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5" windowWidth="14805" windowHeight="8010" activeTab="1"/>
  </bookViews>
  <sheets>
    <sheet name="List1" sheetId="1" r:id="rId1"/>
    <sheet name="List2" sheetId="2" r:id="rId2"/>
    <sheet name="List3" sheetId="3" r:id="rId3"/>
  </sheets>
  <definedNames>
    <definedName name="DevTest">List1!$Q$2827:$AW$3191</definedName>
    <definedName name="Test">List1!$Q$3192:$AW$3626</definedName>
    <definedName name="Training">List1!$Q$1001:$AW$2826</definedName>
  </definedNames>
  <calcPr calcId="125725" iterateCount="10000" iterateDelta="9.9999999999999998E-13"/>
</workbook>
</file>

<file path=xl/calcChain.xml><?xml version="1.0" encoding="utf-8"?>
<calcChain xmlns="http://schemas.openxmlformats.org/spreadsheetml/2006/main">
  <c r="AV5" i="2"/>
  <c r="AU5"/>
  <c r="AT5"/>
  <c r="AK5"/>
  <c r="AS5"/>
  <c r="AR5"/>
  <c r="AQ5"/>
  <c r="AP5"/>
  <c r="AH5"/>
  <c r="AG5"/>
  <c r="AO5"/>
  <c r="AN5"/>
  <c r="AM5"/>
  <c r="AL5"/>
  <c r="AJ5"/>
  <c r="AI5"/>
  <c r="AE1006"/>
  <c r="AD1006"/>
  <c r="AC1006"/>
  <c r="AB1006"/>
  <c r="AA1006"/>
  <c r="Z1006"/>
  <c r="Y1006"/>
  <c r="X1006"/>
  <c r="W1006"/>
  <c r="V1006"/>
  <c r="U1006"/>
  <c r="T1006"/>
  <c r="S1006"/>
  <c r="R1006"/>
  <c r="AE1005" a="1"/>
  <c r="AE1005" s="1"/>
  <c r="AD1005"/>
  <c r="AD1005" a="1"/>
  <c r="AC1005" a="1"/>
  <c r="AC1005" s="1"/>
  <c r="AB1005"/>
  <c r="AB1005" a="1"/>
  <c r="AA1005" a="1"/>
  <c r="AA1005" s="1"/>
  <c r="Z1005"/>
  <c r="Z1005" a="1"/>
  <c r="Y1005" a="1"/>
  <c r="Y1005" s="1"/>
  <c r="X1005"/>
  <c r="X1005" a="1"/>
  <c r="W1005" a="1"/>
  <c r="W1005" s="1"/>
  <c r="V1005"/>
  <c r="V1005" a="1"/>
  <c r="U1005" a="1"/>
  <c r="U1005" s="1"/>
  <c r="T1005"/>
  <c r="T1005" a="1"/>
  <c r="S1005" a="1"/>
  <c r="S1005" s="1"/>
  <c r="R1005"/>
  <c r="R1005" a="1"/>
  <c r="AE1004"/>
  <c r="AD1004"/>
  <c r="AC1004"/>
  <c r="AB1004"/>
  <c r="AA1004"/>
  <c r="Z1004"/>
  <c r="Y1004"/>
  <c r="X1004"/>
  <c r="W1004"/>
  <c r="V1004"/>
  <c r="U1004"/>
  <c r="T1004"/>
  <c r="S1004"/>
  <c r="R1004"/>
  <c r="B1004"/>
  <c r="C1004"/>
  <c r="D1004"/>
  <c r="E1004"/>
  <c r="F1004"/>
  <c r="G1004"/>
  <c r="H1004"/>
  <c r="I1004"/>
  <c r="J1004"/>
  <c r="K1004"/>
  <c r="L1004"/>
  <c r="M1004"/>
  <c r="N1004"/>
  <c r="B1005" a="1"/>
  <c r="B1005" s="1"/>
  <c r="C1005" a="1"/>
  <c r="C1005" s="1"/>
  <c r="D1005" a="1"/>
  <c r="D1005" s="1"/>
  <c r="E1005" a="1"/>
  <c r="E1005" s="1"/>
  <c r="F1005" a="1"/>
  <c r="F1005" s="1"/>
  <c r="G1005" a="1"/>
  <c r="G1005" s="1"/>
  <c r="H1005" a="1"/>
  <c r="H1005" s="1"/>
  <c r="I1005" a="1"/>
  <c r="I1005" s="1"/>
  <c r="J1005" a="1"/>
  <c r="J1005" s="1"/>
  <c r="K1005" a="1"/>
  <c r="K1005" s="1"/>
  <c r="L1005" a="1"/>
  <c r="L1005" s="1"/>
  <c r="M1005" a="1"/>
  <c r="M1005" s="1"/>
  <c r="N1005" a="1"/>
  <c r="N1005" s="1"/>
  <c r="B1006"/>
  <c r="C1006"/>
  <c r="D1006"/>
  <c r="E1006"/>
  <c r="F1006"/>
  <c r="G1006"/>
  <c r="H1006"/>
  <c r="I1006"/>
  <c r="J1006"/>
  <c r="K1006"/>
  <c r="L1006"/>
  <c r="M1006"/>
  <c r="N1006"/>
  <c r="A1006"/>
  <c r="A1005" a="1"/>
  <c r="A1005" s="1"/>
  <c r="A1004"/>
  <c r="H3627" i="1" l="1"/>
  <c r="H3628"/>
  <c r="H3629"/>
  <c r="H3630"/>
  <c r="H3631"/>
  <c r="H3632"/>
  <c r="H3633"/>
  <c r="H3634"/>
  <c r="H3635"/>
  <c r="H3636"/>
  <c r="H3637"/>
  <c r="H3638"/>
  <c r="H3639"/>
  <c r="H3640"/>
  <c r="H3641"/>
  <c r="H3642"/>
  <c r="H3643"/>
  <c r="H3644"/>
  <c r="H3645"/>
  <c r="H3646"/>
  <c r="H3647"/>
  <c r="H3648"/>
  <c r="H3649"/>
  <c r="H3650"/>
  <c r="H3651"/>
  <c r="H3652"/>
  <c r="H3653"/>
  <c r="H3654"/>
  <c r="H3655"/>
  <c r="H3656"/>
  <c r="H3657"/>
  <c r="H3658"/>
  <c r="H3659"/>
  <c r="H3660"/>
  <c r="H3661"/>
  <c r="H3662"/>
  <c r="H3663"/>
  <c r="H3664"/>
  <c r="H3665"/>
  <c r="H3666"/>
  <c r="H3667"/>
  <c r="H3668"/>
  <c r="H3669"/>
  <c r="H3670"/>
  <c r="H3671"/>
  <c r="H3672"/>
  <c r="H3673"/>
  <c r="H3674"/>
  <c r="H3675"/>
  <c r="H3676"/>
  <c r="H3677"/>
  <c r="H3678"/>
  <c r="H3679"/>
  <c r="H3680"/>
  <c r="H3681"/>
  <c r="H3682"/>
  <c r="H3683"/>
  <c r="H3684"/>
  <c r="H3685"/>
  <c r="H3686"/>
  <c r="H3687"/>
  <c r="H3688"/>
  <c r="H3689"/>
  <c r="H3690"/>
  <c r="H3691"/>
  <c r="H3692"/>
  <c r="H3693"/>
  <c r="H3694"/>
  <c r="H3695"/>
  <c r="H3696"/>
  <c r="H3697"/>
  <c r="H3698"/>
  <c r="H3699"/>
  <c r="H3700"/>
  <c r="H3701"/>
  <c r="H3702"/>
  <c r="H3703"/>
  <c r="H3704"/>
  <c r="H3705"/>
  <c r="H3706"/>
  <c r="H3707"/>
  <c r="H3708"/>
  <c r="H3709"/>
  <c r="H3710"/>
  <c r="H3711"/>
  <c r="H3712"/>
  <c r="H3713"/>
  <c r="H3714"/>
  <c r="H3715"/>
  <c r="H3716"/>
  <c r="H3717"/>
  <c r="H3718"/>
  <c r="H3719"/>
  <c r="H3720"/>
  <c r="H3721"/>
  <c r="H3722"/>
  <c r="H3723"/>
  <c r="H3724"/>
  <c r="H3725"/>
  <c r="H3726"/>
  <c r="H3727"/>
  <c r="H3728"/>
  <c r="H3729"/>
  <c r="H3730"/>
  <c r="H3731"/>
  <c r="H3732"/>
  <c r="H3733"/>
  <c r="H3734"/>
  <c r="H3735"/>
  <c r="H3736"/>
  <c r="H3737"/>
  <c r="H3738"/>
  <c r="H3739"/>
  <c r="H3740"/>
  <c r="H3741"/>
  <c r="H3742"/>
  <c r="H3743"/>
  <c r="H3744"/>
  <c r="H3745"/>
  <c r="H3746"/>
  <c r="H3747"/>
  <c r="H3748"/>
  <c r="H3749"/>
  <c r="H3750"/>
  <c r="H3751"/>
  <c r="H3752"/>
  <c r="H3753"/>
  <c r="H3754"/>
  <c r="H3755"/>
  <c r="H3756"/>
  <c r="H3757"/>
  <c r="H3758"/>
  <c r="H3759"/>
  <c r="H3760"/>
  <c r="H3761"/>
  <c r="H3762"/>
  <c r="H3763"/>
  <c r="H3764"/>
  <c r="H3765"/>
  <c r="H3766"/>
  <c r="H3767"/>
  <c r="H3768"/>
  <c r="H3769"/>
  <c r="H3770"/>
  <c r="H3771"/>
  <c r="H3772"/>
  <c r="H3773"/>
  <c r="H3774"/>
  <c r="H3775"/>
  <c r="H3776"/>
  <c r="H3777"/>
  <c r="H3778"/>
  <c r="H3779"/>
  <c r="H3780"/>
  <c r="H3781"/>
  <c r="H3782"/>
  <c r="H3783"/>
  <c r="H3784"/>
  <c r="H3785"/>
  <c r="H3786"/>
  <c r="H3787"/>
  <c r="H3788"/>
  <c r="H3789"/>
  <c r="H3790"/>
  <c r="H3791"/>
  <c r="H3792"/>
  <c r="H3793"/>
  <c r="H3794"/>
  <c r="H3795"/>
  <c r="H3796"/>
  <c r="H3797"/>
  <c r="H3798"/>
  <c r="H3799"/>
  <c r="H3800"/>
  <c r="H3801"/>
  <c r="H3802"/>
  <c r="H3803"/>
  <c r="H3804"/>
  <c r="H3805"/>
  <c r="H3806"/>
  <c r="H3807"/>
  <c r="H3808"/>
  <c r="H3809"/>
  <c r="H3810"/>
  <c r="H3811"/>
  <c r="H3812"/>
  <c r="H3813"/>
  <c r="H3814"/>
  <c r="H3815"/>
  <c r="H3816"/>
  <c r="H3817"/>
  <c r="H3818"/>
  <c r="H3819"/>
  <c r="H3820"/>
  <c r="H3821"/>
  <c r="H3822"/>
  <c r="H3823"/>
  <c r="H3824"/>
  <c r="H3825"/>
  <c r="H3826"/>
  <c r="H3827"/>
  <c r="H3828"/>
  <c r="H3829"/>
  <c r="H3830"/>
  <c r="H3831"/>
  <c r="H3832"/>
  <c r="H3833"/>
  <c r="H3834"/>
  <c r="H3835"/>
  <c r="H3836"/>
  <c r="H3837"/>
  <c r="H3838"/>
  <c r="H3839"/>
  <c r="H3840"/>
  <c r="H3841"/>
  <c r="H3842"/>
  <c r="H3843"/>
  <c r="H3844"/>
  <c r="H3845"/>
  <c r="H3846"/>
  <c r="H3847"/>
  <c r="H3848"/>
  <c r="H3849"/>
  <c r="H3850"/>
  <c r="H3851"/>
  <c r="H3852"/>
  <c r="H3853"/>
  <c r="H3854"/>
  <c r="H3855"/>
  <c r="H3856"/>
  <c r="H3857"/>
  <c r="H3858"/>
  <c r="H3859"/>
  <c r="H3860"/>
  <c r="H3861"/>
  <c r="H3862"/>
  <c r="H3863"/>
  <c r="H3864"/>
  <c r="H3865"/>
  <c r="H3866"/>
  <c r="H3867"/>
  <c r="H3868"/>
  <c r="H3869"/>
  <c r="H3870"/>
  <c r="H3871"/>
  <c r="H3872"/>
  <c r="H3873"/>
  <c r="H3874"/>
  <c r="H3875"/>
  <c r="H3876"/>
  <c r="H3877"/>
  <c r="H3878"/>
  <c r="H3879"/>
  <c r="H3880"/>
  <c r="H3881"/>
  <c r="H3882"/>
  <c r="H3883"/>
  <c r="H3884"/>
  <c r="H3885"/>
  <c r="H3886"/>
  <c r="H3887"/>
  <c r="H3888"/>
  <c r="H3889"/>
  <c r="H3890"/>
  <c r="H3891"/>
  <c r="H3892"/>
  <c r="H3893"/>
  <c r="H3894"/>
  <c r="H3895"/>
  <c r="H3896"/>
  <c r="H3897"/>
  <c r="H3898"/>
  <c r="H3899"/>
  <c r="H3900"/>
  <c r="H3901"/>
  <c r="H3902"/>
  <c r="H3903"/>
  <c r="H3904"/>
  <c r="H3905"/>
  <c r="H3906"/>
  <c r="H3907"/>
  <c r="H3908"/>
  <c r="H3909"/>
  <c r="H3910"/>
  <c r="H3911"/>
  <c r="H3912"/>
  <c r="H3913"/>
  <c r="H3914"/>
  <c r="H3915"/>
  <c r="H3916"/>
  <c r="H3917"/>
  <c r="H3918"/>
  <c r="H3919"/>
  <c r="H3920"/>
  <c r="H3921"/>
  <c r="H3922"/>
  <c r="H3923"/>
  <c r="H3924"/>
  <c r="H3925"/>
  <c r="H3926"/>
  <c r="H3927"/>
  <c r="H3928"/>
  <c r="H3929"/>
  <c r="H3930"/>
  <c r="H3931"/>
  <c r="H3932"/>
  <c r="H3933"/>
  <c r="H3934"/>
  <c r="H3935"/>
  <c r="H3936"/>
  <c r="H3937"/>
  <c r="H3938"/>
  <c r="H3939"/>
  <c r="H3940"/>
  <c r="H3941"/>
  <c r="H3942"/>
  <c r="H3943"/>
  <c r="H3944"/>
  <c r="H3945"/>
  <c r="H3946"/>
  <c r="H3947"/>
  <c r="H3948"/>
  <c r="H3949"/>
  <c r="H3950"/>
  <c r="H3951"/>
  <c r="H3952"/>
  <c r="H3953"/>
  <c r="H3954"/>
  <c r="H3955"/>
  <c r="H3956"/>
  <c r="H3957"/>
  <c r="H3958"/>
  <c r="H3959"/>
  <c r="H3960"/>
  <c r="H3961"/>
  <c r="H3962"/>
  <c r="H3963"/>
  <c r="H3964"/>
  <c r="H3965"/>
  <c r="H3966"/>
  <c r="H3967"/>
  <c r="H3968"/>
  <c r="H3969"/>
  <c r="H3970"/>
  <c r="H3971"/>
  <c r="H3972"/>
  <c r="H3973"/>
  <c r="H3974"/>
  <c r="H3975"/>
  <c r="H3976"/>
  <c r="H3977"/>
  <c r="H3978"/>
  <c r="H3979"/>
  <c r="H3980"/>
  <c r="H3981"/>
  <c r="H3982"/>
  <c r="H3983"/>
  <c r="H3984"/>
  <c r="H3985"/>
  <c r="J513"/>
  <c r="E513"/>
  <c r="D513"/>
  <c r="I510" a="1"/>
  <c r="D511" a="1"/>
  <c r="D512" a="1"/>
  <c r="B510" a="1"/>
  <c r="A509"/>
  <c r="G509"/>
  <c r="C510" a="1"/>
  <c r="J510" a="1"/>
  <c r="J511" a="1"/>
  <c r="A510" a="1"/>
  <c r="D510" a="1"/>
  <c r="J512" a="1"/>
  <c r="E511" a="1"/>
  <c r="H510" a="1"/>
  <c r="E512" a="1"/>
  <c r="E510" a="1"/>
  <c r="G510" a="1"/>
  <c r="G510" l="1"/>
  <c r="G520" s="1"/>
  <c r="E510"/>
  <c r="B520" s="1"/>
  <c r="E512"/>
  <c r="D532" s="1"/>
  <c r="H510"/>
  <c r="E511"/>
  <c r="C526" s="1"/>
  <c r="J512"/>
  <c r="J522" s="1"/>
  <c r="D510"/>
  <c r="D515" s="1"/>
  <c r="A510"/>
  <c r="A520" s="1"/>
  <c r="J511"/>
  <c r="J521" s="1"/>
  <c r="J510"/>
  <c r="J520" s="1"/>
  <c r="C510"/>
  <c r="C520" s="1"/>
  <c r="B510"/>
  <c r="B515" s="1"/>
  <c r="D512"/>
  <c r="C513" s="1"/>
  <c r="D511"/>
  <c r="D526" s="1"/>
  <c r="I510"/>
  <c r="I530" s="1"/>
  <c r="D528"/>
  <c r="D518"/>
  <c r="D523"/>
  <c r="C528"/>
  <c r="B523"/>
  <c r="D533"/>
  <c r="A518"/>
  <c r="J523"/>
  <c r="J518"/>
  <c r="J528"/>
  <c r="A525"/>
  <c r="H515"/>
  <c r="H525"/>
  <c r="H530"/>
  <c r="G511"/>
  <c r="O3627"/>
  <c r="P3627" s="1"/>
  <c r="O3628"/>
  <c r="P3628" s="1"/>
  <c r="O3629"/>
  <c r="P3629" s="1"/>
  <c r="O3630"/>
  <c r="O3631"/>
  <c r="P3631" s="1"/>
  <c r="O3632"/>
  <c r="P3632" s="1"/>
  <c r="O3633"/>
  <c r="P3633" s="1"/>
  <c r="O3634"/>
  <c r="O3635"/>
  <c r="O3636"/>
  <c r="O3637"/>
  <c r="O3638"/>
  <c r="O3639"/>
  <c r="P3639" s="1"/>
  <c r="O3640"/>
  <c r="P3640" s="1"/>
  <c r="O3641"/>
  <c r="O3642"/>
  <c r="O3643"/>
  <c r="P3643" s="1"/>
  <c r="O3644"/>
  <c r="P3644" s="1"/>
  <c r="O3645"/>
  <c r="P3645" s="1"/>
  <c r="O3646"/>
  <c r="O3647"/>
  <c r="P3647" s="1"/>
  <c r="O3648"/>
  <c r="P3648" s="1"/>
  <c r="O3649"/>
  <c r="P3649" s="1"/>
  <c r="O3650"/>
  <c r="O3651"/>
  <c r="O3652"/>
  <c r="O3653"/>
  <c r="O3654"/>
  <c r="O3655"/>
  <c r="P3655" s="1"/>
  <c r="O3656"/>
  <c r="P3656" s="1"/>
  <c r="O3657"/>
  <c r="O3658"/>
  <c r="O3659"/>
  <c r="P3659" s="1"/>
  <c r="O3660"/>
  <c r="P3660" s="1"/>
  <c r="O3661"/>
  <c r="P3661" s="1"/>
  <c r="O3662"/>
  <c r="O3663"/>
  <c r="P3663" s="1"/>
  <c r="O3664"/>
  <c r="P3664" s="1"/>
  <c r="O3665"/>
  <c r="P3665" s="1"/>
  <c r="O3666"/>
  <c r="O3667"/>
  <c r="O3668"/>
  <c r="O3669"/>
  <c r="O3670"/>
  <c r="O3671"/>
  <c r="P3671" s="1"/>
  <c r="O3672"/>
  <c r="P3672" s="1"/>
  <c r="O3673"/>
  <c r="O3674"/>
  <c r="O3675"/>
  <c r="P3675" s="1"/>
  <c r="O3676"/>
  <c r="P3676" s="1"/>
  <c r="O3677"/>
  <c r="P3677" s="1"/>
  <c r="O3678"/>
  <c r="O3679"/>
  <c r="P3679" s="1"/>
  <c r="O3680"/>
  <c r="P3680" s="1"/>
  <c r="O3681"/>
  <c r="P3681" s="1"/>
  <c r="O3682"/>
  <c r="O3683"/>
  <c r="O3684"/>
  <c r="O3685"/>
  <c r="O3686"/>
  <c r="O3687"/>
  <c r="P3687" s="1"/>
  <c r="O3688"/>
  <c r="P3688" s="1"/>
  <c r="O3689"/>
  <c r="O3690"/>
  <c r="O3691"/>
  <c r="P3691" s="1"/>
  <c r="O3692"/>
  <c r="P3692" s="1"/>
  <c r="O3693"/>
  <c r="P3693" s="1"/>
  <c r="O3694"/>
  <c r="O3695"/>
  <c r="P3695" s="1"/>
  <c r="O3696"/>
  <c r="P3696" s="1"/>
  <c r="O3697"/>
  <c r="P3697" s="1"/>
  <c r="O3698"/>
  <c r="O3699"/>
  <c r="O3700"/>
  <c r="O3701"/>
  <c r="O3702"/>
  <c r="O3703"/>
  <c r="P3703" s="1"/>
  <c r="O3704"/>
  <c r="P3704" s="1"/>
  <c r="O3705"/>
  <c r="O3706"/>
  <c r="O3707"/>
  <c r="P3707" s="1"/>
  <c r="O3708"/>
  <c r="P3708" s="1"/>
  <c r="O3709"/>
  <c r="P3709" s="1"/>
  <c r="O3710"/>
  <c r="O3711"/>
  <c r="P3711" s="1"/>
  <c r="O3712"/>
  <c r="P3712" s="1"/>
  <c r="O3713"/>
  <c r="P3713" s="1"/>
  <c r="O3714"/>
  <c r="O3715"/>
  <c r="O3716"/>
  <c r="O3717"/>
  <c r="O3718"/>
  <c r="O3719"/>
  <c r="P3719" s="1"/>
  <c r="O3720"/>
  <c r="P3720" s="1"/>
  <c r="O3721"/>
  <c r="O3722"/>
  <c r="O3723"/>
  <c r="P3723" s="1"/>
  <c r="O3724"/>
  <c r="P3724" s="1"/>
  <c r="O3725"/>
  <c r="P3725" s="1"/>
  <c r="O3726"/>
  <c r="O3727"/>
  <c r="P3727" s="1"/>
  <c r="O3728"/>
  <c r="P3728" s="1"/>
  <c r="O3729"/>
  <c r="P3729" s="1"/>
  <c r="O3730"/>
  <c r="O3731"/>
  <c r="O3732"/>
  <c r="O3733"/>
  <c r="O3734"/>
  <c r="O3735"/>
  <c r="P3735" s="1"/>
  <c r="O3736"/>
  <c r="P3736" s="1"/>
  <c r="O3737"/>
  <c r="O3738"/>
  <c r="O3739"/>
  <c r="P3739" s="1"/>
  <c r="O3740"/>
  <c r="P3740" s="1"/>
  <c r="O3741"/>
  <c r="P3741" s="1"/>
  <c r="O3742"/>
  <c r="O3743"/>
  <c r="P3743" s="1"/>
  <c r="O3744"/>
  <c r="P3744" s="1"/>
  <c r="O3745"/>
  <c r="P3745" s="1"/>
  <c r="O3746"/>
  <c r="O3747"/>
  <c r="O3748"/>
  <c r="O3749"/>
  <c r="O3750"/>
  <c r="O3751"/>
  <c r="P3751" s="1"/>
  <c r="O3752"/>
  <c r="P3752" s="1"/>
  <c r="O3753"/>
  <c r="O3754"/>
  <c r="O3755"/>
  <c r="P3755" s="1"/>
  <c r="O3756"/>
  <c r="P3756" s="1"/>
  <c r="O3757"/>
  <c r="P3757" s="1"/>
  <c r="O3758"/>
  <c r="O3759"/>
  <c r="P3759" s="1"/>
  <c r="O3760"/>
  <c r="P3760" s="1"/>
  <c r="O3761"/>
  <c r="P3761" s="1"/>
  <c r="O3762"/>
  <c r="O3763"/>
  <c r="O3764"/>
  <c r="O3765"/>
  <c r="O3766"/>
  <c r="O3767"/>
  <c r="P3767" s="1"/>
  <c r="O3768"/>
  <c r="P3768" s="1"/>
  <c r="O3769"/>
  <c r="O3770"/>
  <c r="O3771"/>
  <c r="P3771" s="1"/>
  <c r="O3772"/>
  <c r="P3772" s="1"/>
  <c r="O3773"/>
  <c r="P3773" s="1"/>
  <c r="O3774"/>
  <c r="O3775"/>
  <c r="P3775" s="1"/>
  <c r="O3776"/>
  <c r="P3776" s="1"/>
  <c r="O3777"/>
  <c r="P3777" s="1"/>
  <c r="O3778"/>
  <c r="O3779"/>
  <c r="O3780"/>
  <c r="O3781"/>
  <c r="O3782"/>
  <c r="O3783"/>
  <c r="P3783" s="1"/>
  <c r="O3784"/>
  <c r="P3784" s="1"/>
  <c r="O3785"/>
  <c r="O3786"/>
  <c r="O3787"/>
  <c r="P3787" s="1"/>
  <c r="O3788"/>
  <c r="P3788" s="1"/>
  <c r="O3789"/>
  <c r="P3789" s="1"/>
  <c r="O3790"/>
  <c r="O3791"/>
  <c r="P3791" s="1"/>
  <c r="O3792"/>
  <c r="P3792" s="1"/>
  <c r="O3793"/>
  <c r="P3793" s="1"/>
  <c r="O3794"/>
  <c r="O3795"/>
  <c r="O3796"/>
  <c r="O3797"/>
  <c r="O3798"/>
  <c r="O3799"/>
  <c r="P3799" s="1"/>
  <c r="O3800"/>
  <c r="P3800" s="1"/>
  <c r="O3801"/>
  <c r="O3802"/>
  <c r="O3803"/>
  <c r="P3803" s="1"/>
  <c r="O3804"/>
  <c r="P3804" s="1"/>
  <c r="O3805"/>
  <c r="P3805" s="1"/>
  <c r="O3806"/>
  <c r="O3807"/>
  <c r="P3807" s="1"/>
  <c r="O3808"/>
  <c r="P3808" s="1"/>
  <c r="O3809"/>
  <c r="P3809" s="1"/>
  <c r="O3810"/>
  <c r="O3811"/>
  <c r="O3812"/>
  <c r="O3813"/>
  <c r="O3814"/>
  <c r="O3815"/>
  <c r="P3815" s="1"/>
  <c r="O3816"/>
  <c r="P3816" s="1"/>
  <c r="O3817"/>
  <c r="O3818"/>
  <c r="O3819"/>
  <c r="P3819" s="1"/>
  <c r="O3820"/>
  <c r="P3820" s="1"/>
  <c r="O3821"/>
  <c r="P3821" s="1"/>
  <c r="O3822"/>
  <c r="O3823"/>
  <c r="P3823" s="1"/>
  <c r="O3824"/>
  <c r="P3824" s="1"/>
  <c r="O3825"/>
  <c r="P3825" s="1"/>
  <c r="O3826"/>
  <c r="O3827"/>
  <c r="O3828"/>
  <c r="O3829"/>
  <c r="O3830"/>
  <c r="O3831"/>
  <c r="P3831" s="1"/>
  <c r="O3832"/>
  <c r="P3832" s="1"/>
  <c r="O3833"/>
  <c r="O3834"/>
  <c r="O3835"/>
  <c r="P3835" s="1"/>
  <c r="O3836"/>
  <c r="P3836" s="1"/>
  <c r="O3837"/>
  <c r="P3837" s="1"/>
  <c r="O3838"/>
  <c r="O3839"/>
  <c r="P3839" s="1"/>
  <c r="O3840"/>
  <c r="P3840" s="1"/>
  <c r="O3841"/>
  <c r="P3841" s="1"/>
  <c r="O3842"/>
  <c r="O3843"/>
  <c r="O3844"/>
  <c r="O3845"/>
  <c r="O3846"/>
  <c r="O3847"/>
  <c r="P3847" s="1"/>
  <c r="O3848"/>
  <c r="P3848" s="1"/>
  <c r="O3849"/>
  <c r="O3850"/>
  <c r="O3851"/>
  <c r="P3851" s="1"/>
  <c r="O3852"/>
  <c r="P3852" s="1"/>
  <c r="O3853"/>
  <c r="P3853" s="1"/>
  <c r="O3854"/>
  <c r="O3855"/>
  <c r="P3855" s="1"/>
  <c r="O3856"/>
  <c r="P3856" s="1"/>
  <c r="O3857"/>
  <c r="P3857" s="1"/>
  <c r="O3858"/>
  <c r="O3859"/>
  <c r="O3860"/>
  <c r="O3861"/>
  <c r="O3862"/>
  <c r="O3863"/>
  <c r="P3863" s="1"/>
  <c r="O3864"/>
  <c r="P3864" s="1"/>
  <c r="O3865"/>
  <c r="O3866"/>
  <c r="O3867"/>
  <c r="P3867" s="1"/>
  <c r="O3868"/>
  <c r="P3868" s="1"/>
  <c r="O3869"/>
  <c r="P3869" s="1"/>
  <c r="O3870"/>
  <c r="O3871"/>
  <c r="P3871" s="1"/>
  <c r="O3872"/>
  <c r="P3872" s="1"/>
  <c r="O3873"/>
  <c r="P3873" s="1"/>
  <c r="O3874"/>
  <c r="O3875"/>
  <c r="O3876"/>
  <c r="O3877"/>
  <c r="O3878"/>
  <c r="O3879"/>
  <c r="P3879" s="1"/>
  <c r="O3880"/>
  <c r="P3880" s="1"/>
  <c r="O3881"/>
  <c r="O3882"/>
  <c r="O3883"/>
  <c r="P3883" s="1"/>
  <c r="O3884"/>
  <c r="P3884" s="1"/>
  <c r="O3885"/>
  <c r="P3885" s="1"/>
  <c r="O3886"/>
  <c r="O3887"/>
  <c r="P3887" s="1"/>
  <c r="O3888"/>
  <c r="P3888" s="1"/>
  <c r="O3889"/>
  <c r="P3889" s="1"/>
  <c r="O3890"/>
  <c r="O3891"/>
  <c r="O3892"/>
  <c r="O3893"/>
  <c r="O3894"/>
  <c r="O3895"/>
  <c r="P3895" s="1"/>
  <c r="O3896"/>
  <c r="P3896" s="1"/>
  <c r="O3897"/>
  <c r="O3898"/>
  <c r="O3899"/>
  <c r="P3899" s="1"/>
  <c r="O3900"/>
  <c r="P3900" s="1"/>
  <c r="O3901"/>
  <c r="P3901" s="1"/>
  <c r="O3902"/>
  <c r="O3903"/>
  <c r="P3903" s="1"/>
  <c r="O3904"/>
  <c r="P3904" s="1"/>
  <c r="O3905"/>
  <c r="P3905" s="1"/>
  <c r="O3906"/>
  <c r="P3906" s="1"/>
  <c r="O3907"/>
  <c r="P3907" s="1"/>
  <c r="O3908"/>
  <c r="P3908" s="1"/>
  <c r="O3909"/>
  <c r="P3909" s="1"/>
  <c r="O3910"/>
  <c r="P3910" s="1"/>
  <c r="O3911"/>
  <c r="P3911" s="1"/>
  <c r="O3912"/>
  <c r="P3912" s="1"/>
  <c r="O3913"/>
  <c r="P3913" s="1"/>
  <c r="O3914"/>
  <c r="P3914" s="1"/>
  <c r="O3915"/>
  <c r="P3915" s="1"/>
  <c r="O3916"/>
  <c r="P3916" s="1"/>
  <c r="O3917"/>
  <c r="P3917" s="1"/>
  <c r="O3918"/>
  <c r="P3918" s="1"/>
  <c r="O3919"/>
  <c r="P3919" s="1"/>
  <c r="O3920"/>
  <c r="P3920" s="1"/>
  <c r="O3921"/>
  <c r="P3921" s="1"/>
  <c r="O3922"/>
  <c r="P3922" s="1"/>
  <c r="O3923"/>
  <c r="P3923" s="1"/>
  <c r="O3924"/>
  <c r="P3924" s="1"/>
  <c r="O3925"/>
  <c r="P3925" s="1"/>
  <c r="O3926"/>
  <c r="P3926" s="1"/>
  <c r="O3927"/>
  <c r="P3927" s="1"/>
  <c r="O3928"/>
  <c r="P3928" s="1"/>
  <c r="O3929"/>
  <c r="P3929" s="1"/>
  <c r="O3930"/>
  <c r="P3930" s="1"/>
  <c r="O3931"/>
  <c r="P3931" s="1"/>
  <c r="O3932"/>
  <c r="P3932" s="1"/>
  <c r="O3933"/>
  <c r="AD3933" s="1"/>
  <c r="O3934"/>
  <c r="AE3934" s="1"/>
  <c r="O3935"/>
  <c r="P3935" s="1"/>
  <c r="O3936"/>
  <c r="AG3936" s="1"/>
  <c r="O3937"/>
  <c r="AH3937" s="1"/>
  <c r="O3938"/>
  <c r="AI3938" s="1"/>
  <c r="O3939"/>
  <c r="P3939" s="1"/>
  <c r="O3940"/>
  <c r="P3940" s="1"/>
  <c r="O3941"/>
  <c r="P3941" s="1"/>
  <c r="O3942"/>
  <c r="P3942" s="1"/>
  <c r="O3943"/>
  <c r="P3943" s="1"/>
  <c r="O3944"/>
  <c r="P3944" s="1"/>
  <c r="O3945"/>
  <c r="P3945" s="1"/>
  <c r="O3946"/>
  <c r="P3946" s="1"/>
  <c r="O3947"/>
  <c r="P3947" s="1"/>
  <c r="O3948"/>
  <c r="AC3948" s="1"/>
  <c r="O3949"/>
  <c r="AD3949" s="1"/>
  <c r="O3950"/>
  <c r="AE3950" s="1"/>
  <c r="O3951"/>
  <c r="P3951" s="1"/>
  <c r="O3952"/>
  <c r="AG3952" s="1"/>
  <c r="O3953"/>
  <c r="AH3953" s="1"/>
  <c r="O3954"/>
  <c r="AI3954" s="1"/>
  <c r="O3955"/>
  <c r="P3955" s="1"/>
  <c r="O3956"/>
  <c r="P3956" s="1"/>
  <c r="O3957"/>
  <c r="P3957" s="1"/>
  <c r="O3958"/>
  <c r="P3958" s="1"/>
  <c r="O3959"/>
  <c r="P3959" s="1"/>
  <c r="O3960"/>
  <c r="P3960" s="1"/>
  <c r="O3961"/>
  <c r="P3961" s="1"/>
  <c r="O3962"/>
  <c r="P3962" s="1"/>
  <c r="O3963"/>
  <c r="P3963" s="1"/>
  <c r="O3964"/>
  <c r="AC3964" s="1"/>
  <c r="O3965"/>
  <c r="AH3965" s="1"/>
  <c r="O3966"/>
  <c r="AH3966" s="1"/>
  <c r="O3967"/>
  <c r="P3967" s="1"/>
  <c r="O3968"/>
  <c r="AF3968" s="1"/>
  <c r="O3969"/>
  <c r="AD3969" s="1"/>
  <c r="O3970"/>
  <c r="AD3970" s="1"/>
  <c r="O3971"/>
  <c r="P3971" s="1"/>
  <c r="O3972"/>
  <c r="AF3972" s="1"/>
  <c r="O3973"/>
  <c r="AD3973" s="1"/>
  <c r="O3974"/>
  <c r="AF3974" s="1"/>
  <c r="O3975"/>
  <c r="P3975" s="1"/>
  <c r="O3976"/>
  <c r="AE3976" s="1"/>
  <c r="O3977"/>
  <c r="AC3977" s="1"/>
  <c r="O3978"/>
  <c r="AF3978" s="1"/>
  <c r="O3979"/>
  <c r="P3979" s="1"/>
  <c r="O3980"/>
  <c r="AC3980" s="1"/>
  <c r="O3981"/>
  <c r="AG3981" s="1"/>
  <c r="O3982"/>
  <c r="AF3982" s="1"/>
  <c r="O3983"/>
  <c r="P3983" s="1"/>
  <c r="O3984"/>
  <c r="AG3984" s="1"/>
  <c r="O3985"/>
  <c r="AF3985" s="1"/>
  <c r="N3627"/>
  <c r="N3628"/>
  <c r="N3629"/>
  <c r="N3630"/>
  <c r="N3631"/>
  <c r="N3632"/>
  <c r="N3633"/>
  <c r="N3634"/>
  <c r="N3635"/>
  <c r="N3636"/>
  <c r="N3637"/>
  <c r="N3638"/>
  <c r="N3639"/>
  <c r="N3640"/>
  <c r="N3641"/>
  <c r="N3642"/>
  <c r="N3643"/>
  <c r="N3644"/>
  <c r="N3645"/>
  <c r="N3646"/>
  <c r="N3647"/>
  <c r="N3648"/>
  <c r="N3649"/>
  <c r="N3650"/>
  <c r="N3651"/>
  <c r="N3652"/>
  <c r="N3653"/>
  <c r="N3654"/>
  <c r="N3655"/>
  <c r="N3656"/>
  <c r="N3657"/>
  <c r="N3658"/>
  <c r="N3659"/>
  <c r="N3660"/>
  <c r="N3661"/>
  <c r="N3662"/>
  <c r="N3663"/>
  <c r="N3664"/>
  <c r="N3665"/>
  <c r="N3666"/>
  <c r="N3667"/>
  <c r="N3668"/>
  <c r="N3669"/>
  <c r="N3670"/>
  <c r="N3671"/>
  <c r="N3672"/>
  <c r="N3673"/>
  <c r="N3674"/>
  <c r="N3675"/>
  <c r="N3676"/>
  <c r="N3677"/>
  <c r="N3678"/>
  <c r="N3679"/>
  <c r="N3680"/>
  <c r="N3681"/>
  <c r="N3682"/>
  <c r="N3683"/>
  <c r="N3684"/>
  <c r="N3685"/>
  <c r="N3686"/>
  <c r="N3687"/>
  <c r="N3688"/>
  <c r="N3689"/>
  <c r="N3690"/>
  <c r="N3691"/>
  <c r="N3692"/>
  <c r="N3693"/>
  <c r="N3694"/>
  <c r="N3695"/>
  <c r="N3696"/>
  <c r="N3697"/>
  <c r="N3698"/>
  <c r="N3699"/>
  <c r="N3700"/>
  <c r="N3701"/>
  <c r="N3702"/>
  <c r="N3703"/>
  <c r="N3704"/>
  <c r="N3705"/>
  <c r="N3706"/>
  <c r="N3707"/>
  <c r="N3708"/>
  <c r="N3709"/>
  <c r="N3710"/>
  <c r="N3711"/>
  <c r="N3712"/>
  <c r="N3713"/>
  <c r="N3714"/>
  <c r="N3715"/>
  <c r="N3716"/>
  <c r="N3717"/>
  <c r="N3718"/>
  <c r="N3719"/>
  <c r="N3720"/>
  <c r="N3721"/>
  <c r="N3722"/>
  <c r="N3723"/>
  <c r="N3724"/>
  <c r="N3725"/>
  <c r="N3726"/>
  <c r="N3727"/>
  <c r="N3728"/>
  <c r="N3729"/>
  <c r="N3730"/>
  <c r="N3731"/>
  <c r="N3732"/>
  <c r="N3733"/>
  <c r="N3734"/>
  <c r="N3735"/>
  <c r="N3736"/>
  <c r="N3737"/>
  <c r="N3738"/>
  <c r="N3739"/>
  <c r="N3740"/>
  <c r="N3741"/>
  <c r="N3742"/>
  <c r="N3743"/>
  <c r="N3744"/>
  <c r="N3745"/>
  <c r="N3746"/>
  <c r="N3747"/>
  <c r="N3748"/>
  <c r="N3749"/>
  <c r="N3750"/>
  <c r="N3751"/>
  <c r="N3752"/>
  <c r="N3753"/>
  <c r="N3754"/>
  <c r="N3755"/>
  <c r="N3756"/>
  <c r="N3757"/>
  <c r="N3758"/>
  <c r="N3759"/>
  <c r="N3760"/>
  <c r="N3761"/>
  <c r="N3762"/>
  <c r="N3763"/>
  <c r="N3764"/>
  <c r="N3765"/>
  <c r="N3766"/>
  <c r="N3767"/>
  <c r="N3768"/>
  <c r="N3769"/>
  <c r="N3770"/>
  <c r="N3771"/>
  <c r="N3772"/>
  <c r="N3773"/>
  <c r="N3774"/>
  <c r="N3775"/>
  <c r="N3776"/>
  <c r="N3777"/>
  <c r="N3778"/>
  <c r="N3779"/>
  <c r="N3780"/>
  <c r="N3781"/>
  <c r="N3782"/>
  <c r="N3783"/>
  <c r="N3784"/>
  <c r="N3785"/>
  <c r="N3786"/>
  <c r="N3787"/>
  <c r="N3788"/>
  <c r="N3789"/>
  <c r="N3790"/>
  <c r="N3791"/>
  <c r="N3792"/>
  <c r="N3793"/>
  <c r="N3794"/>
  <c r="N3795"/>
  <c r="N3796"/>
  <c r="N3797"/>
  <c r="N3798"/>
  <c r="N3799"/>
  <c r="N3800"/>
  <c r="N3801"/>
  <c r="N3802"/>
  <c r="N3803"/>
  <c r="N3804"/>
  <c r="N3805"/>
  <c r="N3806"/>
  <c r="N3807"/>
  <c r="N3808"/>
  <c r="N3809"/>
  <c r="N3810"/>
  <c r="N3811"/>
  <c r="N3812"/>
  <c r="N3813"/>
  <c r="N3814"/>
  <c r="N3815"/>
  <c r="N3816"/>
  <c r="N3817"/>
  <c r="N3818"/>
  <c r="N3819"/>
  <c r="N3820"/>
  <c r="N3821"/>
  <c r="N3822"/>
  <c r="N3823"/>
  <c r="N3824"/>
  <c r="N3825"/>
  <c r="N3826"/>
  <c r="N3827"/>
  <c r="N3828"/>
  <c r="N3829"/>
  <c r="N3830"/>
  <c r="N3831"/>
  <c r="N3832"/>
  <c r="N3833"/>
  <c r="N3834"/>
  <c r="N3835"/>
  <c r="N3836"/>
  <c r="N3837"/>
  <c r="N3838"/>
  <c r="N3839"/>
  <c r="N3840"/>
  <c r="N3841"/>
  <c r="N3842"/>
  <c r="N3843"/>
  <c r="N3844"/>
  <c r="N3845"/>
  <c r="N3846"/>
  <c r="N3847"/>
  <c r="N3848"/>
  <c r="N3849"/>
  <c r="N3850"/>
  <c r="N3851"/>
  <c r="N3852"/>
  <c r="N3853"/>
  <c r="N3854"/>
  <c r="N3855"/>
  <c r="N3856"/>
  <c r="N3857"/>
  <c r="N3858"/>
  <c r="N3859"/>
  <c r="N3860"/>
  <c r="N3861"/>
  <c r="N3862"/>
  <c r="N3863"/>
  <c r="N3864"/>
  <c r="N3865"/>
  <c r="N3866"/>
  <c r="N3867"/>
  <c r="N3868"/>
  <c r="N3869"/>
  <c r="N3870"/>
  <c r="N3871"/>
  <c r="N3872"/>
  <c r="N3873"/>
  <c r="N3874"/>
  <c r="N3875"/>
  <c r="N3876"/>
  <c r="N3877"/>
  <c r="N3878"/>
  <c r="N3879"/>
  <c r="N3880"/>
  <c r="N3881"/>
  <c r="N3882"/>
  <c r="N3883"/>
  <c r="N3884"/>
  <c r="N3885"/>
  <c r="N3886"/>
  <c r="N3887"/>
  <c r="N3888"/>
  <c r="N3889"/>
  <c r="N3890"/>
  <c r="N3891"/>
  <c r="N3892"/>
  <c r="N3893"/>
  <c r="N3894"/>
  <c r="N3895"/>
  <c r="N3896"/>
  <c r="N3897"/>
  <c r="N3898"/>
  <c r="N3899"/>
  <c r="N3900"/>
  <c r="N3901"/>
  <c r="N3902"/>
  <c r="N3903"/>
  <c r="N3904"/>
  <c r="N3905"/>
  <c r="N3906"/>
  <c r="N3907"/>
  <c r="N3908"/>
  <c r="N3909"/>
  <c r="N3910"/>
  <c r="N3911"/>
  <c r="N3912"/>
  <c r="N3913"/>
  <c r="N3914"/>
  <c r="N3915"/>
  <c r="N3916"/>
  <c r="N3917"/>
  <c r="N3918"/>
  <c r="N3919"/>
  <c r="N3920"/>
  <c r="N3921"/>
  <c r="N3922"/>
  <c r="N3923"/>
  <c r="N3924"/>
  <c r="N3925"/>
  <c r="N3926"/>
  <c r="N3927"/>
  <c r="N3928"/>
  <c r="N3929"/>
  <c r="N3930"/>
  <c r="N3931"/>
  <c r="N3932"/>
  <c r="N3933"/>
  <c r="Z3933" s="1"/>
  <c r="N3934"/>
  <c r="AA3934" s="1"/>
  <c r="N3935"/>
  <c r="AB3935" s="1"/>
  <c r="N3936"/>
  <c r="N3937"/>
  <c r="R3937" s="1"/>
  <c r="N3938"/>
  <c r="S3938" s="1"/>
  <c r="N3939"/>
  <c r="N3940"/>
  <c r="N3941"/>
  <c r="R3941" s="1"/>
  <c r="N3942"/>
  <c r="S3942" s="1"/>
  <c r="N3943"/>
  <c r="T3943" s="1"/>
  <c r="N3944"/>
  <c r="N3945"/>
  <c r="V3945" s="1"/>
  <c r="N3946"/>
  <c r="W3946" s="1"/>
  <c r="N3947"/>
  <c r="X3947" s="1"/>
  <c r="N3948"/>
  <c r="N3949"/>
  <c r="Z3949" s="1"/>
  <c r="N3950"/>
  <c r="AA3950" s="1"/>
  <c r="N3951"/>
  <c r="AB3951" s="1"/>
  <c r="N3952"/>
  <c r="N3953"/>
  <c r="R3953" s="1"/>
  <c r="N3954"/>
  <c r="S3954" s="1"/>
  <c r="N3955"/>
  <c r="N3956"/>
  <c r="N3957"/>
  <c r="R3957" s="1"/>
  <c r="N3958"/>
  <c r="S3958" s="1"/>
  <c r="N3959"/>
  <c r="T3959" s="1"/>
  <c r="N3960"/>
  <c r="N3961"/>
  <c r="V3961" s="1"/>
  <c r="N3962"/>
  <c r="W3962" s="1"/>
  <c r="N3963"/>
  <c r="X3963" s="1"/>
  <c r="N3964"/>
  <c r="N3965"/>
  <c r="Y3965" s="1"/>
  <c r="N3966"/>
  <c r="W3966" s="1"/>
  <c r="N3967"/>
  <c r="W3967" s="1"/>
  <c r="N3968"/>
  <c r="N3969"/>
  <c r="U3969" s="1"/>
  <c r="N3970"/>
  <c r="S3970" s="1"/>
  <c r="N3971"/>
  <c r="V3971" s="1"/>
  <c r="N3972"/>
  <c r="N3973"/>
  <c r="R3973" s="1"/>
  <c r="N3974"/>
  <c r="Q3974" s="1"/>
  <c r="N3975"/>
  <c r="T3975" s="1"/>
  <c r="N3976"/>
  <c r="N3977"/>
  <c r="Q3977" s="1"/>
  <c r="N3978"/>
  <c r="U3978" s="1"/>
  <c r="N3979"/>
  <c r="S3979" s="1"/>
  <c r="N3980"/>
  <c r="N3981"/>
  <c r="U3981" s="1"/>
  <c r="N3982"/>
  <c r="S3982" s="1"/>
  <c r="N3983"/>
  <c r="R3983" s="1"/>
  <c r="N3984"/>
  <c r="N3985"/>
  <c r="T3985" s="1"/>
  <c r="M3627"/>
  <c r="M3628"/>
  <c r="M3629"/>
  <c r="M3630"/>
  <c r="M3631"/>
  <c r="M3632"/>
  <c r="M3633"/>
  <c r="M3634"/>
  <c r="M3635"/>
  <c r="M3636"/>
  <c r="M3637"/>
  <c r="M3638"/>
  <c r="M3639"/>
  <c r="M3640"/>
  <c r="M3641"/>
  <c r="M3642"/>
  <c r="M3643"/>
  <c r="M3644"/>
  <c r="M3645"/>
  <c r="M3646"/>
  <c r="M3647"/>
  <c r="M3648"/>
  <c r="M3649"/>
  <c r="M3650"/>
  <c r="M3651"/>
  <c r="M3652"/>
  <c r="M3653"/>
  <c r="M3654"/>
  <c r="M3655"/>
  <c r="M3656"/>
  <c r="M3657"/>
  <c r="M3658"/>
  <c r="M3659"/>
  <c r="M3660"/>
  <c r="M3661"/>
  <c r="M3662"/>
  <c r="M3663"/>
  <c r="M3664"/>
  <c r="M3665"/>
  <c r="M3666"/>
  <c r="M3667"/>
  <c r="M3668"/>
  <c r="M3669"/>
  <c r="M3670"/>
  <c r="M3671"/>
  <c r="M3672"/>
  <c r="M3673"/>
  <c r="M3674"/>
  <c r="M3675"/>
  <c r="M3676"/>
  <c r="M3677"/>
  <c r="M3678"/>
  <c r="M3679"/>
  <c r="M3680"/>
  <c r="M3681"/>
  <c r="M3682"/>
  <c r="M3683"/>
  <c r="M3684"/>
  <c r="M3685"/>
  <c r="M3686"/>
  <c r="M3687"/>
  <c r="M3688"/>
  <c r="M3689"/>
  <c r="M3690"/>
  <c r="M3691"/>
  <c r="M3692"/>
  <c r="M3693"/>
  <c r="M3694"/>
  <c r="M3695"/>
  <c r="M3696"/>
  <c r="M3697"/>
  <c r="M3698"/>
  <c r="M3699"/>
  <c r="M3700"/>
  <c r="M3701"/>
  <c r="M3702"/>
  <c r="M3703"/>
  <c r="M3704"/>
  <c r="M3705"/>
  <c r="M3706"/>
  <c r="M3707"/>
  <c r="M3708"/>
  <c r="M3709"/>
  <c r="M3710"/>
  <c r="M3711"/>
  <c r="M3712"/>
  <c r="M3713"/>
  <c r="M3714"/>
  <c r="M3715"/>
  <c r="M3716"/>
  <c r="M3717"/>
  <c r="M3718"/>
  <c r="M3719"/>
  <c r="M3720"/>
  <c r="M3721"/>
  <c r="M3722"/>
  <c r="M3723"/>
  <c r="M3724"/>
  <c r="M3725"/>
  <c r="M3726"/>
  <c r="M3727"/>
  <c r="M3728"/>
  <c r="M3729"/>
  <c r="M3730"/>
  <c r="M3731"/>
  <c r="M3732"/>
  <c r="M3733"/>
  <c r="M3734"/>
  <c r="M3735"/>
  <c r="M3736"/>
  <c r="M3737"/>
  <c r="M3738"/>
  <c r="M3739"/>
  <c r="M3740"/>
  <c r="M3741"/>
  <c r="M3742"/>
  <c r="M3743"/>
  <c r="M3744"/>
  <c r="M3745"/>
  <c r="M3746"/>
  <c r="M3747"/>
  <c r="M3748"/>
  <c r="M3749"/>
  <c r="M3750"/>
  <c r="M3751"/>
  <c r="M3752"/>
  <c r="M3753"/>
  <c r="M3754"/>
  <c r="M3755"/>
  <c r="M3756"/>
  <c r="M3757"/>
  <c r="M3758"/>
  <c r="M3759"/>
  <c r="M3760"/>
  <c r="M3761"/>
  <c r="M3762"/>
  <c r="M3763"/>
  <c r="M3764"/>
  <c r="M3765"/>
  <c r="M3766"/>
  <c r="M3767"/>
  <c r="M3768"/>
  <c r="M3769"/>
  <c r="M3770"/>
  <c r="M3771"/>
  <c r="M3772"/>
  <c r="M3773"/>
  <c r="M3774"/>
  <c r="M3775"/>
  <c r="M3776"/>
  <c r="M3777"/>
  <c r="M3778"/>
  <c r="M3779"/>
  <c r="M3780"/>
  <c r="M3781"/>
  <c r="M3782"/>
  <c r="M3783"/>
  <c r="M3784"/>
  <c r="M3785"/>
  <c r="M3786"/>
  <c r="M3787"/>
  <c r="M3788"/>
  <c r="M3789"/>
  <c r="M3790"/>
  <c r="M3791"/>
  <c r="M3792"/>
  <c r="M3793"/>
  <c r="M3794"/>
  <c r="M3795"/>
  <c r="M3796"/>
  <c r="M3797"/>
  <c r="M3798"/>
  <c r="M3799"/>
  <c r="M3800"/>
  <c r="M3801"/>
  <c r="M3802"/>
  <c r="M3803"/>
  <c r="M3804"/>
  <c r="M3805"/>
  <c r="M3806"/>
  <c r="M3807"/>
  <c r="M3808"/>
  <c r="M3809"/>
  <c r="M3810"/>
  <c r="M3811"/>
  <c r="M3812"/>
  <c r="M3813"/>
  <c r="M3814"/>
  <c r="M3815"/>
  <c r="M3816"/>
  <c r="M3817"/>
  <c r="M3818"/>
  <c r="M3819"/>
  <c r="M3820"/>
  <c r="M3821"/>
  <c r="M3822"/>
  <c r="M3823"/>
  <c r="M3824"/>
  <c r="M3825"/>
  <c r="M3826"/>
  <c r="M3827"/>
  <c r="M3828"/>
  <c r="M3829"/>
  <c r="M3830"/>
  <c r="M3831"/>
  <c r="M3832"/>
  <c r="M3833"/>
  <c r="M3834"/>
  <c r="M3835"/>
  <c r="M3836"/>
  <c r="M3837"/>
  <c r="M3838"/>
  <c r="M3839"/>
  <c r="M3840"/>
  <c r="M3841"/>
  <c r="M3842"/>
  <c r="M3843"/>
  <c r="M3844"/>
  <c r="M3845"/>
  <c r="M3846"/>
  <c r="M3847"/>
  <c r="M3848"/>
  <c r="M3849"/>
  <c r="M3850"/>
  <c r="M3851"/>
  <c r="M3852"/>
  <c r="M3853"/>
  <c r="M3854"/>
  <c r="M3855"/>
  <c r="M3856"/>
  <c r="M3857"/>
  <c r="M3858"/>
  <c r="M3859"/>
  <c r="M3860"/>
  <c r="M3861"/>
  <c r="M3862"/>
  <c r="M3863"/>
  <c r="M3864"/>
  <c r="M3865"/>
  <c r="M3866"/>
  <c r="M3867"/>
  <c r="M3868"/>
  <c r="M3869"/>
  <c r="M3870"/>
  <c r="M3871"/>
  <c r="M3872"/>
  <c r="M3873"/>
  <c r="M3874"/>
  <c r="M3875"/>
  <c r="M3876"/>
  <c r="M3877"/>
  <c r="M3878"/>
  <c r="M3879"/>
  <c r="M3880"/>
  <c r="M3881"/>
  <c r="M3882"/>
  <c r="M3883"/>
  <c r="M3884"/>
  <c r="M3885"/>
  <c r="M3886"/>
  <c r="M3887"/>
  <c r="M3888"/>
  <c r="M3889"/>
  <c r="M3890"/>
  <c r="M3891"/>
  <c r="M3892"/>
  <c r="M3893"/>
  <c r="M3894"/>
  <c r="M3895"/>
  <c r="M3896"/>
  <c r="M3897"/>
  <c r="M3898"/>
  <c r="M3899"/>
  <c r="M3900"/>
  <c r="M3901"/>
  <c r="M3902"/>
  <c r="M3903"/>
  <c r="M3904"/>
  <c r="M3905"/>
  <c r="M3906"/>
  <c r="M3907"/>
  <c r="M3908"/>
  <c r="M3909"/>
  <c r="M3910"/>
  <c r="M3911"/>
  <c r="M3912"/>
  <c r="M3913"/>
  <c r="M3914"/>
  <c r="M3915"/>
  <c r="M3916"/>
  <c r="M3917"/>
  <c r="M3918"/>
  <c r="M3919"/>
  <c r="M3920"/>
  <c r="M3921"/>
  <c r="M3922"/>
  <c r="M3923"/>
  <c r="M3924"/>
  <c r="M3925"/>
  <c r="M3926"/>
  <c r="M3927"/>
  <c r="M3928"/>
  <c r="M3929"/>
  <c r="M3930"/>
  <c r="M3931"/>
  <c r="M3932"/>
  <c r="M3933"/>
  <c r="M3934"/>
  <c r="M3935"/>
  <c r="M3936"/>
  <c r="M3937"/>
  <c r="M3938"/>
  <c r="M3939"/>
  <c r="M3940"/>
  <c r="M3941"/>
  <c r="M3942"/>
  <c r="M3943"/>
  <c r="M3944"/>
  <c r="M3945"/>
  <c r="M3946"/>
  <c r="M3947"/>
  <c r="M3948"/>
  <c r="M3949"/>
  <c r="M3950"/>
  <c r="M3951"/>
  <c r="M3952"/>
  <c r="M3953"/>
  <c r="M3954"/>
  <c r="M3955"/>
  <c r="M3956"/>
  <c r="M3957"/>
  <c r="M3958"/>
  <c r="M3959"/>
  <c r="M3960"/>
  <c r="M3961"/>
  <c r="M3962"/>
  <c r="M3963"/>
  <c r="M3964"/>
  <c r="M3965"/>
  <c r="M3966"/>
  <c r="M3967"/>
  <c r="M3968"/>
  <c r="M3969"/>
  <c r="M3970"/>
  <c r="M3971"/>
  <c r="M3972"/>
  <c r="M3973"/>
  <c r="M3974"/>
  <c r="M3975"/>
  <c r="M3976"/>
  <c r="M3977"/>
  <c r="M3978"/>
  <c r="M3979"/>
  <c r="M3980"/>
  <c r="M3981"/>
  <c r="M3982"/>
  <c r="M3983"/>
  <c r="M3984"/>
  <c r="M3985"/>
  <c r="B511" l="1"/>
  <c r="B531" s="1"/>
  <c r="B525"/>
  <c r="D520"/>
  <c r="B530"/>
  <c r="A530"/>
  <c r="A511"/>
  <c r="A531" s="1"/>
  <c r="C530"/>
  <c r="H511"/>
  <c r="H531" s="1"/>
  <c r="B522"/>
  <c r="C527"/>
  <c r="A517"/>
  <c r="C511"/>
  <c r="C516" s="1"/>
  <c r="D525"/>
  <c r="I515"/>
  <c r="C515"/>
  <c r="G525"/>
  <c r="I512"/>
  <c r="H513" s="1"/>
  <c r="A515"/>
  <c r="D521"/>
  <c r="J527"/>
  <c r="C525"/>
  <c r="I513"/>
  <c r="I518" s="1"/>
  <c r="C512"/>
  <c r="C532" s="1"/>
  <c r="I511"/>
  <c r="I521" s="1"/>
  <c r="D530"/>
  <c r="J517"/>
  <c r="D516"/>
  <c r="J525"/>
  <c r="J515"/>
  <c r="I520"/>
  <c r="A516"/>
  <c r="D517"/>
  <c r="G530"/>
  <c r="B521"/>
  <c r="D522"/>
  <c r="J526"/>
  <c r="D531"/>
  <c r="D527"/>
  <c r="J516"/>
  <c r="C531"/>
  <c r="G531"/>
  <c r="G526"/>
  <c r="G521"/>
  <c r="C518"/>
  <c r="C533"/>
  <c r="C523"/>
  <c r="H526"/>
  <c r="R3984"/>
  <c r="V3984"/>
  <c r="Z3984"/>
  <c r="R3980"/>
  <c r="V3980"/>
  <c r="Z3980"/>
  <c r="R3976"/>
  <c r="V3976"/>
  <c r="Z3976"/>
  <c r="R3972"/>
  <c r="V3972"/>
  <c r="Z3972"/>
  <c r="S3968"/>
  <c r="W3968"/>
  <c r="AA3968"/>
  <c r="R3968"/>
  <c r="V3968"/>
  <c r="Z3968"/>
  <c r="S3964"/>
  <c r="W3964"/>
  <c r="AA3964"/>
  <c r="T3964"/>
  <c r="X3964"/>
  <c r="AB3964"/>
  <c r="R3964"/>
  <c r="V3964"/>
  <c r="Z3964"/>
  <c r="S3960"/>
  <c r="W3960"/>
  <c r="AA3960"/>
  <c r="T3960"/>
  <c r="X3960"/>
  <c r="AB3960"/>
  <c r="R3960"/>
  <c r="V3960"/>
  <c r="Z3960"/>
  <c r="S3956"/>
  <c r="W3956"/>
  <c r="AA3956"/>
  <c r="T3956"/>
  <c r="X3956"/>
  <c r="AB3956"/>
  <c r="R3956"/>
  <c r="V3956"/>
  <c r="Z3956"/>
  <c r="S3952"/>
  <c r="W3952"/>
  <c r="AA3952"/>
  <c r="T3952"/>
  <c r="X3952"/>
  <c r="AB3952"/>
  <c r="R3952"/>
  <c r="V3952"/>
  <c r="Z3952"/>
  <c r="S3948"/>
  <c r="W3948"/>
  <c r="AA3948"/>
  <c r="T3948"/>
  <c r="X3948"/>
  <c r="AB3948"/>
  <c r="R3948"/>
  <c r="V3948"/>
  <c r="Z3948"/>
  <c r="S3944"/>
  <c r="W3944"/>
  <c r="AA3944"/>
  <c r="T3944"/>
  <c r="X3944"/>
  <c r="AB3944"/>
  <c r="R3944"/>
  <c r="V3944"/>
  <c r="Z3944"/>
  <c r="S3940"/>
  <c r="W3940"/>
  <c r="AA3940"/>
  <c r="T3940"/>
  <c r="X3940"/>
  <c r="AB3940"/>
  <c r="R3940"/>
  <c r="V3940"/>
  <c r="Z3940"/>
  <c r="S3936"/>
  <c r="W3936"/>
  <c r="AA3936"/>
  <c r="T3936"/>
  <c r="X3936"/>
  <c r="AB3936"/>
  <c r="R3936"/>
  <c r="V3936"/>
  <c r="Z3936"/>
  <c r="S3932"/>
  <c r="W3932"/>
  <c r="AA3932"/>
  <c r="T3932"/>
  <c r="Y3932"/>
  <c r="U3932"/>
  <c r="Z3932"/>
  <c r="R3932"/>
  <c r="X3932"/>
  <c r="S3928"/>
  <c r="W3928"/>
  <c r="AA3928"/>
  <c r="U3928"/>
  <c r="Z3928"/>
  <c r="Q3928"/>
  <c r="V3928"/>
  <c r="AB3928"/>
  <c r="R3928"/>
  <c r="X3928"/>
  <c r="T3928"/>
  <c r="Y3928"/>
  <c r="S3924"/>
  <c r="W3924"/>
  <c r="AA3924"/>
  <c r="Q3924"/>
  <c r="V3924"/>
  <c r="AB3924"/>
  <c r="R3924"/>
  <c r="X3924"/>
  <c r="T3924"/>
  <c r="Y3924"/>
  <c r="U3924"/>
  <c r="Z3924"/>
  <c r="S3920"/>
  <c r="W3920"/>
  <c r="AA3920"/>
  <c r="R3920"/>
  <c r="X3920"/>
  <c r="T3920"/>
  <c r="Y3920"/>
  <c r="U3920"/>
  <c r="Z3920"/>
  <c r="Q3920"/>
  <c r="V3920"/>
  <c r="AB3920"/>
  <c r="S3916"/>
  <c r="W3916"/>
  <c r="AA3916"/>
  <c r="T3916"/>
  <c r="Y3916"/>
  <c r="U3916"/>
  <c r="Z3916"/>
  <c r="Q3916"/>
  <c r="V3916"/>
  <c r="AB3916"/>
  <c r="R3916"/>
  <c r="X3916"/>
  <c r="S3912"/>
  <c r="W3912"/>
  <c r="AA3912"/>
  <c r="U3912"/>
  <c r="Z3912"/>
  <c r="Q3912"/>
  <c r="V3912"/>
  <c r="AB3912"/>
  <c r="R3912"/>
  <c r="X3912"/>
  <c r="T3912"/>
  <c r="Y3912"/>
  <c r="S3908"/>
  <c r="W3908"/>
  <c r="AA3908"/>
  <c r="Q3908"/>
  <c r="V3908"/>
  <c r="AB3908"/>
  <c r="R3908"/>
  <c r="X3908"/>
  <c r="T3908"/>
  <c r="Y3908"/>
  <c r="U3908"/>
  <c r="Z3908"/>
  <c r="S3904"/>
  <c r="W3904"/>
  <c r="AA3904"/>
  <c r="R3904"/>
  <c r="X3904"/>
  <c r="T3904"/>
  <c r="Y3904"/>
  <c r="U3904"/>
  <c r="Z3904"/>
  <c r="Q3904"/>
  <c r="V3904"/>
  <c r="AB3904"/>
  <c r="T3900"/>
  <c r="X3900"/>
  <c r="AB3900"/>
  <c r="S3900"/>
  <c r="W3900"/>
  <c r="AA3900"/>
  <c r="V3900"/>
  <c r="Q3900"/>
  <c r="Y3900"/>
  <c r="R3900"/>
  <c r="Z3900"/>
  <c r="U3900"/>
  <c r="T3896"/>
  <c r="X3896"/>
  <c r="AB3896"/>
  <c r="S3896"/>
  <c r="W3896"/>
  <c r="AA3896"/>
  <c r="R3896"/>
  <c r="Z3896"/>
  <c r="U3896"/>
  <c r="V3896"/>
  <c r="Q3896"/>
  <c r="Y3896"/>
  <c r="T3892"/>
  <c r="X3892"/>
  <c r="AB3892"/>
  <c r="S3892"/>
  <c r="W3892"/>
  <c r="AA3892"/>
  <c r="V3892"/>
  <c r="Q3892"/>
  <c r="Y3892"/>
  <c r="R3892"/>
  <c r="Z3892"/>
  <c r="U3892"/>
  <c r="T3888"/>
  <c r="X3888"/>
  <c r="AB3888"/>
  <c r="Q3888"/>
  <c r="U3888"/>
  <c r="Y3888"/>
  <c r="S3888"/>
  <c r="W3888"/>
  <c r="AA3888"/>
  <c r="V3888"/>
  <c r="Z3888"/>
  <c r="R3888"/>
  <c r="T3884"/>
  <c r="X3884"/>
  <c r="AB3884"/>
  <c r="Q3884"/>
  <c r="U3884"/>
  <c r="Y3884"/>
  <c r="S3884"/>
  <c r="W3884"/>
  <c r="AA3884"/>
  <c r="R3884"/>
  <c r="V3884"/>
  <c r="Z3884"/>
  <c r="T3880"/>
  <c r="X3880"/>
  <c r="AB3880"/>
  <c r="Q3880"/>
  <c r="U3880"/>
  <c r="Y3880"/>
  <c r="S3880"/>
  <c r="W3880"/>
  <c r="AA3880"/>
  <c r="R3880"/>
  <c r="V3880"/>
  <c r="Z3880"/>
  <c r="T3876"/>
  <c r="X3876"/>
  <c r="AB3876"/>
  <c r="Q3876"/>
  <c r="U3876"/>
  <c r="Y3876"/>
  <c r="S3876"/>
  <c r="W3876"/>
  <c r="AA3876"/>
  <c r="Z3876"/>
  <c r="R3876"/>
  <c r="V3876"/>
  <c r="T3872"/>
  <c r="X3872"/>
  <c r="AB3872"/>
  <c r="Q3872"/>
  <c r="U3872"/>
  <c r="Y3872"/>
  <c r="R3872"/>
  <c r="S3872"/>
  <c r="W3872"/>
  <c r="AA3872"/>
  <c r="V3872"/>
  <c r="Z3872"/>
  <c r="S3868"/>
  <c r="W3868"/>
  <c r="AA3868"/>
  <c r="U3868"/>
  <c r="Z3868"/>
  <c r="Q3868"/>
  <c r="V3868"/>
  <c r="AB3868"/>
  <c r="R3868"/>
  <c r="X3868"/>
  <c r="T3868"/>
  <c r="Y3868"/>
  <c r="S3864"/>
  <c r="W3864"/>
  <c r="AA3864"/>
  <c r="Q3864"/>
  <c r="V3864"/>
  <c r="AB3864"/>
  <c r="R3864"/>
  <c r="X3864"/>
  <c r="T3864"/>
  <c r="Y3864"/>
  <c r="U3864"/>
  <c r="Z3864"/>
  <c r="S3860"/>
  <c r="W3860"/>
  <c r="AA3860"/>
  <c r="R3860"/>
  <c r="X3860"/>
  <c r="T3860"/>
  <c r="Y3860"/>
  <c r="U3860"/>
  <c r="Z3860"/>
  <c r="Q3860"/>
  <c r="V3860"/>
  <c r="AB3860"/>
  <c r="S3856"/>
  <c r="W3856"/>
  <c r="AA3856"/>
  <c r="T3856"/>
  <c r="Y3856"/>
  <c r="U3856"/>
  <c r="Z3856"/>
  <c r="Q3856"/>
  <c r="V3856"/>
  <c r="AB3856"/>
  <c r="R3856"/>
  <c r="X3856"/>
  <c r="S3852"/>
  <c r="W3852"/>
  <c r="AA3852"/>
  <c r="U3852"/>
  <c r="Z3852"/>
  <c r="Q3852"/>
  <c r="V3852"/>
  <c r="AB3852"/>
  <c r="R3852"/>
  <c r="X3852"/>
  <c r="T3852"/>
  <c r="Y3852"/>
  <c r="S3848"/>
  <c r="W3848"/>
  <c r="AA3848"/>
  <c r="Q3848"/>
  <c r="V3848"/>
  <c r="AB3848"/>
  <c r="R3848"/>
  <c r="X3848"/>
  <c r="T3848"/>
  <c r="Y3848"/>
  <c r="U3848"/>
  <c r="Z3848"/>
  <c r="S3844"/>
  <c r="W3844"/>
  <c r="AA3844"/>
  <c r="R3844"/>
  <c r="X3844"/>
  <c r="T3844"/>
  <c r="Y3844"/>
  <c r="U3844"/>
  <c r="Z3844"/>
  <c r="Q3844"/>
  <c r="V3844"/>
  <c r="AB3844"/>
  <c r="S3840"/>
  <c r="W3840"/>
  <c r="AA3840"/>
  <c r="T3840"/>
  <c r="Y3840"/>
  <c r="U3840"/>
  <c r="Z3840"/>
  <c r="Q3840"/>
  <c r="V3840"/>
  <c r="AB3840"/>
  <c r="R3840"/>
  <c r="X3840"/>
  <c r="S3836"/>
  <c r="W3836"/>
  <c r="AA3836"/>
  <c r="U3836"/>
  <c r="Z3836"/>
  <c r="Q3836"/>
  <c r="V3836"/>
  <c r="AB3836"/>
  <c r="R3836"/>
  <c r="X3836"/>
  <c r="T3836"/>
  <c r="Y3836"/>
  <c r="T3832"/>
  <c r="X3832"/>
  <c r="S3832"/>
  <c r="W3832"/>
  <c r="AA3832"/>
  <c r="U3832"/>
  <c r="AB3832"/>
  <c r="V3832"/>
  <c r="Q3832"/>
  <c r="Y3832"/>
  <c r="R3832"/>
  <c r="Z3832"/>
  <c r="T3828"/>
  <c r="X3828"/>
  <c r="AB3828"/>
  <c r="Q3828"/>
  <c r="U3828"/>
  <c r="Y3828"/>
  <c r="S3828"/>
  <c r="W3828"/>
  <c r="AA3828"/>
  <c r="R3828"/>
  <c r="V3828"/>
  <c r="Z3828"/>
  <c r="T3824"/>
  <c r="X3824"/>
  <c r="AB3824"/>
  <c r="U3824"/>
  <c r="Z3824"/>
  <c r="Q3824"/>
  <c r="V3824"/>
  <c r="AA3824"/>
  <c r="S3824"/>
  <c r="Y3824"/>
  <c r="R3824"/>
  <c r="W3824"/>
  <c r="T3820"/>
  <c r="X3820"/>
  <c r="AB3820"/>
  <c r="Q3820"/>
  <c r="V3820"/>
  <c r="AA3820"/>
  <c r="R3820"/>
  <c r="W3820"/>
  <c r="U3820"/>
  <c r="Z3820"/>
  <c r="S3820"/>
  <c r="Y3820"/>
  <c r="T3816"/>
  <c r="X3816"/>
  <c r="AB3816"/>
  <c r="R3816"/>
  <c r="W3816"/>
  <c r="S3816"/>
  <c r="Y3816"/>
  <c r="Q3816"/>
  <c r="V3816"/>
  <c r="AA3816"/>
  <c r="U3816"/>
  <c r="Z3816"/>
  <c r="T3812"/>
  <c r="X3812"/>
  <c r="AB3812"/>
  <c r="S3812"/>
  <c r="Y3812"/>
  <c r="U3812"/>
  <c r="Z3812"/>
  <c r="R3812"/>
  <c r="W3812"/>
  <c r="V3812"/>
  <c r="AA3812"/>
  <c r="Q3812"/>
  <c r="T3808"/>
  <c r="X3808"/>
  <c r="AB3808"/>
  <c r="U3808"/>
  <c r="Z3808"/>
  <c r="Q3808"/>
  <c r="V3808"/>
  <c r="AA3808"/>
  <c r="R3808"/>
  <c r="W3808"/>
  <c r="S3808"/>
  <c r="Y3808"/>
  <c r="T3804"/>
  <c r="X3804"/>
  <c r="AB3804"/>
  <c r="Q3804"/>
  <c r="V3804"/>
  <c r="AA3804"/>
  <c r="R3804"/>
  <c r="W3804"/>
  <c r="S3804"/>
  <c r="Y3804"/>
  <c r="U3804"/>
  <c r="Z3804"/>
  <c r="T3800"/>
  <c r="X3800"/>
  <c r="AB3800"/>
  <c r="R3800"/>
  <c r="W3800"/>
  <c r="S3800"/>
  <c r="Y3800"/>
  <c r="U3800"/>
  <c r="Z3800"/>
  <c r="Q3800"/>
  <c r="V3800"/>
  <c r="AA3800"/>
  <c r="T3796"/>
  <c r="X3796"/>
  <c r="AB3796"/>
  <c r="S3796"/>
  <c r="Y3796"/>
  <c r="U3796"/>
  <c r="Z3796"/>
  <c r="Q3796"/>
  <c r="V3796"/>
  <c r="AA3796"/>
  <c r="R3796"/>
  <c r="W3796"/>
  <c r="T3792"/>
  <c r="X3792"/>
  <c r="AB3792"/>
  <c r="U3792"/>
  <c r="Z3792"/>
  <c r="S3792"/>
  <c r="AA3792"/>
  <c r="V3792"/>
  <c r="Q3792"/>
  <c r="W3792"/>
  <c r="R3792"/>
  <c r="Y3792"/>
  <c r="T3788"/>
  <c r="X3788"/>
  <c r="AB3788"/>
  <c r="Q3788"/>
  <c r="V3788"/>
  <c r="AA3788"/>
  <c r="R3788"/>
  <c r="Y3788"/>
  <c r="S3788"/>
  <c r="Z3788"/>
  <c r="U3788"/>
  <c r="W3788"/>
  <c r="T3784"/>
  <c r="X3784"/>
  <c r="AB3784"/>
  <c r="U3784"/>
  <c r="Z3784"/>
  <c r="R3784"/>
  <c r="W3784"/>
  <c r="Q3784"/>
  <c r="AA3784"/>
  <c r="S3784"/>
  <c r="V3784"/>
  <c r="Y3784"/>
  <c r="T3780"/>
  <c r="X3780"/>
  <c r="AB3780"/>
  <c r="Q3780"/>
  <c r="V3780"/>
  <c r="AA3780"/>
  <c r="S3780"/>
  <c r="Y3780"/>
  <c r="R3780"/>
  <c r="U3780"/>
  <c r="W3780"/>
  <c r="Z3780"/>
  <c r="T3776"/>
  <c r="X3776"/>
  <c r="AB3776"/>
  <c r="Q3776"/>
  <c r="V3776"/>
  <c r="AA3776"/>
  <c r="R3776"/>
  <c r="W3776"/>
  <c r="U3776"/>
  <c r="Z3776"/>
  <c r="S3776"/>
  <c r="Y3776"/>
  <c r="T3772"/>
  <c r="X3772"/>
  <c r="AB3772"/>
  <c r="R3772"/>
  <c r="W3772"/>
  <c r="S3772"/>
  <c r="Y3772"/>
  <c r="Q3772"/>
  <c r="V3772"/>
  <c r="AA3772"/>
  <c r="U3772"/>
  <c r="Z3772"/>
  <c r="T3768"/>
  <c r="X3768"/>
  <c r="AB3768"/>
  <c r="S3768"/>
  <c r="Y3768"/>
  <c r="U3768"/>
  <c r="Z3768"/>
  <c r="R3768"/>
  <c r="W3768"/>
  <c r="Q3768"/>
  <c r="V3768"/>
  <c r="AA3768"/>
  <c r="T3764"/>
  <c r="X3764"/>
  <c r="AB3764"/>
  <c r="U3764"/>
  <c r="Z3764"/>
  <c r="Q3764"/>
  <c r="V3764"/>
  <c r="AA3764"/>
  <c r="R3764"/>
  <c r="W3764"/>
  <c r="S3764"/>
  <c r="Y3764"/>
  <c r="T3760"/>
  <c r="X3760"/>
  <c r="AB3760"/>
  <c r="Q3760"/>
  <c r="V3760"/>
  <c r="AA3760"/>
  <c r="R3760"/>
  <c r="W3760"/>
  <c r="S3760"/>
  <c r="Y3760"/>
  <c r="U3760"/>
  <c r="Z3760"/>
  <c r="T3756"/>
  <c r="X3756"/>
  <c r="AB3756"/>
  <c r="R3756"/>
  <c r="W3756"/>
  <c r="S3756"/>
  <c r="Y3756"/>
  <c r="U3756"/>
  <c r="Z3756"/>
  <c r="Q3756"/>
  <c r="V3756"/>
  <c r="AA3756"/>
  <c r="T3752"/>
  <c r="X3752"/>
  <c r="AB3752"/>
  <c r="S3752"/>
  <c r="Y3752"/>
  <c r="U3752"/>
  <c r="Z3752"/>
  <c r="Q3752"/>
  <c r="V3752"/>
  <c r="AA3752"/>
  <c r="R3752"/>
  <c r="W3752"/>
  <c r="T3748"/>
  <c r="X3748"/>
  <c r="AB3748"/>
  <c r="U3748"/>
  <c r="Z3748"/>
  <c r="Q3748"/>
  <c r="V3748"/>
  <c r="AA3748"/>
  <c r="R3748"/>
  <c r="W3748"/>
  <c r="S3748"/>
  <c r="Y3748"/>
  <c r="S3744"/>
  <c r="W3744"/>
  <c r="AA3744"/>
  <c r="R3744"/>
  <c r="U3744"/>
  <c r="Z3744"/>
  <c r="V3744"/>
  <c r="X3744"/>
  <c r="Q3744"/>
  <c r="Y3744"/>
  <c r="T3744"/>
  <c r="AB3744"/>
  <c r="S3740"/>
  <c r="W3740"/>
  <c r="AA3740"/>
  <c r="T3740"/>
  <c r="Y3740"/>
  <c r="U3740"/>
  <c r="Z3740"/>
  <c r="Q3740"/>
  <c r="V3740"/>
  <c r="AB3740"/>
  <c r="R3740"/>
  <c r="X3740"/>
  <c r="S3736"/>
  <c r="W3736"/>
  <c r="AA3736"/>
  <c r="T3736"/>
  <c r="U3736"/>
  <c r="Z3736"/>
  <c r="Q3736"/>
  <c r="V3736"/>
  <c r="AB3736"/>
  <c r="R3736"/>
  <c r="X3736"/>
  <c r="Y3736"/>
  <c r="S3732"/>
  <c r="W3732"/>
  <c r="AA3732"/>
  <c r="U3732"/>
  <c r="Z3732"/>
  <c r="Q3732"/>
  <c r="V3732"/>
  <c r="AB3732"/>
  <c r="R3732"/>
  <c r="X3732"/>
  <c r="T3732"/>
  <c r="Y3732"/>
  <c r="T3728"/>
  <c r="X3728"/>
  <c r="AB3728"/>
  <c r="S3728"/>
  <c r="W3728"/>
  <c r="AA3728"/>
  <c r="V3728"/>
  <c r="Q3728"/>
  <c r="Y3728"/>
  <c r="R3728"/>
  <c r="Z3728"/>
  <c r="U3728"/>
  <c r="T3724"/>
  <c r="X3724"/>
  <c r="AB3724"/>
  <c r="S3724"/>
  <c r="W3724"/>
  <c r="AA3724"/>
  <c r="R3724"/>
  <c r="Z3724"/>
  <c r="U3724"/>
  <c r="V3724"/>
  <c r="Q3724"/>
  <c r="Y3724"/>
  <c r="T3720"/>
  <c r="X3720"/>
  <c r="AB3720"/>
  <c r="S3720"/>
  <c r="W3720"/>
  <c r="AA3720"/>
  <c r="V3720"/>
  <c r="Q3720"/>
  <c r="Y3720"/>
  <c r="R3720"/>
  <c r="Z3720"/>
  <c r="U3720"/>
  <c r="R3716"/>
  <c r="V3716"/>
  <c r="Z3716"/>
  <c r="S3716"/>
  <c r="X3716"/>
  <c r="Q3716"/>
  <c r="W3716"/>
  <c r="AB3716"/>
  <c r="U3716"/>
  <c r="Y3716"/>
  <c r="AA3716"/>
  <c r="T3716"/>
  <c r="R3712"/>
  <c r="V3712"/>
  <c r="Z3712"/>
  <c r="T3712"/>
  <c r="Y3712"/>
  <c r="U3712"/>
  <c r="AA3712"/>
  <c r="S3712"/>
  <c r="X3712"/>
  <c r="Q3712"/>
  <c r="W3712"/>
  <c r="AB3712"/>
  <c r="R3708"/>
  <c r="V3708"/>
  <c r="Z3708"/>
  <c r="U3708"/>
  <c r="AA3708"/>
  <c r="Q3708"/>
  <c r="W3708"/>
  <c r="AB3708"/>
  <c r="S3708"/>
  <c r="X3708"/>
  <c r="T3708"/>
  <c r="Y3708"/>
  <c r="R3704"/>
  <c r="V3704"/>
  <c r="Z3704"/>
  <c r="Q3704"/>
  <c r="W3704"/>
  <c r="AB3704"/>
  <c r="S3704"/>
  <c r="X3704"/>
  <c r="T3704"/>
  <c r="Y3704"/>
  <c r="U3704"/>
  <c r="AA3704"/>
  <c r="R3700"/>
  <c r="V3700"/>
  <c r="Z3700"/>
  <c r="S3700"/>
  <c r="X3700"/>
  <c r="T3700"/>
  <c r="Y3700"/>
  <c r="U3700"/>
  <c r="AA3700"/>
  <c r="Q3700"/>
  <c r="W3700"/>
  <c r="AB3700"/>
  <c r="S3696"/>
  <c r="W3696"/>
  <c r="AA3696"/>
  <c r="R3696"/>
  <c r="V3696"/>
  <c r="Z3696"/>
  <c r="Q3696"/>
  <c r="Y3696"/>
  <c r="T3696"/>
  <c r="AB3696"/>
  <c r="U3696"/>
  <c r="X3696"/>
  <c r="S3692"/>
  <c r="W3692"/>
  <c r="AA3692"/>
  <c r="R3692"/>
  <c r="V3692"/>
  <c r="Z3692"/>
  <c r="U3692"/>
  <c r="X3692"/>
  <c r="Q3692"/>
  <c r="Y3692"/>
  <c r="T3692"/>
  <c r="AB3692"/>
  <c r="T3688"/>
  <c r="X3688"/>
  <c r="AB3688"/>
  <c r="S3688"/>
  <c r="Y3688"/>
  <c r="R3688"/>
  <c r="W3688"/>
  <c r="V3688"/>
  <c r="Z3688"/>
  <c r="Q3688"/>
  <c r="AA3688"/>
  <c r="U3688"/>
  <c r="T3684"/>
  <c r="X3684"/>
  <c r="AB3684"/>
  <c r="U3684"/>
  <c r="Z3684"/>
  <c r="S3684"/>
  <c r="Y3684"/>
  <c r="W3684"/>
  <c r="Q3684"/>
  <c r="AA3684"/>
  <c r="R3684"/>
  <c r="V3684"/>
  <c r="T3680"/>
  <c r="X3680"/>
  <c r="AB3680"/>
  <c r="Q3680"/>
  <c r="V3680"/>
  <c r="AA3680"/>
  <c r="R3680"/>
  <c r="W3680"/>
  <c r="U3680"/>
  <c r="Z3680"/>
  <c r="S3680"/>
  <c r="Y3680"/>
  <c r="T3676"/>
  <c r="X3676"/>
  <c r="AB3676"/>
  <c r="R3676"/>
  <c r="W3676"/>
  <c r="S3676"/>
  <c r="Y3676"/>
  <c r="U3676"/>
  <c r="Z3676"/>
  <c r="Q3676"/>
  <c r="V3676"/>
  <c r="AA3676"/>
  <c r="T3672"/>
  <c r="X3672"/>
  <c r="AB3672"/>
  <c r="S3672"/>
  <c r="Y3672"/>
  <c r="U3672"/>
  <c r="Z3672"/>
  <c r="Q3672"/>
  <c r="V3672"/>
  <c r="AA3672"/>
  <c r="R3672"/>
  <c r="W3672"/>
  <c r="T3668"/>
  <c r="X3668"/>
  <c r="AB3668"/>
  <c r="U3668"/>
  <c r="Z3668"/>
  <c r="Q3668"/>
  <c r="V3668"/>
  <c r="AA3668"/>
  <c r="R3668"/>
  <c r="W3668"/>
  <c r="S3668"/>
  <c r="Y3668"/>
  <c r="Q3664"/>
  <c r="U3664"/>
  <c r="Y3664"/>
  <c r="V3664"/>
  <c r="AA3664"/>
  <c r="T3664"/>
  <c r="Z3664"/>
  <c r="X3664"/>
  <c r="R3664"/>
  <c r="AB3664"/>
  <c r="S3664"/>
  <c r="W3664"/>
  <c r="Q3660"/>
  <c r="U3660"/>
  <c r="Y3660"/>
  <c r="R3660"/>
  <c r="W3660"/>
  <c r="AB3660"/>
  <c r="V3660"/>
  <c r="AA3660"/>
  <c r="Z3660"/>
  <c r="S3660"/>
  <c r="T3660"/>
  <c r="X3660"/>
  <c r="Q3656"/>
  <c r="U3656"/>
  <c r="Y3656"/>
  <c r="S3656"/>
  <c r="X3656"/>
  <c r="R3656"/>
  <c r="W3656"/>
  <c r="AB3656"/>
  <c r="AA3656"/>
  <c r="T3656"/>
  <c r="V3656"/>
  <c r="Z3656"/>
  <c r="Q3652"/>
  <c r="U3652"/>
  <c r="Y3652"/>
  <c r="T3652"/>
  <c r="Z3652"/>
  <c r="S3652"/>
  <c r="X3652"/>
  <c r="R3652"/>
  <c r="AB3652"/>
  <c r="V3652"/>
  <c r="W3652"/>
  <c r="AA3652"/>
  <c r="Q3648"/>
  <c r="U3648"/>
  <c r="Y3648"/>
  <c r="V3648"/>
  <c r="AA3648"/>
  <c r="S3648"/>
  <c r="X3648"/>
  <c r="T3648"/>
  <c r="Z3648"/>
  <c r="R3648"/>
  <c r="W3648"/>
  <c r="AB3648"/>
  <c r="Q3644"/>
  <c r="U3644"/>
  <c r="Y3644"/>
  <c r="V3644"/>
  <c r="AA3644"/>
  <c r="S3644"/>
  <c r="Z3644"/>
  <c r="T3644"/>
  <c r="AB3644"/>
  <c r="W3644"/>
  <c r="R3644"/>
  <c r="X3644"/>
  <c r="Q3640"/>
  <c r="U3640"/>
  <c r="Y3640"/>
  <c r="S3640"/>
  <c r="X3640"/>
  <c r="R3640"/>
  <c r="W3640"/>
  <c r="AB3640"/>
  <c r="V3640"/>
  <c r="Z3640"/>
  <c r="AA3640"/>
  <c r="T3640"/>
  <c r="Q3636"/>
  <c r="U3636"/>
  <c r="Y3636"/>
  <c r="T3636"/>
  <c r="Z3636"/>
  <c r="V3636"/>
  <c r="AA3636"/>
  <c r="R3636"/>
  <c r="W3636"/>
  <c r="AB3636"/>
  <c r="S3636"/>
  <c r="X3636"/>
  <c r="Q3632"/>
  <c r="U3632"/>
  <c r="Y3632"/>
  <c r="V3632"/>
  <c r="AA3632"/>
  <c r="R3632"/>
  <c r="W3632"/>
  <c r="AB3632"/>
  <c r="S3632"/>
  <c r="X3632"/>
  <c r="T3632"/>
  <c r="Z3632"/>
  <c r="Q3628"/>
  <c r="U3628"/>
  <c r="Y3628"/>
  <c r="R3628"/>
  <c r="W3628"/>
  <c r="AB3628"/>
  <c r="S3628"/>
  <c r="X3628"/>
  <c r="T3628"/>
  <c r="Z3628"/>
  <c r="V3628"/>
  <c r="AA3628"/>
  <c r="AC3983"/>
  <c r="AG3983"/>
  <c r="AC3979"/>
  <c r="AG3979"/>
  <c r="AC3975"/>
  <c r="AG3975"/>
  <c r="AC3971"/>
  <c r="AG3971"/>
  <c r="AD3967"/>
  <c r="AH3967"/>
  <c r="AC3967"/>
  <c r="AG3967"/>
  <c r="AD3963"/>
  <c r="AH3963"/>
  <c r="AE3963"/>
  <c r="AI3963"/>
  <c r="AC3963"/>
  <c r="AG3963"/>
  <c r="AD3959"/>
  <c r="AH3959"/>
  <c r="AE3959"/>
  <c r="AI3959"/>
  <c r="AC3959"/>
  <c r="AG3959"/>
  <c r="AD3955"/>
  <c r="AH3955"/>
  <c r="AE3955"/>
  <c r="AI3955"/>
  <c r="AC3955"/>
  <c r="AG3955"/>
  <c r="AD3951"/>
  <c r="AH3951"/>
  <c r="AE3951"/>
  <c r="AI3951"/>
  <c r="AC3951"/>
  <c r="AG3951"/>
  <c r="AD3947"/>
  <c r="AH3947"/>
  <c r="AE3947"/>
  <c r="AI3947"/>
  <c r="AC3947"/>
  <c r="AG3947"/>
  <c r="AD3943"/>
  <c r="AH3943"/>
  <c r="AE3943"/>
  <c r="AI3943"/>
  <c r="AC3943"/>
  <c r="AG3943"/>
  <c r="AD3939"/>
  <c r="AH3939"/>
  <c r="AE3939"/>
  <c r="AI3939"/>
  <c r="AC3939"/>
  <c r="AG3939"/>
  <c r="AD3935"/>
  <c r="AH3935"/>
  <c r="AE3935"/>
  <c r="AI3935"/>
  <c r="AC3935"/>
  <c r="AG3935"/>
  <c r="AD3931"/>
  <c r="AH3931"/>
  <c r="AG3931"/>
  <c r="AC3931"/>
  <c r="AI3931"/>
  <c r="AF3931"/>
  <c r="AD3927"/>
  <c r="AH3927"/>
  <c r="AC3927"/>
  <c r="AI3927"/>
  <c r="AE3927"/>
  <c r="AF3927"/>
  <c r="AG3927"/>
  <c r="AD3923"/>
  <c r="AH3923"/>
  <c r="AE3923"/>
  <c r="AF3923"/>
  <c r="AG3923"/>
  <c r="AC3923"/>
  <c r="AI3923"/>
  <c r="AD3919"/>
  <c r="AH3919"/>
  <c r="AF3919"/>
  <c r="AG3919"/>
  <c r="AC3919"/>
  <c r="AI3919"/>
  <c r="AE3919"/>
  <c r="AD3915"/>
  <c r="AH3915"/>
  <c r="AG3915"/>
  <c r="AC3915"/>
  <c r="AI3915"/>
  <c r="AE3915"/>
  <c r="AF3915"/>
  <c r="AD3911"/>
  <c r="AH3911"/>
  <c r="AC3911"/>
  <c r="AI3911"/>
  <c r="AE3911"/>
  <c r="AF3911"/>
  <c r="AG3911"/>
  <c r="AD3907"/>
  <c r="AH3907"/>
  <c r="AE3907"/>
  <c r="AF3907"/>
  <c r="AG3907"/>
  <c r="AC3907"/>
  <c r="AI3907"/>
  <c r="AD3903"/>
  <c r="AH3903"/>
  <c r="AF3903"/>
  <c r="AG3903"/>
  <c r="AC3903"/>
  <c r="AI3903"/>
  <c r="AE3903"/>
  <c r="AE3899"/>
  <c r="AI3899"/>
  <c r="AD3899"/>
  <c r="AH3899"/>
  <c r="AG3899"/>
  <c r="AC3899"/>
  <c r="AF3899"/>
  <c r="AE3895"/>
  <c r="AI3895"/>
  <c r="AD3895"/>
  <c r="AH3895"/>
  <c r="AC3895"/>
  <c r="AF3895"/>
  <c r="AG3895"/>
  <c r="AE3891"/>
  <c r="AI3891"/>
  <c r="AD3891"/>
  <c r="AH3891"/>
  <c r="AG3891"/>
  <c r="AC3891"/>
  <c r="AF3891"/>
  <c r="AE3887"/>
  <c r="AI3887"/>
  <c r="AF3887"/>
  <c r="AD3887"/>
  <c r="AH3887"/>
  <c r="AC3887"/>
  <c r="AG3887"/>
  <c r="AE3883"/>
  <c r="AI3883"/>
  <c r="AF3883"/>
  <c r="AD3883"/>
  <c r="AH3883"/>
  <c r="AC3883"/>
  <c r="AG3883"/>
  <c r="AE3879"/>
  <c r="AI3879"/>
  <c r="AF3879"/>
  <c r="AD3879"/>
  <c r="AH3879"/>
  <c r="AG3879"/>
  <c r="AC3879"/>
  <c r="AE3875"/>
  <c r="AI3875"/>
  <c r="AF3875"/>
  <c r="AD3875"/>
  <c r="AH3875"/>
  <c r="AC3875"/>
  <c r="AG3875"/>
  <c r="AE3871"/>
  <c r="AI3871"/>
  <c r="AF3871"/>
  <c r="AC3871"/>
  <c r="AG3871"/>
  <c r="AD3871"/>
  <c r="AH3871"/>
  <c r="AD3867"/>
  <c r="AH3867"/>
  <c r="AC3867"/>
  <c r="AI3867"/>
  <c r="AE3867"/>
  <c r="AF3867"/>
  <c r="AG3867"/>
  <c r="AD3863"/>
  <c r="AH3863"/>
  <c r="AE3863"/>
  <c r="AF3863"/>
  <c r="AG3863"/>
  <c r="AC3863"/>
  <c r="AI3863"/>
  <c r="AD3859"/>
  <c r="AH3859"/>
  <c r="AF3859"/>
  <c r="AG3859"/>
  <c r="AC3859"/>
  <c r="AI3859"/>
  <c r="AE3859"/>
  <c r="AD3855"/>
  <c r="AH3855"/>
  <c r="AG3855"/>
  <c r="AC3855"/>
  <c r="AI3855"/>
  <c r="AE3855"/>
  <c r="AF3855"/>
  <c r="AD3851"/>
  <c r="AH3851"/>
  <c r="AC3851"/>
  <c r="AI3851"/>
  <c r="AE3851"/>
  <c r="AF3851"/>
  <c r="AG3851"/>
  <c r="AD3847"/>
  <c r="AH3847"/>
  <c r="AE3847"/>
  <c r="AF3847"/>
  <c r="AG3847"/>
  <c r="AC3847"/>
  <c r="AI3847"/>
  <c r="AD3843"/>
  <c r="AH3843"/>
  <c r="AF3843"/>
  <c r="AG3843"/>
  <c r="AC3843"/>
  <c r="AI3843"/>
  <c r="AE3843"/>
  <c r="AD3839"/>
  <c r="AH3839"/>
  <c r="AG3839"/>
  <c r="AC3839"/>
  <c r="AI3839"/>
  <c r="AE3839"/>
  <c r="AF3839"/>
  <c r="AD3835"/>
  <c r="AH3835"/>
  <c r="AC3835"/>
  <c r="AI3835"/>
  <c r="AE3835"/>
  <c r="AF3835"/>
  <c r="AG3835"/>
  <c r="AE3831"/>
  <c r="AI3831"/>
  <c r="AD3831"/>
  <c r="AH3831"/>
  <c r="AF3831"/>
  <c r="AG3831"/>
  <c r="AC3831"/>
  <c r="AE3827"/>
  <c r="AI3827"/>
  <c r="AF3827"/>
  <c r="AD3827"/>
  <c r="AH3827"/>
  <c r="AG3827"/>
  <c r="AC3827"/>
  <c r="AE3823"/>
  <c r="AI3823"/>
  <c r="AC3823"/>
  <c r="AH3823"/>
  <c r="AD3823"/>
  <c r="AG3823"/>
  <c r="AF3823"/>
  <c r="AE3819"/>
  <c r="AI3819"/>
  <c r="AD3819"/>
  <c r="AF3819"/>
  <c r="AC3819"/>
  <c r="AH3819"/>
  <c r="AG3819"/>
  <c r="AE3815"/>
  <c r="AI3815"/>
  <c r="AF3815"/>
  <c r="AG3815"/>
  <c r="AD3815"/>
  <c r="AC3815"/>
  <c r="AH3815"/>
  <c r="AE3811"/>
  <c r="AI3811"/>
  <c r="AG3811"/>
  <c r="AC3811"/>
  <c r="AH3811"/>
  <c r="AF3811"/>
  <c r="AD3811"/>
  <c r="AE3807"/>
  <c r="AI3807"/>
  <c r="AC3807"/>
  <c r="AH3807"/>
  <c r="AD3807"/>
  <c r="AF3807"/>
  <c r="AG3807"/>
  <c r="AE3803"/>
  <c r="AI3803"/>
  <c r="AD3803"/>
  <c r="AF3803"/>
  <c r="AG3803"/>
  <c r="AC3803"/>
  <c r="AH3803"/>
  <c r="AE3799"/>
  <c r="AI3799"/>
  <c r="AF3799"/>
  <c r="AG3799"/>
  <c r="AC3799"/>
  <c r="AH3799"/>
  <c r="AD3799"/>
  <c r="AE3795"/>
  <c r="AI3795"/>
  <c r="AG3795"/>
  <c r="AC3795"/>
  <c r="AH3795"/>
  <c r="AD3795"/>
  <c r="AF3795"/>
  <c r="AE3791"/>
  <c r="AI3791"/>
  <c r="AC3791"/>
  <c r="AH3791"/>
  <c r="AF3791"/>
  <c r="AG3791"/>
  <c r="AD3791"/>
  <c r="AE3787"/>
  <c r="AI3787"/>
  <c r="AD3787"/>
  <c r="AC3787"/>
  <c r="AF3787"/>
  <c r="AG3787"/>
  <c r="AH3787"/>
  <c r="AE3783"/>
  <c r="AI3783"/>
  <c r="AC3783"/>
  <c r="AH3783"/>
  <c r="AF3783"/>
  <c r="AD3783"/>
  <c r="AG3783"/>
  <c r="AE3779"/>
  <c r="AI3779"/>
  <c r="AD3779"/>
  <c r="AG3779"/>
  <c r="AC3779"/>
  <c r="AF3779"/>
  <c r="AH3779"/>
  <c r="AE3775"/>
  <c r="AI3775"/>
  <c r="AD3775"/>
  <c r="AF3775"/>
  <c r="AC3775"/>
  <c r="AH3775"/>
  <c r="AG3775"/>
  <c r="AE3771"/>
  <c r="AI3771"/>
  <c r="AF3771"/>
  <c r="AG3771"/>
  <c r="AD3771"/>
  <c r="AC3771"/>
  <c r="AH3771"/>
  <c r="AE3767"/>
  <c r="AI3767"/>
  <c r="AG3767"/>
  <c r="AC3767"/>
  <c r="AH3767"/>
  <c r="AF3767"/>
  <c r="AD3767"/>
  <c r="AE3763"/>
  <c r="AI3763"/>
  <c r="AC3763"/>
  <c r="AH3763"/>
  <c r="AD3763"/>
  <c r="AF3763"/>
  <c r="AG3763"/>
  <c r="AE3759"/>
  <c r="AI3759"/>
  <c r="AD3759"/>
  <c r="AF3759"/>
  <c r="AG3759"/>
  <c r="AC3759"/>
  <c r="AH3759"/>
  <c r="AE3755"/>
  <c r="AI3755"/>
  <c r="AF3755"/>
  <c r="AG3755"/>
  <c r="AC3755"/>
  <c r="AH3755"/>
  <c r="AD3755"/>
  <c r="AE3751"/>
  <c r="AI3751"/>
  <c r="AG3751"/>
  <c r="AC3751"/>
  <c r="AH3751"/>
  <c r="AD3751"/>
  <c r="AF3751"/>
  <c r="AE3747"/>
  <c r="AI3747"/>
  <c r="AC3747"/>
  <c r="AH3747"/>
  <c r="AD3747"/>
  <c r="AF3747"/>
  <c r="AG3747"/>
  <c r="AD3743"/>
  <c r="AH3743"/>
  <c r="AF3743"/>
  <c r="AC3743"/>
  <c r="AI3743"/>
  <c r="AE3743"/>
  <c r="AG3743"/>
  <c r="AD3739"/>
  <c r="AH3739"/>
  <c r="AG3739"/>
  <c r="AC3739"/>
  <c r="AI3739"/>
  <c r="AE3739"/>
  <c r="AF3739"/>
  <c r="AD3735"/>
  <c r="AH3735"/>
  <c r="AG3735"/>
  <c r="AC3735"/>
  <c r="AI3735"/>
  <c r="AE3735"/>
  <c r="AF3735"/>
  <c r="AD3731"/>
  <c r="AH3731"/>
  <c r="AC3731"/>
  <c r="AI3731"/>
  <c r="AE3731"/>
  <c r="AF3731"/>
  <c r="AG3731"/>
  <c r="AE3727"/>
  <c r="AI3727"/>
  <c r="AD3727"/>
  <c r="AH3727"/>
  <c r="AG3727"/>
  <c r="AC3727"/>
  <c r="AF3727"/>
  <c r="AE3723"/>
  <c r="AI3723"/>
  <c r="AD3723"/>
  <c r="AH3723"/>
  <c r="AC3723"/>
  <c r="AF3723"/>
  <c r="AG3723"/>
  <c r="AE3719"/>
  <c r="AI3719"/>
  <c r="AD3719"/>
  <c r="AH3719"/>
  <c r="AG3719"/>
  <c r="AC3719"/>
  <c r="AF3719"/>
  <c r="AC3715"/>
  <c r="AG3715"/>
  <c r="AF3715"/>
  <c r="AE3715"/>
  <c r="AD3715"/>
  <c r="AH3715"/>
  <c r="AI3715"/>
  <c r="AC3711"/>
  <c r="AG3711"/>
  <c r="AH3711"/>
  <c r="AD3711"/>
  <c r="AI3711"/>
  <c r="AF3711"/>
  <c r="AE3711"/>
  <c r="AC3707"/>
  <c r="AG3707"/>
  <c r="AD3707"/>
  <c r="AI3707"/>
  <c r="AE3707"/>
  <c r="AF3707"/>
  <c r="AH3707"/>
  <c r="AC3703"/>
  <c r="AG3703"/>
  <c r="AE3703"/>
  <c r="AF3703"/>
  <c r="AH3703"/>
  <c r="AD3703"/>
  <c r="AI3703"/>
  <c r="AC3699"/>
  <c r="AG3699"/>
  <c r="AF3699"/>
  <c r="AH3699"/>
  <c r="AD3699"/>
  <c r="AI3699"/>
  <c r="AE3699"/>
  <c r="AD3695"/>
  <c r="AH3695"/>
  <c r="AC3695"/>
  <c r="AG3695"/>
  <c r="AE3695"/>
  <c r="AF3695"/>
  <c r="AI3695"/>
  <c r="AD3691"/>
  <c r="AH3691"/>
  <c r="AC3691"/>
  <c r="AG3691"/>
  <c r="AF3691"/>
  <c r="AI3691"/>
  <c r="AE3691"/>
  <c r="AE3687"/>
  <c r="AI3687"/>
  <c r="AG3687"/>
  <c r="AF3687"/>
  <c r="AD3687"/>
  <c r="AH3687"/>
  <c r="AC3687"/>
  <c r="AE3683"/>
  <c r="AI3683"/>
  <c r="AC3683"/>
  <c r="AH3683"/>
  <c r="AG3683"/>
  <c r="AF3683"/>
  <c r="AD3683"/>
  <c r="AE3679"/>
  <c r="AI3679"/>
  <c r="AD3679"/>
  <c r="AF3679"/>
  <c r="AC3679"/>
  <c r="AH3679"/>
  <c r="AG3679"/>
  <c r="AE3675"/>
  <c r="AI3675"/>
  <c r="AF3675"/>
  <c r="AG3675"/>
  <c r="AC3675"/>
  <c r="AH3675"/>
  <c r="AD3675"/>
  <c r="AE3671"/>
  <c r="AI3671"/>
  <c r="AG3671"/>
  <c r="AC3671"/>
  <c r="AH3671"/>
  <c r="AD3671"/>
  <c r="AF3671"/>
  <c r="AE3667"/>
  <c r="AI3667"/>
  <c r="AC3667"/>
  <c r="AH3667"/>
  <c r="AD3667"/>
  <c r="AF3667"/>
  <c r="AG3667"/>
  <c r="AF3663"/>
  <c r="AD3663"/>
  <c r="AI3663"/>
  <c r="AC3663"/>
  <c r="AH3663"/>
  <c r="AG3663"/>
  <c r="AE3663"/>
  <c r="AF3659"/>
  <c r="AE3659"/>
  <c r="AD3659"/>
  <c r="AI3659"/>
  <c r="AH3659"/>
  <c r="AC3659"/>
  <c r="AG3659"/>
  <c r="AF3655"/>
  <c r="AG3655"/>
  <c r="AE3655"/>
  <c r="AI3655"/>
  <c r="AC3655"/>
  <c r="AD3655"/>
  <c r="AH3655"/>
  <c r="AF3651"/>
  <c r="AC3651"/>
  <c r="AH3651"/>
  <c r="AG3651"/>
  <c r="AD3651"/>
  <c r="AE3651"/>
  <c r="AI3651"/>
  <c r="AF3647"/>
  <c r="AD3647"/>
  <c r="AI3647"/>
  <c r="AG3647"/>
  <c r="AC3647"/>
  <c r="AH3647"/>
  <c r="AE3647"/>
  <c r="AF3643"/>
  <c r="AD3643"/>
  <c r="AI3643"/>
  <c r="AE3643"/>
  <c r="AG3643"/>
  <c r="AH3643"/>
  <c r="AC3643"/>
  <c r="AF3639"/>
  <c r="AG3639"/>
  <c r="AE3639"/>
  <c r="AD3639"/>
  <c r="AH3639"/>
  <c r="AI3639"/>
  <c r="AC3639"/>
  <c r="AF3635"/>
  <c r="AC3635"/>
  <c r="AH3635"/>
  <c r="AD3635"/>
  <c r="AI3635"/>
  <c r="AE3635"/>
  <c r="AG3635"/>
  <c r="AF3631"/>
  <c r="AD3631"/>
  <c r="AI3631"/>
  <c r="AE3631"/>
  <c r="AG3631"/>
  <c r="AC3631"/>
  <c r="AH3631"/>
  <c r="AF3627"/>
  <c r="AE3627"/>
  <c r="AG3627"/>
  <c r="AC3627"/>
  <c r="AH3627"/>
  <c r="AD3627"/>
  <c r="AI3627"/>
  <c r="P3982"/>
  <c r="P3978"/>
  <c r="P3974"/>
  <c r="P3970"/>
  <c r="P3966"/>
  <c r="P3954"/>
  <c r="P3950"/>
  <c r="P3938"/>
  <c r="P3934"/>
  <c r="P3891"/>
  <c r="P3875"/>
  <c r="P3859"/>
  <c r="P3843"/>
  <c r="P3827"/>
  <c r="P3811"/>
  <c r="P3795"/>
  <c r="P3779"/>
  <c r="P3763"/>
  <c r="P3747"/>
  <c r="P3731"/>
  <c r="P3715"/>
  <c r="P3699"/>
  <c r="P3683"/>
  <c r="P3667"/>
  <c r="P3651"/>
  <c r="P3635"/>
  <c r="AG3985"/>
  <c r="AB3985"/>
  <c r="V3985"/>
  <c r="Q3985"/>
  <c r="AE3984"/>
  <c r="Y3984"/>
  <c r="T3984"/>
  <c r="AH3983"/>
  <c r="AB3983"/>
  <c r="W3983"/>
  <c r="AE3982"/>
  <c r="Z3982"/>
  <c r="U3982"/>
  <c r="AH3981"/>
  <c r="AC3981"/>
  <c r="X3981"/>
  <c r="R3981"/>
  <c r="AF3980"/>
  <c r="AA3980"/>
  <c r="U3980"/>
  <c r="AI3979"/>
  <c r="AD3979"/>
  <c r="X3979"/>
  <c r="AG3978"/>
  <c r="AA3978"/>
  <c r="V3978"/>
  <c r="Q3978"/>
  <c r="AD3977"/>
  <c r="Y3977"/>
  <c r="T3977"/>
  <c r="AG3976"/>
  <c r="AB3976"/>
  <c r="W3976"/>
  <c r="Q3976"/>
  <c r="AE3975"/>
  <c r="Z3975"/>
  <c r="AH3974"/>
  <c r="AC3974"/>
  <c r="W3974"/>
  <c r="R3974"/>
  <c r="AF3973"/>
  <c r="Z3973"/>
  <c r="U3973"/>
  <c r="AI3972"/>
  <c r="AC3972"/>
  <c r="X3972"/>
  <c r="S3972"/>
  <c r="AF3971"/>
  <c r="AA3971"/>
  <c r="AI3970"/>
  <c r="V3970"/>
  <c r="AG3969"/>
  <c r="Y3969"/>
  <c r="Q3969"/>
  <c r="AB3968"/>
  <c r="T3968"/>
  <c r="AE3967"/>
  <c r="Z3966"/>
  <c r="R3966"/>
  <c r="AC3965"/>
  <c r="R3965"/>
  <c r="U3964"/>
  <c r="AA3962"/>
  <c r="AD3961"/>
  <c r="AG3960"/>
  <c r="Q3960"/>
  <c r="W3958"/>
  <c r="Z3957"/>
  <c r="AC3956"/>
  <c r="AF3955"/>
  <c r="V3953"/>
  <c r="Y3952"/>
  <c r="AH3949"/>
  <c r="R3949"/>
  <c r="U3948"/>
  <c r="AA3946"/>
  <c r="AD3945"/>
  <c r="AG3944"/>
  <c r="Q3944"/>
  <c r="W3942"/>
  <c r="Z3941"/>
  <c r="AC3940"/>
  <c r="AF3939"/>
  <c r="V3937"/>
  <c r="Y3936"/>
  <c r="AH3933"/>
  <c r="R3933"/>
  <c r="Q3932"/>
  <c r="Q3983"/>
  <c r="U3983"/>
  <c r="Y3983"/>
  <c r="Q3979"/>
  <c r="U3979"/>
  <c r="Y3979"/>
  <c r="Q3975"/>
  <c r="U3975"/>
  <c r="Y3975"/>
  <c r="Q3971"/>
  <c r="U3971"/>
  <c r="Y3971"/>
  <c r="R3967"/>
  <c r="V3967"/>
  <c r="Z3967"/>
  <c r="Q3967"/>
  <c r="U3967"/>
  <c r="Y3967"/>
  <c r="R3963"/>
  <c r="V3963"/>
  <c r="Z3963"/>
  <c r="S3963"/>
  <c r="W3963"/>
  <c r="AA3963"/>
  <c r="Q3963"/>
  <c r="U3963"/>
  <c r="Y3963"/>
  <c r="R3959"/>
  <c r="V3959"/>
  <c r="Z3959"/>
  <c r="S3959"/>
  <c r="W3959"/>
  <c r="AA3959"/>
  <c r="Q3959"/>
  <c r="U3959"/>
  <c r="Y3959"/>
  <c r="R3955"/>
  <c r="V3955"/>
  <c r="Z3955"/>
  <c r="S3955"/>
  <c r="W3955"/>
  <c r="AA3955"/>
  <c r="Q3955"/>
  <c r="U3955"/>
  <c r="Y3955"/>
  <c r="R3951"/>
  <c r="V3951"/>
  <c r="Z3951"/>
  <c r="S3951"/>
  <c r="W3951"/>
  <c r="AA3951"/>
  <c r="Q3951"/>
  <c r="U3951"/>
  <c r="Y3951"/>
  <c r="R3947"/>
  <c r="V3947"/>
  <c r="Z3947"/>
  <c r="S3947"/>
  <c r="W3947"/>
  <c r="AA3947"/>
  <c r="Q3947"/>
  <c r="U3947"/>
  <c r="Y3947"/>
  <c r="R3943"/>
  <c r="V3943"/>
  <c r="Z3943"/>
  <c r="S3943"/>
  <c r="W3943"/>
  <c r="AA3943"/>
  <c r="Q3943"/>
  <c r="U3943"/>
  <c r="Y3943"/>
  <c r="R3939"/>
  <c r="V3939"/>
  <c r="Z3939"/>
  <c r="S3939"/>
  <c r="W3939"/>
  <c r="AA3939"/>
  <c r="Q3939"/>
  <c r="U3939"/>
  <c r="Y3939"/>
  <c r="R3935"/>
  <c r="V3935"/>
  <c r="Z3935"/>
  <c r="S3935"/>
  <c r="W3935"/>
  <c r="AA3935"/>
  <c r="Q3935"/>
  <c r="U3935"/>
  <c r="Y3935"/>
  <c r="R3931"/>
  <c r="V3931"/>
  <c r="Z3931"/>
  <c r="Q3931"/>
  <c r="W3931"/>
  <c r="AB3931"/>
  <c r="S3931"/>
  <c r="X3931"/>
  <c r="U3931"/>
  <c r="AA3931"/>
  <c r="R3927"/>
  <c r="V3927"/>
  <c r="Z3927"/>
  <c r="S3927"/>
  <c r="X3927"/>
  <c r="T3927"/>
  <c r="Y3927"/>
  <c r="U3927"/>
  <c r="AA3927"/>
  <c r="Q3927"/>
  <c r="W3927"/>
  <c r="AB3927"/>
  <c r="R3923"/>
  <c r="V3923"/>
  <c r="Z3923"/>
  <c r="T3923"/>
  <c r="Y3923"/>
  <c r="U3923"/>
  <c r="AA3923"/>
  <c r="Q3923"/>
  <c r="W3923"/>
  <c r="AB3923"/>
  <c r="S3923"/>
  <c r="X3923"/>
  <c r="R3919"/>
  <c r="V3919"/>
  <c r="Z3919"/>
  <c r="U3919"/>
  <c r="AA3919"/>
  <c r="Q3919"/>
  <c r="W3919"/>
  <c r="AB3919"/>
  <c r="S3919"/>
  <c r="X3919"/>
  <c r="T3919"/>
  <c r="Y3919"/>
  <c r="R3915"/>
  <c r="V3915"/>
  <c r="Z3915"/>
  <c r="Q3915"/>
  <c r="W3915"/>
  <c r="AB3915"/>
  <c r="S3915"/>
  <c r="X3915"/>
  <c r="T3915"/>
  <c r="Y3915"/>
  <c r="U3915"/>
  <c r="AA3915"/>
  <c r="R3911"/>
  <c r="V3911"/>
  <c r="Z3911"/>
  <c r="S3911"/>
  <c r="X3911"/>
  <c r="T3911"/>
  <c r="Y3911"/>
  <c r="U3911"/>
  <c r="AA3911"/>
  <c r="Q3911"/>
  <c r="W3911"/>
  <c r="AB3911"/>
  <c r="R3907"/>
  <c r="V3907"/>
  <c r="Z3907"/>
  <c r="T3907"/>
  <c r="Y3907"/>
  <c r="U3907"/>
  <c r="AA3907"/>
  <c r="Q3907"/>
  <c r="W3907"/>
  <c r="AB3907"/>
  <c r="S3907"/>
  <c r="X3907"/>
  <c r="R3903"/>
  <c r="V3903"/>
  <c r="Z3903"/>
  <c r="U3903"/>
  <c r="AA3903"/>
  <c r="Q3903"/>
  <c r="W3903"/>
  <c r="AB3903"/>
  <c r="S3903"/>
  <c r="X3903"/>
  <c r="T3903"/>
  <c r="Y3903"/>
  <c r="S3899"/>
  <c r="W3899"/>
  <c r="AA3899"/>
  <c r="R3899"/>
  <c r="V3899"/>
  <c r="Z3899"/>
  <c r="Q3899"/>
  <c r="Y3899"/>
  <c r="T3899"/>
  <c r="AB3899"/>
  <c r="U3899"/>
  <c r="X3899"/>
  <c r="S3895"/>
  <c r="W3895"/>
  <c r="AA3895"/>
  <c r="R3895"/>
  <c r="V3895"/>
  <c r="Z3895"/>
  <c r="U3895"/>
  <c r="X3895"/>
  <c r="Q3895"/>
  <c r="Y3895"/>
  <c r="T3895"/>
  <c r="AB3895"/>
  <c r="S3891"/>
  <c r="W3891"/>
  <c r="AA3891"/>
  <c r="R3891"/>
  <c r="V3891"/>
  <c r="Z3891"/>
  <c r="Q3891"/>
  <c r="Y3891"/>
  <c r="T3891"/>
  <c r="AB3891"/>
  <c r="U3891"/>
  <c r="X3891"/>
  <c r="S3887"/>
  <c r="W3887"/>
  <c r="AA3887"/>
  <c r="T3887"/>
  <c r="X3887"/>
  <c r="AB3887"/>
  <c r="R3887"/>
  <c r="V3887"/>
  <c r="Z3887"/>
  <c r="Y3887"/>
  <c r="Q3887"/>
  <c r="U3887"/>
  <c r="S3883"/>
  <c r="W3883"/>
  <c r="AA3883"/>
  <c r="T3883"/>
  <c r="X3883"/>
  <c r="AB3883"/>
  <c r="R3883"/>
  <c r="V3883"/>
  <c r="Z3883"/>
  <c r="U3883"/>
  <c r="Y3883"/>
  <c r="Q3883"/>
  <c r="S3879"/>
  <c r="W3879"/>
  <c r="AA3879"/>
  <c r="T3879"/>
  <c r="X3879"/>
  <c r="AB3879"/>
  <c r="R3879"/>
  <c r="V3879"/>
  <c r="Z3879"/>
  <c r="Q3879"/>
  <c r="U3879"/>
  <c r="Y3879"/>
  <c r="S3875"/>
  <c r="W3875"/>
  <c r="AA3875"/>
  <c r="T3875"/>
  <c r="X3875"/>
  <c r="AB3875"/>
  <c r="R3875"/>
  <c r="V3875"/>
  <c r="Z3875"/>
  <c r="Q3875"/>
  <c r="U3875"/>
  <c r="Y3875"/>
  <c r="S3871"/>
  <c r="W3871"/>
  <c r="AA3871"/>
  <c r="T3871"/>
  <c r="X3871"/>
  <c r="AB3871"/>
  <c r="Q3871"/>
  <c r="U3871"/>
  <c r="Y3871"/>
  <c r="R3871"/>
  <c r="V3871"/>
  <c r="Z3871"/>
  <c r="R3867"/>
  <c r="V3867"/>
  <c r="Z3867"/>
  <c r="S3867"/>
  <c r="X3867"/>
  <c r="T3867"/>
  <c r="Y3867"/>
  <c r="U3867"/>
  <c r="AA3867"/>
  <c r="Q3867"/>
  <c r="W3867"/>
  <c r="AB3867"/>
  <c r="R3863"/>
  <c r="V3863"/>
  <c r="Z3863"/>
  <c r="T3863"/>
  <c r="Y3863"/>
  <c r="U3863"/>
  <c r="AA3863"/>
  <c r="Q3863"/>
  <c r="W3863"/>
  <c r="AB3863"/>
  <c r="S3863"/>
  <c r="X3863"/>
  <c r="R3859"/>
  <c r="V3859"/>
  <c r="Z3859"/>
  <c r="U3859"/>
  <c r="AA3859"/>
  <c r="Q3859"/>
  <c r="W3859"/>
  <c r="AB3859"/>
  <c r="S3859"/>
  <c r="X3859"/>
  <c r="T3859"/>
  <c r="Y3859"/>
  <c r="R3855"/>
  <c r="V3855"/>
  <c r="Z3855"/>
  <c r="Q3855"/>
  <c r="W3855"/>
  <c r="AB3855"/>
  <c r="S3855"/>
  <c r="X3855"/>
  <c r="T3855"/>
  <c r="Y3855"/>
  <c r="U3855"/>
  <c r="AA3855"/>
  <c r="R3851"/>
  <c r="V3851"/>
  <c r="Z3851"/>
  <c r="S3851"/>
  <c r="X3851"/>
  <c r="T3851"/>
  <c r="Y3851"/>
  <c r="U3851"/>
  <c r="AA3851"/>
  <c r="Q3851"/>
  <c r="W3851"/>
  <c r="AB3851"/>
  <c r="R3847"/>
  <c r="V3847"/>
  <c r="Z3847"/>
  <c r="T3847"/>
  <c r="Y3847"/>
  <c r="U3847"/>
  <c r="AA3847"/>
  <c r="Q3847"/>
  <c r="W3847"/>
  <c r="AB3847"/>
  <c r="S3847"/>
  <c r="X3847"/>
  <c r="R3843"/>
  <c r="V3843"/>
  <c r="Z3843"/>
  <c r="U3843"/>
  <c r="AA3843"/>
  <c r="Q3843"/>
  <c r="W3843"/>
  <c r="AB3843"/>
  <c r="S3843"/>
  <c r="X3843"/>
  <c r="T3843"/>
  <c r="Y3843"/>
  <c r="R3839"/>
  <c r="V3839"/>
  <c r="Z3839"/>
  <c r="Q3839"/>
  <c r="W3839"/>
  <c r="AB3839"/>
  <c r="S3839"/>
  <c r="X3839"/>
  <c r="T3839"/>
  <c r="Y3839"/>
  <c r="U3839"/>
  <c r="AA3839"/>
  <c r="R3835"/>
  <c r="V3835"/>
  <c r="Z3835"/>
  <c r="S3835"/>
  <c r="X3835"/>
  <c r="T3835"/>
  <c r="Y3835"/>
  <c r="U3835"/>
  <c r="AA3835"/>
  <c r="Q3835"/>
  <c r="W3835"/>
  <c r="AB3835"/>
  <c r="S3831"/>
  <c r="W3831"/>
  <c r="AA3831"/>
  <c r="R3831"/>
  <c r="V3831"/>
  <c r="Z3831"/>
  <c r="X3831"/>
  <c r="Q3831"/>
  <c r="Y3831"/>
  <c r="T3831"/>
  <c r="AB3831"/>
  <c r="U3831"/>
  <c r="S3827"/>
  <c r="W3827"/>
  <c r="Q3827"/>
  <c r="V3827"/>
  <c r="AA3827"/>
  <c r="R3827"/>
  <c r="X3827"/>
  <c r="AB3827"/>
  <c r="U3827"/>
  <c r="Z3827"/>
  <c r="T3827"/>
  <c r="Y3827"/>
  <c r="S3823"/>
  <c r="W3823"/>
  <c r="AA3823"/>
  <c r="R3823"/>
  <c r="X3823"/>
  <c r="T3823"/>
  <c r="Y3823"/>
  <c r="Q3823"/>
  <c r="V3823"/>
  <c r="AB3823"/>
  <c r="Z3823"/>
  <c r="U3823"/>
  <c r="S3819"/>
  <c r="W3819"/>
  <c r="AA3819"/>
  <c r="T3819"/>
  <c r="Y3819"/>
  <c r="U3819"/>
  <c r="Z3819"/>
  <c r="R3819"/>
  <c r="X3819"/>
  <c r="Q3819"/>
  <c r="V3819"/>
  <c r="AB3819"/>
  <c r="S3815"/>
  <c r="W3815"/>
  <c r="AA3815"/>
  <c r="U3815"/>
  <c r="Z3815"/>
  <c r="Q3815"/>
  <c r="V3815"/>
  <c r="AB3815"/>
  <c r="T3815"/>
  <c r="Y3815"/>
  <c r="R3815"/>
  <c r="X3815"/>
  <c r="S3811"/>
  <c r="W3811"/>
  <c r="AA3811"/>
  <c r="Q3811"/>
  <c r="V3811"/>
  <c r="AB3811"/>
  <c r="R3811"/>
  <c r="X3811"/>
  <c r="U3811"/>
  <c r="Z3811"/>
  <c r="T3811"/>
  <c r="Y3811"/>
  <c r="S3807"/>
  <c r="W3807"/>
  <c r="AA3807"/>
  <c r="R3807"/>
  <c r="X3807"/>
  <c r="T3807"/>
  <c r="Y3807"/>
  <c r="U3807"/>
  <c r="Z3807"/>
  <c r="Q3807"/>
  <c r="V3807"/>
  <c r="AB3807"/>
  <c r="S3803"/>
  <c r="W3803"/>
  <c r="AA3803"/>
  <c r="T3803"/>
  <c r="Y3803"/>
  <c r="U3803"/>
  <c r="Z3803"/>
  <c r="Q3803"/>
  <c r="V3803"/>
  <c r="AB3803"/>
  <c r="R3803"/>
  <c r="X3803"/>
  <c r="S3799"/>
  <c r="W3799"/>
  <c r="AA3799"/>
  <c r="U3799"/>
  <c r="Z3799"/>
  <c r="Q3799"/>
  <c r="V3799"/>
  <c r="AB3799"/>
  <c r="R3799"/>
  <c r="X3799"/>
  <c r="T3799"/>
  <c r="Y3799"/>
  <c r="S3795"/>
  <c r="W3795"/>
  <c r="AA3795"/>
  <c r="Q3795"/>
  <c r="V3795"/>
  <c r="AB3795"/>
  <c r="R3795"/>
  <c r="X3795"/>
  <c r="T3795"/>
  <c r="Y3795"/>
  <c r="U3795"/>
  <c r="Z3795"/>
  <c r="S3791"/>
  <c r="W3791"/>
  <c r="AA3791"/>
  <c r="R3791"/>
  <c r="X3791"/>
  <c r="Q3791"/>
  <c r="Y3791"/>
  <c r="T3791"/>
  <c r="Z3791"/>
  <c r="U3791"/>
  <c r="AB3791"/>
  <c r="V3791"/>
  <c r="S3787"/>
  <c r="W3787"/>
  <c r="AA3787"/>
  <c r="Q3787"/>
  <c r="T3787"/>
  <c r="Y3787"/>
  <c r="V3787"/>
  <c r="X3787"/>
  <c r="R3787"/>
  <c r="Z3787"/>
  <c r="U3787"/>
  <c r="AB3787"/>
  <c r="S3783"/>
  <c r="W3783"/>
  <c r="AA3783"/>
  <c r="R3783"/>
  <c r="X3783"/>
  <c r="U3783"/>
  <c r="Z3783"/>
  <c r="Y3783"/>
  <c r="Q3783"/>
  <c r="AB3783"/>
  <c r="T3783"/>
  <c r="V3783"/>
  <c r="S3779"/>
  <c r="W3779"/>
  <c r="AA3779"/>
  <c r="T3779"/>
  <c r="Y3779"/>
  <c r="Q3779"/>
  <c r="V3779"/>
  <c r="AB3779"/>
  <c r="Z3779"/>
  <c r="R3779"/>
  <c r="U3779"/>
  <c r="X3779"/>
  <c r="S3775"/>
  <c r="W3775"/>
  <c r="AA3775"/>
  <c r="T3775"/>
  <c r="Y3775"/>
  <c r="U3775"/>
  <c r="Z3775"/>
  <c r="R3775"/>
  <c r="X3775"/>
  <c r="AB3775"/>
  <c r="Q3775"/>
  <c r="V3775"/>
  <c r="S3771"/>
  <c r="W3771"/>
  <c r="AA3771"/>
  <c r="U3771"/>
  <c r="Z3771"/>
  <c r="Q3771"/>
  <c r="V3771"/>
  <c r="AB3771"/>
  <c r="T3771"/>
  <c r="Y3771"/>
  <c r="R3771"/>
  <c r="X3771"/>
  <c r="S3767"/>
  <c r="W3767"/>
  <c r="AA3767"/>
  <c r="Q3767"/>
  <c r="V3767"/>
  <c r="AB3767"/>
  <c r="R3767"/>
  <c r="X3767"/>
  <c r="T3767"/>
  <c r="Y3767"/>
  <c r="U3767"/>
  <c r="Z3767"/>
  <c r="S3763"/>
  <c r="W3763"/>
  <c r="AA3763"/>
  <c r="R3763"/>
  <c r="X3763"/>
  <c r="T3763"/>
  <c r="Y3763"/>
  <c r="U3763"/>
  <c r="Z3763"/>
  <c r="Q3763"/>
  <c r="V3763"/>
  <c r="AB3763"/>
  <c r="S3759"/>
  <c r="W3759"/>
  <c r="AA3759"/>
  <c r="T3759"/>
  <c r="Y3759"/>
  <c r="U3759"/>
  <c r="Z3759"/>
  <c r="Q3759"/>
  <c r="V3759"/>
  <c r="AB3759"/>
  <c r="R3759"/>
  <c r="X3759"/>
  <c r="S3755"/>
  <c r="W3755"/>
  <c r="AA3755"/>
  <c r="U3755"/>
  <c r="Z3755"/>
  <c r="Q3755"/>
  <c r="V3755"/>
  <c r="AB3755"/>
  <c r="R3755"/>
  <c r="X3755"/>
  <c r="T3755"/>
  <c r="Y3755"/>
  <c r="S3751"/>
  <c r="W3751"/>
  <c r="AA3751"/>
  <c r="Q3751"/>
  <c r="V3751"/>
  <c r="AB3751"/>
  <c r="R3751"/>
  <c r="X3751"/>
  <c r="T3751"/>
  <c r="Y3751"/>
  <c r="U3751"/>
  <c r="Z3751"/>
  <c r="S3747"/>
  <c r="W3747"/>
  <c r="AA3747"/>
  <c r="R3747"/>
  <c r="X3747"/>
  <c r="T3747"/>
  <c r="Y3747"/>
  <c r="U3747"/>
  <c r="Z3747"/>
  <c r="Q3747"/>
  <c r="V3747"/>
  <c r="AB3747"/>
  <c r="R3743"/>
  <c r="V3743"/>
  <c r="Z3743"/>
  <c r="U3743"/>
  <c r="AA3743"/>
  <c r="Q3743"/>
  <c r="S3743"/>
  <c r="X3743"/>
  <c r="T3743"/>
  <c r="W3743"/>
  <c r="Y3743"/>
  <c r="AB3743"/>
  <c r="R3739"/>
  <c r="V3739"/>
  <c r="Z3739"/>
  <c r="Q3739"/>
  <c r="W3739"/>
  <c r="AB3739"/>
  <c r="S3739"/>
  <c r="X3739"/>
  <c r="T3739"/>
  <c r="Y3739"/>
  <c r="U3739"/>
  <c r="AA3739"/>
  <c r="R3735"/>
  <c r="V3735"/>
  <c r="Z3735"/>
  <c r="Q3735"/>
  <c r="W3735"/>
  <c r="AB3735"/>
  <c r="S3735"/>
  <c r="X3735"/>
  <c r="T3735"/>
  <c r="Y3735"/>
  <c r="U3735"/>
  <c r="AA3735"/>
  <c r="R3731"/>
  <c r="V3731"/>
  <c r="Z3731"/>
  <c r="S3731"/>
  <c r="X3731"/>
  <c r="T3731"/>
  <c r="Y3731"/>
  <c r="U3731"/>
  <c r="AA3731"/>
  <c r="Q3731"/>
  <c r="W3731"/>
  <c r="AB3731"/>
  <c r="S3727"/>
  <c r="W3727"/>
  <c r="AA3727"/>
  <c r="R3727"/>
  <c r="V3727"/>
  <c r="Z3727"/>
  <c r="Q3727"/>
  <c r="Y3727"/>
  <c r="T3727"/>
  <c r="AB3727"/>
  <c r="U3727"/>
  <c r="X3727"/>
  <c r="S3723"/>
  <c r="W3723"/>
  <c r="AA3723"/>
  <c r="R3723"/>
  <c r="V3723"/>
  <c r="Z3723"/>
  <c r="U3723"/>
  <c r="X3723"/>
  <c r="Q3723"/>
  <c r="Y3723"/>
  <c r="T3723"/>
  <c r="AB3723"/>
  <c r="S3719"/>
  <c r="W3719"/>
  <c r="AA3719"/>
  <c r="R3719"/>
  <c r="V3719"/>
  <c r="Z3719"/>
  <c r="Q3719"/>
  <c r="Y3719"/>
  <c r="T3719"/>
  <c r="AB3719"/>
  <c r="U3719"/>
  <c r="X3719"/>
  <c r="Q3715"/>
  <c r="U3715"/>
  <c r="Y3715"/>
  <c r="V3715"/>
  <c r="AA3715"/>
  <c r="T3715"/>
  <c r="Z3715"/>
  <c r="S3715"/>
  <c r="W3715"/>
  <c r="X3715"/>
  <c r="R3715"/>
  <c r="AB3715"/>
  <c r="Q3711"/>
  <c r="U3711"/>
  <c r="Y3711"/>
  <c r="R3711"/>
  <c r="W3711"/>
  <c r="AB3711"/>
  <c r="S3711"/>
  <c r="X3711"/>
  <c r="T3711"/>
  <c r="Z3711"/>
  <c r="V3711"/>
  <c r="AA3711"/>
  <c r="Q3707"/>
  <c r="U3707"/>
  <c r="Y3707"/>
  <c r="S3707"/>
  <c r="X3707"/>
  <c r="T3707"/>
  <c r="Z3707"/>
  <c r="V3707"/>
  <c r="AA3707"/>
  <c r="R3707"/>
  <c r="W3707"/>
  <c r="AB3707"/>
  <c r="Q3703"/>
  <c r="U3703"/>
  <c r="Y3703"/>
  <c r="T3703"/>
  <c r="Z3703"/>
  <c r="V3703"/>
  <c r="AA3703"/>
  <c r="R3703"/>
  <c r="W3703"/>
  <c r="AB3703"/>
  <c r="S3703"/>
  <c r="X3703"/>
  <c r="Q3699"/>
  <c r="U3699"/>
  <c r="Y3699"/>
  <c r="V3699"/>
  <c r="AA3699"/>
  <c r="R3699"/>
  <c r="W3699"/>
  <c r="AB3699"/>
  <c r="S3699"/>
  <c r="X3699"/>
  <c r="T3699"/>
  <c r="Z3699"/>
  <c r="R3695"/>
  <c r="V3695"/>
  <c r="Z3695"/>
  <c r="Q3695"/>
  <c r="U3695"/>
  <c r="Y3695"/>
  <c r="T3695"/>
  <c r="AB3695"/>
  <c r="W3695"/>
  <c r="X3695"/>
  <c r="S3695"/>
  <c r="AA3695"/>
  <c r="R3691"/>
  <c r="V3691"/>
  <c r="Z3691"/>
  <c r="Q3691"/>
  <c r="U3691"/>
  <c r="Y3691"/>
  <c r="X3691"/>
  <c r="S3691"/>
  <c r="AA3691"/>
  <c r="T3691"/>
  <c r="AB3691"/>
  <c r="W3691"/>
  <c r="S3687"/>
  <c r="W3687"/>
  <c r="AA3687"/>
  <c r="Q3687"/>
  <c r="V3687"/>
  <c r="AB3687"/>
  <c r="U3687"/>
  <c r="Z3687"/>
  <c r="T3687"/>
  <c r="X3687"/>
  <c r="Y3687"/>
  <c r="R3687"/>
  <c r="S3683"/>
  <c r="W3683"/>
  <c r="AA3683"/>
  <c r="R3683"/>
  <c r="X3683"/>
  <c r="Q3683"/>
  <c r="V3683"/>
  <c r="AB3683"/>
  <c r="U3683"/>
  <c r="Y3683"/>
  <c r="Z3683"/>
  <c r="T3683"/>
  <c r="S3679"/>
  <c r="W3679"/>
  <c r="AA3679"/>
  <c r="T3679"/>
  <c r="Y3679"/>
  <c r="U3679"/>
  <c r="Z3679"/>
  <c r="Q3679"/>
  <c r="V3679"/>
  <c r="AB3679"/>
  <c r="R3679"/>
  <c r="X3679"/>
  <c r="S3675"/>
  <c r="W3675"/>
  <c r="AA3675"/>
  <c r="U3675"/>
  <c r="Z3675"/>
  <c r="Q3675"/>
  <c r="V3675"/>
  <c r="AB3675"/>
  <c r="R3675"/>
  <c r="X3675"/>
  <c r="T3675"/>
  <c r="Y3675"/>
  <c r="S3671"/>
  <c r="W3671"/>
  <c r="AA3671"/>
  <c r="Q3671"/>
  <c r="V3671"/>
  <c r="AB3671"/>
  <c r="R3671"/>
  <c r="X3671"/>
  <c r="T3671"/>
  <c r="Y3671"/>
  <c r="U3671"/>
  <c r="Z3671"/>
  <c r="T3667"/>
  <c r="X3667"/>
  <c r="Q3667"/>
  <c r="V3667"/>
  <c r="AA3667"/>
  <c r="W3667"/>
  <c r="R3667"/>
  <c r="Y3667"/>
  <c r="S3667"/>
  <c r="Z3667"/>
  <c r="U3667"/>
  <c r="AB3667"/>
  <c r="T3663"/>
  <c r="X3663"/>
  <c r="AB3663"/>
  <c r="S3663"/>
  <c r="Y3663"/>
  <c r="R3663"/>
  <c r="W3663"/>
  <c r="V3663"/>
  <c r="Z3663"/>
  <c r="Q3663"/>
  <c r="AA3663"/>
  <c r="U3663"/>
  <c r="T3659"/>
  <c r="X3659"/>
  <c r="AB3659"/>
  <c r="U3659"/>
  <c r="Z3659"/>
  <c r="S3659"/>
  <c r="Y3659"/>
  <c r="W3659"/>
  <c r="Q3659"/>
  <c r="AA3659"/>
  <c r="R3659"/>
  <c r="V3659"/>
  <c r="T3655"/>
  <c r="X3655"/>
  <c r="AB3655"/>
  <c r="Q3655"/>
  <c r="V3655"/>
  <c r="AA3655"/>
  <c r="U3655"/>
  <c r="Z3655"/>
  <c r="Y3655"/>
  <c r="R3655"/>
  <c r="S3655"/>
  <c r="W3655"/>
  <c r="T3651"/>
  <c r="X3651"/>
  <c r="AB3651"/>
  <c r="R3651"/>
  <c r="W3651"/>
  <c r="Q3651"/>
  <c r="V3651"/>
  <c r="AA3651"/>
  <c r="Z3651"/>
  <c r="S3651"/>
  <c r="U3651"/>
  <c r="Y3651"/>
  <c r="T3647"/>
  <c r="X3647"/>
  <c r="AB3647"/>
  <c r="S3647"/>
  <c r="Y3647"/>
  <c r="U3647"/>
  <c r="Z3647"/>
  <c r="Q3647"/>
  <c r="V3647"/>
  <c r="AA3647"/>
  <c r="R3647"/>
  <c r="W3647"/>
  <c r="T3643"/>
  <c r="X3643"/>
  <c r="AB3643"/>
  <c r="S3643"/>
  <c r="Y3643"/>
  <c r="Q3643"/>
  <c r="W3643"/>
  <c r="R3643"/>
  <c r="Z3643"/>
  <c r="U3643"/>
  <c r="AA3643"/>
  <c r="V3643"/>
  <c r="T3639"/>
  <c r="X3639"/>
  <c r="AB3639"/>
  <c r="Q3639"/>
  <c r="V3639"/>
  <c r="AA3639"/>
  <c r="S3639"/>
  <c r="Y3639"/>
  <c r="U3639"/>
  <c r="Z3639"/>
  <c r="R3639"/>
  <c r="W3639"/>
  <c r="T3635"/>
  <c r="X3635"/>
  <c r="AB3635"/>
  <c r="R3635"/>
  <c r="W3635"/>
  <c r="S3635"/>
  <c r="Y3635"/>
  <c r="U3635"/>
  <c r="Z3635"/>
  <c r="Q3635"/>
  <c r="V3635"/>
  <c r="AA3635"/>
  <c r="T3631"/>
  <c r="X3631"/>
  <c r="AB3631"/>
  <c r="S3631"/>
  <c r="Y3631"/>
  <c r="U3631"/>
  <c r="Z3631"/>
  <c r="Q3631"/>
  <c r="V3631"/>
  <c r="AA3631"/>
  <c r="R3631"/>
  <c r="W3631"/>
  <c r="Q3627"/>
  <c r="R3627"/>
  <c r="S3627"/>
  <c r="T3627"/>
  <c r="X3627"/>
  <c r="AB3627"/>
  <c r="U3627"/>
  <c r="Z3627"/>
  <c r="V3627"/>
  <c r="AA3627"/>
  <c r="W3627"/>
  <c r="Y3627"/>
  <c r="AC3970"/>
  <c r="AF3970"/>
  <c r="AC3966"/>
  <c r="AG3966"/>
  <c r="AF3966"/>
  <c r="AC3962"/>
  <c r="AG3962"/>
  <c r="AD3962"/>
  <c r="AH3962"/>
  <c r="AF3962"/>
  <c r="AC3958"/>
  <c r="AG3958"/>
  <c r="AD3958"/>
  <c r="AH3958"/>
  <c r="AF3958"/>
  <c r="AC3954"/>
  <c r="AG3954"/>
  <c r="AD3954"/>
  <c r="AH3954"/>
  <c r="AF3954"/>
  <c r="AC3950"/>
  <c r="AG3950"/>
  <c r="AD3950"/>
  <c r="AH3950"/>
  <c r="AF3950"/>
  <c r="AC3946"/>
  <c r="AG3946"/>
  <c r="AD3946"/>
  <c r="AH3946"/>
  <c r="AF3946"/>
  <c r="AC3942"/>
  <c r="AG3942"/>
  <c r="AD3942"/>
  <c r="AH3942"/>
  <c r="AF3942"/>
  <c r="AC3938"/>
  <c r="AG3938"/>
  <c r="AD3938"/>
  <c r="AH3938"/>
  <c r="AF3938"/>
  <c r="AC3934"/>
  <c r="AG3934"/>
  <c r="AD3934"/>
  <c r="AH3934"/>
  <c r="AF3934"/>
  <c r="AC3930"/>
  <c r="AG3930"/>
  <c r="AE3930"/>
  <c r="AF3930"/>
  <c r="AH3930"/>
  <c r="AD3930"/>
  <c r="AI3930"/>
  <c r="AC3926"/>
  <c r="AG3926"/>
  <c r="AF3926"/>
  <c r="AH3926"/>
  <c r="AD3926"/>
  <c r="AI3926"/>
  <c r="AE3926"/>
  <c r="AC3922"/>
  <c r="AG3922"/>
  <c r="AH3922"/>
  <c r="AD3922"/>
  <c r="AI3922"/>
  <c r="AE3922"/>
  <c r="AF3922"/>
  <c r="AC3918"/>
  <c r="AG3918"/>
  <c r="AD3918"/>
  <c r="AI3918"/>
  <c r="AE3918"/>
  <c r="AF3918"/>
  <c r="AH3918"/>
  <c r="AC3914"/>
  <c r="AG3914"/>
  <c r="AE3914"/>
  <c r="AF3914"/>
  <c r="AH3914"/>
  <c r="AD3914"/>
  <c r="AI3914"/>
  <c r="AC3910"/>
  <c r="AG3910"/>
  <c r="AF3910"/>
  <c r="AH3910"/>
  <c r="AD3910"/>
  <c r="AI3910"/>
  <c r="AE3910"/>
  <c r="AC3906"/>
  <c r="AG3906"/>
  <c r="AH3906"/>
  <c r="AD3906"/>
  <c r="AI3906"/>
  <c r="AE3906"/>
  <c r="AF3906"/>
  <c r="AC3902"/>
  <c r="AG3902"/>
  <c r="AD3902"/>
  <c r="AI3902"/>
  <c r="AE3902"/>
  <c r="AF3902"/>
  <c r="AH3902"/>
  <c r="P3902"/>
  <c r="AD3898"/>
  <c r="AH3898"/>
  <c r="AC3898"/>
  <c r="AG3898"/>
  <c r="AE3898"/>
  <c r="AF3898"/>
  <c r="AI3898"/>
  <c r="P3898"/>
  <c r="AD3894"/>
  <c r="AH3894"/>
  <c r="AC3894"/>
  <c r="AG3894"/>
  <c r="AF3894"/>
  <c r="AI3894"/>
  <c r="AE3894"/>
  <c r="P3894"/>
  <c r="AD3890"/>
  <c r="AH3890"/>
  <c r="AC3890"/>
  <c r="AG3890"/>
  <c r="AE3890"/>
  <c r="AF3890"/>
  <c r="AI3890"/>
  <c r="P3890"/>
  <c r="AD3886"/>
  <c r="AH3886"/>
  <c r="AE3886"/>
  <c r="AI3886"/>
  <c r="AC3886"/>
  <c r="AG3886"/>
  <c r="AF3886"/>
  <c r="P3886"/>
  <c r="AD3882"/>
  <c r="AH3882"/>
  <c r="AE3882"/>
  <c r="AI3882"/>
  <c r="AC3882"/>
  <c r="AG3882"/>
  <c r="AF3882"/>
  <c r="P3882"/>
  <c r="AD3878"/>
  <c r="AH3878"/>
  <c r="AE3878"/>
  <c r="AI3878"/>
  <c r="AC3878"/>
  <c r="AG3878"/>
  <c r="AF3878"/>
  <c r="P3878"/>
  <c r="AD3874"/>
  <c r="AH3874"/>
  <c r="AE3874"/>
  <c r="AI3874"/>
  <c r="AC3874"/>
  <c r="AG3874"/>
  <c r="AF3874"/>
  <c r="P3874"/>
  <c r="AD3870"/>
  <c r="AH3870"/>
  <c r="AE3870"/>
  <c r="AI3870"/>
  <c r="AF3870"/>
  <c r="AC3870"/>
  <c r="AG3870"/>
  <c r="P3870"/>
  <c r="AC3866"/>
  <c r="AG3866"/>
  <c r="AF3866"/>
  <c r="AH3866"/>
  <c r="AD3866"/>
  <c r="AI3866"/>
  <c r="AE3866"/>
  <c r="P3866"/>
  <c r="AC3862"/>
  <c r="AG3862"/>
  <c r="AH3862"/>
  <c r="AD3862"/>
  <c r="AI3862"/>
  <c r="AE3862"/>
  <c r="AF3862"/>
  <c r="P3862"/>
  <c r="AC3858"/>
  <c r="AG3858"/>
  <c r="AD3858"/>
  <c r="AI3858"/>
  <c r="AE3858"/>
  <c r="AF3858"/>
  <c r="AH3858"/>
  <c r="P3858"/>
  <c r="AC3854"/>
  <c r="AG3854"/>
  <c r="AE3854"/>
  <c r="AF3854"/>
  <c r="AH3854"/>
  <c r="AD3854"/>
  <c r="AI3854"/>
  <c r="P3854"/>
  <c r="AC3850"/>
  <c r="AG3850"/>
  <c r="AF3850"/>
  <c r="AH3850"/>
  <c r="AD3850"/>
  <c r="AI3850"/>
  <c r="AE3850"/>
  <c r="P3850"/>
  <c r="AC3846"/>
  <c r="AG3846"/>
  <c r="AH3846"/>
  <c r="AD3846"/>
  <c r="AI3846"/>
  <c r="AE3846"/>
  <c r="AF3846"/>
  <c r="P3846"/>
  <c r="AC3842"/>
  <c r="AG3842"/>
  <c r="AD3842"/>
  <c r="AI3842"/>
  <c r="AE3842"/>
  <c r="AF3842"/>
  <c r="AH3842"/>
  <c r="P3842"/>
  <c r="AC3838"/>
  <c r="AG3838"/>
  <c r="AE3838"/>
  <c r="AF3838"/>
  <c r="AH3838"/>
  <c r="AD3838"/>
  <c r="AI3838"/>
  <c r="P3838"/>
  <c r="AC3834"/>
  <c r="AG3834"/>
  <c r="AF3834"/>
  <c r="AH3834"/>
  <c r="AD3834"/>
  <c r="AI3834"/>
  <c r="AE3834"/>
  <c r="P3834"/>
  <c r="AD3830"/>
  <c r="AH3830"/>
  <c r="AC3830"/>
  <c r="AG3830"/>
  <c r="AI3830"/>
  <c r="AE3830"/>
  <c r="AF3830"/>
  <c r="P3830"/>
  <c r="AD3826"/>
  <c r="AH3826"/>
  <c r="AE3826"/>
  <c r="AF3826"/>
  <c r="AC3826"/>
  <c r="AI3826"/>
  <c r="AG3826"/>
  <c r="P3826"/>
  <c r="AD3822"/>
  <c r="AH3822"/>
  <c r="AF3822"/>
  <c r="AG3822"/>
  <c r="AE3822"/>
  <c r="AC3822"/>
  <c r="AI3822"/>
  <c r="P3822"/>
  <c r="AD3818"/>
  <c r="AH3818"/>
  <c r="AG3818"/>
  <c r="AC3818"/>
  <c r="AI3818"/>
  <c r="AF3818"/>
  <c r="AE3818"/>
  <c r="P3818"/>
  <c r="AD3814"/>
  <c r="AH3814"/>
  <c r="AC3814"/>
  <c r="AI3814"/>
  <c r="AE3814"/>
  <c r="AG3814"/>
  <c r="AF3814"/>
  <c r="P3814"/>
  <c r="AD3810"/>
  <c r="AH3810"/>
  <c r="AE3810"/>
  <c r="AF3810"/>
  <c r="AC3810"/>
  <c r="AI3810"/>
  <c r="AG3810"/>
  <c r="P3810"/>
  <c r="AD3806"/>
  <c r="AH3806"/>
  <c r="AF3806"/>
  <c r="AG3806"/>
  <c r="AC3806"/>
  <c r="AI3806"/>
  <c r="AE3806"/>
  <c r="P3806"/>
  <c r="AD3802"/>
  <c r="AH3802"/>
  <c r="AG3802"/>
  <c r="AC3802"/>
  <c r="AI3802"/>
  <c r="AE3802"/>
  <c r="AF3802"/>
  <c r="P3802"/>
  <c r="AD3798"/>
  <c r="AH3798"/>
  <c r="AC3798"/>
  <c r="AI3798"/>
  <c r="AE3798"/>
  <c r="AF3798"/>
  <c r="AG3798"/>
  <c r="P3798"/>
  <c r="AD3794"/>
  <c r="AH3794"/>
  <c r="AE3794"/>
  <c r="AF3794"/>
  <c r="AG3794"/>
  <c r="AC3794"/>
  <c r="AI3794"/>
  <c r="P3794"/>
  <c r="AD3790"/>
  <c r="AH3790"/>
  <c r="AF3790"/>
  <c r="AC3790"/>
  <c r="AE3790"/>
  <c r="AG3790"/>
  <c r="AI3790"/>
  <c r="P3790"/>
  <c r="AD3786"/>
  <c r="AH3786"/>
  <c r="AE3786"/>
  <c r="AG3786"/>
  <c r="AF3786"/>
  <c r="AI3786"/>
  <c r="AC3786"/>
  <c r="P3786"/>
  <c r="AD3782"/>
  <c r="AH3782"/>
  <c r="AF3782"/>
  <c r="AC3782"/>
  <c r="AI3782"/>
  <c r="AG3782"/>
  <c r="AE3782"/>
  <c r="P3782"/>
  <c r="AD3778"/>
  <c r="AH3778"/>
  <c r="AG3778"/>
  <c r="AE3778"/>
  <c r="AI3778"/>
  <c r="AC3778"/>
  <c r="AF3778"/>
  <c r="P3778"/>
  <c r="AD3774"/>
  <c r="AH3774"/>
  <c r="AG3774"/>
  <c r="AC3774"/>
  <c r="AI3774"/>
  <c r="AF3774"/>
  <c r="AE3774"/>
  <c r="P3774"/>
  <c r="AD3770"/>
  <c r="AH3770"/>
  <c r="AC3770"/>
  <c r="AI3770"/>
  <c r="AE3770"/>
  <c r="AG3770"/>
  <c r="AF3770"/>
  <c r="P3770"/>
  <c r="AD3766"/>
  <c r="AH3766"/>
  <c r="AE3766"/>
  <c r="AF3766"/>
  <c r="AG3766"/>
  <c r="AC3766"/>
  <c r="AI3766"/>
  <c r="P3766"/>
  <c r="AD3762"/>
  <c r="AH3762"/>
  <c r="AF3762"/>
  <c r="AG3762"/>
  <c r="AC3762"/>
  <c r="AI3762"/>
  <c r="AE3762"/>
  <c r="P3762"/>
  <c r="AD3758"/>
  <c r="AH3758"/>
  <c r="AG3758"/>
  <c r="AC3758"/>
  <c r="AI3758"/>
  <c r="AE3758"/>
  <c r="AF3758"/>
  <c r="P3758"/>
  <c r="AD3754"/>
  <c r="AH3754"/>
  <c r="AC3754"/>
  <c r="AI3754"/>
  <c r="AE3754"/>
  <c r="AF3754"/>
  <c r="AG3754"/>
  <c r="P3754"/>
  <c r="AD3750"/>
  <c r="AH3750"/>
  <c r="AE3750"/>
  <c r="AF3750"/>
  <c r="AG3750"/>
  <c r="AC3750"/>
  <c r="AI3750"/>
  <c r="P3750"/>
  <c r="AD3746"/>
  <c r="AH3746"/>
  <c r="AF3746"/>
  <c r="AG3746"/>
  <c r="AC3746"/>
  <c r="AI3746"/>
  <c r="AE3746"/>
  <c r="P3746"/>
  <c r="AC3742"/>
  <c r="AG3742"/>
  <c r="AD3742"/>
  <c r="AI3742"/>
  <c r="AE3742"/>
  <c r="AF3742"/>
  <c r="AH3742"/>
  <c r="P3742"/>
  <c r="AC3738"/>
  <c r="AG3738"/>
  <c r="AE3738"/>
  <c r="AF3738"/>
  <c r="AH3738"/>
  <c r="AD3738"/>
  <c r="AI3738"/>
  <c r="P3738"/>
  <c r="AC3734"/>
  <c r="AG3734"/>
  <c r="AE3734"/>
  <c r="AF3734"/>
  <c r="AH3734"/>
  <c r="AD3734"/>
  <c r="AI3734"/>
  <c r="P3734"/>
  <c r="AD3730"/>
  <c r="AC3730"/>
  <c r="AG3730"/>
  <c r="AF3730"/>
  <c r="AH3730"/>
  <c r="AI3730"/>
  <c r="AE3730"/>
  <c r="P3730"/>
  <c r="AD3726"/>
  <c r="AH3726"/>
  <c r="AC3726"/>
  <c r="AG3726"/>
  <c r="AE3726"/>
  <c r="AF3726"/>
  <c r="AI3726"/>
  <c r="P3726"/>
  <c r="AD3722"/>
  <c r="AH3722"/>
  <c r="AC3722"/>
  <c r="AG3722"/>
  <c r="AF3722"/>
  <c r="AI3722"/>
  <c r="AE3722"/>
  <c r="P3722"/>
  <c r="AD3718"/>
  <c r="AH3718"/>
  <c r="AC3718"/>
  <c r="AG3718"/>
  <c r="AE3718"/>
  <c r="AF3718"/>
  <c r="AI3718"/>
  <c r="P3718"/>
  <c r="AF3714"/>
  <c r="AD3714"/>
  <c r="AI3714"/>
  <c r="AC3714"/>
  <c r="AH3714"/>
  <c r="AE3714"/>
  <c r="AG3714"/>
  <c r="P3714"/>
  <c r="AF3710"/>
  <c r="AE3710"/>
  <c r="AG3710"/>
  <c r="AC3710"/>
  <c r="AH3710"/>
  <c r="AD3710"/>
  <c r="AI3710"/>
  <c r="P3710"/>
  <c r="AF3706"/>
  <c r="AG3706"/>
  <c r="AC3706"/>
  <c r="AH3706"/>
  <c r="AD3706"/>
  <c r="AI3706"/>
  <c r="AE3706"/>
  <c r="P3706"/>
  <c r="AF3702"/>
  <c r="AC3702"/>
  <c r="AH3702"/>
  <c r="AD3702"/>
  <c r="AI3702"/>
  <c r="AE3702"/>
  <c r="AG3702"/>
  <c r="P3702"/>
  <c r="AF3698"/>
  <c r="AD3698"/>
  <c r="AI3698"/>
  <c r="AE3698"/>
  <c r="AG3698"/>
  <c r="AC3698"/>
  <c r="AH3698"/>
  <c r="P3698"/>
  <c r="AC3694"/>
  <c r="AG3694"/>
  <c r="AF3694"/>
  <c r="AE3694"/>
  <c r="AH3694"/>
  <c r="AI3694"/>
  <c r="AD3694"/>
  <c r="P3694"/>
  <c r="AC3690"/>
  <c r="AG3690"/>
  <c r="AF3690"/>
  <c r="AI3690"/>
  <c r="AD3690"/>
  <c r="AE3690"/>
  <c r="AH3690"/>
  <c r="P3690"/>
  <c r="AD3686"/>
  <c r="AH3686"/>
  <c r="AE3686"/>
  <c r="AC3686"/>
  <c r="AI3686"/>
  <c r="AF3686"/>
  <c r="AG3686"/>
  <c r="P3686"/>
  <c r="AD3682"/>
  <c r="AH3682"/>
  <c r="AF3682"/>
  <c r="AE3682"/>
  <c r="AC3682"/>
  <c r="AG3682"/>
  <c r="AI3682"/>
  <c r="P3682"/>
  <c r="AD3678"/>
  <c r="AH3678"/>
  <c r="AG3678"/>
  <c r="AC3678"/>
  <c r="AI3678"/>
  <c r="AE3678"/>
  <c r="AF3678"/>
  <c r="P3678"/>
  <c r="AD3674"/>
  <c r="AH3674"/>
  <c r="AC3674"/>
  <c r="AI3674"/>
  <c r="AE3674"/>
  <c r="AF3674"/>
  <c r="AG3674"/>
  <c r="P3674"/>
  <c r="AD3670"/>
  <c r="AH3670"/>
  <c r="AE3670"/>
  <c r="AF3670"/>
  <c r="AG3670"/>
  <c r="AC3670"/>
  <c r="AI3670"/>
  <c r="P3670"/>
  <c r="AE3666"/>
  <c r="AI3666"/>
  <c r="AD3666"/>
  <c r="AH3666"/>
  <c r="AC3666"/>
  <c r="AF3666"/>
  <c r="AG3666"/>
  <c r="P3666"/>
  <c r="AE3662"/>
  <c r="AI3662"/>
  <c r="AG3662"/>
  <c r="AF3662"/>
  <c r="AD3662"/>
  <c r="AH3662"/>
  <c r="AC3662"/>
  <c r="P3662"/>
  <c r="AE3658"/>
  <c r="AI3658"/>
  <c r="AC3658"/>
  <c r="AH3658"/>
  <c r="AG3658"/>
  <c r="AF3658"/>
  <c r="AD3658"/>
  <c r="P3658"/>
  <c r="AE3654"/>
  <c r="AI3654"/>
  <c r="AD3654"/>
  <c r="AC3654"/>
  <c r="AH3654"/>
  <c r="AG3654"/>
  <c r="AF3654"/>
  <c r="P3654"/>
  <c r="AE3650"/>
  <c r="AI3650"/>
  <c r="AF3650"/>
  <c r="AD3650"/>
  <c r="AH3650"/>
  <c r="AC3650"/>
  <c r="AG3650"/>
  <c r="P3650"/>
  <c r="AE3646"/>
  <c r="AI3646"/>
  <c r="AG3646"/>
  <c r="AC3646"/>
  <c r="AH3646"/>
  <c r="AD3646"/>
  <c r="AF3646"/>
  <c r="P3646"/>
  <c r="AE3642"/>
  <c r="AI3642"/>
  <c r="AC3642"/>
  <c r="AG3642"/>
  <c r="AD3642"/>
  <c r="AF3642"/>
  <c r="AH3642"/>
  <c r="P3642"/>
  <c r="AE3638"/>
  <c r="AI3638"/>
  <c r="AD3638"/>
  <c r="AG3638"/>
  <c r="AC3638"/>
  <c r="AH3638"/>
  <c r="AF3638"/>
  <c r="P3638"/>
  <c r="AE3634"/>
  <c r="AI3634"/>
  <c r="AF3634"/>
  <c r="AG3634"/>
  <c r="AC3634"/>
  <c r="AH3634"/>
  <c r="AD3634"/>
  <c r="P3634"/>
  <c r="AE3630"/>
  <c r="AI3630"/>
  <c r="AG3630"/>
  <c r="AC3630"/>
  <c r="AH3630"/>
  <c r="AD3630"/>
  <c r="AF3630"/>
  <c r="P3630"/>
  <c r="P3985"/>
  <c r="P3981"/>
  <c r="P3977"/>
  <c r="P3973"/>
  <c r="P3969"/>
  <c r="P3965"/>
  <c r="P3953"/>
  <c r="P3949"/>
  <c r="P3937"/>
  <c r="P3933"/>
  <c r="Z3985"/>
  <c r="U3985"/>
  <c r="AI3984"/>
  <c r="AC3984"/>
  <c r="X3984"/>
  <c r="S3984"/>
  <c r="AF3983"/>
  <c r="AA3983"/>
  <c r="V3983"/>
  <c r="AI3982"/>
  <c r="AD3982"/>
  <c r="Y3982"/>
  <c r="AB3981"/>
  <c r="V3981"/>
  <c r="Q3981"/>
  <c r="AE3980"/>
  <c r="Y3980"/>
  <c r="T3980"/>
  <c r="AH3979"/>
  <c r="AB3979"/>
  <c r="W3979"/>
  <c r="R3979"/>
  <c r="AE3978"/>
  <c r="Z3978"/>
  <c r="AH3977"/>
  <c r="X3977"/>
  <c r="R3977"/>
  <c r="AF3976"/>
  <c r="AA3976"/>
  <c r="U3976"/>
  <c r="AI3975"/>
  <c r="AD3975"/>
  <c r="X3975"/>
  <c r="S3975"/>
  <c r="AG3974"/>
  <c r="AA3974"/>
  <c r="V3974"/>
  <c r="Y3973"/>
  <c r="T3973"/>
  <c r="AG3972"/>
  <c r="AB3972"/>
  <c r="W3972"/>
  <c r="Q3972"/>
  <c r="AE3971"/>
  <c r="Z3971"/>
  <c r="T3971"/>
  <c r="AH3970"/>
  <c r="AA3970"/>
  <c r="V3969"/>
  <c r="AG3968"/>
  <c r="Y3968"/>
  <c r="Q3968"/>
  <c r="AB3967"/>
  <c r="T3967"/>
  <c r="AE3966"/>
  <c r="Z3965"/>
  <c r="AG3964"/>
  <c r="Q3964"/>
  <c r="T3963"/>
  <c r="Z3961"/>
  <c r="AC3960"/>
  <c r="AF3959"/>
  <c r="AI3958"/>
  <c r="V3957"/>
  <c r="Y3956"/>
  <c r="AB3955"/>
  <c r="AE3954"/>
  <c r="U3952"/>
  <c r="X3951"/>
  <c r="AG3948"/>
  <c r="Q3948"/>
  <c r="T3947"/>
  <c r="Z3945"/>
  <c r="AC3944"/>
  <c r="AF3943"/>
  <c r="AI3942"/>
  <c r="V3941"/>
  <c r="Y3940"/>
  <c r="AB3939"/>
  <c r="AE3938"/>
  <c r="U3936"/>
  <c r="X3935"/>
  <c r="AG3932"/>
  <c r="AE3931"/>
  <c r="T3982"/>
  <c r="X3982"/>
  <c r="AB3982"/>
  <c r="T3978"/>
  <c r="X3978"/>
  <c r="AB3978"/>
  <c r="T3974"/>
  <c r="X3974"/>
  <c r="AB3974"/>
  <c r="Q3970"/>
  <c r="U3970"/>
  <c r="Y3970"/>
  <c r="T3970"/>
  <c r="X3970"/>
  <c r="AB3970"/>
  <c r="Q3966"/>
  <c r="U3966"/>
  <c r="Y3966"/>
  <c r="T3966"/>
  <c r="X3966"/>
  <c r="AB3966"/>
  <c r="Q3962"/>
  <c r="U3962"/>
  <c r="Y3962"/>
  <c r="R3962"/>
  <c r="V3962"/>
  <c r="Z3962"/>
  <c r="T3962"/>
  <c r="X3962"/>
  <c r="AB3962"/>
  <c r="Q3958"/>
  <c r="U3958"/>
  <c r="Y3958"/>
  <c r="R3958"/>
  <c r="V3958"/>
  <c r="Z3958"/>
  <c r="T3958"/>
  <c r="X3958"/>
  <c r="AB3958"/>
  <c r="Q3954"/>
  <c r="U3954"/>
  <c r="Y3954"/>
  <c r="R3954"/>
  <c r="V3954"/>
  <c r="Z3954"/>
  <c r="T3954"/>
  <c r="X3954"/>
  <c r="AB3954"/>
  <c r="Q3950"/>
  <c r="U3950"/>
  <c r="Y3950"/>
  <c r="R3950"/>
  <c r="V3950"/>
  <c r="Z3950"/>
  <c r="T3950"/>
  <c r="X3950"/>
  <c r="AB3950"/>
  <c r="Q3946"/>
  <c r="U3946"/>
  <c r="Y3946"/>
  <c r="R3946"/>
  <c r="V3946"/>
  <c r="Z3946"/>
  <c r="T3946"/>
  <c r="X3946"/>
  <c r="AB3946"/>
  <c r="Q3942"/>
  <c r="U3942"/>
  <c r="Y3942"/>
  <c r="R3942"/>
  <c r="V3942"/>
  <c r="Z3942"/>
  <c r="T3942"/>
  <c r="X3942"/>
  <c r="AB3942"/>
  <c r="Q3938"/>
  <c r="U3938"/>
  <c r="Y3938"/>
  <c r="R3938"/>
  <c r="V3938"/>
  <c r="Z3938"/>
  <c r="T3938"/>
  <c r="X3938"/>
  <c r="AB3938"/>
  <c r="Q3934"/>
  <c r="U3934"/>
  <c r="Y3934"/>
  <c r="R3934"/>
  <c r="V3934"/>
  <c r="Z3934"/>
  <c r="T3934"/>
  <c r="X3934"/>
  <c r="AB3934"/>
  <c r="Q3930"/>
  <c r="U3930"/>
  <c r="Y3930"/>
  <c r="T3930"/>
  <c r="Z3930"/>
  <c r="V3930"/>
  <c r="AA3930"/>
  <c r="R3930"/>
  <c r="W3930"/>
  <c r="AB3930"/>
  <c r="S3930"/>
  <c r="X3930"/>
  <c r="Q3926"/>
  <c r="U3926"/>
  <c r="Y3926"/>
  <c r="V3926"/>
  <c r="AA3926"/>
  <c r="R3926"/>
  <c r="W3926"/>
  <c r="AB3926"/>
  <c r="S3926"/>
  <c r="X3926"/>
  <c r="T3926"/>
  <c r="Z3926"/>
  <c r="Q3922"/>
  <c r="U3922"/>
  <c r="Y3922"/>
  <c r="R3922"/>
  <c r="W3922"/>
  <c r="AB3922"/>
  <c r="S3922"/>
  <c r="X3922"/>
  <c r="T3922"/>
  <c r="Z3922"/>
  <c r="V3922"/>
  <c r="AA3922"/>
  <c r="Q3918"/>
  <c r="U3918"/>
  <c r="Y3918"/>
  <c r="S3918"/>
  <c r="X3918"/>
  <c r="T3918"/>
  <c r="Z3918"/>
  <c r="V3918"/>
  <c r="AA3918"/>
  <c r="R3918"/>
  <c r="W3918"/>
  <c r="AB3918"/>
  <c r="Q3914"/>
  <c r="U3914"/>
  <c r="Y3914"/>
  <c r="T3914"/>
  <c r="Z3914"/>
  <c r="V3914"/>
  <c r="AA3914"/>
  <c r="R3914"/>
  <c r="W3914"/>
  <c r="AB3914"/>
  <c r="S3914"/>
  <c r="X3914"/>
  <c r="Q3910"/>
  <c r="U3910"/>
  <c r="Y3910"/>
  <c r="V3910"/>
  <c r="AA3910"/>
  <c r="R3910"/>
  <c r="W3910"/>
  <c r="AB3910"/>
  <c r="S3910"/>
  <c r="X3910"/>
  <c r="T3910"/>
  <c r="Z3910"/>
  <c r="Q3906"/>
  <c r="U3906"/>
  <c r="Y3906"/>
  <c r="R3906"/>
  <c r="W3906"/>
  <c r="AB3906"/>
  <c r="S3906"/>
  <c r="X3906"/>
  <c r="T3906"/>
  <c r="Z3906"/>
  <c r="V3906"/>
  <c r="AA3906"/>
  <c r="Q3902"/>
  <c r="U3902"/>
  <c r="Y3902"/>
  <c r="S3902"/>
  <c r="X3902"/>
  <c r="T3902"/>
  <c r="Z3902"/>
  <c r="V3902"/>
  <c r="AA3902"/>
  <c r="R3902"/>
  <c r="W3902"/>
  <c r="AB3902"/>
  <c r="R3898"/>
  <c r="V3898"/>
  <c r="Z3898"/>
  <c r="Q3898"/>
  <c r="U3898"/>
  <c r="Y3898"/>
  <c r="T3898"/>
  <c r="AB3898"/>
  <c r="W3898"/>
  <c r="X3898"/>
  <c r="S3898"/>
  <c r="AA3898"/>
  <c r="R3894"/>
  <c r="V3894"/>
  <c r="Z3894"/>
  <c r="Q3894"/>
  <c r="U3894"/>
  <c r="Y3894"/>
  <c r="X3894"/>
  <c r="S3894"/>
  <c r="AA3894"/>
  <c r="T3894"/>
  <c r="AB3894"/>
  <c r="W3894"/>
  <c r="R3890"/>
  <c r="V3890"/>
  <c r="Z3890"/>
  <c r="S3890"/>
  <c r="W3890"/>
  <c r="Q3890"/>
  <c r="U3890"/>
  <c r="Y3890"/>
  <c r="AB3890"/>
  <c r="T3890"/>
  <c r="X3890"/>
  <c r="AA3890"/>
  <c r="R3886"/>
  <c r="V3886"/>
  <c r="Z3886"/>
  <c r="S3886"/>
  <c r="W3886"/>
  <c r="AA3886"/>
  <c r="Q3886"/>
  <c r="U3886"/>
  <c r="Y3886"/>
  <c r="AB3886"/>
  <c r="T3886"/>
  <c r="X3886"/>
  <c r="R3882"/>
  <c r="V3882"/>
  <c r="Z3882"/>
  <c r="S3882"/>
  <c r="W3882"/>
  <c r="AA3882"/>
  <c r="Q3882"/>
  <c r="U3882"/>
  <c r="Y3882"/>
  <c r="X3882"/>
  <c r="AB3882"/>
  <c r="T3882"/>
  <c r="R3878"/>
  <c r="V3878"/>
  <c r="Z3878"/>
  <c r="S3878"/>
  <c r="W3878"/>
  <c r="AA3878"/>
  <c r="Q3878"/>
  <c r="U3878"/>
  <c r="Y3878"/>
  <c r="T3878"/>
  <c r="X3878"/>
  <c r="AB3878"/>
  <c r="R3874"/>
  <c r="V3874"/>
  <c r="Z3874"/>
  <c r="S3874"/>
  <c r="W3874"/>
  <c r="AA3874"/>
  <c r="Q3874"/>
  <c r="U3874"/>
  <c r="Y3874"/>
  <c r="T3874"/>
  <c r="X3874"/>
  <c r="AB3874"/>
  <c r="Q3870"/>
  <c r="U3870"/>
  <c r="Y3870"/>
  <c r="T3870"/>
  <c r="Z3870"/>
  <c r="V3870"/>
  <c r="AA3870"/>
  <c r="R3870"/>
  <c r="W3870"/>
  <c r="AB3870"/>
  <c r="S3870"/>
  <c r="X3870"/>
  <c r="Q3866"/>
  <c r="U3866"/>
  <c r="Y3866"/>
  <c r="V3866"/>
  <c r="AA3866"/>
  <c r="R3866"/>
  <c r="W3866"/>
  <c r="AB3866"/>
  <c r="S3866"/>
  <c r="X3866"/>
  <c r="T3866"/>
  <c r="Z3866"/>
  <c r="Q3862"/>
  <c r="U3862"/>
  <c r="Y3862"/>
  <c r="R3862"/>
  <c r="W3862"/>
  <c r="AB3862"/>
  <c r="S3862"/>
  <c r="X3862"/>
  <c r="T3862"/>
  <c r="Z3862"/>
  <c r="V3862"/>
  <c r="AA3862"/>
  <c r="Q3858"/>
  <c r="U3858"/>
  <c r="Y3858"/>
  <c r="S3858"/>
  <c r="X3858"/>
  <c r="T3858"/>
  <c r="Z3858"/>
  <c r="V3858"/>
  <c r="AA3858"/>
  <c r="R3858"/>
  <c r="W3858"/>
  <c r="AB3858"/>
  <c r="Q3854"/>
  <c r="U3854"/>
  <c r="Y3854"/>
  <c r="T3854"/>
  <c r="Z3854"/>
  <c r="V3854"/>
  <c r="AA3854"/>
  <c r="R3854"/>
  <c r="W3854"/>
  <c r="AB3854"/>
  <c r="S3854"/>
  <c r="X3854"/>
  <c r="Q3850"/>
  <c r="U3850"/>
  <c r="Y3850"/>
  <c r="V3850"/>
  <c r="AA3850"/>
  <c r="R3850"/>
  <c r="W3850"/>
  <c r="AB3850"/>
  <c r="S3850"/>
  <c r="X3850"/>
  <c r="T3850"/>
  <c r="Z3850"/>
  <c r="Q3846"/>
  <c r="U3846"/>
  <c r="Y3846"/>
  <c r="R3846"/>
  <c r="W3846"/>
  <c r="AB3846"/>
  <c r="S3846"/>
  <c r="X3846"/>
  <c r="T3846"/>
  <c r="Z3846"/>
  <c r="V3846"/>
  <c r="AA3846"/>
  <c r="Q3842"/>
  <c r="U3842"/>
  <c r="Y3842"/>
  <c r="S3842"/>
  <c r="X3842"/>
  <c r="T3842"/>
  <c r="Z3842"/>
  <c r="V3842"/>
  <c r="AA3842"/>
  <c r="R3842"/>
  <c r="W3842"/>
  <c r="AB3842"/>
  <c r="Q3838"/>
  <c r="U3838"/>
  <c r="Y3838"/>
  <c r="T3838"/>
  <c r="Z3838"/>
  <c r="V3838"/>
  <c r="AA3838"/>
  <c r="R3838"/>
  <c r="W3838"/>
  <c r="AB3838"/>
  <c r="S3838"/>
  <c r="X3838"/>
  <c r="Q3834"/>
  <c r="U3834"/>
  <c r="Y3834"/>
  <c r="V3834"/>
  <c r="AA3834"/>
  <c r="R3834"/>
  <c r="W3834"/>
  <c r="AB3834"/>
  <c r="S3834"/>
  <c r="X3834"/>
  <c r="T3834"/>
  <c r="Z3834"/>
  <c r="R3830"/>
  <c r="V3830"/>
  <c r="Z3830"/>
  <c r="Q3830"/>
  <c r="U3830"/>
  <c r="Y3830"/>
  <c r="S3830"/>
  <c r="AA3830"/>
  <c r="T3830"/>
  <c r="AB3830"/>
  <c r="W3830"/>
  <c r="X3830"/>
  <c r="R3826"/>
  <c r="V3826"/>
  <c r="Z3826"/>
  <c r="T3826"/>
  <c r="Y3826"/>
  <c r="U3826"/>
  <c r="AA3826"/>
  <c r="S3826"/>
  <c r="X3826"/>
  <c r="Q3826"/>
  <c r="W3826"/>
  <c r="AB3826"/>
  <c r="R3822"/>
  <c r="V3822"/>
  <c r="Z3822"/>
  <c r="U3822"/>
  <c r="AA3822"/>
  <c r="Q3822"/>
  <c r="W3822"/>
  <c r="AB3822"/>
  <c r="T3822"/>
  <c r="Y3822"/>
  <c r="X3822"/>
  <c r="S3822"/>
  <c r="R3818"/>
  <c r="V3818"/>
  <c r="Z3818"/>
  <c r="Q3818"/>
  <c r="W3818"/>
  <c r="AB3818"/>
  <c r="S3818"/>
  <c r="X3818"/>
  <c r="U3818"/>
  <c r="AA3818"/>
  <c r="T3818"/>
  <c r="Y3818"/>
  <c r="R3814"/>
  <c r="V3814"/>
  <c r="Z3814"/>
  <c r="S3814"/>
  <c r="X3814"/>
  <c r="T3814"/>
  <c r="Y3814"/>
  <c r="Q3814"/>
  <c r="W3814"/>
  <c r="AB3814"/>
  <c r="AA3814"/>
  <c r="U3814"/>
  <c r="R3810"/>
  <c r="V3810"/>
  <c r="Z3810"/>
  <c r="T3810"/>
  <c r="Y3810"/>
  <c r="U3810"/>
  <c r="AA3810"/>
  <c r="S3810"/>
  <c r="X3810"/>
  <c r="Q3810"/>
  <c r="W3810"/>
  <c r="AB3810"/>
  <c r="R3806"/>
  <c r="V3806"/>
  <c r="Z3806"/>
  <c r="U3806"/>
  <c r="AA3806"/>
  <c r="Q3806"/>
  <c r="W3806"/>
  <c r="AB3806"/>
  <c r="S3806"/>
  <c r="X3806"/>
  <c r="T3806"/>
  <c r="Y3806"/>
  <c r="R3802"/>
  <c r="V3802"/>
  <c r="Z3802"/>
  <c r="Q3802"/>
  <c r="W3802"/>
  <c r="AB3802"/>
  <c r="S3802"/>
  <c r="X3802"/>
  <c r="T3802"/>
  <c r="Y3802"/>
  <c r="U3802"/>
  <c r="AA3802"/>
  <c r="R3798"/>
  <c r="V3798"/>
  <c r="Z3798"/>
  <c r="S3798"/>
  <c r="X3798"/>
  <c r="T3798"/>
  <c r="Y3798"/>
  <c r="U3798"/>
  <c r="AA3798"/>
  <c r="Q3798"/>
  <c r="W3798"/>
  <c r="AB3798"/>
  <c r="R3794"/>
  <c r="V3794"/>
  <c r="Z3794"/>
  <c r="T3794"/>
  <c r="Y3794"/>
  <c r="Q3794"/>
  <c r="X3794"/>
  <c r="S3794"/>
  <c r="AA3794"/>
  <c r="U3794"/>
  <c r="AB3794"/>
  <c r="W3794"/>
  <c r="R3790"/>
  <c r="V3790"/>
  <c r="Z3790"/>
  <c r="U3790"/>
  <c r="AA3790"/>
  <c r="W3790"/>
  <c r="Q3790"/>
  <c r="X3790"/>
  <c r="S3790"/>
  <c r="Y3790"/>
  <c r="T3790"/>
  <c r="AB3790"/>
  <c r="R3786"/>
  <c r="V3786"/>
  <c r="Z3786"/>
  <c r="T3786"/>
  <c r="Y3786"/>
  <c r="Q3786"/>
  <c r="W3786"/>
  <c r="AB3786"/>
  <c r="U3786"/>
  <c r="X3786"/>
  <c r="AA3786"/>
  <c r="S3786"/>
  <c r="R3782"/>
  <c r="V3782"/>
  <c r="Z3782"/>
  <c r="U3782"/>
  <c r="AA3782"/>
  <c r="S3782"/>
  <c r="X3782"/>
  <c r="W3782"/>
  <c r="Y3782"/>
  <c r="Q3782"/>
  <c r="AB3782"/>
  <c r="T3782"/>
  <c r="R3778"/>
  <c r="V3778"/>
  <c r="Z3778"/>
  <c r="Q3778"/>
  <c r="W3778"/>
  <c r="AB3778"/>
  <c r="T3778"/>
  <c r="Y3778"/>
  <c r="X3778"/>
  <c r="AA3778"/>
  <c r="S3778"/>
  <c r="U3778"/>
  <c r="R3774"/>
  <c r="V3774"/>
  <c r="Z3774"/>
  <c r="Q3774"/>
  <c r="W3774"/>
  <c r="AB3774"/>
  <c r="S3774"/>
  <c r="X3774"/>
  <c r="U3774"/>
  <c r="AA3774"/>
  <c r="Y3774"/>
  <c r="T3774"/>
  <c r="R3770"/>
  <c r="V3770"/>
  <c r="Z3770"/>
  <c r="S3770"/>
  <c r="X3770"/>
  <c r="T3770"/>
  <c r="Y3770"/>
  <c r="Q3770"/>
  <c r="W3770"/>
  <c r="AB3770"/>
  <c r="U3770"/>
  <c r="AA3770"/>
  <c r="R3766"/>
  <c r="V3766"/>
  <c r="Z3766"/>
  <c r="T3766"/>
  <c r="Y3766"/>
  <c r="U3766"/>
  <c r="AA3766"/>
  <c r="Q3766"/>
  <c r="W3766"/>
  <c r="AB3766"/>
  <c r="S3766"/>
  <c r="X3766"/>
  <c r="R3762"/>
  <c r="V3762"/>
  <c r="Z3762"/>
  <c r="U3762"/>
  <c r="AA3762"/>
  <c r="Q3762"/>
  <c r="W3762"/>
  <c r="AB3762"/>
  <c r="S3762"/>
  <c r="X3762"/>
  <c r="T3762"/>
  <c r="Y3762"/>
  <c r="R3758"/>
  <c r="V3758"/>
  <c r="Z3758"/>
  <c r="Q3758"/>
  <c r="W3758"/>
  <c r="AB3758"/>
  <c r="S3758"/>
  <c r="X3758"/>
  <c r="T3758"/>
  <c r="Y3758"/>
  <c r="U3758"/>
  <c r="AA3758"/>
  <c r="R3754"/>
  <c r="V3754"/>
  <c r="Z3754"/>
  <c r="S3754"/>
  <c r="X3754"/>
  <c r="T3754"/>
  <c r="Y3754"/>
  <c r="U3754"/>
  <c r="AA3754"/>
  <c r="Q3754"/>
  <c r="W3754"/>
  <c r="AB3754"/>
  <c r="R3750"/>
  <c r="V3750"/>
  <c r="Z3750"/>
  <c r="T3750"/>
  <c r="Y3750"/>
  <c r="U3750"/>
  <c r="AA3750"/>
  <c r="Q3750"/>
  <c r="W3750"/>
  <c r="AB3750"/>
  <c r="S3750"/>
  <c r="X3750"/>
  <c r="Q3746"/>
  <c r="U3746"/>
  <c r="Y3746"/>
  <c r="T3746"/>
  <c r="Z3746"/>
  <c r="S3746"/>
  <c r="AA3746"/>
  <c r="V3746"/>
  <c r="AB3746"/>
  <c r="W3746"/>
  <c r="R3746"/>
  <c r="X3746"/>
  <c r="Q3742"/>
  <c r="U3742"/>
  <c r="Y3742"/>
  <c r="S3742"/>
  <c r="X3742"/>
  <c r="T3742"/>
  <c r="Z3742"/>
  <c r="V3742"/>
  <c r="AA3742"/>
  <c r="R3742"/>
  <c r="W3742"/>
  <c r="AB3742"/>
  <c r="Q3738"/>
  <c r="U3738"/>
  <c r="Y3738"/>
  <c r="T3738"/>
  <c r="Z3738"/>
  <c r="V3738"/>
  <c r="AA3738"/>
  <c r="R3738"/>
  <c r="W3738"/>
  <c r="AB3738"/>
  <c r="S3738"/>
  <c r="X3738"/>
  <c r="Q3734"/>
  <c r="U3734"/>
  <c r="Y3734"/>
  <c r="T3734"/>
  <c r="Z3734"/>
  <c r="V3734"/>
  <c r="AA3734"/>
  <c r="R3734"/>
  <c r="W3734"/>
  <c r="AB3734"/>
  <c r="S3734"/>
  <c r="X3734"/>
  <c r="R3730"/>
  <c r="V3730"/>
  <c r="Z3730"/>
  <c r="Q3730"/>
  <c r="U3730"/>
  <c r="Y3730"/>
  <c r="X3730"/>
  <c r="S3730"/>
  <c r="AA3730"/>
  <c r="T3730"/>
  <c r="AB3730"/>
  <c r="W3730"/>
  <c r="R3726"/>
  <c r="V3726"/>
  <c r="Z3726"/>
  <c r="Q3726"/>
  <c r="U3726"/>
  <c r="Y3726"/>
  <c r="T3726"/>
  <c r="AB3726"/>
  <c r="W3726"/>
  <c r="X3726"/>
  <c r="S3726"/>
  <c r="AA3726"/>
  <c r="R3722"/>
  <c r="V3722"/>
  <c r="Z3722"/>
  <c r="Q3722"/>
  <c r="U3722"/>
  <c r="Y3722"/>
  <c r="X3722"/>
  <c r="S3722"/>
  <c r="AA3722"/>
  <c r="T3722"/>
  <c r="AB3722"/>
  <c r="W3722"/>
  <c r="R3718"/>
  <c r="V3718"/>
  <c r="Z3718"/>
  <c r="Q3718"/>
  <c r="U3718"/>
  <c r="Y3718"/>
  <c r="T3718"/>
  <c r="AB3718"/>
  <c r="W3718"/>
  <c r="X3718"/>
  <c r="S3718"/>
  <c r="AA3718"/>
  <c r="T3714"/>
  <c r="X3714"/>
  <c r="AB3714"/>
  <c r="S3714"/>
  <c r="Y3714"/>
  <c r="R3714"/>
  <c r="W3714"/>
  <c r="Q3714"/>
  <c r="AA3714"/>
  <c r="U3714"/>
  <c r="V3714"/>
  <c r="Z3714"/>
  <c r="T3710"/>
  <c r="X3710"/>
  <c r="AB3710"/>
  <c r="U3710"/>
  <c r="Z3710"/>
  <c r="Q3710"/>
  <c r="V3710"/>
  <c r="AA3710"/>
  <c r="R3710"/>
  <c r="W3710"/>
  <c r="S3710"/>
  <c r="Y3710"/>
  <c r="T3706"/>
  <c r="X3706"/>
  <c r="AB3706"/>
  <c r="Q3706"/>
  <c r="V3706"/>
  <c r="AA3706"/>
  <c r="R3706"/>
  <c r="W3706"/>
  <c r="S3706"/>
  <c r="Y3706"/>
  <c r="U3706"/>
  <c r="Z3706"/>
  <c r="T3702"/>
  <c r="X3702"/>
  <c r="AB3702"/>
  <c r="R3702"/>
  <c r="W3702"/>
  <c r="S3702"/>
  <c r="Y3702"/>
  <c r="U3702"/>
  <c r="Z3702"/>
  <c r="Q3702"/>
  <c r="V3702"/>
  <c r="AA3702"/>
  <c r="Q3698"/>
  <c r="T3698"/>
  <c r="X3698"/>
  <c r="AB3698"/>
  <c r="S3698"/>
  <c r="Y3698"/>
  <c r="U3698"/>
  <c r="Z3698"/>
  <c r="V3698"/>
  <c r="AA3698"/>
  <c r="R3698"/>
  <c r="W3698"/>
  <c r="Q3694"/>
  <c r="U3694"/>
  <c r="Y3694"/>
  <c r="T3694"/>
  <c r="X3694"/>
  <c r="AB3694"/>
  <c r="W3694"/>
  <c r="R3694"/>
  <c r="Z3694"/>
  <c r="S3694"/>
  <c r="AA3694"/>
  <c r="V3694"/>
  <c r="Q3690"/>
  <c r="U3690"/>
  <c r="Y3690"/>
  <c r="T3690"/>
  <c r="X3690"/>
  <c r="AB3690"/>
  <c r="S3690"/>
  <c r="AA3690"/>
  <c r="V3690"/>
  <c r="W3690"/>
  <c r="R3690"/>
  <c r="Z3690"/>
  <c r="R3686"/>
  <c r="V3686"/>
  <c r="Z3686"/>
  <c r="T3686"/>
  <c r="Y3686"/>
  <c r="S3686"/>
  <c r="X3686"/>
  <c r="Q3686"/>
  <c r="AB3686"/>
  <c r="U3686"/>
  <c r="W3686"/>
  <c r="AA3686"/>
  <c r="R3682"/>
  <c r="V3682"/>
  <c r="Z3682"/>
  <c r="U3682"/>
  <c r="AA3682"/>
  <c r="T3682"/>
  <c r="Y3682"/>
  <c r="S3682"/>
  <c r="W3682"/>
  <c r="X3682"/>
  <c r="Q3682"/>
  <c r="AB3682"/>
  <c r="R3678"/>
  <c r="V3678"/>
  <c r="Z3678"/>
  <c r="Q3678"/>
  <c r="W3678"/>
  <c r="AB3678"/>
  <c r="S3678"/>
  <c r="X3678"/>
  <c r="T3678"/>
  <c r="Y3678"/>
  <c r="U3678"/>
  <c r="AA3678"/>
  <c r="R3674"/>
  <c r="V3674"/>
  <c r="Z3674"/>
  <c r="S3674"/>
  <c r="X3674"/>
  <c r="T3674"/>
  <c r="Y3674"/>
  <c r="U3674"/>
  <c r="AA3674"/>
  <c r="Q3674"/>
  <c r="W3674"/>
  <c r="AB3674"/>
  <c r="R3670"/>
  <c r="V3670"/>
  <c r="Z3670"/>
  <c r="T3670"/>
  <c r="Y3670"/>
  <c r="U3670"/>
  <c r="AA3670"/>
  <c r="Q3670"/>
  <c r="W3670"/>
  <c r="AB3670"/>
  <c r="S3670"/>
  <c r="X3670"/>
  <c r="S3666"/>
  <c r="W3666"/>
  <c r="AA3666"/>
  <c r="T3666"/>
  <c r="Y3666"/>
  <c r="U3666"/>
  <c r="AB3666"/>
  <c r="V3666"/>
  <c r="Q3666"/>
  <c r="X3666"/>
  <c r="R3666"/>
  <c r="Z3666"/>
  <c r="S3662"/>
  <c r="W3662"/>
  <c r="AA3662"/>
  <c r="Q3662"/>
  <c r="V3662"/>
  <c r="AB3662"/>
  <c r="U3662"/>
  <c r="Z3662"/>
  <c r="T3662"/>
  <c r="X3662"/>
  <c r="Y3662"/>
  <c r="R3662"/>
  <c r="S3658"/>
  <c r="W3658"/>
  <c r="AA3658"/>
  <c r="R3658"/>
  <c r="X3658"/>
  <c r="Q3658"/>
  <c r="V3658"/>
  <c r="AB3658"/>
  <c r="U3658"/>
  <c r="Y3658"/>
  <c r="Z3658"/>
  <c r="T3658"/>
  <c r="S3654"/>
  <c r="W3654"/>
  <c r="AA3654"/>
  <c r="T3654"/>
  <c r="Y3654"/>
  <c r="R3654"/>
  <c r="X3654"/>
  <c r="V3654"/>
  <c r="Z3654"/>
  <c r="Q3654"/>
  <c r="AB3654"/>
  <c r="U3654"/>
  <c r="S3650"/>
  <c r="W3650"/>
  <c r="AA3650"/>
  <c r="U3650"/>
  <c r="Z3650"/>
  <c r="T3650"/>
  <c r="Y3650"/>
  <c r="X3650"/>
  <c r="Q3650"/>
  <c r="AB3650"/>
  <c r="R3650"/>
  <c r="V3650"/>
  <c r="S3646"/>
  <c r="W3646"/>
  <c r="AA3646"/>
  <c r="Q3646"/>
  <c r="V3646"/>
  <c r="AB3646"/>
  <c r="R3646"/>
  <c r="X3646"/>
  <c r="T3646"/>
  <c r="Y3646"/>
  <c r="U3646"/>
  <c r="Z3646"/>
  <c r="S3642"/>
  <c r="W3642"/>
  <c r="AA3642"/>
  <c r="R3642"/>
  <c r="X3642"/>
  <c r="Q3642"/>
  <c r="V3642"/>
  <c r="AB3642"/>
  <c r="Z3642"/>
  <c r="T3642"/>
  <c r="U3642"/>
  <c r="Y3642"/>
  <c r="S3638"/>
  <c r="W3638"/>
  <c r="AA3638"/>
  <c r="T3638"/>
  <c r="Y3638"/>
  <c r="U3638"/>
  <c r="Z3638"/>
  <c r="Q3638"/>
  <c r="V3638"/>
  <c r="AB3638"/>
  <c r="R3638"/>
  <c r="X3638"/>
  <c r="S3634"/>
  <c r="W3634"/>
  <c r="AA3634"/>
  <c r="U3634"/>
  <c r="Z3634"/>
  <c r="Q3634"/>
  <c r="V3634"/>
  <c r="AB3634"/>
  <c r="R3634"/>
  <c r="X3634"/>
  <c r="T3634"/>
  <c r="Y3634"/>
  <c r="S3630"/>
  <c r="W3630"/>
  <c r="AA3630"/>
  <c r="Q3630"/>
  <c r="V3630"/>
  <c r="AB3630"/>
  <c r="R3630"/>
  <c r="X3630"/>
  <c r="T3630"/>
  <c r="Y3630"/>
  <c r="U3630"/>
  <c r="Z3630"/>
  <c r="AE3985"/>
  <c r="AI3985"/>
  <c r="AE3981"/>
  <c r="AI3981"/>
  <c r="AE3977"/>
  <c r="AI3977"/>
  <c r="AE3973"/>
  <c r="AI3973"/>
  <c r="AF3969"/>
  <c r="AE3969"/>
  <c r="AI3969"/>
  <c r="AF3965"/>
  <c r="AE3965"/>
  <c r="AI3965"/>
  <c r="AF3961"/>
  <c r="AC3961"/>
  <c r="AG3961"/>
  <c r="AE3961"/>
  <c r="AI3961"/>
  <c r="AF3957"/>
  <c r="AC3957"/>
  <c r="AG3957"/>
  <c r="AE3957"/>
  <c r="AI3957"/>
  <c r="AF3953"/>
  <c r="AC3953"/>
  <c r="AG3953"/>
  <c r="AE3953"/>
  <c r="AI3953"/>
  <c r="AF3949"/>
  <c r="AC3949"/>
  <c r="AG3949"/>
  <c r="AE3949"/>
  <c r="AI3949"/>
  <c r="AF3945"/>
  <c r="AC3945"/>
  <c r="AG3945"/>
  <c r="AE3945"/>
  <c r="AI3945"/>
  <c r="AF3941"/>
  <c r="AC3941"/>
  <c r="AG3941"/>
  <c r="AE3941"/>
  <c r="AI3941"/>
  <c r="AF3937"/>
  <c r="AC3937"/>
  <c r="AG3937"/>
  <c r="AE3937"/>
  <c r="AI3937"/>
  <c r="AF3933"/>
  <c r="AC3933"/>
  <c r="AG3933"/>
  <c r="AE3933"/>
  <c r="AI3933"/>
  <c r="AF3929"/>
  <c r="AC3929"/>
  <c r="AH3929"/>
  <c r="AD3929"/>
  <c r="AI3929"/>
  <c r="AE3929"/>
  <c r="AG3929"/>
  <c r="AF3925"/>
  <c r="AD3925"/>
  <c r="AI3925"/>
  <c r="AE3925"/>
  <c r="AG3925"/>
  <c r="AC3925"/>
  <c r="AH3925"/>
  <c r="AF3921"/>
  <c r="AE3921"/>
  <c r="AG3921"/>
  <c r="AC3921"/>
  <c r="AH3921"/>
  <c r="AD3921"/>
  <c r="AI3921"/>
  <c r="AF3917"/>
  <c r="AG3917"/>
  <c r="AC3917"/>
  <c r="AH3917"/>
  <c r="AD3917"/>
  <c r="AI3917"/>
  <c r="AE3917"/>
  <c r="AF3913"/>
  <c r="AC3913"/>
  <c r="AH3913"/>
  <c r="AD3913"/>
  <c r="AI3913"/>
  <c r="AE3913"/>
  <c r="AG3913"/>
  <c r="AF3909"/>
  <c r="AD3909"/>
  <c r="AI3909"/>
  <c r="AE3909"/>
  <c r="AG3909"/>
  <c r="AC3909"/>
  <c r="AH3909"/>
  <c r="AF3905"/>
  <c r="AE3905"/>
  <c r="AG3905"/>
  <c r="AC3905"/>
  <c r="AH3905"/>
  <c r="AD3905"/>
  <c r="AI3905"/>
  <c r="AF3901"/>
  <c r="AG3901"/>
  <c r="AC3901"/>
  <c r="AH3901"/>
  <c r="AD3901"/>
  <c r="AI3901"/>
  <c r="AE3901"/>
  <c r="AC3897"/>
  <c r="AG3897"/>
  <c r="AF3897"/>
  <c r="AE3897"/>
  <c r="AH3897"/>
  <c r="AI3897"/>
  <c r="AD3897"/>
  <c r="AC3893"/>
  <c r="AG3893"/>
  <c r="AF3893"/>
  <c r="AI3893"/>
  <c r="AD3893"/>
  <c r="AE3893"/>
  <c r="AH3893"/>
  <c r="AC3889"/>
  <c r="AG3889"/>
  <c r="AD3889"/>
  <c r="AH3889"/>
  <c r="AF3889"/>
  <c r="AI3889"/>
  <c r="AE3889"/>
  <c r="AC3885"/>
  <c r="AG3885"/>
  <c r="AD3885"/>
  <c r="AH3885"/>
  <c r="AF3885"/>
  <c r="AE3885"/>
  <c r="AI3885"/>
  <c r="AC3881"/>
  <c r="AG3881"/>
  <c r="AD3881"/>
  <c r="AH3881"/>
  <c r="AF3881"/>
  <c r="AE3881"/>
  <c r="AI3881"/>
  <c r="AC3877"/>
  <c r="AG3877"/>
  <c r="AD3877"/>
  <c r="AH3877"/>
  <c r="AF3877"/>
  <c r="AE3877"/>
  <c r="AI3877"/>
  <c r="AC3873"/>
  <c r="AG3873"/>
  <c r="AD3873"/>
  <c r="AH3873"/>
  <c r="AF3873"/>
  <c r="AI3873"/>
  <c r="AE3873"/>
  <c r="AF3869"/>
  <c r="AC3869"/>
  <c r="AH3869"/>
  <c r="AD3869"/>
  <c r="AI3869"/>
  <c r="AE3869"/>
  <c r="AG3869"/>
  <c r="AF3865"/>
  <c r="AD3865"/>
  <c r="AI3865"/>
  <c r="AE3865"/>
  <c r="AG3865"/>
  <c r="AC3865"/>
  <c r="AH3865"/>
  <c r="AF3861"/>
  <c r="AE3861"/>
  <c r="AG3861"/>
  <c r="AC3861"/>
  <c r="AH3861"/>
  <c r="AD3861"/>
  <c r="AI3861"/>
  <c r="AF3857"/>
  <c r="AG3857"/>
  <c r="AC3857"/>
  <c r="AH3857"/>
  <c r="AD3857"/>
  <c r="AI3857"/>
  <c r="AE3857"/>
  <c r="AF3853"/>
  <c r="AC3853"/>
  <c r="AH3853"/>
  <c r="AD3853"/>
  <c r="AI3853"/>
  <c r="AE3853"/>
  <c r="AG3853"/>
  <c r="AF3849"/>
  <c r="AD3849"/>
  <c r="AI3849"/>
  <c r="AE3849"/>
  <c r="AG3849"/>
  <c r="AC3849"/>
  <c r="AH3849"/>
  <c r="AF3845"/>
  <c r="AE3845"/>
  <c r="AG3845"/>
  <c r="AC3845"/>
  <c r="AH3845"/>
  <c r="AD3845"/>
  <c r="AI3845"/>
  <c r="AF3841"/>
  <c r="AG3841"/>
  <c r="AC3841"/>
  <c r="AH3841"/>
  <c r="AD3841"/>
  <c r="AI3841"/>
  <c r="AE3841"/>
  <c r="AF3837"/>
  <c r="AC3837"/>
  <c r="AH3837"/>
  <c r="AD3837"/>
  <c r="AI3837"/>
  <c r="AE3837"/>
  <c r="AG3837"/>
  <c r="AF3833"/>
  <c r="AD3833"/>
  <c r="AI3833"/>
  <c r="AE3833"/>
  <c r="AG3833"/>
  <c r="AC3833"/>
  <c r="AH3833"/>
  <c r="AC3829"/>
  <c r="AG3829"/>
  <c r="AF3829"/>
  <c r="AD3829"/>
  <c r="AE3829"/>
  <c r="AH3829"/>
  <c r="AI3829"/>
  <c r="AC3825"/>
  <c r="AG3825"/>
  <c r="AH3825"/>
  <c r="AD3825"/>
  <c r="AI3825"/>
  <c r="AF3825"/>
  <c r="AE3825"/>
  <c r="AC3821"/>
  <c r="AG3821"/>
  <c r="AD3821"/>
  <c r="AI3821"/>
  <c r="AE3821"/>
  <c r="AH3821"/>
  <c r="AF3821"/>
  <c r="AC3817"/>
  <c r="AG3817"/>
  <c r="AE3817"/>
  <c r="AF3817"/>
  <c r="AD3817"/>
  <c r="AI3817"/>
  <c r="AH3817"/>
  <c r="AC3813"/>
  <c r="AG3813"/>
  <c r="AF3813"/>
  <c r="AH3813"/>
  <c r="AE3813"/>
  <c r="AD3813"/>
  <c r="AI3813"/>
  <c r="AC3809"/>
  <c r="AG3809"/>
  <c r="AH3809"/>
  <c r="AD3809"/>
  <c r="AI3809"/>
  <c r="AF3809"/>
  <c r="AE3809"/>
  <c r="AC3805"/>
  <c r="AG3805"/>
  <c r="AD3805"/>
  <c r="AI3805"/>
  <c r="AE3805"/>
  <c r="AF3805"/>
  <c r="AH3805"/>
  <c r="AC3801"/>
  <c r="AG3801"/>
  <c r="AE3801"/>
  <c r="AF3801"/>
  <c r="AH3801"/>
  <c r="AD3801"/>
  <c r="AI3801"/>
  <c r="AC3797"/>
  <c r="AG3797"/>
  <c r="AF3797"/>
  <c r="AH3797"/>
  <c r="AD3797"/>
  <c r="AI3797"/>
  <c r="AE3797"/>
  <c r="AC3793"/>
  <c r="AG3793"/>
  <c r="AH3793"/>
  <c r="AD3793"/>
  <c r="AE3793"/>
  <c r="AF3793"/>
  <c r="AI3793"/>
  <c r="AC3789"/>
  <c r="AG3789"/>
  <c r="AD3789"/>
  <c r="AI3789"/>
  <c r="AH3789"/>
  <c r="AE3789"/>
  <c r="AF3789"/>
  <c r="AC3785"/>
  <c r="AG3785"/>
  <c r="AH3785"/>
  <c r="AE3785"/>
  <c r="AD3785"/>
  <c r="AF3785"/>
  <c r="AI3785"/>
  <c r="AC3781"/>
  <c r="AG3781"/>
  <c r="AD3781"/>
  <c r="AI3781"/>
  <c r="AF3781"/>
  <c r="AE3781"/>
  <c r="AH3781"/>
  <c r="AC3777"/>
  <c r="AG3777"/>
  <c r="AD3777"/>
  <c r="AE3777"/>
  <c r="AH3777"/>
  <c r="AF3777"/>
  <c r="AI3777"/>
  <c r="AC3773"/>
  <c r="AG3773"/>
  <c r="AE3773"/>
  <c r="AF3773"/>
  <c r="AD3773"/>
  <c r="AI3773"/>
  <c r="AH3773"/>
  <c r="AC3769"/>
  <c r="AG3769"/>
  <c r="AF3769"/>
  <c r="AH3769"/>
  <c r="AE3769"/>
  <c r="AI3769"/>
  <c r="AD3769"/>
  <c r="AC3765"/>
  <c r="AG3765"/>
  <c r="AH3765"/>
  <c r="AD3765"/>
  <c r="AI3765"/>
  <c r="AE3765"/>
  <c r="AF3765"/>
  <c r="AC3761"/>
  <c r="AG3761"/>
  <c r="AD3761"/>
  <c r="AI3761"/>
  <c r="AE3761"/>
  <c r="AF3761"/>
  <c r="AH3761"/>
  <c r="AC3757"/>
  <c r="AG3757"/>
  <c r="AE3757"/>
  <c r="AF3757"/>
  <c r="AH3757"/>
  <c r="AD3757"/>
  <c r="AI3757"/>
  <c r="AC3753"/>
  <c r="AG3753"/>
  <c r="AF3753"/>
  <c r="AH3753"/>
  <c r="AD3753"/>
  <c r="AI3753"/>
  <c r="AE3753"/>
  <c r="AC3749"/>
  <c r="AG3749"/>
  <c r="AH3749"/>
  <c r="AD3749"/>
  <c r="AI3749"/>
  <c r="AE3749"/>
  <c r="AF3749"/>
  <c r="AF3745"/>
  <c r="AC3745"/>
  <c r="AH3745"/>
  <c r="AE3745"/>
  <c r="AG3745"/>
  <c r="AI3745"/>
  <c r="AD3745"/>
  <c r="AF3741"/>
  <c r="AG3741"/>
  <c r="AC3741"/>
  <c r="AH3741"/>
  <c r="AD3741"/>
  <c r="AI3741"/>
  <c r="AE3741"/>
  <c r="AF3737"/>
  <c r="AC3737"/>
  <c r="AH3737"/>
  <c r="AD3737"/>
  <c r="AI3737"/>
  <c r="AE3737"/>
  <c r="AG3737"/>
  <c r="AF3733"/>
  <c r="AC3733"/>
  <c r="AH3733"/>
  <c r="AD3733"/>
  <c r="AI3733"/>
  <c r="AE3733"/>
  <c r="AG3733"/>
  <c r="AC3729"/>
  <c r="AG3729"/>
  <c r="AF3729"/>
  <c r="AI3729"/>
  <c r="AD3729"/>
  <c r="AE3729"/>
  <c r="AH3729"/>
  <c r="AC3725"/>
  <c r="AG3725"/>
  <c r="AF3725"/>
  <c r="AE3725"/>
  <c r="AH3725"/>
  <c r="AI3725"/>
  <c r="AD3725"/>
  <c r="AC3721"/>
  <c r="AG3721"/>
  <c r="AF3721"/>
  <c r="AI3721"/>
  <c r="AD3721"/>
  <c r="AE3721"/>
  <c r="AH3721"/>
  <c r="AC3717"/>
  <c r="AG3717"/>
  <c r="AF3717"/>
  <c r="AE3717"/>
  <c r="AH3717"/>
  <c r="AI3717"/>
  <c r="AD3717"/>
  <c r="AE3713"/>
  <c r="AI3713"/>
  <c r="AG3713"/>
  <c r="AF3713"/>
  <c r="AC3713"/>
  <c r="AD3713"/>
  <c r="AH3713"/>
  <c r="AE3709"/>
  <c r="AI3709"/>
  <c r="AC3709"/>
  <c r="AH3709"/>
  <c r="AD3709"/>
  <c r="AF3709"/>
  <c r="AG3709"/>
  <c r="AE3705"/>
  <c r="AI3705"/>
  <c r="AD3705"/>
  <c r="AF3705"/>
  <c r="AG3705"/>
  <c r="AC3705"/>
  <c r="AH3705"/>
  <c r="AE3701"/>
  <c r="AI3701"/>
  <c r="AF3701"/>
  <c r="AG3701"/>
  <c r="AC3701"/>
  <c r="AH3701"/>
  <c r="AD3701"/>
  <c r="AF3697"/>
  <c r="AE3697"/>
  <c r="AI3697"/>
  <c r="AD3697"/>
  <c r="AG3697"/>
  <c r="AH3697"/>
  <c r="AC3697"/>
  <c r="AF3693"/>
  <c r="AE3693"/>
  <c r="AI3693"/>
  <c r="AH3693"/>
  <c r="AC3693"/>
  <c r="AD3693"/>
  <c r="AG3693"/>
  <c r="AF3689"/>
  <c r="AE3689"/>
  <c r="AI3689"/>
  <c r="AD3689"/>
  <c r="AG3689"/>
  <c r="AH3689"/>
  <c r="AC3689"/>
  <c r="AC3685"/>
  <c r="AG3685"/>
  <c r="AH3685"/>
  <c r="AF3685"/>
  <c r="AD3685"/>
  <c r="AE3685"/>
  <c r="AI3685"/>
  <c r="AC3681"/>
  <c r="AG3681"/>
  <c r="AD3681"/>
  <c r="AI3681"/>
  <c r="AH3681"/>
  <c r="AE3681"/>
  <c r="AF3681"/>
  <c r="AC3677"/>
  <c r="AG3677"/>
  <c r="AE3677"/>
  <c r="AF3677"/>
  <c r="AH3677"/>
  <c r="AD3677"/>
  <c r="AI3677"/>
  <c r="AC3673"/>
  <c r="AG3673"/>
  <c r="AF3673"/>
  <c r="AH3673"/>
  <c r="AD3673"/>
  <c r="AI3673"/>
  <c r="AE3673"/>
  <c r="AC3669"/>
  <c r="AG3669"/>
  <c r="AH3669"/>
  <c r="AD3669"/>
  <c r="AI3669"/>
  <c r="AE3669"/>
  <c r="AF3669"/>
  <c r="AD3665"/>
  <c r="AH3665"/>
  <c r="AG3665"/>
  <c r="AF3665"/>
  <c r="AI3665"/>
  <c r="AC3665"/>
  <c r="AE3665"/>
  <c r="AD3661"/>
  <c r="AH3661"/>
  <c r="AE3661"/>
  <c r="AC3661"/>
  <c r="AI3661"/>
  <c r="AF3661"/>
  <c r="AG3661"/>
  <c r="AD3657"/>
  <c r="AH3657"/>
  <c r="AF3657"/>
  <c r="AE3657"/>
  <c r="AC3657"/>
  <c r="AG3657"/>
  <c r="AI3657"/>
  <c r="AD3653"/>
  <c r="AH3653"/>
  <c r="AG3653"/>
  <c r="AF3653"/>
  <c r="AE3653"/>
  <c r="AI3653"/>
  <c r="AC3653"/>
  <c r="AD3649"/>
  <c r="AH3649"/>
  <c r="AC3649"/>
  <c r="AI3649"/>
  <c r="AG3649"/>
  <c r="AF3649"/>
  <c r="AE3649"/>
  <c r="AD3645"/>
  <c r="AH3645"/>
  <c r="AE3645"/>
  <c r="AF3645"/>
  <c r="AG3645"/>
  <c r="AC3645"/>
  <c r="AI3645"/>
  <c r="AD3641"/>
  <c r="AH3641"/>
  <c r="AF3641"/>
  <c r="AE3641"/>
  <c r="AI3641"/>
  <c r="AC3641"/>
  <c r="AG3641"/>
  <c r="AD3637"/>
  <c r="AH3637"/>
  <c r="AG3637"/>
  <c r="AC3637"/>
  <c r="AI3637"/>
  <c r="AE3637"/>
  <c r="AF3637"/>
  <c r="AD3633"/>
  <c r="AH3633"/>
  <c r="AC3633"/>
  <c r="AI3633"/>
  <c r="AE3633"/>
  <c r="AF3633"/>
  <c r="AG3633"/>
  <c r="AD3629"/>
  <c r="AH3629"/>
  <c r="AE3629"/>
  <c r="AF3629"/>
  <c r="AG3629"/>
  <c r="AC3629"/>
  <c r="AI3629"/>
  <c r="P3984"/>
  <c r="P3980"/>
  <c r="P3976"/>
  <c r="P3972"/>
  <c r="P3968"/>
  <c r="P3964"/>
  <c r="P3952"/>
  <c r="P3948"/>
  <c r="P3936"/>
  <c r="P3893"/>
  <c r="P3877"/>
  <c r="P3861"/>
  <c r="P3845"/>
  <c r="P3829"/>
  <c r="P3813"/>
  <c r="P3797"/>
  <c r="P3781"/>
  <c r="P3765"/>
  <c r="P3749"/>
  <c r="P3733"/>
  <c r="P3717"/>
  <c r="P3701"/>
  <c r="P3685"/>
  <c r="P3669"/>
  <c r="P3653"/>
  <c r="P3637"/>
  <c r="AD3985"/>
  <c r="Y3985"/>
  <c r="AB3984"/>
  <c r="W3984"/>
  <c r="Q3984"/>
  <c r="AE3983"/>
  <c r="Z3983"/>
  <c r="T3983"/>
  <c r="AH3982"/>
  <c r="AC3982"/>
  <c r="W3982"/>
  <c r="R3982"/>
  <c r="AF3981"/>
  <c r="Z3981"/>
  <c r="AI3980"/>
  <c r="X3980"/>
  <c r="S3980"/>
  <c r="AF3979"/>
  <c r="AA3979"/>
  <c r="V3979"/>
  <c r="AI3978"/>
  <c r="AD3978"/>
  <c r="Y3978"/>
  <c r="S3978"/>
  <c r="AG3977"/>
  <c r="AB3977"/>
  <c r="V3977"/>
  <c r="Y3976"/>
  <c r="T3976"/>
  <c r="AH3975"/>
  <c r="AB3975"/>
  <c r="W3975"/>
  <c r="R3975"/>
  <c r="AE3974"/>
  <c r="Z3974"/>
  <c r="U3974"/>
  <c r="AH3973"/>
  <c r="AC3973"/>
  <c r="X3973"/>
  <c r="AA3972"/>
  <c r="U3972"/>
  <c r="AI3971"/>
  <c r="AD3971"/>
  <c r="X3971"/>
  <c r="S3971"/>
  <c r="AG3970"/>
  <c r="Z3970"/>
  <c r="R3970"/>
  <c r="AC3969"/>
  <c r="X3968"/>
  <c r="AI3967"/>
  <c r="AA3967"/>
  <c r="S3967"/>
  <c r="AD3966"/>
  <c r="V3966"/>
  <c r="AG3965"/>
  <c r="AF3963"/>
  <c r="AI3962"/>
  <c r="S3962"/>
  <c r="Y3960"/>
  <c r="AB3959"/>
  <c r="AE3958"/>
  <c r="AH3957"/>
  <c r="U3956"/>
  <c r="X3955"/>
  <c r="AA3954"/>
  <c r="AD3953"/>
  <c r="Q3952"/>
  <c r="T3951"/>
  <c r="W3950"/>
  <c r="AF3947"/>
  <c r="AI3946"/>
  <c r="S3946"/>
  <c r="Y3944"/>
  <c r="AB3943"/>
  <c r="AE3942"/>
  <c r="AH3941"/>
  <c r="U3940"/>
  <c r="X3939"/>
  <c r="AA3938"/>
  <c r="AD3937"/>
  <c r="Q3936"/>
  <c r="T3935"/>
  <c r="W3934"/>
  <c r="AB3932"/>
  <c r="Y3931"/>
  <c r="S3985"/>
  <c r="W3985"/>
  <c r="AA3985"/>
  <c r="S3981"/>
  <c r="W3981"/>
  <c r="AA3981"/>
  <c r="S3977"/>
  <c r="W3977"/>
  <c r="AA3977"/>
  <c r="S3973"/>
  <c r="W3973"/>
  <c r="AA3973"/>
  <c r="T3969"/>
  <c r="X3969"/>
  <c r="AB3969"/>
  <c r="S3969"/>
  <c r="W3969"/>
  <c r="AA3969"/>
  <c r="T3965"/>
  <c r="X3965"/>
  <c r="AB3965"/>
  <c r="Q3965"/>
  <c r="U3965"/>
  <c r="S3965"/>
  <c r="W3965"/>
  <c r="AA3965"/>
  <c r="T3961"/>
  <c r="X3961"/>
  <c r="AB3961"/>
  <c r="Q3961"/>
  <c r="U3961"/>
  <c r="Y3961"/>
  <c r="S3961"/>
  <c r="W3961"/>
  <c r="AA3961"/>
  <c r="T3957"/>
  <c r="X3957"/>
  <c r="AB3957"/>
  <c r="Q3957"/>
  <c r="U3957"/>
  <c r="Y3957"/>
  <c r="S3957"/>
  <c r="W3957"/>
  <c r="AA3957"/>
  <c r="T3953"/>
  <c r="X3953"/>
  <c r="AB3953"/>
  <c r="Q3953"/>
  <c r="U3953"/>
  <c r="Y3953"/>
  <c r="S3953"/>
  <c r="W3953"/>
  <c r="AA3953"/>
  <c r="T3949"/>
  <c r="X3949"/>
  <c r="AB3949"/>
  <c r="Q3949"/>
  <c r="U3949"/>
  <c r="Y3949"/>
  <c r="S3949"/>
  <c r="W3949"/>
  <c r="AA3949"/>
  <c r="T3945"/>
  <c r="X3945"/>
  <c r="AB3945"/>
  <c r="Q3945"/>
  <c r="U3945"/>
  <c r="Y3945"/>
  <c r="S3945"/>
  <c r="W3945"/>
  <c r="AA3945"/>
  <c r="T3941"/>
  <c r="X3941"/>
  <c r="AB3941"/>
  <c r="Q3941"/>
  <c r="U3941"/>
  <c r="Y3941"/>
  <c r="S3941"/>
  <c r="W3941"/>
  <c r="AA3941"/>
  <c r="T3937"/>
  <c r="X3937"/>
  <c r="AB3937"/>
  <c r="Q3937"/>
  <c r="U3937"/>
  <c r="Y3937"/>
  <c r="S3937"/>
  <c r="W3937"/>
  <c r="AA3937"/>
  <c r="T3933"/>
  <c r="X3933"/>
  <c r="AB3933"/>
  <c r="Q3933"/>
  <c r="U3933"/>
  <c r="Y3933"/>
  <c r="S3933"/>
  <c r="W3933"/>
  <c r="AA3933"/>
  <c r="T3929"/>
  <c r="X3929"/>
  <c r="AB3929"/>
  <c r="R3929"/>
  <c r="W3929"/>
  <c r="S3929"/>
  <c r="Y3929"/>
  <c r="U3929"/>
  <c r="Z3929"/>
  <c r="Q3929"/>
  <c r="V3929"/>
  <c r="AA3929"/>
  <c r="T3925"/>
  <c r="X3925"/>
  <c r="AB3925"/>
  <c r="S3925"/>
  <c r="Y3925"/>
  <c r="U3925"/>
  <c r="Z3925"/>
  <c r="Q3925"/>
  <c r="V3925"/>
  <c r="AA3925"/>
  <c r="R3925"/>
  <c r="W3925"/>
  <c r="T3921"/>
  <c r="X3921"/>
  <c r="AB3921"/>
  <c r="U3921"/>
  <c r="Z3921"/>
  <c r="Q3921"/>
  <c r="V3921"/>
  <c r="AA3921"/>
  <c r="R3921"/>
  <c r="W3921"/>
  <c r="S3921"/>
  <c r="Y3921"/>
  <c r="T3917"/>
  <c r="X3917"/>
  <c r="AB3917"/>
  <c r="Q3917"/>
  <c r="V3917"/>
  <c r="AA3917"/>
  <c r="R3917"/>
  <c r="W3917"/>
  <c r="S3917"/>
  <c r="Y3917"/>
  <c r="U3917"/>
  <c r="Z3917"/>
  <c r="T3913"/>
  <c r="X3913"/>
  <c r="AB3913"/>
  <c r="R3913"/>
  <c r="W3913"/>
  <c r="S3913"/>
  <c r="Y3913"/>
  <c r="U3913"/>
  <c r="Z3913"/>
  <c r="Q3913"/>
  <c r="V3913"/>
  <c r="AA3913"/>
  <c r="T3909"/>
  <c r="X3909"/>
  <c r="AB3909"/>
  <c r="S3909"/>
  <c r="Y3909"/>
  <c r="U3909"/>
  <c r="Z3909"/>
  <c r="Q3909"/>
  <c r="V3909"/>
  <c r="AA3909"/>
  <c r="R3909"/>
  <c r="W3909"/>
  <c r="T3905"/>
  <c r="X3905"/>
  <c r="AB3905"/>
  <c r="U3905"/>
  <c r="Z3905"/>
  <c r="Q3905"/>
  <c r="V3905"/>
  <c r="AA3905"/>
  <c r="R3905"/>
  <c r="W3905"/>
  <c r="S3905"/>
  <c r="Y3905"/>
  <c r="T3901"/>
  <c r="X3901"/>
  <c r="AB3901"/>
  <c r="Q3901"/>
  <c r="V3901"/>
  <c r="AA3901"/>
  <c r="R3901"/>
  <c r="W3901"/>
  <c r="S3901"/>
  <c r="Y3901"/>
  <c r="U3901"/>
  <c r="Z3901"/>
  <c r="Q3897"/>
  <c r="U3897"/>
  <c r="Y3897"/>
  <c r="T3897"/>
  <c r="X3897"/>
  <c r="AB3897"/>
  <c r="W3897"/>
  <c r="R3897"/>
  <c r="Z3897"/>
  <c r="S3897"/>
  <c r="AA3897"/>
  <c r="V3897"/>
  <c r="Q3893"/>
  <c r="U3893"/>
  <c r="Y3893"/>
  <c r="T3893"/>
  <c r="X3893"/>
  <c r="AB3893"/>
  <c r="S3893"/>
  <c r="AA3893"/>
  <c r="V3893"/>
  <c r="W3893"/>
  <c r="R3893"/>
  <c r="Z3893"/>
  <c r="Q3889"/>
  <c r="U3889"/>
  <c r="Y3889"/>
  <c r="R3889"/>
  <c r="V3889"/>
  <c r="Z3889"/>
  <c r="T3889"/>
  <c r="X3889"/>
  <c r="AB3889"/>
  <c r="S3889"/>
  <c r="W3889"/>
  <c r="AA3889"/>
  <c r="Q3885"/>
  <c r="U3885"/>
  <c r="Y3885"/>
  <c r="R3885"/>
  <c r="V3885"/>
  <c r="Z3885"/>
  <c r="T3885"/>
  <c r="X3885"/>
  <c r="AB3885"/>
  <c r="S3885"/>
  <c r="W3885"/>
  <c r="AA3885"/>
  <c r="Q3881"/>
  <c r="U3881"/>
  <c r="Y3881"/>
  <c r="R3881"/>
  <c r="V3881"/>
  <c r="Z3881"/>
  <c r="T3881"/>
  <c r="X3881"/>
  <c r="AB3881"/>
  <c r="AA3881"/>
  <c r="S3881"/>
  <c r="W3881"/>
  <c r="Q3877"/>
  <c r="U3877"/>
  <c r="Y3877"/>
  <c r="R3877"/>
  <c r="V3877"/>
  <c r="Z3877"/>
  <c r="T3877"/>
  <c r="X3877"/>
  <c r="AB3877"/>
  <c r="W3877"/>
  <c r="AA3877"/>
  <c r="S3877"/>
  <c r="Q3873"/>
  <c r="U3873"/>
  <c r="Y3873"/>
  <c r="R3873"/>
  <c r="V3873"/>
  <c r="Z3873"/>
  <c r="T3873"/>
  <c r="X3873"/>
  <c r="AB3873"/>
  <c r="S3873"/>
  <c r="W3873"/>
  <c r="AA3873"/>
  <c r="T3869"/>
  <c r="X3869"/>
  <c r="AB3869"/>
  <c r="R3869"/>
  <c r="W3869"/>
  <c r="S3869"/>
  <c r="Y3869"/>
  <c r="U3869"/>
  <c r="Z3869"/>
  <c r="Q3869"/>
  <c r="V3869"/>
  <c r="AA3869"/>
  <c r="T3865"/>
  <c r="X3865"/>
  <c r="AB3865"/>
  <c r="S3865"/>
  <c r="Y3865"/>
  <c r="U3865"/>
  <c r="Z3865"/>
  <c r="Q3865"/>
  <c r="V3865"/>
  <c r="AA3865"/>
  <c r="R3865"/>
  <c r="W3865"/>
  <c r="T3861"/>
  <c r="X3861"/>
  <c r="AB3861"/>
  <c r="U3861"/>
  <c r="Z3861"/>
  <c r="Q3861"/>
  <c r="V3861"/>
  <c r="AA3861"/>
  <c r="R3861"/>
  <c r="W3861"/>
  <c r="S3861"/>
  <c r="Y3861"/>
  <c r="T3857"/>
  <c r="X3857"/>
  <c r="AB3857"/>
  <c r="Q3857"/>
  <c r="V3857"/>
  <c r="AA3857"/>
  <c r="R3857"/>
  <c r="W3857"/>
  <c r="S3857"/>
  <c r="Y3857"/>
  <c r="U3857"/>
  <c r="Z3857"/>
  <c r="T3853"/>
  <c r="X3853"/>
  <c r="AB3853"/>
  <c r="R3853"/>
  <c r="W3853"/>
  <c r="S3853"/>
  <c r="Y3853"/>
  <c r="U3853"/>
  <c r="Z3853"/>
  <c r="Q3853"/>
  <c r="V3853"/>
  <c r="AA3853"/>
  <c r="T3849"/>
  <c r="X3849"/>
  <c r="AB3849"/>
  <c r="S3849"/>
  <c r="Y3849"/>
  <c r="U3849"/>
  <c r="Z3849"/>
  <c r="Q3849"/>
  <c r="V3849"/>
  <c r="AA3849"/>
  <c r="R3849"/>
  <c r="W3849"/>
  <c r="T3845"/>
  <c r="X3845"/>
  <c r="AB3845"/>
  <c r="U3845"/>
  <c r="Z3845"/>
  <c r="Q3845"/>
  <c r="V3845"/>
  <c r="AA3845"/>
  <c r="R3845"/>
  <c r="W3845"/>
  <c r="S3845"/>
  <c r="Y3845"/>
  <c r="T3841"/>
  <c r="X3841"/>
  <c r="AB3841"/>
  <c r="Q3841"/>
  <c r="V3841"/>
  <c r="AA3841"/>
  <c r="R3841"/>
  <c r="W3841"/>
  <c r="S3841"/>
  <c r="Y3841"/>
  <c r="U3841"/>
  <c r="Z3841"/>
  <c r="T3837"/>
  <c r="X3837"/>
  <c r="AB3837"/>
  <c r="R3837"/>
  <c r="W3837"/>
  <c r="S3837"/>
  <c r="Y3837"/>
  <c r="U3837"/>
  <c r="Z3837"/>
  <c r="Q3837"/>
  <c r="V3837"/>
  <c r="AA3837"/>
  <c r="T3833"/>
  <c r="X3833"/>
  <c r="AB3833"/>
  <c r="S3833"/>
  <c r="Y3833"/>
  <c r="U3833"/>
  <c r="Z3833"/>
  <c r="Q3833"/>
  <c r="V3833"/>
  <c r="AA3833"/>
  <c r="R3833"/>
  <c r="W3833"/>
  <c r="Q3829"/>
  <c r="U3829"/>
  <c r="Y3829"/>
  <c r="T3829"/>
  <c r="X3829"/>
  <c r="AB3829"/>
  <c r="V3829"/>
  <c r="W3829"/>
  <c r="R3829"/>
  <c r="Z3829"/>
  <c r="S3829"/>
  <c r="AA3829"/>
  <c r="Q3825"/>
  <c r="U3825"/>
  <c r="Y3825"/>
  <c r="R3825"/>
  <c r="W3825"/>
  <c r="AB3825"/>
  <c r="S3825"/>
  <c r="X3825"/>
  <c r="V3825"/>
  <c r="AA3825"/>
  <c r="T3825"/>
  <c r="Z3825"/>
  <c r="Q3821"/>
  <c r="U3821"/>
  <c r="Y3821"/>
  <c r="S3821"/>
  <c r="X3821"/>
  <c r="T3821"/>
  <c r="Z3821"/>
  <c r="R3821"/>
  <c r="W3821"/>
  <c r="AB3821"/>
  <c r="V3821"/>
  <c r="AA3821"/>
  <c r="Q3817"/>
  <c r="U3817"/>
  <c r="Y3817"/>
  <c r="T3817"/>
  <c r="Z3817"/>
  <c r="V3817"/>
  <c r="AA3817"/>
  <c r="S3817"/>
  <c r="X3817"/>
  <c r="R3817"/>
  <c r="W3817"/>
  <c r="AB3817"/>
  <c r="Q3813"/>
  <c r="U3813"/>
  <c r="Y3813"/>
  <c r="V3813"/>
  <c r="AA3813"/>
  <c r="R3813"/>
  <c r="W3813"/>
  <c r="AB3813"/>
  <c r="T3813"/>
  <c r="Z3813"/>
  <c r="X3813"/>
  <c r="S3813"/>
  <c r="Q3809"/>
  <c r="U3809"/>
  <c r="Y3809"/>
  <c r="R3809"/>
  <c r="W3809"/>
  <c r="AB3809"/>
  <c r="S3809"/>
  <c r="X3809"/>
  <c r="V3809"/>
  <c r="AA3809"/>
  <c r="T3809"/>
  <c r="Z3809"/>
  <c r="Q3805"/>
  <c r="U3805"/>
  <c r="Y3805"/>
  <c r="S3805"/>
  <c r="X3805"/>
  <c r="T3805"/>
  <c r="Z3805"/>
  <c r="V3805"/>
  <c r="AA3805"/>
  <c r="R3805"/>
  <c r="W3805"/>
  <c r="AB3805"/>
  <c r="Q3801"/>
  <c r="U3801"/>
  <c r="Y3801"/>
  <c r="T3801"/>
  <c r="Z3801"/>
  <c r="V3801"/>
  <c r="AA3801"/>
  <c r="R3801"/>
  <c r="W3801"/>
  <c r="AB3801"/>
  <c r="S3801"/>
  <c r="X3801"/>
  <c r="Q3797"/>
  <c r="U3797"/>
  <c r="Y3797"/>
  <c r="V3797"/>
  <c r="AA3797"/>
  <c r="R3797"/>
  <c r="W3797"/>
  <c r="AB3797"/>
  <c r="S3797"/>
  <c r="X3797"/>
  <c r="T3797"/>
  <c r="Z3797"/>
  <c r="Q3793"/>
  <c r="U3793"/>
  <c r="Y3793"/>
  <c r="R3793"/>
  <c r="W3793"/>
  <c r="AB3793"/>
  <c r="V3793"/>
  <c r="X3793"/>
  <c r="S3793"/>
  <c r="Z3793"/>
  <c r="T3793"/>
  <c r="AA3793"/>
  <c r="Q3789"/>
  <c r="U3789"/>
  <c r="Y3789"/>
  <c r="S3789"/>
  <c r="X3789"/>
  <c r="T3789"/>
  <c r="AA3789"/>
  <c r="V3789"/>
  <c r="AB3789"/>
  <c r="W3789"/>
  <c r="R3789"/>
  <c r="Z3789"/>
  <c r="Q3785"/>
  <c r="U3785"/>
  <c r="Y3785"/>
  <c r="R3785"/>
  <c r="W3785"/>
  <c r="AB3785"/>
  <c r="T3785"/>
  <c r="Z3785"/>
  <c r="S3785"/>
  <c r="V3785"/>
  <c r="X3785"/>
  <c r="AA3785"/>
  <c r="Q3781"/>
  <c r="U3781"/>
  <c r="Y3781"/>
  <c r="S3781"/>
  <c r="X3781"/>
  <c r="V3781"/>
  <c r="AA3781"/>
  <c r="T3781"/>
  <c r="W3781"/>
  <c r="Z3781"/>
  <c r="R3781"/>
  <c r="AB3781"/>
  <c r="Q3777"/>
  <c r="U3777"/>
  <c r="Y3777"/>
  <c r="S3777"/>
  <c r="X3777"/>
  <c r="T3777"/>
  <c r="Z3777"/>
  <c r="R3777"/>
  <c r="W3777"/>
  <c r="AB3777"/>
  <c r="V3777"/>
  <c r="AA3777"/>
  <c r="Q3773"/>
  <c r="U3773"/>
  <c r="Y3773"/>
  <c r="T3773"/>
  <c r="Z3773"/>
  <c r="V3773"/>
  <c r="AA3773"/>
  <c r="S3773"/>
  <c r="X3773"/>
  <c r="W3773"/>
  <c r="AB3773"/>
  <c r="R3773"/>
  <c r="Q3769"/>
  <c r="U3769"/>
  <c r="Y3769"/>
  <c r="V3769"/>
  <c r="AA3769"/>
  <c r="R3769"/>
  <c r="W3769"/>
  <c r="AB3769"/>
  <c r="T3769"/>
  <c r="Z3769"/>
  <c r="S3769"/>
  <c r="X3769"/>
  <c r="Q3765"/>
  <c r="U3765"/>
  <c r="Y3765"/>
  <c r="R3765"/>
  <c r="W3765"/>
  <c r="AB3765"/>
  <c r="S3765"/>
  <c r="X3765"/>
  <c r="T3765"/>
  <c r="Z3765"/>
  <c r="V3765"/>
  <c r="AA3765"/>
  <c r="Q3761"/>
  <c r="U3761"/>
  <c r="Y3761"/>
  <c r="S3761"/>
  <c r="X3761"/>
  <c r="T3761"/>
  <c r="Z3761"/>
  <c r="V3761"/>
  <c r="AA3761"/>
  <c r="R3761"/>
  <c r="W3761"/>
  <c r="AB3761"/>
  <c r="Q3757"/>
  <c r="U3757"/>
  <c r="Y3757"/>
  <c r="T3757"/>
  <c r="Z3757"/>
  <c r="V3757"/>
  <c r="AA3757"/>
  <c r="R3757"/>
  <c r="W3757"/>
  <c r="AB3757"/>
  <c r="S3757"/>
  <c r="X3757"/>
  <c r="Q3753"/>
  <c r="U3753"/>
  <c r="Y3753"/>
  <c r="V3753"/>
  <c r="AA3753"/>
  <c r="R3753"/>
  <c r="W3753"/>
  <c r="AB3753"/>
  <c r="S3753"/>
  <c r="X3753"/>
  <c r="T3753"/>
  <c r="Z3753"/>
  <c r="Q3749"/>
  <c r="U3749"/>
  <c r="Y3749"/>
  <c r="R3749"/>
  <c r="W3749"/>
  <c r="AB3749"/>
  <c r="S3749"/>
  <c r="X3749"/>
  <c r="T3749"/>
  <c r="Z3749"/>
  <c r="V3749"/>
  <c r="AA3749"/>
  <c r="T3745"/>
  <c r="X3745"/>
  <c r="AB3745"/>
  <c r="R3745"/>
  <c r="W3745"/>
  <c r="Q3745"/>
  <c r="Y3745"/>
  <c r="S3745"/>
  <c r="Z3745"/>
  <c r="U3745"/>
  <c r="AA3745"/>
  <c r="V3745"/>
  <c r="T3741"/>
  <c r="X3741"/>
  <c r="AB3741"/>
  <c r="Q3741"/>
  <c r="V3741"/>
  <c r="AA3741"/>
  <c r="R3741"/>
  <c r="W3741"/>
  <c r="S3741"/>
  <c r="Y3741"/>
  <c r="U3741"/>
  <c r="Z3741"/>
  <c r="T3737"/>
  <c r="X3737"/>
  <c r="AB3737"/>
  <c r="R3737"/>
  <c r="W3737"/>
  <c r="S3737"/>
  <c r="Y3737"/>
  <c r="U3737"/>
  <c r="Z3737"/>
  <c r="AA3737"/>
  <c r="Q3737"/>
  <c r="V3737"/>
  <c r="T3733"/>
  <c r="X3733"/>
  <c r="AB3733"/>
  <c r="R3733"/>
  <c r="W3733"/>
  <c r="S3733"/>
  <c r="Y3733"/>
  <c r="U3733"/>
  <c r="Z3733"/>
  <c r="Q3733"/>
  <c r="V3733"/>
  <c r="AA3733"/>
  <c r="Q3729"/>
  <c r="U3729"/>
  <c r="Y3729"/>
  <c r="T3729"/>
  <c r="X3729"/>
  <c r="AB3729"/>
  <c r="S3729"/>
  <c r="AA3729"/>
  <c r="V3729"/>
  <c r="W3729"/>
  <c r="R3729"/>
  <c r="Z3729"/>
  <c r="Q3725"/>
  <c r="U3725"/>
  <c r="Y3725"/>
  <c r="T3725"/>
  <c r="X3725"/>
  <c r="AB3725"/>
  <c r="W3725"/>
  <c r="R3725"/>
  <c r="Z3725"/>
  <c r="S3725"/>
  <c r="AA3725"/>
  <c r="V3725"/>
  <c r="Q3721"/>
  <c r="U3721"/>
  <c r="Y3721"/>
  <c r="T3721"/>
  <c r="X3721"/>
  <c r="AB3721"/>
  <c r="S3721"/>
  <c r="AA3721"/>
  <c r="V3721"/>
  <c r="W3721"/>
  <c r="R3721"/>
  <c r="Z3721"/>
  <c r="S3717"/>
  <c r="U3717"/>
  <c r="Y3717"/>
  <c r="T3717"/>
  <c r="X3717"/>
  <c r="AB3717"/>
  <c r="W3717"/>
  <c r="Q3717"/>
  <c r="Z3717"/>
  <c r="R3717"/>
  <c r="AA3717"/>
  <c r="V3717"/>
  <c r="S3713"/>
  <c r="W3713"/>
  <c r="AA3713"/>
  <c r="Q3713"/>
  <c r="V3713"/>
  <c r="AB3713"/>
  <c r="U3713"/>
  <c r="Z3713"/>
  <c r="Y3713"/>
  <c r="R3713"/>
  <c r="T3713"/>
  <c r="X3713"/>
  <c r="S3709"/>
  <c r="W3709"/>
  <c r="AA3709"/>
  <c r="R3709"/>
  <c r="X3709"/>
  <c r="T3709"/>
  <c r="Y3709"/>
  <c r="U3709"/>
  <c r="Z3709"/>
  <c r="Q3709"/>
  <c r="V3709"/>
  <c r="AB3709"/>
  <c r="S3705"/>
  <c r="W3705"/>
  <c r="AA3705"/>
  <c r="T3705"/>
  <c r="Y3705"/>
  <c r="U3705"/>
  <c r="Z3705"/>
  <c r="Q3705"/>
  <c r="V3705"/>
  <c r="AB3705"/>
  <c r="R3705"/>
  <c r="X3705"/>
  <c r="S3701"/>
  <c r="W3701"/>
  <c r="AA3701"/>
  <c r="U3701"/>
  <c r="Z3701"/>
  <c r="Q3701"/>
  <c r="V3701"/>
  <c r="AB3701"/>
  <c r="R3701"/>
  <c r="X3701"/>
  <c r="T3701"/>
  <c r="Y3701"/>
  <c r="T3697"/>
  <c r="X3697"/>
  <c r="AB3697"/>
  <c r="S3697"/>
  <c r="W3697"/>
  <c r="AA3697"/>
  <c r="V3697"/>
  <c r="Q3697"/>
  <c r="Y3697"/>
  <c r="R3697"/>
  <c r="Z3697"/>
  <c r="U3697"/>
  <c r="T3693"/>
  <c r="X3693"/>
  <c r="AB3693"/>
  <c r="S3693"/>
  <c r="W3693"/>
  <c r="AA3693"/>
  <c r="R3693"/>
  <c r="Z3693"/>
  <c r="U3693"/>
  <c r="V3693"/>
  <c r="Q3693"/>
  <c r="Y3693"/>
  <c r="T3689"/>
  <c r="X3689"/>
  <c r="AB3689"/>
  <c r="S3689"/>
  <c r="W3689"/>
  <c r="AA3689"/>
  <c r="V3689"/>
  <c r="Q3689"/>
  <c r="Y3689"/>
  <c r="R3689"/>
  <c r="Z3689"/>
  <c r="U3689"/>
  <c r="Q3685"/>
  <c r="U3685"/>
  <c r="Y3685"/>
  <c r="R3685"/>
  <c r="W3685"/>
  <c r="AB3685"/>
  <c r="V3685"/>
  <c r="AA3685"/>
  <c r="Z3685"/>
  <c r="S3685"/>
  <c r="T3685"/>
  <c r="X3685"/>
  <c r="Q3681"/>
  <c r="U3681"/>
  <c r="Y3681"/>
  <c r="S3681"/>
  <c r="X3681"/>
  <c r="R3681"/>
  <c r="W3681"/>
  <c r="AB3681"/>
  <c r="AA3681"/>
  <c r="T3681"/>
  <c r="V3681"/>
  <c r="Z3681"/>
  <c r="Q3677"/>
  <c r="U3677"/>
  <c r="Y3677"/>
  <c r="T3677"/>
  <c r="Z3677"/>
  <c r="V3677"/>
  <c r="AA3677"/>
  <c r="R3677"/>
  <c r="W3677"/>
  <c r="AB3677"/>
  <c r="S3677"/>
  <c r="X3677"/>
  <c r="Q3673"/>
  <c r="U3673"/>
  <c r="Y3673"/>
  <c r="V3673"/>
  <c r="AA3673"/>
  <c r="R3673"/>
  <c r="W3673"/>
  <c r="AB3673"/>
  <c r="S3673"/>
  <c r="X3673"/>
  <c r="T3673"/>
  <c r="Z3673"/>
  <c r="Q3669"/>
  <c r="U3669"/>
  <c r="Y3669"/>
  <c r="R3669"/>
  <c r="W3669"/>
  <c r="AB3669"/>
  <c r="S3669"/>
  <c r="X3669"/>
  <c r="T3669"/>
  <c r="Z3669"/>
  <c r="V3669"/>
  <c r="AA3669"/>
  <c r="R3665"/>
  <c r="V3665"/>
  <c r="Z3665"/>
  <c r="S3665"/>
  <c r="Q3665"/>
  <c r="W3665"/>
  <c r="AB3665"/>
  <c r="Y3665"/>
  <c r="T3665"/>
  <c r="AA3665"/>
  <c r="U3665"/>
  <c r="X3665"/>
  <c r="R3661"/>
  <c r="V3661"/>
  <c r="Z3661"/>
  <c r="T3661"/>
  <c r="Y3661"/>
  <c r="S3661"/>
  <c r="X3661"/>
  <c r="Q3661"/>
  <c r="AB3661"/>
  <c r="U3661"/>
  <c r="W3661"/>
  <c r="AA3661"/>
  <c r="R3657"/>
  <c r="V3657"/>
  <c r="Z3657"/>
  <c r="U3657"/>
  <c r="AA3657"/>
  <c r="T3657"/>
  <c r="Y3657"/>
  <c r="S3657"/>
  <c r="W3657"/>
  <c r="X3657"/>
  <c r="Q3657"/>
  <c r="AB3657"/>
  <c r="R3653"/>
  <c r="V3653"/>
  <c r="Z3653"/>
  <c r="Q3653"/>
  <c r="W3653"/>
  <c r="AB3653"/>
  <c r="U3653"/>
  <c r="AA3653"/>
  <c r="T3653"/>
  <c r="X3653"/>
  <c r="Y3653"/>
  <c r="S3653"/>
  <c r="R3649"/>
  <c r="V3649"/>
  <c r="Z3649"/>
  <c r="S3649"/>
  <c r="X3649"/>
  <c r="Q3649"/>
  <c r="W3649"/>
  <c r="AB3649"/>
  <c r="U3649"/>
  <c r="Y3649"/>
  <c r="AA3649"/>
  <c r="T3649"/>
  <c r="R3645"/>
  <c r="V3645"/>
  <c r="Z3645"/>
  <c r="T3645"/>
  <c r="Y3645"/>
  <c r="U3645"/>
  <c r="AA3645"/>
  <c r="Q3645"/>
  <c r="W3645"/>
  <c r="AB3645"/>
  <c r="S3645"/>
  <c r="X3645"/>
  <c r="R3641"/>
  <c r="V3641"/>
  <c r="Z3641"/>
  <c r="U3641"/>
  <c r="AA3641"/>
  <c r="T3641"/>
  <c r="Y3641"/>
  <c r="X3641"/>
  <c r="Q3641"/>
  <c r="AB3641"/>
  <c r="S3641"/>
  <c r="W3641"/>
  <c r="R3637"/>
  <c r="V3637"/>
  <c r="Z3637"/>
  <c r="Q3637"/>
  <c r="W3637"/>
  <c r="AB3637"/>
  <c r="S3637"/>
  <c r="X3637"/>
  <c r="T3637"/>
  <c r="Y3637"/>
  <c r="U3637"/>
  <c r="AA3637"/>
  <c r="R3633"/>
  <c r="V3633"/>
  <c r="Z3633"/>
  <c r="S3633"/>
  <c r="X3633"/>
  <c r="T3633"/>
  <c r="Y3633"/>
  <c r="U3633"/>
  <c r="AA3633"/>
  <c r="Q3633"/>
  <c r="W3633"/>
  <c r="AB3633"/>
  <c r="R3629"/>
  <c r="V3629"/>
  <c r="Z3629"/>
  <c r="T3629"/>
  <c r="Y3629"/>
  <c r="U3629"/>
  <c r="AA3629"/>
  <c r="Q3629"/>
  <c r="W3629"/>
  <c r="AB3629"/>
  <c r="S3629"/>
  <c r="X3629"/>
  <c r="AD3984"/>
  <c r="AH3984"/>
  <c r="AD3980"/>
  <c r="AH3980"/>
  <c r="AD3976"/>
  <c r="AH3976"/>
  <c r="AD3972"/>
  <c r="AH3972"/>
  <c r="AE3968"/>
  <c r="AI3968"/>
  <c r="AD3968"/>
  <c r="AH3968"/>
  <c r="AE3964"/>
  <c r="AI3964"/>
  <c r="AF3964"/>
  <c r="AD3964"/>
  <c r="AH3964"/>
  <c r="AE3960"/>
  <c r="AI3960"/>
  <c r="AF3960"/>
  <c r="AD3960"/>
  <c r="AH3960"/>
  <c r="AE3956"/>
  <c r="AI3956"/>
  <c r="AF3956"/>
  <c r="AD3956"/>
  <c r="AH3956"/>
  <c r="AE3952"/>
  <c r="AI3952"/>
  <c r="AF3952"/>
  <c r="AD3952"/>
  <c r="AH3952"/>
  <c r="AE3948"/>
  <c r="AI3948"/>
  <c r="AF3948"/>
  <c r="AD3948"/>
  <c r="AH3948"/>
  <c r="AE3944"/>
  <c r="AI3944"/>
  <c r="AF3944"/>
  <c r="AD3944"/>
  <c r="AH3944"/>
  <c r="AE3940"/>
  <c r="AI3940"/>
  <c r="AF3940"/>
  <c r="AD3940"/>
  <c r="AH3940"/>
  <c r="AE3936"/>
  <c r="AI3936"/>
  <c r="AF3936"/>
  <c r="AD3936"/>
  <c r="AH3936"/>
  <c r="AE3932"/>
  <c r="AD3932"/>
  <c r="AI3932"/>
  <c r="AF3932"/>
  <c r="AC3932"/>
  <c r="AH3932"/>
  <c r="AE3928"/>
  <c r="AI3928"/>
  <c r="AF3928"/>
  <c r="AG3928"/>
  <c r="AC3928"/>
  <c r="AH3928"/>
  <c r="AD3928"/>
  <c r="AE3924"/>
  <c r="AI3924"/>
  <c r="AG3924"/>
  <c r="AC3924"/>
  <c r="AH3924"/>
  <c r="AD3924"/>
  <c r="AF3924"/>
  <c r="AE3920"/>
  <c r="AI3920"/>
  <c r="AC3920"/>
  <c r="AH3920"/>
  <c r="AD3920"/>
  <c r="AF3920"/>
  <c r="AG3920"/>
  <c r="AE3916"/>
  <c r="AI3916"/>
  <c r="AD3916"/>
  <c r="AF3916"/>
  <c r="AG3916"/>
  <c r="AC3916"/>
  <c r="AH3916"/>
  <c r="AE3912"/>
  <c r="AI3912"/>
  <c r="AF3912"/>
  <c r="AG3912"/>
  <c r="AC3912"/>
  <c r="AH3912"/>
  <c r="AD3912"/>
  <c r="AE3908"/>
  <c r="AI3908"/>
  <c r="AG3908"/>
  <c r="AC3908"/>
  <c r="AH3908"/>
  <c r="AD3908"/>
  <c r="AF3908"/>
  <c r="AE3904"/>
  <c r="AI3904"/>
  <c r="AC3904"/>
  <c r="AH3904"/>
  <c r="AD3904"/>
  <c r="AF3904"/>
  <c r="AG3904"/>
  <c r="AE3900"/>
  <c r="AI3900"/>
  <c r="AD3900"/>
  <c r="AF3900"/>
  <c r="AG3900"/>
  <c r="AC3900"/>
  <c r="AH3900"/>
  <c r="AF3896"/>
  <c r="AE3896"/>
  <c r="AI3896"/>
  <c r="AH3896"/>
  <c r="AC3896"/>
  <c r="AD3896"/>
  <c r="AG3896"/>
  <c r="AF3892"/>
  <c r="AE3892"/>
  <c r="AI3892"/>
  <c r="AD3892"/>
  <c r="AG3892"/>
  <c r="AH3892"/>
  <c r="AC3892"/>
  <c r="AF3888"/>
  <c r="AC3888"/>
  <c r="AG3888"/>
  <c r="AE3888"/>
  <c r="AI3888"/>
  <c r="AD3888"/>
  <c r="AH3888"/>
  <c r="AF3884"/>
  <c r="AC3884"/>
  <c r="AG3884"/>
  <c r="AE3884"/>
  <c r="AI3884"/>
  <c r="AH3884"/>
  <c r="AD3884"/>
  <c r="AF3880"/>
  <c r="AC3880"/>
  <c r="AG3880"/>
  <c r="AE3880"/>
  <c r="AI3880"/>
  <c r="AD3880"/>
  <c r="AH3880"/>
  <c r="AF3876"/>
  <c r="AC3876"/>
  <c r="AG3876"/>
  <c r="AE3876"/>
  <c r="AI3876"/>
  <c r="AD3876"/>
  <c r="AH3876"/>
  <c r="AF3872"/>
  <c r="AC3872"/>
  <c r="AG3872"/>
  <c r="AE3872"/>
  <c r="AI3872"/>
  <c r="AD3872"/>
  <c r="AH3872"/>
  <c r="AE3868"/>
  <c r="AI3868"/>
  <c r="AF3868"/>
  <c r="AG3868"/>
  <c r="AC3868"/>
  <c r="AH3868"/>
  <c r="AD3868"/>
  <c r="AE3864"/>
  <c r="AI3864"/>
  <c r="AG3864"/>
  <c r="AC3864"/>
  <c r="AH3864"/>
  <c r="AD3864"/>
  <c r="AF3864"/>
  <c r="AE3860"/>
  <c r="AI3860"/>
  <c r="AC3860"/>
  <c r="AH3860"/>
  <c r="AD3860"/>
  <c r="AF3860"/>
  <c r="AG3860"/>
  <c r="AE3856"/>
  <c r="AI3856"/>
  <c r="AD3856"/>
  <c r="AF3856"/>
  <c r="AG3856"/>
  <c r="AC3856"/>
  <c r="AH3856"/>
  <c r="AE3852"/>
  <c r="AI3852"/>
  <c r="AF3852"/>
  <c r="AG3852"/>
  <c r="AC3852"/>
  <c r="AH3852"/>
  <c r="AD3852"/>
  <c r="AE3848"/>
  <c r="AI3848"/>
  <c r="AG3848"/>
  <c r="AC3848"/>
  <c r="AH3848"/>
  <c r="AD3848"/>
  <c r="AF3848"/>
  <c r="AE3844"/>
  <c r="AI3844"/>
  <c r="AC3844"/>
  <c r="AH3844"/>
  <c r="AD3844"/>
  <c r="AF3844"/>
  <c r="AG3844"/>
  <c r="AE3840"/>
  <c r="AI3840"/>
  <c r="AD3840"/>
  <c r="AF3840"/>
  <c r="AG3840"/>
  <c r="AC3840"/>
  <c r="AH3840"/>
  <c r="AE3836"/>
  <c r="AI3836"/>
  <c r="AF3836"/>
  <c r="AG3836"/>
  <c r="AC3836"/>
  <c r="AH3836"/>
  <c r="AD3836"/>
  <c r="AE3832"/>
  <c r="AI3832"/>
  <c r="AG3832"/>
  <c r="AC3832"/>
  <c r="AH3832"/>
  <c r="AD3832"/>
  <c r="AF3832"/>
  <c r="AF3828"/>
  <c r="AC3828"/>
  <c r="AG3828"/>
  <c r="AE3828"/>
  <c r="AI3828"/>
  <c r="AD3828"/>
  <c r="AH3828"/>
  <c r="AF3824"/>
  <c r="AE3824"/>
  <c r="AG3824"/>
  <c r="AD3824"/>
  <c r="AI3824"/>
  <c r="AC3824"/>
  <c r="AH3824"/>
  <c r="AF3820"/>
  <c r="AG3820"/>
  <c r="AC3820"/>
  <c r="AH3820"/>
  <c r="AE3820"/>
  <c r="AD3820"/>
  <c r="AI3820"/>
  <c r="AF3816"/>
  <c r="AC3816"/>
  <c r="AH3816"/>
  <c r="AD3816"/>
  <c r="AI3816"/>
  <c r="AG3816"/>
  <c r="AE3816"/>
  <c r="AF3812"/>
  <c r="AD3812"/>
  <c r="AI3812"/>
  <c r="AE3812"/>
  <c r="AC3812"/>
  <c r="AH3812"/>
  <c r="AG3812"/>
  <c r="AF3808"/>
  <c r="AE3808"/>
  <c r="AG3808"/>
  <c r="AC3808"/>
  <c r="AD3808"/>
  <c r="AI3808"/>
  <c r="AH3808"/>
  <c r="AF3804"/>
  <c r="AG3804"/>
  <c r="AC3804"/>
  <c r="AH3804"/>
  <c r="AD3804"/>
  <c r="AI3804"/>
  <c r="AE3804"/>
  <c r="AF3800"/>
  <c r="AC3800"/>
  <c r="AH3800"/>
  <c r="AD3800"/>
  <c r="AI3800"/>
  <c r="AE3800"/>
  <c r="AG3800"/>
  <c r="AF3796"/>
  <c r="AD3796"/>
  <c r="AI3796"/>
  <c r="AE3796"/>
  <c r="AG3796"/>
  <c r="AC3796"/>
  <c r="AH3796"/>
  <c r="AF3792"/>
  <c r="AE3792"/>
  <c r="AH3792"/>
  <c r="AC3792"/>
  <c r="AI3792"/>
  <c r="AD3792"/>
  <c r="AG3792"/>
  <c r="AF3788"/>
  <c r="AG3788"/>
  <c r="AE3788"/>
  <c r="AH3788"/>
  <c r="AC3788"/>
  <c r="AI3788"/>
  <c r="AD3788"/>
  <c r="AF3784"/>
  <c r="AE3784"/>
  <c r="AC3784"/>
  <c r="AH3784"/>
  <c r="AD3784"/>
  <c r="AG3784"/>
  <c r="AI3784"/>
  <c r="AF3780"/>
  <c r="AG3780"/>
  <c r="AD3780"/>
  <c r="AI3780"/>
  <c r="AC3780"/>
  <c r="AE3780"/>
  <c r="AH3780"/>
  <c r="AF3776"/>
  <c r="AG3776"/>
  <c r="AC3776"/>
  <c r="AH3776"/>
  <c r="AE3776"/>
  <c r="AD3776"/>
  <c r="AI3776"/>
  <c r="AF3772"/>
  <c r="AC3772"/>
  <c r="AH3772"/>
  <c r="AD3772"/>
  <c r="AI3772"/>
  <c r="AG3772"/>
  <c r="AE3772"/>
  <c r="AF3768"/>
  <c r="AD3768"/>
  <c r="AI3768"/>
  <c r="AE3768"/>
  <c r="AC3768"/>
  <c r="AH3768"/>
  <c r="AG3768"/>
  <c r="AF3764"/>
  <c r="AE3764"/>
  <c r="AG3764"/>
  <c r="AC3764"/>
  <c r="AH3764"/>
  <c r="AD3764"/>
  <c r="AI3764"/>
  <c r="AF3760"/>
  <c r="AG3760"/>
  <c r="AC3760"/>
  <c r="AH3760"/>
  <c r="AD3760"/>
  <c r="AI3760"/>
  <c r="AE3760"/>
  <c r="AF3756"/>
  <c r="AC3756"/>
  <c r="AH3756"/>
  <c r="AD3756"/>
  <c r="AI3756"/>
  <c r="AE3756"/>
  <c r="AG3756"/>
  <c r="AF3752"/>
  <c r="AD3752"/>
  <c r="AI3752"/>
  <c r="AE3752"/>
  <c r="AG3752"/>
  <c r="AC3752"/>
  <c r="AH3752"/>
  <c r="AF3748"/>
  <c r="AE3748"/>
  <c r="AG3748"/>
  <c r="AC3748"/>
  <c r="AH3748"/>
  <c r="AD3748"/>
  <c r="AI3748"/>
  <c r="AE3744"/>
  <c r="AI3744"/>
  <c r="AF3744"/>
  <c r="AC3744"/>
  <c r="AD3744"/>
  <c r="AG3744"/>
  <c r="AH3744"/>
  <c r="AE3740"/>
  <c r="AI3740"/>
  <c r="AD3740"/>
  <c r="AF3740"/>
  <c r="AG3740"/>
  <c r="AH3740"/>
  <c r="AC3740"/>
  <c r="AE3736"/>
  <c r="AI3736"/>
  <c r="AF3736"/>
  <c r="AG3736"/>
  <c r="AC3736"/>
  <c r="AH3736"/>
  <c r="AD3736"/>
  <c r="AE3732"/>
  <c r="AI3732"/>
  <c r="AF3732"/>
  <c r="AG3732"/>
  <c r="AC3732"/>
  <c r="AH3732"/>
  <c r="AD3732"/>
  <c r="AF3728"/>
  <c r="AE3728"/>
  <c r="AI3728"/>
  <c r="AD3728"/>
  <c r="AG3728"/>
  <c r="AH3728"/>
  <c r="AC3728"/>
  <c r="AF3724"/>
  <c r="AE3724"/>
  <c r="AI3724"/>
  <c r="AH3724"/>
  <c r="AC3724"/>
  <c r="AD3724"/>
  <c r="AG3724"/>
  <c r="AF3720"/>
  <c r="AE3720"/>
  <c r="AI3720"/>
  <c r="AD3720"/>
  <c r="AG3720"/>
  <c r="AH3720"/>
  <c r="AC3720"/>
  <c r="AD3716"/>
  <c r="AH3716"/>
  <c r="AC3716"/>
  <c r="AI3716"/>
  <c r="AG3716"/>
  <c r="AF3716"/>
  <c r="AE3716"/>
  <c r="AD3712"/>
  <c r="AH3712"/>
  <c r="AE3712"/>
  <c r="AF3712"/>
  <c r="AC3712"/>
  <c r="AI3712"/>
  <c r="AG3712"/>
  <c r="AD3708"/>
  <c r="AH3708"/>
  <c r="AF3708"/>
  <c r="AG3708"/>
  <c r="AC3708"/>
  <c r="AI3708"/>
  <c r="AE3708"/>
  <c r="AD3704"/>
  <c r="AH3704"/>
  <c r="AG3704"/>
  <c r="AC3704"/>
  <c r="AI3704"/>
  <c r="AE3704"/>
  <c r="AF3704"/>
  <c r="AD3700"/>
  <c r="AH3700"/>
  <c r="AC3700"/>
  <c r="AI3700"/>
  <c r="AE3700"/>
  <c r="AF3700"/>
  <c r="AG3700"/>
  <c r="AE3696"/>
  <c r="AI3696"/>
  <c r="AD3696"/>
  <c r="AH3696"/>
  <c r="AG3696"/>
  <c r="AC3696"/>
  <c r="AF3696"/>
  <c r="AE3692"/>
  <c r="AI3692"/>
  <c r="AD3692"/>
  <c r="AH3692"/>
  <c r="AC3692"/>
  <c r="AF3692"/>
  <c r="AG3692"/>
  <c r="AF3688"/>
  <c r="AD3688"/>
  <c r="AI3688"/>
  <c r="AC3688"/>
  <c r="AH3688"/>
  <c r="AG3688"/>
  <c r="AE3688"/>
  <c r="AF3684"/>
  <c r="AE3684"/>
  <c r="AD3684"/>
  <c r="AI3684"/>
  <c r="AH3684"/>
  <c r="AC3684"/>
  <c r="AG3684"/>
  <c r="AF3680"/>
  <c r="AG3680"/>
  <c r="AC3680"/>
  <c r="AH3680"/>
  <c r="AE3680"/>
  <c r="AI3680"/>
  <c r="AD3680"/>
  <c r="AF3676"/>
  <c r="AC3676"/>
  <c r="AH3676"/>
  <c r="AD3676"/>
  <c r="AI3676"/>
  <c r="AE3676"/>
  <c r="AG3676"/>
  <c r="AF3672"/>
  <c r="AD3672"/>
  <c r="AI3672"/>
  <c r="AE3672"/>
  <c r="AG3672"/>
  <c r="AC3672"/>
  <c r="AH3672"/>
  <c r="AF3668"/>
  <c r="AE3668"/>
  <c r="AG3668"/>
  <c r="AC3668"/>
  <c r="AH3668"/>
  <c r="AD3668"/>
  <c r="AI3668"/>
  <c r="AC3664"/>
  <c r="AG3664"/>
  <c r="AF3664"/>
  <c r="AE3664"/>
  <c r="AI3664"/>
  <c r="AD3664"/>
  <c r="AH3664"/>
  <c r="AC3660"/>
  <c r="AG3660"/>
  <c r="AH3660"/>
  <c r="AF3660"/>
  <c r="AD3660"/>
  <c r="AE3660"/>
  <c r="AI3660"/>
  <c r="AC3656"/>
  <c r="AG3656"/>
  <c r="AD3656"/>
  <c r="AI3656"/>
  <c r="AH3656"/>
  <c r="AE3656"/>
  <c r="AF3656"/>
  <c r="AC3652"/>
  <c r="AG3652"/>
  <c r="AE3652"/>
  <c r="AD3652"/>
  <c r="AI3652"/>
  <c r="AF3652"/>
  <c r="AH3652"/>
  <c r="AC3648"/>
  <c r="AG3648"/>
  <c r="AF3648"/>
  <c r="AE3648"/>
  <c r="AD3648"/>
  <c r="AH3648"/>
  <c r="AI3648"/>
  <c r="AC3644"/>
  <c r="AG3644"/>
  <c r="AF3644"/>
  <c r="AH3644"/>
  <c r="AI3644"/>
  <c r="AD3644"/>
  <c r="AE3644"/>
  <c r="AC3640"/>
  <c r="AG3640"/>
  <c r="AD3640"/>
  <c r="AI3640"/>
  <c r="AH3640"/>
  <c r="AF3640"/>
  <c r="AE3640"/>
  <c r="AC3636"/>
  <c r="AG3636"/>
  <c r="AE3636"/>
  <c r="AF3636"/>
  <c r="AH3636"/>
  <c r="AD3636"/>
  <c r="AI3636"/>
  <c r="AC3632"/>
  <c r="AG3632"/>
  <c r="AF3632"/>
  <c r="AH3632"/>
  <c r="AD3632"/>
  <c r="AI3632"/>
  <c r="AE3632"/>
  <c r="AC3628"/>
  <c r="AG3628"/>
  <c r="AH3628"/>
  <c r="AD3628"/>
  <c r="AI3628"/>
  <c r="AE3628"/>
  <c r="AF3628"/>
  <c r="P3897"/>
  <c r="P3892"/>
  <c r="P3881"/>
  <c r="P3876"/>
  <c r="P3865"/>
  <c r="P3860"/>
  <c r="P3849"/>
  <c r="P3844"/>
  <c r="P3833"/>
  <c r="P3828"/>
  <c r="P3817"/>
  <c r="P3812"/>
  <c r="P3801"/>
  <c r="P3796"/>
  <c r="P3785"/>
  <c r="P3780"/>
  <c r="P3769"/>
  <c r="P3764"/>
  <c r="P3753"/>
  <c r="P3748"/>
  <c r="P3737"/>
  <c r="P3732"/>
  <c r="P3721"/>
  <c r="P3716"/>
  <c r="P3705"/>
  <c r="P3700"/>
  <c r="P3689"/>
  <c r="P3684"/>
  <c r="P3673"/>
  <c r="P3668"/>
  <c r="P3657"/>
  <c r="P3652"/>
  <c r="P3641"/>
  <c r="P3636"/>
  <c r="AH3985"/>
  <c r="AC3985"/>
  <c r="X3985"/>
  <c r="R3985"/>
  <c r="AF3984"/>
  <c r="AA3984"/>
  <c r="U3984"/>
  <c r="AI3983"/>
  <c r="AD3983"/>
  <c r="X3983"/>
  <c r="S3983"/>
  <c r="AG3982"/>
  <c r="AA3982"/>
  <c r="V3982"/>
  <c r="Q3982"/>
  <c r="AD3981"/>
  <c r="Y3981"/>
  <c r="T3981"/>
  <c r="AG3980"/>
  <c r="AB3980"/>
  <c r="W3980"/>
  <c r="Q3980"/>
  <c r="AE3979"/>
  <c r="Z3979"/>
  <c r="T3979"/>
  <c r="AH3978"/>
  <c r="AC3978"/>
  <c r="W3978"/>
  <c r="R3978"/>
  <c r="AF3977"/>
  <c r="Z3977"/>
  <c r="U3977"/>
  <c r="AI3976"/>
  <c r="AC3976"/>
  <c r="X3976"/>
  <c r="S3976"/>
  <c r="AF3975"/>
  <c r="AA3975"/>
  <c r="V3975"/>
  <c r="AI3974"/>
  <c r="AD3974"/>
  <c r="Y3974"/>
  <c r="S3974"/>
  <c r="AG3973"/>
  <c r="AB3973"/>
  <c r="V3973"/>
  <c r="Q3973"/>
  <c r="AE3972"/>
  <c r="Y3972"/>
  <c r="T3972"/>
  <c r="AH3971"/>
  <c r="AB3971"/>
  <c r="W3971"/>
  <c r="R3971"/>
  <c r="AE3970"/>
  <c r="W3970"/>
  <c r="AH3969"/>
  <c r="Z3969"/>
  <c r="R3969"/>
  <c r="AC3968"/>
  <c r="U3968"/>
  <c r="AF3967"/>
  <c r="X3967"/>
  <c r="AI3966"/>
  <c r="AA3966"/>
  <c r="S3966"/>
  <c r="AD3965"/>
  <c r="V3965"/>
  <c r="Y3964"/>
  <c r="AB3963"/>
  <c r="AE3962"/>
  <c r="AH3961"/>
  <c r="R3961"/>
  <c r="U3960"/>
  <c r="X3959"/>
  <c r="AA3958"/>
  <c r="AD3957"/>
  <c r="AG3956"/>
  <c r="Q3956"/>
  <c r="T3955"/>
  <c r="W3954"/>
  <c r="Z3953"/>
  <c r="AC3952"/>
  <c r="AF3951"/>
  <c r="AI3950"/>
  <c r="S3950"/>
  <c r="V3949"/>
  <c r="Y3948"/>
  <c r="AB3947"/>
  <c r="AE3946"/>
  <c r="AH3945"/>
  <c r="R3945"/>
  <c r="U3944"/>
  <c r="X3943"/>
  <c r="AA3942"/>
  <c r="AD3941"/>
  <c r="AG3940"/>
  <c r="Q3940"/>
  <c r="T3939"/>
  <c r="W3938"/>
  <c r="Z3937"/>
  <c r="AC3936"/>
  <c r="AF3935"/>
  <c r="AI3934"/>
  <c r="S3934"/>
  <c r="V3933"/>
  <c r="V3932"/>
  <c r="T3931"/>
  <c r="M1000"/>
  <c r="M999"/>
  <c r="M998"/>
  <c r="M997"/>
  <c r="M996"/>
  <c r="M995"/>
  <c r="M994"/>
  <c r="M993"/>
  <c r="M992"/>
  <c r="M991"/>
  <c r="M990"/>
  <c r="M989"/>
  <c r="M988"/>
  <c r="M987"/>
  <c r="M986"/>
  <c r="M985"/>
  <c r="M984"/>
  <c r="M983"/>
  <c r="M982"/>
  <c r="M981"/>
  <c r="M980"/>
  <c r="M979"/>
  <c r="M978"/>
  <c r="M977"/>
  <c r="M976"/>
  <c r="M975"/>
  <c r="M974"/>
  <c r="M973"/>
  <c r="M972"/>
  <c r="M971"/>
  <c r="M970"/>
  <c r="M969"/>
  <c r="M968"/>
  <c r="M967"/>
  <c r="M966"/>
  <c r="M965"/>
  <c r="M964"/>
  <c r="M963"/>
  <c r="M962"/>
  <c r="M961"/>
  <c r="M960"/>
  <c r="M959"/>
  <c r="M958"/>
  <c r="M957"/>
  <c r="M956"/>
  <c r="M955"/>
  <c r="M954"/>
  <c r="M953"/>
  <c r="M952"/>
  <c r="M951"/>
  <c r="M950"/>
  <c r="M949"/>
  <c r="M948"/>
  <c r="M947"/>
  <c r="M946"/>
  <c r="M945"/>
  <c r="M944"/>
  <c r="M943"/>
  <c r="M942"/>
  <c r="M941"/>
  <c r="M940"/>
  <c r="M939"/>
  <c r="M938"/>
  <c r="M937"/>
  <c r="M936"/>
  <c r="M935"/>
  <c r="M934"/>
  <c r="M933"/>
  <c r="M932"/>
  <c r="M931"/>
  <c r="M930"/>
  <c r="M929"/>
  <c r="M928"/>
  <c r="M927"/>
  <c r="M926"/>
  <c r="M925"/>
  <c r="M924"/>
  <c r="M923"/>
  <c r="M922"/>
  <c r="M921"/>
  <c r="M920"/>
  <c r="M919"/>
  <c r="M918"/>
  <c r="M917"/>
  <c r="M916"/>
  <c r="M915"/>
  <c r="M914"/>
  <c r="M913"/>
  <c r="M912"/>
  <c r="M911"/>
  <c r="M910"/>
  <c r="M909"/>
  <c r="M908"/>
  <c r="M907"/>
  <c r="M906"/>
  <c r="M905"/>
  <c r="M904"/>
  <c r="M903"/>
  <c r="M902"/>
  <c r="M901"/>
  <c r="M900"/>
  <c r="M899"/>
  <c r="M898"/>
  <c r="M897"/>
  <c r="M896"/>
  <c r="M895"/>
  <c r="M894"/>
  <c r="M893"/>
  <c r="M892"/>
  <c r="M891"/>
  <c r="M890"/>
  <c r="M889"/>
  <c r="M888"/>
  <c r="M887"/>
  <c r="M886"/>
  <c r="M885"/>
  <c r="M884"/>
  <c r="M883"/>
  <c r="M882"/>
  <c r="M881"/>
  <c r="M880"/>
  <c r="M879"/>
  <c r="M878"/>
  <c r="M877"/>
  <c r="M876"/>
  <c r="M875"/>
  <c r="M874"/>
  <c r="M873"/>
  <c r="M872"/>
  <c r="M871"/>
  <c r="M870"/>
  <c r="M869"/>
  <c r="M868"/>
  <c r="M867"/>
  <c r="M866"/>
  <c r="M865"/>
  <c r="M864"/>
  <c r="M863"/>
  <c r="M862"/>
  <c r="M861"/>
  <c r="M860"/>
  <c r="M859"/>
  <c r="M858"/>
  <c r="M857"/>
  <c r="M856"/>
  <c r="M855"/>
  <c r="M854"/>
  <c r="M853"/>
  <c r="M852"/>
  <c r="M851"/>
  <c r="M850"/>
  <c r="M849"/>
  <c r="M848"/>
  <c r="M847"/>
  <c r="M846"/>
  <c r="M845"/>
  <c r="M844"/>
  <c r="M843"/>
  <c r="M842"/>
  <c r="M841"/>
  <c r="M840"/>
  <c r="M839"/>
  <c r="M838"/>
  <c r="M837"/>
  <c r="M836"/>
  <c r="M835"/>
  <c r="M834"/>
  <c r="M833"/>
  <c r="M832"/>
  <c r="M831"/>
  <c r="M830"/>
  <c r="M829"/>
  <c r="M828"/>
  <c r="M827"/>
  <c r="M826"/>
  <c r="M825"/>
  <c r="M824"/>
  <c r="M823"/>
  <c r="M822"/>
  <c r="M821"/>
  <c r="M820"/>
  <c r="M819"/>
  <c r="M818"/>
  <c r="M817"/>
  <c r="M816"/>
  <c r="M815"/>
  <c r="M814"/>
  <c r="M813"/>
  <c r="M812"/>
  <c r="M811"/>
  <c r="M810"/>
  <c r="M809"/>
  <c r="M808"/>
  <c r="M807"/>
  <c r="M806"/>
  <c r="M805"/>
  <c r="M804"/>
  <c r="M803"/>
  <c r="M802"/>
  <c r="M801"/>
  <c r="M800"/>
  <c r="M799"/>
  <c r="M798"/>
  <c r="M797"/>
  <c r="M796"/>
  <c r="M795"/>
  <c r="M794"/>
  <c r="M793"/>
  <c r="M792"/>
  <c r="M791"/>
  <c r="M790"/>
  <c r="M789"/>
  <c r="M788"/>
  <c r="M787"/>
  <c r="M786"/>
  <c r="M785"/>
  <c r="M784"/>
  <c r="M783"/>
  <c r="M782"/>
  <c r="M781"/>
  <c r="M780"/>
  <c r="M779"/>
  <c r="M778"/>
  <c r="M777"/>
  <c r="M776"/>
  <c r="M775"/>
  <c r="M774"/>
  <c r="M773"/>
  <c r="M772"/>
  <c r="M771"/>
  <c r="M770"/>
  <c r="M769"/>
  <c r="M768"/>
  <c r="M767"/>
  <c r="M766"/>
  <c r="M765"/>
  <c r="M764"/>
  <c r="M763"/>
  <c r="M762"/>
  <c r="M761"/>
  <c r="M760"/>
  <c r="M759"/>
  <c r="M758"/>
  <c r="M757"/>
  <c r="M756"/>
  <c r="M755"/>
  <c r="M754"/>
  <c r="M753"/>
  <c r="M752"/>
  <c r="M751"/>
  <c r="M750"/>
  <c r="M749"/>
  <c r="M748"/>
  <c r="M747"/>
  <c r="M746"/>
  <c r="M745"/>
  <c r="M744"/>
  <c r="M743"/>
  <c r="M742"/>
  <c r="M741"/>
  <c r="M740"/>
  <c r="M739"/>
  <c r="M738"/>
  <c r="M737"/>
  <c r="M736"/>
  <c r="M735"/>
  <c r="M734"/>
  <c r="M733"/>
  <c r="M732"/>
  <c r="M731"/>
  <c r="M730"/>
  <c r="M729"/>
  <c r="M728"/>
  <c r="M727"/>
  <c r="M726"/>
  <c r="M725"/>
  <c r="M724"/>
  <c r="M723"/>
  <c r="M722"/>
  <c r="M721"/>
  <c r="M720"/>
  <c r="M719"/>
  <c r="M718"/>
  <c r="M717"/>
  <c r="M716"/>
  <c r="M715"/>
  <c r="M714"/>
  <c r="M713"/>
  <c r="M712"/>
  <c r="M711"/>
  <c r="M710"/>
  <c r="M709"/>
  <c r="M708"/>
  <c r="M707"/>
  <c r="M706"/>
  <c r="M705"/>
  <c r="M704"/>
  <c r="M703"/>
  <c r="M702"/>
  <c r="M701"/>
  <c r="M700"/>
  <c r="M699"/>
  <c r="M698"/>
  <c r="M697"/>
  <c r="M696"/>
  <c r="M695"/>
  <c r="M694"/>
  <c r="M693"/>
  <c r="M692"/>
  <c r="M691"/>
  <c r="M690"/>
  <c r="M689"/>
  <c r="M688"/>
  <c r="M687"/>
  <c r="M686"/>
  <c r="M685"/>
  <c r="M684"/>
  <c r="M683"/>
  <c r="M682"/>
  <c r="M681"/>
  <c r="M680"/>
  <c r="M679"/>
  <c r="M678"/>
  <c r="M677"/>
  <c r="M676"/>
  <c r="M675"/>
  <c r="M674"/>
  <c r="M673"/>
  <c r="M672"/>
  <c r="M671"/>
  <c r="M670"/>
  <c r="M669"/>
  <c r="M668"/>
  <c r="M667"/>
  <c r="M666"/>
  <c r="M665"/>
  <c r="M664"/>
  <c r="M663"/>
  <c r="M662"/>
  <c r="M661"/>
  <c r="M660"/>
  <c r="M659"/>
  <c r="M658"/>
  <c r="M657"/>
  <c r="M656"/>
  <c r="M655"/>
  <c r="M654"/>
  <c r="M653"/>
  <c r="M652"/>
  <c r="M651"/>
  <c r="M650"/>
  <c r="M649"/>
  <c r="M648"/>
  <c r="M647"/>
  <c r="M646"/>
  <c r="M645"/>
  <c r="M644"/>
  <c r="M643"/>
  <c r="M642"/>
  <c r="M641"/>
  <c r="M640"/>
  <c r="M639"/>
  <c r="M638"/>
  <c r="M637"/>
  <c r="M636"/>
  <c r="M635"/>
  <c r="M634"/>
  <c r="M633"/>
  <c r="M632"/>
  <c r="M631"/>
  <c r="M630"/>
  <c r="M629"/>
  <c r="M628"/>
  <c r="M627"/>
  <c r="M626"/>
  <c r="M625"/>
  <c r="M624"/>
  <c r="M623"/>
  <c r="M622"/>
  <c r="M621"/>
  <c r="M620"/>
  <c r="M619"/>
  <c r="M618"/>
  <c r="M617"/>
  <c r="M616"/>
  <c r="M615"/>
  <c r="M614"/>
  <c r="M613"/>
  <c r="M612"/>
  <c r="M611"/>
  <c r="M610"/>
  <c r="M609"/>
  <c r="M608"/>
  <c r="M607"/>
  <c r="M606"/>
  <c r="M605"/>
  <c r="M604"/>
  <c r="M603"/>
  <c r="M602"/>
  <c r="M601"/>
  <c r="M600"/>
  <c r="M599"/>
  <c r="M598"/>
  <c r="M597"/>
  <c r="M596"/>
  <c r="M595"/>
  <c r="H516" l="1"/>
  <c r="G512"/>
  <c r="G527" s="1"/>
  <c r="B526"/>
  <c r="A512"/>
  <c r="A527" s="1"/>
  <c r="B516"/>
  <c r="A521"/>
  <c r="A526"/>
  <c r="B512"/>
  <c r="B527" s="1"/>
  <c r="C521"/>
  <c r="I532"/>
  <c r="C517"/>
  <c r="C522"/>
  <c r="I517"/>
  <c r="I516"/>
  <c r="I531"/>
  <c r="H512"/>
  <c r="H527" s="1"/>
  <c r="I522"/>
  <c r="B513"/>
  <c r="B518" s="1"/>
  <c r="I533"/>
  <c r="I523"/>
  <c r="G522"/>
  <c r="H518"/>
  <c r="H533"/>
  <c r="H528"/>
  <c r="N3548"/>
  <c r="T3548" s="1"/>
  <c r="O3548"/>
  <c r="P3548" s="1"/>
  <c r="N3549"/>
  <c r="Q3549" s="1"/>
  <c r="O3549"/>
  <c r="AC3549" s="1"/>
  <c r="T3549"/>
  <c r="W3549"/>
  <c r="AB3549"/>
  <c r="AE3549"/>
  <c r="N3550"/>
  <c r="Q3550" s="1"/>
  <c r="O3550"/>
  <c r="AD3550" s="1"/>
  <c r="AE3550"/>
  <c r="AF3550"/>
  <c r="N3551"/>
  <c r="S3551" s="1"/>
  <c r="O3551"/>
  <c r="AD3551" s="1"/>
  <c r="N3552"/>
  <c r="T3552" s="1"/>
  <c r="O3552"/>
  <c r="P3552" s="1"/>
  <c r="N3553"/>
  <c r="Q3553" s="1"/>
  <c r="O3553"/>
  <c r="AC3553" s="1"/>
  <c r="V3553"/>
  <c r="Z3553"/>
  <c r="N3554"/>
  <c r="S3554" s="1"/>
  <c r="O3554"/>
  <c r="AD3554" s="1"/>
  <c r="V3554"/>
  <c r="Y3554"/>
  <c r="N3555"/>
  <c r="S3555" s="1"/>
  <c r="O3555"/>
  <c r="AF3555" s="1"/>
  <c r="AD3555"/>
  <c r="AE3555"/>
  <c r="AH3555"/>
  <c r="N3556"/>
  <c r="T3556" s="1"/>
  <c r="O3556"/>
  <c r="P3556" s="1"/>
  <c r="V3556"/>
  <c r="Z3556"/>
  <c r="N3557"/>
  <c r="Q3557" s="1"/>
  <c r="O3557"/>
  <c r="AC3557" s="1"/>
  <c r="T3557"/>
  <c r="AB3557"/>
  <c r="AF3557"/>
  <c r="N3558"/>
  <c r="Q3558" s="1"/>
  <c r="O3558"/>
  <c r="AD3558" s="1"/>
  <c r="N3559"/>
  <c r="S3559" s="1"/>
  <c r="O3559"/>
  <c r="AD3559" s="1"/>
  <c r="N3560"/>
  <c r="T3560" s="1"/>
  <c r="O3560"/>
  <c r="P3560" s="1"/>
  <c r="N3561"/>
  <c r="Q3561" s="1"/>
  <c r="O3561"/>
  <c r="AC3561" s="1"/>
  <c r="N3562"/>
  <c r="S3562" s="1"/>
  <c r="O3562"/>
  <c r="AD3562" s="1"/>
  <c r="P3562"/>
  <c r="AG3562"/>
  <c r="AI3562"/>
  <c r="N3563"/>
  <c r="S3563" s="1"/>
  <c r="O3563"/>
  <c r="AC3563" s="1"/>
  <c r="P3563"/>
  <c r="AE3563"/>
  <c r="AF3563"/>
  <c r="AI3563"/>
  <c r="N3564"/>
  <c r="T3564" s="1"/>
  <c r="O3564"/>
  <c r="P3564" s="1"/>
  <c r="N3565"/>
  <c r="Q3565" s="1"/>
  <c r="O3565"/>
  <c r="AC3565" s="1"/>
  <c r="X3565"/>
  <c r="AF3565"/>
  <c r="N3566"/>
  <c r="V3566" s="1"/>
  <c r="O3566"/>
  <c r="AD3566" s="1"/>
  <c r="AE3566"/>
  <c r="N3567"/>
  <c r="V3567" s="1"/>
  <c r="O3567"/>
  <c r="AD3567" s="1"/>
  <c r="N3568"/>
  <c r="T3568" s="1"/>
  <c r="O3568"/>
  <c r="AI3568"/>
  <c r="N3569"/>
  <c r="Q3569" s="1"/>
  <c r="O3569"/>
  <c r="AF3569" s="1"/>
  <c r="T3569"/>
  <c r="Z3569"/>
  <c r="N3570"/>
  <c r="V3570" s="1"/>
  <c r="O3570"/>
  <c r="AD3570" s="1"/>
  <c r="Z3570"/>
  <c r="AB3570"/>
  <c r="N3571"/>
  <c r="O3571"/>
  <c r="P3571" s="1"/>
  <c r="V3571"/>
  <c r="N3572"/>
  <c r="T3572" s="1"/>
  <c r="O3572"/>
  <c r="Z3572"/>
  <c r="AI3572"/>
  <c r="N3573"/>
  <c r="S3573" s="1"/>
  <c r="O3573"/>
  <c r="AE3573" s="1"/>
  <c r="T3573"/>
  <c r="AB3573"/>
  <c r="N3574"/>
  <c r="T3574" s="1"/>
  <c r="O3574"/>
  <c r="AG3574" s="1"/>
  <c r="R3574"/>
  <c r="S3574"/>
  <c r="V3574"/>
  <c r="AA3574"/>
  <c r="AB3574"/>
  <c r="N3575"/>
  <c r="Z3575" s="1"/>
  <c r="O3575"/>
  <c r="P3575" s="1"/>
  <c r="V3575"/>
  <c r="N3576"/>
  <c r="V3576" s="1"/>
  <c r="O3576"/>
  <c r="N3577"/>
  <c r="Q3577" s="1"/>
  <c r="O3577"/>
  <c r="AI3577" s="1"/>
  <c r="N3578"/>
  <c r="T3578" s="1"/>
  <c r="O3578"/>
  <c r="AD3578" s="1"/>
  <c r="AF3578"/>
  <c r="N3579"/>
  <c r="V3579" s="1"/>
  <c r="O3579"/>
  <c r="AF3579" s="1"/>
  <c r="AC3579"/>
  <c r="N3580"/>
  <c r="T3580" s="1"/>
  <c r="O3580"/>
  <c r="AI3580" s="1"/>
  <c r="N3581"/>
  <c r="S3581" s="1"/>
  <c r="O3581"/>
  <c r="R3581"/>
  <c r="T3581"/>
  <c r="X3581"/>
  <c r="AB3581"/>
  <c r="AE3581"/>
  <c r="N3582"/>
  <c r="Q3582" s="1"/>
  <c r="O3582"/>
  <c r="AD3582" s="1"/>
  <c r="P3582"/>
  <c r="Y3582"/>
  <c r="AE3582"/>
  <c r="AF3582"/>
  <c r="AG3582"/>
  <c r="N3583"/>
  <c r="R3583" s="1"/>
  <c r="O3583"/>
  <c r="P3583" s="1"/>
  <c r="AF3583"/>
  <c r="AI3583"/>
  <c r="N3584"/>
  <c r="T3584" s="1"/>
  <c r="O3584"/>
  <c r="P3584" s="1"/>
  <c r="S3584"/>
  <c r="V3584"/>
  <c r="Z3584"/>
  <c r="AE3584"/>
  <c r="N3585"/>
  <c r="S3585" s="1"/>
  <c r="O3585"/>
  <c r="N3586"/>
  <c r="R3586" s="1"/>
  <c r="O3586"/>
  <c r="AG3586" s="1"/>
  <c r="U3586"/>
  <c r="W3586"/>
  <c r="N3587"/>
  <c r="S3587" s="1"/>
  <c r="O3587"/>
  <c r="AD3587" s="1"/>
  <c r="Z3587"/>
  <c r="AG3587"/>
  <c r="N3588"/>
  <c r="V3588" s="1"/>
  <c r="O3588"/>
  <c r="P3588" s="1"/>
  <c r="R3588"/>
  <c r="W3588"/>
  <c r="AI3588"/>
  <c r="N3589"/>
  <c r="R3589" s="1"/>
  <c r="O3589"/>
  <c r="AC3589" s="1"/>
  <c r="W3589"/>
  <c r="N3590"/>
  <c r="R3590" s="1"/>
  <c r="O3590"/>
  <c r="AC3590" s="1"/>
  <c r="U3590"/>
  <c r="Y3590"/>
  <c r="N3591"/>
  <c r="S3591" s="1"/>
  <c r="O3591"/>
  <c r="AH3591" s="1"/>
  <c r="N3592"/>
  <c r="R3592" s="1"/>
  <c r="O3592"/>
  <c r="P3592" s="1"/>
  <c r="N3593"/>
  <c r="T3593" s="1"/>
  <c r="O3593"/>
  <c r="AC3593" s="1"/>
  <c r="AI3593"/>
  <c r="N3594"/>
  <c r="T3594" s="1"/>
  <c r="O3594"/>
  <c r="AF3594" s="1"/>
  <c r="S3594"/>
  <c r="AA3594"/>
  <c r="AC3594"/>
  <c r="N3595"/>
  <c r="S3595" s="1"/>
  <c r="O3595"/>
  <c r="AG3595" s="1"/>
  <c r="N3596"/>
  <c r="V3596" s="1"/>
  <c r="O3596"/>
  <c r="P3596" s="1"/>
  <c r="R3596"/>
  <c r="Z3596"/>
  <c r="N3597"/>
  <c r="R3597" s="1"/>
  <c r="O3597"/>
  <c r="AC3597" s="1"/>
  <c r="AI3597"/>
  <c r="N3598"/>
  <c r="Q3598" s="1"/>
  <c r="O3598"/>
  <c r="S3598"/>
  <c r="U3598"/>
  <c r="Y3598"/>
  <c r="N3599"/>
  <c r="S3599" s="1"/>
  <c r="O3599"/>
  <c r="AF3599" s="1"/>
  <c r="N3600"/>
  <c r="V3600" s="1"/>
  <c r="O3600"/>
  <c r="P3600" s="1"/>
  <c r="N3601"/>
  <c r="V3601" s="1"/>
  <c r="O3601"/>
  <c r="AC3601" s="1"/>
  <c r="P3601"/>
  <c r="AA3601"/>
  <c r="N3602"/>
  <c r="S3602" s="1"/>
  <c r="O3602"/>
  <c r="AF3602" s="1"/>
  <c r="N3603"/>
  <c r="S3603" s="1"/>
  <c r="O3603"/>
  <c r="P3603" s="1"/>
  <c r="AH3603"/>
  <c r="N3604"/>
  <c r="R3604" s="1"/>
  <c r="O3604"/>
  <c r="Z3604"/>
  <c r="N3605"/>
  <c r="W3605" s="1"/>
  <c r="O3605"/>
  <c r="AC3605" s="1"/>
  <c r="AE3605"/>
  <c r="N3606"/>
  <c r="S3606" s="1"/>
  <c r="O3606"/>
  <c r="AI3606" s="1"/>
  <c r="N3607"/>
  <c r="S3607" s="1"/>
  <c r="O3607"/>
  <c r="AG3607" s="1"/>
  <c r="N3608"/>
  <c r="T3608" s="1"/>
  <c r="O3608"/>
  <c r="N3609"/>
  <c r="O3609"/>
  <c r="AF3609" s="1"/>
  <c r="AE3609"/>
  <c r="N3610"/>
  <c r="V3610" s="1"/>
  <c r="O3610"/>
  <c r="AF3610"/>
  <c r="N3611"/>
  <c r="S3611" s="1"/>
  <c r="O3611"/>
  <c r="AC3611" s="1"/>
  <c r="N3612"/>
  <c r="T3612" s="1"/>
  <c r="O3612"/>
  <c r="AI3612"/>
  <c r="N3613"/>
  <c r="Q3613" s="1"/>
  <c r="O3613"/>
  <c r="AC3613" s="1"/>
  <c r="R3613"/>
  <c r="S3613"/>
  <c r="T3613"/>
  <c r="Z3613"/>
  <c r="AB3613"/>
  <c r="AI3613"/>
  <c r="N3614"/>
  <c r="Z3614" s="1"/>
  <c r="O3614"/>
  <c r="AD3614" s="1"/>
  <c r="N3615"/>
  <c r="O3615"/>
  <c r="AD3615" s="1"/>
  <c r="N3616"/>
  <c r="T3616" s="1"/>
  <c r="O3616"/>
  <c r="AI3616" s="1"/>
  <c r="N3617"/>
  <c r="Q3617" s="1"/>
  <c r="O3617"/>
  <c r="AC3617" s="1"/>
  <c r="N3618"/>
  <c r="Z3618" s="1"/>
  <c r="O3618"/>
  <c r="AD3618" s="1"/>
  <c r="AE3618"/>
  <c r="AF3618"/>
  <c r="N3619"/>
  <c r="S3619" s="1"/>
  <c r="O3619"/>
  <c r="AC3619" s="1"/>
  <c r="AF3619"/>
  <c r="N3620"/>
  <c r="T3620" s="1"/>
  <c r="O3620"/>
  <c r="P3620" s="1"/>
  <c r="N3621"/>
  <c r="X3621" s="1"/>
  <c r="O3621"/>
  <c r="AC3621" s="1"/>
  <c r="N3622"/>
  <c r="Q3622" s="1"/>
  <c r="O3622"/>
  <c r="AF3622" s="1"/>
  <c r="W3622"/>
  <c r="AA3622"/>
  <c r="N3623"/>
  <c r="S3623" s="1"/>
  <c r="O3623"/>
  <c r="AE3623" s="1"/>
  <c r="AI3623"/>
  <c r="N3624"/>
  <c r="T3624" s="1"/>
  <c r="O3624"/>
  <c r="P3624" s="1"/>
  <c r="AI3624"/>
  <c r="N3625"/>
  <c r="AB3625" s="1"/>
  <c r="O3625"/>
  <c r="AC3625" s="1"/>
  <c r="N3626"/>
  <c r="Z3626" s="1"/>
  <c r="O3626"/>
  <c r="AD3626" s="1"/>
  <c r="M3548"/>
  <c r="M3549"/>
  <c r="M3550"/>
  <c r="M3551"/>
  <c r="M3552"/>
  <c r="M3553"/>
  <c r="M3554"/>
  <c r="M3555"/>
  <c r="M3556"/>
  <c r="M3557"/>
  <c r="M3558"/>
  <c r="M3559"/>
  <c r="M3560"/>
  <c r="M3561"/>
  <c r="M3562"/>
  <c r="M3563"/>
  <c r="M3564"/>
  <c r="M3565"/>
  <c r="M3566"/>
  <c r="M3567"/>
  <c r="M3568"/>
  <c r="M3569"/>
  <c r="M3570"/>
  <c r="M3571"/>
  <c r="M3572"/>
  <c r="M3573"/>
  <c r="M3574"/>
  <c r="M3575"/>
  <c r="M3576"/>
  <c r="M3577"/>
  <c r="M3578"/>
  <c r="M3579"/>
  <c r="M3580"/>
  <c r="M3581"/>
  <c r="M3582"/>
  <c r="M3583"/>
  <c r="M3584"/>
  <c r="M3585"/>
  <c r="M3586"/>
  <c r="M3587"/>
  <c r="M3588"/>
  <c r="M3589"/>
  <c r="M3590"/>
  <c r="M3591"/>
  <c r="M3592"/>
  <c r="M3593"/>
  <c r="M3594"/>
  <c r="M3595"/>
  <c r="M3596"/>
  <c r="M3597"/>
  <c r="M3598"/>
  <c r="M3599"/>
  <c r="M3600"/>
  <c r="M3601"/>
  <c r="M3602"/>
  <c r="M3603"/>
  <c r="M3604"/>
  <c r="M3605"/>
  <c r="M3606"/>
  <c r="M3607"/>
  <c r="M3608"/>
  <c r="M3609"/>
  <c r="M3610"/>
  <c r="M3611"/>
  <c r="M3612"/>
  <c r="M3613"/>
  <c r="M3614"/>
  <c r="M3615"/>
  <c r="M3616"/>
  <c r="M3617"/>
  <c r="M3618"/>
  <c r="M3619"/>
  <c r="M3620"/>
  <c r="M3621"/>
  <c r="M3622"/>
  <c r="M3623"/>
  <c r="M3624"/>
  <c r="M3625"/>
  <c r="M3626"/>
  <c r="H3550"/>
  <c r="H3551"/>
  <c r="H3552"/>
  <c r="H3553"/>
  <c r="H3554"/>
  <c r="H3555"/>
  <c r="H3556"/>
  <c r="H3557"/>
  <c r="H3558"/>
  <c r="H3559"/>
  <c r="H3560"/>
  <c r="H3561"/>
  <c r="H3562"/>
  <c r="H3563"/>
  <c r="H3564"/>
  <c r="H3565"/>
  <c r="H3566"/>
  <c r="H3567"/>
  <c r="H3568"/>
  <c r="H3569"/>
  <c r="H3570"/>
  <c r="H3571"/>
  <c r="H3572"/>
  <c r="H3573"/>
  <c r="H3574"/>
  <c r="H3575"/>
  <c r="H3576"/>
  <c r="H3577"/>
  <c r="H3578"/>
  <c r="H3579"/>
  <c r="H3580"/>
  <c r="H3581"/>
  <c r="H3582"/>
  <c r="H3583"/>
  <c r="H3584"/>
  <c r="H3585"/>
  <c r="H3586"/>
  <c r="H3587"/>
  <c r="H3588"/>
  <c r="H3589"/>
  <c r="H3590"/>
  <c r="H3591"/>
  <c r="H3592"/>
  <c r="H3593"/>
  <c r="H3594"/>
  <c r="H3595"/>
  <c r="H3596"/>
  <c r="H3597"/>
  <c r="H3598"/>
  <c r="H3599"/>
  <c r="H3600"/>
  <c r="H3601"/>
  <c r="H3602"/>
  <c r="H3603"/>
  <c r="H3604"/>
  <c r="H3605"/>
  <c r="H3606"/>
  <c r="H3607"/>
  <c r="H3608"/>
  <c r="H3609"/>
  <c r="H3610"/>
  <c r="H3611"/>
  <c r="H3612"/>
  <c r="H3613"/>
  <c r="H3614"/>
  <c r="H3615"/>
  <c r="H3616"/>
  <c r="H3617"/>
  <c r="H3618"/>
  <c r="H3619"/>
  <c r="H3620"/>
  <c r="H3621"/>
  <c r="H3622"/>
  <c r="H3623"/>
  <c r="H3624"/>
  <c r="H3625"/>
  <c r="H3626"/>
  <c r="G532" l="1"/>
  <c r="A532"/>
  <c r="A522"/>
  <c r="B532"/>
  <c r="A513"/>
  <c r="A523" s="1"/>
  <c r="B517"/>
  <c r="H532"/>
  <c r="H517"/>
  <c r="B528"/>
  <c r="G513"/>
  <c r="G528" s="1"/>
  <c r="B533"/>
  <c r="V3618"/>
  <c r="AF3626"/>
  <c r="T3625"/>
  <c r="AE3624"/>
  <c r="V3622"/>
  <c r="AI3621"/>
  <c r="P3618"/>
  <c r="AF3617"/>
  <c r="W3616"/>
  <c r="AI3615"/>
  <c r="X3613"/>
  <c r="AA3605"/>
  <c r="AD3603"/>
  <c r="AI3602"/>
  <c r="AF3601"/>
  <c r="V3597"/>
  <c r="AE3596"/>
  <c r="AG3594"/>
  <c r="W3594"/>
  <c r="Q3594"/>
  <c r="AE3591"/>
  <c r="AA3590"/>
  <c r="S3590"/>
  <c r="AI3589"/>
  <c r="AE3583"/>
  <c r="AI3579"/>
  <c r="AC3578"/>
  <c r="Z3577"/>
  <c r="W3576"/>
  <c r="AI3575"/>
  <c r="R3572"/>
  <c r="AG3566"/>
  <c r="R3565"/>
  <c r="W3564"/>
  <c r="AH3563"/>
  <c r="AD3563"/>
  <c r="AA3560"/>
  <c r="AE3559"/>
  <c r="Z3558"/>
  <c r="AE3557"/>
  <c r="S3556"/>
  <c r="AI3555"/>
  <c r="AC3555"/>
  <c r="AB3554"/>
  <c r="T3554"/>
  <c r="AF3553"/>
  <c r="T3553"/>
  <c r="AI3552"/>
  <c r="Z3549"/>
  <c r="S3549"/>
  <c r="AA3548"/>
  <c r="S3622"/>
  <c r="AE3621"/>
  <c r="P3617"/>
  <c r="V3616"/>
  <c r="AC3603"/>
  <c r="V3602"/>
  <c r="P3597"/>
  <c r="V3594"/>
  <c r="Z3590"/>
  <c r="Q3590"/>
  <c r="AF3589"/>
  <c r="W3580"/>
  <c r="AE3579"/>
  <c r="AI3578"/>
  <c r="P3578"/>
  <c r="T3577"/>
  <c r="S3576"/>
  <c r="AG3575"/>
  <c r="AF3574"/>
  <c r="AF3566"/>
  <c r="AG3563"/>
  <c r="AC3559"/>
  <c r="AA3556"/>
  <c r="R3556"/>
  <c r="Z3554"/>
  <c r="R3554"/>
  <c r="AA3553"/>
  <c r="S3553"/>
  <c r="AA3552"/>
  <c r="X3549"/>
  <c r="R3549"/>
  <c r="W3548"/>
  <c r="AI3617"/>
  <c r="AG3603"/>
  <c r="AF3597"/>
  <c r="Y3594"/>
  <c r="R3594"/>
  <c r="AF3590"/>
  <c r="AE3578"/>
  <c r="V3572"/>
  <c r="T3565"/>
  <c r="AA3564"/>
  <c r="AF3559"/>
  <c r="AG3554"/>
  <c r="AC3626"/>
  <c r="V3626"/>
  <c r="AI3625"/>
  <c r="S3624"/>
  <c r="S3621"/>
  <c r="W3620"/>
  <c r="AI3619"/>
  <c r="AD3619"/>
  <c r="AI3618"/>
  <c r="AC3618"/>
  <c r="AE3615"/>
  <c r="V3614"/>
  <c r="W3613"/>
  <c r="AI3605"/>
  <c r="S3605"/>
  <c r="AF3603"/>
  <c r="AG3602"/>
  <c r="P3602"/>
  <c r="AE3601"/>
  <c r="AE3599"/>
  <c r="Z3598"/>
  <c r="AE3597"/>
  <c r="Z3594"/>
  <c r="U3594"/>
  <c r="AA3593"/>
  <c r="Z3592"/>
  <c r="AI3591"/>
  <c r="Z3591"/>
  <c r="V3590"/>
  <c r="AE3589"/>
  <c r="P3589"/>
  <c r="AE3588"/>
  <c r="R3587"/>
  <c r="AA3586"/>
  <c r="S3586"/>
  <c r="X3585"/>
  <c r="AD3583"/>
  <c r="S3580"/>
  <c r="AG3579"/>
  <c r="R3579"/>
  <c r="AF3575"/>
  <c r="X3574"/>
  <c r="X3573"/>
  <c r="R3573"/>
  <c r="T3570"/>
  <c r="AB3569"/>
  <c r="W3569"/>
  <c r="R3569"/>
  <c r="P3566"/>
  <c r="AB3565"/>
  <c r="V3564"/>
  <c r="AE3562"/>
  <c r="W3560"/>
  <c r="AI3559"/>
  <c r="P3559"/>
  <c r="V3558"/>
  <c r="W3556"/>
  <c r="AG3555"/>
  <c r="P3555"/>
  <c r="AE3554"/>
  <c r="X3553"/>
  <c r="W3552"/>
  <c r="AI3551"/>
  <c r="AG3550"/>
  <c r="R3550"/>
  <c r="V3548"/>
  <c r="AI3626"/>
  <c r="R3626"/>
  <c r="R3620"/>
  <c r="AH3619"/>
  <c r="P3619"/>
  <c r="AG3618"/>
  <c r="AC3615"/>
  <c r="R3614"/>
  <c r="Y3606"/>
  <c r="Z3602"/>
  <c r="AE3600"/>
  <c r="Z3599"/>
  <c r="V3592"/>
  <c r="AF3591"/>
  <c r="R3591"/>
  <c r="AA3589"/>
  <c r="Y3586"/>
  <c r="Q3586"/>
  <c r="AA3580"/>
  <c r="AC3575"/>
  <c r="W3573"/>
  <c r="AH3571"/>
  <c r="AF3570"/>
  <c r="R3570"/>
  <c r="AA3569"/>
  <c r="V3569"/>
  <c r="S3564"/>
  <c r="AC3562"/>
  <c r="V3560"/>
  <c r="R3558"/>
  <c r="V3552"/>
  <c r="V3551"/>
  <c r="AI3548"/>
  <c r="S3548"/>
  <c r="AA3624"/>
  <c r="AI3620"/>
  <c r="AE3619"/>
  <c r="AG3615"/>
  <c r="V3605"/>
  <c r="V3603"/>
  <c r="R3602"/>
  <c r="AE3593"/>
  <c r="AD3591"/>
  <c r="S3589"/>
  <c r="V3587"/>
  <c r="V3580"/>
  <c r="Z3573"/>
  <c r="X3569"/>
  <c r="S3569"/>
  <c r="Z3550"/>
  <c r="X3617"/>
  <c r="S3617"/>
  <c r="AI3614"/>
  <c r="AC3614"/>
  <c r="V3608"/>
  <c r="AI3592"/>
  <c r="AB3562"/>
  <c r="T3562"/>
  <c r="Z3561"/>
  <c r="T3561"/>
  <c r="AE3626"/>
  <c r="P3626"/>
  <c r="AF3625"/>
  <c r="P3625"/>
  <c r="Z3622"/>
  <c r="R3622"/>
  <c r="AF3621"/>
  <c r="P3621"/>
  <c r="Z3620"/>
  <c r="AG3619"/>
  <c r="AB3617"/>
  <c r="W3617"/>
  <c r="R3617"/>
  <c r="AF3615"/>
  <c r="P3615"/>
  <c r="AG3614"/>
  <c r="AA3613"/>
  <c r="V3613"/>
  <c r="P3613"/>
  <c r="W3612"/>
  <c r="AG3611"/>
  <c r="T3610"/>
  <c r="AA3608"/>
  <c r="S3608"/>
  <c r="AE3606"/>
  <c r="AB3605"/>
  <c r="P3605"/>
  <c r="W3604"/>
  <c r="Z3603"/>
  <c r="AC3602"/>
  <c r="Y3602"/>
  <c r="U3602"/>
  <c r="Q3602"/>
  <c r="AI3601"/>
  <c r="Z3601"/>
  <c r="S3601"/>
  <c r="AI3600"/>
  <c r="AI3599"/>
  <c r="R3599"/>
  <c r="AB3597"/>
  <c r="S3597"/>
  <c r="V3595"/>
  <c r="AI3594"/>
  <c r="AB3594"/>
  <c r="X3594"/>
  <c r="P3594"/>
  <c r="AF3593"/>
  <c r="P3593"/>
  <c r="AE3592"/>
  <c r="AB3589"/>
  <c r="V3589"/>
  <c r="Z3588"/>
  <c r="AC3587"/>
  <c r="P3587"/>
  <c r="AB3586"/>
  <c r="X3586"/>
  <c r="T3586"/>
  <c r="AA3584"/>
  <c r="R3584"/>
  <c r="AH3583"/>
  <c r="V3583"/>
  <c r="AI3582"/>
  <c r="AC3582"/>
  <c r="W3582"/>
  <c r="R3582"/>
  <c r="W3581"/>
  <c r="Z3580"/>
  <c r="R3580"/>
  <c r="AH3579"/>
  <c r="AD3579"/>
  <c r="P3579"/>
  <c r="AG3578"/>
  <c r="AB3578"/>
  <c r="Q3578"/>
  <c r="X3577"/>
  <c r="S3577"/>
  <c r="AA3576"/>
  <c r="AE3574"/>
  <c r="W3574"/>
  <c r="P3574"/>
  <c r="W3572"/>
  <c r="AG3571"/>
  <c r="AC3571"/>
  <c r="AE3570"/>
  <c r="V3568"/>
  <c r="AI3567"/>
  <c r="AC3567"/>
  <c r="W3565"/>
  <c r="Z3564"/>
  <c r="R3564"/>
  <c r="AF3562"/>
  <c r="Z3562"/>
  <c r="R3562"/>
  <c r="AF3561"/>
  <c r="X3561"/>
  <c r="S3561"/>
  <c r="AI3560"/>
  <c r="S3560"/>
  <c r="AG3559"/>
  <c r="V3559"/>
  <c r="AG3558"/>
  <c r="Z3557"/>
  <c r="S3557"/>
  <c r="AI3556"/>
  <c r="V3555"/>
  <c r="AI3554"/>
  <c r="AC3554"/>
  <c r="X3554"/>
  <c r="P3554"/>
  <c r="AB3553"/>
  <c r="W3553"/>
  <c r="R3553"/>
  <c r="AE3552"/>
  <c r="S3552"/>
  <c r="AF3551"/>
  <c r="AA3550"/>
  <c r="Z3548"/>
  <c r="R3548"/>
  <c r="X3610"/>
  <c r="AF3606"/>
  <c r="T3601"/>
  <c r="R3578"/>
  <c r="AD3571"/>
  <c r="AE3567"/>
  <c r="AE3625"/>
  <c r="AA3617"/>
  <c r="V3617"/>
  <c r="AF3614"/>
  <c r="V3612"/>
  <c r="AF3611"/>
  <c r="S3610"/>
  <c r="Z3608"/>
  <c r="R3608"/>
  <c r="AC3606"/>
  <c r="AB3602"/>
  <c r="X3602"/>
  <c r="T3602"/>
  <c r="X3601"/>
  <c r="AA3597"/>
  <c r="R3595"/>
  <c r="AA3582"/>
  <c r="V3582"/>
  <c r="X3578"/>
  <c r="AB3577"/>
  <c r="W3577"/>
  <c r="R3577"/>
  <c r="AF3571"/>
  <c r="AI3570"/>
  <c r="AC3570"/>
  <c r="S3568"/>
  <c r="AG3567"/>
  <c r="X3562"/>
  <c r="AB3561"/>
  <c r="W3561"/>
  <c r="R3561"/>
  <c r="AF3558"/>
  <c r="X3557"/>
  <c r="R3557"/>
  <c r="AE3551"/>
  <c r="Z3595"/>
  <c r="S3582"/>
  <c r="W3568"/>
  <c r="AG3626"/>
  <c r="W3624"/>
  <c r="V3620"/>
  <c r="R3618"/>
  <c r="Z3617"/>
  <c r="T3617"/>
  <c r="AH3615"/>
  <c r="AE3614"/>
  <c r="P3614"/>
  <c r="AF3613"/>
  <c r="P3611"/>
  <c r="Z3610"/>
  <c r="W3608"/>
  <c r="AF3605"/>
  <c r="R3603"/>
  <c r="AA3602"/>
  <c r="W3602"/>
  <c r="AD3599"/>
  <c r="W3597"/>
  <c r="W3596"/>
  <c r="V3591"/>
  <c r="AI3590"/>
  <c r="X3589"/>
  <c r="AH3587"/>
  <c r="Z3586"/>
  <c r="V3586"/>
  <c r="Z3585"/>
  <c r="AI3584"/>
  <c r="Z3582"/>
  <c r="U3582"/>
  <c r="Z3581"/>
  <c r="V3578"/>
  <c r="AA3577"/>
  <c r="V3577"/>
  <c r="AA3572"/>
  <c r="S3572"/>
  <c r="AI3571"/>
  <c r="AE3571"/>
  <c r="AG3570"/>
  <c r="P3570"/>
  <c r="AA3568"/>
  <c r="AF3567"/>
  <c r="P3567"/>
  <c r="Z3565"/>
  <c r="S3565"/>
  <c r="AI3564"/>
  <c r="V3563"/>
  <c r="V3562"/>
  <c r="AA3561"/>
  <c r="V3561"/>
  <c r="AE3558"/>
  <c r="P3558"/>
  <c r="W3557"/>
  <c r="AF3554"/>
  <c r="V3550"/>
  <c r="AF3549"/>
  <c r="AE3548"/>
  <c r="Q3609"/>
  <c r="V3609"/>
  <c r="AA3609"/>
  <c r="R3609"/>
  <c r="X3609"/>
  <c r="S3609"/>
  <c r="Z3609"/>
  <c r="W3609"/>
  <c r="T3609"/>
  <c r="AB3609"/>
  <c r="AD3598"/>
  <c r="P3598"/>
  <c r="AG3598"/>
  <c r="AC3598"/>
  <c r="AE3598"/>
  <c r="AI3598"/>
  <c r="AF3598"/>
  <c r="P3604"/>
  <c r="AI3604"/>
  <c r="AE3604"/>
  <c r="S3615"/>
  <c r="Z3615"/>
  <c r="AC3623"/>
  <c r="AG3623"/>
  <c r="AD3623"/>
  <c r="AH3623"/>
  <c r="P3623"/>
  <c r="AF3623"/>
  <c r="P3616"/>
  <c r="AE3616"/>
  <c r="P3612"/>
  <c r="AE3612"/>
  <c r="AD3610"/>
  <c r="AC3610"/>
  <c r="AI3610"/>
  <c r="AE3610"/>
  <c r="P3610"/>
  <c r="AG3610"/>
  <c r="AD3586"/>
  <c r="AE3586"/>
  <c r="AC3586"/>
  <c r="AF3586"/>
  <c r="P3586"/>
  <c r="AI3586"/>
  <c r="AC3585"/>
  <c r="P3585"/>
  <c r="AI3585"/>
  <c r="AF3585"/>
  <c r="AE3585"/>
  <c r="AC3581"/>
  <c r="P3581"/>
  <c r="AI3581"/>
  <c r="AF3581"/>
  <c r="P3576"/>
  <c r="AE3576"/>
  <c r="AI3576"/>
  <c r="AD3622"/>
  <c r="AC3622"/>
  <c r="AI3622"/>
  <c r="AE3622"/>
  <c r="P3622"/>
  <c r="AG3622"/>
  <c r="P3607"/>
  <c r="AF3607"/>
  <c r="AD3607"/>
  <c r="AI3607"/>
  <c r="AE3607"/>
  <c r="AC3607"/>
  <c r="AH3607"/>
  <c r="T3626"/>
  <c r="X3626"/>
  <c r="AB3626"/>
  <c r="Q3626"/>
  <c r="U3626"/>
  <c r="Y3626"/>
  <c r="S3626"/>
  <c r="W3626"/>
  <c r="AA3626"/>
  <c r="Q3625"/>
  <c r="X3625"/>
  <c r="S3625"/>
  <c r="AA3625"/>
  <c r="W3625"/>
  <c r="Q3621"/>
  <c r="V3621"/>
  <c r="AA3621"/>
  <c r="R3621"/>
  <c r="W3621"/>
  <c r="AB3621"/>
  <c r="T3621"/>
  <c r="Z3621"/>
  <c r="T3618"/>
  <c r="X3618"/>
  <c r="AB3618"/>
  <c r="Q3618"/>
  <c r="U3618"/>
  <c r="Y3618"/>
  <c r="S3618"/>
  <c r="W3618"/>
  <c r="AA3618"/>
  <c r="T3614"/>
  <c r="X3614"/>
  <c r="AB3614"/>
  <c r="Q3614"/>
  <c r="U3614"/>
  <c r="Y3614"/>
  <c r="S3614"/>
  <c r="W3614"/>
  <c r="AA3614"/>
  <c r="P3608"/>
  <c r="AE3608"/>
  <c r="AI3608"/>
  <c r="T3606"/>
  <c r="X3606"/>
  <c r="AB3606"/>
  <c r="Q3606"/>
  <c r="V3606"/>
  <c r="AA3606"/>
  <c r="R3606"/>
  <c r="W3606"/>
  <c r="U3606"/>
  <c r="Z3606"/>
  <c r="T3600"/>
  <c r="W3600"/>
  <c r="R3600"/>
  <c r="AA3600"/>
  <c r="S3600"/>
  <c r="Z3600"/>
  <c r="AE3595"/>
  <c r="AI3595"/>
  <c r="AD3595"/>
  <c r="AF3595"/>
  <c r="P3595"/>
  <c r="AC3595"/>
  <c r="AH3595"/>
  <c r="Q3593"/>
  <c r="R3593"/>
  <c r="W3593"/>
  <c r="AB3593"/>
  <c r="X3593"/>
  <c r="S3593"/>
  <c r="Z3593"/>
  <c r="V3593"/>
  <c r="AB3622"/>
  <c r="X3622"/>
  <c r="T3622"/>
  <c r="AA3620"/>
  <c r="S3620"/>
  <c r="AE3617"/>
  <c r="Z3616"/>
  <c r="R3616"/>
  <c r="AE3613"/>
  <c r="Z3612"/>
  <c r="R3612"/>
  <c r="AH3611"/>
  <c r="AD3611"/>
  <c r="AA3610"/>
  <c r="AC3609"/>
  <c r="P3609"/>
  <c r="AI3609"/>
  <c r="AD3606"/>
  <c r="P3606"/>
  <c r="AG3606"/>
  <c r="AE3603"/>
  <c r="AI3603"/>
  <c r="Q3601"/>
  <c r="R3601"/>
  <c r="W3601"/>
  <c r="AB3601"/>
  <c r="V3599"/>
  <c r="AA3598"/>
  <c r="V3598"/>
  <c r="X3597"/>
  <c r="AI3596"/>
  <c r="AD3594"/>
  <c r="AE3594"/>
  <c r="AA3592"/>
  <c r="W3590"/>
  <c r="Q3589"/>
  <c r="T3589"/>
  <c r="Z3589"/>
  <c r="T3588"/>
  <c r="S3588"/>
  <c r="AA3588"/>
  <c r="S3583"/>
  <c r="Z3583"/>
  <c r="AC3573"/>
  <c r="P3573"/>
  <c r="AI3573"/>
  <c r="AF3573"/>
  <c r="Q3566"/>
  <c r="U3566"/>
  <c r="Y3566"/>
  <c r="S3566"/>
  <c r="W3566"/>
  <c r="AA3566"/>
  <c r="T3566"/>
  <c r="X3566"/>
  <c r="AB3566"/>
  <c r="Z3566"/>
  <c r="R3566"/>
  <c r="Q3610"/>
  <c r="U3610"/>
  <c r="Y3610"/>
  <c r="Q3605"/>
  <c r="T3605"/>
  <c r="Z3605"/>
  <c r="T3604"/>
  <c r="S3604"/>
  <c r="AA3604"/>
  <c r="P3599"/>
  <c r="AC3599"/>
  <c r="AG3599"/>
  <c r="T3598"/>
  <c r="X3598"/>
  <c r="AB3598"/>
  <c r="T3592"/>
  <c r="W3592"/>
  <c r="AD3590"/>
  <c r="P3590"/>
  <c r="AG3590"/>
  <c r="AE3587"/>
  <c r="AI3587"/>
  <c r="Q3585"/>
  <c r="V3585"/>
  <c r="AA3585"/>
  <c r="R3585"/>
  <c r="W3585"/>
  <c r="AB3585"/>
  <c r="Y3622"/>
  <c r="U3622"/>
  <c r="AE3620"/>
  <c r="AA3616"/>
  <c r="S3616"/>
  <c r="AA3612"/>
  <c r="S3612"/>
  <c r="AI3611"/>
  <c r="AE3611"/>
  <c r="AB3610"/>
  <c r="W3610"/>
  <c r="R3610"/>
  <c r="X3605"/>
  <c r="R3605"/>
  <c r="V3604"/>
  <c r="AD3602"/>
  <c r="AE3602"/>
  <c r="AH3599"/>
  <c r="W3598"/>
  <c r="R3598"/>
  <c r="Q3597"/>
  <c r="T3597"/>
  <c r="Z3597"/>
  <c r="T3596"/>
  <c r="S3596"/>
  <c r="AA3596"/>
  <c r="S3592"/>
  <c r="P3591"/>
  <c r="AC3591"/>
  <c r="AG3591"/>
  <c r="AE3590"/>
  <c r="T3590"/>
  <c r="X3590"/>
  <c r="AB3590"/>
  <c r="AF3587"/>
  <c r="T3585"/>
  <c r="AC3577"/>
  <c r="AE3577"/>
  <c r="P3577"/>
  <c r="AF3577"/>
  <c r="W3584"/>
  <c r="AG3583"/>
  <c r="AC3583"/>
  <c r="AB3582"/>
  <c r="X3582"/>
  <c r="T3582"/>
  <c r="Q3581"/>
  <c r="V3581"/>
  <c r="AA3581"/>
  <c r="P3580"/>
  <c r="AE3580"/>
  <c r="Z3578"/>
  <c r="U3578"/>
  <c r="T3576"/>
  <c r="R3576"/>
  <c r="Z3576"/>
  <c r="AE3575"/>
  <c r="Z3574"/>
  <c r="AD3574"/>
  <c r="AC3574"/>
  <c r="AI3574"/>
  <c r="Q3573"/>
  <c r="V3573"/>
  <c r="AA3573"/>
  <c r="P3572"/>
  <c r="AE3572"/>
  <c r="S3571"/>
  <c r="Z3571"/>
  <c r="R3571"/>
  <c r="X3570"/>
  <c r="P3568"/>
  <c r="AE3568"/>
  <c r="S3579"/>
  <c r="Z3579"/>
  <c r="Y3578"/>
  <c r="AD3575"/>
  <c r="AH3575"/>
  <c r="Q3574"/>
  <c r="U3574"/>
  <c r="Y3574"/>
  <c r="AC3569"/>
  <c r="AE3569"/>
  <c r="P3569"/>
  <c r="AI3569"/>
  <c r="S3578"/>
  <c r="W3578"/>
  <c r="AA3578"/>
  <c r="S3575"/>
  <c r="R3575"/>
  <c r="S3570"/>
  <c r="W3570"/>
  <c r="AA3570"/>
  <c r="Q3570"/>
  <c r="U3570"/>
  <c r="Y3570"/>
  <c r="S3567"/>
  <c r="R3567"/>
  <c r="Z3567"/>
  <c r="AB3558"/>
  <c r="X3558"/>
  <c r="T3558"/>
  <c r="AG3551"/>
  <c r="AC3551"/>
  <c r="P3551"/>
  <c r="AB3550"/>
  <c r="X3550"/>
  <c r="T3550"/>
  <c r="P3550"/>
  <c r="AE3565"/>
  <c r="R3563"/>
  <c r="Y3562"/>
  <c r="U3562"/>
  <c r="Q3562"/>
  <c r="AI3561"/>
  <c r="P3561"/>
  <c r="AE3560"/>
  <c r="Z3559"/>
  <c r="AA3558"/>
  <c r="W3558"/>
  <c r="S3558"/>
  <c r="R3555"/>
  <c r="U3554"/>
  <c r="Q3554"/>
  <c r="AI3553"/>
  <c r="P3553"/>
  <c r="Z3551"/>
  <c r="W3550"/>
  <c r="S3550"/>
  <c r="Z3568"/>
  <c r="R3568"/>
  <c r="AH3567"/>
  <c r="AI3566"/>
  <c r="AC3566"/>
  <c r="AI3565"/>
  <c r="AA3565"/>
  <c r="V3565"/>
  <c r="P3565"/>
  <c r="AE3564"/>
  <c r="Z3563"/>
  <c r="AA3562"/>
  <c r="W3562"/>
  <c r="AE3561"/>
  <c r="Z3560"/>
  <c r="R3560"/>
  <c r="AH3559"/>
  <c r="R3559"/>
  <c r="AI3558"/>
  <c r="AC3558"/>
  <c r="Y3558"/>
  <c r="U3558"/>
  <c r="AI3557"/>
  <c r="AA3557"/>
  <c r="V3557"/>
  <c r="P3557"/>
  <c r="AE3556"/>
  <c r="Z3555"/>
  <c r="AA3554"/>
  <c r="W3554"/>
  <c r="AE3553"/>
  <c r="Z3552"/>
  <c r="R3552"/>
  <c r="AH3551"/>
  <c r="R3551"/>
  <c r="AI3550"/>
  <c r="AC3550"/>
  <c r="Y3550"/>
  <c r="U3550"/>
  <c r="AI3549"/>
  <c r="AA3549"/>
  <c r="V3549"/>
  <c r="P3549"/>
  <c r="R3619"/>
  <c r="V3611"/>
  <c r="Z3607"/>
  <c r="R3607"/>
  <c r="AD3624"/>
  <c r="Z3624"/>
  <c r="V3624"/>
  <c r="R3624"/>
  <c r="Y3623"/>
  <c r="U3623"/>
  <c r="Q3623"/>
  <c r="AD3620"/>
  <c r="Y3619"/>
  <c r="U3619"/>
  <c r="Q3619"/>
  <c r="AH3616"/>
  <c r="AD3616"/>
  <c r="Y3615"/>
  <c r="U3615"/>
  <c r="Q3615"/>
  <c r="AH3612"/>
  <c r="AD3612"/>
  <c r="Y3611"/>
  <c r="U3611"/>
  <c r="Q3611"/>
  <c r="AH3608"/>
  <c r="AD3608"/>
  <c r="Y3607"/>
  <c r="U3607"/>
  <c r="Q3607"/>
  <c r="AH3604"/>
  <c r="AD3604"/>
  <c r="Y3603"/>
  <c r="U3603"/>
  <c r="Q3603"/>
  <c r="AH3600"/>
  <c r="AD3600"/>
  <c r="Y3599"/>
  <c r="U3599"/>
  <c r="Q3599"/>
  <c r="AH3596"/>
  <c r="AD3596"/>
  <c r="Y3595"/>
  <c r="U3595"/>
  <c r="Q3595"/>
  <c r="AH3592"/>
  <c r="AD3592"/>
  <c r="Y3591"/>
  <c r="U3591"/>
  <c r="Q3591"/>
  <c r="AH3588"/>
  <c r="AD3588"/>
  <c r="Y3587"/>
  <c r="U3587"/>
  <c r="Q3587"/>
  <c r="AH3584"/>
  <c r="AD3584"/>
  <c r="Y3583"/>
  <c r="U3583"/>
  <c r="Q3583"/>
  <c r="AH3580"/>
  <c r="AD3580"/>
  <c r="Y3579"/>
  <c r="U3579"/>
  <c r="Q3579"/>
  <c r="AH3576"/>
  <c r="AD3576"/>
  <c r="Y3575"/>
  <c r="U3575"/>
  <c r="Q3575"/>
  <c r="AH3572"/>
  <c r="AD3572"/>
  <c r="Y3571"/>
  <c r="U3571"/>
  <c r="Q3571"/>
  <c r="AH3568"/>
  <c r="AD3568"/>
  <c r="Y3567"/>
  <c r="U3567"/>
  <c r="Q3567"/>
  <c r="AH3564"/>
  <c r="AD3564"/>
  <c r="Y3563"/>
  <c r="U3563"/>
  <c r="Q3563"/>
  <c r="AH3560"/>
  <c r="AD3560"/>
  <c r="Y3559"/>
  <c r="U3559"/>
  <c r="Q3559"/>
  <c r="AH3556"/>
  <c r="AD3556"/>
  <c r="Y3555"/>
  <c r="U3555"/>
  <c r="Q3555"/>
  <c r="AH3552"/>
  <c r="AD3552"/>
  <c r="Y3551"/>
  <c r="U3551"/>
  <c r="Q3551"/>
  <c r="AH3548"/>
  <c r="AD3548"/>
  <c r="Z3623"/>
  <c r="R3623"/>
  <c r="Z3619"/>
  <c r="AH3625"/>
  <c r="Z3625"/>
  <c r="V3625"/>
  <c r="R3625"/>
  <c r="AG3624"/>
  <c r="Y3624"/>
  <c r="U3624"/>
  <c r="Q3624"/>
  <c r="AB3623"/>
  <c r="X3623"/>
  <c r="T3623"/>
  <c r="AH3621"/>
  <c r="AD3621"/>
  <c r="AG3620"/>
  <c r="AC3620"/>
  <c r="Y3620"/>
  <c r="U3620"/>
  <c r="Q3620"/>
  <c r="AB3619"/>
  <c r="X3619"/>
  <c r="T3619"/>
  <c r="AH3617"/>
  <c r="AD3617"/>
  <c r="AG3616"/>
  <c r="AC3616"/>
  <c r="Y3616"/>
  <c r="U3616"/>
  <c r="Q3616"/>
  <c r="AB3615"/>
  <c r="X3615"/>
  <c r="T3615"/>
  <c r="AH3613"/>
  <c r="AD3613"/>
  <c r="AG3612"/>
  <c r="AC3612"/>
  <c r="Y3612"/>
  <c r="U3612"/>
  <c r="Q3612"/>
  <c r="AB3611"/>
  <c r="X3611"/>
  <c r="T3611"/>
  <c r="AH3609"/>
  <c r="AD3609"/>
  <c r="AG3608"/>
  <c r="AC3608"/>
  <c r="Y3608"/>
  <c r="U3608"/>
  <c r="Q3608"/>
  <c r="AB3607"/>
  <c r="X3607"/>
  <c r="T3607"/>
  <c r="AH3605"/>
  <c r="AD3605"/>
  <c r="AG3604"/>
  <c r="AC3604"/>
  <c r="Y3604"/>
  <c r="U3604"/>
  <c r="Q3604"/>
  <c r="AB3603"/>
  <c r="X3603"/>
  <c r="T3603"/>
  <c r="AH3601"/>
  <c r="AD3601"/>
  <c r="AG3600"/>
  <c r="AC3600"/>
  <c r="Y3600"/>
  <c r="U3600"/>
  <c r="Q3600"/>
  <c r="AB3599"/>
  <c r="X3599"/>
  <c r="T3599"/>
  <c r="AH3597"/>
  <c r="AD3597"/>
  <c r="AG3596"/>
  <c r="AC3596"/>
  <c r="Y3596"/>
  <c r="U3596"/>
  <c r="Q3596"/>
  <c r="AB3595"/>
  <c r="X3595"/>
  <c r="T3595"/>
  <c r="AH3593"/>
  <c r="AD3593"/>
  <c r="AG3592"/>
  <c r="AC3592"/>
  <c r="Y3592"/>
  <c r="U3592"/>
  <c r="Q3592"/>
  <c r="AB3591"/>
  <c r="X3591"/>
  <c r="T3591"/>
  <c r="AH3589"/>
  <c r="AD3589"/>
  <c r="AG3588"/>
  <c r="AC3588"/>
  <c r="Y3588"/>
  <c r="U3588"/>
  <c r="Q3588"/>
  <c r="AB3587"/>
  <c r="X3587"/>
  <c r="T3587"/>
  <c r="AH3585"/>
  <c r="AD3585"/>
  <c r="AG3584"/>
  <c r="AC3584"/>
  <c r="Y3584"/>
  <c r="U3584"/>
  <c r="Q3584"/>
  <c r="AB3583"/>
  <c r="X3583"/>
  <c r="T3583"/>
  <c r="AH3581"/>
  <c r="AD3581"/>
  <c r="AG3580"/>
  <c r="AC3580"/>
  <c r="Y3580"/>
  <c r="U3580"/>
  <c r="Q3580"/>
  <c r="AB3579"/>
  <c r="X3579"/>
  <c r="T3579"/>
  <c r="AH3577"/>
  <c r="AD3577"/>
  <c r="AG3576"/>
  <c r="AC3576"/>
  <c r="Y3576"/>
  <c r="U3576"/>
  <c r="Q3576"/>
  <c r="AB3575"/>
  <c r="X3575"/>
  <c r="T3575"/>
  <c r="AH3573"/>
  <c r="AD3573"/>
  <c r="AG3572"/>
  <c r="AC3572"/>
  <c r="Y3572"/>
  <c r="U3572"/>
  <c r="Q3572"/>
  <c r="AB3571"/>
  <c r="X3571"/>
  <c r="T3571"/>
  <c r="AH3569"/>
  <c r="AD3569"/>
  <c r="AG3568"/>
  <c r="AC3568"/>
  <c r="Y3568"/>
  <c r="U3568"/>
  <c r="Q3568"/>
  <c r="AB3567"/>
  <c r="X3567"/>
  <c r="T3567"/>
  <c r="AH3565"/>
  <c r="AD3565"/>
  <c r="AG3564"/>
  <c r="AC3564"/>
  <c r="Y3564"/>
  <c r="U3564"/>
  <c r="Q3564"/>
  <c r="AB3563"/>
  <c r="X3563"/>
  <c r="T3563"/>
  <c r="AH3561"/>
  <c r="AD3561"/>
  <c r="AG3560"/>
  <c r="AC3560"/>
  <c r="Y3560"/>
  <c r="U3560"/>
  <c r="Q3560"/>
  <c r="AB3559"/>
  <c r="X3559"/>
  <c r="T3559"/>
  <c r="AH3557"/>
  <c r="AD3557"/>
  <c r="AG3556"/>
  <c r="AC3556"/>
  <c r="Y3556"/>
  <c r="U3556"/>
  <c r="Q3556"/>
  <c r="AB3555"/>
  <c r="X3555"/>
  <c r="T3555"/>
  <c r="AH3553"/>
  <c r="AD3553"/>
  <c r="AG3552"/>
  <c r="AC3552"/>
  <c r="Y3552"/>
  <c r="U3552"/>
  <c r="Q3552"/>
  <c r="AB3551"/>
  <c r="X3551"/>
  <c r="T3551"/>
  <c r="AH3549"/>
  <c r="AD3549"/>
  <c r="AG3548"/>
  <c r="AC3548"/>
  <c r="Y3548"/>
  <c r="U3548"/>
  <c r="Q3548"/>
  <c r="V3623"/>
  <c r="V3619"/>
  <c r="V3615"/>
  <c r="R3615"/>
  <c r="Z3611"/>
  <c r="R3611"/>
  <c r="V3607"/>
  <c r="AH3624"/>
  <c r="AH3620"/>
  <c r="AD3625"/>
  <c r="AC3624"/>
  <c r="AH3626"/>
  <c r="AG3625"/>
  <c r="Y3625"/>
  <c r="U3625"/>
  <c r="AF3624"/>
  <c r="AB3624"/>
  <c r="X3624"/>
  <c r="AA3623"/>
  <c r="W3623"/>
  <c r="AH3622"/>
  <c r="AG3621"/>
  <c r="Y3621"/>
  <c r="U3621"/>
  <c r="AF3620"/>
  <c r="AB3620"/>
  <c r="X3620"/>
  <c r="AA3619"/>
  <c r="W3619"/>
  <c r="AH3618"/>
  <c r="AG3617"/>
  <c r="Y3617"/>
  <c r="U3617"/>
  <c r="AF3616"/>
  <c r="AB3616"/>
  <c r="X3616"/>
  <c r="AA3615"/>
  <c r="W3615"/>
  <c r="AH3614"/>
  <c r="AG3613"/>
  <c r="Y3613"/>
  <c r="U3613"/>
  <c r="AF3612"/>
  <c r="AB3612"/>
  <c r="X3612"/>
  <c r="AA3611"/>
  <c r="W3611"/>
  <c r="AH3610"/>
  <c r="AG3609"/>
  <c r="Y3609"/>
  <c r="U3609"/>
  <c r="AF3608"/>
  <c r="AB3608"/>
  <c r="X3608"/>
  <c r="AA3607"/>
  <c r="W3607"/>
  <c r="AH3606"/>
  <c r="AG3605"/>
  <c r="Y3605"/>
  <c r="U3605"/>
  <c r="AF3604"/>
  <c r="AB3604"/>
  <c r="X3604"/>
  <c r="AA3603"/>
  <c r="W3603"/>
  <c r="AH3602"/>
  <c r="AG3601"/>
  <c r="Y3601"/>
  <c r="U3601"/>
  <c r="AF3600"/>
  <c r="AB3600"/>
  <c r="X3600"/>
  <c r="AA3599"/>
  <c r="W3599"/>
  <c r="AH3598"/>
  <c r="AG3597"/>
  <c r="Y3597"/>
  <c r="U3597"/>
  <c r="AF3596"/>
  <c r="AB3596"/>
  <c r="X3596"/>
  <c r="AA3595"/>
  <c r="W3595"/>
  <c r="AH3594"/>
  <c r="AG3593"/>
  <c r="Y3593"/>
  <c r="U3593"/>
  <c r="AF3592"/>
  <c r="AB3592"/>
  <c r="X3592"/>
  <c r="AA3591"/>
  <c r="W3591"/>
  <c r="AH3590"/>
  <c r="AG3589"/>
  <c r="Y3589"/>
  <c r="U3589"/>
  <c r="AF3588"/>
  <c r="AB3588"/>
  <c r="X3588"/>
  <c r="AA3587"/>
  <c r="W3587"/>
  <c r="AH3586"/>
  <c r="AG3585"/>
  <c r="Y3585"/>
  <c r="U3585"/>
  <c r="AF3584"/>
  <c r="AB3584"/>
  <c r="X3584"/>
  <c r="AA3583"/>
  <c r="W3583"/>
  <c r="AH3582"/>
  <c r="AG3581"/>
  <c r="Y3581"/>
  <c r="U3581"/>
  <c r="AF3580"/>
  <c r="AB3580"/>
  <c r="X3580"/>
  <c r="AA3579"/>
  <c r="W3579"/>
  <c r="AH3578"/>
  <c r="AG3577"/>
  <c r="Y3577"/>
  <c r="U3577"/>
  <c r="AF3576"/>
  <c r="AB3576"/>
  <c r="X3576"/>
  <c r="AA3575"/>
  <c r="W3575"/>
  <c r="AH3574"/>
  <c r="AG3573"/>
  <c r="Y3573"/>
  <c r="U3573"/>
  <c r="AF3572"/>
  <c r="AB3572"/>
  <c r="X3572"/>
  <c r="AA3571"/>
  <c r="W3571"/>
  <c r="AH3570"/>
  <c r="AG3569"/>
  <c r="Y3569"/>
  <c r="U3569"/>
  <c r="AF3568"/>
  <c r="AB3568"/>
  <c r="X3568"/>
  <c r="AA3567"/>
  <c r="W3567"/>
  <c r="AH3566"/>
  <c r="AG3565"/>
  <c r="Y3565"/>
  <c r="U3565"/>
  <c r="AF3564"/>
  <c r="AB3564"/>
  <c r="X3564"/>
  <c r="AA3563"/>
  <c r="W3563"/>
  <c r="AH3562"/>
  <c r="AG3561"/>
  <c r="Y3561"/>
  <c r="U3561"/>
  <c r="AF3560"/>
  <c r="AB3560"/>
  <c r="X3560"/>
  <c r="AA3559"/>
  <c r="W3559"/>
  <c r="AH3558"/>
  <c r="AG3557"/>
  <c r="Y3557"/>
  <c r="U3557"/>
  <c r="AF3556"/>
  <c r="AB3556"/>
  <c r="X3556"/>
  <c r="AA3555"/>
  <c r="W3555"/>
  <c r="AH3554"/>
  <c r="AG3553"/>
  <c r="Y3553"/>
  <c r="U3553"/>
  <c r="AF3552"/>
  <c r="AB3552"/>
  <c r="X3552"/>
  <c r="AA3551"/>
  <c r="W3551"/>
  <c r="AH3550"/>
  <c r="AG3549"/>
  <c r="Y3549"/>
  <c r="U3549"/>
  <c r="AF3548"/>
  <c r="AB3548"/>
  <c r="X3548"/>
  <c r="G523" l="1"/>
  <c r="E521"/>
  <c r="A528"/>
  <c r="E516"/>
  <c r="A533"/>
  <c r="E531" s="1"/>
  <c r="G533"/>
  <c r="E526"/>
  <c r="AE13"/>
  <c r="D2214" l="1"/>
  <c r="D3477"/>
  <c r="D3958"/>
  <c r="D3978"/>
  <c r="D1184"/>
  <c r="D3727"/>
  <c r="D3318"/>
  <c r="D2791"/>
  <c r="D3578"/>
  <c r="D3417"/>
  <c r="D1655"/>
  <c r="D3388"/>
  <c r="D3557"/>
  <c r="D3756"/>
  <c r="D3857"/>
  <c r="D3287"/>
  <c r="D2461"/>
  <c r="D2549"/>
  <c r="D3446"/>
  <c r="D2693"/>
  <c r="D3135"/>
  <c r="D3720"/>
  <c r="D3508"/>
  <c r="D3722"/>
  <c r="D2334"/>
  <c r="D3095"/>
  <c r="D2963"/>
  <c r="D3711"/>
  <c r="D3829"/>
  <c r="D3674"/>
  <c r="D2924"/>
  <c r="D1886"/>
  <c r="D3812"/>
  <c r="D3574"/>
  <c r="D3623"/>
  <c r="D2429"/>
  <c r="D3985"/>
  <c r="D3473"/>
  <c r="D2634"/>
  <c r="D3389"/>
  <c r="D1407"/>
  <c r="D2934"/>
  <c r="D3903"/>
  <c r="D3235"/>
  <c r="D3555"/>
  <c r="D3226"/>
  <c r="D2719"/>
  <c r="D3009"/>
  <c r="D3364"/>
  <c r="D2840"/>
  <c r="D3835"/>
  <c r="D2289"/>
  <c r="D2469"/>
  <c r="D3877"/>
  <c r="D2939"/>
  <c r="D3466"/>
  <c r="D3222"/>
  <c r="D3528"/>
  <c r="D3635"/>
  <c r="D3824"/>
  <c r="D3573"/>
  <c r="D3919"/>
  <c r="D1319"/>
  <c r="D2640"/>
  <c r="D2983"/>
  <c r="D3702"/>
  <c r="D1335"/>
  <c r="D3115"/>
  <c r="D3820"/>
  <c r="D3601"/>
  <c r="D3010"/>
  <c r="D2630"/>
  <c r="D1403"/>
  <c r="D1649"/>
  <c r="D1758"/>
  <c r="D3646"/>
  <c r="D2891"/>
  <c r="D3481"/>
  <c r="D3337"/>
  <c r="D2730"/>
  <c r="D2745"/>
  <c r="D1506"/>
  <c r="D3049"/>
  <c r="D1678"/>
  <c r="D3976"/>
  <c r="D3692"/>
  <c r="D2530"/>
  <c r="D3943"/>
  <c r="D2699"/>
  <c r="D3302"/>
  <c r="D3749"/>
  <c r="D3791"/>
  <c r="D2158"/>
  <c r="D3207"/>
  <c r="D3733"/>
  <c r="D3492"/>
  <c r="D3834"/>
  <c r="D2943"/>
  <c r="D3003"/>
  <c r="D2966"/>
  <c r="D2841"/>
  <c r="D3699"/>
  <c r="D3830"/>
  <c r="D2947"/>
  <c r="D3488"/>
  <c r="D3047"/>
  <c r="D3729"/>
  <c r="D3266"/>
  <c r="D3048"/>
  <c r="D2182"/>
  <c r="D1680"/>
  <c r="D2781"/>
  <c r="D3902"/>
  <c r="D3584"/>
  <c r="D3801"/>
  <c r="D2992"/>
  <c r="D1520"/>
  <c r="D3326"/>
  <c r="D2269"/>
  <c r="D3366"/>
  <c r="D3493"/>
  <c r="D3813"/>
  <c r="D3868"/>
  <c r="D2589"/>
  <c r="D3676"/>
  <c r="D3027"/>
  <c r="D3850"/>
  <c r="D3759"/>
  <c r="D3071"/>
  <c r="D3861"/>
  <c r="D3743"/>
  <c r="D2421"/>
  <c r="D3450"/>
  <c r="D3962"/>
  <c r="D3190"/>
  <c r="D3445"/>
  <c r="D3957"/>
  <c r="D2062"/>
  <c r="D3539"/>
  <c r="D3546"/>
  <c r="D3748"/>
  <c r="D3062"/>
  <c r="D2394"/>
  <c r="D3052"/>
  <c r="D2178"/>
  <c r="D2969"/>
  <c r="D2063"/>
  <c r="D2014"/>
  <c r="D1696"/>
  <c r="D3795"/>
  <c r="D3351"/>
  <c r="D3884"/>
  <c r="D3596"/>
  <c r="D3862"/>
  <c r="D3734"/>
  <c r="D3606"/>
  <c r="D3478"/>
  <c r="D3075"/>
  <c r="D2349"/>
  <c r="D3719"/>
  <c r="D2967"/>
  <c r="D3520"/>
  <c r="D3243"/>
  <c r="D2685"/>
  <c r="D3831"/>
  <c r="D3431"/>
  <c r="D3900"/>
  <c r="D3604"/>
  <c r="D3889"/>
  <c r="D3761"/>
  <c r="D3633"/>
  <c r="D3505"/>
  <c r="D2991"/>
  <c r="D3330"/>
  <c r="D3074"/>
  <c r="D2794"/>
  <c r="D1575"/>
  <c r="D3132"/>
  <c r="D2792"/>
  <c r="D1543"/>
  <c r="D3133"/>
  <c r="D2777"/>
  <c r="D2111"/>
  <c r="D2112"/>
  <c r="D1934"/>
  <c r="D1936"/>
  <c r="D1905"/>
  <c r="D3126"/>
  <c r="D3136"/>
  <c r="D3073"/>
  <c r="D2273"/>
  <c r="D1537"/>
  <c r="D3063"/>
  <c r="D3966"/>
  <c r="D3710"/>
  <c r="D3454"/>
  <c r="D1847"/>
  <c r="D2517"/>
  <c r="D3147"/>
  <c r="D3755"/>
  <c r="D3836"/>
  <c r="D3865"/>
  <c r="D3609"/>
  <c r="D3354"/>
  <c r="D2826"/>
  <c r="D3164"/>
  <c r="D2015"/>
  <c r="D2825"/>
  <c r="D2208"/>
  <c r="D1006"/>
  <c r="D3142"/>
  <c r="D3437"/>
  <c r="D3682"/>
  <c r="D3581"/>
  <c r="D1479"/>
  <c r="D2854"/>
  <c r="D2853"/>
  <c r="D2188"/>
  <c r="D2195"/>
  <c r="D2650"/>
  <c r="D1215"/>
  <c r="D3511"/>
  <c r="D3668"/>
  <c r="D3766"/>
  <c r="D3638"/>
  <c r="D3510"/>
  <c r="D3203"/>
  <c r="D2605"/>
  <c r="D3811"/>
  <c r="D3367"/>
  <c r="D3560"/>
  <c r="D3371"/>
  <c r="D2859"/>
  <c r="D3935"/>
  <c r="D3531"/>
  <c r="D3972"/>
  <c r="D3672"/>
  <c r="D3921"/>
  <c r="D3793"/>
  <c r="D3665"/>
  <c r="D3537"/>
  <c r="D3247"/>
  <c r="D3394"/>
  <c r="D3138"/>
  <c r="D2878"/>
  <c r="D2250"/>
  <c r="D3216"/>
  <c r="D2876"/>
  <c r="D2242"/>
  <c r="D3217"/>
  <c r="D2877"/>
  <c r="D2367"/>
  <c r="D2368"/>
  <c r="D1731"/>
  <c r="D1166"/>
  <c r="D1168"/>
  <c r="D1137"/>
  <c r="D3416"/>
  <c r="D3329"/>
  <c r="D2576"/>
  <c r="D1120"/>
  <c r="D3535"/>
  <c r="D3688"/>
  <c r="D3774"/>
  <c r="D3518"/>
  <c r="D2669"/>
  <c r="D3447"/>
  <c r="D3403"/>
  <c r="D3959"/>
  <c r="D1399"/>
  <c r="D3929"/>
  <c r="D3673"/>
  <c r="D2373"/>
  <c r="D2970"/>
  <c r="D3336"/>
  <c r="D2526"/>
  <c r="D2993"/>
  <c r="D2720"/>
  <c r="D1518"/>
  <c r="D1489"/>
  <c r="D2880"/>
  <c r="D2741"/>
  <c r="D3772"/>
  <c r="D3128"/>
  <c r="D1920"/>
  <c r="D3365"/>
  <c r="D2700"/>
  <c r="D1116"/>
  <c r="D1496"/>
  <c r="D3643"/>
  <c r="D3816"/>
  <c r="D3347"/>
  <c r="D3930"/>
  <c r="D3174"/>
  <c r="D3180"/>
  <c r="D2518"/>
  <c r="D3117"/>
  <c r="D2447"/>
  <c r="D1054"/>
  <c r="D3879"/>
  <c r="D3960"/>
  <c r="D3894"/>
  <c r="D3238"/>
  <c r="D2879"/>
  <c r="D3621"/>
  <c r="D3580"/>
  <c r="D3591"/>
  <c r="D3195"/>
  <c r="D3679"/>
  <c r="D3594"/>
  <c r="D3860"/>
  <c r="D3350"/>
  <c r="D3605"/>
  <c r="D3828"/>
  <c r="D3131"/>
  <c r="D1591"/>
  <c r="D3706"/>
  <c r="D3015"/>
  <c r="D1271"/>
  <c r="D3701"/>
  <c r="D2677"/>
  <c r="D3460"/>
  <c r="D2835"/>
  <c r="D3802"/>
  <c r="D3619"/>
  <c r="D2842"/>
  <c r="D3328"/>
  <c r="D2796"/>
  <c r="D3289"/>
  <c r="D1943"/>
  <c r="D2256"/>
  <c r="D1438"/>
  <c r="D3975"/>
  <c r="D3607"/>
  <c r="D2453"/>
  <c r="D3740"/>
  <c r="D3926"/>
  <c r="D3798"/>
  <c r="D3670"/>
  <c r="D3542"/>
  <c r="D3331"/>
  <c r="D2819"/>
  <c r="D3907"/>
  <c r="D3527"/>
  <c r="D3784"/>
  <c r="D3456"/>
  <c r="D2987"/>
  <c r="D1975"/>
  <c r="D3631"/>
  <c r="D2581"/>
  <c r="D3744"/>
  <c r="D3953"/>
  <c r="D3825"/>
  <c r="D3697"/>
  <c r="D3569"/>
  <c r="D3439"/>
  <c r="D2010"/>
  <c r="D3202"/>
  <c r="D2946"/>
  <c r="D2466"/>
  <c r="D3304"/>
  <c r="D2960"/>
  <c r="D2462"/>
  <c r="D3305"/>
  <c r="D2961"/>
  <c r="D2623"/>
  <c r="D2624"/>
  <c r="D2193"/>
  <c r="D1422"/>
  <c r="D1424"/>
  <c r="D1393"/>
  <c r="D2562"/>
  <c r="D2338"/>
  <c r="D2319"/>
  <c r="D1952"/>
  <c r="D3723"/>
  <c r="D3832"/>
  <c r="D3838"/>
  <c r="D3582"/>
  <c r="D2979"/>
  <c r="D3647"/>
  <c r="D3496"/>
  <c r="D2493"/>
  <c r="D3143"/>
  <c r="D3556"/>
  <c r="D3737"/>
  <c r="D3087"/>
  <c r="D3098"/>
  <c r="D2026"/>
  <c r="D2824"/>
  <c r="D3165"/>
  <c r="D2207"/>
  <c r="D1091"/>
  <c r="D1008"/>
  <c r="D3308"/>
  <c r="D1182"/>
  <c r="D3035"/>
  <c r="D2786"/>
  <c r="D2096"/>
  <c r="D2852"/>
  <c r="D2187"/>
  <c r="D1626"/>
  <c r="D1176"/>
  <c r="D2201"/>
  <c r="D2631"/>
  <c r="D1733"/>
  <c r="D2020"/>
  <c r="D2277"/>
  <c r="D1739"/>
  <c r="D2433"/>
  <c r="D1853"/>
  <c r="D1884"/>
  <c r="D1498"/>
  <c r="D1011"/>
  <c r="D2205"/>
  <c r="D1455"/>
  <c r="D2124"/>
  <c r="D2380"/>
  <c r="D2636"/>
  <c r="D1451"/>
  <c r="D2123"/>
  <c r="D2379"/>
  <c r="D2635"/>
  <c r="D2230"/>
  <c r="D2789"/>
  <c r="D3045"/>
  <c r="D3301"/>
  <c r="D2226"/>
  <c r="D2788"/>
  <c r="D3044"/>
  <c r="D3300"/>
  <c r="D2234"/>
  <c r="D2790"/>
  <c r="D1633"/>
  <c r="D1664"/>
  <c r="D1662"/>
  <c r="D1343"/>
  <c r="D1339"/>
  <c r="D2118"/>
  <c r="D3041"/>
  <c r="D3385"/>
  <c r="D2622"/>
  <c r="D3040"/>
  <c r="D3384"/>
  <c r="D2626"/>
  <c r="D3006"/>
  <c r="D3262"/>
  <c r="D2661"/>
  <c r="D3517"/>
  <c r="D3773"/>
  <c r="D3628"/>
  <c r="D3475"/>
  <c r="D2779"/>
  <c r="D3536"/>
  <c r="D3751"/>
  <c r="D3123"/>
  <c r="D3618"/>
  <c r="D3874"/>
  <c r="D3912"/>
  <c r="D3827"/>
  <c r="D1504"/>
  <c r="D2384"/>
  <c r="D2945"/>
  <c r="D3161"/>
  <c r="D3373"/>
  <c r="D2430"/>
  <c r="D2816"/>
  <c r="D3032"/>
  <c r="D3244"/>
  <c r="D2005"/>
  <c r="D2602"/>
  <c r="D2918"/>
  <c r="D3094"/>
  <c r="D1169"/>
  <c r="D1425"/>
  <c r="D1681"/>
  <c r="D1937"/>
  <c r="D1200"/>
  <c r="D1456"/>
  <c r="D1712"/>
  <c r="D1968"/>
  <c r="D1198"/>
  <c r="D1454"/>
  <c r="D1710"/>
  <c r="D1966"/>
  <c r="D1859"/>
  <c r="D2225"/>
  <c r="D1535"/>
  <c r="D2144"/>
  <c r="D2400"/>
  <c r="D2656"/>
  <c r="D1531"/>
  <c r="D2143"/>
  <c r="D2399"/>
  <c r="D2655"/>
  <c r="D2310"/>
  <c r="D2793"/>
  <c r="D2889"/>
  <c r="D2973"/>
  <c r="D3057"/>
  <c r="D3145"/>
  <c r="D3229"/>
  <c r="D3313"/>
  <c r="D3401"/>
  <c r="D1735"/>
  <c r="D2274"/>
  <c r="D2486"/>
  <c r="D2654"/>
  <c r="D2800"/>
  <c r="D2888"/>
  <c r="D2972"/>
  <c r="D3056"/>
  <c r="D3144"/>
  <c r="D3228"/>
  <c r="D3312"/>
  <c r="D3400"/>
  <c r="D1767"/>
  <c r="D2282"/>
  <c r="D2490"/>
  <c r="D2658"/>
  <c r="D2802"/>
  <c r="D2890"/>
  <c r="D2954"/>
  <c r="D3018"/>
  <c r="D3082"/>
  <c r="D3146"/>
  <c r="D3210"/>
  <c r="D3274"/>
  <c r="D3338"/>
  <c r="D3402"/>
  <c r="D2142"/>
  <c r="D2757"/>
  <c r="D3023"/>
  <c r="D3279"/>
  <c r="D3465"/>
  <c r="D3529"/>
  <c r="D3593"/>
  <c r="D3155"/>
  <c r="D1686"/>
  <c r="D1435"/>
  <c r="D1477"/>
  <c r="D1764"/>
  <c r="D1043"/>
  <c r="D2708"/>
  <c r="D2707"/>
  <c r="D1597"/>
  <c r="D1628"/>
  <c r="D1370"/>
  <c r="D1882"/>
  <c r="D2141"/>
  <c r="D1199"/>
  <c r="D2060"/>
  <c r="D2316"/>
  <c r="D2572"/>
  <c r="D1195"/>
  <c r="D2059"/>
  <c r="D2315"/>
  <c r="D2571"/>
  <c r="D1879"/>
  <c r="D2673"/>
  <c r="D2981"/>
  <c r="D3237"/>
  <c r="D1863"/>
  <c r="D2670"/>
  <c r="D2980"/>
  <c r="D3236"/>
  <c r="D1895"/>
  <c r="D2674"/>
  <c r="D1377"/>
  <c r="D1408"/>
  <c r="D1406"/>
  <c r="D2177"/>
  <c r="D2608"/>
  <c r="D2607"/>
  <c r="D2957"/>
  <c r="D3297"/>
  <c r="D2454"/>
  <c r="D2956"/>
  <c r="D3296"/>
  <c r="D2458"/>
  <c r="D2942"/>
  <c r="D3198"/>
  <c r="D1783"/>
  <c r="D3453"/>
  <c r="D3709"/>
  <c r="D3965"/>
  <c r="D2823"/>
  <c r="D2190"/>
  <c r="D3468"/>
  <c r="D3563"/>
  <c r="D2867"/>
  <c r="D3554"/>
  <c r="D3810"/>
  <c r="D3768"/>
  <c r="D3639"/>
  <c r="D1921"/>
  <c r="D2337"/>
  <c r="D2881"/>
  <c r="D3097"/>
  <c r="D3309"/>
  <c r="D2258"/>
  <c r="D2726"/>
  <c r="D3008"/>
  <c r="D3224"/>
  <c r="D3436"/>
  <c r="D2474"/>
  <c r="D2862"/>
  <c r="D3046"/>
  <c r="D1105"/>
  <c r="D1361"/>
  <c r="D1617"/>
  <c r="D1873"/>
  <c r="D1136"/>
  <c r="D1392"/>
  <c r="D1648"/>
  <c r="D1904"/>
  <c r="D1134"/>
  <c r="D1390"/>
  <c r="D1646"/>
  <c r="D1902"/>
  <c r="D1603"/>
  <c r="D2161"/>
  <c r="D1279"/>
  <c r="D2080"/>
  <c r="D2336"/>
  <c r="D2592"/>
  <c r="D1275"/>
  <c r="D2079"/>
  <c r="D2335"/>
  <c r="D2591"/>
  <c r="D2054"/>
  <c r="D2713"/>
  <c r="D2865"/>
  <c r="D2953"/>
  <c r="D3037"/>
  <c r="D3121"/>
  <c r="D3209"/>
  <c r="D3293"/>
  <c r="D3377"/>
  <c r="D1415"/>
  <c r="D2194"/>
  <c r="D2438"/>
  <c r="D2614"/>
  <c r="D2780"/>
  <c r="D2864"/>
  <c r="D2952"/>
  <c r="D3036"/>
  <c r="D3120"/>
  <c r="D3208"/>
  <c r="D3292"/>
  <c r="D3376"/>
  <c r="D1447"/>
  <c r="D2202"/>
  <c r="D2442"/>
  <c r="D2618"/>
  <c r="D2782"/>
  <c r="D2866"/>
  <c r="D2938"/>
  <c r="D3002"/>
  <c r="D3066"/>
  <c r="D3130"/>
  <c r="D3194"/>
  <c r="D3258"/>
  <c r="D3322"/>
  <c r="D3386"/>
  <c r="D1527"/>
  <c r="D2629"/>
  <c r="D2959"/>
  <c r="D3215"/>
  <c r="D3449"/>
  <c r="D3513"/>
  <c r="D3577"/>
  <c r="D3641"/>
  <c r="D3705"/>
  <c r="D3769"/>
  <c r="D3833"/>
  <c r="D3897"/>
  <c r="D3961"/>
  <c r="D3620"/>
  <c r="D3764"/>
  <c r="D3916"/>
  <c r="D2773"/>
  <c r="D3463"/>
  <c r="D3655"/>
  <c r="D3859"/>
  <c r="D2126"/>
  <c r="D2749"/>
  <c r="D3019"/>
  <c r="D3275"/>
  <c r="D3464"/>
  <c r="D3532"/>
  <c r="D3840"/>
  <c r="D3079"/>
  <c r="D3551"/>
  <c r="D3739"/>
  <c r="D3931"/>
  <c r="D2413"/>
  <c r="D2851"/>
  <c r="D3107"/>
  <c r="D3363"/>
  <c r="D3486"/>
  <c r="D3550"/>
  <c r="D3614"/>
  <c r="D3678"/>
  <c r="D3742"/>
  <c r="D3806"/>
  <c r="D3870"/>
  <c r="D3934"/>
  <c r="D3616"/>
  <c r="D3760"/>
  <c r="D3904"/>
  <c r="D2645"/>
  <c r="D3443"/>
  <c r="D3627"/>
  <c r="D3815"/>
  <c r="D1089"/>
  <c r="D1857"/>
  <c r="D1568"/>
  <c r="D1374"/>
  <c r="D1539"/>
  <c r="D2128"/>
  <c r="D1723"/>
  <c r="D2703"/>
  <c r="D2925"/>
  <c r="D3201"/>
  <c r="D1287"/>
  <c r="D2646"/>
  <c r="D2988"/>
  <c r="D3288"/>
  <c r="D2266"/>
  <c r="D2798"/>
  <c r="D3030"/>
  <c r="D1009"/>
  <c r="D1265"/>
  <c r="D1521"/>
  <c r="D1777"/>
  <c r="D1040"/>
  <c r="D1296"/>
  <c r="D1552"/>
  <c r="D1808"/>
  <c r="D1038"/>
  <c r="D1294"/>
  <c r="D1550"/>
  <c r="D1806"/>
  <c r="D1219"/>
  <c r="D2065"/>
  <c r="D2321"/>
  <c r="D1919"/>
  <c r="D2240"/>
  <c r="D2496"/>
  <c r="D2752"/>
  <c r="D1915"/>
  <c r="D2239"/>
  <c r="D2495"/>
  <c r="D2751"/>
  <c r="D2521"/>
  <c r="D2833"/>
  <c r="D2921"/>
  <c r="D3005"/>
  <c r="D3089"/>
  <c r="D3177"/>
  <c r="D3261"/>
  <c r="D3345"/>
  <c r="D3433"/>
  <c r="D2066"/>
  <c r="D2374"/>
  <c r="D2550"/>
  <c r="D2718"/>
  <c r="D2832"/>
  <c r="D2920"/>
  <c r="D3004"/>
  <c r="D3088"/>
  <c r="D3176"/>
  <c r="D3260"/>
  <c r="D3344"/>
  <c r="D3432"/>
  <c r="D2074"/>
  <c r="D2378"/>
  <c r="D2554"/>
  <c r="D2722"/>
  <c r="D2834"/>
  <c r="D2914"/>
  <c r="D2978"/>
  <c r="D3042"/>
  <c r="D3106"/>
  <c r="D3170"/>
  <c r="D3234"/>
  <c r="D3298"/>
  <c r="D3362"/>
  <c r="D3426"/>
  <c r="D2437"/>
  <c r="D2863"/>
  <c r="D3119"/>
  <c r="D1430"/>
  <c r="D2632"/>
  <c r="D2785"/>
  <c r="D1508"/>
  <c r="D1762"/>
  <c r="D2196"/>
  <c r="D2451"/>
  <c r="D1341"/>
  <c r="D1372"/>
  <c r="D1242"/>
  <c r="D1754"/>
  <c r="D2009"/>
  <c r="D2333"/>
  <c r="D1967"/>
  <c r="D2252"/>
  <c r="D2508"/>
  <c r="D2764"/>
  <c r="D1963"/>
  <c r="D2251"/>
  <c r="D2507"/>
  <c r="D2763"/>
  <c r="D2545"/>
  <c r="D2917"/>
  <c r="D3173"/>
  <c r="D3429"/>
  <c r="D2542"/>
  <c r="D2916"/>
  <c r="D3172"/>
  <c r="D3428"/>
  <c r="D2546"/>
  <c r="D1121"/>
  <c r="D1152"/>
  <c r="D1150"/>
  <c r="D1667"/>
  <c r="D2352"/>
  <c r="D2351"/>
  <c r="D2873"/>
  <c r="D3213"/>
  <c r="D2210"/>
  <c r="D2872"/>
  <c r="D3212"/>
  <c r="D2218"/>
  <c r="D2874"/>
  <c r="D3134"/>
  <c r="D3390"/>
  <c r="D3231"/>
  <c r="D3645"/>
  <c r="D3901"/>
  <c r="D3928"/>
  <c r="D3875"/>
  <c r="D3291"/>
  <c r="D3127"/>
  <c r="D2445"/>
  <c r="D3490"/>
  <c r="D3746"/>
  <c r="D3624"/>
  <c r="D3455"/>
  <c r="D1473"/>
  <c r="D1822"/>
  <c r="D2767"/>
  <c r="D3033"/>
  <c r="D3245"/>
  <c r="D1991"/>
  <c r="D2598"/>
  <c r="D2944"/>
  <c r="D3160"/>
  <c r="D3372"/>
  <c r="D2346"/>
  <c r="D2818"/>
  <c r="D2998"/>
  <c r="D1041"/>
  <c r="D1297"/>
  <c r="D1553"/>
  <c r="D1809"/>
  <c r="D1072"/>
  <c r="D1328"/>
  <c r="D1584"/>
  <c r="D1840"/>
  <c r="D1070"/>
  <c r="D1326"/>
  <c r="D1582"/>
  <c r="D1838"/>
  <c r="D1347"/>
  <c r="D2097"/>
  <c r="D1023"/>
  <c r="D2013"/>
  <c r="D2272"/>
  <c r="D2528"/>
  <c r="D1019"/>
  <c r="D2011"/>
  <c r="D2271"/>
  <c r="D2527"/>
  <c r="D1175"/>
  <c r="D2585"/>
  <c r="D2845"/>
  <c r="D2929"/>
  <c r="D3017"/>
  <c r="D3101"/>
  <c r="D3185"/>
  <c r="D3273"/>
  <c r="D3357"/>
  <c r="D3441"/>
  <c r="D2114"/>
  <c r="D2398"/>
  <c r="D2566"/>
  <c r="D2742"/>
  <c r="D2844"/>
  <c r="D2928"/>
  <c r="D3016"/>
  <c r="D3100"/>
  <c r="D3184"/>
  <c r="D3272"/>
  <c r="D3356"/>
  <c r="D1063"/>
  <c r="D2122"/>
  <c r="D2402"/>
  <c r="D2570"/>
  <c r="D2746"/>
  <c r="D2846"/>
  <c r="D2922"/>
  <c r="D2986"/>
  <c r="D3050"/>
  <c r="D3114"/>
  <c r="D3178"/>
  <c r="D3242"/>
  <c r="D3306"/>
  <c r="D3370"/>
  <c r="D3434"/>
  <c r="D2501"/>
  <c r="D2895"/>
  <c r="D3151"/>
  <c r="D3407"/>
  <c r="D3497"/>
  <c r="D3561"/>
  <c r="D3625"/>
  <c r="D3689"/>
  <c r="D3753"/>
  <c r="D3817"/>
  <c r="D3881"/>
  <c r="D3945"/>
  <c r="D3588"/>
  <c r="D3728"/>
  <c r="D3876"/>
  <c r="D2389"/>
  <c r="D3335"/>
  <c r="D3603"/>
  <c r="D3803"/>
  <c r="D1463"/>
  <c r="D2621"/>
  <c r="D2955"/>
  <c r="D3211"/>
  <c r="D3448"/>
  <c r="D3512"/>
  <c r="D3712"/>
  <c r="D2871"/>
  <c r="D3503"/>
  <c r="D3695"/>
  <c r="D3883"/>
  <c r="D2222"/>
  <c r="D2787"/>
  <c r="D3043"/>
  <c r="D3299"/>
  <c r="D3470"/>
  <c r="D3534"/>
  <c r="D3598"/>
  <c r="D3662"/>
  <c r="D3726"/>
  <c r="D3790"/>
  <c r="D3854"/>
  <c r="D3918"/>
  <c r="D3982"/>
  <c r="D3724"/>
  <c r="D3872"/>
  <c r="D2238"/>
  <c r="D3255"/>
  <c r="D3583"/>
  <c r="D3771"/>
  <c r="D3951"/>
  <c r="D1665"/>
  <c r="D1376"/>
  <c r="D1118"/>
  <c r="D1950"/>
  <c r="D1727"/>
  <c r="D2768"/>
  <c r="D2511"/>
  <c r="D2861"/>
  <c r="D3137"/>
  <c r="D3393"/>
  <c r="D2470"/>
  <c r="D2904"/>
  <c r="D3200"/>
  <c r="D1703"/>
  <c r="D2690"/>
  <c r="D2982"/>
  <c r="D3158"/>
  <c r="D1201"/>
  <c r="D1457"/>
  <c r="D1713"/>
  <c r="D1969"/>
  <c r="D1232"/>
  <c r="D1488"/>
  <c r="D1744"/>
  <c r="D2000"/>
  <c r="D1230"/>
  <c r="D1486"/>
  <c r="D1742"/>
  <c r="D1015"/>
  <c r="D1987"/>
  <c r="D2257"/>
  <c r="D1663"/>
  <c r="D2176"/>
  <c r="D2432"/>
  <c r="D2688"/>
  <c r="D1659"/>
  <c r="D2175"/>
  <c r="D2431"/>
  <c r="D2687"/>
  <c r="D2393"/>
  <c r="D2809"/>
  <c r="D2897"/>
  <c r="D2985"/>
  <c r="D3069"/>
  <c r="D3153"/>
  <c r="D3241"/>
  <c r="D3325"/>
  <c r="D3409"/>
  <c r="D1927"/>
  <c r="D2322"/>
  <c r="D2502"/>
  <c r="D2678"/>
  <c r="D2812"/>
  <c r="D2896"/>
  <c r="D2984"/>
  <c r="D3068"/>
  <c r="D3152"/>
  <c r="D3240"/>
  <c r="D3324"/>
  <c r="D3408"/>
  <c r="D1959"/>
  <c r="D2330"/>
  <c r="D2506"/>
  <c r="D2682"/>
  <c r="D2814"/>
  <c r="D2898"/>
  <c r="D2962"/>
  <c r="D3026"/>
  <c r="D3090"/>
  <c r="D3154"/>
  <c r="D3218"/>
  <c r="D3282"/>
  <c r="D3346"/>
  <c r="D3410"/>
  <c r="D2270"/>
  <c r="D2799"/>
  <c r="D3055"/>
  <c r="D3311"/>
  <c r="D3430"/>
  <c r="D3391"/>
  <c r="D3685"/>
  <c r="D3941"/>
  <c r="D2302"/>
  <c r="D1207"/>
  <c r="D3444"/>
  <c r="D3483"/>
  <c r="D2765"/>
  <c r="D3530"/>
  <c r="D3786"/>
  <c r="D3716"/>
  <c r="D3571"/>
  <c r="D3286"/>
  <c r="D2815"/>
  <c r="D3541"/>
  <c r="D3797"/>
  <c r="D3684"/>
  <c r="D3543"/>
  <c r="D2875"/>
  <c r="D3572"/>
  <c r="D3823"/>
  <c r="D3219"/>
  <c r="D3642"/>
  <c r="D3898"/>
  <c r="D3968"/>
  <c r="D3891"/>
  <c r="D3382"/>
  <c r="D3199"/>
  <c r="D3637"/>
  <c r="D3893"/>
  <c r="D3908"/>
  <c r="D3843"/>
  <c r="D3259"/>
  <c r="D3031"/>
  <c r="D2381"/>
  <c r="D3482"/>
  <c r="D3738"/>
  <c r="D3608"/>
  <c r="D3399"/>
  <c r="D3110"/>
  <c r="D2902"/>
  <c r="D2522"/>
  <c r="D3392"/>
  <c r="D3116"/>
  <c r="D2860"/>
  <c r="D2390"/>
  <c r="D3353"/>
  <c r="D3053"/>
  <c r="D2681"/>
  <c r="D2255"/>
  <c r="D2448"/>
  <c r="D2209"/>
  <c r="D1694"/>
  <c r="D1888"/>
  <c r="D1153"/>
  <c r="D3839"/>
  <c r="D3651"/>
  <c r="D3467"/>
  <c r="D2807"/>
  <c r="D3920"/>
  <c r="D3776"/>
  <c r="D3632"/>
  <c r="D3942"/>
  <c r="D3878"/>
  <c r="D3814"/>
  <c r="D3750"/>
  <c r="D3686"/>
  <c r="D3622"/>
  <c r="D3558"/>
  <c r="D3494"/>
  <c r="D3395"/>
  <c r="D3139"/>
  <c r="D2883"/>
  <c r="D2477"/>
  <c r="D3955"/>
  <c r="D3763"/>
  <c r="D3575"/>
  <c r="D3175"/>
  <c r="D3896"/>
  <c r="D3540"/>
  <c r="D3472"/>
  <c r="D3307"/>
  <c r="D3051"/>
  <c r="D2795"/>
  <c r="D2254"/>
  <c r="D3887"/>
  <c r="D3683"/>
  <c r="D3487"/>
  <c r="D2855"/>
  <c r="D3936"/>
  <c r="D3780"/>
  <c r="D3640"/>
  <c r="D3969"/>
  <c r="D3905"/>
  <c r="D3841"/>
  <c r="D3777"/>
  <c r="D3713"/>
  <c r="D3649"/>
  <c r="D3585"/>
  <c r="D3521"/>
  <c r="D3457"/>
  <c r="D3183"/>
  <c r="D2565"/>
  <c r="D3378"/>
  <c r="D3250"/>
  <c r="D3122"/>
  <c r="D2994"/>
  <c r="D2858"/>
  <c r="D2594"/>
  <c r="D2154"/>
  <c r="D3368"/>
  <c r="D3196"/>
  <c r="D3024"/>
  <c r="D2856"/>
  <c r="D2590"/>
  <c r="D2146"/>
  <c r="D3369"/>
  <c r="D3197"/>
  <c r="D3025"/>
  <c r="D2857"/>
  <c r="D1687"/>
  <c r="D2303"/>
  <c r="D1147"/>
  <c r="D2304"/>
  <c r="D1151"/>
  <c r="D1475"/>
  <c r="D1614"/>
  <c r="D1102"/>
  <c r="D1616"/>
  <c r="D1104"/>
  <c r="D1585"/>
  <c r="D1073"/>
  <c r="D2882"/>
  <c r="D3352"/>
  <c r="D2774"/>
  <c r="D3265"/>
  <c r="D2425"/>
  <c r="D2320"/>
  <c r="D1566"/>
  <c r="D1985"/>
  <c r="D3863"/>
  <c r="D3491"/>
  <c r="D3940"/>
  <c r="D3652"/>
  <c r="D3886"/>
  <c r="D3758"/>
  <c r="D3630"/>
  <c r="D3502"/>
  <c r="D3171"/>
  <c r="D2541"/>
  <c r="D3787"/>
  <c r="D3271"/>
  <c r="D3548"/>
  <c r="D3339"/>
  <c r="D2827"/>
  <c r="D3911"/>
  <c r="D3507"/>
  <c r="D3956"/>
  <c r="D3656"/>
  <c r="D3913"/>
  <c r="D3785"/>
  <c r="D3657"/>
  <c r="D3343"/>
  <c r="D3418"/>
  <c r="D3162"/>
  <c r="D2906"/>
  <c r="D2362"/>
  <c r="D3248"/>
  <c r="D2908"/>
  <c r="D2358"/>
  <c r="D3249"/>
  <c r="D2909"/>
  <c r="D2463"/>
  <c r="D2464"/>
  <c r="D2033"/>
  <c r="D1262"/>
  <c r="D1264"/>
  <c r="D1233"/>
  <c r="D2186"/>
  <c r="D2558"/>
  <c r="D1979"/>
  <c r="D3938"/>
  <c r="D3864"/>
  <c r="D3837"/>
  <c r="D3070"/>
  <c r="D2784"/>
  <c r="D2095"/>
  <c r="D1889"/>
  <c r="D3108"/>
  <c r="D3109"/>
  <c r="D2443"/>
  <c r="D2444"/>
  <c r="D1523"/>
  <c r="D1085"/>
  <c r="D1989"/>
  <c r="D3867"/>
  <c r="D3283"/>
  <c r="D3658"/>
  <c r="D3914"/>
  <c r="D2110"/>
  <c r="D3939"/>
  <c r="D3414"/>
  <c r="D3327"/>
  <c r="D3669"/>
  <c r="D3925"/>
  <c r="D3984"/>
  <c r="D3947"/>
  <c r="D3387"/>
  <c r="D3415"/>
  <c r="D2637"/>
  <c r="D3514"/>
  <c r="D3770"/>
  <c r="D3680"/>
  <c r="D3523"/>
  <c r="D3254"/>
  <c r="D2597"/>
  <c r="D3509"/>
  <c r="D3765"/>
  <c r="D3612"/>
  <c r="D3451"/>
  <c r="D2717"/>
  <c r="D3524"/>
  <c r="D3731"/>
  <c r="D3091"/>
  <c r="D3610"/>
  <c r="D3866"/>
  <c r="D3892"/>
  <c r="D3807"/>
  <c r="D3014"/>
  <c r="D2778"/>
  <c r="D2090"/>
  <c r="D3264"/>
  <c r="D2968"/>
  <c r="D2686"/>
  <c r="D1671"/>
  <c r="D3181"/>
  <c r="D2905"/>
  <c r="D2639"/>
  <c r="D1211"/>
  <c r="D1983"/>
  <c r="D1283"/>
  <c r="D1246"/>
  <c r="D1440"/>
  <c r="D3927"/>
  <c r="D3747"/>
  <c r="D3559"/>
  <c r="D3159"/>
  <c r="D1911"/>
  <c r="D3852"/>
  <c r="D3704"/>
  <c r="D3974"/>
  <c r="D3910"/>
  <c r="D3846"/>
  <c r="D3782"/>
  <c r="D3718"/>
  <c r="D3654"/>
  <c r="D3590"/>
  <c r="D3526"/>
  <c r="D3462"/>
  <c r="D3267"/>
  <c r="D3011"/>
  <c r="D2733"/>
  <c r="D2094"/>
  <c r="D3855"/>
  <c r="D3671"/>
  <c r="D3471"/>
  <c r="D2709"/>
  <c r="D3636"/>
  <c r="D3504"/>
  <c r="D3435"/>
  <c r="D3179"/>
  <c r="D2923"/>
  <c r="D2557"/>
  <c r="D3983"/>
  <c r="D3779"/>
  <c r="D3579"/>
  <c r="D3239"/>
  <c r="D2174"/>
  <c r="D3856"/>
  <c r="D3708"/>
  <c r="D3576"/>
  <c r="D3937"/>
  <c r="D3873"/>
  <c r="D3809"/>
  <c r="D3745"/>
  <c r="D3681"/>
  <c r="D3617"/>
  <c r="D3553"/>
  <c r="D3489"/>
  <c r="D3375"/>
  <c r="D2927"/>
  <c r="D3442"/>
  <c r="D3314"/>
  <c r="D3186"/>
  <c r="D3058"/>
  <c r="D2930"/>
  <c r="D2762"/>
  <c r="D2426"/>
  <c r="D1255"/>
  <c r="D3280"/>
  <c r="D3112"/>
  <c r="D2940"/>
  <c r="D2758"/>
  <c r="D2422"/>
  <c r="D1223"/>
  <c r="D3281"/>
  <c r="D3113"/>
  <c r="D2941"/>
  <c r="D2649"/>
  <c r="D2559"/>
  <c r="D2047"/>
  <c r="D2560"/>
  <c r="D2048"/>
  <c r="D2129"/>
  <c r="D1870"/>
  <c r="D1358"/>
  <c r="D1872"/>
  <c r="D1360"/>
  <c r="D1841"/>
  <c r="D1329"/>
  <c r="D3078"/>
  <c r="D2434"/>
  <c r="D3072"/>
  <c r="D2082"/>
  <c r="D2989"/>
  <c r="D2127"/>
  <c r="D2081"/>
  <c r="D1760"/>
  <c r="D1409"/>
  <c r="D3675"/>
  <c r="D2887"/>
  <c r="D3796"/>
  <c r="D3950"/>
  <c r="D3822"/>
  <c r="D3694"/>
  <c r="D3566"/>
  <c r="D3427"/>
  <c r="D2915"/>
  <c r="D3979"/>
  <c r="D3599"/>
  <c r="D3952"/>
  <c r="D3480"/>
  <c r="D3083"/>
  <c r="D2365"/>
  <c r="D3703"/>
  <c r="D2951"/>
  <c r="D3800"/>
  <c r="D3977"/>
  <c r="D3849"/>
  <c r="D3721"/>
  <c r="D3545"/>
  <c r="D2831"/>
  <c r="D3290"/>
  <c r="D3034"/>
  <c r="D2698"/>
  <c r="D3420"/>
  <c r="D3080"/>
  <c r="D2694"/>
  <c r="D3421"/>
  <c r="D3081"/>
  <c r="D2457"/>
  <c r="D1787"/>
  <c r="D1791"/>
  <c r="D1774"/>
  <c r="D1776"/>
  <c r="D1745"/>
  <c r="D2950"/>
  <c r="D3096"/>
  <c r="D3225"/>
  <c r="D1025"/>
  <c r="D3379"/>
  <c r="D3667"/>
  <c r="D2975"/>
  <c r="D1511"/>
  <c r="D3129"/>
  <c r="D1918"/>
  <c r="D2418"/>
  <c r="D2414"/>
  <c r="D2417"/>
  <c r="D1707"/>
  <c r="D1711"/>
  <c r="D1114"/>
  <c r="D1743"/>
  <c r="D1439"/>
  <c r="D2078"/>
  <c r="D3909"/>
  <c r="D1465"/>
  <c r="D1977"/>
  <c r="D1432"/>
  <c r="D1752"/>
  <c r="D1046"/>
  <c r="D1366"/>
  <c r="D1622"/>
  <c r="D1878"/>
  <c r="D1507"/>
  <c r="D2137"/>
  <c r="D1183"/>
  <c r="D2056"/>
  <c r="D2312"/>
  <c r="D2568"/>
  <c r="D1179"/>
  <c r="D2055"/>
  <c r="D2311"/>
  <c r="D2567"/>
  <c r="D1815"/>
  <c r="D2665"/>
  <c r="D1157"/>
  <c r="D1413"/>
  <c r="D1669"/>
  <c r="D1925"/>
  <c r="D1188"/>
  <c r="D1444"/>
  <c r="D1700"/>
  <c r="D1956"/>
  <c r="D1186"/>
  <c r="D1442"/>
  <c r="D1698"/>
  <c r="D1954"/>
  <c r="D1811"/>
  <c r="D2213"/>
  <c r="D1487"/>
  <c r="D2132"/>
  <c r="D2388"/>
  <c r="D2644"/>
  <c r="D1483"/>
  <c r="D2131"/>
  <c r="D2387"/>
  <c r="D2643"/>
  <c r="D2262"/>
  <c r="D1021"/>
  <c r="D1277"/>
  <c r="D1533"/>
  <c r="D1789"/>
  <c r="D1052"/>
  <c r="D1308"/>
  <c r="D1564"/>
  <c r="D1820"/>
  <c r="D1050"/>
  <c r="D1210"/>
  <c r="D1338"/>
  <c r="D1466"/>
  <c r="D1594"/>
  <c r="D1722"/>
  <c r="D1850"/>
  <c r="D1978"/>
  <c r="D1395"/>
  <c r="D1907"/>
  <c r="D2109"/>
  <c r="D2189"/>
  <c r="D2253"/>
  <c r="D2317"/>
  <c r="D1135"/>
  <c r="D1391"/>
  <c r="D1647"/>
  <c r="D1903"/>
  <c r="D2044"/>
  <c r="D2108"/>
  <c r="D2172"/>
  <c r="D2236"/>
  <c r="D2300"/>
  <c r="D2364"/>
  <c r="D2428"/>
  <c r="D2492"/>
  <c r="D2556"/>
  <c r="D2620"/>
  <c r="D2684"/>
  <c r="D2748"/>
  <c r="D1131"/>
  <c r="D1387"/>
  <c r="D1643"/>
  <c r="D1899"/>
  <c r="D2043"/>
  <c r="D2107"/>
  <c r="D2171"/>
  <c r="D2235"/>
  <c r="D2299"/>
  <c r="D2363"/>
  <c r="D2427"/>
  <c r="D2491"/>
  <c r="D2555"/>
  <c r="D2619"/>
  <c r="D2683"/>
  <c r="D2747"/>
  <c r="D1623"/>
  <c r="D2166"/>
  <c r="D2385"/>
  <c r="D2513"/>
  <c r="D2641"/>
  <c r="D2769"/>
  <c r="D2837"/>
  <c r="D2901"/>
  <c r="D2965"/>
  <c r="D3029"/>
  <c r="D3093"/>
  <c r="D3157"/>
  <c r="D3221"/>
  <c r="D3285"/>
  <c r="D3349"/>
  <c r="D3413"/>
  <c r="D1607"/>
  <c r="D2162"/>
  <c r="D2382"/>
  <c r="D2510"/>
  <c r="D2638"/>
  <c r="D2766"/>
  <c r="D2836"/>
  <c r="D2900"/>
  <c r="D2964"/>
  <c r="D3028"/>
  <c r="D3092"/>
  <c r="D3156"/>
  <c r="D3220"/>
  <c r="D3284"/>
  <c r="D3348"/>
  <c r="D3412"/>
  <c r="D1639"/>
  <c r="D2170"/>
  <c r="D2386"/>
  <c r="D2514"/>
  <c r="D2642"/>
  <c r="D2770"/>
  <c r="D2838"/>
  <c r="D1057"/>
  <c r="D1313"/>
  <c r="D1569"/>
  <c r="D1825"/>
  <c r="D1088"/>
  <c r="D1344"/>
  <c r="D1600"/>
  <c r="D1856"/>
  <c r="D1086"/>
  <c r="D1342"/>
  <c r="D1598"/>
  <c r="D1854"/>
  <c r="D1411"/>
  <c r="D2113"/>
  <c r="D1087"/>
  <c r="D2032"/>
  <c r="D2288"/>
  <c r="D2544"/>
  <c r="D1083"/>
  <c r="D2031"/>
  <c r="D2287"/>
  <c r="D2543"/>
  <c r="D1431"/>
  <c r="D2617"/>
  <c r="D2849"/>
  <c r="D2937"/>
  <c r="D3021"/>
  <c r="D3105"/>
  <c r="D3193"/>
  <c r="D3277"/>
  <c r="D3361"/>
  <c r="D1159"/>
  <c r="D2130"/>
  <c r="D2406"/>
  <c r="D2582"/>
  <c r="D2750"/>
  <c r="D2848"/>
  <c r="D2936"/>
  <c r="D3020"/>
  <c r="D3104"/>
  <c r="D3192"/>
  <c r="D3276"/>
  <c r="D3360"/>
  <c r="D1191"/>
  <c r="D2138"/>
  <c r="D2410"/>
  <c r="D2586"/>
  <c r="D2754"/>
  <c r="D2850"/>
  <c r="D2926"/>
  <c r="D2990"/>
  <c r="D3054"/>
  <c r="D3118"/>
  <c r="D3182"/>
  <c r="D3246"/>
  <c r="D3310"/>
  <c r="D3374"/>
  <c r="D3438"/>
  <c r="D2533"/>
  <c r="D2911"/>
  <c r="D3167"/>
  <c r="D3423"/>
  <c r="D3501"/>
  <c r="D3565"/>
  <c r="D3629"/>
  <c r="D3693"/>
  <c r="D3757"/>
  <c r="D3821"/>
  <c r="D3885"/>
  <c r="D3949"/>
  <c r="D3592"/>
  <c r="D3736"/>
  <c r="D3888"/>
  <c r="D2485"/>
  <c r="D3383"/>
  <c r="D3615"/>
  <c r="D3819"/>
  <c r="D1719"/>
  <c r="D2653"/>
  <c r="D2971"/>
  <c r="D3227"/>
  <c r="D3452"/>
  <c r="D3516"/>
  <c r="D3752"/>
  <c r="D2919"/>
  <c r="D3515"/>
  <c r="D3707"/>
  <c r="D3895"/>
  <c r="D2286"/>
  <c r="D2803"/>
  <c r="D3059"/>
  <c r="D3315"/>
  <c r="D3474"/>
  <c r="D3538"/>
  <c r="D3602"/>
  <c r="D3666"/>
  <c r="D3730"/>
  <c r="D3794"/>
  <c r="D3858"/>
  <c r="D3922"/>
  <c r="D3564"/>
  <c r="D3732"/>
  <c r="D3880"/>
  <c r="D2357"/>
  <c r="D3303"/>
  <c r="D3595"/>
  <c r="D3783"/>
  <c r="D3963"/>
  <c r="D1345"/>
  <c r="D1793"/>
  <c r="D1312"/>
  <c r="D2016"/>
  <c r="D1630"/>
  <c r="D2145"/>
  <c r="D2192"/>
  <c r="D1467"/>
  <c r="D2575"/>
  <c r="D2813"/>
  <c r="D2903"/>
  <c r="D3223"/>
  <c r="D1401"/>
  <c r="D1913"/>
  <c r="D1304"/>
  <c r="D1688"/>
  <c r="D2008"/>
  <c r="D1302"/>
  <c r="D1558"/>
  <c r="D1814"/>
  <c r="D1251"/>
  <c r="D2073"/>
  <c r="D2329"/>
  <c r="D1951"/>
  <c r="D2248"/>
  <c r="D2504"/>
  <c r="D2760"/>
  <c r="D1947"/>
  <c r="D2247"/>
  <c r="D2503"/>
  <c r="D2759"/>
  <c r="D2537"/>
  <c r="D1093"/>
  <c r="D1349"/>
  <c r="D1605"/>
  <c r="D1861"/>
  <c r="D1124"/>
  <c r="D1380"/>
  <c r="D1636"/>
  <c r="D1892"/>
  <c r="D1122"/>
  <c r="D1378"/>
  <c r="D1634"/>
  <c r="D1890"/>
  <c r="D1555"/>
  <c r="D2149"/>
  <c r="D1231"/>
  <c r="D2068"/>
  <c r="D2324"/>
  <c r="D2580"/>
  <c r="D1227"/>
  <c r="D2067"/>
  <c r="D2323"/>
  <c r="D2579"/>
  <c r="D1999"/>
  <c r="D2689"/>
  <c r="D1213"/>
  <c r="D1469"/>
  <c r="D1725"/>
  <c r="D1981"/>
  <c r="D1244"/>
  <c r="D1500"/>
  <c r="D1756"/>
  <c r="D2012"/>
  <c r="D1178"/>
  <c r="D1306"/>
  <c r="D1434"/>
  <c r="D1562"/>
  <c r="D1690"/>
  <c r="D1818"/>
  <c r="D1946"/>
  <c r="D1267"/>
  <c r="D1779"/>
  <c r="D2077"/>
  <c r="D2173"/>
  <c r="D2237"/>
  <c r="D2301"/>
  <c r="D1071"/>
  <c r="D1327"/>
  <c r="D1583"/>
  <c r="D1839"/>
  <c r="D2028"/>
  <c r="D2092"/>
  <c r="D2156"/>
  <c r="D2220"/>
  <c r="D2284"/>
  <c r="D2348"/>
  <c r="D2412"/>
  <c r="D2476"/>
  <c r="D2540"/>
  <c r="D2604"/>
  <c r="D2668"/>
  <c r="D2732"/>
  <c r="D1067"/>
  <c r="D1323"/>
  <c r="D1579"/>
  <c r="D1835"/>
  <c r="D2027"/>
  <c r="D2091"/>
  <c r="D2155"/>
  <c r="D2219"/>
  <c r="D2283"/>
  <c r="D2347"/>
  <c r="D2411"/>
  <c r="D2475"/>
  <c r="D2539"/>
  <c r="D2603"/>
  <c r="D2667"/>
  <c r="D2731"/>
  <c r="D1367"/>
  <c r="D2102"/>
  <c r="D2353"/>
  <c r="D2481"/>
  <c r="D2609"/>
  <c r="D2737"/>
  <c r="D2821"/>
  <c r="D2885"/>
  <c r="D2949"/>
  <c r="D3013"/>
  <c r="D3077"/>
  <c r="D3141"/>
  <c r="D3205"/>
  <c r="D3269"/>
  <c r="D3333"/>
  <c r="D3397"/>
  <c r="D1351"/>
  <c r="D2098"/>
  <c r="D2350"/>
  <c r="D2478"/>
  <c r="D2606"/>
  <c r="D2734"/>
  <c r="D2820"/>
  <c r="D2884"/>
  <c r="D2948"/>
  <c r="D3012"/>
  <c r="D3076"/>
  <c r="D3140"/>
  <c r="D3204"/>
  <c r="D3268"/>
  <c r="D3332"/>
  <c r="D3396"/>
  <c r="D1383"/>
  <c r="D2106"/>
  <c r="D2354"/>
  <c r="D2482"/>
  <c r="D2610"/>
  <c r="D2738"/>
  <c r="D2822"/>
  <c r="D2886"/>
  <c r="D1249"/>
  <c r="D1505"/>
  <c r="D1761"/>
  <c r="D1024"/>
  <c r="D1280"/>
  <c r="D1536"/>
  <c r="D1792"/>
  <c r="D1022"/>
  <c r="D1278"/>
  <c r="D1534"/>
  <c r="D1790"/>
  <c r="D1155"/>
  <c r="D2049"/>
  <c r="D2305"/>
  <c r="D1855"/>
  <c r="D2224"/>
  <c r="D2480"/>
  <c r="D2736"/>
  <c r="D1851"/>
  <c r="D2223"/>
  <c r="D2479"/>
  <c r="D2735"/>
  <c r="D2489"/>
  <c r="D2829"/>
  <c r="D2913"/>
  <c r="D3001"/>
  <c r="D3085"/>
  <c r="D3169"/>
  <c r="D3257"/>
  <c r="D3341"/>
  <c r="D3425"/>
  <c r="D2050"/>
  <c r="D2366"/>
  <c r="D2534"/>
  <c r="D2710"/>
  <c r="D2828"/>
  <c r="D2912"/>
  <c r="D3000"/>
  <c r="D3084"/>
  <c r="D3168"/>
  <c r="D3256"/>
  <c r="D3340"/>
  <c r="D3424"/>
  <c r="D2058"/>
  <c r="D2370"/>
  <c r="D2538"/>
  <c r="D2714"/>
  <c r="D2830"/>
  <c r="D2910"/>
  <c r="D2974"/>
  <c r="D3038"/>
  <c r="D3102"/>
  <c r="D3166"/>
  <c r="D3230"/>
  <c r="D3294"/>
  <c r="D3358"/>
  <c r="D3422"/>
  <c r="D2405"/>
  <c r="D2847"/>
  <c r="D3103"/>
  <c r="D3359"/>
  <c r="D3485"/>
  <c r="D3549"/>
  <c r="D3613"/>
  <c r="D3677"/>
  <c r="D3741"/>
  <c r="D3805"/>
  <c r="D3869"/>
  <c r="D3933"/>
  <c r="D3568"/>
  <c r="D3700"/>
  <c r="D3848"/>
  <c r="D2046"/>
  <c r="D3191"/>
  <c r="D3567"/>
  <c r="D3767"/>
  <c r="D3971"/>
  <c r="D2525"/>
  <c r="D2907"/>
  <c r="D3163"/>
  <c r="D3419"/>
  <c r="D3500"/>
  <c r="D3600"/>
  <c r="D2613"/>
  <c r="D3459"/>
  <c r="D3659"/>
  <c r="D3847"/>
  <c r="D2030"/>
  <c r="D2701"/>
  <c r="D2995"/>
  <c r="D3251"/>
  <c r="D3458"/>
  <c r="D3522"/>
  <c r="D3586"/>
  <c r="D3650"/>
  <c r="D3714"/>
  <c r="D3778"/>
  <c r="D3842"/>
  <c r="D3906"/>
  <c r="D3970"/>
  <c r="D3696"/>
  <c r="D3844"/>
  <c r="D1143"/>
  <c r="D3111"/>
  <c r="D3547"/>
  <c r="D3735"/>
  <c r="D3915"/>
  <c r="D1281"/>
  <c r="D1729"/>
  <c r="D1248"/>
  <c r="D1824"/>
  <c r="D1502"/>
  <c r="D1795"/>
  <c r="D2064"/>
  <c r="D2704"/>
  <c r="D2383"/>
  <c r="D2553"/>
  <c r="D3967"/>
  <c r="D3495"/>
  <c r="D1209"/>
  <c r="D1721"/>
  <c r="D1240"/>
  <c r="D1560"/>
  <c r="D1944"/>
  <c r="D1238"/>
  <c r="D1494"/>
  <c r="D1750"/>
  <c r="D1047"/>
  <c r="D2003"/>
  <c r="D2265"/>
  <c r="D1695"/>
  <c r="D2184"/>
  <c r="D2440"/>
  <c r="D2696"/>
  <c r="D1691"/>
  <c r="D2183"/>
  <c r="D2439"/>
  <c r="D2695"/>
  <c r="D2409"/>
  <c r="D1029"/>
  <c r="D1285"/>
  <c r="D1541"/>
  <c r="D1797"/>
  <c r="D1060"/>
  <c r="D1316"/>
  <c r="D1572"/>
  <c r="D1828"/>
  <c r="D1058"/>
  <c r="D1314"/>
  <c r="D1570"/>
  <c r="D1826"/>
  <c r="D1299"/>
  <c r="D2085"/>
  <c r="D2341"/>
  <c r="D1997"/>
  <c r="D2260"/>
  <c r="D2516"/>
  <c r="D2772"/>
  <c r="D1995"/>
  <c r="D2259"/>
  <c r="D2515"/>
  <c r="D2771"/>
  <c r="D2561"/>
  <c r="D1149"/>
  <c r="D1405"/>
  <c r="D1661"/>
  <c r="D1917"/>
  <c r="D1180"/>
  <c r="D1436"/>
  <c r="D1692"/>
  <c r="D1948"/>
  <c r="D1146"/>
  <c r="D1274"/>
  <c r="D1402"/>
  <c r="D1530"/>
  <c r="D1658"/>
  <c r="D1786"/>
  <c r="D1914"/>
  <c r="D1139"/>
  <c r="D1651"/>
  <c r="D2045"/>
  <c r="D2157"/>
  <c r="D2221"/>
  <c r="D2285"/>
  <c r="D1007"/>
  <c r="D1263"/>
  <c r="D1519"/>
  <c r="D1775"/>
  <c r="D2007"/>
  <c r="D2076"/>
  <c r="D2140"/>
  <c r="D2204"/>
  <c r="D2268"/>
  <c r="D2332"/>
  <c r="D2396"/>
  <c r="D2460"/>
  <c r="D2524"/>
  <c r="D2588"/>
  <c r="D2652"/>
  <c r="D2716"/>
  <c r="D1003"/>
  <c r="D1259"/>
  <c r="D1515"/>
  <c r="D1771"/>
  <c r="D2006"/>
  <c r="D2075"/>
  <c r="D2139"/>
  <c r="D2203"/>
  <c r="D2267"/>
  <c r="D2331"/>
  <c r="D2395"/>
  <c r="D2459"/>
  <c r="D2523"/>
  <c r="D2587"/>
  <c r="D2651"/>
  <c r="D2715"/>
  <c r="D1111"/>
  <c r="D2038"/>
  <c r="D2294"/>
  <c r="D2449"/>
  <c r="D2577"/>
  <c r="D2705"/>
  <c r="D2805"/>
  <c r="D2869"/>
  <c r="D2933"/>
  <c r="D2997"/>
  <c r="D3061"/>
  <c r="D3125"/>
  <c r="D3189"/>
  <c r="D3253"/>
  <c r="D3317"/>
  <c r="D3381"/>
  <c r="D1095"/>
  <c r="D2034"/>
  <c r="D2290"/>
  <c r="D2446"/>
  <c r="D2574"/>
  <c r="D2702"/>
  <c r="D2804"/>
  <c r="D2868"/>
  <c r="D2932"/>
  <c r="D2996"/>
  <c r="D3060"/>
  <c r="D3124"/>
  <c r="D3188"/>
  <c r="D3252"/>
  <c r="D3316"/>
  <c r="D3380"/>
  <c r="D1127"/>
  <c r="D2042"/>
  <c r="D2298"/>
  <c r="D2450"/>
  <c r="D2578"/>
  <c r="D2706"/>
  <c r="D2806"/>
  <c r="D2870"/>
  <c r="D1185"/>
  <c r="D1441"/>
  <c r="D1697"/>
  <c r="D1953"/>
  <c r="D1216"/>
  <c r="D1472"/>
  <c r="D1728"/>
  <c r="D1984"/>
  <c r="D1214"/>
  <c r="D1470"/>
  <c r="D1726"/>
  <c r="D1982"/>
  <c r="D1923"/>
  <c r="D2241"/>
  <c r="D1599"/>
  <c r="D2160"/>
  <c r="D2416"/>
  <c r="D2672"/>
  <c r="D1595"/>
  <c r="D2159"/>
  <c r="D2415"/>
  <c r="D2671"/>
  <c r="D2361"/>
  <c r="D2797"/>
  <c r="D2893"/>
  <c r="D2977"/>
  <c r="D3065"/>
  <c r="D3149"/>
  <c r="D3233"/>
  <c r="D3321"/>
  <c r="D3405"/>
  <c r="D1799"/>
  <c r="D2306"/>
  <c r="D2494"/>
  <c r="D2662"/>
  <c r="D2808"/>
  <c r="D2892"/>
  <c r="D2976"/>
  <c r="D3064"/>
  <c r="D3148"/>
  <c r="D3232"/>
  <c r="D3320"/>
  <c r="D3404"/>
  <c r="D1831"/>
  <c r="D2314"/>
  <c r="D2498"/>
  <c r="D2666"/>
  <c r="D2810"/>
  <c r="D2894"/>
  <c r="D2958"/>
  <c r="D3022"/>
  <c r="D3086"/>
  <c r="D3150"/>
  <c r="D3214"/>
  <c r="D3278"/>
  <c r="D3342"/>
  <c r="D3406"/>
  <c r="D2206"/>
  <c r="D2783"/>
  <c r="D3039"/>
  <c r="D3295"/>
  <c r="D3469"/>
  <c r="D3533"/>
  <c r="D3597"/>
  <c r="D3661"/>
  <c r="D3725"/>
  <c r="D3789"/>
  <c r="D3853"/>
  <c r="D3917"/>
  <c r="D3981"/>
  <c r="D3664"/>
  <c r="D3808"/>
  <c r="D3964"/>
  <c r="D2999"/>
  <c r="D3519"/>
  <c r="D3715"/>
  <c r="D3923"/>
  <c r="D2397"/>
  <c r="D2843"/>
  <c r="D3099"/>
  <c r="D3355"/>
  <c r="D3484"/>
  <c r="D3552"/>
  <c r="D3980"/>
  <c r="D3319"/>
  <c r="D3611"/>
  <c r="D3799"/>
  <c r="D1079"/>
  <c r="D2573"/>
  <c r="D2931"/>
  <c r="D3187"/>
  <c r="D3440"/>
  <c r="D3506"/>
  <c r="D3570"/>
  <c r="D3634"/>
  <c r="D3698"/>
  <c r="D3762"/>
  <c r="D3826"/>
  <c r="D3890"/>
  <c r="D3954"/>
  <c r="D3660"/>
  <c r="D3804"/>
  <c r="D3948"/>
  <c r="D2935"/>
  <c r="D3499"/>
  <c r="D3687"/>
  <c r="D3871"/>
  <c r="D1217"/>
  <c r="D1601"/>
  <c r="D1056"/>
  <c r="D1632"/>
  <c r="D1310"/>
  <c r="D1027"/>
  <c r="D1471"/>
  <c r="D2512"/>
  <c r="D2191"/>
  <c r="D2246"/>
  <c r="D2119"/>
  <c r="D2120"/>
  <c r="D1942"/>
  <c r="D1816"/>
  <c r="D1145"/>
  <c r="D2452"/>
  <c r="D2019"/>
  <c r="D1250"/>
  <c r="D1252"/>
  <c r="D1221"/>
  <c r="D2375"/>
  <c r="D2376"/>
  <c r="D1763"/>
  <c r="D1174"/>
  <c r="D1657"/>
  <c r="D3690"/>
  <c r="D3007"/>
  <c r="D3562"/>
  <c r="D2318"/>
  <c r="D3461"/>
  <c r="D3411"/>
  <c r="D3334"/>
  <c r="D3626"/>
  <c r="D2811"/>
  <c r="D3525"/>
  <c r="D3479"/>
  <c r="D2509"/>
  <c r="D3944"/>
  <c r="D1001"/>
  <c r="D1065"/>
  <c r="D1129"/>
  <c r="D1193"/>
  <c r="D1257"/>
  <c r="D1321"/>
  <c r="D1385"/>
  <c r="D1449"/>
  <c r="D1513"/>
  <c r="D1577"/>
  <c r="D1641"/>
  <c r="D1705"/>
  <c r="D1769"/>
  <c r="D1833"/>
  <c r="D1897"/>
  <c r="D1961"/>
  <c r="D1032"/>
  <c r="D1096"/>
  <c r="D1160"/>
  <c r="D1224"/>
  <c r="D1288"/>
  <c r="D1352"/>
  <c r="D1416"/>
  <c r="D1480"/>
  <c r="D1544"/>
  <c r="D1608"/>
  <c r="D1672"/>
  <c r="D1736"/>
  <c r="D1800"/>
  <c r="D1864"/>
  <c r="D1928"/>
  <c r="D1992"/>
  <c r="D1030"/>
  <c r="D1094"/>
  <c r="D1158"/>
  <c r="D1222"/>
  <c r="D1286"/>
  <c r="D1350"/>
  <c r="D1414"/>
  <c r="D1478"/>
  <c r="D1542"/>
  <c r="D1606"/>
  <c r="D1670"/>
  <c r="D1734"/>
  <c r="D1798"/>
  <c r="D1862"/>
  <c r="D1926"/>
  <c r="D1990"/>
  <c r="D1187"/>
  <c r="D1443"/>
  <c r="D1699"/>
  <c r="D1955"/>
  <c r="D2057"/>
  <c r="D2121"/>
  <c r="D2185"/>
  <c r="D2249"/>
  <c r="D2313"/>
  <c r="D1119"/>
  <c r="D1375"/>
  <c r="D1631"/>
  <c r="D1887"/>
  <c r="D2040"/>
  <c r="D2104"/>
  <c r="D2168"/>
  <c r="D2232"/>
  <c r="D2296"/>
  <c r="D2360"/>
  <c r="D2424"/>
  <c r="D2488"/>
  <c r="D2552"/>
  <c r="D2616"/>
  <c r="D2680"/>
  <c r="D2744"/>
  <c r="D1115"/>
  <c r="D1371"/>
  <c r="D1627"/>
  <c r="D1883"/>
  <c r="D2039"/>
  <c r="D2103"/>
  <c r="D2167"/>
  <c r="D2231"/>
  <c r="D2295"/>
  <c r="D2359"/>
  <c r="D2423"/>
  <c r="D2487"/>
  <c r="D2551"/>
  <c r="D2615"/>
  <c r="D2679"/>
  <c r="D2743"/>
  <c r="D1559"/>
  <c r="D2150"/>
  <c r="D2377"/>
  <c r="D2505"/>
  <c r="D2633"/>
  <c r="D2761"/>
  <c r="D1013"/>
  <c r="D1077"/>
  <c r="D1141"/>
  <c r="D1205"/>
  <c r="D1269"/>
  <c r="D1333"/>
  <c r="D1397"/>
  <c r="D1461"/>
  <c r="D1525"/>
  <c r="D1589"/>
  <c r="D1653"/>
  <c r="D1717"/>
  <c r="D1781"/>
  <c r="D1845"/>
  <c r="D1909"/>
  <c r="D1973"/>
  <c r="D1044"/>
  <c r="D1108"/>
  <c r="D1172"/>
  <c r="D1236"/>
  <c r="D1300"/>
  <c r="D1364"/>
  <c r="D1428"/>
  <c r="D1492"/>
  <c r="D1556"/>
  <c r="D1620"/>
  <c r="D1684"/>
  <c r="D1748"/>
  <c r="D1812"/>
  <c r="D1876"/>
  <c r="D1940"/>
  <c r="D2004"/>
  <c r="D1042"/>
  <c r="D1106"/>
  <c r="D1170"/>
  <c r="D1234"/>
  <c r="D1298"/>
  <c r="D1362"/>
  <c r="D1426"/>
  <c r="D1490"/>
  <c r="D1554"/>
  <c r="D1618"/>
  <c r="D1682"/>
  <c r="D1746"/>
  <c r="D1810"/>
  <c r="D1874"/>
  <c r="D1938"/>
  <c r="D1031"/>
  <c r="D1235"/>
  <c r="D1491"/>
  <c r="D1747"/>
  <c r="D1998"/>
  <c r="D2069"/>
  <c r="D2133"/>
  <c r="D2197"/>
  <c r="D2261"/>
  <c r="D2325"/>
  <c r="D1167"/>
  <c r="D1423"/>
  <c r="D1679"/>
  <c r="D1935"/>
  <c r="D2052"/>
  <c r="D2116"/>
  <c r="D2180"/>
  <c r="D2244"/>
  <c r="D2308"/>
  <c r="D2372"/>
  <c r="D2436"/>
  <c r="D2500"/>
  <c r="D2564"/>
  <c r="D2628"/>
  <c r="D2692"/>
  <c r="D2756"/>
  <c r="D1163"/>
  <c r="D1419"/>
  <c r="D1675"/>
  <c r="D1931"/>
  <c r="D2051"/>
  <c r="D2115"/>
  <c r="D2179"/>
  <c r="D2243"/>
  <c r="D2307"/>
  <c r="D2371"/>
  <c r="D2435"/>
  <c r="D2499"/>
  <c r="D2563"/>
  <c r="D2627"/>
  <c r="D2691"/>
  <c r="D2755"/>
  <c r="D1751"/>
  <c r="D2198"/>
  <c r="D2401"/>
  <c r="D2529"/>
  <c r="D2657"/>
  <c r="D1005"/>
  <c r="D1069"/>
  <c r="D1133"/>
  <c r="D1197"/>
  <c r="D1261"/>
  <c r="D1325"/>
  <c r="D1389"/>
  <c r="D1453"/>
  <c r="D1517"/>
  <c r="D1581"/>
  <c r="D1645"/>
  <c r="D1709"/>
  <c r="D1773"/>
  <c r="D1837"/>
  <c r="D1901"/>
  <c r="D1965"/>
  <c r="D1036"/>
  <c r="D1100"/>
  <c r="D1164"/>
  <c r="D1228"/>
  <c r="D1292"/>
  <c r="D1356"/>
  <c r="D1420"/>
  <c r="D1484"/>
  <c r="D1548"/>
  <c r="D1612"/>
  <c r="D1676"/>
  <c r="D1740"/>
  <c r="D1804"/>
  <c r="D1868"/>
  <c r="D1932"/>
  <c r="D1996"/>
  <c r="D1034"/>
  <c r="D1098"/>
  <c r="D1162"/>
  <c r="D1226"/>
  <c r="D1290"/>
  <c r="D1354"/>
  <c r="D1418"/>
  <c r="D1482"/>
  <c r="D1546"/>
  <c r="D1610"/>
  <c r="D1674"/>
  <c r="D1738"/>
  <c r="D1802"/>
  <c r="D1866"/>
  <c r="D1930"/>
  <c r="D1994"/>
  <c r="D1203"/>
  <c r="D1459"/>
  <c r="D1715"/>
  <c r="D1971"/>
  <c r="D2061"/>
  <c r="D2125"/>
  <c r="D3946"/>
  <c r="D3792"/>
  <c r="D3818"/>
  <c r="D3476"/>
  <c r="D3717"/>
  <c r="D2839"/>
  <c r="D3845"/>
  <c r="D3882"/>
  <c r="D3544"/>
  <c r="D3781"/>
  <c r="D3589"/>
  <c r="D3498"/>
  <c r="D3899"/>
  <c r="D3263"/>
  <c r="D1049"/>
  <c r="D1113"/>
  <c r="D1177"/>
  <c r="D1241"/>
  <c r="D1305"/>
  <c r="D1369"/>
  <c r="D1433"/>
  <c r="D1497"/>
  <c r="D1561"/>
  <c r="D1625"/>
  <c r="D1689"/>
  <c r="D1753"/>
  <c r="D1817"/>
  <c r="D1881"/>
  <c r="D1945"/>
  <c r="D1016"/>
  <c r="D1080"/>
  <c r="D1144"/>
  <c r="D1208"/>
  <c r="D1272"/>
  <c r="D1336"/>
  <c r="D1400"/>
  <c r="D1464"/>
  <c r="D1528"/>
  <c r="D1592"/>
  <c r="D1656"/>
  <c r="D1720"/>
  <c r="D1784"/>
  <c r="D1848"/>
  <c r="D1912"/>
  <c r="D1976"/>
  <c r="D1014"/>
  <c r="D1078"/>
  <c r="D1142"/>
  <c r="D1206"/>
  <c r="D1270"/>
  <c r="D1334"/>
  <c r="D1398"/>
  <c r="D1462"/>
  <c r="D1526"/>
  <c r="D1590"/>
  <c r="D1654"/>
  <c r="D1718"/>
  <c r="D1782"/>
  <c r="D1846"/>
  <c r="D1910"/>
  <c r="D1974"/>
  <c r="D1123"/>
  <c r="D1379"/>
  <c r="D1635"/>
  <c r="D1891"/>
  <c r="D2041"/>
  <c r="D2105"/>
  <c r="D2169"/>
  <c r="D2233"/>
  <c r="D2297"/>
  <c r="D1055"/>
  <c r="D1311"/>
  <c r="D1567"/>
  <c r="D1823"/>
  <c r="D2023"/>
  <c r="D2088"/>
  <c r="D2152"/>
  <c r="D2216"/>
  <c r="D2280"/>
  <c r="D2344"/>
  <c r="D2408"/>
  <c r="D2472"/>
  <c r="D2536"/>
  <c r="D2600"/>
  <c r="D2664"/>
  <c r="D2728"/>
  <c r="D1051"/>
  <c r="D1307"/>
  <c r="D1563"/>
  <c r="D1819"/>
  <c r="D2022"/>
  <c r="D2087"/>
  <c r="D2151"/>
  <c r="D2215"/>
  <c r="D2279"/>
  <c r="D2343"/>
  <c r="D2407"/>
  <c r="D2471"/>
  <c r="D2535"/>
  <c r="D2599"/>
  <c r="D2663"/>
  <c r="D2727"/>
  <c r="D1303"/>
  <c r="D2086"/>
  <c r="D2342"/>
  <c r="D2473"/>
  <c r="D2601"/>
  <c r="D2729"/>
  <c r="D2817"/>
  <c r="D1061"/>
  <c r="D1125"/>
  <c r="D1189"/>
  <c r="D1253"/>
  <c r="D1317"/>
  <c r="D1381"/>
  <c r="D1445"/>
  <c r="D1509"/>
  <c r="D1573"/>
  <c r="D1637"/>
  <c r="D1701"/>
  <c r="D1765"/>
  <c r="D1829"/>
  <c r="D1893"/>
  <c r="D1957"/>
  <c r="D1028"/>
  <c r="D1092"/>
  <c r="D1156"/>
  <c r="D1220"/>
  <c r="D1284"/>
  <c r="D1348"/>
  <c r="D1412"/>
  <c r="D1476"/>
  <c r="D1540"/>
  <c r="D1604"/>
  <c r="D1668"/>
  <c r="D1732"/>
  <c r="D1796"/>
  <c r="D1860"/>
  <c r="D1924"/>
  <c r="D1988"/>
  <c r="D1026"/>
  <c r="D1090"/>
  <c r="D1154"/>
  <c r="D1218"/>
  <c r="D1282"/>
  <c r="D1346"/>
  <c r="D1410"/>
  <c r="D1474"/>
  <c r="D1538"/>
  <c r="D1602"/>
  <c r="D1666"/>
  <c r="D1730"/>
  <c r="D1794"/>
  <c r="D1858"/>
  <c r="D1922"/>
  <c r="D1986"/>
  <c r="D1171"/>
  <c r="D1427"/>
  <c r="D1683"/>
  <c r="D1939"/>
  <c r="D2053"/>
  <c r="D2117"/>
  <c r="D2181"/>
  <c r="D2245"/>
  <c r="D2309"/>
  <c r="D1103"/>
  <c r="D1359"/>
  <c r="D1615"/>
  <c r="D1871"/>
  <c r="D2036"/>
  <c r="D2100"/>
  <c r="D2164"/>
  <c r="D2228"/>
  <c r="D2292"/>
  <c r="D2356"/>
  <c r="D2420"/>
  <c r="D2484"/>
  <c r="D2548"/>
  <c r="D2612"/>
  <c r="D2676"/>
  <c r="D2740"/>
  <c r="D1099"/>
  <c r="D1355"/>
  <c r="D1611"/>
  <c r="D1867"/>
  <c r="D2035"/>
  <c r="D2099"/>
  <c r="D2163"/>
  <c r="D2227"/>
  <c r="D2291"/>
  <c r="D2355"/>
  <c r="D2419"/>
  <c r="D2483"/>
  <c r="D2547"/>
  <c r="D2611"/>
  <c r="D2675"/>
  <c r="D2739"/>
  <c r="D1495"/>
  <c r="D2134"/>
  <c r="D2369"/>
  <c r="D2497"/>
  <c r="D2625"/>
  <c r="D2753"/>
  <c r="D1053"/>
  <c r="D1117"/>
  <c r="D1181"/>
  <c r="D1245"/>
  <c r="D1309"/>
  <c r="D1373"/>
  <c r="D1437"/>
  <c r="D1501"/>
  <c r="D1565"/>
  <c r="D1629"/>
  <c r="D1693"/>
  <c r="D1757"/>
  <c r="D1821"/>
  <c r="D1885"/>
  <c r="D1949"/>
  <c r="D1020"/>
  <c r="D1084"/>
  <c r="D1148"/>
  <c r="D1212"/>
  <c r="D1276"/>
  <c r="D1340"/>
  <c r="D1404"/>
  <c r="D1468"/>
  <c r="D1532"/>
  <c r="D1596"/>
  <c r="D1660"/>
  <c r="D1724"/>
  <c r="D1788"/>
  <c r="D1852"/>
  <c r="D1916"/>
  <c r="D1980"/>
  <c r="D1018"/>
  <c r="D1082"/>
  <c r="D3398"/>
  <c r="D3067"/>
  <c r="D3788"/>
  <c r="D3587"/>
  <c r="D3973"/>
  <c r="D3206"/>
  <c r="D3691"/>
  <c r="D3932"/>
  <c r="D3775"/>
  <c r="D3648"/>
  <c r="D3270"/>
  <c r="D3754"/>
  <c r="D3323"/>
  <c r="D3653"/>
  <c r="D1033"/>
  <c r="D1097"/>
  <c r="D1161"/>
  <c r="D1225"/>
  <c r="D1289"/>
  <c r="D1353"/>
  <c r="D1417"/>
  <c r="D1481"/>
  <c r="D1545"/>
  <c r="D1609"/>
  <c r="D1673"/>
  <c r="D1737"/>
  <c r="D1801"/>
  <c r="D1865"/>
  <c r="D1929"/>
  <c r="D1993"/>
  <c r="D1064"/>
  <c r="D1128"/>
  <c r="D1192"/>
  <c r="D1256"/>
  <c r="D1320"/>
  <c r="D1384"/>
  <c r="D1448"/>
  <c r="D1512"/>
  <c r="D1576"/>
  <c r="D1640"/>
  <c r="D1704"/>
  <c r="D1768"/>
  <c r="D1832"/>
  <c r="D1896"/>
  <c r="D1960"/>
  <c r="D2024"/>
  <c r="D1062"/>
  <c r="D1126"/>
  <c r="D1190"/>
  <c r="D1254"/>
  <c r="D1318"/>
  <c r="D1382"/>
  <c r="D1446"/>
  <c r="D1510"/>
  <c r="D1574"/>
  <c r="D1638"/>
  <c r="D1702"/>
  <c r="D1766"/>
  <c r="D1830"/>
  <c r="D1894"/>
  <c r="D1958"/>
  <c r="D1059"/>
  <c r="D1315"/>
  <c r="D1571"/>
  <c r="D1827"/>
  <c r="D2025"/>
  <c r="D2089"/>
  <c r="D2153"/>
  <c r="D2217"/>
  <c r="D2281"/>
  <c r="D2345"/>
  <c r="D1247"/>
  <c r="D1503"/>
  <c r="D1759"/>
  <c r="D2002"/>
  <c r="D2072"/>
  <c r="D2136"/>
  <c r="D2200"/>
  <c r="D2264"/>
  <c r="D2328"/>
  <c r="D2392"/>
  <c r="D2456"/>
  <c r="D2520"/>
  <c r="D2584"/>
  <c r="D2648"/>
  <c r="D2712"/>
  <c r="D2776"/>
  <c r="D1243"/>
  <c r="D1499"/>
  <c r="D1755"/>
  <c r="D2001"/>
  <c r="D2071"/>
  <c r="D2135"/>
  <c r="D2199"/>
  <c r="D2263"/>
  <c r="D2327"/>
  <c r="D2391"/>
  <c r="D2455"/>
  <c r="D2519"/>
  <c r="D2583"/>
  <c r="D2647"/>
  <c r="D2711"/>
  <c r="D2775"/>
  <c r="D2021"/>
  <c r="D2278"/>
  <c r="D2441"/>
  <c r="D2569"/>
  <c r="D2697"/>
  <c r="D2801"/>
  <c r="D1045"/>
  <c r="D1109"/>
  <c r="D1173"/>
  <c r="D1237"/>
  <c r="D1301"/>
  <c r="D1365"/>
  <c r="D1429"/>
  <c r="D1493"/>
  <c r="D1557"/>
  <c r="D1621"/>
  <c r="D1685"/>
  <c r="D1749"/>
  <c r="D1813"/>
  <c r="D1877"/>
  <c r="D1941"/>
  <c r="D1012"/>
  <c r="D1076"/>
  <c r="D1140"/>
  <c r="D1204"/>
  <c r="D1268"/>
  <c r="D1332"/>
  <c r="D1396"/>
  <c r="D1460"/>
  <c r="D1524"/>
  <c r="D1588"/>
  <c r="D1652"/>
  <c r="D1716"/>
  <c r="D1780"/>
  <c r="D1844"/>
  <c r="D1908"/>
  <c r="D1972"/>
  <c r="D1010"/>
  <c r="D1074"/>
  <c r="D1138"/>
  <c r="D1202"/>
  <c r="D1266"/>
  <c r="D1330"/>
  <c r="D1394"/>
  <c r="D1458"/>
  <c r="D1522"/>
  <c r="D1586"/>
  <c r="D1650"/>
  <c r="D1714"/>
  <c r="D1778"/>
  <c r="D1842"/>
  <c r="D1906"/>
  <c r="D1970"/>
  <c r="D1107"/>
  <c r="D1363"/>
  <c r="D1619"/>
  <c r="D1875"/>
  <c r="D2037"/>
  <c r="D2101"/>
  <c r="D2165"/>
  <c r="D2229"/>
  <c r="D2293"/>
  <c r="D1039"/>
  <c r="D1295"/>
  <c r="D1551"/>
  <c r="D1807"/>
  <c r="D2018"/>
  <c r="D2084"/>
  <c r="D2148"/>
  <c r="D2212"/>
  <c r="D2276"/>
  <c r="D2340"/>
  <c r="D2404"/>
  <c r="D2468"/>
  <c r="D2532"/>
  <c r="D2596"/>
  <c r="D2660"/>
  <c r="D2724"/>
  <c r="D1035"/>
  <c r="D1291"/>
  <c r="D1547"/>
  <c r="D1803"/>
  <c r="D2017"/>
  <c r="D2083"/>
  <c r="D2147"/>
  <c r="D2211"/>
  <c r="D2275"/>
  <c r="D2339"/>
  <c r="D2403"/>
  <c r="D2467"/>
  <c r="D2531"/>
  <c r="D2595"/>
  <c r="D2659"/>
  <c r="D2723"/>
  <c r="D1239"/>
  <c r="D2070"/>
  <c r="D2326"/>
  <c r="D2465"/>
  <c r="D2593"/>
  <c r="D2721"/>
  <c r="D1037"/>
  <c r="D1101"/>
  <c r="D1165"/>
  <c r="D1229"/>
  <c r="D1293"/>
  <c r="D1357"/>
  <c r="D1421"/>
  <c r="D1485"/>
  <c r="D1549"/>
  <c r="D1613"/>
  <c r="D1677"/>
  <c r="D1741"/>
  <c r="D1805"/>
  <c r="D1869"/>
  <c r="D1933"/>
  <c r="D1004"/>
  <c r="D1068"/>
  <c r="D1132"/>
  <c r="D1196"/>
  <c r="D1260"/>
  <c r="D1324"/>
  <c r="D1388"/>
  <c r="D1452"/>
  <c r="D1516"/>
  <c r="D1580"/>
  <c r="D1644"/>
  <c r="D1708"/>
  <c r="D1772"/>
  <c r="D1836"/>
  <c r="D1900"/>
  <c r="D1964"/>
  <c r="D1002"/>
  <c r="D1066"/>
  <c r="D1130"/>
  <c r="D1194"/>
  <c r="D1258"/>
  <c r="D1322"/>
  <c r="D1386"/>
  <c r="D1450"/>
  <c r="D1514"/>
  <c r="D1578"/>
  <c r="D1642"/>
  <c r="D1706"/>
  <c r="D1770"/>
  <c r="D1834"/>
  <c r="D1898"/>
  <c r="D1962"/>
  <c r="D1075"/>
  <c r="D1331"/>
  <c r="D1587"/>
  <c r="D1843"/>
  <c r="D2029"/>
  <c r="D2093"/>
  <c r="D1048"/>
  <c r="D1785"/>
  <c r="D1529"/>
  <c r="D1273"/>
  <c r="D1017"/>
  <c r="D2725"/>
  <c r="D3924"/>
  <c r="D3663"/>
  <c r="D1110"/>
  <c r="D1880"/>
  <c r="D1624"/>
  <c r="D1368"/>
  <c r="D1112"/>
  <c r="D1849"/>
  <c r="D1593"/>
  <c r="D1337"/>
  <c r="D1081"/>
  <c r="D3644"/>
  <c r="D3851"/>
  <c r="D2899"/>
  <c r="B2"/>
  <c r="B9"/>
  <c r="B16"/>
  <c r="H1002" l="1"/>
  <c r="H1003"/>
  <c r="H1004"/>
  <c r="H1005"/>
  <c r="H1006"/>
  <c r="H1007"/>
  <c r="H1008"/>
  <c r="H1009"/>
  <c r="H1010"/>
  <c r="H1011"/>
  <c r="H1012"/>
  <c r="H1013"/>
  <c r="H1014"/>
  <c r="H1015"/>
  <c r="H1016"/>
  <c r="H1017"/>
  <c r="H1018"/>
  <c r="H1019"/>
  <c r="H1020"/>
  <c r="H1021"/>
  <c r="H1022"/>
  <c r="H1023"/>
  <c r="H1024"/>
  <c r="H1025"/>
  <c r="H1026"/>
  <c r="H1027"/>
  <c r="H1028"/>
  <c r="H1029"/>
  <c r="H1030"/>
  <c r="H1031"/>
  <c r="H1032"/>
  <c r="H1033"/>
  <c r="H1034"/>
  <c r="H1035"/>
  <c r="H1036"/>
  <c r="H1037"/>
  <c r="H1038"/>
  <c r="H1039"/>
  <c r="H1040"/>
  <c r="H1041"/>
  <c r="H1042"/>
  <c r="H1043"/>
  <c r="H1044"/>
  <c r="H1045"/>
  <c r="H1046"/>
  <c r="H1047"/>
  <c r="H1048"/>
  <c r="H1049"/>
  <c r="H1050"/>
  <c r="H1051"/>
  <c r="H1052"/>
  <c r="H1053"/>
  <c r="H1054"/>
  <c r="H1055"/>
  <c r="H1056"/>
  <c r="H1057"/>
  <c r="H1058"/>
  <c r="H1059"/>
  <c r="H1060"/>
  <c r="H1061"/>
  <c r="H1062"/>
  <c r="H1063"/>
  <c r="H1064"/>
  <c r="H1065"/>
  <c r="H1066"/>
  <c r="H1067"/>
  <c r="H1068"/>
  <c r="H1069"/>
  <c r="H1070"/>
  <c r="H1071"/>
  <c r="H1072"/>
  <c r="H1073"/>
  <c r="H1074"/>
  <c r="H1075"/>
  <c r="H1076"/>
  <c r="H1077"/>
  <c r="H1078"/>
  <c r="H1079"/>
  <c r="H1080"/>
  <c r="H1081"/>
  <c r="H1082"/>
  <c r="H1083"/>
  <c r="H1085"/>
  <c r="H1086"/>
  <c r="H1087"/>
  <c r="H1088"/>
  <c r="H1089"/>
  <c r="H1090"/>
  <c r="H1091"/>
  <c r="H1092"/>
  <c r="H1093"/>
  <c r="H1094"/>
  <c r="H1095"/>
  <c r="H1096"/>
  <c r="H1097"/>
  <c r="H1098"/>
  <c r="H1099"/>
  <c r="H1100"/>
  <c r="H1101"/>
  <c r="H1102"/>
  <c r="H1103"/>
  <c r="H1104"/>
  <c r="H1105"/>
  <c r="H1106"/>
  <c r="H1107"/>
  <c r="H1108"/>
  <c r="H1109"/>
  <c r="H1110"/>
  <c r="H1111"/>
  <c r="H1112"/>
  <c r="H1113"/>
  <c r="H1114"/>
  <c r="H1115"/>
  <c r="H1116"/>
  <c r="H1117"/>
  <c r="H1118"/>
  <c r="H1119"/>
  <c r="H1120"/>
  <c r="H1121"/>
  <c r="H1122"/>
  <c r="H1124"/>
  <c r="H1125"/>
  <c r="H1126"/>
  <c r="H1127"/>
  <c r="H1128"/>
  <c r="H1129"/>
  <c r="H1130"/>
  <c r="H1131"/>
  <c r="H1132"/>
  <c r="H1133"/>
  <c r="H1134"/>
  <c r="H1135"/>
  <c r="H1136"/>
  <c r="H1137"/>
  <c r="H1138"/>
  <c r="H1139"/>
  <c r="H1140"/>
  <c r="H1141"/>
  <c r="H1142"/>
  <c r="H1143"/>
  <c r="H1144"/>
  <c r="H1145"/>
  <c r="H1146"/>
  <c r="H1147"/>
  <c r="H1148"/>
  <c r="H1149"/>
  <c r="H1150"/>
  <c r="H1151"/>
  <c r="H1152"/>
  <c r="H1153"/>
  <c r="H1154"/>
  <c r="H1155"/>
  <c r="H1156"/>
  <c r="H1157"/>
  <c r="H1158"/>
  <c r="H1159"/>
  <c r="H1160"/>
  <c r="H1161"/>
  <c r="H1162"/>
  <c r="H1163"/>
  <c r="H1164"/>
  <c r="H1165"/>
  <c r="H1166"/>
  <c r="H1167"/>
  <c r="H1168"/>
  <c r="H1169"/>
  <c r="H1170"/>
  <c r="H1171"/>
  <c r="H1172"/>
  <c r="H1173"/>
  <c r="H1174"/>
  <c r="H1175"/>
  <c r="H1176"/>
  <c r="H1177"/>
  <c r="H1178"/>
  <c r="H1179"/>
  <c r="H1180"/>
  <c r="H1181"/>
  <c r="H1182"/>
  <c r="H1183"/>
  <c r="H1184"/>
  <c r="H1185"/>
  <c r="H1186"/>
  <c r="H1187"/>
  <c r="H1188"/>
  <c r="H1189"/>
  <c r="H1190"/>
  <c r="H1191"/>
  <c r="H1192"/>
  <c r="H1193"/>
  <c r="H1194"/>
  <c r="H1195"/>
  <c r="H1196"/>
  <c r="H1197"/>
  <c r="H1198"/>
  <c r="H1199"/>
  <c r="H1200"/>
  <c r="H1201"/>
  <c r="H1202"/>
  <c r="H1203"/>
  <c r="H1204"/>
  <c r="H1205"/>
  <c r="H1206"/>
  <c r="H1207"/>
  <c r="H1208"/>
  <c r="H1209"/>
  <c r="H1210"/>
  <c r="H1211"/>
  <c r="H1212"/>
  <c r="H1213"/>
  <c r="H1214"/>
  <c r="H1215"/>
  <c r="H1216"/>
  <c r="H1217"/>
  <c r="H1218"/>
  <c r="H1219"/>
  <c r="H1220"/>
  <c r="H1221"/>
  <c r="H1222"/>
  <c r="H1223"/>
  <c r="H1224"/>
  <c r="H1225"/>
  <c r="H1226"/>
  <c r="H1227"/>
  <c r="H1228"/>
  <c r="H1229"/>
  <c r="H1230"/>
  <c r="H1231"/>
  <c r="H1232"/>
  <c r="H1233"/>
  <c r="H1234"/>
  <c r="H1235"/>
  <c r="H1236"/>
  <c r="H1237"/>
  <c r="H1238"/>
  <c r="H1239"/>
  <c r="H1240"/>
  <c r="H1241"/>
  <c r="H1242"/>
  <c r="H1243"/>
  <c r="H1244"/>
  <c r="H1245"/>
  <c r="H1246"/>
  <c r="H1247"/>
  <c r="H1248"/>
  <c r="H1249"/>
  <c r="H1250"/>
  <c r="H1251"/>
  <c r="H1252"/>
  <c r="H1253"/>
  <c r="H1254"/>
  <c r="H1255"/>
  <c r="H1256"/>
  <c r="H1257"/>
  <c r="H1258"/>
  <c r="H1259"/>
  <c r="H1260"/>
  <c r="H1261"/>
  <c r="H1262"/>
  <c r="H1263"/>
  <c r="H1264"/>
  <c r="H1265"/>
  <c r="H1266"/>
  <c r="H1267"/>
  <c r="H1268"/>
  <c r="H1269"/>
  <c r="H1270"/>
  <c r="H1271"/>
  <c r="H1272"/>
  <c r="H1273"/>
  <c r="H1274"/>
  <c r="H1275"/>
  <c r="H1276"/>
  <c r="H1277"/>
  <c r="H1278"/>
  <c r="H1279"/>
  <c r="H1280"/>
  <c r="H1281"/>
  <c r="H1282"/>
  <c r="H1283"/>
  <c r="H1284"/>
  <c r="H1285"/>
  <c r="H1286"/>
  <c r="H1287"/>
  <c r="H1288"/>
  <c r="H1289"/>
  <c r="H1290"/>
  <c r="H1291"/>
  <c r="H1292"/>
  <c r="H1293"/>
  <c r="H1294"/>
  <c r="H1295"/>
  <c r="H1296"/>
  <c r="H1297"/>
  <c r="H1298"/>
  <c r="H1299"/>
  <c r="H1300"/>
  <c r="H1301"/>
  <c r="H1302"/>
  <c r="H1303"/>
  <c r="H1304"/>
  <c r="H1305"/>
  <c r="H1306"/>
  <c r="H1307"/>
  <c r="H1308"/>
  <c r="H1309"/>
  <c r="H1310"/>
  <c r="H1311"/>
  <c r="H1312"/>
  <c r="H1313"/>
  <c r="H1314"/>
  <c r="H1315"/>
  <c r="H1316"/>
  <c r="H1317"/>
  <c r="H1318"/>
  <c r="H1319"/>
  <c r="H1320"/>
  <c r="H1321"/>
  <c r="H1322"/>
  <c r="H1323"/>
  <c r="H1324"/>
  <c r="H1325"/>
  <c r="H1326"/>
  <c r="H1327"/>
  <c r="H1328"/>
  <c r="H1329"/>
  <c r="H1330"/>
  <c r="H1331"/>
  <c r="H1332"/>
  <c r="H1333"/>
  <c r="H1334"/>
  <c r="H1335"/>
  <c r="H1336"/>
  <c r="H1337"/>
  <c r="H1338"/>
  <c r="H1339"/>
  <c r="H1340"/>
  <c r="H1341"/>
  <c r="H1342"/>
  <c r="H1343"/>
  <c r="H1344"/>
  <c r="H1345"/>
  <c r="H1346"/>
  <c r="H1347"/>
  <c r="H1348"/>
  <c r="H1349"/>
  <c r="H1350"/>
  <c r="H1351"/>
  <c r="H1352"/>
  <c r="H1353"/>
  <c r="H1354"/>
  <c r="H1355"/>
  <c r="H1356"/>
  <c r="H1357"/>
  <c r="H1358"/>
  <c r="H1359"/>
  <c r="H1360"/>
  <c r="H1361"/>
  <c r="H1362"/>
  <c r="H1363"/>
  <c r="H1364"/>
  <c r="H1365"/>
  <c r="H1366"/>
  <c r="H1367"/>
  <c r="H1368"/>
  <c r="H1369"/>
  <c r="H1370"/>
  <c r="H1371"/>
  <c r="H1372"/>
  <c r="H1373"/>
  <c r="H1374"/>
  <c r="H1375"/>
  <c r="H1376"/>
  <c r="H1377"/>
  <c r="H1378"/>
  <c r="H1379"/>
  <c r="H1380"/>
  <c r="H1381"/>
  <c r="H1382"/>
  <c r="H1383"/>
  <c r="H1384"/>
  <c r="H1385"/>
  <c r="H1386"/>
  <c r="H1387"/>
  <c r="H1388"/>
  <c r="H1389"/>
  <c r="H1390"/>
  <c r="H1391"/>
  <c r="H1392"/>
  <c r="H1393"/>
  <c r="H1394"/>
  <c r="H1395"/>
  <c r="H1396"/>
  <c r="H1397"/>
  <c r="H1398"/>
  <c r="H1399"/>
  <c r="H1400"/>
  <c r="H1401"/>
  <c r="H1402"/>
  <c r="H1403"/>
  <c r="H1404"/>
  <c r="H1405"/>
  <c r="H1406"/>
  <c r="H1407"/>
  <c r="H1408"/>
  <c r="H1409"/>
  <c r="H1410"/>
  <c r="H1411"/>
  <c r="H1412"/>
  <c r="H1413"/>
  <c r="H1414"/>
  <c r="H1415"/>
  <c r="H1416"/>
  <c r="H1417"/>
  <c r="H1418"/>
  <c r="H1419"/>
  <c r="H1420"/>
  <c r="H1421"/>
  <c r="H1422"/>
  <c r="H1423"/>
  <c r="H1424"/>
  <c r="H1425"/>
  <c r="H1426"/>
  <c r="H1427"/>
  <c r="H1428"/>
  <c r="H1429"/>
  <c r="H1430"/>
  <c r="H1431"/>
  <c r="H1432"/>
  <c r="H1433"/>
  <c r="H1434"/>
  <c r="H1435"/>
  <c r="H1436"/>
  <c r="H1437"/>
  <c r="H1438"/>
  <c r="H1439"/>
  <c r="H1440"/>
  <c r="H1441"/>
  <c r="H1442"/>
  <c r="H1443"/>
  <c r="H1444"/>
  <c r="H1445"/>
  <c r="H1446"/>
  <c r="H1447"/>
  <c r="H1448"/>
  <c r="H1449"/>
  <c r="H1450"/>
  <c r="H1451"/>
  <c r="H1452"/>
  <c r="H1453"/>
  <c r="H1454"/>
  <c r="H1455"/>
  <c r="H1456"/>
  <c r="H1457"/>
  <c r="H1458"/>
  <c r="H1459"/>
  <c r="H1460"/>
  <c r="H1461"/>
  <c r="H1462"/>
  <c r="H1463"/>
  <c r="H1464"/>
  <c r="H1465"/>
  <c r="H1466"/>
  <c r="H1467"/>
  <c r="H1468"/>
  <c r="H1469"/>
  <c r="H1470"/>
  <c r="H1471"/>
  <c r="H1472"/>
  <c r="H1473"/>
  <c r="H1474"/>
  <c r="H1475"/>
  <c r="H1476"/>
  <c r="H1477"/>
  <c r="H1478"/>
  <c r="H1479"/>
  <c r="H1480"/>
  <c r="H1481"/>
  <c r="H1482"/>
  <c r="H1483"/>
  <c r="H1484"/>
  <c r="H1485"/>
  <c r="H1486"/>
  <c r="H1487"/>
  <c r="H1488"/>
  <c r="H1489"/>
  <c r="H1490"/>
  <c r="H1491"/>
  <c r="H1492"/>
  <c r="H1493"/>
  <c r="H1494"/>
  <c r="H1495"/>
  <c r="H1496"/>
  <c r="H1497"/>
  <c r="H1498"/>
  <c r="H1499"/>
  <c r="H1500"/>
  <c r="H1501"/>
  <c r="H1502"/>
  <c r="H1503"/>
  <c r="H1504"/>
  <c r="H1505"/>
  <c r="H1506"/>
  <c r="H1507"/>
  <c r="H1508"/>
  <c r="H1509"/>
  <c r="H1510"/>
  <c r="H1511"/>
  <c r="H1512"/>
  <c r="H1513"/>
  <c r="H1514"/>
  <c r="H1515"/>
  <c r="H1516"/>
  <c r="H1517"/>
  <c r="H1518"/>
  <c r="H1519"/>
  <c r="H1520"/>
  <c r="H1521"/>
  <c r="H1522"/>
  <c r="H1523"/>
  <c r="H1524"/>
  <c r="H1525"/>
  <c r="H1526"/>
  <c r="H1527"/>
  <c r="H1528"/>
  <c r="H1529"/>
  <c r="H1530"/>
  <c r="H1531"/>
  <c r="H1532"/>
  <c r="H1533"/>
  <c r="H1534"/>
  <c r="H1535"/>
  <c r="H1536"/>
  <c r="H1537"/>
  <c r="H1538"/>
  <c r="H1539"/>
  <c r="H1540"/>
  <c r="H1541"/>
  <c r="H1542"/>
  <c r="H1543"/>
  <c r="H1544"/>
  <c r="H1545"/>
  <c r="H1546"/>
  <c r="H1547"/>
  <c r="H1548"/>
  <c r="H1549"/>
  <c r="H1550"/>
  <c r="H1551"/>
  <c r="H1552"/>
  <c r="H1553"/>
  <c r="H1554"/>
  <c r="H1555"/>
  <c r="H1556"/>
  <c r="H1557"/>
  <c r="H1558"/>
  <c r="H1559"/>
  <c r="H1560"/>
  <c r="H1561"/>
  <c r="H1562"/>
  <c r="H1563"/>
  <c r="H1564"/>
  <c r="H1565"/>
  <c r="H1566"/>
  <c r="H1567"/>
  <c r="H1568"/>
  <c r="H1569"/>
  <c r="H1570"/>
  <c r="H1571"/>
  <c r="H1572"/>
  <c r="H1573"/>
  <c r="H1574"/>
  <c r="H1575"/>
  <c r="H1576"/>
  <c r="H1577"/>
  <c r="H1578"/>
  <c r="H1579"/>
  <c r="H1580"/>
  <c r="H1581"/>
  <c r="H1582"/>
  <c r="H1583"/>
  <c r="H1584"/>
  <c r="H1585"/>
  <c r="H1586"/>
  <c r="H1587"/>
  <c r="H1588"/>
  <c r="H1589"/>
  <c r="H1590"/>
  <c r="H1591"/>
  <c r="H1592"/>
  <c r="H1593"/>
  <c r="H1594"/>
  <c r="H1595"/>
  <c r="H1596"/>
  <c r="H1597"/>
  <c r="H1598"/>
  <c r="H1599"/>
  <c r="H1600"/>
  <c r="H1601"/>
  <c r="H1602"/>
  <c r="H1603"/>
  <c r="H1604"/>
  <c r="H1605"/>
  <c r="H1606"/>
  <c r="H1607"/>
  <c r="H1608"/>
  <c r="H1609"/>
  <c r="H1610"/>
  <c r="H1611"/>
  <c r="H1612"/>
  <c r="H1613"/>
  <c r="H1614"/>
  <c r="H1615"/>
  <c r="H1616"/>
  <c r="H1617"/>
  <c r="H1618"/>
  <c r="H1619"/>
  <c r="H1620"/>
  <c r="H1621"/>
  <c r="H1622"/>
  <c r="H1623"/>
  <c r="H1624"/>
  <c r="H1625"/>
  <c r="H1626"/>
  <c r="H1627"/>
  <c r="H1628"/>
  <c r="H1629"/>
  <c r="H1630"/>
  <c r="H1631"/>
  <c r="H1632"/>
  <c r="H1633"/>
  <c r="H1634"/>
  <c r="H1635"/>
  <c r="H1636"/>
  <c r="H1637"/>
  <c r="H1638"/>
  <c r="H1639"/>
  <c r="H1640"/>
  <c r="H1641"/>
  <c r="H1642"/>
  <c r="H1643"/>
  <c r="H1644"/>
  <c r="H1645"/>
  <c r="H1646"/>
  <c r="H1647"/>
  <c r="H1648"/>
  <c r="H1649"/>
  <c r="H1650"/>
  <c r="H1651"/>
  <c r="H1652"/>
  <c r="H1653"/>
  <c r="H1654"/>
  <c r="H1655"/>
  <c r="H1656"/>
  <c r="H1657"/>
  <c r="H1658"/>
  <c r="H1659"/>
  <c r="H1660"/>
  <c r="H1661"/>
  <c r="H1662"/>
  <c r="H1663"/>
  <c r="H1664"/>
  <c r="H1665"/>
  <c r="H1666"/>
  <c r="H1667"/>
  <c r="H1668"/>
  <c r="H1669"/>
  <c r="H1670"/>
  <c r="H1671"/>
  <c r="H1672"/>
  <c r="H1673"/>
  <c r="H1674"/>
  <c r="H1675"/>
  <c r="H1676"/>
  <c r="H1677"/>
  <c r="H1678"/>
  <c r="H1679"/>
  <c r="H1680"/>
  <c r="H1681"/>
  <c r="H1682"/>
  <c r="H1683"/>
  <c r="H1684"/>
  <c r="H1685"/>
  <c r="H1686"/>
  <c r="H1687"/>
  <c r="H1688"/>
  <c r="H1689"/>
  <c r="H1690"/>
  <c r="H1691"/>
  <c r="H1692"/>
  <c r="H1693"/>
  <c r="H1694"/>
  <c r="H1695"/>
  <c r="H1696"/>
  <c r="H1697"/>
  <c r="H1698"/>
  <c r="H1699"/>
  <c r="H1700"/>
  <c r="H1701"/>
  <c r="H1702"/>
  <c r="H1703"/>
  <c r="H1704"/>
  <c r="H1705"/>
  <c r="H1706"/>
  <c r="H1707"/>
  <c r="H1708"/>
  <c r="H1709"/>
  <c r="H1710"/>
  <c r="H1711"/>
  <c r="H1712"/>
  <c r="H1713"/>
  <c r="H1714"/>
  <c r="H1715"/>
  <c r="H1716"/>
  <c r="H1717"/>
  <c r="H1718"/>
  <c r="H1719"/>
  <c r="H1720"/>
  <c r="H1721"/>
  <c r="H1722"/>
  <c r="H1723"/>
  <c r="H1724"/>
  <c r="H1725"/>
  <c r="H1726"/>
  <c r="H1727"/>
  <c r="H1728"/>
  <c r="H1729"/>
  <c r="H1730"/>
  <c r="H1731"/>
  <c r="H1732"/>
  <c r="H1733"/>
  <c r="H1734"/>
  <c r="H1735"/>
  <c r="H1736"/>
  <c r="H1737"/>
  <c r="H1738"/>
  <c r="H1739"/>
  <c r="H1740"/>
  <c r="H1741"/>
  <c r="H1742"/>
  <c r="H1743"/>
  <c r="H1744"/>
  <c r="H1745"/>
  <c r="H1746"/>
  <c r="H1747"/>
  <c r="H1748"/>
  <c r="H1749"/>
  <c r="H1750"/>
  <c r="H1751"/>
  <c r="H1752"/>
  <c r="H1753"/>
  <c r="H1754"/>
  <c r="H1755"/>
  <c r="H1756"/>
  <c r="H1757"/>
  <c r="H1758"/>
  <c r="H1759"/>
  <c r="H1760"/>
  <c r="H1761"/>
  <c r="H1762"/>
  <c r="H1763"/>
  <c r="H1764"/>
  <c r="H1765"/>
  <c r="H1766"/>
  <c r="H1767"/>
  <c r="H1768"/>
  <c r="H1769"/>
  <c r="H1770"/>
  <c r="H1771"/>
  <c r="H1772"/>
  <c r="H1773"/>
  <c r="H1774"/>
  <c r="H1775"/>
  <c r="H1776"/>
  <c r="H1777"/>
  <c r="H1778"/>
  <c r="H1779"/>
  <c r="H1780"/>
  <c r="H1781"/>
  <c r="H1782"/>
  <c r="H1783"/>
  <c r="H1784"/>
  <c r="H1785"/>
  <c r="H1786"/>
  <c r="H1787"/>
  <c r="H1788"/>
  <c r="H1789"/>
  <c r="H1790"/>
  <c r="H1791"/>
  <c r="H1792"/>
  <c r="H1793"/>
  <c r="H1794"/>
  <c r="H1795"/>
  <c r="H1796"/>
  <c r="H1797"/>
  <c r="H1798"/>
  <c r="H1799"/>
  <c r="H1800"/>
  <c r="H1801"/>
  <c r="H1802"/>
  <c r="H1803"/>
  <c r="H1804"/>
  <c r="H1805"/>
  <c r="H1806"/>
  <c r="H1807"/>
  <c r="H1808"/>
  <c r="H1809"/>
  <c r="H1810"/>
  <c r="H1811"/>
  <c r="H1812"/>
  <c r="H1813"/>
  <c r="H1814"/>
  <c r="H1815"/>
  <c r="H1816"/>
  <c r="H1817"/>
  <c r="H1818"/>
  <c r="H1819"/>
  <c r="H1820"/>
  <c r="H1821"/>
  <c r="H1822"/>
  <c r="H1823"/>
  <c r="H1824"/>
  <c r="H1825"/>
  <c r="H1826"/>
  <c r="H1827"/>
  <c r="H1828"/>
  <c r="H1829"/>
  <c r="H1830"/>
  <c r="H1831"/>
  <c r="H1832"/>
  <c r="H1833"/>
  <c r="H1834"/>
  <c r="H1835"/>
  <c r="H1836"/>
  <c r="H1837"/>
  <c r="H1838"/>
  <c r="H1839"/>
  <c r="H1840"/>
  <c r="H1841"/>
  <c r="H1842"/>
  <c r="H1843"/>
  <c r="H1844"/>
  <c r="H1845"/>
  <c r="H1846"/>
  <c r="H1847"/>
  <c r="H1848"/>
  <c r="H1849"/>
  <c r="H1850"/>
  <c r="H1851"/>
  <c r="H1852"/>
  <c r="H1853"/>
  <c r="H1854"/>
  <c r="H1855"/>
  <c r="H1856"/>
  <c r="H1857"/>
  <c r="H1858"/>
  <c r="H1859"/>
  <c r="H1860"/>
  <c r="H1861"/>
  <c r="H1862"/>
  <c r="H1863"/>
  <c r="H1864"/>
  <c r="H1865"/>
  <c r="H1866"/>
  <c r="H1867"/>
  <c r="H1868"/>
  <c r="H1869"/>
  <c r="H1870"/>
  <c r="H1872"/>
  <c r="H1873"/>
  <c r="H1874"/>
  <c r="H1875"/>
  <c r="H1876"/>
  <c r="H1877"/>
  <c r="H1878"/>
  <c r="H1879"/>
  <c r="H1880"/>
  <c r="H1881"/>
  <c r="H1882"/>
  <c r="H1883"/>
  <c r="H1884"/>
  <c r="H1885"/>
  <c r="H1886"/>
  <c r="H1888"/>
  <c r="H1889"/>
  <c r="H1890"/>
  <c r="H1891"/>
  <c r="H1892"/>
  <c r="H1893"/>
  <c r="H1894"/>
  <c r="H1895"/>
  <c r="H1896"/>
  <c r="H1897"/>
  <c r="H1898"/>
  <c r="H1899"/>
  <c r="H1900"/>
  <c r="H1901"/>
  <c r="H1902"/>
  <c r="H1903"/>
  <c r="H1904"/>
  <c r="H1905"/>
  <c r="H1906"/>
  <c r="H1907"/>
  <c r="H1908"/>
  <c r="H1909"/>
  <c r="H1910"/>
  <c r="H1911"/>
  <c r="H1912"/>
  <c r="H1913"/>
  <c r="H1914"/>
  <c r="H1915"/>
  <c r="H1916"/>
  <c r="H1917"/>
  <c r="H1918"/>
  <c r="H1919"/>
  <c r="H1920"/>
  <c r="H1921"/>
  <c r="H1922"/>
  <c r="H1923"/>
  <c r="H1924"/>
  <c r="H1925"/>
  <c r="H1926"/>
  <c r="H1927"/>
  <c r="H1928"/>
  <c r="H1929"/>
  <c r="H1930"/>
  <c r="H1931"/>
  <c r="H1932"/>
  <c r="H1933"/>
  <c r="H1934"/>
  <c r="H1935"/>
  <c r="H1936"/>
  <c r="H1937"/>
  <c r="H1938"/>
  <c r="H1939"/>
  <c r="H1940"/>
  <c r="H1941"/>
  <c r="H1942"/>
  <c r="H1943"/>
  <c r="H1944"/>
  <c r="H1945"/>
  <c r="H1946"/>
  <c r="H1947"/>
  <c r="H1948"/>
  <c r="H1949"/>
  <c r="H1950"/>
  <c r="H1951"/>
  <c r="H1952"/>
  <c r="H1953"/>
  <c r="H1954"/>
  <c r="H1955"/>
  <c r="H1956"/>
  <c r="H1957"/>
  <c r="H1958"/>
  <c r="H1959"/>
  <c r="H1960"/>
  <c r="H1961"/>
  <c r="H1962"/>
  <c r="H1963"/>
  <c r="H1964"/>
  <c r="H1965"/>
  <c r="H1966"/>
  <c r="H1967"/>
  <c r="H1968"/>
  <c r="H1969"/>
  <c r="H1970"/>
  <c r="H1971"/>
  <c r="H1972"/>
  <c r="H1973"/>
  <c r="H1974"/>
  <c r="H1975"/>
  <c r="H1976"/>
  <c r="H1977"/>
  <c r="H1978"/>
  <c r="H1979"/>
  <c r="H1980"/>
  <c r="H1981"/>
  <c r="H1982"/>
  <c r="H1983"/>
  <c r="H1984"/>
  <c r="H1985"/>
  <c r="H1986"/>
  <c r="H1987"/>
  <c r="H1988"/>
  <c r="H1989"/>
  <c r="H1990"/>
  <c r="H1991"/>
  <c r="H1992"/>
  <c r="H1993"/>
  <c r="H1994"/>
  <c r="H1995"/>
  <c r="H1996"/>
  <c r="H1997"/>
  <c r="H1998"/>
  <c r="H1999"/>
  <c r="H2000"/>
  <c r="H2001"/>
  <c r="H2002"/>
  <c r="H2003"/>
  <c r="H2004"/>
  <c r="H2005"/>
  <c r="H2006"/>
  <c r="H2007"/>
  <c r="H2008"/>
  <c r="H2009"/>
  <c r="H2010"/>
  <c r="H2011"/>
  <c r="H2012"/>
  <c r="H2013"/>
  <c r="H2014"/>
  <c r="H2015"/>
  <c r="H2016"/>
  <c r="H2017"/>
  <c r="H2018"/>
  <c r="H2019"/>
  <c r="H2020"/>
  <c r="H2021"/>
  <c r="H2022"/>
  <c r="H2023"/>
  <c r="H2024"/>
  <c r="H2025"/>
  <c r="H2026"/>
  <c r="H2027"/>
  <c r="H2028"/>
  <c r="H2029"/>
  <c r="H2030"/>
  <c r="H2031"/>
  <c r="H2032"/>
  <c r="H2033"/>
  <c r="H2034"/>
  <c r="H2035"/>
  <c r="H2036"/>
  <c r="H2037"/>
  <c r="H2038"/>
  <c r="H2039"/>
  <c r="H2040"/>
  <c r="H2041"/>
  <c r="H2042"/>
  <c r="H2043"/>
  <c r="H2044"/>
  <c r="H2045"/>
  <c r="H2046"/>
  <c r="H2047"/>
  <c r="H2048"/>
  <c r="H2049"/>
  <c r="H2050"/>
  <c r="H2051"/>
  <c r="H2052"/>
  <c r="H2053"/>
  <c r="H2054"/>
  <c r="H2055"/>
  <c r="H2056"/>
  <c r="H2057"/>
  <c r="H2058"/>
  <c r="H2059"/>
  <c r="H2060"/>
  <c r="H2061"/>
  <c r="H2062"/>
  <c r="H2063"/>
  <c r="H2064"/>
  <c r="H2065"/>
  <c r="H2066"/>
  <c r="H2067"/>
  <c r="H2068"/>
  <c r="H2069"/>
  <c r="H2070"/>
  <c r="H2071"/>
  <c r="H2072"/>
  <c r="H2073"/>
  <c r="H2074"/>
  <c r="H2075"/>
  <c r="H2076"/>
  <c r="H2077"/>
  <c r="H2078"/>
  <c r="H2079"/>
  <c r="H2080"/>
  <c r="H2081"/>
  <c r="H2082"/>
  <c r="H2083"/>
  <c r="H2084"/>
  <c r="H2085"/>
  <c r="H2086"/>
  <c r="H2087"/>
  <c r="H2088"/>
  <c r="H2089"/>
  <c r="H2090"/>
  <c r="H2091"/>
  <c r="H2092"/>
  <c r="H2093"/>
  <c r="H2094"/>
  <c r="H2095"/>
  <c r="H2096"/>
  <c r="H2097"/>
  <c r="H2098"/>
  <c r="H2099"/>
  <c r="H2100"/>
  <c r="H2101"/>
  <c r="H2102"/>
  <c r="H2103"/>
  <c r="H2104"/>
  <c r="H2105"/>
  <c r="H2106"/>
  <c r="H2107"/>
  <c r="H2108"/>
  <c r="H2110"/>
  <c r="H2111"/>
  <c r="H2112"/>
  <c r="H2113"/>
  <c r="H2114"/>
  <c r="H2115"/>
  <c r="H2116"/>
  <c r="H2117"/>
  <c r="H2118"/>
  <c r="H2119"/>
  <c r="H2120"/>
  <c r="H2121"/>
  <c r="H2122"/>
  <c r="H2123"/>
  <c r="H2124"/>
  <c r="H2125"/>
  <c r="H2126"/>
  <c r="H2127"/>
  <c r="H2128"/>
  <c r="H2129"/>
  <c r="H2130"/>
  <c r="H2131"/>
  <c r="H2132"/>
  <c r="H2133"/>
  <c r="H2134"/>
  <c r="H2135"/>
  <c r="H2136"/>
  <c r="H2137"/>
  <c r="H2138"/>
  <c r="H2139"/>
  <c r="H2140"/>
  <c r="H2141"/>
  <c r="H2142"/>
  <c r="H2143"/>
  <c r="H2144"/>
  <c r="H2145"/>
  <c r="H2146"/>
  <c r="H2147"/>
  <c r="H2148"/>
  <c r="H2149"/>
  <c r="H2150"/>
  <c r="H2151"/>
  <c r="H2152"/>
  <c r="H2153"/>
  <c r="H2154"/>
  <c r="H2155"/>
  <c r="H2156"/>
  <c r="H2157"/>
  <c r="H2158"/>
  <c r="H2159"/>
  <c r="H2160"/>
  <c r="H2161"/>
  <c r="H2162"/>
  <c r="H2163"/>
  <c r="H2164"/>
  <c r="H2165"/>
  <c r="H2166"/>
  <c r="H2167"/>
  <c r="H2168"/>
  <c r="H2169"/>
  <c r="H2170"/>
  <c r="H2172"/>
  <c r="H2173"/>
  <c r="H2174"/>
  <c r="H2175"/>
  <c r="H2176"/>
  <c r="H2177"/>
  <c r="H2178"/>
  <c r="H2179"/>
  <c r="H2180"/>
  <c r="H2181"/>
  <c r="H2182"/>
  <c r="H2183"/>
  <c r="H2184"/>
  <c r="H2185"/>
  <c r="H2186"/>
  <c r="H2187"/>
  <c r="H2188"/>
  <c r="H2189"/>
  <c r="H2190"/>
  <c r="H2191"/>
  <c r="H2192"/>
  <c r="H2193"/>
  <c r="H2194"/>
  <c r="H2195"/>
  <c r="H2196"/>
  <c r="H2197"/>
  <c r="H2198"/>
  <c r="H2199"/>
  <c r="H2200"/>
  <c r="H2201"/>
  <c r="H2202"/>
  <c r="H2203"/>
  <c r="H2204"/>
  <c r="H2205"/>
  <c r="H2206"/>
  <c r="H2207"/>
  <c r="H2208"/>
  <c r="H2209"/>
  <c r="H2210"/>
  <c r="H2211"/>
  <c r="H2212"/>
  <c r="H2213"/>
  <c r="H2214"/>
  <c r="H2215"/>
  <c r="H2216"/>
  <c r="H2217"/>
  <c r="H2218"/>
  <c r="H2219"/>
  <c r="H2220"/>
  <c r="H2221"/>
  <c r="H2222"/>
  <c r="H2223"/>
  <c r="H2224"/>
  <c r="H2225"/>
  <c r="H2226"/>
  <c r="H2227"/>
  <c r="H2228"/>
  <c r="H2229"/>
  <c r="H2230"/>
  <c r="H2231"/>
  <c r="H2232"/>
  <c r="H2233"/>
  <c r="H2234"/>
  <c r="H2235"/>
  <c r="H2236"/>
  <c r="H2237"/>
  <c r="H2238"/>
  <c r="H2239"/>
  <c r="H2240"/>
  <c r="H2241"/>
  <c r="H2242"/>
  <c r="H2243"/>
  <c r="H2244"/>
  <c r="H2245"/>
  <c r="H2246"/>
  <c r="H2247"/>
  <c r="H2248"/>
  <c r="H2249"/>
  <c r="H2250"/>
  <c r="H2251"/>
  <c r="H2252"/>
  <c r="H2253"/>
  <c r="H2254"/>
  <c r="H2255"/>
  <c r="H2256"/>
  <c r="H2257"/>
  <c r="H2258"/>
  <c r="H2259"/>
  <c r="H2260"/>
  <c r="H2261"/>
  <c r="H2262"/>
  <c r="H2263"/>
  <c r="H2264"/>
  <c r="H2265"/>
  <c r="H2266"/>
  <c r="H2267"/>
  <c r="H2268"/>
  <c r="H2269"/>
  <c r="H2270"/>
  <c r="H2271"/>
  <c r="H2272"/>
  <c r="H2273"/>
  <c r="H2274"/>
  <c r="H2275"/>
  <c r="H2276"/>
  <c r="H2277"/>
  <c r="H2278"/>
  <c r="H2279"/>
  <c r="H2280"/>
  <c r="H2281"/>
  <c r="H2282"/>
  <c r="H2283"/>
  <c r="H2284"/>
  <c r="H2285"/>
  <c r="H2286"/>
  <c r="H2287"/>
  <c r="H2288"/>
  <c r="H2289"/>
  <c r="H2290"/>
  <c r="H2291"/>
  <c r="H2292"/>
  <c r="H2293"/>
  <c r="H2294"/>
  <c r="H2295"/>
  <c r="H2296"/>
  <c r="H2297"/>
  <c r="H2298"/>
  <c r="H2299"/>
  <c r="H2300"/>
  <c r="H2301"/>
  <c r="H2302"/>
  <c r="H2303"/>
  <c r="H2304"/>
  <c r="H2305"/>
  <c r="H2306"/>
  <c r="H2307"/>
  <c r="H2308"/>
  <c r="H2309"/>
  <c r="H2310"/>
  <c r="H2311"/>
  <c r="H2312"/>
  <c r="H2313"/>
  <c r="H2314"/>
  <c r="H2315"/>
  <c r="H2316"/>
  <c r="H2317"/>
  <c r="H2318"/>
  <c r="H2319"/>
  <c r="H2320"/>
  <c r="H2321"/>
  <c r="H2322"/>
  <c r="H2323"/>
  <c r="H2324"/>
  <c r="H2325"/>
  <c r="H2326"/>
  <c r="H2327"/>
  <c r="H2328"/>
  <c r="H2329"/>
  <c r="H2330"/>
  <c r="H2331"/>
  <c r="H2332"/>
  <c r="H2333"/>
  <c r="H2334"/>
  <c r="H2336"/>
  <c r="H2337"/>
  <c r="H2338"/>
  <c r="H2339"/>
  <c r="H2340"/>
  <c r="H2341"/>
  <c r="H2342"/>
  <c r="H2343"/>
  <c r="H2344"/>
  <c r="H2345"/>
  <c r="H2346"/>
  <c r="H2347"/>
  <c r="H2348"/>
  <c r="H2349"/>
  <c r="H2350"/>
  <c r="H2351"/>
  <c r="H2352"/>
  <c r="H2353"/>
  <c r="H2354"/>
  <c r="H2355"/>
  <c r="H2356"/>
  <c r="H2357"/>
  <c r="H2358"/>
  <c r="H2359"/>
  <c r="H2360"/>
  <c r="H2361"/>
  <c r="H2362"/>
  <c r="H2363"/>
  <c r="H2364"/>
  <c r="H2365"/>
  <c r="H2366"/>
  <c r="H2367"/>
  <c r="H2368"/>
  <c r="H2369"/>
  <c r="H2370"/>
  <c r="H2371"/>
  <c r="H2372"/>
  <c r="H2373"/>
  <c r="H2374"/>
  <c r="H2375"/>
  <c r="H2376"/>
  <c r="H2377"/>
  <c r="H2378"/>
  <c r="H2379"/>
  <c r="H2380"/>
  <c r="H2381"/>
  <c r="H2382"/>
  <c r="H2383"/>
  <c r="H2384"/>
  <c r="H2385"/>
  <c r="H2386"/>
  <c r="H2387"/>
  <c r="H2388"/>
  <c r="H2389"/>
  <c r="H2390"/>
  <c r="H2391"/>
  <c r="H2392"/>
  <c r="H2393"/>
  <c r="H2394"/>
  <c r="H2395"/>
  <c r="H2396"/>
  <c r="H2397"/>
  <c r="H2398"/>
  <c r="H2399"/>
  <c r="H2400"/>
  <c r="H2401"/>
  <c r="H2402"/>
  <c r="H2403"/>
  <c r="H2404"/>
  <c r="H2405"/>
  <c r="H2406"/>
  <c r="H2407"/>
  <c r="H2408"/>
  <c r="H2409"/>
  <c r="H2410"/>
  <c r="H2411"/>
  <c r="H2412"/>
  <c r="H2413"/>
  <c r="H2414"/>
  <c r="H2415"/>
  <c r="H2416"/>
  <c r="H2417"/>
  <c r="H2418"/>
  <c r="H2419"/>
  <c r="H2420"/>
  <c r="H2421"/>
  <c r="H2422"/>
  <c r="H2423"/>
  <c r="H2424"/>
  <c r="H2425"/>
  <c r="H2426"/>
  <c r="H2427"/>
  <c r="H2428"/>
  <c r="H2429"/>
  <c r="H2430"/>
  <c r="H2431"/>
  <c r="H2432"/>
  <c r="H2433"/>
  <c r="H2434"/>
  <c r="H2436"/>
  <c r="H2437"/>
  <c r="H2438"/>
  <c r="H2439"/>
  <c r="H2440"/>
  <c r="H2441"/>
  <c r="H2442"/>
  <c r="H2443"/>
  <c r="H2444"/>
  <c r="H2445"/>
  <c r="H2446"/>
  <c r="H2447"/>
  <c r="H2448"/>
  <c r="H2449"/>
  <c r="H2450"/>
  <c r="H2451"/>
  <c r="H2452"/>
  <c r="H2453"/>
  <c r="H2454"/>
  <c r="H2455"/>
  <c r="H2456"/>
  <c r="H2457"/>
  <c r="H2458"/>
  <c r="H2459"/>
  <c r="H2460"/>
  <c r="H2461"/>
  <c r="H2462"/>
  <c r="H2463"/>
  <c r="H2464"/>
  <c r="H2465"/>
  <c r="H2466"/>
  <c r="H2467"/>
  <c r="H2468"/>
  <c r="H2469"/>
  <c r="H2470"/>
  <c r="H2471"/>
  <c r="H2472"/>
  <c r="H2473"/>
  <c r="H2474"/>
  <c r="H2475"/>
  <c r="H2476"/>
  <c r="H2477"/>
  <c r="H2478"/>
  <c r="H2479"/>
  <c r="H2480"/>
  <c r="H2481"/>
  <c r="H2482"/>
  <c r="H2483"/>
  <c r="H2484"/>
  <c r="H2485"/>
  <c r="H2486"/>
  <c r="H2487"/>
  <c r="H2488"/>
  <c r="H2489"/>
  <c r="H2490"/>
  <c r="H2491"/>
  <c r="H2492"/>
  <c r="H2493"/>
  <c r="H2494"/>
  <c r="H2495"/>
  <c r="H2496"/>
  <c r="H2497"/>
  <c r="H2498"/>
  <c r="H2499"/>
  <c r="H2500"/>
  <c r="H2501"/>
  <c r="H2502"/>
  <c r="H2503"/>
  <c r="H2504"/>
  <c r="H2505"/>
  <c r="H2506"/>
  <c r="H2507"/>
  <c r="H2508"/>
  <c r="H2509"/>
  <c r="H2510"/>
  <c r="H2511"/>
  <c r="H2512"/>
  <c r="H2513"/>
  <c r="H2514"/>
  <c r="H2515"/>
  <c r="H2516"/>
  <c r="H2517"/>
  <c r="H2518"/>
  <c r="H2519"/>
  <c r="H2520"/>
  <c r="H2521"/>
  <c r="H2522"/>
  <c r="H2523"/>
  <c r="H2524"/>
  <c r="H2525"/>
  <c r="H2526"/>
  <c r="H2527"/>
  <c r="H2528"/>
  <c r="H2529"/>
  <c r="H2530"/>
  <c r="H2531"/>
  <c r="H2532"/>
  <c r="H2533"/>
  <c r="H2534"/>
  <c r="H2535"/>
  <c r="H2536"/>
  <c r="H2537"/>
  <c r="H2538"/>
  <c r="H2539"/>
  <c r="H2540"/>
  <c r="H2541"/>
  <c r="H2542"/>
  <c r="H2543"/>
  <c r="H2544"/>
  <c r="H2545"/>
  <c r="H2546"/>
  <c r="H2547"/>
  <c r="H2548"/>
  <c r="H2549"/>
  <c r="H2550"/>
  <c r="H2551"/>
  <c r="H2552"/>
  <c r="H2553"/>
  <c r="H2554"/>
  <c r="H2555"/>
  <c r="H2556"/>
  <c r="H2557"/>
  <c r="H2558"/>
  <c r="H2559"/>
  <c r="H2560"/>
  <c r="H2561"/>
  <c r="H2562"/>
  <c r="H2563"/>
  <c r="H2564"/>
  <c r="H2565"/>
  <c r="H2566"/>
  <c r="H2567"/>
  <c r="H2568"/>
  <c r="H2569"/>
  <c r="H2570"/>
  <c r="H2571"/>
  <c r="H2572"/>
  <c r="H2573"/>
  <c r="H2574"/>
  <c r="H2575"/>
  <c r="H2576"/>
  <c r="H2577"/>
  <c r="H2578"/>
  <c r="H2579"/>
  <c r="H2580"/>
  <c r="H2581"/>
  <c r="H2582"/>
  <c r="H2583"/>
  <c r="H2584"/>
  <c r="H2585"/>
  <c r="H2586"/>
  <c r="H2587"/>
  <c r="H2588"/>
  <c r="H2589"/>
  <c r="H2590"/>
  <c r="H2591"/>
  <c r="H2592"/>
  <c r="H2593"/>
  <c r="H2594"/>
  <c r="H2595"/>
  <c r="H2596"/>
  <c r="H2597"/>
  <c r="H2598"/>
  <c r="H2599"/>
  <c r="H2600"/>
  <c r="H2601"/>
  <c r="H2602"/>
  <c r="H2603"/>
  <c r="H2604"/>
  <c r="H2605"/>
  <c r="H2606"/>
  <c r="H2607"/>
  <c r="H2608"/>
  <c r="H2609"/>
  <c r="H2610"/>
  <c r="H2611"/>
  <c r="H2612"/>
  <c r="H2613"/>
  <c r="H2614"/>
  <c r="H2615"/>
  <c r="H2616"/>
  <c r="H2617"/>
  <c r="H2618"/>
  <c r="H2619"/>
  <c r="H2620"/>
  <c r="H2621"/>
  <c r="H2622"/>
  <c r="H2623"/>
  <c r="H2624"/>
  <c r="H2625"/>
  <c r="H2626"/>
  <c r="H2627"/>
  <c r="H2628"/>
  <c r="H2629"/>
  <c r="H2630"/>
  <c r="H2631"/>
  <c r="H2632"/>
  <c r="H2633"/>
  <c r="H2634"/>
  <c r="H2635"/>
  <c r="H2636"/>
  <c r="H2637"/>
  <c r="H2638"/>
  <c r="H2639"/>
  <c r="H2640"/>
  <c r="H2641"/>
  <c r="H2642"/>
  <c r="H2643"/>
  <c r="H2644"/>
  <c r="H2645"/>
  <c r="H2646"/>
  <c r="H2647"/>
  <c r="H2648"/>
  <c r="H2649"/>
  <c r="H2650"/>
  <c r="H2651"/>
  <c r="H2652"/>
  <c r="H2653"/>
  <c r="H2654"/>
  <c r="H2655"/>
  <c r="H2656"/>
  <c r="H2657"/>
  <c r="H2658"/>
  <c r="H2659"/>
  <c r="H2660"/>
  <c r="H2661"/>
  <c r="H2662"/>
  <c r="H2663"/>
  <c r="H2664"/>
  <c r="H2665"/>
  <c r="H2666"/>
  <c r="H2667"/>
  <c r="H2668"/>
  <c r="H2669"/>
  <c r="H2670"/>
  <c r="H2671"/>
  <c r="H2672"/>
  <c r="H2673"/>
  <c r="H2674"/>
  <c r="H2675"/>
  <c r="H2676"/>
  <c r="H2677"/>
  <c r="H2678"/>
  <c r="H2679"/>
  <c r="H2680"/>
  <c r="H2681"/>
  <c r="H2682"/>
  <c r="H2683"/>
  <c r="H2684"/>
  <c r="H2685"/>
  <c r="H2686"/>
  <c r="H2687"/>
  <c r="H2688"/>
  <c r="H2689"/>
  <c r="H2690"/>
  <c r="H2691"/>
  <c r="H2692"/>
  <c r="H2693"/>
  <c r="H2694"/>
  <c r="H2695"/>
  <c r="H2696"/>
  <c r="H2697"/>
  <c r="H2698"/>
  <c r="H2699"/>
  <c r="H2700"/>
  <c r="H2701"/>
  <c r="H2702"/>
  <c r="H2703"/>
  <c r="H2704"/>
  <c r="H2705"/>
  <c r="H2706"/>
  <c r="H2707"/>
  <c r="H2708"/>
  <c r="H2709"/>
  <c r="H2710"/>
  <c r="H2711"/>
  <c r="H2712"/>
  <c r="H2713"/>
  <c r="H2714"/>
  <c r="H2715"/>
  <c r="H2716"/>
  <c r="H2717"/>
  <c r="H2718"/>
  <c r="H2719"/>
  <c r="H2720"/>
  <c r="H2721"/>
  <c r="H2722"/>
  <c r="H2723"/>
  <c r="H2724"/>
  <c r="H2725"/>
  <c r="H2726"/>
  <c r="H2727"/>
  <c r="H2728"/>
  <c r="H2729"/>
  <c r="H2730"/>
  <c r="H2731"/>
  <c r="H2732"/>
  <c r="H2733"/>
  <c r="H2734"/>
  <c r="H2735"/>
  <c r="H2736"/>
  <c r="H2737"/>
  <c r="H2738"/>
  <c r="H2739"/>
  <c r="H2740"/>
  <c r="H2741"/>
  <c r="H2742"/>
  <c r="H2743"/>
  <c r="H2744"/>
  <c r="H2745"/>
  <c r="H2746"/>
  <c r="H2747"/>
  <c r="H2748"/>
  <c r="H2749"/>
  <c r="H2750"/>
  <c r="H2751"/>
  <c r="H2752"/>
  <c r="H2753"/>
  <c r="H2754"/>
  <c r="H2755"/>
  <c r="H2756"/>
  <c r="H2757"/>
  <c r="H2758"/>
  <c r="H2759"/>
  <c r="H2760"/>
  <c r="H2761"/>
  <c r="H2762"/>
  <c r="H2763"/>
  <c r="H2764"/>
  <c r="H2765"/>
  <c r="H2766"/>
  <c r="H2767"/>
  <c r="H2768"/>
  <c r="H2769"/>
  <c r="H2770"/>
  <c r="H2771"/>
  <c r="H2772"/>
  <c r="H2773"/>
  <c r="H2774"/>
  <c r="H2775"/>
  <c r="H2776"/>
  <c r="H2777"/>
  <c r="H2778"/>
  <c r="H2779"/>
  <c r="H2780"/>
  <c r="H2781"/>
  <c r="H2782"/>
  <c r="H2783"/>
  <c r="H2784"/>
  <c r="H2785"/>
  <c r="H2786"/>
  <c r="H2787"/>
  <c r="H2788"/>
  <c r="H2789"/>
  <c r="H2790"/>
  <c r="H2791"/>
  <c r="H2792"/>
  <c r="H2793"/>
  <c r="H2794"/>
  <c r="H2795"/>
  <c r="H2796"/>
  <c r="H2797"/>
  <c r="H2798"/>
  <c r="H2799"/>
  <c r="H2800"/>
  <c r="H2801"/>
  <c r="H2802"/>
  <c r="H2803"/>
  <c r="H2804"/>
  <c r="H2805"/>
  <c r="H2806"/>
  <c r="H2807"/>
  <c r="H2808"/>
  <c r="H2809"/>
  <c r="H2810"/>
  <c r="H2811"/>
  <c r="H2812"/>
  <c r="H2813"/>
  <c r="H2814"/>
  <c r="H2815"/>
  <c r="H2816"/>
  <c r="H2817"/>
  <c r="H2818"/>
  <c r="H2819"/>
  <c r="H2820"/>
  <c r="H2821"/>
  <c r="H2822"/>
  <c r="H2823"/>
  <c r="H2824"/>
  <c r="H2825"/>
  <c r="H2826"/>
  <c r="H2827"/>
  <c r="H2828"/>
  <c r="H2829"/>
  <c r="H2830"/>
  <c r="H2831"/>
  <c r="H2832"/>
  <c r="H2833"/>
  <c r="H2834"/>
  <c r="H2835"/>
  <c r="H2836"/>
  <c r="H2837"/>
  <c r="H2838"/>
  <c r="H2839"/>
  <c r="H2840"/>
  <c r="H2841"/>
  <c r="H2842"/>
  <c r="H2843"/>
  <c r="H2844"/>
  <c r="H2845"/>
  <c r="H2846"/>
  <c r="H2847"/>
  <c r="H2848"/>
  <c r="H2849"/>
  <c r="H2850"/>
  <c r="H2851"/>
  <c r="H2852"/>
  <c r="H2853"/>
  <c r="H2854"/>
  <c r="H2855"/>
  <c r="H2856"/>
  <c r="H2857"/>
  <c r="H2858"/>
  <c r="H2859"/>
  <c r="H2860"/>
  <c r="H2861"/>
  <c r="H2862"/>
  <c r="H2863"/>
  <c r="H2864"/>
  <c r="H2865"/>
  <c r="H2866"/>
  <c r="H2867"/>
  <c r="H2868"/>
  <c r="H2869"/>
  <c r="H2870"/>
  <c r="H2871"/>
  <c r="H2872"/>
  <c r="H2873"/>
  <c r="H2874"/>
  <c r="H2875"/>
  <c r="H2876"/>
  <c r="H2877"/>
  <c r="H2878"/>
  <c r="H2879"/>
  <c r="H2880"/>
  <c r="H2881"/>
  <c r="H2882"/>
  <c r="H2883"/>
  <c r="H2884"/>
  <c r="H2885"/>
  <c r="H2886"/>
  <c r="H2887"/>
  <c r="H2888"/>
  <c r="H2889"/>
  <c r="H2890"/>
  <c r="H2891"/>
  <c r="H2892"/>
  <c r="H2893"/>
  <c r="H2894"/>
  <c r="H2895"/>
  <c r="H2896"/>
  <c r="H2897"/>
  <c r="H2898"/>
  <c r="H2899"/>
  <c r="H2900"/>
  <c r="H2901"/>
  <c r="H2902"/>
  <c r="H2903"/>
  <c r="H2904"/>
  <c r="H2905"/>
  <c r="H2906"/>
  <c r="H2907"/>
  <c r="H2908"/>
  <c r="H2909"/>
  <c r="H2910"/>
  <c r="H2911"/>
  <c r="H2912"/>
  <c r="H2913"/>
  <c r="H2914"/>
  <c r="H2915"/>
  <c r="H2916"/>
  <c r="H2917"/>
  <c r="H2918"/>
  <c r="H2919"/>
  <c r="H2920"/>
  <c r="H2921"/>
  <c r="H2922"/>
  <c r="H2923"/>
  <c r="H2924"/>
  <c r="H2925"/>
  <c r="H2926"/>
  <c r="H2927"/>
  <c r="H2928"/>
  <c r="H2929"/>
  <c r="H2930"/>
  <c r="H2931"/>
  <c r="H2932"/>
  <c r="H2933"/>
  <c r="H2934"/>
  <c r="H2935"/>
  <c r="H2936"/>
  <c r="H2937"/>
  <c r="H2938"/>
  <c r="H2939"/>
  <c r="H2940"/>
  <c r="H2941"/>
  <c r="H2942"/>
  <c r="H2943"/>
  <c r="H2944"/>
  <c r="H2945"/>
  <c r="H2946"/>
  <c r="H2947"/>
  <c r="H2948"/>
  <c r="H2949"/>
  <c r="H2951"/>
  <c r="H2952"/>
  <c r="H2953"/>
  <c r="H2954"/>
  <c r="H2955"/>
  <c r="H2956"/>
  <c r="H2957"/>
  <c r="H2958"/>
  <c r="H2959"/>
  <c r="H2960"/>
  <c r="H2961"/>
  <c r="H2962"/>
  <c r="H2963"/>
  <c r="H2964"/>
  <c r="H2965"/>
  <c r="H2966"/>
  <c r="H2967"/>
  <c r="H2968"/>
  <c r="H2969"/>
  <c r="H2970"/>
  <c r="H2971"/>
  <c r="H2972"/>
  <c r="H2973"/>
  <c r="H2974"/>
  <c r="H2975"/>
  <c r="H2976"/>
  <c r="H2977"/>
  <c r="H2978"/>
  <c r="H2979"/>
  <c r="H2980"/>
  <c r="H2981"/>
  <c r="H2982"/>
  <c r="H2983"/>
  <c r="H2984"/>
  <c r="H2985"/>
  <c r="H2986"/>
  <c r="H2987"/>
  <c r="H2988"/>
  <c r="H2989"/>
  <c r="H2990"/>
  <c r="H2991"/>
  <c r="H2992"/>
  <c r="H2993"/>
  <c r="H2994"/>
  <c r="H2995"/>
  <c r="H2996"/>
  <c r="H2997"/>
  <c r="H2998"/>
  <c r="H2999"/>
  <c r="H3000"/>
  <c r="H3001"/>
  <c r="H3002"/>
  <c r="H3003"/>
  <c r="H3004"/>
  <c r="H3005"/>
  <c r="H3006"/>
  <c r="H3007"/>
  <c r="H3008"/>
  <c r="H3009"/>
  <c r="H3010"/>
  <c r="H3011"/>
  <c r="H3012"/>
  <c r="H3013"/>
  <c r="H3014"/>
  <c r="H3015"/>
  <c r="H3016"/>
  <c r="H3017"/>
  <c r="H3018"/>
  <c r="H3019"/>
  <c r="H3020"/>
  <c r="H3021"/>
  <c r="H3022"/>
  <c r="H3023"/>
  <c r="H3024"/>
  <c r="H3025"/>
  <c r="H3026"/>
  <c r="H3027"/>
  <c r="H3028"/>
  <c r="H3029"/>
  <c r="H3030"/>
  <c r="H3031"/>
  <c r="H3032"/>
  <c r="H3033"/>
  <c r="H3034"/>
  <c r="H3035"/>
  <c r="H3036"/>
  <c r="H3037"/>
  <c r="H3038"/>
  <c r="H3039"/>
  <c r="H3040"/>
  <c r="H3041"/>
  <c r="H3042"/>
  <c r="H3043"/>
  <c r="H3044"/>
  <c r="H3045"/>
  <c r="H3046"/>
  <c r="H3047"/>
  <c r="H3048"/>
  <c r="H3049"/>
  <c r="H3050"/>
  <c r="H3051"/>
  <c r="H3052"/>
  <c r="H3053"/>
  <c r="H3054"/>
  <c r="H3055"/>
  <c r="H3056"/>
  <c r="H3057"/>
  <c r="H3058"/>
  <c r="H3059"/>
  <c r="H3060"/>
  <c r="H3061"/>
  <c r="H3062"/>
  <c r="H3063"/>
  <c r="H3064"/>
  <c r="H3065"/>
  <c r="H3066"/>
  <c r="H3067"/>
  <c r="H3068"/>
  <c r="H3069"/>
  <c r="H3070"/>
  <c r="H3071"/>
  <c r="H3072"/>
  <c r="H3073"/>
  <c r="H3074"/>
  <c r="H3075"/>
  <c r="H3076"/>
  <c r="H3077"/>
  <c r="H3078"/>
  <c r="H3079"/>
  <c r="H3080"/>
  <c r="H3081"/>
  <c r="H3082"/>
  <c r="H3083"/>
  <c r="H3084"/>
  <c r="H3085"/>
  <c r="H3086"/>
  <c r="H3087"/>
  <c r="H3088"/>
  <c r="H3089"/>
  <c r="H3090"/>
  <c r="H3091"/>
  <c r="H3092"/>
  <c r="H3093"/>
  <c r="H3094"/>
  <c r="H3095"/>
  <c r="H3096"/>
  <c r="H3097"/>
  <c r="H3098"/>
  <c r="H3099"/>
  <c r="H3100"/>
  <c r="H3101"/>
  <c r="H3102"/>
  <c r="H3103"/>
  <c r="H3104"/>
  <c r="H3105"/>
  <c r="H3106"/>
  <c r="H3107"/>
  <c r="H3108"/>
  <c r="H3109"/>
  <c r="H3110"/>
  <c r="H3111"/>
  <c r="H3112"/>
  <c r="H3113"/>
  <c r="H3114"/>
  <c r="H3115"/>
  <c r="H3116"/>
  <c r="H3117"/>
  <c r="H3118"/>
  <c r="H3119"/>
  <c r="H3120"/>
  <c r="H3121"/>
  <c r="H3122"/>
  <c r="H3123"/>
  <c r="H3124"/>
  <c r="H3125"/>
  <c r="H3126"/>
  <c r="H3127"/>
  <c r="H3128"/>
  <c r="H3129"/>
  <c r="H3130"/>
  <c r="H3131"/>
  <c r="H3132"/>
  <c r="H3133"/>
  <c r="H3134"/>
  <c r="H3135"/>
  <c r="H3136"/>
  <c r="H3137"/>
  <c r="H3138"/>
  <c r="H3139"/>
  <c r="H3140"/>
  <c r="H3141"/>
  <c r="H3142"/>
  <c r="H3143"/>
  <c r="H3144"/>
  <c r="H3145"/>
  <c r="H3146"/>
  <c r="H3147"/>
  <c r="H3148"/>
  <c r="H3149"/>
  <c r="H3150"/>
  <c r="H3151"/>
  <c r="H3152"/>
  <c r="H3153"/>
  <c r="H3154"/>
  <c r="H3155"/>
  <c r="H3156"/>
  <c r="H3157"/>
  <c r="H3158"/>
  <c r="H3159"/>
  <c r="H3160"/>
  <c r="H3161"/>
  <c r="H3162"/>
  <c r="H3163"/>
  <c r="H3164"/>
  <c r="H3165"/>
  <c r="H3166"/>
  <c r="H3167"/>
  <c r="H3168"/>
  <c r="H3169"/>
  <c r="H3170"/>
  <c r="H3171"/>
  <c r="H3172"/>
  <c r="H3173"/>
  <c r="H3174"/>
  <c r="H3175"/>
  <c r="H3176"/>
  <c r="H3177"/>
  <c r="H3178"/>
  <c r="H3179"/>
  <c r="H3180"/>
  <c r="H3181"/>
  <c r="H3182"/>
  <c r="H3183"/>
  <c r="H3184"/>
  <c r="H3185"/>
  <c r="H3186"/>
  <c r="H3187"/>
  <c r="H3188"/>
  <c r="H3189"/>
  <c r="H3190"/>
  <c r="H3191"/>
  <c r="H3192"/>
  <c r="H3193"/>
  <c r="H3194"/>
  <c r="H3195"/>
  <c r="H3196"/>
  <c r="H3197"/>
  <c r="H3198"/>
  <c r="H3199"/>
  <c r="H3200"/>
  <c r="H3201"/>
  <c r="H3202"/>
  <c r="H3203"/>
  <c r="H3204"/>
  <c r="H3205"/>
  <c r="H3206"/>
  <c r="H3207"/>
  <c r="H3208"/>
  <c r="H3209"/>
  <c r="H3210"/>
  <c r="H3211"/>
  <c r="H3212"/>
  <c r="H3213"/>
  <c r="H3214"/>
  <c r="H3215"/>
  <c r="H3216"/>
  <c r="H3217"/>
  <c r="H3218"/>
  <c r="H3219"/>
  <c r="H3220"/>
  <c r="H3221"/>
  <c r="H3222"/>
  <c r="H3223"/>
  <c r="H3224"/>
  <c r="H3225"/>
  <c r="H3226"/>
  <c r="H3227"/>
  <c r="H3228"/>
  <c r="H3229"/>
  <c r="H3230"/>
  <c r="H3231"/>
  <c r="H3232"/>
  <c r="H3233"/>
  <c r="H3234"/>
  <c r="H3235"/>
  <c r="H3236"/>
  <c r="H3237"/>
  <c r="H3238"/>
  <c r="H3239"/>
  <c r="H3240"/>
  <c r="H3241"/>
  <c r="H3242"/>
  <c r="H3243"/>
  <c r="H3244"/>
  <c r="H3245"/>
  <c r="H3246"/>
  <c r="H3247"/>
  <c r="H3248"/>
  <c r="H3249"/>
  <c r="H3250"/>
  <c r="H3251"/>
  <c r="H3252"/>
  <c r="H3253"/>
  <c r="H3254"/>
  <c r="H3255"/>
  <c r="H3256"/>
  <c r="H3257"/>
  <c r="H3258"/>
  <c r="H3259"/>
  <c r="H3260"/>
  <c r="H3261"/>
  <c r="H3262"/>
  <c r="H3263"/>
  <c r="H3264"/>
  <c r="H3265"/>
  <c r="H3266"/>
  <c r="H3267"/>
  <c r="H3268"/>
  <c r="H3269"/>
  <c r="H3270"/>
  <c r="H3271"/>
  <c r="H3272"/>
  <c r="H3273"/>
  <c r="H3274"/>
  <c r="H3275"/>
  <c r="H3276"/>
  <c r="H3277"/>
  <c r="H3278"/>
  <c r="H3279"/>
  <c r="H3280"/>
  <c r="H3281"/>
  <c r="H3282"/>
  <c r="H3283"/>
  <c r="H3284"/>
  <c r="H3285"/>
  <c r="H3286"/>
  <c r="H3287"/>
  <c r="H3288"/>
  <c r="H3289"/>
  <c r="H3290"/>
  <c r="H3291"/>
  <c r="H3292"/>
  <c r="H3293"/>
  <c r="H3294"/>
  <c r="H3295"/>
  <c r="H3296"/>
  <c r="H3297"/>
  <c r="H3298"/>
  <c r="H3299"/>
  <c r="H3300"/>
  <c r="H3301"/>
  <c r="H3302"/>
  <c r="H3303"/>
  <c r="H3304"/>
  <c r="H3305"/>
  <c r="H3306"/>
  <c r="H3307"/>
  <c r="H3308"/>
  <c r="H3309"/>
  <c r="H3310"/>
  <c r="H3311"/>
  <c r="H3312"/>
  <c r="H3313"/>
  <c r="H3314"/>
  <c r="H3315"/>
  <c r="H3316"/>
  <c r="H3317"/>
  <c r="H3318"/>
  <c r="H3319"/>
  <c r="H3320"/>
  <c r="H3321"/>
  <c r="H3322"/>
  <c r="H3323"/>
  <c r="H3324"/>
  <c r="H3325"/>
  <c r="H3326"/>
  <c r="H3327"/>
  <c r="H3328"/>
  <c r="H3329"/>
  <c r="H3330"/>
  <c r="H3331"/>
  <c r="H3332"/>
  <c r="H3333"/>
  <c r="H3334"/>
  <c r="H3335"/>
  <c r="H3336"/>
  <c r="H3337"/>
  <c r="H3338"/>
  <c r="H3339"/>
  <c r="H3340"/>
  <c r="H3341"/>
  <c r="H3342"/>
  <c r="H3343"/>
  <c r="H3344"/>
  <c r="H3345"/>
  <c r="H3346"/>
  <c r="H3347"/>
  <c r="H3348"/>
  <c r="H3349"/>
  <c r="H3350"/>
  <c r="H3351"/>
  <c r="H3352"/>
  <c r="H3353"/>
  <c r="H3355"/>
  <c r="H3356"/>
  <c r="H3357"/>
  <c r="H3358"/>
  <c r="H3359"/>
  <c r="H3360"/>
  <c r="H3361"/>
  <c r="H3362"/>
  <c r="H3363"/>
  <c r="H3364"/>
  <c r="H3365"/>
  <c r="H3366"/>
  <c r="H3367"/>
  <c r="H3368"/>
  <c r="H3369"/>
  <c r="H3370"/>
  <c r="H3371"/>
  <c r="H3372"/>
  <c r="H3373"/>
  <c r="H3374"/>
  <c r="H3375"/>
  <c r="H3376"/>
  <c r="H3377"/>
  <c r="H3378"/>
  <c r="H3379"/>
  <c r="H3380"/>
  <c r="H3381"/>
  <c r="H3382"/>
  <c r="H3383"/>
  <c r="H3384"/>
  <c r="H3385"/>
  <c r="H3386"/>
  <c r="H3387"/>
  <c r="H3388"/>
  <c r="H3389"/>
  <c r="H3390"/>
  <c r="H3391"/>
  <c r="H3392"/>
  <c r="H3393"/>
  <c r="H3394"/>
  <c r="H3395"/>
  <c r="H3396"/>
  <c r="H3397"/>
  <c r="H3398"/>
  <c r="H3399"/>
  <c r="H3400"/>
  <c r="H3401"/>
  <c r="H3402"/>
  <c r="H3403"/>
  <c r="H3404"/>
  <c r="H3405"/>
  <c r="H3406"/>
  <c r="H3407"/>
  <c r="H3408"/>
  <c r="H3409"/>
  <c r="H3410"/>
  <c r="H3411"/>
  <c r="H3412"/>
  <c r="H3413"/>
  <c r="H3414"/>
  <c r="H3415"/>
  <c r="H3416"/>
  <c r="H3417"/>
  <c r="H3418"/>
  <c r="H3419"/>
  <c r="H3420"/>
  <c r="H3421"/>
  <c r="H3422"/>
  <c r="H3423"/>
  <c r="H3424"/>
  <c r="H3425"/>
  <c r="H3426"/>
  <c r="H3427"/>
  <c r="H3428"/>
  <c r="H3429"/>
  <c r="H3430"/>
  <c r="H3431"/>
  <c r="H3432"/>
  <c r="H3433"/>
  <c r="H3434"/>
  <c r="H3435"/>
  <c r="H3436"/>
  <c r="H3437"/>
  <c r="H3438"/>
  <c r="H3439"/>
  <c r="H3440"/>
  <c r="H3441"/>
  <c r="H3442"/>
  <c r="H3443"/>
  <c r="H3444"/>
  <c r="H3445"/>
  <c r="H3446"/>
  <c r="H3447"/>
  <c r="H3448"/>
  <c r="H3449"/>
  <c r="H3450"/>
  <c r="H3451"/>
  <c r="H3452"/>
  <c r="H3453"/>
  <c r="H3454"/>
  <c r="H3455"/>
  <c r="H3456"/>
  <c r="H3457"/>
  <c r="H3458"/>
  <c r="H3459"/>
  <c r="H3460"/>
  <c r="H3461"/>
  <c r="H3462"/>
  <c r="H3463"/>
  <c r="H3464"/>
  <c r="H3465"/>
  <c r="H3466"/>
  <c r="H3467"/>
  <c r="H3468"/>
  <c r="H3469"/>
  <c r="H3470"/>
  <c r="H3471"/>
  <c r="H3472"/>
  <c r="H3473"/>
  <c r="H3474"/>
  <c r="H3475"/>
  <c r="H3476"/>
  <c r="H3477"/>
  <c r="H3478"/>
  <c r="H3479"/>
  <c r="H3480"/>
  <c r="H3481"/>
  <c r="H3482"/>
  <c r="H3483"/>
  <c r="H3484"/>
  <c r="H3485"/>
  <c r="H3486"/>
  <c r="H3487"/>
  <c r="H3488"/>
  <c r="H3489"/>
  <c r="H3490"/>
  <c r="H3491"/>
  <c r="H3492"/>
  <c r="H3493"/>
  <c r="H3494"/>
  <c r="H3495"/>
  <c r="H3496"/>
  <c r="H3497"/>
  <c r="H3498"/>
  <c r="H3499"/>
  <c r="H3500"/>
  <c r="H3501"/>
  <c r="H3502"/>
  <c r="H3503"/>
  <c r="H3504"/>
  <c r="H3505"/>
  <c r="H3506"/>
  <c r="H3507"/>
  <c r="H3508"/>
  <c r="H3509"/>
  <c r="H3510"/>
  <c r="H3511"/>
  <c r="H3512"/>
  <c r="H3513"/>
  <c r="H3514"/>
  <c r="H3515"/>
  <c r="H3516"/>
  <c r="H3517"/>
  <c r="H3518"/>
  <c r="H3519"/>
  <c r="H3520"/>
  <c r="H3521"/>
  <c r="H3522"/>
  <c r="H3523"/>
  <c r="H3524"/>
  <c r="H3525"/>
  <c r="H3526"/>
  <c r="H3527"/>
  <c r="H3528"/>
  <c r="H3529"/>
  <c r="H3530"/>
  <c r="H3531"/>
  <c r="H3532"/>
  <c r="H3533"/>
  <c r="H3534"/>
  <c r="H3535"/>
  <c r="H3536"/>
  <c r="H3537"/>
  <c r="H3538"/>
  <c r="H3539"/>
  <c r="H3540"/>
  <c r="H3541"/>
  <c r="H3542"/>
  <c r="H3543"/>
  <c r="H3544"/>
  <c r="H3545"/>
  <c r="H3546"/>
  <c r="H3547"/>
  <c r="H3548"/>
  <c r="H3549"/>
  <c r="H1001"/>
  <c r="E580" l="1"/>
  <c r="AH14" l="1"/>
  <c r="AG14"/>
  <c r="AF14"/>
  <c r="AD14"/>
  <c r="AC14"/>
  <c r="AB14"/>
  <c r="AA14"/>
  <c r="Z14"/>
  <c r="Y14"/>
  <c r="AH13"/>
  <c r="AG13"/>
  <c r="AF13"/>
  <c r="AD13"/>
  <c r="AC13"/>
  <c r="AB13"/>
  <c r="AA13"/>
  <c r="Z17"/>
  <c r="Z16"/>
  <c r="Y17" s="1"/>
  <c r="Y16"/>
  <c r="Y15"/>
  <c r="AA15" s="1"/>
  <c r="AA6"/>
  <c r="AA3"/>
  <c r="AA17" l="1"/>
  <c r="AA16"/>
  <c r="AA8"/>
  <c r="O1002"/>
  <c r="O1003"/>
  <c r="P1003" s="1"/>
  <c r="O1004"/>
  <c r="P1004" s="1"/>
  <c r="O1005"/>
  <c r="P1005" s="1"/>
  <c r="O1006"/>
  <c r="O1007"/>
  <c r="P1007" s="1"/>
  <c r="O1008"/>
  <c r="P1008" s="1"/>
  <c r="O1009"/>
  <c r="P1009" s="1"/>
  <c r="O1010"/>
  <c r="O1011"/>
  <c r="P1011" s="1"/>
  <c r="O1012"/>
  <c r="P1012" s="1"/>
  <c r="O1013"/>
  <c r="P1013" s="1"/>
  <c r="O1014"/>
  <c r="O1015"/>
  <c r="P1015" s="1"/>
  <c r="O1016"/>
  <c r="P1016" s="1"/>
  <c r="O1017"/>
  <c r="P1017" s="1"/>
  <c r="O1018"/>
  <c r="O1019"/>
  <c r="P1019" s="1"/>
  <c r="O1020"/>
  <c r="P1020" s="1"/>
  <c r="O1021"/>
  <c r="P1021" s="1"/>
  <c r="O1022"/>
  <c r="O1023"/>
  <c r="P1023" s="1"/>
  <c r="O1024"/>
  <c r="P1024" s="1"/>
  <c r="O1025"/>
  <c r="P1025" s="1"/>
  <c r="O1026"/>
  <c r="O1027"/>
  <c r="P1027" s="1"/>
  <c r="O1028"/>
  <c r="P1028" s="1"/>
  <c r="O1029"/>
  <c r="P1029" s="1"/>
  <c r="O1030"/>
  <c r="O1031"/>
  <c r="P1031" s="1"/>
  <c r="O1032"/>
  <c r="P1032" s="1"/>
  <c r="O1033"/>
  <c r="P1033" s="1"/>
  <c r="O1034"/>
  <c r="O1035"/>
  <c r="P1035" s="1"/>
  <c r="O1036"/>
  <c r="P1036" s="1"/>
  <c r="O1037"/>
  <c r="P1037" s="1"/>
  <c r="O1038"/>
  <c r="O1039"/>
  <c r="P1039" s="1"/>
  <c r="O1040"/>
  <c r="P1040" s="1"/>
  <c r="O1041"/>
  <c r="P1041" s="1"/>
  <c r="O1042"/>
  <c r="O1043"/>
  <c r="P1043" s="1"/>
  <c r="O1044"/>
  <c r="P1044" s="1"/>
  <c r="O1045"/>
  <c r="P1045" s="1"/>
  <c r="O1046"/>
  <c r="O1047"/>
  <c r="P1047" s="1"/>
  <c r="O1048"/>
  <c r="P1048" s="1"/>
  <c r="O1049"/>
  <c r="P1049" s="1"/>
  <c r="O1050"/>
  <c r="O1051"/>
  <c r="P1051" s="1"/>
  <c r="O1052"/>
  <c r="P1052" s="1"/>
  <c r="O1053"/>
  <c r="P1053" s="1"/>
  <c r="O1054"/>
  <c r="O1055"/>
  <c r="P1055" s="1"/>
  <c r="O1056"/>
  <c r="P1056" s="1"/>
  <c r="O1057"/>
  <c r="P1057" s="1"/>
  <c r="O1058"/>
  <c r="O1059"/>
  <c r="P1059" s="1"/>
  <c r="O1060"/>
  <c r="P1060" s="1"/>
  <c r="O1061"/>
  <c r="P1061" s="1"/>
  <c r="O1062"/>
  <c r="O1063"/>
  <c r="P1063" s="1"/>
  <c r="O1064"/>
  <c r="P1064" s="1"/>
  <c r="O1065"/>
  <c r="P1065" s="1"/>
  <c r="O1066"/>
  <c r="O1067"/>
  <c r="P1067" s="1"/>
  <c r="O1068"/>
  <c r="P1068" s="1"/>
  <c r="O1069"/>
  <c r="P1069" s="1"/>
  <c r="O1070"/>
  <c r="O1071"/>
  <c r="P1071" s="1"/>
  <c r="O1072"/>
  <c r="P1072" s="1"/>
  <c r="O1073"/>
  <c r="P1073" s="1"/>
  <c r="O1074"/>
  <c r="O1075"/>
  <c r="P1075" s="1"/>
  <c r="O1076"/>
  <c r="P1076" s="1"/>
  <c r="O1077"/>
  <c r="P1077" s="1"/>
  <c r="O1078"/>
  <c r="O1079"/>
  <c r="P1079" s="1"/>
  <c r="O1080"/>
  <c r="P1080" s="1"/>
  <c r="O1081"/>
  <c r="P1081" s="1"/>
  <c r="O1082"/>
  <c r="O1083"/>
  <c r="P1083" s="1"/>
  <c r="O1084"/>
  <c r="P1084" s="1"/>
  <c r="O1085"/>
  <c r="P1085" s="1"/>
  <c r="O1086"/>
  <c r="O1087"/>
  <c r="P1087" s="1"/>
  <c r="O1088"/>
  <c r="P1088" s="1"/>
  <c r="O1089"/>
  <c r="P1089" s="1"/>
  <c r="O1090"/>
  <c r="O1091"/>
  <c r="P1091" s="1"/>
  <c r="O1092"/>
  <c r="P1092" s="1"/>
  <c r="O1093"/>
  <c r="P1093" s="1"/>
  <c r="O1094"/>
  <c r="O1095"/>
  <c r="P1095" s="1"/>
  <c r="O1096"/>
  <c r="P1096" s="1"/>
  <c r="O1097"/>
  <c r="P1097" s="1"/>
  <c r="O1098"/>
  <c r="O1099"/>
  <c r="P1099" s="1"/>
  <c r="O1100"/>
  <c r="P1100" s="1"/>
  <c r="O1101"/>
  <c r="P1101" s="1"/>
  <c r="O1102"/>
  <c r="O1103"/>
  <c r="P1103" s="1"/>
  <c r="O1104"/>
  <c r="P1104" s="1"/>
  <c r="O1105"/>
  <c r="P1105" s="1"/>
  <c r="O1106"/>
  <c r="O1107"/>
  <c r="P1107" s="1"/>
  <c r="O1108"/>
  <c r="P1108" s="1"/>
  <c r="O1109"/>
  <c r="P1109" s="1"/>
  <c r="O1110"/>
  <c r="O1111"/>
  <c r="P1111" s="1"/>
  <c r="O1112"/>
  <c r="P1112" s="1"/>
  <c r="O1113"/>
  <c r="P1113" s="1"/>
  <c r="O1114"/>
  <c r="O1115"/>
  <c r="P1115" s="1"/>
  <c r="O1116"/>
  <c r="P1116" s="1"/>
  <c r="O1117"/>
  <c r="P1117" s="1"/>
  <c r="O1118"/>
  <c r="O1119"/>
  <c r="P1119" s="1"/>
  <c r="O1120"/>
  <c r="P1120" s="1"/>
  <c r="O1121"/>
  <c r="P1121" s="1"/>
  <c r="O1122"/>
  <c r="O1123"/>
  <c r="P1123" s="1"/>
  <c r="O1124"/>
  <c r="P1124" s="1"/>
  <c r="O1125"/>
  <c r="P1125" s="1"/>
  <c r="O1126"/>
  <c r="O1127"/>
  <c r="P1127" s="1"/>
  <c r="O1128"/>
  <c r="P1128" s="1"/>
  <c r="O1129"/>
  <c r="P1129" s="1"/>
  <c r="O1130"/>
  <c r="O1131"/>
  <c r="P1131" s="1"/>
  <c r="O1132"/>
  <c r="P1132" s="1"/>
  <c r="O1133"/>
  <c r="P1133" s="1"/>
  <c r="O1134"/>
  <c r="O1135"/>
  <c r="P1135" s="1"/>
  <c r="O1136"/>
  <c r="P1136" s="1"/>
  <c r="O1137"/>
  <c r="P1137" s="1"/>
  <c r="O1138"/>
  <c r="O1139"/>
  <c r="P1139" s="1"/>
  <c r="O1140"/>
  <c r="P1140" s="1"/>
  <c r="O1141"/>
  <c r="P1141" s="1"/>
  <c r="O1142"/>
  <c r="O1143"/>
  <c r="P1143" s="1"/>
  <c r="O1144"/>
  <c r="P1144" s="1"/>
  <c r="O1145"/>
  <c r="P1145" s="1"/>
  <c r="O1146"/>
  <c r="O1147"/>
  <c r="P1147" s="1"/>
  <c r="O1148"/>
  <c r="P1148" s="1"/>
  <c r="O1149"/>
  <c r="P1149" s="1"/>
  <c r="O1150"/>
  <c r="O1151"/>
  <c r="P1151" s="1"/>
  <c r="O1152"/>
  <c r="P1152" s="1"/>
  <c r="O1153"/>
  <c r="P1153" s="1"/>
  <c r="O1154"/>
  <c r="O1155"/>
  <c r="P1155" s="1"/>
  <c r="O1156"/>
  <c r="P1156" s="1"/>
  <c r="O1157"/>
  <c r="P1157" s="1"/>
  <c r="O1158"/>
  <c r="O1159"/>
  <c r="P1159" s="1"/>
  <c r="O1160"/>
  <c r="P1160" s="1"/>
  <c r="O1161"/>
  <c r="P1161" s="1"/>
  <c r="O1162"/>
  <c r="O1163"/>
  <c r="P1163" s="1"/>
  <c r="O1164"/>
  <c r="P1164" s="1"/>
  <c r="O1165"/>
  <c r="P1165" s="1"/>
  <c r="O1166"/>
  <c r="O1167"/>
  <c r="P1167" s="1"/>
  <c r="O1168"/>
  <c r="P1168" s="1"/>
  <c r="O1169"/>
  <c r="P1169" s="1"/>
  <c r="O1170"/>
  <c r="O1171"/>
  <c r="P1171" s="1"/>
  <c r="O1172"/>
  <c r="P1172" s="1"/>
  <c r="O1173"/>
  <c r="P1173" s="1"/>
  <c r="O1174"/>
  <c r="O1175"/>
  <c r="P1175" s="1"/>
  <c r="O1176"/>
  <c r="P1176" s="1"/>
  <c r="O1177"/>
  <c r="P1177" s="1"/>
  <c r="O1178"/>
  <c r="O1179"/>
  <c r="P1179" s="1"/>
  <c r="O1180"/>
  <c r="P1180" s="1"/>
  <c r="O1181"/>
  <c r="P1181" s="1"/>
  <c r="O1182"/>
  <c r="O1183"/>
  <c r="P1183" s="1"/>
  <c r="O1184"/>
  <c r="P1184" s="1"/>
  <c r="O1185"/>
  <c r="P1185" s="1"/>
  <c r="O1186"/>
  <c r="O1187"/>
  <c r="P1187" s="1"/>
  <c r="O1188"/>
  <c r="P1188" s="1"/>
  <c r="O1189"/>
  <c r="P1189" s="1"/>
  <c r="O1190"/>
  <c r="O1191"/>
  <c r="P1191" s="1"/>
  <c r="O1192"/>
  <c r="P1192" s="1"/>
  <c r="O1193"/>
  <c r="P1193" s="1"/>
  <c r="O1194"/>
  <c r="O1195"/>
  <c r="P1195" s="1"/>
  <c r="O1196"/>
  <c r="P1196" s="1"/>
  <c r="O1197"/>
  <c r="P1197" s="1"/>
  <c r="O1198"/>
  <c r="O1199"/>
  <c r="P1199" s="1"/>
  <c r="O1200"/>
  <c r="P1200" s="1"/>
  <c r="O1201"/>
  <c r="P1201" s="1"/>
  <c r="O1202"/>
  <c r="O1203"/>
  <c r="P1203" s="1"/>
  <c r="O1204"/>
  <c r="P1204" s="1"/>
  <c r="O1205"/>
  <c r="P1205" s="1"/>
  <c r="O1206"/>
  <c r="O1207"/>
  <c r="P1207" s="1"/>
  <c r="O1208"/>
  <c r="P1208" s="1"/>
  <c r="O1209"/>
  <c r="P1209" s="1"/>
  <c r="O1210"/>
  <c r="O1211"/>
  <c r="P1211" s="1"/>
  <c r="O1212"/>
  <c r="P1212" s="1"/>
  <c r="O1213"/>
  <c r="P1213" s="1"/>
  <c r="O1214"/>
  <c r="O1215"/>
  <c r="P1215" s="1"/>
  <c r="O1216"/>
  <c r="P1216" s="1"/>
  <c r="O1217"/>
  <c r="P1217" s="1"/>
  <c r="O1218"/>
  <c r="O1219"/>
  <c r="P1219" s="1"/>
  <c r="O1220"/>
  <c r="P1220" s="1"/>
  <c r="O1221"/>
  <c r="P1221" s="1"/>
  <c r="O1222"/>
  <c r="O1223"/>
  <c r="P1223" s="1"/>
  <c r="O1224"/>
  <c r="P1224" s="1"/>
  <c r="O1225"/>
  <c r="P1225" s="1"/>
  <c r="O1226"/>
  <c r="O1227"/>
  <c r="P1227" s="1"/>
  <c r="O1228"/>
  <c r="P1228" s="1"/>
  <c r="O1229"/>
  <c r="P1229" s="1"/>
  <c r="O1230"/>
  <c r="O1231"/>
  <c r="P1231" s="1"/>
  <c r="O1232"/>
  <c r="P1232" s="1"/>
  <c r="O1233"/>
  <c r="P1233" s="1"/>
  <c r="O1234"/>
  <c r="O1235"/>
  <c r="P1235" s="1"/>
  <c r="O1236"/>
  <c r="P1236" s="1"/>
  <c r="O1237"/>
  <c r="P1237" s="1"/>
  <c r="O1238"/>
  <c r="O1239"/>
  <c r="P1239" s="1"/>
  <c r="O1240"/>
  <c r="P1240" s="1"/>
  <c r="O1241"/>
  <c r="P1241" s="1"/>
  <c r="O1242"/>
  <c r="O1243"/>
  <c r="P1243" s="1"/>
  <c r="O1244"/>
  <c r="P1244" s="1"/>
  <c r="O1245"/>
  <c r="P1245" s="1"/>
  <c r="O1246"/>
  <c r="O1247"/>
  <c r="P1247" s="1"/>
  <c r="O1248"/>
  <c r="P1248" s="1"/>
  <c r="O1249"/>
  <c r="P1249" s="1"/>
  <c r="O1250"/>
  <c r="O1251"/>
  <c r="P1251" s="1"/>
  <c r="O1252"/>
  <c r="P1252" s="1"/>
  <c r="O1253"/>
  <c r="P1253" s="1"/>
  <c r="O1254"/>
  <c r="O1255"/>
  <c r="P1255" s="1"/>
  <c r="O1256"/>
  <c r="P1256" s="1"/>
  <c r="O1257"/>
  <c r="P1257" s="1"/>
  <c r="O1258"/>
  <c r="O1259"/>
  <c r="P1259" s="1"/>
  <c r="O1260"/>
  <c r="P1260" s="1"/>
  <c r="O1261"/>
  <c r="P1261" s="1"/>
  <c r="O1262"/>
  <c r="O1263"/>
  <c r="P1263" s="1"/>
  <c r="O1264"/>
  <c r="P1264" s="1"/>
  <c r="O1265"/>
  <c r="P1265" s="1"/>
  <c r="O1266"/>
  <c r="O1267"/>
  <c r="P1267" s="1"/>
  <c r="O1268"/>
  <c r="P1268" s="1"/>
  <c r="O1269"/>
  <c r="P1269" s="1"/>
  <c r="O1270"/>
  <c r="O1271"/>
  <c r="P1271" s="1"/>
  <c r="O1272"/>
  <c r="P1272" s="1"/>
  <c r="O1273"/>
  <c r="P1273" s="1"/>
  <c r="O1274"/>
  <c r="O1275"/>
  <c r="P1275" s="1"/>
  <c r="O1276"/>
  <c r="P1276" s="1"/>
  <c r="O1277"/>
  <c r="P1277" s="1"/>
  <c r="O1278"/>
  <c r="O1279"/>
  <c r="P1279" s="1"/>
  <c r="O1280"/>
  <c r="P1280" s="1"/>
  <c r="O1281"/>
  <c r="P1281" s="1"/>
  <c r="O1282"/>
  <c r="O1283"/>
  <c r="P1283" s="1"/>
  <c r="O1284"/>
  <c r="P1284" s="1"/>
  <c r="O1285"/>
  <c r="P1285" s="1"/>
  <c r="O1286"/>
  <c r="O1287"/>
  <c r="P1287" s="1"/>
  <c r="O1288"/>
  <c r="P1288" s="1"/>
  <c r="O1289"/>
  <c r="P1289" s="1"/>
  <c r="O1290"/>
  <c r="O1291"/>
  <c r="P1291" s="1"/>
  <c r="O1292"/>
  <c r="P1292" s="1"/>
  <c r="O1293"/>
  <c r="P1293" s="1"/>
  <c r="O1294"/>
  <c r="O1295"/>
  <c r="P1295" s="1"/>
  <c r="O1296"/>
  <c r="P1296" s="1"/>
  <c r="O1297"/>
  <c r="P1297" s="1"/>
  <c r="O1298"/>
  <c r="O1299"/>
  <c r="P1299" s="1"/>
  <c r="O1300"/>
  <c r="P1300" s="1"/>
  <c r="O1301"/>
  <c r="P1301" s="1"/>
  <c r="O1302"/>
  <c r="O1303"/>
  <c r="P1303" s="1"/>
  <c r="O1304"/>
  <c r="P1304" s="1"/>
  <c r="O1305"/>
  <c r="P1305" s="1"/>
  <c r="O1306"/>
  <c r="O1307"/>
  <c r="P1307" s="1"/>
  <c r="O1308"/>
  <c r="P1308" s="1"/>
  <c r="O1309"/>
  <c r="P1309" s="1"/>
  <c r="O1310"/>
  <c r="O1311"/>
  <c r="P1311" s="1"/>
  <c r="O1312"/>
  <c r="P1312" s="1"/>
  <c r="O1313"/>
  <c r="P1313" s="1"/>
  <c r="O1314"/>
  <c r="O1315"/>
  <c r="P1315" s="1"/>
  <c r="O1316"/>
  <c r="P1316" s="1"/>
  <c r="O1317"/>
  <c r="P1317" s="1"/>
  <c r="O1318"/>
  <c r="O1319"/>
  <c r="P1319" s="1"/>
  <c r="O1320"/>
  <c r="P1320" s="1"/>
  <c r="O1321"/>
  <c r="P1321" s="1"/>
  <c r="O1322"/>
  <c r="O1323"/>
  <c r="P1323" s="1"/>
  <c r="O1324"/>
  <c r="P1324" s="1"/>
  <c r="O1325"/>
  <c r="P1325" s="1"/>
  <c r="O1326"/>
  <c r="O1327"/>
  <c r="P1327" s="1"/>
  <c r="O1328"/>
  <c r="P1328" s="1"/>
  <c r="O1329"/>
  <c r="P1329" s="1"/>
  <c r="O1330"/>
  <c r="O1331"/>
  <c r="P1331" s="1"/>
  <c r="O1332"/>
  <c r="P1332" s="1"/>
  <c r="O1333"/>
  <c r="P1333" s="1"/>
  <c r="O1334"/>
  <c r="O1335"/>
  <c r="P1335" s="1"/>
  <c r="O1336"/>
  <c r="P1336" s="1"/>
  <c r="O1337"/>
  <c r="P1337" s="1"/>
  <c r="O1338"/>
  <c r="O1339"/>
  <c r="P1339" s="1"/>
  <c r="O1340"/>
  <c r="P1340" s="1"/>
  <c r="O1341"/>
  <c r="P1341" s="1"/>
  <c r="O1342"/>
  <c r="O1343"/>
  <c r="P1343" s="1"/>
  <c r="O1344"/>
  <c r="P1344" s="1"/>
  <c r="O1345"/>
  <c r="P1345" s="1"/>
  <c r="O1346"/>
  <c r="O1347"/>
  <c r="P1347" s="1"/>
  <c r="O1348"/>
  <c r="P1348" s="1"/>
  <c r="O1349"/>
  <c r="P1349" s="1"/>
  <c r="O1350"/>
  <c r="O1351"/>
  <c r="P1351" s="1"/>
  <c r="O1352"/>
  <c r="P1352" s="1"/>
  <c r="O1353"/>
  <c r="P1353" s="1"/>
  <c r="O1354"/>
  <c r="O1355"/>
  <c r="P1355" s="1"/>
  <c r="O1356"/>
  <c r="P1356" s="1"/>
  <c r="O1357"/>
  <c r="P1357" s="1"/>
  <c r="O1358"/>
  <c r="O1359"/>
  <c r="P1359" s="1"/>
  <c r="O1360"/>
  <c r="P1360" s="1"/>
  <c r="O1361"/>
  <c r="P1361" s="1"/>
  <c r="O1362"/>
  <c r="O1363"/>
  <c r="P1363" s="1"/>
  <c r="O1364"/>
  <c r="P1364" s="1"/>
  <c r="O1365"/>
  <c r="P1365" s="1"/>
  <c r="O1366"/>
  <c r="O1367"/>
  <c r="P1367" s="1"/>
  <c r="O1368"/>
  <c r="P1368" s="1"/>
  <c r="O1369"/>
  <c r="P1369" s="1"/>
  <c r="O1370"/>
  <c r="O1371"/>
  <c r="P1371" s="1"/>
  <c r="O1372"/>
  <c r="P1372" s="1"/>
  <c r="O1373"/>
  <c r="P1373" s="1"/>
  <c r="O1374"/>
  <c r="O1375"/>
  <c r="P1375" s="1"/>
  <c r="O1376"/>
  <c r="P1376" s="1"/>
  <c r="O1377"/>
  <c r="P1377" s="1"/>
  <c r="O1378"/>
  <c r="O1379"/>
  <c r="P1379" s="1"/>
  <c r="O1380"/>
  <c r="P1380" s="1"/>
  <c r="O1381"/>
  <c r="P1381" s="1"/>
  <c r="O1382"/>
  <c r="O1383"/>
  <c r="P1383" s="1"/>
  <c r="O1384"/>
  <c r="P1384" s="1"/>
  <c r="O1385"/>
  <c r="P1385" s="1"/>
  <c r="O1386"/>
  <c r="O1387"/>
  <c r="P1387" s="1"/>
  <c r="O1388"/>
  <c r="P1388" s="1"/>
  <c r="O1389"/>
  <c r="P1389" s="1"/>
  <c r="O1390"/>
  <c r="O1391"/>
  <c r="P1391" s="1"/>
  <c r="O1392"/>
  <c r="P1392" s="1"/>
  <c r="O1393"/>
  <c r="P1393" s="1"/>
  <c r="O1394"/>
  <c r="O1395"/>
  <c r="P1395" s="1"/>
  <c r="O1396"/>
  <c r="P1396" s="1"/>
  <c r="O1397"/>
  <c r="P1397" s="1"/>
  <c r="O1398"/>
  <c r="O1399"/>
  <c r="P1399" s="1"/>
  <c r="O1400"/>
  <c r="P1400" s="1"/>
  <c r="O1401"/>
  <c r="P1401" s="1"/>
  <c r="O1402"/>
  <c r="O1403"/>
  <c r="P1403" s="1"/>
  <c r="O1404"/>
  <c r="P1404" s="1"/>
  <c r="O1405"/>
  <c r="P1405" s="1"/>
  <c r="O1406"/>
  <c r="O1407"/>
  <c r="P1407" s="1"/>
  <c r="O1408"/>
  <c r="P1408" s="1"/>
  <c r="O1409"/>
  <c r="P1409" s="1"/>
  <c r="O1410"/>
  <c r="O1411"/>
  <c r="P1411" s="1"/>
  <c r="O1412"/>
  <c r="P1412" s="1"/>
  <c r="O1413"/>
  <c r="P1413" s="1"/>
  <c r="O1414"/>
  <c r="O1415"/>
  <c r="P1415" s="1"/>
  <c r="O1416"/>
  <c r="P1416" s="1"/>
  <c r="O1417"/>
  <c r="P1417" s="1"/>
  <c r="O1418"/>
  <c r="O1419"/>
  <c r="P1419" s="1"/>
  <c r="O1420"/>
  <c r="P1420" s="1"/>
  <c r="O1421"/>
  <c r="P1421" s="1"/>
  <c r="O1422"/>
  <c r="O1423"/>
  <c r="P1423" s="1"/>
  <c r="O1424"/>
  <c r="P1424" s="1"/>
  <c r="O1425"/>
  <c r="P1425" s="1"/>
  <c r="O1426"/>
  <c r="O1427"/>
  <c r="P1427" s="1"/>
  <c r="O1428"/>
  <c r="P1428" s="1"/>
  <c r="O1429"/>
  <c r="P1429" s="1"/>
  <c r="O1430"/>
  <c r="O1431"/>
  <c r="P1431" s="1"/>
  <c r="O1432"/>
  <c r="P1432" s="1"/>
  <c r="O1433"/>
  <c r="P1433" s="1"/>
  <c r="O1434"/>
  <c r="O1435"/>
  <c r="P1435" s="1"/>
  <c r="O1436"/>
  <c r="P1436" s="1"/>
  <c r="O1437"/>
  <c r="P1437" s="1"/>
  <c r="O1438"/>
  <c r="O1439"/>
  <c r="P1439" s="1"/>
  <c r="O1440"/>
  <c r="P1440" s="1"/>
  <c r="O1441"/>
  <c r="P1441" s="1"/>
  <c r="O1442"/>
  <c r="O1443"/>
  <c r="P1443" s="1"/>
  <c r="O1444"/>
  <c r="P1444" s="1"/>
  <c r="O1445"/>
  <c r="P1445" s="1"/>
  <c r="O1446"/>
  <c r="O1447"/>
  <c r="P1447" s="1"/>
  <c r="O1448"/>
  <c r="P1448" s="1"/>
  <c r="O1449"/>
  <c r="P1449" s="1"/>
  <c r="O1450"/>
  <c r="O1451"/>
  <c r="P1451" s="1"/>
  <c r="O1452"/>
  <c r="P1452" s="1"/>
  <c r="O1453"/>
  <c r="P1453" s="1"/>
  <c r="O1454"/>
  <c r="O1455"/>
  <c r="P1455" s="1"/>
  <c r="O1456"/>
  <c r="P1456" s="1"/>
  <c r="O1457"/>
  <c r="P1457" s="1"/>
  <c r="O1458"/>
  <c r="O1459"/>
  <c r="P1459" s="1"/>
  <c r="O1460"/>
  <c r="P1460" s="1"/>
  <c r="O1461"/>
  <c r="P1461" s="1"/>
  <c r="O1462"/>
  <c r="O1463"/>
  <c r="P1463" s="1"/>
  <c r="O1464"/>
  <c r="P1464" s="1"/>
  <c r="O1465"/>
  <c r="P1465" s="1"/>
  <c r="O1466"/>
  <c r="O1467"/>
  <c r="P1467" s="1"/>
  <c r="O1468"/>
  <c r="P1468" s="1"/>
  <c r="O1469"/>
  <c r="P1469" s="1"/>
  <c r="O1470"/>
  <c r="O1471"/>
  <c r="P1471" s="1"/>
  <c r="O1472"/>
  <c r="P1472" s="1"/>
  <c r="O1473"/>
  <c r="P1473" s="1"/>
  <c r="O1474"/>
  <c r="O1475"/>
  <c r="P1475" s="1"/>
  <c r="O1476"/>
  <c r="P1476" s="1"/>
  <c r="O1477"/>
  <c r="P1477" s="1"/>
  <c r="O1478"/>
  <c r="O1479"/>
  <c r="P1479" s="1"/>
  <c r="O1480"/>
  <c r="P1480" s="1"/>
  <c r="O1481"/>
  <c r="P1481" s="1"/>
  <c r="O1482"/>
  <c r="O1483"/>
  <c r="P1483" s="1"/>
  <c r="O1484"/>
  <c r="P1484" s="1"/>
  <c r="O1485"/>
  <c r="P1485" s="1"/>
  <c r="O1486"/>
  <c r="O1487"/>
  <c r="P1487" s="1"/>
  <c r="O1488"/>
  <c r="P1488" s="1"/>
  <c r="O1489"/>
  <c r="P1489" s="1"/>
  <c r="O1490"/>
  <c r="O1491"/>
  <c r="P1491" s="1"/>
  <c r="O1492"/>
  <c r="P1492" s="1"/>
  <c r="O1493"/>
  <c r="P1493" s="1"/>
  <c r="O1494"/>
  <c r="O1495"/>
  <c r="P1495" s="1"/>
  <c r="O1496"/>
  <c r="P1496" s="1"/>
  <c r="O1497"/>
  <c r="P1497" s="1"/>
  <c r="O1498"/>
  <c r="O1499"/>
  <c r="P1499" s="1"/>
  <c r="O1500"/>
  <c r="P1500" s="1"/>
  <c r="O1501"/>
  <c r="P1501" s="1"/>
  <c r="O1502"/>
  <c r="O1503"/>
  <c r="P1503" s="1"/>
  <c r="O1504"/>
  <c r="P1504" s="1"/>
  <c r="O1505"/>
  <c r="P1505" s="1"/>
  <c r="O1506"/>
  <c r="O1507"/>
  <c r="P1507" s="1"/>
  <c r="O1508"/>
  <c r="P1508" s="1"/>
  <c r="O1509"/>
  <c r="P1509" s="1"/>
  <c r="O1510"/>
  <c r="O1511"/>
  <c r="P1511" s="1"/>
  <c r="O1512"/>
  <c r="P1512" s="1"/>
  <c r="O1513"/>
  <c r="P1513" s="1"/>
  <c r="O1514"/>
  <c r="O1515"/>
  <c r="P1515" s="1"/>
  <c r="O1516"/>
  <c r="P1516" s="1"/>
  <c r="O1517"/>
  <c r="P1517" s="1"/>
  <c r="O1518"/>
  <c r="O1519"/>
  <c r="P1519" s="1"/>
  <c r="O1520"/>
  <c r="P1520" s="1"/>
  <c r="O1521"/>
  <c r="P1521" s="1"/>
  <c r="O1522"/>
  <c r="O1523"/>
  <c r="P1523" s="1"/>
  <c r="O1524"/>
  <c r="P1524" s="1"/>
  <c r="O1525"/>
  <c r="P1525" s="1"/>
  <c r="O1526"/>
  <c r="O1527"/>
  <c r="P1527" s="1"/>
  <c r="O1528"/>
  <c r="P1528" s="1"/>
  <c r="O1529"/>
  <c r="P1529" s="1"/>
  <c r="O1530"/>
  <c r="O1531"/>
  <c r="P1531" s="1"/>
  <c r="O1532"/>
  <c r="P1532" s="1"/>
  <c r="O1533"/>
  <c r="P1533" s="1"/>
  <c r="O1534"/>
  <c r="O1535"/>
  <c r="P1535" s="1"/>
  <c r="O1536"/>
  <c r="P1536" s="1"/>
  <c r="O1537"/>
  <c r="P1537" s="1"/>
  <c r="O1538"/>
  <c r="O1539"/>
  <c r="P1539" s="1"/>
  <c r="O1540"/>
  <c r="P1540" s="1"/>
  <c r="O1541"/>
  <c r="P1541" s="1"/>
  <c r="O1542"/>
  <c r="O1543"/>
  <c r="P1543" s="1"/>
  <c r="O1544"/>
  <c r="P1544" s="1"/>
  <c r="O1545"/>
  <c r="P1545" s="1"/>
  <c r="O1546"/>
  <c r="O1547"/>
  <c r="P1547" s="1"/>
  <c r="O1548"/>
  <c r="P1548" s="1"/>
  <c r="O1549"/>
  <c r="P1549" s="1"/>
  <c r="O1550"/>
  <c r="O1551"/>
  <c r="P1551" s="1"/>
  <c r="O1552"/>
  <c r="P1552" s="1"/>
  <c r="O1553"/>
  <c r="P1553" s="1"/>
  <c r="O1554"/>
  <c r="O1555"/>
  <c r="P1555" s="1"/>
  <c r="O1556"/>
  <c r="P1556" s="1"/>
  <c r="O1557"/>
  <c r="P1557" s="1"/>
  <c r="O1558"/>
  <c r="O1559"/>
  <c r="P1559" s="1"/>
  <c r="O1560"/>
  <c r="P1560" s="1"/>
  <c r="O1561"/>
  <c r="P1561" s="1"/>
  <c r="O1562"/>
  <c r="O1563"/>
  <c r="P1563" s="1"/>
  <c r="O1564"/>
  <c r="P1564" s="1"/>
  <c r="O1565"/>
  <c r="P1565" s="1"/>
  <c r="O1566"/>
  <c r="O1567"/>
  <c r="P1567" s="1"/>
  <c r="O1568"/>
  <c r="P1568" s="1"/>
  <c r="O1569"/>
  <c r="P1569" s="1"/>
  <c r="O1570"/>
  <c r="O1571"/>
  <c r="P1571" s="1"/>
  <c r="O1572"/>
  <c r="P1572" s="1"/>
  <c r="O1573"/>
  <c r="P1573" s="1"/>
  <c r="O1574"/>
  <c r="O1575"/>
  <c r="P1575" s="1"/>
  <c r="O1576"/>
  <c r="P1576" s="1"/>
  <c r="O1577"/>
  <c r="P1577" s="1"/>
  <c r="O1578"/>
  <c r="O1579"/>
  <c r="P1579" s="1"/>
  <c r="O1580"/>
  <c r="P1580" s="1"/>
  <c r="O1581"/>
  <c r="P1581" s="1"/>
  <c r="O1582"/>
  <c r="O1583"/>
  <c r="P1583" s="1"/>
  <c r="O1584"/>
  <c r="P1584" s="1"/>
  <c r="O1585"/>
  <c r="P1585" s="1"/>
  <c r="O1586"/>
  <c r="O1587"/>
  <c r="P1587" s="1"/>
  <c r="O1588"/>
  <c r="P1588" s="1"/>
  <c r="O1589"/>
  <c r="P1589" s="1"/>
  <c r="O1590"/>
  <c r="O1591"/>
  <c r="P1591" s="1"/>
  <c r="O1592"/>
  <c r="P1592" s="1"/>
  <c r="O1593"/>
  <c r="P1593" s="1"/>
  <c r="O1594"/>
  <c r="O1595"/>
  <c r="P1595" s="1"/>
  <c r="O1596"/>
  <c r="P1596" s="1"/>
  <c r="O1597"/>
  <c r="P1597" s="1"/>
  <c r="O1598"/>
  <c r="O1599"/>
  <c r="P1599" s="1"/>
  <c r="O1600"/>
  <c r="P1600" s="1"/>
  <c r="O1601"/>
  <c r="P1601" s="1"/>
  <c r="O1602"/>
  <c r="O1603"/>
  <c r="P1603" s="1"/>
  <c r="O1604"/>
  <c r="P1604" s="1"/>
  <c r="O1605"/>
  <c r="P1605" s="1"/>
  <c r="O1606"/>
  <c r="O1607"/>
  <c r="P1607" s="1"/>
  <c r="O1608"/>
  <c r="P1608" s="1"/>
  <c r="O1609"/>
  <c r="P1609" s="1"/>
  <c r="O1610"/>
  <c r="O1611"/>
  <c r="P1611" s="1"/>
  <c r="O1612"/>
  <c r="P1612" s="1"/>
  <c r="O1613"/>
  <c r="P1613" s="1"/>
  <c r="O1614"/>
  <c r="O1615"/>
  <c r="P1615" s="1"/>
  <c r="O1616"/>
  <c r="P1616" s="1"/>
  <c r="O1617"/>
  <c r="P1617" s="1"/>
  <c r="O1618"/>
  <c r="O1619"/>
  <c r="P1619" s="1"/>
  <c r="O1620"/>
  <c r="P1620" s="1"/>
  <c r="O1621"/>
  <c r="P1621" s="1"/>
  <c r="O1622"/>
  <c r="O1623"/>
  <c r="P1623" s="1"/>
  <c r="O1624"/>
  <c r="P1624" s="1"/>
  <c r="O1625"/>
  <c r="P1625" s="1"/>
  <c r="O1626"/>
  <c r="O1627"/>
  <c r="P1627" s="1"/>
  <c r="O1628"/>
  <c r="P1628" s="1"/>
  <c r="O1629"/>
  <c r="P1629" s="1"/>
  <c r="O1630"/>
  <c r="O1631"/>
  <c r="P1631" s="1"/>
  <c r="O1632"/>
  <c r="P1632" s="1"/>
  <c r="O1633"/>
  <c r="P1633" s="1"/>
  <c r="O1634"/>
  <c r="O1635"/>
  <c r="P1635" s="1"/>
  <c r="O1636"/>
  <c r="P1636" s="1"/>
  <c r="O1637"/>
  <c r="P1637" s="1"/>
  <c r="O1638"/>
  <c r="O1639"/>
  <c r="P1639" s="1"/>
  <c r="O1640"/>
  <c r="P1640" s="1"/>
  <c r="O1641"/>
  <c r="P1641" s="1"/>
  <c r="O1642"/>
  <c r="O1643"/>
  <c r="P1643" s="1"/>
  <c r="O1644"/>
  <c r="P1644" s="1"/>
  <c r="O1645"/>
  <c r="P1645" s="1"/>
  <c r="O1646"/>
  <c r="O1647"/>
  <c r="P1647" s="1"/>
  <c r="O1648"/>
  <c r="P1648" s="1"/>
  <c r="O1649"/>
  <c r="P1649" s="1"/>
  <c r="O1650"/>
  <c r="O1651"/>
  <c r="P1651" s="1"/>
  <c r="O1652"/>
  <c r="P1652" s="1"/>
  <c r="O1653"/>
  <c r="P1653" s="1"/>
  <c r="O1654"/>
  <c r="O1655"/>
  <c r="P1655" s="1"/>
  <c r="O1656"/>
  <c r="P1656" s="1"/>
  <c r="O1657"/>
  <c r="P1657" s="1"/>
  <c r="O1658"/>
  <c r="O1659"/>
  <c r="P1659" s="1"/>
  <c r="O1660"/>
  <c r="P1660" s="1"/>
  <c r="O1661"/>
  <c r="P1661" s="1"/>
  <c r="O1662"/>
  <c r="O1663"/>
  <c r="P1663" s="1"/>
  <c r="O1664"/>
  <c r="P1664" s="1"/>
  <c r="O1665"/>
  <c r="P1665" s="1"/>
  <c r="O1666"/>
  <c r="O1667"/>
  <c r="P1667" s="1"/>
  <c r="O1668"/>
  <c r="P1668" s="1"/>
  <c r="O1669"/>
  <c r="P1669" s="1"/>
  <c r="O1670"/>
  <c r="O1671"/>
  <c r="P1671" s="1"/>
  <c r="O1672"/>
  <c r="P1672" s="1"/>
  <c r="O1673"/>
  <c r="P1673" s="1"/>
  <c r="O1674"/>
  <c r="O1675"/>
  <c r="P1675" s="1"/>
  <c r="O1676"/>
  <c r="P1676" s="1"/>
  <c r="O1677"/>
  <c r="P1677" s="1"/>
  <c r="O1678"/>
  <c r="O1679"/>
  <c r="P1679" s="1"/>
  <c r="O1680"/>
  <c r="P1680" s="1"/>
  <c r="O1681"/>
  <c r="P1681" s="1"/>
  <c r="O1682"/>
  <c r="O1683"/>
  <c r="P1683" s="1"/>
  <c r="O1684"/>
  <c r="P1684" s="1"/>
  <c r="O1685"/>
  <c r="P1685" s="1"/>
  <c r="O1686"/>
  <c r="O1687"/>
  <c r="P1687" s="1"/>
  <c r="O1688"/>
  <c r="P1688" s="1"/>
  <c r="O1689"/>
  <c r="P1689" s="1"/>
  <c r="O1690"/>
  <c r="O1691"/>
  <c r="P1691" s="1"/>
  <c r="O1692"/>
  <c r="P1692" s="1"/>
  <c r="O1693"/>
  <c r="P1693" s="1"/>
  <c r="O1694"/>
  <c r="O1695"/>
  <c r="P1695" s="1"/>
  <c r="O1696"/>
  <c r="P1696" s="1"/>
  <c r="O1697"/>
  <c r="P1697" s="1"/>
  <c r="O1698"/>
  <c r="O1699"/>
  <c r="P1699" s="1"/>
  <c r="O1700"/>
  <c r="P1700" s="1"/>
  <c r="O1701"/>
  <c r="P1701" s="1"/>
  <c r="O1702"/>
  <c r="O1703"/>
  <c r="P1703" s="1"/>
  <c r="O1704"/>
  <c r="P1704" s="1"/>
  <c r="O1705"/>
  <c r="P1705" s="1"/>
  <c r="O1706"/>
  <c r="O1707"/>
  <c r="P1707" s="1"/>
  <c r="O1708"/>
  <c r="P1708" s="1"/>
  <c r="O1709"/>
  <c r="P1709" s="1"/>
  <c r="O1710"/>
  <c r="O1711"/>
  <c r="P1711" s="1"/>
  <c r="O1712"/>
  <c r="P1712" s="1"/>
  <c r="O1713"/>
  <c r="P1713" s="1"/>
  <c r="O1714"/>
  <c r="O1715"/>
  <c r="P1715" s="1"/>
  <c r="O1716"/>
  <c r="P1716" s="1"/>
  <c r="O1717"/>
  <c r="P1717" s="1"/>
  <c r="O1718"/>
  <c r="O1719"/>
  <c r="P1719" s="1"/>
  <c r="O1720"/>
  <c r="P1720" s="1"/>
  <c r="O1721"/>
  <c r="P1721" s="1"/>
  <c r="O1722"/>
  <c r="O1723"/>
  <c r="P1723" s="1"/>
  <c r="O1724"/>
  <c r="P1724" s="1"/>
  <c r="O1725"/>
  <c r="P1725" s="1"/>
  <c r="O1726"/>
  <c r="O1727"/>
  <c r="P1727" s="1"/>
  <c r="O1728"/>
  <c r="P1728" s="1"/>
  <c r="O1729"/>
  <c r="P1729" s="1"/>
  <c r="O1730"/>
  <c r="O1731"/>
  <c r="P1731" s="1"/>
  <c r="O1732"/>
  <c r="P1732" s="1"/>
  <c r="O1733"/>
  <c r="P1733" s="1"/>
  <c r="O1734"/>
  <c r="O1735"/>
  <c r="P1735" s="1"/>
  <c r="O1736"/>
  <c r="P1736" s="1"/>
  <c r="O1737"/>
  <c r="P1737" s="1"/>
  <c r="O1738"/>
  <c r="O1739"/>
  <c r="P1739" s="1"/>
  <c r="O1740"/>
  <c r="P1740" s="1"/>
  <c r="O1741"/>
  <c r="P1741" s="1"/>
  <c r="O1742"/>
  <c r="O1743"/>
  <c r="P1743" s="1"/>
  <c r="O1744"/>
  <c r="P1744" s="1"/>
  <c r="O1745"/>
  <c r="P1745" s="1"/>
  <c r="O1746"/>
  <c r="O1747"/>
  <c r="P1747" s="1"/>
  <c r="O1748"/>
  <c r="P1748" s="1"/>
  <c r="O1749"/>
  <c r="P1749" s="1"/>
  <c r="O1750"/>
  <c r="O1751"/>
  <c r="P1751" s="1"/>
  <c r="O1752"/>
  <c r="P1752" s="1"/>
  <c r="O1753"/>
  <c r="P1753" s="1"/>
  <c r="O1754"/>
  <c r="O1755"/>
  <c r="P1755" s="1"/>
  <c r="O1756"/>
  <c r="P1756" s="1"/>
  <c r="O1757"/>
  <c r="P1757" s="1"/>
  <c r="O1758"/>
  <c r="O1759"/>
  <c r="P1759" s="1"/>
  <c r="O1760"/>
  <c r="P1760" s="1"/>
  <c r="O1761"/>
  <c r="P1761" s="1"/>
  <c r="O1762"/>
  <c r="O1763"/>
  <c r="P1763" s="1"/>
  <c r="O1764"/>
  <c r="P1764" s="1"/>
  <c r="O1765"/>
  <c r="P1765" s="1"/>
  <c r="O1766"/>
  <c r="O1767"/>
  <c r="P1767" s="1"/>
  <c r="O1768"/>
  <c r="P1768" s="1"/>
  <c r="O1769"/>
  <c r="P1769" s="1"/>
  <c r="O1770"/>
  <c r="O1771"/>
  <c r="P1771" s="1"/>
  <c r="O1772"/>
  <c r="P1772" s="1"/>
  <c r="O1773"/>
  <c r="P1773" s="1"/>
  <c r="O1774"/>
  <c r="O1775"/>
  <c r="P1775" s="1"/>
  <c r="O1776"/>
  <c r="P1776" s="1"/>
  <c r="O1777"/>
  <c r="P1777" s="1"/>
  <c r="O1778"/>
  <c r="O1779"/>
  <c r="P1779" s="1"/>
  <c r="O1780"/>
  <c r="P1780" s="1"/>
  <c r="O1781"/>
  <c r="P1781" s="1"/>
  <c r="O1782"/>
  <c r="O1783"/>
  <c r="P1783" s="1"/>
  <c r="O1784"/>
  <c r="P1784" s="1"/>
  <c r="O1785"/>
  <c r="P1785" s="1"/>
  <c r="O1786"/>
  <c r="O1787"/>
  <c r="P1787" s="1"/>
  <c r="O1788"/>
  <c r="P1788" s="1"/>
  <c r="O1789"/>
  <c r="P1789" s="1"/>
  <c r="O1790"/>
  <c r="O1791"/>
  <c r="P1791" s="1"/>
  <c r="O1792"/>
  <c r="P1792" s="1"/>
  <c r="O1793"/>
  <c r="P1793" s="1"/>
  <c r="O1794"/>
  <c r="O1795"/>
  <c r="P1795" s="1"/>
  <c r="O1796"/>
  <c r="P1796" s="1"/>
  <c r="O1797"/>
  <c r="P1797" s="1"/>
  <c r="O1798"/>
  <c r="O1799"/>
  <c r="P1799" s="1"/>
  <c r="O1800"/>
  <c r="P1800" s="1"/>
  <c r="O1801"/>
  <c r="P1801" s="1"/>
  <c r="O1802"/>
  <c r="O1803"/>
  <c r="P1803" s="1"/>
  <c r="O1804"/>
  <c r="P1804" s="1"/>
  <c r="O1805"/>
  <c r="P1805" s="1"/>
  <c r="O1806"/>
  <c r="O1807"/>
  <c r="P1807" s="1"/>
  <c r="O1808"/>
  <c r="P1808" s="1"/>
  <c r="O1809"/>
  <c r="P1809" s="1"/>
  <c r="O1810"/>
  <c r="O1811"/>
  <c r="P1811" s="1"/>
  <c r="O1812"/>
  <c r="P1812" s="1"/>
  <c r="O1813"/>
  <c r="P1813" s="1"/>
  <c r="O1814"/>
  <c r="O1815"/>
  <c r="P1815" s="1"/>
  <c r="O1816"/>
  <c r="P1816" s="1"/>
  <c r="O1817"/>
  <c r="P1817" s="1"/>
  <c r="O1818"/>
  <c r="O1819"/>
  <c r="P1819" s="1"/>
  <c r="O1820"/>
  <c r="P1820" s="1"/>
  <c r="O1821"/>
  <c r="P1821" s="1"/>
  <c r="O1822"/>
  <c r="O1823"/>
  <c r="P1823" s="1"/>
  <c r="O1824"/>
  <c r="P1824" s="1"/>
  <c r="O1825"/>
  <c r="P1825" s="1"/>
  <c r="O1826"/>
  <c r="O1827"/>
  <c r="P1827" s="1"/>
  <c r="O1828"/>
  <c r="P1828" s="1"/>
  <c r="O1829"/>
  <c r="P1829" s="1"/>
  <c r="O1830"/>
  <c r="O1831"/>
  <c r="P1831" s="1"/>
  <c r="O1832"/>
  <c r="P1832" s="1"/>
  <c r="O1833"/>
  <c r="P1833" s="1"/>
  <c r="O1834"/>
  <c r="O1835"/>
  <c r="P1835" s="1"/>
  <c r="O1836"/>
  <c r="P1836" s="1"/>
  <c r="O1837"/>
  <c r="P1837" s="1"/>
  <c r="O1838"/>
  <c r="O1839"/>
  <c r="P1839" s="1"/>
  <c r="O1840"/>
  <c r="P1840" s="1"/>
  <c r="O1841"/>
  <c r="P1841" s="1"/>
  <c r="O1842"/>
  <c r="O1843"/>
  <c r="P1843" s="1"/>
  <c r="O1844"/>
  <c r="P1844" s="1"/>
  <c r="O1845"/>
  <c r="P1845" s="1"/>
  <c r="O1846"/>
  <c r="O1847"/>
  <c r="P1847" s="1"/>
  <c r="O1848"/>
  <c r="P1848" s="1"/>
  <c r="O1849"/>
  <c r="P1849" s="1"/>
  <c r="O1850"/>
  <c r="O1851"/>
  <c r="P1851" s="1"/>
  <c r="O1852"/>
  <c r="P1852" s="1"/>
  <c r="O1853"/>
  <c r="P1853" s="1"/>
  <c r="O1854"/>
  <c r="O1855"/>
  <c r="P1855" s="1"/>
  <c r="O1856"/>
  <c r="P1856" s="1"/>
  <c r="O1857"/>
  <c r="P1857" s="1"/>
  <c r="O1858"/>
  <c r="O1859"/>
  <c r="P1859" s="1"/>
  <c r="O1860"/>
  <c r="P1860" s="1"/>
  <c r="O1861"/>
  <c r="P1861" s="1"/>
  <c r="O1862"/>
  <c r="O1863"/>
  <c r="P1863" s="1"/>
  <c r="O1864"/>
  <c r="P1864" s="1"/>
  <c r="O1865"/>
  <c r="P1865" s="1"/>
  <c r="O1866"/>
  <c r="O1867"/>
  <c r="P1867" s="1"/>
  <c r="O1868"/>
  <c r="P1868" s="1"/>
  <c r="O1869"/>
  <c r="P1869" s="1"/>
  <c r="O1870"/>
  <c r="O1871"/>
  <c r="P1871" s="1"/>
  <c r="O1872"/>
  <c r="P1872" s="1"/>
  <c r="O1873"/>
  <c r="P1873" s="1"/>
  <c r="O1874"/>
  <c r="O1875"/>
  <c r="P1875" s="1"/>
  <c r="O1876"/>
  <c r="P1876" s="1"/>
  <c r="O1877"/>
  <c r="P1877" s="1"/>
  <c r="O1878"/>
  <c r="O1879"/>
  <c r="P1879" s="1"/>
  <c r="O1880"/>
  <c r="P1880" s="1"/>
  <c r="O1881"/>
  <c r="P1881" s="1"/>
  <c r="O1882"/>
  <c r="O1883"/>
  <c r="P1883" s="1"/>
  <c r="O1884"/>
  <c r="P1884" s="1"/>
  <c r="O1885"/>
  <c r="P1885" s="1"/>
  <c r="O1886"/>
  <c r="O1887"/>
  <c r="P1887" s="1"/>
  <c r="O1888"/>
  <c r="P1888" s="1"/>
  <c r="O1889"/>
  <c r="P1889" s="1"/>
  <c r="O1890"/>
  <c r="O1891"/>
  <c r="P1891" s="1"/>
  <c r="O1892"/>
  <c r="P1892" s="1"/>
  <c r="O1893"/>
  <c r="P1893" s="1"/>
  <c r="O1894"/>
  <c r="O1895"/>
  <c r="P1895" s="1"/>
  <c r="O1896"/>
  <c r="P1896" s="1"/>
  <c r="O1897"/>
  <c r="P1897" s="1"/>
  <c r="O1898"/>
  <c r="O1899"/>
  <c r="P1899" s="1"/>
  <c r="O1900"/>
  <c r="P1900" s="1"/>
  <c r="O1901"/>
  <c r="P1901" s="1"/>
  <c r="O1902"/>
  <c r="O1903"/>
  <c r="P1903" s="1"/>
  <c r="O1904"/>
  <c r="P1904" s="1"/>
  <c r="O1905"/>
  <c r="P1905" s="1"/>
  <c r="O1906"/>
  <c r="O1907"/>
  <c r="P1907" s="1"/>
  <c r="O1908"/>
  <c r="P1908" s="1"/>
  <c r="O1909"/>
  <c r="P1909" s="1"/>
  <c r="O1910"/>
  <c r="O1911"/>
  <c r="P1911" s="1"/>
  <c r="O1912"/>
  <c r="P1912" s="1"/>
  <c r="O1913"/>
  <c r="P1913" s="1"/>
  <c r="O1914"/>
  <c r="O1915"/>
  <c r="P1915" s="1"/>
  <c r="O1916"/>
  <c r="P1916" s="1"/>
  <c r="O1917"/>
  <c r="P1917" s="1"/>
  <c r="O1918"/>
  <c r="O1919"/>
  <c r="P1919" s="1"/>
  <c r="O1920"/>
  <c r="P1920" s="1"/>
  <c r="O1921"/>
  <c r="P1921" s="1"/>
  <c r="O1922"/>
  <c r="O1923"/>
  <c r="P1923" s="1"/>
  <c r="O1924"/>
  <c r="P1924" s="1"/>
  <c r="O1925"/>
  <c r="P1925" s="1"/>
  <c r="O1926"/>
  <c r="O1927"/>
  <c r="P1927" s="1"/>
  <c r="O1928"/>
  <c r="P1928" s="1"/>
  <c r="O1929"/>
  <c r="P1929" s="1"/>
  <c r="O1930"/>
  <c r="O1931"/>
  <c r="P1931" s="1"/>
  <c r="O1932"/>
  <c r="P1932" s="1"/>
  <c r="O1933"/>
  <c r="P1933" s="1"/>
  <c r="O1934"/>
  <c r="O1935"/>
  <c r="P1935" s="1"/>
  <c r="O1936"/>
  <c r="P1936" s="1"/>
  <c r="O1937"/>
  <c r="P1937" s="1"/>
  <c r="O1938"/>
  <c r="O1939"/>
  <c r="P1939" s="1"/>
  <c r="O1940"/>
  <c r="P1940" s="1"/>
  <c r="O1941"/>
  <c r="P1941" s="1"/>
  <c r="O1942"/>
  <c r="O1943"/>
  <c r="P1943" s="1"/>
  <c r="O1944"/>
  <c r="P1944" s="1"/>
  <c r="O1945"/>
  <c r="P1945" s="1"/>
  <c r="O1946"/>
  <c r="O1947"/>
  <c r="P1947" s="1"/>
  <c r="O1948"/>
  <c r="P1948" s="1"/>
  <c r="O1949"/>
  <c r="P1949" s="1"/>
  <c r="O1950"/>
  <c r="O1951"/>
  <c r="P1951" s="1"/>
  <c r="O1952"/>
  <c r="P1952" s="1"/>
  <c r="O1953"/>
  <c r="P1953" s="1"/>
  <c r="O1954"/>
  <c r="O1955"/>
  <c r="P1955" s="1"/>
  <c r="O1956"/>
  <c r="P1956" s="1"/>
  <c r="O1957"/>
  <c r="P1957" s="1"/>
  <c r="O1958"/>
  <c r="O1959"/>
  <c r="P1959" s="1"/>
  <c r="O1960"/>
  <c r="P1960" s="1"/>
  <c r="O1961"/>
  <c r="P1961" s="1"/>
  <c r="O1962"/>
  <c r="O1963"/>
  <c r="P1963" s="1"/>
  <c r="O1964"/>
  <c r="P1964" s="1"/>
  <c r="O1965"/>
  <c r="P1965" s="1"/>
  <c r="O1966"/>
  <c r="O1967"/>
  <c r="P1967" s="1"/>
  <c r="O1968"/>
  <c r="P1968" s="1"/>
  <c r="O1969"/>
  <c r="P1969" s="1"/>
  <c r="O1970"/>
  <c r="O1971"/>
  <c r="P1971" s="1"/>
  <c r="O1972"/>
  <c r="P1972" s="1"/>
  <c r="O1973"/>
  <c r="P1973" s="1"/>
  <c r="O1974"/>
  <c r="O1975"/>
  <c r="P1975" s="1"/>
  <c r="O1976"/>
  <c r="P1976" s="1"/>
  <c r="O1977"/>
  <c r="P1977" s="1"/>
  <c r="O1978"/>
  <c r="O1979"/>
  <c r="P1979" s="1"/>
  <c r="O1980"/>
  <c r="P1980" s="1"/>
  <c r="O1981"/>
  <c r="P1981" s="1"/>
  <c r="O1982"/>
  <c r="O1983"/>
  <c r="P1983" s="1"/>
  <c r="O1984"/>
  <c r="P1984" s="1"/>
  <c r="O1985"/>
  <c r="P1985" s="1"/>
  <c r="O1986"/>
  <c r="O1987"/>
  <c r="P1987" s="1"/>
  <c r="O1988"/>
  <c r="P1988" s="1"/>
  <c r="O1989"/>
  <c r="P1989" s="1"/>
  <c r="O1990"/>
  <c r="O1991"/>
  <c r="P1991" s="1"/>
  <c r="O1992"/>
  <c r="P1992" s="1"/>
  <c r="O1993"/>
  <c r="P1993" s="1"/>
  <c r="O1994"/>
  <c r="O1995"/>
  <c r="P1995" s="1"/>
  <c r="O1996"/>
  <c r="P1996" s="1"/>
  <c r="O1997"/>
  <c r="P1997" s="1"/>
  <c r="O1998"/>
  <c r="O1999"/>
  <c r="P1999" s="1"/>
  <c r="O2000"/>
  <c r="P2000" s="1"/>
  <c r="O2001"/>
  <c r="P2001" s="1"/>
  <c r="O2002"/>
  <c r="O2003"/>
  <c r="P2003" s="1"/>
  <c r="O2004"/>
  <c r="P2004" s="1"/>
  <c r="O2005"/>
  <c r="P2005" s="1"/>
  <c r="O2006"/>
  <c r="O2007"/>
  <c r="P2007" s="1"/>
  <c r="O2008"/>
  <c r="P2008" s="1"/>
  <c r="O2009"/>
  <c r="P2009" s="1"/>
  <c r="O2010"/>
  <c r="O2011"/>
  <c r="P2011" s="1"/>
  <c r="O2012"/>
  <c r="P2012" s="1"/>
  <c r="O2013"/>
  <c r="P2013" s="1"/>
  <c r="O2014"/>
  <c r="O2015"/>
  <c r="P2015" s="1"/>
  <c r="O2016"/>
  <c r="P2016" s="1"/>
  <c r="O2017"/>
  <c r="P2017" s="1"/>
  <c r="O2018"/>
  <c r="O2019"/>
  <c r="P2019" s="1"/>
  <c r="O2020"/>
  <c r="P2020" s="1"/>
  <c r="O2021"/>
  <c r="P2021" s="1"/>
  <c r="O2022"/>
  <c r="O2023"/>
  <c r="P2023" s="1"/>
  <c r="O2024"/>
  <c r="P2024" s="1"/>
  <c r="O2025"/>
  <c r="P2025" s="1"/>
  <c r="O2026"/>
  <c r="O2027"/>
  <c r="P2027" s="1"/>
  <c r="O2028"/>
  <c r="P2028" s="1"/>
  <c r="O2029"/>
  <c r="P2029" s="1"/>
  <c r="O2030"/>
  <c r="O2031"/>
  <c r="P2031" s="1"/>
  <c r="O2032"/>
  <c r="P2032" s="1"/>
  <c r="O2033"/>
  <c r="P2033" s="1"/>
  <c r="O2034"/>
  <c r="O2035"/>
  <c r="P2035" s="1"/>
  <c r="O2036"/>
  <c r="P2036" s="1"/>
  <c r="O2037"/>
  <c r="P2037" s="1"/>
  <c r="O2038"/>
  <c r="O2039"/>
  <c r="P2039" s="1"/>
  <c r="O2040"/>
  <c r="P2040" s="1"/>
  <c r="O2041"/>
  <c r="P2041" s="1"/>
  <c r="O2042"/>
  <c r="O2043"/>
  <c r="P2043" s="1"/>
  <c r="O2044"/>
  <c r="P2044" s="1"/>
  <c r="O2045"/>
  <c r="P2045" s="1"/>
  <c r="O2046"/>
  <c r="O2047"/>
  <c r="P2047" s="1"/>
  <c r="O2048"/>
  <c r="P2048" s="1"/>
  <c r="O2049"/>
  <c r="P2049" s="1"/>
  <c r="O2050"/>
  <c r="O2051"/>
  <c r="P2051" s="1"/>
  <c r="O2052"/>
  <c r="P2052" s="1"/>
  <c r="O2053"/>
  <c r="P2053" s="1"/>
  <c r="O2054"/>
  <c r="O2055"/>
  <c r="P2055" s="1"/>
  <c r="O2056"/>
  <c r="P2056" s="1"/>
  <c r="O2057"/>
  <c r="P2057" s="1"/>
  <c r="O2058"/>
  <c r="O2059"/>
  <c r="P2059" s="1"/>
  <c r="O2060"/>
  <c r="P2060" s="1"/>
  <c r="O2061"/>
  <c r="P2061" s="1"/>
  <c r="O2062"/>
  <c r="O2063"/>
  <c r="P2063" s="1"/>
  <c r="O2064"/>
  <c r="P2064" s="1"/>
  <c r="O2065"/>
  <c r="P2065" s="1"/>
  <c r="O2066"/>
  <c r="O2067"/>
  <c r="P2067" s="1"/>
  <c r="O2068"/>
  <c r="P2068" s="1"/>
  <c r="O2069"/>
  <c r="P2069" s="1"/>
  <c r="O2070"/>
  <c r="O2071"/>
  <c r="P2071" s="1"/>
  <c r="O2072"/>
  <c r="P2072" s="1"/>
  <c r="O2073"/>
  <c r="P2073" s="1"/>
  <c r="O2074"/>
  <c r="O2075"/>
  <c r="P2075" s="1"/>
  <c r="O2076"/>
  <c r="P2076" s="1"/>
  <c r="O2077"/>
  <c r="P2077" s="1"/>
  <c r="O2078"/>
  <c r="O2079"/>
  <c r="P2079" s="1"/>
  <c r="O2080"/>
  <c r="P2080" s="1"/>
  <c r="O2081"/>
  <c r="P2081" s="1"/>
  <c r="O2082"/>
  <c r="O2083"/>
  <c r="P2083" s="1"/>
  <c r="O2084"/>
  <c r="P2084" s="1"/>
  <c r="O2085"/>
  <c r="P2085" s="1"/>
  <c r="O2086"/>
  <c r="O2087"/>
  <c r="P2087" s="1"/>
  <c r="O2088"/>
  <c r="P2088" s="1"/>
  <c r="O2089"/>
  <c r="P2089" s="1"/>
  <c r="O2090"/>
  <c r="O2091"/>
  <c r="P2091" s="1"/>
  <c r="O2092"/>
  <c r="P2092" s="1"/>
  <c r="O2093"/>
  <c r="P2093" s="1"/>
  <c r="O2094"/>
  <c r="O2095"/>
  <c r="P2095" s="1"/>
  <c r="O2096"/>
  <c r="P2096" s="1"/>
  <c r="O2097"/>
  <c r="P2097" s="1"/>
  <c r="O2098"/>
  <c r="O2099"/>
  <c r="P2099" s="1"/>
  <c r="O2100"/>
  <c r="P2100" s="1"/>
  <c r="O2101"/>
  <c r="P2101" s="1"/>
  <c r="O2102"/>
  <c r="O2103"/>
  <c r="P2103" s="1"/>
  <c r="O2104"/>
  <c r="P2104" s="1"/>
  <c r="O2105"/>
  <c r="P2105" s="1"/>
  <c r="O2106"/>
  <c r="O2107"/>
  <c r="P2107" s="1"/>
  <c r="O2108"/>
  <c r="P2108" s="1"/>
  <c r="O2109"/>
  <c r="P2109" s="1"/>
  <c r="O2110"/>
  <c r="O2111"/>
  <c r="P2111" s="1"/>
  <c r="O2112"/>
  <c r="P2112" s="1"/>
  <c r="O2113"/>
  <c r="P2113" s="1"/>
  <c r="O2114"/>
  <c r="O2115"/>
  <c r="P2115" s="1"/>
  <c r="O2116"/>
  <c r="P2116" s="1"/>
  <c r="O2117"/>
  <c r="P2117" s="1"/>
  <c r="O2118"/>
  <c r="O2119"/>
  <c r="P2119" s="1"/>
  <c r="O2120"/>
  <c r="P2120" s="1"/>
  <c r="O2121"/>
  <c r="P2121" s="1"/>
  <c r="O2122"/>
  <c r="O2123"/>
  <c r="P2123" s="1"/>
  <c r="O2124"/>
  <c r="P2124" s="1"/>
  <c r="O2125"/>
  <c r="P2125" s="1"/>
  <c r="O2126"/>
  <c r="O2127"/>
  <c r="P2127" s="1"/>
  <c r="O2128"/>
  <c r="P2128" s="1"/>
  <c r="O2129"/>
  <c r="P2129" s="1"/>
  <c r="O2130"/>
  <c r="O2131"/>
  <c r="P2131" s="1"/>
  <c r="O2132"/>
  <c r="P2132" s="1"/>
  <c r="O2133"/>
  <c r="P2133" s="1"/>
  <c r="O2134"/>
  <c r="O2135"/>
  <c r="P2135" s="1"/>
  <c r="O2136"/>
  <c r="P2136" s="1"/>
  <c r="O2137"/>
  <c r="P2137" s="1"/>
  <c r="O2138"/>
  <c r="O2139"/>
  <c r="P2139" s="1"/>
  <c r="O2140"/>
  <c r="P2140" s="1"/>
  <c r="O2141"/>
  <c r="P2141" s="1"/>
  <c r="O2142"/>
  <c r="O2143"/>
  <c r="P2143" s="1"/>
  <c r="O2144"/>
  <c r="P2144" s="1"/>
  <c r="O2145"/>
  <c r="P2145" s="1"/>
  <c r="O2146"/>
  <c r="O2147"/>
  <c r="P2147" s="1"/>
  <c r="O2148"/>
  <c r="P2148" s="1"/>
  <c r="O2149"/>
  <c r="P2149" s="1"/>
  <c r="O2150"/>
  <c r="O2151"/>
  <c r="P2151" s="1"/>
  <c r="O2152"/>
  <c r="P2152" s="1"/>
  <c r="O2153"/>
  <c r="P2153" s="1"/>
  <c r="O2154"/>
  <c r="O2155"/>
  <c r="P2155" s="1"/>
  <c r="O2156"/>
  <c r="P2156" s="1"/>
  <c r="O2157"/>
  <c r="P2157" s="1"/>
  <c r="O2158"/>
  <c r="O2159"/>
  <c r="P2159" s="1"/>
  <c r="O2160"/>
  <c r="P2160" s="1"/>
  <c r="O2161"/>
  <c r="P2161" s="1"/>
  <c r="O2162"/>
  <c r="O2163"/>
  <c r="P2163" s="1"/>
  <c r="O2164"/>
  <c r="P2164" s="1"/>
  <c r="O2165"/>
  <c r="P2165" s="1"/>
  <c r="O2166"/>
  <c r="O2167"/>
  <c r="P2167" s="1"/>
  <c r="O2168"/>
  <c r="P2168" s="1"/>
  <c r="O2169"/>
  <c r="P2169" s="1"/>
  <c r="O2170"/>
  <c r="O2171"/>
  <c r="P2171" s="1"/>
  <c r="O2172"/>
  <c r="P2172" s="1"/>
  <c r="O2173"/>
  <c r="P2173" s="1"/>
  <c r="O2174"/>
  <c r="O2175"/>
  <c r="P2175" s="1"/>
  <c r="O2176"/>
  <c r="P2176" s="1"/>
  <c r="O2177"/>
  <c r="P2177" s="1"/>
  <c r="O2178"/>
  <c r="O2179"/>
  <c r="P2179" s="1"/>
  <c r="O2180"/>
  <c r="P2180" s="1"/>
  <c r="O2181"/>
  <c r="P2181" s="1"/>
  <c r="O2182"/>
  <c r="O2183"/>
  <c r="P2183" s="1"/>
  <c r="O2184"/>
  <c r="P2184" s="1"/>
  <c r="O2185"/>
  <c r="P2185" s="1"/>
  <c r="O2186"/>
  <c r="O2187"/>
  <c r="P2187" s="1"/>
  <c r="O2188"/>
  <c r="P2188" s="1"/>
  <c r="O2189"/>
  <c r="P2189" s="1"/>
  <c r="O2190"/>
  <c r="O2191"/>
  <c r="P2191" s="1"/>
  <c r="O2192"/>
  <c r="P2192" s="1"/>
  <c r="O2193"/>
  <c r="P2193" s="1"/>
  <c r="O2194"/>
  <c r="O2195"/>
  <c r="P2195" s="1"/>
  <c r="O2196"/>
  <c r="P2196" s="1"/>
  <c r="O2197"/>
  <c r="P2197" s="1"/>
  <c r="O2198"/>
  <c r="O2199"/>
  <c r="P2199" s="1"/>
  <c r="O2200"/>
  <c r="P2200" s="1"/>
  <c r="O2201"/>
  <c r="P2201" s="1"/>
  <c r="O2202"/>
  <c r="O2203"/>
  <c r="P2203" s="1"/>
  <c r="O2204"/>
  <c r="P2204" s="1"/>
  <c r="O2205"/>
  <c r="P2205" s="1"/>
  <c r="O2206"/>
  <c r="O2207"/>
  <c r="P2207" s="1"/>
  <c r="O2208"/>
  <c r="P2208" s="1"/>
  <c r="O2209"/>
  <c r="P2209" s="1"/>
  <c r="O2210"/>
  <c r="O2211"/>
  <c r="P2211" s="1"/>
  <c r="O2212"/>
  <c r="P2212" s="1"/>
  <c r="O2213"/>
  <c r="P2213" s="1"/>
  <c r="O2214"/>
  <c r="O2215"/>
  <c r="P2215" s="1"/>
  <c r="O2216"/>
  <c r="P2216" s="1"/>
  <c r="O2217"/>
  <c r="P2217" s="1"/>
  <c r="O2218"/>
  <c r="O2219"/>
  <c r="P2219" s="1"/>
  <c r="O2220"/>
  <c r="P2220" s="1"/>
  <c r="O2221"/>
  <c r="P2221" s="1"/>
  <c r="O2222"/>
  <c r="O2223"/>
  <c r="P2223" s="1"/>
  <c r="O2224"/>
  <c r="P2224" s="1"/>
  <c r="O2225"/>
  <c r="P2225" s="1"/>
  <c r="O2226"/>
  <c r="O2227"/>
  <c r="P2227" s="1"/>
  <c r="O2228"/>
  <c r="P2228" s="1"/>
  <c r="O2229"/>
  <c r="P2229" s="1"/>
  <c r="O2230"/>
  <c r="O2231"/>
  <c r="P2231" s="1"/>
  <c r="O2232"/>
  <c r="P2232" s="1"/>
  <c r="O2233"/>
  <c r="P2233" s="1"/>
  <c r="O2234"/>
  <c r="O2235"/>
  <c r="P2235" s="1"/>
  <c r="O2236"/>
  <c r="P2236" s="1"/>
  <c r="O2237"/>
  <c r="P2237" s="1"/>
  <c r="O2238"/>
  <c r="O2239"/>
  <c r="P2239" s="1"/>
  <c r="O2240"/>
  <c r="P2240" s="1"/>
  <c r="O2241"/>
  <c r="P2241" s="1"/>
  <c r="O2242"/>
  <c r="O2243"/>
  <c r="P2243" s="1"/>
  <c r="O2244"/>
  <c r="P2244" s="1"/>
  <c r="O2245"/>
  <c r="P2245" s="1"/>
  <c r="O2246"/>
  <c r="O2247"/>
  <c r="P2247" s="1"/>
  <c r="O2248"/>
  <c r="P2248" s="1"/>
  <c r="O2249"/>
  <c r="P2249" s="1"/>
  <c r="O2250"/>
  <c r="O2251"/>
  <c r="P2251" s="1"/>
  <c r="O2252"/>
  <c r="P2252" s="1"/>
  <c r="O2253"/>
  <c r="P2253" s="1"/>
  <c r="O2254"/>
  <c r="O2255"/>
  <c r="P2255" s="1"/>
  <c r="O2256"/>
  <c r="P2256" s="1"/>
  <c r="O2257"/>
  <c r="P2257" s="1"/>
  <c r="O2258"/>
  <c r="O2259"/>
  <c r="P2259" s="1"/>
  <c r="O2260"/>
  <c r="P2260" s="1"/>
  <c r="O2261"/>
  <c r="P2261" s="1"/>
  <c r="O2262"/>
  <c r="O2263"/>
  <c r="P2263" s="1"/>
  <c r="O2264"/>
  <c r="P2264" s="1"/>
  <c r="O2265"/>
  <c r="P2265" s="1"/>
  <c r="O2266"/>
  <c r="O2267"/>
  <c r="P2267" s="1"/>
  <c r="O2268"/>
  <c r="P2268" s="1"/>
  <c r="O2269"/>
  <c r="P2269" s="1"/>
  <c r="O2270"/>
  <c r="O2271"/>
  <c r="P2271" s="1"/>
  <c r="O2272"/>
  <c r="P2272" s="1"/>
  <c r="O2273"/>
  <c r="P2273" s="1"/>
  <c r="O2274"/>
  <c r="O2275"/>
  <c r="P2275" s="1"/>
  <c r="O2276"/>
  <c r="P2276" s="1"/>
  <c r="O2277"/>
  <c r="P2277" s="1"/>
  <c r="O2278"/>
  <c r="O2279"/>
  <c r="P2279" s="1"/>
  <c r="O2280"/>
  <c r="P2280" s="1"/>
  <c r="O2281"/>
  <c r="P2281" s="1"/>
  <c r="O2282"/>
  <c r="O2283"/>
  <c r="P2283" s="1"/>
  <c r="O2284"/>
  <c r="P2284" s="1"/>
  <c r="O2285"/>
  <c r="P2285" s="1"/>
  <c r="O2286"/>
  <c r="O2287"/>
  <c r="P2287" s="1"/>
  <c r="O2288"/>
  <c r="P2288" s="1"/>
  <c r="O2289"/>
  <c r="P2289" s="1"/>
  <c r="O2290"/>
  <c r="O2291"/>
  <c r="P2291" s="1"/>
  <c r="O2292"/>
  <c r="P2292" s="1"/>
  <c r="O2293"/>
  <c r="P2293" s="1"/>
  <c r="O2294"/>
  <c r="O2295"/>
  <c r="P2295" s="1"/>
  <c r="O2296"/>
  <c r="P2296" s="1"/>
  <c r="O2297"/>
  <c r="P2297" s="1"/>
  <c r="O2298"/>
  <c r="O2299"/>
  <c r="P2299" s="1"/>
  <c r="O2300"/>
  <c r="P2300" s="1"/>
  <c r="O2301"/>
  <c r="P2301" s="1"/>
  <c r="O2302"/>
  <c r="O2303"/>
  <c r="P2303" s="1"/>
  <c r="O2304"/>
  <c r="P2304" s="1"/>
  <c r="O2305"/>
  <c r="P2305" s="1"/>
  <c r="O2306"/>
  <c r="O2307"/>
  <c r="P2307" s="1"/>
  <c r="O2308"/>
  <c r="P2308" s="1"/>
  <c r="O2309"/>
  <c r="P2309" s="1"/>
  <c r="O2310"/>
  <c r="O2311"/>
  <c r="P2311" s="1"/>
  <c r="O2312"/>
  <c r="P2312" s="1"/>
  <c r="O2313"/>
  <c r="P2313" s="1"/>
  <c r="O2314"/>
  <c r="O2315"/>
  <c r="P2315" s="1"/>
  <c r="O2316"/>
  <c r="P2316" s="1"/>
  <c r="O2317"/>
  <c r="P2317" s="1"/>
  <c r="O2318"/>
  <c r="O2319"/>
  <c r="P2319" s="1"/>
  <c r="O2320"/>
  <c r="P2320" s="1"/>
  <c r="O2321"/>
  <c r="P2321" s="1"/>
  <c r="O2322"/>
  <c r="O2323"/>
  <c r="P2323" s="1"/>
  <c r="O2324"/>
  <c r="P2324" s="1"/>
  <c r="O2325"/>
  <c r="P2325" s="1"/>
  <c r="O2326"/>
  <c r="O2327"/>
  <c r="P2327" s="1"/>
  <c r="O2328"/>
  <c r="P2328" s="1"/>
  <c r="O2329"/>
  <c r="P2329" s="1"/>
  <c r="O2330"/>
  <c r="O2331"/>
  <c r="P2331" s="1"/>
  <c r="O2332"/>
  <c r="P2332" s="1"/>
  <c r="O2333"/>
  <c r="P2333" s="1"/>
  <c r="O2334"/>
  <c r="O2335"/>
  <c r="P2335" s="1"/>
  <c r="O2336"/>
  <c r="P2336" s="1"/>
  <c r="O2337"/>
  <c r="P2337" s="1"/>
  <c r="O2338"/>
  <c r="O2339"/>
  <c r="P2339" s="1"/>
  <c r="O2340"/>
  <c r="P2340" s="1"/>
  <c r="O2341"/>
  <c r="P2341" s="1"/>
  <c r="O2342"/>
  <c r="O2343"/>
  <c r="P2343" s="1"/>
  <c r="O2344"/>
  <c r="P2344" s="1"/>
  <c r="O2345"/>
  <c r="P2345" s="1"/>
  <c r="O2346"/>
  <c r="O2347"/>
  <c r="P2347" s="1"/>
  <c r="O2348"/>
  <c r="P2348" s="1"/>
  <c r="O2349"/>
  <c r="P2349" s="1"/>
  <c r="O2350"/>
  <c r="O2351"/>
  <c r="P2351" s="1"/>
  <c r="O2352"/>
  <c r="P2352" s="1"/>
  <c r="O2353"/>
  <c r="P2353" s="1"/>
  <c r="O2354"/>
  <c r="O2355"/>
  <c r="P2355" s="1"/>
  <c r="O2356"/>
  <c r="P2356" s="1"/>
  <c r="O2357"/>
  <c r="P2357" s="1"/>
  <c r="O2358"/>
  <c r="O2359"/>
  <c r="P2359" s="1"/>
  <c r="O2360"/>
  <c r="P2360" s="1"/>
  <c r="O2361"/>
  <c r="P2361" s="1"/>
  <c r="O2362"/>
  <c r="O2363"/>
  <c r="P2363" s="1"/>
  <c r="O2364"/>
  <c r="P2364" s="1"/>
  <c r="O2365"/>
  <c r="P2365" s="1"/>
  <c r="O2366"/>
  <c r="O2367"/>
  <c r="P2367" s="1"/>
  <c r="O2368"/>
  <c r="P2368" s="1"/>
  <c r="O2369"/>
  <c r="P2369" s="1"/>
  <c r="O2370"/>
  <c r="O2371"/>
  <c r="P2371" s="1"/>
  <c r="O2372"/>
  <c r="P2372" s="1"/>
  <c r="O2373"/>
  <c r="P2373" s="1"/>
  <c r="O2374"/>
  <c r="O2375"/>
  <c r="P2375" s="1"/>
  <c r="O2376"/>
  <c r="P2376" s="1"/>
  <c r="O2377"/>
  <c r="P2377" s="1"/>
  <c r="O2378"/>
  <c r="O2379"/>
  <c r="P2379" s="1"/>
  <c r="O2380"/>
  <c r="P2380" s="1"/>
  <c r="O2381"/>
  <c r="P2381" s="1"/>
  <c r="O2382"/>
  <c r="O2383"/>
  <c r="P2383" s="1"/>
  <c r="O2384"/>
  <c r="P2384" s="1"/>
  <c r="O2385"/>
  <c r="P2385" s="1"/>
  <c r="O2386"/>
  <c r="O2387"/>
  <c r="P2387" s="1"/>
  <c r="O2388"/>
  <c r="P2388" s="1"/>
  <c r="O2389"/>
  <c r="P2389" s="1"/>
  <c r="O2390"/>
  <c r="O2391"/>
  <c r="P2391" s="1"/>
  <c r="O2392"/>
  <c r="P2392" s="1"/>
  <c r="O2393"/>
  <c r="P2393" s="1"/>
  <c r="O2394"/>
  <c r="O2395"/>
  <c r="P2395" s="1"/>
  <c r="O2396"/>
  <c r="P2396" s="1"/>
  <c r="O2397"/>
  <c r="P2397" s="1"/>
  <c r="O2398"/>
  <c r="O2399"/>
  <c r="P2399" s="1"/>
  <c r="O2400"/>
  <c r="P2400" s="1"/>
  <c r="O2401"/>
  <c r="P2401" s="1"/>
  <c r="O2402"/>
  <c r="O2403"/>
  <c r="P2403" s="1"/>
  <c r="O2404"/>
  <c r="P2404" s="1"/>
  <c r="O2405"/>
  <c r="P2405" s="1"/>
  <c r="O2406"/>
  <c r="O2407"/>
  <c r="P2407" s="1"/>
  <c r="O2408"/>
  <c r="P2408" s="1"/>
  <c r="O2409"/>
  <c r="P2409" s="1"/>
  <c r="O2410"/>
  <c r="O2411"/>
  <c r="P2411" s="1"/>
  <c r="O2412"/>
  <c r="P2412" s="1"/>
  <c r="O2413"/>
  <c r="P2413" s="1"/>
  <c r="O2414"/>
  <c r="O2415"/>
  <c r="P2415" s="1"/>
  <c r="O2416"/>
  <c r="P2416" s="1"/>
  <c r="O2417"/>
  <c r="P2417" s="1"/>
  <c r="O2418"/>
  <c r="O2419"/>
  <c r="P2419" s="1"/>
  <c r="O2420"/>
  <c r="P2420" s="1"/>
  <c r="O2421"/>
  <c r="P2421" s="1"/>
  <c r="O2422"/>
  <c r="O2423"/>
  <c r="P2423" s="1"/>
  <c r="O2424"/>
  <c r="P2424" s="1"/>
  <c r="O2425"/>
  <c r="P2425" s="1"/>
  <c r="O2426"/>
  <c r="O2427"/>
  <c r="P2427" s="1"/>
  <c r="O2428"/>
  <c r="P2428" s="1"/>
  <c r="O2429"/>
  <c r="P2429" s="1"/>
  <c r="O2430"/>
  <c r="O2431"/>
  <c r="P2431" s="1"/>
  <c r="O2432"/>
  <c r="P2432" s="1"/>
  <c r="O2433"/>
  <c r="P2433" s="1"/>
  <c r="O2434"/>
  <c r="O2435"/>
  <c r="P2435" s="1"/>
  <c r="O2436"/>
  <c r="P2436" s="1"/>
  <c r="O2437"/>
  <c r="P2437" s="1"/>
  <c r="O2438"/>
  <c r="O2439"/>
  <c r="P2439" s="1"/>
  <c r="O2440"/>
  <c r="P2440" s="1"/>
  <c r="O2441"/>
  <c r="P2441" s="1"/>
  <c r="O2442"/>
  <c r="O2443"/>
  <c r="P2443" s="1"/>
  <c r="O2444"/>
  <c r="P2444" s="1"/>
  <c r="O2445"/>
  <c r="P2445" s="1"/>
  <c r="O2446"/>
  <c r="O2447"/>
  <c r="P2447" s="1"/>
  <c r="O2448"/>
  <c r="P2448" s="1"/>
  <c r="O2449"/>
  <c r="P2449" s="1"/>
  <c r="O2450"/>
  <c r="O2451"/>
  <c r="P2451" s="1"/>
  <c r="O2452"/>
  <c r="P2452" s="1"/>
  <c r="O2453"/>
  <c r="P2453" s="1"/>
  <c r="O2454"/>
  <c r="O2455"/>
  <c r="P2455" s="1"/>
  <c r="O2456"/>
  <c r="P2456" s="1"/>
  <c r="O2457"/>
  <c r="P2457" s="1"/>
  <c r="O2458"/>
  <c r="O2459"/>
  <c r="P2459" s="1"/>
  <c r="O2460"/>
  <c r="P2460" s="1"/>
  <c r="O2461"/>
  <c r="P2461" s="1"/>
  <c r="O2462"/>
  <c r="O2463"/>
  <c r="P2463" s="1"/>
  <c r="O2464"/>
  <c r="P2464" s="1"/>
  <c r="O2465"/>
  <c r="P2465" s="1"/>
  <c r="O2466"/>
  <c r="O2467"/>
  <c r="P2467" s="1"/>
  <c r="O2468"/>
  <c r="P2468" s="1"/>
  <c r="O2469"/>
  <c r="P2469" s="1"/>
  <c r="O2470"/>
  <c r="O2471"/>
  <c r="P2471" s="1"/>
  <c r="O2472"/>
  <c r="P2472" s="1"/>
  <c r="O2473"/>
  <c r="P2473" s="1"/>
  <c r="O2474"/>
  <c r="O2475"/>
  <c r="P2475" s="1"/>
  <c r="O2476"/>
  <c r="P2476" s="1"/>
  <c r="O2477"/>
  <c r="P2477" s="1"/>
  <c r="O2478"/>
  <c r="O2479"/>
  <c r="P2479" s="1"/>
  <c r="O2480"/>
  <c r="P2480" s="1"/>
  <c r="O2481"/>
  <c r="P2481" s="1"/>
  <c r="O2482"/>
  <c r="O2483"/>
  <c r="P2483" s="1"/>
  <c r="O2484"/>
  <c r="P2484" s="1"/>
  <c r="O2485"/>
  <c r="P2485" s="1"/>
  <c r="O2486"/>
  <c r="O2487"/>
  <c r="P2487" s="1"/>
  <c r="O2488"/>
  <c r="P2488" s="1"/>
  <c r="O2489"/>
  <c r="P2489" s="1"/>
  <c r="O2490"/>
  <c r="O2491"/>
  <c r="P2491" s="1"/>
  <c r="O2492"/>
  <c r="P2492" s="1"/>
  <c r="O2493"/>
  <c r="P2493" s="1"/>
  <c r="O2494"/>
  <c r="O2495"/>
  <c r="P2495" s="1"/>
  <c r="O2496"/>
  <c r="P2496" s="1"/>
  <c r="O2497"/>
  <c r="P2497" s="1"/>
  <c r="O2498"/>
  <c r="O2499"/>
  <c r="P2499" s="1"/>
  <c r="O2500"/>
  <c r="P2500" s="1"/>
  <c r="O2501"/>
  <c r="P2501" s="1"/>
  <c r="O2502"/>
  <c r="O2503"/>
  <c r="P2503" s="1"/>
  <c r="O2504"/>
  <c r="P2504" s="1"/>
  <c r="O2505"/>
  <c r="P2505" s="1"/>
  <c r="O2506"/>
  <c r="O2507"/>
  <c r="P2507" s="1"/>
  <c r="O2508"/>
  <c r="P2508" s="1"/>
  <c r="O2509"/>
  <c r="P2509" s="1"/>
  <c r="O2510"/>
  <c r="O2511"/>
  <c r="P2511" s="1"/>
  <c r="O2512"/>
  <c r="P2512" s="1"/>
  <c r="O2513"/>
  <c r="P2513" s="1"/>
  <c r="O2514"/>
  <c r="O2515"/>
  <c r="P2515" s="1"/>
  <c r="O2516"/>
  <c r="P2516" s="1"/>
  <c r="O2517"/>
  <c r="P2517" s="1"/>
  <c r="O2518"/>
  <c r="O2519"/>
  <c r="P2519" s="1"/>
  <c r="O2520"/>
  <c r="P2520" s="1"/>
  <c r="O2521"/>
  <c r="P2521" s="1"/>
  <c r="O2522"/>
  <c r="O2523"/>
  <c r="P2523" s="1"/>
  <c r="O2524"/>
  <c r="P2524" s="1"/>
  <c r="O2525"/>
  <c r="P2525" s="1"/>
  <c r="O2526"/>
  <c r="O2527"/>
  <c r="P2527" s="1"/>
  <c r="O2528"/>
  <c r="P2528" s="1"/>
  <c r="O2529"/>
  <c r="P2529" s="1"/>
  <c r="O2530"/>
  <c r="O2531"/>
  <c r="P2531" s="1"/>
  <c r="O2532"/>
  <c r="P2532" s="1"/>
  <c r="O2533"/>
  <c r="P2533" s="1"/>
  <c r="O2534"/>
  <c r="O2535"/>
  <c r="P2535" s="1"/>
  <c r="O2536"/>
  <c r="P2536" s="1"/>
  <c r="O2537"/>
  <c r="P2537" s="1"/>
  <c r="O2538"/>
  <c r="O2539"/>
  <c r="P2539" s="1"/>
  <c r="O2540"/>
  <c r="P2540" s="1"/>
  <c r="O2541"/>
  <c r="P2541" s="1"/>
  <c r="O2542"/>
  <c r="O2543"/>
  <c r="P2543" s="1"/>
  <c r="O2544"/>
  <c r="P2544" s="1"/>
  <c r="O2545"/>
  <c r="P2545" s="1"/>
  <c r="O2546"/>
  <c r="O2547"/>
  <c r="P2547" s="1"/>
  <c r="O2548"/>
  <c r="P2548" s="1"/>
  <c r="O2549"/>
  <c r="P2549" s="1"/>
  <c r="O2550"/>
  <c r="O2551"/>
  <c r="P2551" s="1"/>
  <c r="O2552"/>
  <c r="P2552" s="1"/>
  <c r="O2553"/>
  <c r="P2553" s="1"/>
  <c r="O2554"/>
  <c r="O2555"/>
  <c r="P2555" s="1"/>
  <c r="O2556"/>
  <c r="P2556" s="1"/>
  <c r="O2557"/>
  <c r="P2557" s="1"/>
  <c r="O2558"/>
  <c r="O2559"/>
  <c r="P2559" s="1"/>
  <c r="O2560"/>
  <c r="P2560" s="1"/>
  <c r="O2561"/>
  <c r="P2561" s="1"/>
  <c r="O2562"/>
  <c r="O2563"/>
  <c r="P2563" s="1"/>
  <c r="O2564"/>
  <c r="P2564" s="1"/>
  <c r="O2565"/>
  <c r="P2565" s="1"/>
  <c r="O2566"/>
  <c r="O2567"/>
  <c r="P2567" s="1"/>
  <c r="O2568"/>
  <c r="P2568" s="1"/>
  <c r="O2569"/>
  <c r="P2569" s="1"/>
  <c r="O2570"/>
  <c r="O2571"/>
  <c r="P2571" s="1"/>
  <c r="O2572"/>
  <c r="P2572" s="1"/>
  <c r="O2573"/>
  <c r="P2573" s="1"/>
  <c r="O2574"/>
  <c r="O2575"/>
  <c r="P2575" s="1"/>
  <c r="O2576"/>
  <c r="P2576" s="1"/>
  <c r="O2577"/>
  <c r="P2577" s="1"/>
  <c r="O2578"/>
  <c r="O2579"/>
  <c r="P2579" s="1"/>
  <c r="O2580"/>
  <c r="P2580" s="1"/>
  <c r="O2581"/>
  <c r="P2581" s="1"/>
  <c r="O2582"/>
  <c r="O2583"/>
  <c r="P2583" s="1"/>
  <c r="O2584"/>
  <c r="P2584" s="1"/>
  <c r="O2585"/>
  <c r="P2585" s="1"/>
  <c r="O2586"/>
  <c r="O2587"/>
  <c r="P2587" s="1"/>
  <c r="O2588"/>
  <c r="P2588" s="1"/>
  <c r="O2589"/>
  <c r="P2589" s="1"/>
  <c r="O2590"/>
  <c r="O2591"/>
  <c r="P2591" s="1"/>
  <c r="O2592"/>
  <c r="P2592" s="1"/>
  <c r="O2593"/>
  <c r="P2593" s="1"/>
  <c r="O2594"/>
  <c r="O2595"/>
  <c r="P2595" s="1"/>
  <c r="O2596"/>
  <c r="P2596" s="1"/>
  <c r="O2597"/>
  <c r="P2597" s="1"/>
  <c r="O2598"/>
  <c r="O2599"/>
  <c r="P2599" s="1"/>
  <c r="O2600"/>
  <c r="P2600" s="1"/>
  <c r="O2601"/>
  <c r="P2601" s="1"/>
  <c r="O2602"/>
  <c r="O2603"/>
  <c r="P2603" s="1"/>
  <c r="O2604"/>
  <c r="P2604" s="1"/>
  <c r="O2605"/>
  <c r="P2605" s="1"/>
  <c r="O2606"/>
  <c r="O2607"/>
  <c r="P2607" s="1"/>
  <c r="O2608"/>
  <c r="P2608" s="1"/>
  <c r="O2609"/>
  <c r="P2609" s="1"/>
  <c r="O2610"/>
  <c r="O2611"/>
  <c r="P2611" s="1"/>
  <c r="O2612"/>
  <c r="P2612" s="1"/>
  <c r="O2613"/>
  <c r="P2613" s="1"/>
  <c r="O2614"/>
  <c r="O2615"/>
  <c r="P2615" s="1"/>
  <c r="O2616"/>
  <c r="P2616" s="1"/>
  <c r="O2617"/>
  <c r="P2617" s="1"/>
  <c r="O2618"/>
  <c r="O2619"/>
  <c r="P2619" s="1"/>
  <c r="O2620"/>
  <c r="P2620" s="1"/>
  <c r="O2621"/>
  <c r="P2621" s="1"/>
  <c r="O2622"/>
  <c r="O2623"/>
  <c r="P2623" s="1"/>
  <c r="O2624"/>
  <c r="P2624" s="1"/>
  <c r="O2625"/>
  <c r="P2625" s="1"/>
  <c r="O2626"/>
  <c r="O2627"/>
  <c r="P2627" s="1"/>
  <c r="O2628"/>
  <c r="P2628" s="1"/>
  <c r="O2629"/>
  <c r="P2629" s="1"/>
  <c r="O2630"/>
  <c r="O2631"/>
  <c r="P2631" s="1"/>
  <c r="O2632"/>
  <c r="P2632" s="1"/>
  <c r="O2633"/>
  <c r="P2633" s="1"/>
  <c r="O2634"/>
  <c r="O2635"/>
  <c r="P2635" s="1"/>
  <c r="O2636"/>
  <c r="P2636" s="1"/>
  <c r="O2637"/>
  <c r="P2637" s="1"/>
  <c r="O2638"/>
  <c r="O2639"/>
  <c r="P2639" s="1"/>
  <c r="O2640"/>
  <c r="P2640" s="1"/>
  <c r="O2641"/>
  <c r="P2641" s="1"/>
  <c r="O2642"/>
  <c r="O2643"/>
  <c r="P2643" s="1"/>
  <c r="O2644"/>
  <c r="P2644" s="1"/>
  <c r="O2645"/>
  <c r="P2645" s="1"/>
  <c r="O2646"/>
  <c r="O2647"/>
  <c r="P2647" s="1"/>
  <c r="O2648"/>
  <c r="P2648" s="1"/>
  <c r="O2649"/>
  <c r="P2649" s="1"/>
  <c r="O2650"/>
  <c r="O2651"/>
  <c r="P2651" s="1"/>
  <c r="O2652"/>
  <c r="P2652" s="1"/>
  <c r="O2653"/>
  <c r="P2653" s="1"/>
  <c r="O2654"/>
  <c r="O2655"/>
  <c r="P2655" s="1"/>
  <c r="O2656"/>
  <c r="P2656" s="1"/>
  <c r="O2657"/>
  <c r="P2657" s="1"/>
  <c r="O2658"/>
  <c r="O2659"/>
  <c r="P2659" s="1"/>
  <c r="O2660"/>
  <c r="P2660" s="1"/>
  <c r="O2661"/>
  <c r="P2661" s="1"/>
  <c r="O2662"/>
  <c r="O2663"/>
  <c r="P2663" s="1"/>
  <c r="O2664"/>
  <c r="P2664" s="1"/>
  <c r="O2665"/>
  <c r="P2665" s="1"/>
  <c r="O2666"/>
  <c r="O2667"/>
  <c r="P2667" s="1"/>
  <c r="O2668"/>
  <c r="P2668" s="1"/>
  <c r="O2669"/>
  <c r="P2669" s="1"/>
  <c r="O2670"/>
  <c r="O2671"/>
  <c r="P2671" s="1"/>
  <c r="O2672"/>
  <c r="P2672" s="1"/>
  <c r="O2673"/>
  <c r="P2673" s="1"/>
  <c r="O2674"/>
  <c r="O2675"/>
  <c r="P2675" s="1"/>
  <c r="O2676"/>
  <c r="P2676" s="1"/>
  <c r="O2677"/>
  <c r="P2677" s="1"/>
  <c r="O2678"/>
  <c r="O2679"/>
  <c r="P2679" s="1"/>
  <c r="O2680"/>
  <c r="P2680" s="1"/>
  <c r="O2681"/>
  <c r="P2681" s="1"/>
  <c r="O2682"/>
  <c r="O2683"/>
  <c r="P2683" s="1"/>
  <c r="O2684"/>
  <c r="P2684" s="1"/>
  <c r="O2685"/>
  <c r="P2685" s="1"/>
  <c r="O2686"/>
  <c r="O2687"/>
  <c r="P2687" s="1"/>
  <c r="O2688"/>
  <c r="P2688" s="1"/>
  <c r="O2689"/>
  <c r="P2689" s="1"/>
  <c r="O2690"/>
  <c r="O2691"/>
  <c r="P2691" s="1"/>
  <c r="O2692"/>
  <c r="P2692" s="1"/>
  <c r="O2693"/>
  <c r="P2693" s="1"/>
  <c r="O2694"/>
  <c r="O2695"/>
  <c r="P2695" s="1"/>
  <c r="O2696"/>
  <c r="P2696" s="1"/>
  <c r="O2697"/>
  <c r="P2697" s="1"/>
  <c r="O2698"/>
  <c r="O2699"/>
  <c r="P2699" s="1"/>
  <c r="O2700"/>
  <c r="P2700" s="1"/>
  <c r="O2701"/>
  <c r="P2701" s="1"/>
  <c r="O2702"/>
  <c r="O2703"/>
  <c r="P2703" s="1"/>
  <c r="O2704"/>
  <c r="P2704" s="1"/>
  <c r="O2705"/>
  <c r="P2705" s="1"/>
  <c r="O2706"/>
  <c r="O2707"/>
  <c r="P2707" s="1"/>
  <c r="O2708"/>
  <c r="P2708" s="1"/>
  <c r="O2709"/>
  <c r="P2709" s="1"/>
  <c r="O2710"/>
  <c r="O2711"/>
  <c r="P2711" s="1"/>
  <c r="O2712"/>
  <c r="P2712" s="1"/>
  <c r="O2713"/>
  <c r="P2713" s="1"/>
  <c r="O2714"/>
  <c r="O2715"/>
  <c r="P2715" s="1"/>
  <c r="O2716"/>
  <c r="P2716" s="1"/>
  <c r="O2717"/>
  <c r="P2717" s="1"/>
  <c r="O2718"/>
  <c r="O2719"/>
  <c r="P2719" s="1"/>
  <c r="O2720"/>
  <c r="P2720" s="1"/>
  <c r="O2721"/>
  <c r="P2721" s="1"/>
  <c r="O2722"/>
  <c r="O2723"/>
  <c r="P2723" s="1"/>
  <c r="O2724"/>
  <c r="P2724" s="1"/>
  <c r="O2725"/>
  <c r="P2725" s="1"/>
  <c r="O2726"/>
  <c r="O2727"/>
  <c r="P2727" s="1"/>
  <c r="O2728"/>
  <c r="P2728" s="1"/>
  <c r="O2729"/>
  <c r="P2729" s="1"/>
  <c r="O2730"/>
  <c r="O2731"/>
  <c r="P2731" s="1"/>
  <c r="O2732"/>
  <c r="P2732" s="1"/>
  <c r="O2733"/>
  <c r="P2733" s="1"/>
  <c r="O2734"/>
  <c r="O2735"/>
  <c r="P2735" s="1"/>
  <c r="O2736"/>
  <c r="P2736" s="1"/>
  <c r="O2737"/>
  <c r="P2737" s="1"/>
  <c r="O2738"/>
  <c r="O2739"/>
  <c r="P2739" s="1"/>
  <c r="O2740"/>
  <c r="P2740" s="1"/>
  <c r="O2741"/>
  <c r="P2741" s="1"/>
  <c r="O2742"/>
  <c r="O2743"/>
  <c r="P2743" s="1"/>
  <c r="O2744"/>
  <c r="P2744" s="1"/>
  <c r="O2745"/>
  <c r="P2745" s="1"/>
  <c r="O2746"/>
  <c r="O2747"/>
  <c r="P2747" s="1"/>
  <c r="O2748"/>
  <c r="P2748" s="1"/>
  <c r="O2749"/>
  <c r="P2749" s="1"/>
  <c r="O2750"/>
  <c r="O2751"/>
  <c r="P2751" s="1"/>
  <c r="O2752"/>
  <c r="P2752" s="1"/>
  <c r="O2753"/>
  <c r="P2753" s="1"/>
  <c r="O2754"/>
  <c r="O2755"/>
  <c r="P2755" s="1"/>
  <c r="O2756"/>
  <c r="P2756" s="1"/>
  <c r="O2757"/>
  <c r="P2757" s="1"/>
  <c r="O2758"/>
  <c r="O2759"/>
  <c r="P2759" s="1"/>
  <c r="O2760"/>
  <c r="P2760" s="1"/>
  <c r="O2761"/>
  <c r="P2761" s="1"/>
  <c r="O2762"/>
  <c r="O2763"/>
  <c r="P2763" s="1"/>
  <c r="O2764"/>
  <c r="P2764" s="1"/>
  <c r="O2765"/>
  <c r="P2765" s="1"/>
  <c r="O2766"/>
  <c r="O2767"/>
  <c r="P2767" s="1"/>
  <c r="O2768"/>
  <c r="P2768" s="1"/>
  <c r="O2769"/>
  <c r="P2769" s="1"/>
  <c r="O2770"/>
  <c r="O2771"/>
  <c r="P2771" s="1"/>
  <c r="O2772"/>
  <c r="P2772" s="1"/>
  <c r="O2773"/>
  <c r="P2773" s="1"/>
  <c r="O2774"/>
  <c r="O2775"/>
  <c r="P2775" s="1"/>
  <c r="O2776"/>
  <c r="P2776" s="1"/>
  <c r="O2777"/>
  <c r="P2777" s="1"/>
  <c r="O2778"/>
  <c r="O2779"/>
  <c r="P2779" s="1"/>
  <c r="O2780"/>
  <c r="P2780" s="1"/>
  <c r="O2781"/>
  <c r="P2781" s="1"/>
  <c r="O2782"/>
  <c r="O2783"/>
  <c r="P2783" s="1"/>
  <c r="O2784"/>
  <c r="P2784" s="1"/>
  <c r="O2785"/>
  <c r="P2785" s="1"/>
  <c r="O2786"/>
  <c r="O2787"/>
  <c r="P2787" s="1"/>
  <c r="O2788"/>
  <c r="P2788" s="1"/>
  <c r="O2789"/>
  <c r="P2789" s="1"/>
  <c r="O2790"/>
  <c r="O2791"/>
  <c r="P2791" s="1"/>
  <c r="O2792"/>
  <c r="P2792" s="1"/>
  <c r="O2793"/>
  <c r="P2793" s="1"/>
  <c r="O2794"/>
  <c r="O2795"/>
  <c r="P2795" s="1"/>
  <c r="O2796"/>
  <c r="P2796" s="1"/>
  <c r="O2797"/>
  <c r="P2797" s="1"/>
  <c r="O2798"/>
  <c r="O2799"/>
  <c r="P2799" s="1"/>
  <c r="O2800"/>
  <c r="P2800" s="1"/>
  <c r="O2801"/>
  <c r="P2801" s="1"/>
  <c r="O2802"/>
  <c r="O2803"/>
  <c r="P2803" s="1"/>
  <c r="O2804"/>
  <c r="P2804" s="1"/>
  <c r="O2805"/>
  <c r="P2805" s="1"/>
  <c r="O2806"/>
  <c r="O2807"/>
  <c r="P2807" s="1"/>
  <c r="O2808"/>
  <c r="P2808" s="1"/>
  <c r="O2809"/>
  <c r="P2809" s="1"/>
  <c r="O2810"/>
  <c r="O2811"/>
  <c r="P2811" s="1"/>
  <c r="O2812"/>
  <c r="P2812" s="1"/>
  <c r="O2813"/>
  <c r="P2813" s="1"/>
  <c r="O2814"/>
  <c r="O2815"/>
  <c r="P2815" s="1"/>
  <c r="O2816"/>
  <c r="P2816" s="1"/>
  <c r="O2817"/>
  <c r="P2817" s="1"/>
  <c r="O2818"/>
  <c r="O2819"/>
  <c r="P2819" s="1"/>
  <c r="O2820"/>
  <c r="P2820" s="1"/>
  <c r="O2821"/>
  <c r="P2821" s="1"/>
  <c r="O2822"/>
  <c r="O2823"/>
  <c r="P2823" s="1"/>
  <c r="O2824"/>
  <c r="P2824" s="1"/>
  <c r="O2825"/>
  <c r="P2825" s="1"/>
  <c r="O2826"/>
  <c r="O2827"/>
  <c r="P2827" s="1"/>
  <c r="O2828"/>
  <c r="P2828" s="1"/>
  <c r="O2829"/>
  <c r="P2829" s="1"/>
  <c r="O2830"/>
  <c r="O2831"/>
  <c r="P2831" s="1"/>
  <c r="O2832"/>
  <c r="P2832" s="1"/>
  <c r="O2833"/>
  <c r="P2833" s="1"/>
  <c r="O2834"/>
  <c r="O2835"/>
  <c r="P2835" s="1"/>
  <c r="O2836"/>
  <c r="P2836" s="1"/>
  <c r="O2837"/>
  <c r="P2837" s="1"/>
  <c r="O2838"/>
  <c r="O2839"/>
  <c r="P2839" s="1"/>
  <c r="O2840"/>
  <c r="P2840" s="1"/>
  <c r="O2841"/>
  <c r="P2841" s="1"/>
  <c r="O2842"/>
  <c r="O2843"/>
  <c r="P2843" s="1"/>
  <c r="O2844"/>
  <c r="P2844" s="1"/>
  <c r="O2845"/>
  <c r="P2845" s="1"/>
  <c r="O2846"/>
  <c r="O2847"/>
  <c r="P2847" s="1"/>
  <c r="O2848"/>
  <c r="P2848" s="1"/>
  <c r="O2849"/>
  <c r="P2849" s="1"/>
  <c r="O2850"/>
  <c r="O2851"/>
  <c r="P2851" s="1"/>
  <c r="O2852"/>
  <c r="P2852" s="1"/>
  <c r="O2853"/>
  <c r="P2853" s="1"/>
  <c r="O2854"/>
  <c r="O2855"/>
  <c r="P2855" s="1"/>
  <c r="O2856"/>
  <c r="P2856" s="1"/>
  <c r="O2857"/>
  <c r="P2857" s="1"/>
  <c r="O2858"/>
  <c r="O2859"/>
  <c r="P2859" s="1"/>
  <c r="O2860"/>
  <c r="P2860" s="1"/>
  <c r="O2861"/>
  <c r="P2861" s="1"/>
  <c r="O2862"/>
  <c r="O2863"/>
  <c r="P2863" s="1"/>
  <c r="O2864"/>
  <c r="P2864" s="1"/>
  <c r="O2865"/>
  <c r="P2865" s="1"/>
  <c r="O2866"/>
  <c r="O2867"/>
  <c r="P2867" s="1"/>
  <c r="O2868"/>
  <c r="P2868" s="1"/>
  <c r="O2869"/>
  <c r="P2869" s="1"/>
  <c r="O2870"/>
  <c r="O2871"/>
  <c r="P2871" s="1"/>
  <c r="O2872"/>
  <c r="P2872" s="1"/>
  <c r="O2873"/>
  <c r="P2873" s="1"/>
  <c r="O2874"/>
  <c r="O2875"/>
  <c r="P2875" s="1"/>
  <c r="O2876"/>
  <c r="P2876" s="1"/>
  <c r="O2877"/>
  <c r="P2877" s="1"/>
  <c r="O2878"/>
  <c r="O2879"/>
  <c r="P2879" s="1"/>
  <c r="O2880"/>
  <c r="P2880" s="1"/>
  <c r="O2881"/>
  <c r="P2881" s="1"/>
  <c r="O2882"/>
  <c r="O2883"/>
  <c r="P2883" s="1"/>
  <c r="O2884"/>
  <c r="P2884" s="1"/>
  <c r="O2885"/>
  <c r="P2885" s="1"/>
  <c r="O2886"/>
  <c r="O2887"/>
  <c r="P2887" s="1"/>
  <c r="O2888"/>
  <c r="P2888" s="1"/>
  <c r="O2889"/>
  <c r="P2889" s="1"/>
  <c r="O2890"/>
  <c r="O2891"/>
  <c r="P2891" s="1"/>
  <c r="O2892"/>
  <c r="P2892" s="1"/>
  <c r="O2893"/>
  <c r="P2893" s="1"/>
  <c r="O2894"/>
  <c r="O2895"/>
  <c r="P2895" s="1"/>
  <c r="O2896"/>
  <c r="P2896" s="1"/>
  <c r="O2897"/>
  <c r="P2897" s="1"/>
  <c r="O2898"/>
  <c r="O2899"/>
  <c r="P2899" s="1"/>
  <c r="O2900"/>
  <c r="P2900" s="1"/>
  <c r="O2901"/>
  <c r="P2901" s="1"/>
  <c r="O2902"/>
  <c r="O2903"/>
  <c r="P2903" s="1"/>
  <c r="O2904"/>
  <c r="P2904" s="1"/>
  <c r="O2905"/>
  <c r="P2905" s="1"/>
  <c r="O2906"/>
  <c r="O2907"/>
  <c r="P2907" s="1"/>
  <c r="O2908"/>
  <c r="P2908" s="1"/>
  <c r="O2909"/>
  <c r="P2909" s="1"/>
  <c r="O2910"/>
  <c r="O2911"/>
  <c r="P2911" s="1"/>
  <c r="O2912"/>
  <c r="P2912" s="1"/>
  <c r="O2913"/>
  <c r="P2913" s="1"/>
  <c r="O2914"/>
  <c r="O2915"/>
  <c r="P2915" s="1"/>
  <c r="O2916"/>
  <c r="P2916" s="1"/>
  <c r="O2917"/>
  <c r="P2917" s="1"/>
  <c r="O2918"/>
  <c r="O2919"/>
  <c r="P2919" s="1"/>
  <c r="O2920"/>
  <c r="P2920" s="1"/>
  <c r="O2921"/>
  <c r="P2921" s="1"/>
  <c r="O2922"/>
  <c r="O2923"/>
  <c r="P2923" s="1"/>
  <c r="O2924"/>
  <c r="P2924" s="1"/>
  <c r="O2925"/>
  <c r="P2925" s="1"/>
  <c r="O2926"/>
  <c r="O2927"/>
  <c r="P2927" s="1"/>
  <c r="O2928"/>
  <c r="P2928" s="1"/>
  <c r="O2929"/>
  <c r="P2929" s="1"/>
  <c r="O2930"/>
  <c r="O2931"/>
  <c r="P2931" s="1"/>
  <c r="O2932"/>
  <c r="P2932" s="1"/>
  <c r="O2933"/>
  <c r="P2933" s="1"/>
  <c r="O2934"/>
  <c r="O2935"/>
  <c r="P2935" s="1"/>
  <c r="O2936"/>
  <c r="P2936" s="1"/>
  <c r="O2937"/>
  <c r="P2937" s="1"/>
  <c r="O2938"/>
  <c r="O2939"/>
  <c r="P2939" s="1"/>
  <c r="O2940"/>
  <c r="P2940" s="1"/>
  <c r="O2941"/>
  <c r="P2941" s="1"/>
  <c r="O2942"/>
  <c r="O2943"/>
  <c r="P2943" s="1"/>
  <c r="O2944"/>
  <c r="P2944" s="1"/>
  <c r="O2945"/>
  <c r="P2945" s="1"/>
  <c r="O2946"/>
  <c r="O2947"/>
  <c r="P2947" s="1"/>
  <c r="O2948"/>
  <c r="P2948" s="1"/>
  <c r="O2949"/>
  <c r="P2949" s="1"/>
  <c r="O2950"/>
  <c r="O2951"/>
  <c r="P2951" s="1"/>
  <c r="O2952"/>
  <c r="P2952" s="1"/>
  <c r="O2953"/>
  <c r="P2953" s="1"/>
  <c r="O2954"/>
  <c r="O2955"/>
  <c r="P2955" s="1"/>
  <c r="O2956"/>
  <c r="P2956" s="1"/>
  <c r="O2957"/>
  <c r="P2957" s="1"/>
  <c r="O2958"/>
  <c r="O2959"/>
  <c r="P2959" s="1"/>
  <c r="O2960"/>
  <c r="P2960" s="1"/>
  <c r="O2961"/>
  <c r="P2961" s="1"/>
  <c r="O2962"/>
  <c r="O2963"/>
  <c r="P2963" s="1"/>
  <c r="O2964"/>
  <c r="P2964" s="1"/>
  <c r="O2965"/>
  <c r="P2965" s="1"/>
  <c r="O2966"/>
  <c r="O2967"/>
  <c r="P2967" s="1"/>
  <c r="O2968"/>
  <c r="P2968" s="1"/>
  <c r="O2969"/>
  <c r="P2969" s="1"/>
  <c r="O2970"/>
  <c r="O2971"/>
  <c r="P2971" s="1"/>
  <c r="O2972"/>
  <c r="P2972" s="1"/>
  <c r="O2973"/>
  <c r="P2973" s="1"/>
  <c r="O2974"/>
  <c r="O2975"/>
  <c r="P2975" s="1"/>
  <c r="O2976"/>
  <c r="P2976" s="1"/>
  <c r="O2977"/>
  <c r="P2977" s="1"/>
  <c r="O2978"/>
  <c r="O2979"/>
  <c r="P2979" s="1"/>
  <c r="O2980"/>
  <c r="P2980" s="1"/>
  <c r="O2981"/>
  <c r="P2981" s="1"/>
  <c r="O2982"/>
  <c r="O2983"/>
  <c r="P2983" s="1"/>
  <c r="O2984"/>
  <c r="P2984" s="1"/>
  <c r="O2985"/>
  <c r="P2985" s="1"/>
  <c r="O2986"/>
  <c r="O2987"/>
  <c r="P2987" s="1"/>
  <c r="O2988"/>
  <c r="P2988" s="1"/>
  <c r="O2989"/>
  <c r="P2989" s="1"/>
  <c r="O2990"/>
  <c r="O2991"/>
  <c r="P2991" s="1"/>
  <c r="O2992"/>
  <c r="P2992" s="1"/>
  <c r="O2993"/>
  <c r="P2993" s="1"/>
  <c r="O2994"/>
  <c r="O2995"/>
  <c r="P2995" s="1"/>
  <c r="O2996"/>
  <c r="P2996" s="1"/>
  <c r="O2997"/>
  <c r="P2997" s="1"/>
  <c r="O2998"/>
  <c r="O2999"/>
  <c r="P2999" s="1"/>
  <c r="O3000"/>
  <c r="P3000" s="1"/>
  <c r="O3001"/>
  <c r="P3001" s="1"/>
  <c r="O3002"/>
  <c r="O3003"/>
  <c r="P3003" s="1"/>
  <c r="O3004"/>
  <c r="P3004" s="1"/>
  <c r="O3005"/>
  <c r="P3005" s="1"/>
  <c r="O3006"/>
  <c r="O3007"/>
  <c r="P3007" s="1"/>
  <c r="O3008"/>
  <c r="P3008" s="1"/>
  <c r="O3009"/>
  <c r="P3009" s="1"/>
  <c r="O3010"/>
  <c r="O3011"/>
  <c r="P3011" s="1"/>
  <c r="O3012"/>
  <c r="P3012" s="1"/>
  <c r="O3013"/>
  <c r="P3013" s="1"/>
  <c r="O3014"/>
  <c r="O3015"/>
  <c r="P3015" s="1"/>
  <c r="O3016"/>
  <c r="P3016" s="1"/>
  <c r="O3017"/>
  <c r="P3017" s="1"/>
  <c r="O3018"/>
  <c r="O3019"/>
  <c r="P3019" s="1"/>
  <c r="O3020"/>
  <c r="P3020" s="1"/>
  <c r="O3021"/>
  <c r="P3021" s="1"/>
  <c r="O3022"/>
  <c r="O3023"/>
  <c r="P3023" s="1"/>
  <c r="O3024"/>
  <c r="P3024" s="1"/>
  <c r="O3025"/>
  <c r="P3025" s="1"/>
  <c r="O3026"/>
  <c r="O3027"/>
  <c r="P3027" s="1"/>
  <c r="O3028"/>
  <c r="P3028" s="1"/>
  <c r="O3029"/>
  <c r="P3029" s="1"/>
  <c r="O3030"/>
  <c r="O3031"/>
  <c r="P3031" s="1"/>
  <c r="O3032"/>
  <c r="P3032" s="1"/>
  <c r="O3033"/>
  <c r="P3033" s="1"/>
  <c r="O3034"/>
  <c r="O3035"/>
  <c r="P3035" s="1"/>
  <c r="O3036"/>
  <c r="P3036" s="1"/>
  <c r="O3037"/>
  <c r="P3037" s="1"/>
  <c r="O3038"/>
  <c r="O3039"/>
  <c r="P3039" s="1"/>
  <c r="O3040"/>
  <c r="P3040" s="1"/>
  <c r="O3041"/>
  <c r="P3041" s="1"/>
  <c r="O3042"/>
  <c r="O3043"/>
  <c r="P3043" s="1"/>
  <c r="O3044"/>
  <c r="P3044" s="1"/>
  <c r="O3045"/>
  <c r="P3045" s="1"/>
  <c r="O3046"/>
  <c r="O3047"/>
  <c r="P3047" s="1"/>
  <c r="O3048"/>
  <c r="P3048" s="1"/>
  <c r="O3049"/>
  <c r="P3049" s="1"/>
  <c r="O3050"/>
  <c r="O3051"/>
  <c r="P3051" s="1"/>
  <c r="O3052"/>
  <c r="P3052" s="1"/>
  <c r="O3053"/>
  <c r="P3053" s="1"/>
  <c r="O3054"/>
  <c r="O3055"/>
  <c r="P3055" s="1"/>
  <c r="O3056"/>
  <c r="P3056" s="1"/>
  <c r="O3057"/>
  <c r="P3057" s="1"/>
  <c r="O3058"/>
  <c r="O3059"/>
  <c r="P3059" s="1"/>
  <c r="O3060"/>
  <c r="P3060" s="1"/>
  <c r="O3061"/>
  <c r="P3061" s="1"/>
  <c r="O3062"/>
  <c r="O3063"/>
  <c r="P3063" s="1"/>
  <c r="O3064"/>
  <c r="P3064" s="1"/>
  <c r="O3065"/>
  <c r="P3065" s="1"/>
  <c r="O3066"/>
  <c r="O3067"/>
  <c r="P3067" s="1"/>
  <c r="O3068"/>
  <c r="P3068" s="1"/>
  <c r="O3069"/>
  <c r="P3069" s="1"/>
  <c r="O3070"/>
  <c r="O3071"/>
  <c r="P3071" s="1"/>
  <c r="O3072"/>
  <c r="P3072" s="1"/>
  <c r="O3073"/>
  <c r="P3073" s="1"/>
  <c r="O3074"/>
  <c r="O3075"/>
  <c r="P3075" s="1"/>
  <c r="O3076"/>
  <c r="P3076" s="1"/>
  <c r="O3077"/>
  <c r="P3077" s="1"/>
  <c r="O3078"/>
  <c r="O3079"/>
  <c r="P3079" s="1"/>
  <c r="O3080"/>
  <c r="P3080" s="1"/>
  <c r="O3081"/>
  <c r="P3081" s="1"/>
  <c r="O3082"/>
  <c r="O3083"/>
  <c r="P3083" s="1"/>
  <c r="O3084"/>
  <c r="P3084" s="1"/>
  <c r="O3085"/>
  <c r="P3085" s="1"/>
  <c r="O3086"/>
  <c r="O3087"/>
  <c r="P3087" s="1"/>
  <c r="O3088"/>
  <c r="P3088" s="1"/>
  <c r="O3089"/>
  <c r="P3089" s="1"/>
  <c r="O3090"/>
  <c r="O3091"/>
  <c r="P3091" s="1"/>
  <c r="O3092"/>
  <c r="P3092" s="1"/>
  <c r="O3093"/>
  <c r="P3093" s="1"/>
  <c r="O3094"/>
  <c r="O3095"/>
  <c r="P3095" s="1"/>
  <c r="O3096"/>
  <c r="P3096" s="1"/>
  <c r="O3097"/>
  <c r="P3097" s="1"/>
  <c r="O3098"/>
  <c r="O3099"/>
  <c r="P3099" s="1"/>
  <c r="O3100"/>
  <c r="P3100" s="1"/>
  <c r="O3101"/>
  <c r="P3101" s="1"/>
  <c r="O3102"/>
  <c r="O3103"/>
  <c r="P3103" s="1"/>
  <c r="O3104"/>
  <c r="P3104" s="1"/>
  <c r="O3105"/>
  <c r="P3105" s="1"/>
  <c r="O3106"/>
  <c r="O3107"/>
  <c r="P3107" s="1"/>
  <c r="O3108"/>
  <c r="P3108" s="1"/>
  <c r="O3109"/>
  <c r="P3109" s="1"/>
  <c r="O3110"/>
  <c r="O3111"/>
  <c r="P3111" s="1"/>
  <c r="O3112"/>
  <c r="P3112" s="1"/>
  <c r="O3113"/>
  <c r="P3113" s="1"/>
  <c r="O3114"/>
  <c r="O3115"/>
  <c r="P3115" s="1"/>
  <c r="O3116"/>
  <c r="P3116" s="1"/>
  <c r="O3117"/>
  <c r="P3117" s="1"/>
  <c r="O3118"/>
  <c r="O3119"/>
  <c r="P3119" s="1"/>
  <c r="O3120"/>
  <c r="P3120" s="1"/>
  <c r="O3121"/>
  <c r="P3121" s="1"/>
  <c r="O3122"/>
  <c r="O3123"/>
  <c r="P3123" s="1"/>
  <c r="O3124"/>
  <c r="P3124" s="1"/>
  <c r="O3125"/>
  <c r="P3125" s="1"/>
  <c r="O3126"/>
  <c r="O3127"/>
  <c r="P3127" s="1"/>
  <c r="O3128"/>
  <c r="P3128" s="1"/>
  <c r="O3129"/>
  <c r="P3129" s="1"/>
  <c r="O3130"/>
  <c r="O3131"/>
  <c r="P3131" s="1"/>
  <c r="O3132"/>
  <c r="P3132" s="1"/>
  <c r="O3133"/>
  <c r="P3133" s="1"/>
  <c r="O3134"/>
  <c r="O3135"/>
  <c r="P3135" s="1"/>
  <c r="O3136"/>
  <c r="P3136" s="1"/>
  <c r="O3137"/>
  <c r="P3137" s="1"/>
  <c r="O3138"/>
  <c r="O3139"/>
  <c r="P3139" s="1"/>
  <c r="O3140"/>
  <c r="P3140" s="1"/>
  <c r="O3141"/>
  <c r="P3141" s="1"/>
  <c r="O3142"/>
  <c r="O3143"/>
  <c r="P3143" s="1"/>
  <c r="O3144"/>
  <c r="P3144" s="1"/>
  <c r="O3145"/>
  <c r="P3145" s="1"/>
  <c r="O3146"/>
  <c r="O3147"/>
  <c r="P3147" s="1"/>
  <c r="O3148"/>
  <c r="P3148" s="1"/>
  <c r="O3149"/>
  <c r="P3149" s="1"/>
  <c r="O3150"/>
  <c r="O3151"/>
  <c r="P3151" s="1"/>
  <c r="O3152"/>
  <c r="P3152" s="1"/>
  <c r="O3153"/>
  <c r="P3153" s="1"/>
  <c r="O3154"/>
  <c r="O3155"/>
  <c r="P3155" s="1"/>
  <c r="O3156"/>
  <c r="P3156" s="1"/>
  <c r="O3157"/>
  <c r="P3157" s="1"/>
  <c r="O3158"/>
  <c r="O3159"/>
  <c r="P3159" s="1"/>
  <c r="O3160"/>
  <c r="P3160" s="1"/>
  <c r="O3161"/>
  <c r="P3161" s="1"/>
  <c r="O3162"/>
  <c r="O3163"/>
  <c r="P3163" s="1"/>
  <c r="O3164"/>
  <c r="P3164" s="1"/>
  <c r="O3165"/>
  <c r="P3165" s="1"/>
  <c r="O3166"/>
  <c r="O3167"/>
  <c r="P3167" s="1"/>
  <c r="O3168"/>
  <c r="P3168" s="1"/>
  <c r="O3169"/>
  <c r="P3169" s="1"/>
  <c r="O3170"/>
  <c r="O3171"/>
  <c r="P3171" s="1"/>
  <c r="O3172"/>
  <c r="P3172" s="1"/>
  <c r="O3173"/>
  <c r="P3173" s="1"/>
  <c r="O3174"/>
  <c r="O3175"/>
  <c r="P3175" s="1"/>
  <c r="O3176"/>
  <c r="P3176" s="1"/>
  <c r="O3177"/>
  <c r="P3177" s="1"/>
  <c r="O3178"/>
  <c r="O3179"/>
  <c r="P3179" s="1"/>
  <c r="O3180"/>
  <c r="P3180" s="1"/>
  <c r="O3181"/>
  <c r="P3181" s="1"/>
  <c r="O3182"/>
  <c r="O3183"/>
  <c r="P3183" s="1"/>
  <c r="O3184"/>
  <c r="P3184" s="1"/>
  <c r="O3185"/>
  <c r="P3185" s="1"/>
  <c r="O3186"/>
  <c r="O3187"/>
  <c r="P3187" s="1"/>
  <c r="O3188"/>
  <c r="P3188" s="1"/>
  <c r="O3189"/>
  <c r="P3189" s="1"/>
  <c r="O3190"/>
  <c r="O3191"/>
  <c r="P3191" s="1"/>
  <c r="O3192"/>
  <c r="P3192" s="1"/>
  <c r="O3193"/>
  <c r="P3193" s="1"/>
  <c r="O3194"/>
  <c r="O3195"/>
  <c r="P3195" s="1"/>
  <c r="O3196"/>
  <c r="P3196" s="1"/>
  <c r="O3197"/>
  <c r="P3197" s="1"/>
  <c r="O3198"/>
  <c r="O3199"/>
  <c r="P3199" s="1"/>
  <c r="O3200"/>
  <c r="P3200" s="1"/>
  <c r="O3201"/>
  <c r="P3201" s="1"/>
  <c r="O3202"/>
  <c r="O3203"/>
  <c r="P3203" s="1"/>
  <c r="O3204"/>
  <c r="P3204" s="1"/>
  <c r="O3205"/>
  <c r="P3205" s="1"/>
  <c r="O3206"/>
  <c r="O3207"/>
  <c r="P3207" s="1"/>
  <c r="O3208"/>
  <c r="P3208" s="1"/>
  <c r="O3209"/>
  <c r="P3209" s="1"/>
  <c r="O3210"/>
  <c r="O3211"/>
  <c r="P3211" s="1"/>
  <c r="O3212"/>
  <c r="P3212" s="1"/>
  <c r="O3213"/>
  <c r="P3213" s="1"/>
  <c r="O3214"/>
  <c r="O3215"/>
  <c r="P3215" s="1"/>
  <c r="O3216"/>
  <c r="P3216" s="1"/>
  <c r="O3217"/>
  <c r="P3217" s="1"/>
  <c r="O3218"/>
  <c r="O3219"/>
  <c r="P3219" s="1"/>
  <c r="O3220"/>
  <c r="P3220" s="1"/>
  <c r="O3221"/>
  <c r="P3221" s="1"/>
  <c r="O3222"/>
  <c r="O3223"/>
  <c r="P3223" s="1"/>
  <c r="O3224"/>
  <c r="P3224" s="1"/>
  <c r="O3225"/>
  <c r="P3225" s="1"/>
  <c r="O3226"/>
  <c r="O3227"/>
  <c r="P3227" s="1"/>
  <c r="O3228"/>
  <c r="P3228" s="1"/>
  <c r="O3229"/>
  <c r="P3229" s="1"/>
  <c r="O3230"/>
  <c r="O3231"/>
  <c r="P3231" s="1"/>
  <c r="O3232"/>
  <c r="P3232" s="1"/>
  <c r="O3233"/>
  <c r="P3233" s="1"/>
  <c r="O3234"/>
  <c r="O3235"/>
  <c r="P3235" s="1"/>
  <c r="O3236"/>
  <c r="P3236" s="1"/>
  <c r="O3237"/>
  <c r="P3237" s="1"/>
  <c r="O3238"/>
  <c r="O3239"/>
  <c r="P3239" s="1"/>
  <c r="O3240"/>
  <c r="P3240" s="1"/>
  <c r="O3241"/>
  <c r="P3241" s="1"/>
  <c r="O3242"/>
  <c r="O3243"/>
  <c r="P3243" s="1"/>
  <c r="O3244"/>
  <c r="P3244" s="1"/>
  <c r="O3245"/>
  <c r="P3245" s="1"/>
  <c r="O3246"/>
  <c r="O3247"/>
  <c r="P3247" s="1"/>
  <c r="O3248"/>
  <c r="P3248" s="1"/>
  <c r="O3249"/>
  <c r="P3249" s="1"/>
  <c r="O3250"/>
  <c r="O3251"/>
  <c r="P3251" s="1"/>
  <c r="O3252"/>
  <c r="P3252" s="1"/>
  <c r="O3253"/>
  <c r="P3253" s="1"/>
  <c r="O3254"/>
  <c r="O3255"/>
  <c r="P3255" s="1"/>
  <c r="O3256"/>
  <c r="P3256" s="1"/>
  <c r="O3257"/>
  <c r="P3257" s="1"/>
  <c r="O3258"/>
  <c r="O3259"/>
  <c r="P3259" s="1"/>
  <c r="O3260"/>
  <c r="P3260" s="1"/>
  <c r="O3261"/>
  <c r="P3261" s="1"/>
  <c r="O3262"/>
  <c r="O3263"/>
  <c r="P3263" s="1"/>
  <c r="O3264"/>
  <c r="P3264" s="1"/>
  <c r="O3265"/>
  <c r="P3265" s="1"/>
  <c r="O3266"/>
  <c r="O3267"/>
  <c r="P3267" s="1"/>
  <c r="O3268"/>
  <c r="P3268" s="1"/>
  <c r="O3269"/>
  <c r="P3269" s="1"/>
  <c r="O3270"/>
  <c r="O3271"/>
  <c r="P3271" s="1"/>
  <c r="O3272"/>
  <c r="P3272" s="1"/>
  <c r="O3273"/>
  <c r="P3273" s="1"/>
  <c r="O3274"/>
  <c r="O3275"/>
  <c r="P3275" s="1"/>
  <c r="O3276"/>
  <c r="P3276" s="1"/>
  <c r="O3277"/>
  <c r="P3277" s="1"/>
  <c r="O3278"/>
  <c r="O3279"/>
  <c r="P3279" s="1"/>
  <c r="O3280"/>
  <c r="P3280" s="1"/>
  <c r="O3281"/>
  <c r="P3281" s="1"/>
  <c r="O3282"/>
  <c r="O3283"/>
  <c r="P3283" s="1"/>
  <c r="O3284"/>
  <c r="P3284" s="1"/>
  <c r="O3285"/>
  <c r="P3285" s="1"/>
  <c r="O3286"/>
  <c r="O3287"/>
  <c r="P3287" s="1"/>
  <c r="O3288"/>
  <c r="P3288" s="1"/>
  <c r="O3289"/>
  <c r="P3289" s="1"/>
  <c r="O3290"/>
  <c r="O3291"/>
  <c r="P3291" s="1"/>
  <c r="O3292"/>
  <c r="P3292" s="1"/>
  <c r="O3293"/>
  <c r="P3293" s="1"/>
  <c r="O3294"/>
  <c r="O3295"/>
  <c r="P3295" s="1"/>
  <c r="O3296"/>
  <c r="P3296" s="1"/>
  <c r="O3297"/>
  <c r="P3297" s="1"/>
  <c r="O3298"/>
  <c r="O3299"/>
  <c r="P3299" s="1"/>
  <c r="O3300"/>
  <c r="P3300" s="1"/>
  <c r="O3301"/>
  <c r="P3301" s="1"/>
  <c r="O3302"/>
  <c r="O3303"/>
  <c r="P3303" s="1"/>
  <c r="O3304"/>
  <c r="P3304" s="1"/>
  <c r="O3305"/>
  <c r="P3305" s="1"/>
  <c r="O3306"/>
  <c r="O3307"/>
  <c r="P3307" s="1"/>
  <c r="O3308"/>
  <c r="P3308" s="1"/>
  <c r="O3309"/>
  <c r="P3309" s="1"/>
  <c r="O3310"/>
  <c r="O3311"/>
  <c r="P3311" s="1"/>
  <c r="O3312"/>
  <c r="P3312" s="1"/>
  <c r="O3313"/>
  <c r="P3313" s="1"/>
  <c r="O3314"/>
  <c r="O3315"/>
  <c r="P3315" s="1"/>
  <c r="O3316"/>
  <c r="P3316" s="1"/>
  <c r="O3317"/>
  <c r="P3317" s="1"/>
  <c r="O3318"/>
  <c r="O3319"/>
  <c r="P3319" s="1"/>
  <c r="O3320"/>
  <c r="P3320" s="1"/>
  <c r="O3321"/>
  <c r="P3321" s="1"/>
  <c r="O3322"/>
  <c r="O3323"/>
  <c r="P3323" s="1"/>
  <c r="O3324"/>
  <c r="P3324" s="1"/>
  <c r="O3325"/>
  <c r="P3325" s="1"/>
  <c r="O3326"/>
  <c r="O3327"/>
  <c r="P3327" s="1"/>
  <c r="O3328"/>
  <c r="P3328" s="1"/>
  <c r="O3329"/>
  <c r="P3329" s="1"/>
  <c r="O3330"/>
  <c r="O3331"/>
  <c r="P3331" s="1"/>
  <c r="O3332"/>
  <c r="P3332" s="1"/>
  <c r="O3333"/>
  <c r="P3333" s="1"/>
  <c r="O3334"/>
  <c r="O3335"/>
  <c r="P3335" s="1"/>
  <c r="O3336"/>
  <c r="P3336" s="1"/>
  <c r="O3337"/>
  <c r="P3337" s="1"/>
  <c r="O3338"/>
  <c r="O3339"/>
  <c r="P3339" s="1"/>
  <c r="O3340"/>
  <c r="P3340" s="1"/>
  <c r="O3341"/>
  <c r="P3341" s="1"/>
  <c r="O3342"/>
  <c r="O3343"/>
  <c r="P3343" s="1"/>
  <c r="O3344"/>
  <c r="P3344" s="1"/>
  <c r="O3345"/>
  <c r="P3345" s="1"/>
  <c r="O3346"/>
  <c r="O3347"/>
  <c r="P3347" s="1"/>
  <c r="O3348"/>
  <c r="P3348" s="1"/>
  <c r="O3349"/>
  <c r="P3349" s="1"/>
  <c r="O3350"/>
  <c r="O3351"/>
  <c r="P3351" s="1"/>
  <c r="O3352"/>
  <c r="P3352" s="1"/>
  <c r="O3353"/>
  <c r="P3353" s="1"/>
  <c r="O3354"/>
  <c r="O3355"/>
  <c r="P3355" s="1"/>
  <c r="O3356"/>
  <c r="P3356" s="1"/>
  <c r="O3357"/>
  <c r="P3357" s="1"/>
  <c r="O3358"/>
  <c r="O3359"/>
  <c r="P3359" s="1"/>
  <c r="O3360"/>
  <c r="P3360" s="1"/>
  <c r="O3361"/>
  <c r="P3361" s="1"/>
  <c r="O3362"/>
  <c r="O3363"/>
  <c r="P3363" s="1"/>
  <c r="O3364"/>
  <c r="P3364" s="1"/>
  <c r="O3365"/>
  <c r="P3365" s="1"/>
  <c r="O3366"/>
  <c r="O3367"/>
  <c r="P3367" s="1"/>
  <c r="O3368"/>
  <c r="P3368" s="1"/>
  <c r="O3369"/>
  <c r="P3369" s="1"/>
  <c r="O3370"/>
  <c r="O3371"/>
  <c r="P3371" s="1"/>
  <c r="O3372"/>
  <c r="P3372" s="1"/>
  <c r="O3373"/>
  <c r="P3373" s="1"/>
  <c r="O3374"/>
  <c r="O3375"/>
  <c r="P3375" s="1"/>
  <c r="O3376"/>
  <c r="P3376" s="1"/>
  <c r="O3377"/>
  <c r="P3377" s="1"/>
  <c r="O3378"/>
  <c r="O3379"/>
  <c r="P3379" s="1"/>
  <c r="O3380"/>
  <c r="P3380" s="1"/>
  <c r="O3381"/>
  <c r="P3381" s="1"/>
  <c r="O3382"/>
  <c r="O3383"/>
  <c r="P3383" s="1"/>
  <c r="O3384"/>
  <c r="P3384" s="1"/>
  <c r="O3385"/>
  <c r="P3385" s="1"/>
  <c r="O3386"/>
  <c r="O3387"/>
  <c r="P3387" s="1"/>
  <c r="O3388"/>
  <c r="P3388" s="1"/>
  <c r="O3389"/>
  <c r="P3389" s="1"/>
  <c r="O3390"/>
  <c r="O3391"/>
  <c r="P3391" s="1"/>
  <c r="O3392"/>
  <c r="P3392" s="1"/>
  <c r="O3393"/>
  <c r="P3393" s="1"/>
  <c r="O3394"/>
  <c r="O3395"/>
  <c r="P3395" s="1"/>
  <c r="O3396"/>
  <c r="P3396" s="1"/>
  <c r="O3397"/>
  <c r="P3397" s="1"/>
  <c r="O3398"/>
  <c r="O3399"/>
  <c r="P3399" s="1"/>
  <c r="O3400"/>
  <c r="P3400" s="1"/>
  <c r="O3401"/>
  <c r="P3401" s="1"/>
  <c r="O3402"/>
  <c r="O3403"/>
  <c r="P3403" s="1"/>
  <c r="O3404"/>
  <c r="P3404" s="1"/>
  <c r="O3405"/>
  <c r="P3405" s="1"/>
  <c r="O3406"/>
  <c r="O3407"/>
  <c r="P3407" s="1"/>
  <c r="O3408"/>
  <c r="P3408" s="1"/>
  <c r="O3409"/>
  <c r="P3409" s="1"/>
  <c r="O3410"/>
  <c r="O3411"/>
  <c r="P3411" s="1"/>
  <c r="O3412"/>
  <c r="P3412" s="1"/>
  <c r="O3413"/>
  <c r="P3413" s="1"/>
  <c r="O3414"/>
  <c r="O3415"/>
  <c r="P3415" s="1"/>
  <c r="O3416"/>
  <c r="P3416" s="1"/>
  <c r="O3417"/>
  <c r="P3417" s="1"/>
  <c r="O3418"/>
  <c r="O3419"/>
  <c r="P3419" s="1"/>
  <c r="O3420"/>
  <c r="P3420" s="1"/>
  <c r="O3421"/>
  <c r="P3421" s="1"/>
  <c r="O3422"/>
  <c r="O3423"/>
  <c r="P3423" s="1"/>
  <c r="O3424"/>
  <c r="P3424" s="1"/>
  <c r="O3425"/>
  <c r="P3425" s="1"/>
  <c r="O3426"/>
  <c r="O3427"/>
  <c r="P3427" s="1"/>
  <c r="O3428"/>
  <c r="P3428" s="1"/>
  <c r="O3429"/>
  <c r="P3429" s="1"/>
  <c r="O3430"/>
  <c r="O3431"/>
  <c r="P3431" s="1"/>
  <c r="O3432"/>
  <c r="P3432" s="1"/>
  <c r="O3433"/>
  <c r="P3433" s="1"/>
  <c r="O3434"/>
  <c r="O3435"/>
  <c r="P3435" s="1"/>
  <c r="O3436"/>
  <c r="P3436" s="1"/>
  <c r="O3437"/>
  <c r="P3437" s="1"/>
  <c r="O3438"/>
  <c r="O3439"/>
  <c r="P3439" s="1"/>
  <c r="O3440"/>
  <c r="P3440" s="1"/>
  <c r="O3441"/>
  <c r="P3441" s="1"/>
  <c r="O3442"/>
  <c r="O3443"/>
  <c r="P3443" s="1"/>
  <c r="O3444"/>
  <c r="P3444" s="1"/>
  <c r="O3445"/>
  <c r="P3445" s="1"/>
  <c r="O3446"/>
  <c r="O3447"/>
  <c r="P3447" s="1"/>
  <c r="O3448"/>
  <c r="P3448" s="1"/>
  <c r="O3449"/>
  <c r="P3449" s="1"/>
  <c r="O3450"/>
  <c r="O3451"/>
  <c r="P3451" s="1"/>
  <c r="O3452"/>
  <c r="P3452" s="1"/>
  <c r="O3453"/>
  <c r="P3453" s="1"/>
  <c r="O3454"/>
  <c r="O3455"/>
  <c r="P3455" s="1"/>
  <c r="O3456"/>
  <c r="P3456" s="1"/>
  <c r="O3457"/>
  <c r="P3457" s="1"/>
  <c r="O3458"/>
  <c r="O3459"/>
  <c r="P3459" s="1"/>
  <c r="O3460"/>
  <c r="P3460" s="1"/>
  <c r="O3461"/>
  <c r="P3461" s="1"/>
  <c r="O3462"/>
  <c r="O3463"/>
  <c r="P3463" s="1"/>
  <c r="O3464"/>
  <c r="P3464" s="1"/>
  <c r="O3465"/>
  <c r="P3465" s="1"/>
  <c r="O3466"/>
  <c r="O3467"/>
  <c r="P3467" s="1"/>
  <c r="O3468"/>
  <c r="P3468" s="1"/>
  <c r="O3469"/>
  <c r="P3469" s="1"/>
  <c r="O3470"/>
  <c r="O3471"/>
  <c r="P3471" s="1"/>
  <c r="O3472"/>
  <c r="P3472" s="1"/>
  <c r="O3473"/>
  <c r="P3473" s="1"/>
  <c r="O3474"/>
  <c r="O3475"/>
  <c r="P3475" s="1"/>
  <c r="O3476"/>
  <c r="P3476" s="1"/>
  <c r="O3477"/>
  <c r="P3477" s="1"/>
  <c r="O3478"/>
  <c r="O3479"/>
  <c r="P3479" s="1"/>
  <c r="O3480"/>
  <c r="P3480" s="1"/>
  <c r="O3481"/>
  <c r="P3481" s="1"/>
  <c r="O3482"/>
  <c r="O3483"/>
  <c r="P3483" s="1"/>
  <c r="O3484"/>
  <c r="P3484" s="1"/>
  <c r="O3485"/>
  <c r="P3485" s="1"/>
  <c r="O3486"/>
  <c r="O3487"/>
  <c r="P3487" s="1"/>
  <c r="O3488"/>
  <c r="P3488" s="1"/>
  <c r="O3489"/>
  <c r="P3489" s="1"/>
  <c r="O3490"/>
  <c r="O3491"/>
  <c r="P3491" s="1"/>
  <c r="O3492"/>
  <c r="P3492" s="1"/>
  <c r="O3493"/>
  <c r="P3493" s="1"/>
  <c r="O3494"/>
  <c r="O3495"/>
  <c r="P3495" s="1"/>
  <c r="O3496"/>
  <c r="P3496" s="1"/>
  <c r="O3497"/>
  <c r="P3497" s="1"/>
  <c r="O3498"/>
  <c r="O3499"/>
  <c r="P3499" s="1"/>
  <c r="O3500"/>
  <c r="P3500" s="1"/>
  <c r="O3501"/>
  <c r="P3501" s="1"/>
  <c r="O3502"/>
  <c r="O3503"/>
  <c r="P3503" s="1"/>
  <c r="O3504"/>
  <c r="P3504" s="1"/>
  <c r="O3505"/>
  <c r="P3505" s="1"/>
  <c r="O3506"/>
  <c r="O3507"/>
  <c r="P3507" s="1"/>
  <c r="O3508"/>
  <c r="P3508" s="1"/>
  <c r="O3509"/>
  <c r="P3509" s="1"/>
  <c r="O3510"/>
  <c r="O3511"/>
  <c r="P3511" s="1"/>
  <c r="O3512"/>
  <c r="P3512" s="1"/>
  <c r="O3513"/>
  <c r="P3513" s="1"/>
  <c r="O3514"/>
  <c r="O3515"/>
  <c r="P3515" s="1"/>
  <c r="O3516"/>
  <c r="P3516" s="1"/>
  <c r="O3517"/>
  <c r="P3517" s="1"/>
  <c r="O3518"/>
  <c r="O3519"/>
  <c r="P3519" s="1"/>
  <c r="O3520"/>
  <c r="P3520" s="1"/>
  <c r="O3521"/>
  <c r="P3521" s="1"/>
  <c r="O3522"/>
  <c r="O3523"/>
  <c r="P3523" s="1"/>
  <c r="O3524"/>
  <c r="P3524" s="1"/>
  <c r="O3525"/>
  <c r="P3525" s="1"/>
  <c r="O3526"/>
  <c r="O3527"/>
  <c r="P3527" s="1"/>
  <c r="O3528"/>
  <c r="P3528" s="1"/>
  <c r="O3529"/>
  <c r="P3529" s="1"/>
  <c r="O3530"/>
  <c r="O3531"/>
  <c r="P3531" s="1"/>
  <c r="O3532"/>
  <c r="P3532" s="1"/>
  <c r="O3533"/>
  <c r="P3533" s="1"/>
  <c r="O3534"/>
  <c r="O3535"/>
  <c r="P3535" s="1"/>
  <c r="O3536"/>
  <c r="P3536" s="1"/>
  <c r="O3537"/>
  <c r="P3537" s="1"/>
  <c r="O3538"/>
  <c r="O3539"/>
  <c r="P3539" s="1"/>
  <c r="O3540"/>
  <c r="P3540" s="1"/>
  <c r="O3541"/>
  <c r="P3541" s="1"/>
  <c r="O3542"/>
  <c r="O3543"/>
  <c r="P3543" s="1"/>
  <c r="O3544"/>
  <c r="P3544" s="1"/>
  <c r="O3545"/>
  <c r="P3545" s="1"/>
  <c r="O3546"/>
  <c r="O3547"/>
  <c r="P3547" s="1"/>
  <c r="O1001"/>
  <c r="P1001" s="1"/>
  <c r="N1002"/>
  <c r="N1003"/>
  <c r="N1004"/>
  <c r="N1005"/>
  <c r="N1006"/>
  <c r="N1007"/>
  <c r="N1008"/>
  <c r="N1009"/>
  <c r="N1010"/>
  <c r="N1011"/>
  <c r="N1012"/>
  <c r="N1013"/>
  <c r="N1014"/>
  <c r="N1015"/>
  <c r="N1016"/>
  <c r="N1017"/>
  <c r="N1018"/>
  <c r="N1019"/>
  <c r="N1020"/>
  <c r="N1021"/>
  <c r="N1022"/>
  <c r="N1023"/>
  <c r="N1024"/>
  <c r="N1025"/>
  <c r="N1026"/>
  <c r="N1027"/>
  <c r="N1028"/>
  <c r="N1029"/>
  <c r="N1030"/>
  <c r="N1031"/>
  <c r="N1032"/>
  <c r="N1033"/>
  <c r="N1034"/>
  <c r="N1035"/>
  <c r="N1036"/>
  <c r="N1037"/>
  <c r="N1038"/>
  <c r="N1039"/>
  <c r="N1040"/>
  <c r="N1041"/>
  <c r="N1042"/>
  <c r="N1043"/>
  <c r="N1044"/>
  <c r="N1045"/>
  <c r="N1046"/>
  <c r="N1047"/>
  <c r="N1048"/>
  <c r="N1049"/>
  <c r="N1050"/>
  <c r="N1051"/>
  <c r="N1052"/>
  <c r="N1053"/>
  <c r="N1054"/>
  <c r="N1055"/>
  <c r="N1056"/>
  <c r="N1057"/>
  <c r="N1058"/>
  <c r="N1059"/>
  <c r="N1060"/>
  <c r="N1061"/>
  <c r="N1062"/>
  <c r="N1063"/>
  <c r="N1064"/>
  <c r="N1065"/>
  <c r="N1066"/>
  <c r="N1067"/>
  <c r="N1068"/>
  <c r="N1069"/>
  <c r="N1070"/>
  <c r="N1071"/>
  <c r="N1072"/>
  <c r="N1073"/>
  <c r="N1074"/>
  <c r="N1075"/>
  <c r="N1076"/>
  <c r="N1077"/>
  <c r="N1078"/>
  <c r="N1079"/>
  <c r="N1080"/>
  <c r="N1081"/>
  <c r="N1082"/>
  <c r="N1083"/>
  <c r="N1084"/>
  <c r="N1085"/>
  <c r="N1086"/>
  <c r="N1087"/>
  <c r="N1088"/>
  <c r="N1089"/>
  <c r="N1090"/>
  <c r="N1091"/>
  <c r="N1092"/>
  <c r="N1093"/>
  <c r="N1094"/>
  <c r="N1095"/>
  <c r="N1096"/>
  <c r="N1097"/>
  <c r="N1098"/>
  <c r="N1099"/>
  <c r="N1100"/>
  <c r="N1101"/>
  <c r="N1102"/>
  <c r="N1103"/>
  <c r="N1104"/>
  <c r="N1105"/>
  <c r="N1106"/>
  <c r="N1107"/>
  <c r="N1108"/>
  <c r="N1109"/>
  <c r="N1110"/>
  <c r="N1111"/>
  <c r="N1112"/>
  <c r="N1113"/>
  <c r="N1114"/>
  <c r="N1115"/>
  <c r="N1116"/>
  <c r="N1117"/>
  <c r="N1118"/>
  <c r="N1119"/>
  <c r="N1120"/>
  <c r="N1121"/>
  <c r="N1122"/>
  <c r="N1123"/>
  <c r="N1124"/>
  <c r="N1125"/>
  <c r="N1126"/>
  <c r="N1127"/>
  <c r="N1128"/>
  <c r="N1129"/>
  <c r="N1130"/>
  <c r="N1131"/>
  <c r="N1132"/>
  <c r="N1133"/>
  <c r="N1134"/>
  <c r="N1135"/>
  <c r="N1136"/>
  <c r="N1137"/>
  <c r="N1138"/>
  <c r="N1139"/>
  <c r="N1140"/>
  <c r="N1141"/>
  <c r="N1142"/>
  <c r="N1143"/>
  <c r="N1144"/>
  <c r="N1145"/>
  <c r="N1146"/>
  <c r="N1147"/>
  <c r="N1148"/>
  <c r="N1149"/>
  <c r="N1150"/>
  <c r="N1151"/>
  <c r="N1152"/>
  <c r="N1153"/>
  <c r="N1154"/>
  <c r="N1155"/>
  <c r="N1156"/>
  <c r="N1157"/>
  <c r="N1158"/>
  <c r="N1159"/>
  <c r="N1160"/>
  <c r="N1161"/>
  <c r="N1162"/>
  <c r="N1163"/>
  <c r="N1164"/>
  <c r="N1165"/>
  <c r="N1166"/>
  <c r="N1167"/>
  <c r="N1168"/>
  <c r="N1169"/>
  <c r="N1170"/>
  <c r="N1171"/>
  <c r="N1172"/>
  <c r="N1173"/>
  <c r="N1174"/>
  <c r="N1175"/>
  <c r="N1176"/>
  <c r="N1177"/>
  <c r="N1178"/>
  <c r="N1179"/>
  <c r="N1180"/>
  <c r="N1181"/>
  <c r="N1182"/>
  <c r="N1183"/>
  <c r="N1184"/>
  <c r="N1185"/>
  <c r="N1186"/>
  <c r="N1187"/>
  <c r="N1188"/>
  <c r="N1189"/>
  <c r="N1190"/>
  <c r="N1191"/>
  <c r="N1192"/>
  <c r="N1193"/>
  <c r="N1194"/>
  <c r="N1195"/>
  <c r="N1196"/>
  <c r="N1197"/>
  <c r="N1198"/>
  <c r="N1199"/>
  <c r="N1200"/>
  <c r="N1201"/>
  <c r="N1202"/>
  <c r="N1203"/>
  <c r="N1204"/>
  <c r="N1205"/>
  <c r="N1206"/>
  <c r="N1207"/>
  <c r="N1208"/>
  <c r="N1209"/>
  <c r="N1210"/>
  <c r="N1211"/>
  <c r="N1212"/>
  <c r="N1213"/>
  <c r="N1214"/>
  <c r="N1215"/>
  <c r="N1216"/>
  <c r="N1217"/>
  <c r="N1218"/>
  <c r="N1219"/>
  <c r="N1220"/>
  <c r="N1221"/>
  <c r="N1222"/>
  <c r="N1223"/>
  <c r="N1224"/>
  <c r="N1225"/>
  <c r="N1226"/>
  <c r="N1227"/>
  <c r="N1228"/>
  <c r="N1229"/>
  <c r="N1230"/>
  <c r="N1231"/>
  <c r="N1232"/>
  <c r="N1233"/>
  <c r="N1234"/>
  <c r="N1235"/>
  <c r="N1236"/>
  <c r="N1237"/>
  <c r="N1238"/>
  <c r="N1239"/>
  <c r="N1240"/>
  <c r="N1241"/>
  <c r="N1242"/>
  <c r="N1243"/>
  <c r="N1244"/>
  <c r="N1245"/>
  <c r="N1246"/>
  <c r="N1247"/>
  <c r="N1248"/>
  <c r="N1249"/>
  <c r="N1250"/>
  <c r="N1251"/>
  <c r="N1252"/>
  <c r="N1253"/>
  <c r="N1254"/>
  <c r="N1255"/>
  <c r="N1256"/>
  <c r="N1257"/>
  <c r="N1258"/>
  <c r="N1259"/>
  <c r="N1260"/>
  <c r="N1261"/>
  <c r="N1262"/>
  <c r="N1263"/>
  <c r="N1264"/>
  <c r="N1265"/>
  <c r="N1266"/>
  <c r="N1267"/>
  <c r="N1268"/>
  <c r="N1269"/>
  <c r="N1270"/>
  <c r="N1271"/>
  <c r="N1272"/>
  <c r="N1273"/>
  <c r="N1274"/>
  <c r="N1275"/>
  <c r="N1276"/>
  <c r="N1277"/>
  <c r="N1278"/>
  <c r="N1279"/>
  <c r="N1280"/>
  <c r="N1281"/>
  <c r="N1282"/>
  <c r="N1283"/>
  <c r="N1284"/>
  <c r="N1285"/>
  <c r="N1286"/>
  <c r="N1287"/>
  <c r="N1288"/>
  <c r="N1289"/>
  <c r="N1290"/>
  <c r="N1291"/>
  <c r="N1292"/>
  <c r="N1293"/>
  <c r="N1294"/>
  <c r="N1295"/>
  <c r="N1296"/>
  <c r="N1297"/>
  <c r="N1298"/>
  <c r="N1299"/>
  <c r="N1300"/>
  <c r="N1301"/>
  <c r="N1302"/>
  <c r="N1303"/>
  <c r="N1304"/>
  <c r="N1305"/>
  <c r="N1306"/>
  <c r="N1307"/>
  <c r="N1308"/>
  <c r="N1309"/>
  <c r="N1310"/>
  <c r="N1311"/>
  <c r="N1312"/>
  <c r="N1313"/>
  <c r="N1314"/>
  <c r="N1315"/>
  <c r="N1316"/>
  <c r="N1317"/>
  <c r="N1318"/>
  <c r="N1319"/>
  <c r="N1320"/>
  <c r="N1321"/>
  <c r="N1322"/>
  <c r="N1323"/>
  <c r="N1324"/>
  <c r="N1325"/>
  <c r="N1326"/>
  <c r="N1327"/>
  <c r="N1328"/>
  <c r="N1329"/>
  <c r="N1330"/>
  <c r="N1331"/>
  <c r="N1332"/>
  <c r="N1333"/>
  <c r="N1334"/>
  <c r="N1335"/>
  <c r="N1336"/>
  <c r="N1337"/>
  <c r="N1338"/>
  <c r="N1339"/>
  <c r="N1340"/>
  <c r="N1341"/>
  <c r="N1342"/>
  <c r="N1343"/>
  <c r="N1344"/>
  <c r="N1345"/>
  <c r="N1346"/>
  <c r="N1347"/>
  <c r="N1348"/>
  <c r="N1349"/>
  <c r="N1350"/>
  <c r="N1351"/>
  <c r="N1352"/>
  <c r="N1353"/>
  <c r="N1354"/>
  <c r="N1355"/>
  <c r="N1356"/>
  <c r="N1357"/>
  <c r="N1358"/>
  <c r="N1359"/>
  <c r="N1360"/>
  <c r="N1361"/>
  <c r="N1362"/>
  <c r="N1363"/>
  <c r="N1364"/>
  <c r="N1365"/>
  <c r="N1366"/>
  <c r="N1367"/>
  <c r="N1368"/>
  <c r="N1369"/>
  <c r="N1370"/>
  <c r="N1371"/>
  <c r="N1372"/>
  <c r="N1373"/>
  <c r="N1374"/>
  <c r="N1375"/>
  <c r="N1376"/>
  <c r="N1377"/>
  <c r="N1378"/>
  <c r="N1379"/>
  <c r="N1380"/>
  <c r="N1381"/>
  <c r="N1382"/>
  <c r="N1383"/>
  <c r="N1384"/>
  <c r="N1385"/>
  <c r="N1386"/>
  <c r="N1387"/>
  <c r="N1388"/>
  <c r="N1389"/>
  <c r="N1390"/>
  <c r="N1391"/>
  <c r="N1392"/>
  <c r="N1393"/>
  <c r="N1394"/>
  <c r="N1395"/>
  <c r="N1396"/>
  <c r="N1397"/>
  <c r="N1398"/>
  <c r="N1399"/>
  <c r="N1400"/>
  <c r="N1401"/>
  <c r="N1402"/>
  <c r="N1403"/>
  <c r="N1404"/>
  <c r="N1405"/>
  <c r="N1406"/>
  <c r="N1407"/>
  <c r="N1408"/>
  <c r="N1409"/>
  <c r="N1410"/>
  <c r="N1411"/>
  <c r="N1412"/>
  <c r="N1413"/>
  <c r="N1414"/>
  <c r="N1415"/>
  <c r="N1416"/>
  <c r="N1417"/>
  <c r="N1418"/>
  <c r="N1419"/>
  <c r="N1420"/>
  <c r="N1421"/>
  <c r="N1422"/>
  <c r="N1423"/>
  <c r="N1424"/>
  <c r="N1425"/>
  <c r="N1426"/>
  <c r="N1427"/>
  <c r="N1428"/>
  <c r="N1429"/>
  <c r="N1430"/>
  <c r="N1431"/>
  <c r="N1432"/>
  <c r="N1433"/>
  <c r="N1434"/>
  <c r="N1435"/>
  <c r="N1436"/>
  <c r="N1437"/>
  <c r="N1438"/>
  <c r="N1439"/>
  <c r="N1440"/>
  <c r="N1441"/>
  <c r="N1442"/>
  <c r="N1443"/>
  <c r="N1444"/>
  <c r="N1445"/>
  <c r="N1446"/>
  <c r="N1447"/>
  <c r="N1448"/>
  <c r="N1449"/>
  <c r="N1450"/>
  <c r="N1451"/>
  <c r="N1452"/>
  <c r="N1453"/>
  <c r="N1454"/>
  <c r="N1455"/>
  <c r="N1456"/>
  <c r="N1457"/>
  <c r="N1458"/>
  <c r="N1459"/>
  <c r="N1460"/>
  <c r="N1461"/>
  <c r="N1462"/>
  <c r="N1463"/>
  <c r="N1464"/>
  <c r="N1465"/>
  <c r="N1466"/>
  <c r="N1467"/>
  <c r="N1468"/>
  <c r="N1469"/>
  <c r="N1470"/>
  <c r="N1471"/>
  <c r="N1472"/>
  <c r="N1473"/>
  <c r="N1474"/>
  <c r="N1475"/>
  <c r="N1476"/>
  <c r="N1477"/>
  <c r="N1478"/>
  <c r="N1479"/>
  <c r="N1480"/>
  <c r="N1481"/>
  <c r="N1482"/>
  <c r="N1483"/>
  <c r="N1484"/>
  <c r="N1485"/>
  <c r="N1486"/>
  <c r="N1487"/>
  <c r="N1488"/>
  <c r="N1489"/>
  <c r="N1490"/>
  <c r="N1491"/>
  <c r="N1492"/>
  <c r="N1493"/>
  <c r="N1494"/>
  <c r="N1495"/>
  <c r="N1496"/>
  <c r="N1497"/>
  <c r="N1498"/>
  <c r="N1499"/>
  <c r="N1500"/>
  <c r="N1501"/>
  <c r="N1502"/>
  <c r="N1503"/>
  <c r="N1504"/>
  <c r="N1505"/>
  <c r="N1506"/>
  <c r="N1507"/>
  <c r="N1508"/>
  <c r="N1509"/>
  <c r="N1510"/>
  <c r="N1511"/>
  <c r="N1512"/>
  <c r="N1513"/>
  <c r="N1514"/>
  <c r="N1515"/>
  <c r="N1516"/>
  <c r="N1517"/>
  <c r="N1518"/>
  <c r="N1519"/>
  <c r="N1520"/>
  <c r="N1521"/>
  <c r="N1522"/>
  <c r="N1523"/>
  <c r="N1524"/>
  <c r="N1525"/>
  <c r="N1526"/>
  <c r="N1527"/>
  <c r="N1528"/>
  <c r="N1529"/>
  <c r="N1530"/>
  <c r="N1531"/>
  <c r="N1532"/>
  <c r="N1533"/>
  <c r="N1534"/>
  <c r="N1535"/>
  <c r="N1536"/>
  <c r="N1537"/>
  <c r="N1538"/>
  <c r="N1539"/>
  <c r="N1540"/>
  <c r="N1541"/>
  <c r="N1542"/>
  <c r="N1543"/>
  <c r="N1544"/>
  <c r="N1545"/>
  <c r="N1546"/>
  <c r="N1547"/>
  <c r="N1548"/>
  <c r="N1549"/>
  <c r="N1550"/>
  <c r="N1551"/>
  <c r="N1552"/>
  <c r="N1553"/>
  <c r="N1554"/>
  <c r="N1555"/>
  <c r="N1556"/>
  <c r="N1557"/>
  <c r="N1558"/>
  <c r="N1559"/>
  <c r="N1560"/>
  <c r="N1561"/>
  <c r="N1562"/>
  <c r="N1563"/>
  <c r="N1564"/>
  <c r="N1565"/>
  <c r="N1566"/>
  <c r="N1567"/>
  <c r="N1568"/>
  <c r="N1569"/>
  <c r="N1570"/>
  <c r="N1571"/>
  <c r="N1572"/>
  <c r="N1573"/>
  <c r="N1574"/>
  <c r="N1575"/>
  <c r="N1576"/>
  <c r="N1577"/>
  <c r="N1578"/>
  <c r="N1579"/>
  <c r="N1580"/>
  <c r="N1581"/>
  <c r="N1582"/>
  <c r="N1583"/>
  <c r="N1584"/>
  <c r="N1585"/>
  <c r="N1586"/>
  <c r="N1587"/>
  <c r="N1588"/>
  <c r="N1589"/>
  <c r="N1590"/>
  <c r="N1591"/>
  <c r="N1592"/>
  <c r="N1593"/>
  <c r="N1594"/>
  <c r="N1595"/>
  <c r="N1596"/>
  <c r="N1597"/>
  <c r="N1598"/>
  <c r="N1599"/>
  <c r="N1600"/>
  <c r="N1601"/>
  <c r="N1602"/>
  <c r="N1603"/>
  <c r="N1604"/>
  <c r="N1605"/>
  <c r="N1606"/>
  <c r="N1607"/>
  <c r="N1608"/>
  <c r="N1609"/>
  <c r="N1610"/>
  <c r="N1611"/>
  <c r="N1612"/>
  <c r="N1613"/>
  <c r="N1614"/>
  <c r="N1615"/>
  <c r="N1616"/>
  <c r="N1617"/>
  <c r="N1618"/>
  <c r="N1619"/>
  <c r="N1620"/>
  <c r="N1621"/>
  <c r="N1622"/>
  <c r="N1623"/>
  <c r="N1624"/>
  <c r="N1625"/>
  <c r="N1626"/>
  <c r="N1627"/>
  <c r="N1628"/>
  <c r="N1629"/>
  <c r="N1630"/>
  <c r="N1631"/>
  <c r="N1632"/>
  <c r="N1633"/>
  <c r="N1634"/>
  <c r="N1635"/>
  <c r="N1636"/>
  <c r="N1637"/>
  <c r="N1638"/>
  <c r="N1639"/>
  <c r="N1640"/>
  <c r="N1641"/>
  <c r="N1642"/>
  <c r="N1643"/>
  <c r="N1644"/>
  <c r="N1645"/>
  <c r="N1646"/>
  <c r="N1647"/>
  <c r="N1648"/>
  <c r="N1649"/>
  <c r="N1650"/>
  <c r="N1651"/>
  <c r="N1652"/>
  <c r="N1653"/>
  <c r="N1654"/>
  <c r="N1655"/>
  <c r="N1656"/>
  <c r="N1657"/>
  <c r="N1658"/>
  <c r="N1659"/>
  <c r="N1660"/>
  <c r="N1661"/>
  <c r="N1662"/>
  <c r="N1663"/>
  <c r="N1664"/>
  <c r="N1665"/>
  <c r="N1666"/>
  <c r="N1667"/>
  <c r="N1668"/>
  <c r="N1669"/>
  <c r="N1670"/>
  <c r="N1671"/>
  <c r="N1672"/>
  <c r="N1673"/>
  <c r="N1674"/>
  <c r="N1675"/>
  <c r="N1676"/>
  <c r="N1677"/>
  <c r="N1678"/>
  <c r="N1679"/>
  <c r="N1680"/>
  <c r="N1681"/>
  <c r="N1682"/>
  <c r="N1683"/>
  <c r="N1684"/>
  <c r="N1685"/>
  <c r="N1686"/>
  <c r="N1687"/>
  <c r="N1688"/>
  <c r="N1689"/>
  <c r="N1690"/>
  <c r="N1691"/>
  <c r="N1692"/>
  <c r="N1693"/>
  <c r="N1694"/>
  <c r="N1695"/>
  <c r="N1696"/>
  <c r="N1697"/>
  <c r="N1698"/>
  <c r="N1699"/>
  <c r="N1700"/>
  <c r="N1701"/>
  <c r="N1702"/>
  <c r="N1703"/>
  <c r="N1704"/>
  <c r="N1705"/>
  <c r="N1706"/>
  <c r="N1707"/>
  <c r="N1708"/>
  <c r="N1709"/>
  <c r="N1710"/>
  <c r="N1711"/>
  <c r="N1712"/>
  <c r="N1713"/>
  <c r="N1714"/>
  <c r="N1715"/>
  <c r="N1716"/>
  <c r="N1717"/>
  <c r="N1718"/>
  <c r="N1719"/>
  <c r="N1720"/>
  <c r="N1721"/>
  <c r="N1722"/>
  <c r="N1723"/>
  <c r="N1724"/>
  <c r="N1725"/>
  <c r="N1726"/>
  <c r="N1727"/>
  <c r="N1728"/>
  <c r="N1729"/>
  <c r="N1730"/>
  <c r="N1731"/>
  <c r="N1732"/>
  <c r="N1733"/>
  <c r="N1734"/>
  <c r="N1735"/>
  <c r="N1736"/>
  <c r="N1737"/>
  <c r="N1738"/>
  <c r="N1739"/>
  <c r="N1740"/>
  <c r="N1741"/>
  <c r="N1742"/>
  <c r="N1743"/>
  <c r="N1744"/>
  <c r="N1745"/>
  <c r="N1746"/>
  <c r="N1747"/>
  <c r="N1748"/>
  <c r="N1749"/>
  <c r="N1750"/>
  <c r="N1751"/>
  <c r="N1752"/>
  <c r="N1753"/>
  <c r="N1754"/>
  <c r="N1755"/>
  <c r="N1756"/>
  <c r="N1757"/>
  <c r="N1758"/>
  <c r="N1759"/>
  <c r="N1760"/>
  <c r="N1761"/>
  <c r="N1762"/>
  <c r="N1763"/>
  <c r="N1764"/>
  <c r="N1765"/>
  <c r="N1766"/>
  <c r="N1767"/>
  <c r="N1768"/>
  <c r="N1769"/>
  <c r="N1770"/>
  <c r="N1771"/>
  <c r="N1772"/>
  <c r="N1773"/>
  <c r="N1774"/>
  <c r="N1775"/>
  <c r="N1776"/>
  <c r="N1777"/>
  <c r="N1778"/>
  <c r="N1779"/>
  <c r="N1780"/>
  <c r="N1781"/>
  <c r="N1782"/>
  <c r="N1783"/>
  <c r="N1784"/>
  <c r="N1785"/>
  <c r="N1786"/>
  <c r="N1787"/>
  <c r="N1788"/>
  <c r="N1789"/>
  <c r="N1790"/>
  <c r="N1791"/>
  <c r="N1792"/>
  <c r="N1793"/>
  <c r="N1794"/>
  <c r="N1795"/>
  <c r="N1796"/>
  <c r="N1797"/>
  <c r="N1798"/>
  <c r="N1799"/>
  <c r="N1800"/>
  <c r="N1801"/>
  <c r="N1802"/>
  <c r="N1803"/>
  <c r="N1804"/>
  <c r="N1805"/>
  <c r="N1806"/>
  <c r="N1807"/>
  <c r="N1808"/>
  <c r="N1809"/>
  <c r="N1810"/>
  <c r="N1811"/>
  <c r="N1812"/>
  <c r="N1813"/>
  <c r="N1814"/>
  <c r="N1815"/>
  <c r="N1816"/>
  <c r="N1817"/>
  <c r="N1818"/>
  <c r="N1819"/>
  <c r="N1820"/>
  <c r="N1821"/>
  <c r="N1822"/>
  <c r="N1823"/>
  <c r="N1824"/>
  <c r="N1825"/>
  <c r="N1826"/>
  <c r="N1827"/>
  <c r="N1828"/>
  <c r="N1829"/>
  <c r="N1830"/>
  <c r="N1831"/>
  <c r="N1832"/>
  <c r="N1833"/>
  <c r="N1834"/>
  <c r="N1835"/>
  <c r="N1836"/>
  <c r="N1837"/>
  <c r="N1838"/>
  <c r="N1839"/>
  <c r="N1840"/>
  <c r="N1841"/>
  <c r="N1842"/>
  <c r="N1843"/>
  <c r="N1844"/>
  <c r="N1845"/>
  <c r="N1846"/>
  <c r="N1847"/>
  <c r="N1848"/>
  <c r="N1849"/>
  <c r="N1850"/>
  <c r="N1851"/>
  <c r="N1852"/>
  <c r="N1853"/>
  <c r="N1854"/>
  <c r="N1855"/>
  <c r="N1856"/>
  <c r="N1857"/>
  <c r="N1858"/>
  <c r="N1859"/>
  <c r="N1860"/>
  <c r="N1861"/>
  <c r="N1862"/>
  <c r="N1863"/>
  <c r="N1864"/>
  <c r="N1865"/>
  <c r="N1866"/>
  <c r="N1867"/>
  <c r="N1868"/>
  <c r="N1869"/>
  <c r="N1870"/>
  <c r="N1871"/>
  <c r="N1872"/>
  <c r="N1873"/>
  <c r="N1874"/>
  <c r="N1875"/>
  <c r="N1876"/>
  <c r="N1877"/>
  <c r="N1878"/>
  <c r="N1879"/>
  <c r="N1880"/>
  <c r="N1881"/>
  <c r="N1882"/>
  <c r="N1883"/>
  <c r="N1884"/>
  <c r="N1885"/>
  <c r="N1886"/>
  <c r="N1887"/>
  <c r="N1888"/>
  <c r="N1889"/>
  <c r="N1890"/>
  <c r="N1891"/>
  <c r="N1892"/>
  <c r="N1893"/>
  <c r="N1894"/>
  <c r="N1895"/>
  <c r="N1896"/>
  <c r="N1897"/>
  <c r="N1898"/>
  <c r="N1899"/>
  <c r="N1900"/>
  <c r="N1901"/>
  <c r="N1902"/>
  <c r="N1903"/>
  <c r="N1904"/>
  <c r="N1905"/>
  <c r="N1906"/>
  <c r="N1907"/>
  <c r="N1908"/>
  <c r="N1909"/>
  <c r="N1910"/>
  <c r="N1911"/>
  <c r="N1912"/>
  <c r="N1913"/>
  <c r="N1914"/>
  <c r="N1915"/>
  <c r="N1916"/>
  <c r="N1917"/>
  <c r="N1918"/>
  <c r="N1919"/>
  <c r="N1920"/>
  <c r="N1921"/>
  <c r="N1922"/>
  <c r="N1923"/>
  <c r="N1924"/>
  <c r="N1925"/>
  <c r="N1926"/>
  <c r="N1927"/>
  <c r="N1928"/>
  <c r="N1929"/>
  <c r="N1930"/>
  <c r="N1931"/>
  <c r="N1932"/>
  <c r="N1933"/>
  <c r="N1934"/>
  <c r="N1935"/>
  <c r="N1936"/>
  <c r="N1937"/>
  <c r="N1938"/>
  <c r="N1939"/>
  <c r="N1940"/>
  <c r="N1941"/>
  <c r="N1942"/>
  <c r="N1943"/>
  <c r="N1944"/>
  <c r="N1945"/>
  <c r="N1946"/>
  <c r="N1947"/>
  <c r="N1948"/>
  <c r="N1949"/>
  <c r="N1950"/>
  <c r="N1951"/>
  <c r="N1952"/>
  <c r="N1953"/>
  <c r="N1954"/>
  <c r="N1955"/>
  <c r="N1956"/>
  <c r="N1957"/>
  <c r="N1958"/>
  <c r="N1959"/>
  <c r="N1960"/>
  <c r="N1961"/>
  <c r="N1962"/>
  <c r="N1963"/>
  <c r="N1964"/>
  <c r="N1965"/>
  <c r="N1966"/>
  <c r="N1967"/>
  <c r="N1968"/>
  <c r="N1969"/>
  <c r="N1970"/>
  <c r="N1971"/>
  <c r="N1972"/>
  <c r="N1973"/>
  <c r="N1974"/>
  <c r="N1975"/>
  <c r="N1976"/>
  <c r="N1977"/>
  <c r="N1978"/>
  <c r="N1979"/>
  <c r="N1980"/>
  <c r="N1981"/>
  <c r="N1982"/>
  <c r="N1983"/>
  <c r="N1984"/>
  <c r="N1985"/>
  <c r="N1986"/>
  <c r="N1987"/>
  <c r="N1988"/>
  <c r="N1989"/>
  <c r="N1990"/>
  <c r="N1991"/>
  <c r="N1992"/>
  <c r="N1993"/>
  <c r="N1994"/>
  <c r="N1995"/>
  <c r="N1996"/>
  <c r="N1997"/>
  <c r="N1998"/>
  <c r="N1999"/>
  <c r="N2000"/>
  <c r="N2001"/>
  <c r="N2002"/>
  <c r="N2003"/>
  <c r="N2004"/>
  <c r="N2005"/>
  <c r="N2006"/>
  <c r="N2007"/>
  <c r="N2008"/>
  <c r="N2009"/>
  <c r="N2010"/>
  <c r="N2011"/>
  <c r="N2012"/>
  <c r="N2013"/>
  <c r="N2014"/>
  <c r="N2015"/>
  <c r="N2016"/>
  <c r="N2017"/>
  <c r="N2018"/>
  <c r="N2019"/>
  <c r="N2020"/>
  <c r="N2021"/>
  <c r="N2022"/>
  <c r="N2023"/>
  <c r="N2024"/>
  <c r="N2025"/>
  <c r="N2026"/>
  <c r="N2027"/>
  <c r="N2028"/>
  <c r="N2029"/>
  <c r="N2030"/>
  <c r="N2031"/>
  <c r="N2032"/>
  <c r="N2033"/>
  <c r="N2034"/>
  <c r="N2035"/>
  <c r="N2036"/>
  <c r="N2037"/>
  <c r="N2038"/>
  <c r="N2039"/>
  <c r="N2040"/>
  <c r="N2041"/>
  <c r="N2042"/>
  <c r="N2043"/>
  <c r="N2044"/>
  <c r="N2045"/>
  <c r="N2046"/>
  <c r="N2047"/>
  <c r="N2048"/>
  <c r="N2049"/>
  <c r="N2050"/>
  <c r="N2051"/>
  <c r="N2052"/>
  <c r="N2053"/>
  <c r="N2054"/>
  <c r="N2055"/>
  <c r="N2056"/>
  <c r="N2057"/>
  <c r="N2058"/>
  <c r="N2059"/>
  <c r="N2060"/>
  <c r="N2061"/>
  <c r="N2062"/>
  <c r="N2063"/>
  <c r="N2064"/>
  <c r="N2065"/>
  <c r="N2066"/>
  <c r="N2067"/>
  <c r="N2068"/>
  <c r="N2069"/>
  <c r="N2070"/>
  <c r="N2071"/>
  <c r="N2072"/>
  <c r="N2073"/>
  <c r="N2074"/>
  <c r="N2075"/>
  <c r="N2076"/>
  <c r="N2077"/>
  <c r="N2078"/>
  <c r="N2079"/>
  <c r="N2080"/>
  <c r="N2081"/>
  <c r="N2082"/>
  <c r="N2083"/>
  <c r="N2084"/>
  <c r="N2085"/>
  <c r="N2086"/>
  <c r="N2087"/>
  <c r="N2088"/>
  <c r="N2089"/>
  <c r="N2090"/>
  <c r="N2091"/>
  <c r="N2092"/>
  <c r="N2093"/>
  <c r="N2094"/>
  <c r="N2095"/>
  <c r="N2096"/>
  <c r="N2097"/>
  <c r="N2098"/>
  <c r="N2099"/>
  <c r="N2100"/>
  <c r="N2101"/>
  <c r="N2102"/>
  <c r="N2103"/>
  <c r="N2104"/>
  <c r="N2105"/>
  <c r="N2106"/>
  <c r="N2107"/>
  <c r="N2108"/>
  <c r="N2109"/>
  <c r="N2110"/>
  <c r="N2111"/>
  <c r="N2112"/>
  <c r="N2113"/>
  <c r="N2114"/>
  <c r="N2115"/>
  <c r="N2116"/>
  <c r="N2117"/>
  <c r="N2118"/>
  <c r="N2119"/>
  <c r="N2120"/>
  <c r="N2121"/>
  <c r="N2122"/>
  <c r="N2123"/>
  <c r="N2124"/>
  <c r="N2125"/>
  <c r="N2126"/>
  <c r="N2127"/>
  <c r="N2128"/>
  <c r="N2129"/>
  <c r="N2130"/>
  <c r="N2131"/>
  <c r="N2132"/>
  <c r="N2133"/>
  <c r="N2134"/>
  <c r="N2135"/>
  <c r="N2136"/>
  <c r="N2137"/>
  <c r="N2138"/>
  <c r="N2139"/>
  <c r="N2140"/>
  <c r="N2141"/>
  <c r="N2142"/>
  <c r="N2143"/>
  <c r="N2144"/>
  <c r="N2145"/>
  <c r="N2146"/>
  <c r="N2147"/>
  <c r="N2148"/>
  <c r="N2149"/>
  <c r="N2150"/>
  <c r="N2151"/>
  <c r="N2152"/>
  <c r="N2153"/>
  <c r="N2154"/>
  <c r="N2155"/>
  <c r="N2156"/>
  <c r="N2157"/>
  <c r="N2158"/>
  <c r="N2159"/>
  <c r="N2160"/>
  <c r="N2161"/>
  <c r="N2162"/>
  <c r="N2163"/>
  <c r="N2164"/>
  <c r="N2165"/>
  <c r="N2166"/>
  <c r="N2167"/>
  <c r="N2168"/>
  <c r="N2169"/>
  <c r="N2170"/>
  <c r="N2171"/>
  <c r="N2172"/>
  <c r="N2173"/>
  <c r="N2174"/>
  <c r="N2175"/>
  <c r="N2176"/>
  <c r="N2177"/>
  <c r="N2178"/>
  <c r="N2179"/>
  <c r="N2180"/>
  <c r="N2181"/>
  <c r="N2182"/>
  <c r="N2183"/>
  <c r="N2184"/>
  <c r="N2185"/>
  <c r="N2186"/>
  <c r="N2187"/>
  <c r="N2188"/>
  <c r="N2189"/>
  <c r="N2190"/>
  <c r="N2191"/>
  <c r="N2192"/>
  <c r="N2193"/>
  <c r="N2194"/>
  <c r="N2195"/>
  <c r="N2196"/>
  <c r="N2197"/>
  <c r="N2198"/>
  <c r="N2199"/>
  <c r="N2200"/>
  <c r="N2201"/>
  <c r="N2202"/>
  <c r="N2203"/>
  <c r="N2204"/>
  <c r="N2205"/>
  <c r="N2206"/>
  <c r="N2207"/>
  <c r="N2208"/>
  <c r="N2209"/>
  <c r="N2210"/>
  <c r="N2211"/>
  <c r="N2212"/>
  <c r="N2213"/>
  <c r="N2214"/>
  <c r="N2215"/>
  <c r="N2216"/>
  <c r="N2217"/>
  <c r="N2218"/>
  <c r="N2219"/>
  <c r="N2220"/>
  <c r="N2221"/>
  <c r="N2222"/>
  <c r="N2223"/>
  <c r="N2224"/>
  <c r="N2225"/>
  <c r="N2226"/>
  <c r="N2227"/>
  <c r="N2228"/>
  <c r="N2229"/>
  <c r="N2230"/>
  <c r="N2231"/>
  <c r="N2232"/>
  <c r="N2233"/>
  <c r="N2234"/>
  <c r="N2235"/>
  <c r="N2236"/>
  <c r="N2237"/>
  <c r="N2238"/>
  <c r="N2239"/>
  <c r="N2240"/>
  <c r="N2241"/>
  <c r="N2242"/>
  <c r="N2243"/>
  <c r="N2244"/>
  <c r="N2245"/>
  <c r="N2246"/>
  <c r="N2247"/>
  <c r="N2248"/>
  <c r="N2249"/>
  <c r="N2250"/>
  <c r="N2251"/>
  <c r="N2252"/>
  <c r="N2253"/>
  <c r="N2254"/>
  <c r="N2255"/>
  <c r="N2256"/>
  <c r="N2257"/>
  <c r="N2258"/>
  <c r="N2259"/>
  <c r="N2260"/>
  <c r="N2261"/>
  <c r="N2262"/>
  <c r="N2263"/>
  <c r="N2264"/>
  <c r="N2265"/>
  <c r="N2266"/>
  <c r="N2267"/>
  <c r="N2268"/>
  <c r="N2269"/>
  <c r="N2270"/>
  <c r="N2271"/>
  <c r="N2272"/>
  <c r="N2273"/>
  <c r="N2274"/>
  <c r="N2275"/>
  <c r="N2276"/>
  <c r="N2277"/>
  <c r="N2278"/>
  <c r="N2279"/>
  <c r="N2280"/>
  <c r="N2281"/>
  <c r="N2282"/>
  <c r="N2283"/>
  <c r="N2284"/>
  <c r="N2285"/>
  <c r="N2286"/>
  <c r="N2287"/>
  <c r="N2288"/>
  <c r="N2289"/>
  <c r="N2290"/>
  <c r="N2291"/>
  <c r="N2292"/>
  <c r="N2293"/>
  <c r="N2294"/>
  <c r="N2295"/>
  <c r="N2296"/>
  <c r="N2297"/>
  <c r="N2298"/>
  <c r="N2299"/>
  <c r="N2300"/>
  <c r="N2301"/>
  <c r="N2302"/>
  <c r="N2303"/>
  <c r="N2304"/>
  <c r="N2305"/>
  <c r="N2306"/>
  <c r="N2307"/>
  <c r="N2308"/>
  <c r="N2309"/>
  <c r="N2310"/>
  <c r="N2311"/>
  <c r="N2312"/>
  <c r="N2313"/>
  <c r="N2314"/>
  <c r="N2315"/>
  <c r="N2316"/>
  <c r="N2317"/>
  <c r="N2318"/>
  <c r="N2319"/>
  <c r="N2320"/>
  <c r="N2321"/>
  <c r="N2322"/>
  <c r="N2323"/>
  <c r="N2324"/>
  <c r="N2325"/>
  <c r="N2326"/>
  <c r="N2327"/>
  <c r="N2328"/>
  <c r="N2329"/>
  <c r="N2330"/>
  <c r="N2331"/>
  <c r="N2332"/>
  <c r="N2333"/>
  <c r="N2334"/>
  <c r="N2335"/>
  <c r="N2336"/>
  <c r="N2337"/>
  <c r="N2338"/>
  <c r="N2339"/>
  <c r="N2340"/>
  <c r="N2341"/>
  <c r="N2342"/>
  <c r="N2343"/>
  <c r="N2344"/>
  <c r="N2345"/>
  <c r="N2346"/>
  <c r="N2347"/>
  <c r="N2348"/>
  <c r="N2349"/>
  <c r="N2350"/>
  <c r="N2351"/>
  <c r="N2352"/>
  <c r="N2353"/>
  <c r="N2354"/>
  <c r="N2355"/>
  <c r="N2356"/>
  <c r="N2357"/>
  <c r="N2358"/>
  <c r="N2359"/>
  <c r="N2360"/>
  <c r="N2361"/>
  <c r="N2362"/>
  <c r="N2363"/>
  <c r="N2364"/>
  <c r="N2365"/>
  <c r="N2366"/>
  <c r="N2367"/>
  <c r="N2368"/>
  <c r="N2369"/>
  <c r="N2370"/>
  <c r="N2371"/>
  <c r="N2372"/>
  <c r="N2373"/>
  <c r="N2374"/>
  <c r="N2375"/>
  <c r="N2376"/>
  <c r="N2377"/>
  <c r="N2378"/>
  <c r="N2379"/>
  <c r="N2380"/>
  <c r="N2381"/>
  <c r="N2382"/>
  <c r="N2383"/>
  <c r="N2384"/>
  <c r="N2385"/>
  <c r="N2386"/>
  <c r="N2387"/>
  <c r="N2388"/>
  <c r="N2389"/>
  <c r="N2390"/>
  <c r="N2391"/>
  <c r="N2392"/>
  <c r="N2393"/>
  <c r="N2394"/>
  <c r="N2395"/>
  <c r="N2396"/>
  <c r="N2397"/>
  <c r="N2398"/>
  <c r="N2399"/>
  <c r="N2400"/>
  <c r="N2401"/>
  <c r="N2402"/>
  <c r="N2403"/>
  <c r="N2404"/>
  <c r="N2405"/>
  <c r="N2406"/>
  <c r="N2407"/>
  <c r="N2408"/>
  <c r="N2409"/>
  <c r="N2410"/>
  <c r="N2411"/>
  <c r="N2412"/>
  <c r="N2413"/>
  <c r="N2414"/>
  <c r="N2415"/>
  <c r="N2416"/>
  <c r="N2417"/>
  <c r="N2418"/>
  <c r="N2419"/>
  <c r="N2420"/>
  <c r="N2421"/>
  <c r="N2422"/>
  <c r="N2423"/>
  <c r="N2424"/>
  <c r="N2425"/>
  <c r="N2426"/>
  <c r="N2427"/>
  <c r="N2428"/>
  <c r="N2429"/>
  <c r="N2430"/>
  <c r="N2431"/>
  <c r="N2432"/>
  <c r="N2433"/>
  <c r="N2434"/>
  <c r="N2435"/>
  <c r="N2436"/>
  <c r="N2437"/>
  <c r="N2438"/>
  <c r="N2439"/>
  <c r="N2440"/>
  <c r="N2441"/>
  <c r="N2442"/>
  <c r="N2443"/>
  <c r="N2444"/>
  <c r="N2445"/>
  <c r="N2446"/>
  <c r="N2447"/>
  <c r="N2448"/>
  <c r="N2449"/>
  <c r="N2450"/>
  <c r="N2451"/>
  <c r="N2452"/>
  <c r="N2453"/>
  <c r="N2454"/>
  <c r="N2455"/>
  <c r="N2456"/>
  <c r="N2457"/>
  <c r="N2458"/>
  <c r="N2459"/>
  <c r="N2460"/>
  <c r="N2461"/>
  <c r="N2462"/>
  <c r="N2463"/>
  <c r="N2464"/>
  <c r="N2465"/>
  <c r="N2466"/>
  <c r="N2467"/>
  <c r="N2468"/>
  <c r="N2469"/>
  <c r="N2470"/>
  <c r="N2471"/>
  <c r="N2472"/>
  <c r="N2473"/>
  <c r="N2474"/>
  <c r="N2475"/>
  <c r="N2476"/>
  <c r="N2477"/>
  <c r="N2478"/>
  <c r="N2479"/>
  <c r="N2480"/>
  <c r="N2481"/>
  <c r="N2482"/>
  <c r="N2483"/>
  <c r="N2484"/>
  <c r="N2485"/>
  <c r="N2486"/>
  <c r="N2487"/>
  <c r="N2488"/>
  <c r="N2489"/>
  <c r="N2490"/>
  <c r="N2491"/>
  <c r="N2492"/>
  <c r="N2493"/>
  <c r="N2494"/>
  <c r="N2495"/>
  <c r="N2496"/>
  <c r="N2497"/>
  <c r="N2498"/>
  <c r="N2499"/>
  <c r="N2500"/>
  <c r="N2501"/>
  <c r="N2502"/>
  <c r="N2503"/>
  <c r="N2504"/>
  <c r="N2505"/>
  <c r="N2506"/>
  <c r="N2507"/>
  <c r="N2508"/>
  <c r="N2509"/>
  <c r="N2510"/>
  <c r="N2511"/>
  <c r="N2512"/>
  <c r="N2513"/>
  <c r="N2514"/>
  <c r="N2515"/>
  <c r="N2516"/>
  <c r="N2517"/>
  <c r="N2518"/>
  <c r="N2519"/>
  <c r="N2520"/>
  <c r="N2521"/>
  <c r="N2522"/>
  <c r="N2523"/>
  <c r="N2524"/>
  <c r="N2525"/>
  <c r="N2526"/>
  <c r="N2527"/>
  <c r="N2528"/>
  <c r="N2529"/>
  <c r="N2530"/>
  <c r="N2531"/>
  <c r="N2532"/>
  <c r="N2533"/>
  <c r="N2534"/>
  <c r="N2535"/>
  <c r="N2536"/>
  <c r="N2537"/>
  <c r="N2538"/>
  <c r="N2539"/>
  <c r="N2540"/>
  <c r="N2541"/>
  <c r="N2542"/>
  <c r="N2543"/>
  <c r="N2544"/>
  <c r="N2545"/>
  <c r="N2546"/>
  <c r="N2547"/>
  <c r="N2548"/>
  <c r="N2549"/>
  <c r="N2550"/>
  <c r="N2551"/>
  <c r="N2552"/>
  <c r="N2553"/>
  <c r="N2554"/>
  <c r="N2555"/>
  <c r="N2556"/>
  <c r="N2557"/>
  <c r="N2558"/>
  <c r="N2559"/>
  <c r="N2560"/>
  <c r="N2561"/>
  <c r="N2562"/>
  <c r="N2563"/>
  <c r="N2564"/>
  <c r="N2565"/>
  <c r="N2566"/>
  <c r="N2567"/>
  <c r="N2568"/>
  <c r="N2569"/>
  <c r="N2570"/>
  <c r="N2571"/>
  <c r="N2572"/>
  <c r="N2573"/>
  <c r="N2574"/>
  <c r="N2575"/>
  <c r="N2576"/>
  <c r="N2577"/>
  <c r="N2578"/>
  <c r="N2579"/>
  <c r="N2580"/>
  <c r="N2581"/>
  <c r="N2582"/>
  <c r="N2583"/>
  <c r="N2584"/>
  <c r="N2585"/>
  <c r="N2586"/>
  <c r="N2587"/>
  <c r="N2588"/>
  <c r="N2589"/>
  <c r="N2590"/>
  <c r="N2591"/>
  <c r="N2592"/>
  <c r="N2593"/>
  <c r="N2594"/>
  <c r="N2595"/>
  <c r="N2596"/>
  <c r="N2597"/>
  <c r="N2598"/>
  <c r="N2599"/>
  <c r="N2600"/>
  <c r="N2601"/>
  <c r="N2602"/>
  <c r="N2603"/>
  <c r="N2604"/>
  <c r="N2605"/>
  <c r="N2606"/>
  <c r="N2607"/>
  <c r="N2608"/>
  <c r="N2609"/>
  <c r="N2610"/>
  <c r="N2611"/>
  <c r="N2612"/>
  <c r="N2613"/>
  <c r="N2614"/>
  <c r="N2615"/>
  <c r="N2616"/>
  <c r="N2617"/>
  <c r="N2618"/>
  <c r="N2619"/>
  <c r="N2620"/>
  <c r="N2621"/>
  <c r="N2622"/>
  <c r="N2623"/>
  <c r="N2624"/>
  <c r="N2625"/>
  <c r="N2626"/>
  <c r="N2627"/>
  <c r="N2628"/>
  <c r="N2629"/>
  <c r="N2630"/>
  <c r="N2631"/>
  <c r="N2632"/>
  <c r="N2633"/>
  <c r="N2634"/>
  <c r="N2635"/>
  <c r="N2636"/>
  <c r="N2637"/>
  <c r="N2638"/>
  <c r="N2639"/>
  <c r="N2640"/>
  <c r="N2641"/>
  <c r="N2642"/>
  <c r="N2643"/>
  <c r="N2644"/>
  <c r="N2645"/>
  <c r="N2646"/>
  <c r="N2647"/>
  <c r="N2648"/>
  <c r="N2649"/>
  <c r="N2650"/>
  <c r="N2651"/>
  <c r="N2652"/>
  <c r="N2653"/>
  <c r="N2654"/>
  <c r="N2655"/>
  <c r="N2656"/>
  <c r="N2657"/>
  <c r="N2658"/>
  <c r="N2659"/>
  <c r="N2660"/>
  <c r="N2661"/>
  <c r="N2662"/>
  <c r="N2663"/>
  <c r="N2664"/>
  <c r="N2665"/>
  <c r="N2666"/>
  <c r="N2667"/>
  <c r="N2668"/>
  <c r="N2669"/>
  <c r="N2670"/>
  <c r="N2671"/>
  <c r="N2672"/>
  <c r="N2673"/>
  <c r="N2674"/>
  <c r="N2675"/>
  <c r="N2676"/>
  <c r="N2677"/>
  <c r="N2678"/>
  <c r="N2679"/>
  <c r="N2680"/>
  <c r="N2681"/>
  <c r="N2682"/>
  <c r="N2683"/>
  <c r="N2684"/>
  <c r="N2685"/>
  <c r="N2686"/>
  <c r="N2687"/>
  <c r="N2688"/>
  <c r="N2689"/>
  <c r="N2690"/>
  <c r="N2691"/>
  <c r="N2692"/>
  <c r="N2693"/>
  <c r="N2694"/>
  <c r="N2695"/>
  <c r="N2696"/>
  <c r="N2697"/>
  <c r="N2698"/>
  <c r="N2699"/>
  <c r="N2700"/>
  <c r="N2701"/>
  <c r="N2702"/>
  <c r="N2703"/>
  <c r="N2704"/>
  <c r="N2705"/>
  <c r="N2706"/>
  <c r="N2707"/>
  <c r="N2708"/>
  <c r="N2709"/>
  <c r="N2710"/>
  <c r="N2711"/>
  <c r="N2712"/>
  <c r="N2713"/>
  <c r="N2714"/>
  <c r="N2715"/>
  <c r="N2716"/>
  <c r="N2717"/>
  <c r="N2718"/>
  <c r="N2719"/>
  <c r="N2720"/>
  <c r="N2721"/>
  <c r="N2722"/>
  <c r="N2723"/>
  <c r="N2724"/>
  <c r="N2725"/>
  <c r="N2726"/>
  <c r="N2727"/>
  <c r="N2728"/>
  <c r="N2729"/>
  <c r="N2730"/>
  <c r="N2731"/>
  <c r="N2732"/>
  <c r="N2733"/>
  <c r="N2734"/>
  <c r="N2735"/>
  <c r="N2736"/>
  <c r="N2737"/>
  <c r="N2738"/>
  <c r="N2739"/>
  <c r="N2740"/>
  <c r="N2741"/>
  <c r="N2742"/>
  <c r="N2743"/>
  <c r="N2744"/>
  <c r="N2745"/>
  <c r="N2746"/>
  <c r="N2747"/>
  <c r="N2748"/>
  <c r="N2749"/>
  <c r="N2750"/>
  <c r="N2751"/>
  <c r="N2752"/>
  <c r="N2753"/>
  <c r="N2754"/>
  <c r="N2755"/>
  <c r="N2756"/>
  <c r="N2757"/>
  <c r="N2758"/>
  <c r="N2759"/>
  <c r="N2760"/>
  <c r="N2761"/>
  <c r="N2762"/>
  <c r="N2763"/>
  <c r="N2764"/>
  <c r="N2765"/>
  <c r="N2766"/>
  <c r="N2767"/>
  <c r="N2768"/>
  <c r="N2769"/>
  <c r="N2770"/>
  <c r="N2771"/>
  <c r="N2772"/>
  <c r="N2773"/>
  <c r="N2774"/>
  <c r="N2775"/>
  <c r="N2776"/>
  <c r="N2777"/>
  <c r="N2778"/>
  <c r="N2779"/>
  <c r="N2780"/>
  <c r="N2781"/>
  <c r="N2782"/>
  <c r="N2783"/>
  <c r="N2784"/>
  <c r="N2785"/>
  <c r="N2786"/>
  <c r="N2787"/>
  <c r="N2788"/>
  <c r="N2789"/>
  <c r="N2790"/>
  <c r="N2791"/>
  <c r="N2792"/>
  <c r="N2793"/>
  <c r="N2794"/>
  <c r="N2795"/>
  <c r="N2796"/>
  <c r="N2797"/>
  <c r="N2798"/>
  <c r="N2799"/>
  <c r="N2800"/>
  <c r="N2801"/>
  <c r="N2802"/>
  <c r="N2803"/>
  <c r="N2804"/>
  <c r="N2805"/>
  <c r="N2806"/>
  <c r="N2807"/>
  <c r="N2808"/>
  <c r="N2809"/>
  <c r="N2810"/>
  <c r="N2811"/>
  <c r="N2812"/>
  <c r="N2813"/>
  <c r="N2814"/>
  <c r="N2815"/>
  <c r="N2816"/>
  <c r="N2817"/>
  <c r="N2818"/>
  <c r="N2819"/>
  <c r="N2820"/>
  <c r="N2821"/>
  <c r="N2822"/>
  <c r="N2823"/>
  <c r="N2824"/>
  <c r="N2825"/>
  <c r="N2826"/>
  <c r="N2827"/>
  <c r="N2828"/>
  <c r="N2829"/>
  <c r="N2830"/>
  <c r="N2831"/>
  <c r="N2832"/>
  <c r="N2833"/>
  <c r="N2834"/>
  <c r="N2835"/>
  <c r="N2836"/>
  <c r="N2837"/>
  <c r="N2838"/>
  <c r="N2839"/>
  <c r="N2840"/>
  <c r="N2841"/>
  <c r="N2842"/>
  <c r="N2843"/>
  <c r="N2844"/>
  <c r="N2845"/>
  <c r="N2846"/>
  <c r="N2847"/>
  <c r="N2848"/>
  <c r="N2849"/>
  <c r="N2850"/>
  <c r="N2851"/>
  <c r="N2852"/>
  <c r="N2853"/>
  <c r="N2854"/>
  <c r="N2855"/>
  <c r="N2856"/>
  <c r="N2857"/>
  <c r="N2858"/>
  <c r="N2859"/>
  <c r="N2860"/>
  <c r="N2861"/>
  <c r="N2862"/>
  <c r="N2863"/>
  <c r="N2864"/>
  <c r="N2865"/>
  <c r="N2866"/>
  <c r="N2867"/>
  <c r="N2868"/>
  <c r="N2869"/>
  <c r="N2870"/>
  <c r="N2871"/>
  <c r="N2872"/>
  <c r="N2873"/>
  <c r="N2874"/>
  <c r="N2875"/>
  <c r="N2876"/>
  <c r="N2877"/>
  <c r="N2878"/>
  <c r="N2879"/>
  <c r="N2880"/>
  <c r="N2881"/>
  <c r="N2882"/>
  <c r="N2883"/>
  <c r="N2884"/>
  <c r="N2885"/>
  <c r="N2886"/>
  <c r="N2887"/>
  <c r="N2888"/>
  <c r="N2889"/>
  <c r="N2890"/>
  <c r="N2891"/>
  <c r="N2892"/>
  <c r="N2893"/>
  <c r="N2894"/>
  <c r="N2895"/>
  <c r="N2896"/>
  <c r="N2897"/>
  <c r="N2898"/>
  <c r="N2899"/>
  <c r="N2900"/>
  <c r="N2901"/>
  <c r="N2902"/>
  <c r="N2903"/>
  <c r="N2904"/>
  <c r="N2905"/>
  <c r="N2906"/>
  <c r="N2907"/>
  <c r="N2908"/>
  <c r="N2909"/>
  <c r="N2910"/>
  <c r="N2911"/>
  <c r="N2912"/>
  <c r="N2913"/>
  <c r="N2914"/>
  <c r="N2915"/>
  <c r="N2916"/>
  <c r="N2917"/>
  <c r="N2918"/>
  <c r="N2919"/>
  <c r="N2920"/>
  <c r="N2921"/>
  <c r="N2922"/>
  <c r="N2923"/>
  <c r="N2924"/>
  <c r="N2925"/>
  <c r="N2926"/>
  <c r="N2927"/>
  <c r="N2928"/>
  <c r="N2929"/>
  <c r="N2930"/>
  <c r="N2931"/>
  <c r="N2932"/>
  <c r="N2933"/>
  <c r="N2934"/>
  <c r="N2935"/>
  <c r="N2936"/>
  <c r="N2937"/>
  <c r="N2938"/>
  <c r="N2939"/>
  <c r="N2940"/>
  <c r="N2941"/>
  <c r="N2942"/>
  <c r="N2943"/>
  <c r="N2944"/>
  <c r="N2945"/>
  <c r="N2946"/>
  <c r="N2947"/>
  <c r="N2948"/>
  <c r="N2949"/>
  <c r="N2950"/>
  <c r="N2951"/>
  <c r="N2952"/>
  <c r="N2953"/>
  <c r="N2954"/>
  <c r="N2955"/>
  <c r="N2956"/>
  <c r="N2957"/>
  <c r="N2958"/>
  <c r="N2959"/>
  <c r="N2960"/>
  <c r="N2961"/>
  <c r="N2962"/>
  <c r="N2963"/>
  <c r="N2964"/>
  <c r="N2965"/>
  <c r="N2966"/>
  <c r="N2967"/>
  <c r="N2968"/>
  <c r="N2969"/>
  <c r="N2970"/>
  <c r="N2971"/>
  <c r="N2972"/>
  <c r="N2973"/>
  <c r="N2974"/>
  <c r="N2975"/>
  <c r="N2976"/>
  <c r="N2977"/>
  <c r="N2978"/>
  <c r="N2979"/>
  <c r="N2980"/>
  <c r="N2981"/>
  <c r="N2982"/>
  <c r="N2983"/>
  <c r="N2984"/>
  <c r="N2985"/>
  <c r="N2986"/>
  <c r="N2987"/>
  <c r="N2988"/>
  <c r="N2989"/>
  <c r="N2990"/>
  <c r="N2991"/>
  <c r="N2992"/>
  <c r="N2993"/>
  <c r="N2994"/>
  <c r="N2995"/>
  <c r="N2996"/>
  <c r="N2997"/>
  <c r="N2998"/>
  <c r="N2999"/>
  <c r="N3000"/>
  <c r="N3001"/>
  <c r="N3002"/>
  <c r="N3003"/>
  <c r="N3004"/>
  <c r="N3005"/>
  <c r="N3006"/>
  <c r="N3007"/>
  <c r="N3008"/>
  <c r="N3009"/>
  <c r="N3010"/>
  <c r="N3011"/>
  <c r="N3012"/>
  <c r="N3013"/>
  <c r="N3014"/>
  <c r="N3015"/>
  <c r="N3016"/>
  <c r="N3017"/>
  <c r="N3018"/>
  <c r="N3019"/>
  <c r="N3020"/>
  <c r="N3021"/>
  <c r="N3022"/>
  <c r="N3023"/>
  <c r="N3024"/>
  <c r="N3025"/>
  <c r="N3026"/>
  <c r="N3027"/>
  <c r="N3028"/>
  <c r="N3029"/>
  <c r="N3030"/>
  <c r="N3031"/>
  <c r="N3032"/>
  <c r="N3033"/>
  <c r="N3034"/>
  <c r="N3035"/>
  <c r="N3036"/>
  <c r="N3037"/>
  <c r="N3038"/>
  <c r="N3039"/>
  <c r="N3040"/>
  <c r="N3041"/>
  <c r="N3042"/>
  <c r="N3043"/>
  <c r="N3044"/>
  <c r="N3045"/>
  <c r="N3046"/>
  <c r="N3047"/>
  <c r="N3048"/>
  <c r="N3049"/>
  <c r="N3050"/>
  <c r="N3051"/>
  <c r="N3052"/>
  <c r="N3053"/>
  <c r="N3054"/>
  <c r="N3055"/>
  <c r="N3056"/>
  <c r="N3057"/>
  <c r="N3058"/>
  <c r="N3059"/>
  <c r="N3060"/>
  <c r="N3061"/>
  <c r="N3062"/>
  <c r="N3063"/>
  <c r="N3064"/>
  <c r="N3065"/>
  <c r="N3066"/>
  <c r="N3067"/>
  <c r="N3068"/>
  <c r="N3069"/>
  <c r="N3070"/>
  <c r="N3071"/>
  <c r="N3072"/>
  <c r="N3073"/>
  <c r="N3074"/>
  <c r="N3075"/>
  <c r="N3076"/>
  <c r="N3077"/>
  <c r="N3078"/>
  <c r="N3079"/>
  <c r="N3080"/>
  <c r="N3081"/>
  <c r="N3082"/>
  <c r="N3083"/>
  <c r="N3084"/>
  <c r="N3085"/>
  <c r="N3086"/>
  <c r="N3087"/>
  <c r="N3088"/>
  <c r="N3089"/>
  <c r="N3090"/>
  <c r="N3091"/>
  <c r="N3092"/>
  <c r="N3093"/>
  <c r="N3094"/>
  <c r="N3095"/>
  <c r="N3096"/>
  <c r="N3097"/>
  <c r="N3098"/>
  <c r="N3099"/>
  <c r="N3100"/>
  <c r="N3101"/>
  <c r="N3102"/>
  <c r="N3103"/>
  <c r="N3104"/>
  <c r="N3105"/>
  <c r="N3106"/>
  <c r="N3107"/>
  <c r="N3108"/>
  <c r="N3109"/>
  <c r="N3110"/>
  <c r="N3111"/>
  <c r="N3112"/>
  <c r="N3113"/>
  <c r="N3114"/>
  <c r="N3115"/>
  <c r="N3116"/>
  <c r="N3117"/>
  <c r="N3118"/>
  <c r="N3119"/>
  <c r="N3120"/>
  <c r="N3121"/>
  <c r="N3122"/>
  <c r="N3123"/>
  <c r="N3124"/>
  <c r="N3125"/>
  <c r="N3126"/>
  <c r="N3127"/>
  <c r="N3128"/>
  <c r="N3129"/>
  <c r="N3130"/>
  <c r="N3131"/>
  <c r="N3132"/>
  <c r="N3133"/>
  <c r="N3134"/>
  <c r="N3135"/>
  <c r="N3136"/>
  <c r="N3137"/>
  <c r="N3138"/>
  <c r="N3139"/>
  <c r="N3140"/>
  <c r="N3141"/>
  <c r="N3142"/>
  <c r="N3143"/>
  <c r="N3144"/>
  <c r="N3145"/>
  <c r="N3146"/>
  <c r="N3147"/>
  <c r="N3148"/>
  <c r="N3149"/>
  <c r="N3150"/>
  <c r="N3151"/>
  <c r="N3152"/>
  <c r="N3153"/>
  <c r="N3154"/>
  <c r="N3155"/>
  <c r="N3156"/>
  <c r="N3157"/>
  <c r="N3158"/>
  <c r="N3159"/>
  <c r="N3160"/>
  <c r="N3161"/>
  <c r="N3162"/>
  <c r="N3163"/>
  <c r="N3164"/>
  <c r="N3165"/>
  <c r="N3166"/>
  <c r="N3167"/>
  <c r="N3168"/>
  <c r="N3169"/>
  <c r="N3170"/>
  <c r="N3171"/>
  <c r="N3172"/>
  <c r="N3173"/>
  <c r="N3174"/>
  <c r="N3175"/>
  <c r="N3176"/>
  <c r="N3177"/>
  <c r="N3178"/>
  <c r="N3179"/>
  <c r="N3180"/>
  <c r="N3181"/>
  <c r="N3182"/>
  <c r="N3183"/>
  <c r="N3184"/>
  <c r="N3185"/>
  <c r="N3186"/>
  <c r="N3187"/>
  <c r="N3188"/>
  <c r="N3189"/>
  <c r="N3190"/>
  <c r="N3191"/>
  <c r="N3192"/>
  <c r="N3193"/>
  <c r="N3194"/>
  <c r="N3195"/>
  <c r="N3196"/>
  <c r="N3197"/>
  <c r="N3198"/>
  <c r="N3199"/>
  <c r="N3200"/>
  <c r="N3201"/>
  <c r="N3202"/>
  <c r="N3203"/>
  <c r="N3204"/>
  <c r="N3205"/>
  <c r="N3206"/>
  <c r="N3207"/>
  <c r="N3208"/>
  <c r="N3209"/>
  <c r="N3210"/>
  <c r="N3211"/>
  <c r="N3212"/>
  <c r="N3213"/>
  <c r="N3214"/>
  <c r="N3215"/>
  <c r="N3216"/>
  <c r="N3217"/>
  <c r="N3218"/>
  <c r="N3219"/>
  <c r="N3220"/>
  <c r="N3221"/>
  <c r="N3222"/>
  <c r="N3223"/>
  <c r="N3224"/>
  <c r="N3225"/>
  <c r="N3226"/>
  <c r="N3227"/>
  <c r="N3228"/>
  <c r="N3229"/>
  <c r="N3230"/>
  <c r="N3231"/>
  <c r="N3232"/>
  <c r="N3233"/>
  <c r="N3234"/>
  <c r="N3235"/>
  <c r="N3236"/>
  <c r="N3237"/>
  <c r="N3238"/>
  <c r="N3239"/>
  <c r="N3240"/>
  <c r="N3241"/>
  <c r="N3242"/>
  <c r="N3243"/>
  <c r="N3244"/>
  <c r="N3245"/>
  <c r="N3246"/>
  <c r="N3247"/>
  <c r="N3248"/>
  <c r="N3249"/>
  <c r="N3250"/>
  <c r="N3251"/>
  <c r="N3252"/>
  <c r="N3253"/>
  <c r="N3254"/>
  <c r="N3255"/>
  <c r="N3256"/>
  <c r="N3257"/>
  <c r="N3258"/>
  <c r="N3259"/>
  <c r="N3260"/>
  <c r="N3261"/>
  <c r="N3262"/>
  <c r="N3263"/>
  <c r="N3264"/>
  <c r="N3265"/>
  <c r="N3266"/>
  <c r="N3267"/>
  <c r="N3268"/>
  <c r="N3269"/>
  <c r="N3270"/>
  <c r="N3271"/>
  <c r="N3272"/>
  <c r="N3273"/>
  <c r="N3274"/>
  <c r="N3275"/>
  <c r="N3276"/>
  <c r="N3277"/>
  <c r="N3278"/>
  <c r="N3279"/>
  <c r="N3280"/>
  <c r="N3281"/>
  <c r="N3282"/>
  <c r="N3283"/>
  <c r="N3284"/>
  <c r="N3285"/>
  <c r="N3286"/>
  <c r="N3287"/>
  <c r="N3288"/>
  <c r="N3289"/>
  <c r="N3290"/>
  <c r="N3291"/>
  <c r="N3292"/>
  <c r="N3293"/>
  <c r="N3294"/>
  <c r="N3295"/>
  <c r="N3296"/>
  <c r="N3297"/>
  <c r="N3298"/>
  <c r="N3299"/>
  <c r="N3300"/>
  <c r="N3301"/>
  <c r="N3302"/>
  <c r="N3303"/>
  <c r="N3304"/>
  <c r="N3305"/>
  <c r="N3306"/>
  <c r="N3307"/>
  <c r="N3308"/>
  <c r="N3309"/>
  <c r="N3310"/>
  <c r="N3311"/>
  <c r="N3312"/>
  <c r="N3313"/>
  <c r="N3314"/>
  <c r="N3315"/>
  <c r="N3316"/>
  <c r="N3317"/>
  <c r="N3318"/>
  <c r="N3319"/>
  <c r="N3320"/>
  <c r="N3321"/>
  <c r="N3322"/>
  <c r="N3323"/>
  <c r="N3324"/>
  <c r="N3325"/>
  <c r="N3326"/>
  <c r="N3327"/>
  <c r="N3328"/>
  <c r="N3329"/>
  <c r="N3330"/>
  <c r="N3331"/>
  <c r="N3332"/>
  <c r="N3333"/>
  <c r="N3334"/>
  <c r="N3335"/>
  <c r="N3336"/>
  <c r="N3337"/>
  <c r="N3338"/>
  <c r="N3339"/>
  <c r="N3340"/>
  <c r="N3341"/>
  <c r="N3342"/>
  <c r="N3343"/>
  <c r="N3344"/>
  <c r="N3345"/>
  <c r="N3346"/>
  <c r="N3347"/>
  <c r="N3348"/>
  <c r="N3349"/>
  <c r="N3350"/>
  <c r="N3351"/>
  <c r="N3352"/>
  <c r="N3353"/>
  <c r="N3354"/>
  <c r="N3355"/>
  <c r="N3356"/>
  <c r="N3357"/>
  <c r="N3358"/>
  <c r="N3359"/>
  <c r="N3360"/>
  <c r="N3361"/>
  <c r="N3362"/>
  <c r="N3363"/>
  <c r="N3364"/>
  <c r="N3365"/>
  <c r="N3366"/>
  <c r="N3367"/>
  <c r="N3368"/>
  <c r="N3369"/>
  <c r="N3370"/>
  <c r="N3371"/>
  <c r="N3372"/>
  <c r="N3373"/>
  <c r="N3374"/>
  <c r="N3375"/>
  <c r="N3376"/>
  <c r="N3377"/>
  <c r="N3378"/>
  <c r="N3379"/>
  <c r="N3380"/>
  <c r="N3381"/>
  <c r="N3382"/>
  <c r="N3383"/>
  <c r="N3384"/>
  <c r="N3385"/>
  <c r="N3386"/>
  <c r="N3387"/>
  <c r="N3388"/>
  <c r="N3389"/>
  <c r="N3390"/>
  <c r="N3391"/>
  <c r="N3392"/>
  <c r="N3393"/>
  <c r="N3394"/>
  <c r="N3395"/>
  <c r="N3396"/>
  <c r="N3397"/>
  <c r="N3398"/>
  <c r="N3399"/>
  <c r="N3400"/>
  <c r="N3401"/>
  <c r="N3402"/>
  <c r="N3403"/>
  <c r="N3404"/>
  <c r="N3405"/>
  <c r="N3406"/>
  <c r="N3407"/>
  <c r="N3408"/>
  <c r="N3409"/>
  <c r="N3410"/>
  <c r="N3411"/>
  <c r="N3412"/>
  <c r="N3413"/>
  <c r="N3414"/>
  <c r="N3415"/>
  <c r="N3416"/>
  <c r="N3417"/>
  <c r="N3418"/>
  <c r="N3419"/>
  <c r="N3420"/>
  <c r="N3421"/>
  <c r="N3422"/>
  <c r="N3423"/>
  <c r="N3424"/>
  <c r="N3425"/>
  <c r="N3426"/>
  <c r="N3427"/>
  <c r="N3428"/>
  <c r="N3429"/>
  <c r="N3430"/>
  <c r="N3431"/>
  <c r="N3432"/>
  <c r="N3433"/>
  <c r="N3434"/>
  <c r="N3435"/>
  <c r="N3436"/>
  <c r="N3437"/>
  <c r="N3438"/>
  <c r="N3439"/>
  <c r="N3440"/>
  <c r="N3441"/>
  <c r="N3442"/>
  <c r="N3443"/>
  <c r="N3444"/>
  <c r="N3445"/>
  <c r="N3446"/>
  <c r="N3447"/>
  <c r="N3448"/>
  <c r="N3449"/>
  <c r="N3450"/>
  <c r="N3451"/>
  <c r="N3452"/>
  <c r="N3453"/>
  <c r="N3454"/>
  <c r="N3455"/>
  <c r="N3456"/>
  <c r="N3457"/>
  <c r="N3458"/>
  <c r="N3459"/>
  <c r="N3460"/>
  <c r="N3461"/>
  <c r="N3462"/>
  <c r="N3463"/>
  <c r="N3464"/>
  <c r="N3465"/>
  <c r="N3466"/>
  <c r="N3467"/>
  <c r="N3468"/>
  <c r="N3469"/>
  <c r="N3470"/>
  <c r="N3471"/>
  <c r="N3472"/>
  <c r="N3473"/>
  <c r="N3474"/>
  <c r="N3475"/>
  <c r="N3476"/>
  <c r="N3477"/>
  <c r="N3478"/>
  <c r="N3479"/>
  <c r="N3480"/>
  <c r="N3481"/>
  <c r="N3482"/>
  <c r="N3483"/>
  <c r="N3484"/>
  <c r="N3485"/>
  <c r="N3486"/>
  <c r="N3487"/>
  <c r="N3488"/>
  <c r="N3489"/>
  <c r="N3490"/>
  <c r="N3491"/>
  <c r="N3492"/>
  <c r="N3493"/>
  <c r="N3494"/>
  <c r="N3495"/>
  <c r="N3496"/>
  <c r="N3497"/>
  <c r="N3498"/>
  <c r="N3499"/>
  <c r="N3500"/>
  <c r="N3501"/>
  <c r="N3502"/>
  <c r="N3503"/>
  <c r="N3504"/>
  <c r="N3505"/>
  <c r="N3506"/>
  <c r="N3507"/>
  <c r="N3508"/>
  <c r="N3509"/>
  <c r="N3510"/>
  <c r="N3511"/>
  <c r="N3512"/>
  <c r="N3513"/>
  <c r="N3514"/>
  <c r="N3515"/>
  <c r="N3516"/>
  <c r="N3517"/>
  <c r="N3518"/>
  <c r="N3519"/>
  <c r="N3520"/>
  <c r="N3521"/>
  <c r="N3522"/>
  <c r="N3523"/>
  <c r="N3524"/>
  <c r="N3525"/>
  <c r="N3526"/>
  <c r="N3527"/>
  <c r="N3528"/>
  <c r="N3529"/>
  <c r="N3530"/>
  <c r="N3531"/>
  <c r="N3532"/>
  <c r="N3533"/>
  <c r="N3534"/>
  <c r="N3535"/>
  <c r="N3536"/>
  <c r="N3537"/>
  <c r="N3538"/>
  <c r="N3539"/>
  <c r="N3540"/>
  <c r="N3541"/>
  <c r="N3542"/>
  <c r="N3543"/>
  <c r="N3544"/>
  <c r="N3545"/>
  <c r="N3546"/>
  <c r="N3547"/>
  <c r="N1001"/>
  <c r="H1123" l="1"/>
  <c r="H3354"/>
  <c r="H2171"/>
  <c r="H2109"/>
  <c r="H1871"/>
  <c r="H2950"/>
  <c r="H1887"/>
  <c r="H1084"/>
  <c r="H2435"/>
  <c r="S3423"/>
  <c r="W3423"/>
  <c r="AA3423"/>
  <c r="T3423"/>
  <c r="X3423"/>
  <c r="AB3423"/>
  <c r="Q3423"/>
  <c r="U3423"/>
  <c r="Y3423"/>
  <c r="R3423"/>
  <c r="V3423"/>
  <c r="Z3423"/>
  <c r="S3407"/>
  <c r="W3407"/>
  <c r="AA3407"/>
  <c r="T3407"/>
  <c r="X3407"/>
  <c r="AB3407"/>
  <c r="Q3407"/>
  <c r="U3407"/>
  <c r="Y3407"/>
  <c r="R3407"/>
  <c r="V3407"/>
  <c r="Z3407"/>
  <c r="S3379"/>
  <c r="W3379"/>
  <c r="AA3379"/>
  <c r="T3379"/>
  <c r="X3379"/>
  <c r="AB3379"/>
  <c r="Q3379"/>
  <c r="U3379"/>
  <c r="Y3379"/>
  <c r="R3379"/>
  <c r="V3379"/>
  <c r="Z3379"/>
  <c r="S3363"/>
  <c r="W3363"/>
  <c r="AA3363"/>
  <c r="T3363"/>
  <c r="X3363"/>
  <c r="AB3363"/>
  <c r="Q3363"/>
  <c r="U3363"/>
  <c r="Y3363"/>
  <c r="R3363"/>
  <c r="V3363"/>
  <c r="Z3363"/>
  <c r="S3347"/>
  <c r="W3347"/>
  <c r="AA3347"/>
  <c r="T3347"/>
  <c r="X3347"/>
  <c r="AB3347"/>
  <c r="Q3347"/>
  <c r="U3347"/>
  <c r="Y3347"/>
  <c r="R3347"/>
  <c r="V3347"/>
  <c r="Z3347"/>
  <c r="S3323"/>
  <c r="W3323"/>
  <c r="AA3323"/>
  <c r="T3323"/>
  <c r="X3323"/>
  <c r="AB3323"/>
  <c r="Q3323"/>
  <c r="U3323"/>
  <c r="Y3323"/>
  <c r="R3323"/>
  <c r="V3323"/>
  <c r="Z3323"/>
  <c r="S3303"/>
  <c r="W3303"/>
  <c r="AA3303"/>
  <c r="T3303"/>
  <c r="X3303"/>
  <c r="AB3303"/>
  <c r="Q3303"/>
  <c r="U3303"/>
  <c r="Y3303"/>
  <c r="R3303"/>
  <c r="V3303"/>
  <c r="Z3303"/>
  <c r="S3283"/>
  <c r="W3283"/>
  <c r="AA3283"/>
  <c r="T3283"/>
  <c r="X3283"/>
  <c r="AB3283"/>
  <c r="Q3283"/>
  <c r="U3283"/>
  <c r="Y3283"/>
  <c r="R3283"/>
  <c r="V3283"/>
  <c r="Z3283"/>
  <c r="S3263"/>
  <c r="W3263"/>
  <c r="AA3263"/>
  <c r="T3263"/>
  <c r="X3263"/>
  <c r="AB3263"/>
  <c r="Q3263"/>
  <c r="U3263"/>
  <c r="Y3263"/>
  <c r="R3263"/>
  <c r="V3263"/>
  <c r="Z3263"/>
  <c r="S3243"/>
  <c r="W3243"/>
  <c r="AA3243"/>
  <c r="T3243"/>
  <c r="X3243"/>
  <c r="AB3243"/>
  <c r="Q3243"/>
  <c r="U3243"/>
  <c r="Y3243"/>
  <c r="R3243"/>
  <c r="V3243"/>
  <c r="Z3243"/>
  <c r="S3223"/>
  <c r="W3223"/>
  <c r="AA3223"/>
  <c r="T3223"/>
  <c r="X3223"/>
  <c r="AB3223"/>
  <c r="Q3223"/>
  <c r="U3223"/>
  <c r="Y3223"/>
  <c r="R3223"/>
  <c r="V3223"/>
  <c r="Z3223"/>
  <c r="S3207"/>
  <c r="W3207"/>
  <c r="AA3207"/>
  <c r="T3207"/>
  <c r="X3207"/>
  <c r="AB3207"/>
  <c r="Q3207"/>
  <c r="U3207"/>
  <c r="Y3207"/>
  <c r="R3207"/>
  <c r="V3207"/>
  <c r="Z3207"/>
  <c r="S3187"/>
  <c r="W3187"/>
  <c r="AA3187"/>
  <c r="T3187"/>
  <c r="X3187"/>
  <c r="AB3187"/>
  <c r="Q3187"/>
  <c r="U3187"/>
  <c r="Y3187"/>
  <c r="R3187"/>
  <c r="V3187"/>
  <c r="Z3187"/>
  <c r="S3163"/>
  <c r="W3163"/>
  <c r="AA3163"/>
  <c r="T3163"/>
  <c r="X3163"/>
  <c r="AB3163"/>
  <c r="Q3163"/>
  <c r="U3163"/>
  <c r="Y3163"/>
  <c r="R3163"/>
  <c r="V3163"/>
  <c r="Z3163"/>
  <c r="S3147"/>
  <c r="W3147"/>
  <c r="AA3147"/>
  <c r="T3147"/>
  <c r="X3147"/>
  <c r="AB3147"/>
  <c r="Q3147"/>
  <c r="U3147"/>
  <c r="Y3147"/>
  <c r="R3147"/>
  <c r="V3147"/>
  <c r="Z3147"/>
  <c r="S3131"/>
  <c r="W3131"/>
  <c r="AA3131"/>
  <c r="T3131"/>
  <c r="X3131"/>
  <c r="AB3131"/>
  <c r="Q3131"/>
  <c r="U3131"/>
  <c r="Y3131"/>
  <c r="R3131"/>
  <c r="V3131"/>
  <c r="Z3131"/>
  <c r="S3111"/>
  <c r="W3111"/>
  <c r="AA3111"/>
  <c r="T3111"/>
  <c r="X3111"/>
  <c r="AB3111"/>
  <c r="Q3111"/>
  <c r="U3111"/>
  <c r="Y3111"/>
  <c r="R3111"/>
  <c r="V3111"/>
  <c r="Z3111"/>
  <c r="S3095"/>
  <c r="W3095"/>
  <c r="AA3095"/>
  <c r="Q3095"/>
  <c r="V3095"/>
  <c r="AB3095"/>
  <c r="R3095"/>
  <c r="X3095"/>
  <c r="T3095"/>
  <c r="Y3095"/>
  <c r="U3095"/>
  <c r="Z3095"/>
  <c r="S3079"/>
  <c r="W3079"/>
  <c r="AA3079"/>
  <c r="T3079"/>
  <c r="X3079"/>
  <c r="AB3079"/>
  <c r="R3079"/>
  <c r="Z3079"/>
  <c r="U3079"/>
  <c r="V3079"/>
  <c r="Q3079"/>
  <c r="Y3079"/>
  <c r="S3075"/>
  <c r="W3075"/>
  <c r="AA3075"/>
  <c r="T3075"/>
  <c r="X3075"/>
  <c r="AB3075"/>
  <c r="R3075"/>
  <c r="Z3075"/>
  <c r="U3075"/>
  <c r="V3075"/>
  <c r="Q3075"/>
  <c r="Y3075"/>
  <c r="S3071"/>
  <c r="W3071"/>
  <c r="AA3071"/>
  <c r="T3071"/>
  <c r="X3071"/>
  <c r="AB3071"/>
  <c r="R3071"/>
  <c r="Z3071"/>
  <c r="U3071"/>
  <c r="V3071"/>
  <c r="Q3071"/>
  <c r="Y3071"/>
  <c r="S3067"/>
  <c r="W3067"/>
  <c r="AA3067"/>
  <c r="T3067"/>
  <c r="X3067"/>
  <c r="AB3067"/>
  <c r="R3067"/>
  <c r="V3067"/>
  <c r="Z3067"/>
  <c r="U3067"/>
  <c r="Y3067"/>
  <c r="Q3067"/>
  <c r="S3063"/>
  <c r="W3063"/>
  <c r="AA3063"/>
  <c r="T3063"/>
  <c r="X3063"/>
  <c r="AB3063"/>
  <c r="R3063"/>
  <c r="V3063"/>
  <c r="Z3063"/>
  <c r="U3063"/>
  <c r="Y3063"/>
  <c r="Q3063"/>
  <c r="S3059"/>
  <c r="W3059"/>
  <c r="AA3059"/>
  <c r="T3059"/>
  <c r="X3059"/>
  <c r="AB3059"/>
  <c r="R3059"/>
  <c r="V3059"/>
  <c r="Z3059"/>
  <c r="U3059"/>
  <c r="Y3059"/>
  <c r="Q3059"/>
  <c r="S3055"/>
  <c r="W3055"/>
  <c r="AA3055"/>
  <c r="T3055"/>
  <c r="X3055"/>
  <c r="AB3055"/>
  <c r="R3055"/>
  <c r="V3055"/>
  <c r="Z3055"/>
  <c r="U3055"/>
  <c r="Y3055"/>
  <c r="Q3055"/>
  <c r="S3039"/>
  <c r="W3039"/>
  <c r="AA3039"/>
  <c r="T3039"/>
  <c r="X3039"/>
  <c r="AB3039"/>
  <c r="R3039"/>
  <c r="V3039"/>
  <c r="Z3039"/>
  <c r="U3039"/>
  <c r="Y3039"/>
  <c r="Q3039"/>
  <c r="S3035"/>
  <c r="W3035"/>
  <c r="AA3035"/>
  <c r="T3035"/>
  <c r="X3035"/>
  <c r="AB3035"/>
  <c r="R3035"/>
  <c r="V3035"/>
  <c r="Z3035"/>
  <c r="U3035"/>
  <c r="Y3035"/>
  <c r="Q3035"/>
  <c r="S3031"/>
  <c r="W3031"/>
  <c r="AA3031"/>
  <c r="T3031"/>
  <c r="X3031"/>
  <c r="AB3031"/>
  <c r="R3031"/>
  <c r="V3031"/>
  <c r="Z3031"/>
  <c r="U3031"/>
  <c r="Y3031"/>
  <c r="Q3031"/>
  <c r="S3027"/>
  <c r="W3027"/>
  <c r="AA3027"/>
  <c r="T3027"/>
  <c r="X3027"/>
  <c r="AB3027"/>
  <c r="R3027"/>
  <c r="V3027"/>
  <c r="Z3027"/>
  <c r="U3027"/>
  <c r="Y3027"/>
  <c r="Q3027"/>
  <c r="S3023"/>
  <c r="W3023"/>
  <c r="AA3023"/>
  <c r="T3023"/>
  <c r="X3023"/>
  <c r="AB3023"/>
  <c r="R3023"/>
  <c r="V3023"/>
  <c r="Z3023"/>
  <c r="U3023"/>
  <c r="Y3023"/>
  <c r="Q3023"/>
  <c r="S3019"/>
  <c r="W3019"/>
  <c r="AA3019"/>
  <c r="T3019"/>
  <c r="X3019"/>
  <c r="AB3019"/>
  <c r="R3019"/>
  <c r="V3019"/>
  <c r="Z3019"/>
  <c r="U3019"/>
  <c r="Y3019"/>
  <c r="Q3019"/>
  <c r="S3015"/>
  <c r="W3015"/>
  <c r="AA3015"/>
  <c r="T3015"/>
  <c r="X3015"/>
  <c r="AB3015"/>
  <c r="R3015"/>
  <c r="V3015"/>
  <c r="Z3015"/>
  <c r="U3015"/>
  <c r="Y3015"/>
  <c r="Q3015"/>
  <c r="S3011"/>
  <c r="W3011"/>
  <c r="AA3011"/>
  <c r="T3011"/>
  <c r="X3011"/>
  <c r="AB3011"/>
  <c r="R3011"/>
  <c r="V3011"/>
  <c r="Z3011"/>
  <c r="U3011"/>
  <c r="Y3011"/>
  <c r="Q3011"/>
  <c r="S3007"/>
  <c r="W3007"/>
  <c r="AA3007"/>
  <c r="T3007"/>
  <c r="X3007"/>
  <c r="AB3007"/>
  <c r="R3007"/>
  <c r="V3007"/>
  <c r="Z3007"/>
  <c r="U3007"/>
  <c r="Y3007"/>
  <c r="Q3007"/>
  <c r="S3003"/>
  <c r="W3003"/>
  <c r="AA3003"/>
  <c r="T3003"/>
  <c r="X3003"/>
  <c r="AB3003"/>
  <c r="R3003"/>
  <c r="V3003"/>
  <c r="Z3003"/>
  <c r="U3003"/>
  <c r="Y3003"/>
  <c r="Q3003"/>
  <c r="S2999"/>
  <c r="W2999"/>
  <c r="AA2999"/>
  <c r="T2999"/>
  <c r="X2999"/>
  <c r="AB2999"/>
  <c r="R2999"/>
  <c r="V2999"/>
  <c r="Z2999"/>
  <c r="U2999"/>
  <c r="Y2999"/>
  <c r="Q2999"/>
  <c r="S2995"/>
  <c r="W2995"/>
  <c r="AA2995"/>
  <c r="T2995"/>
  <c r="X2995"/>
  <c r="AB2995"/>
  <c r="R2995"/>
  <c r="V2995"/>
  <c r="Z2995"/>
  <c r="U2995"/>
  <c r="Y2995"/>
  <c r="Q2995"/>
  <c r="S2991"/>
  <c r="W2991"/>
  <c r="AA2991"/>
  <c r="T2991"/>
  <c r="X2991"/>
  <c r="AB2991"/>
  <c r="R2991"/>
  <c r="V2991"/>
  <c r="Z2991"/>
  <c r="U2991"/>
  <c r="Y2991"/>
  <c r="Q2991"/>
  <c r="S2987"/>
  <c r="W2987"/>
  <c r="AA2987"/>
  <c r="T2987"/>
  <c r="X2987"/>
  <c r="AB2987"/>
  <c r="R2987"/>
  <c r="V2987"/>
  <c r="Z2987"/>
  <c r="U2987"/>
  <c r="Y2987"/>
  <c r="Q2987"/>
  <c r="S2983"/>
  <c r="W2983"/>
  <c r="AA2983"/>
  <c r="T2983"/>
  <c r="X2983"/>
  <c r="AB2983"/>
  <c r="R2983"/>
  <c r="V2983"/>
  <c r="Z2983"/>
  <c r="U2983"/>
  <c r="Y2983"/>
  <c r="Q2983"/>
  <c r="S2979"/>
  <c r="W2979"/>
  <c r="AA2979"/>
  <c r="T2979"/>
  <c r="X2979"/>
  <c r="AB2979"/>
  <c r="R2979"/>
  <c r="V2979"/>
  <c r="Z2979"/>
  <c r="U2979"/>
  <c r="Y2979"/>
  <c r="Q2979"/>
  <c r="S2975"/>
  <c r="W2975"/>
  <c r="AA2975"/>
  <c r="T2975"/>
  <c r="X2975"/>
  <c r="AB2975"/>
  <c r="R2975"/>
  <c r="V2975"/>
  <c r="Z2975"/>
  <c r="U2975"/>
  <c r="Y2975"/>
  <c r="Q2975"/>
  <c r="S2971"/>
  <c r="W2971"/>
  <c r="AA2971"/>
  <c r="T2971"/>
  <c r="X2971"/>
  <c r="AB2971"/>
  <c r="R2971"/>
  <c r="V2971"/>
  <c r="Z2971"/>
  <c r="U2971"/>
  <c r="Y2971"/>
  <c r="Q2971"/>
  <c r="S2967"/>
  <c r="W2967"/>
  <c r="AA2967"/>
  <c r="T2967"/>
  <c r="X2967"/>
  <c r="AB2967"/>
  <c r="R2967"/>
  <c r="V2967"/>
  <c r="Z2967"/>
  <c r="U2967"/>
  <c r="Y2967"/>
  <c r="Q2967"/>
  <c r="S2963"/>
  <c r="W2963"/>
  <c r="AA2963"/>
  <c r="T2963"/>
  <c r="X2963"/>
  <c r="AB2963"/>
  <c r="R2963"/>
  <c r="V2963"/>
  <c r="Z2963"/>
  <c r="U2963"/>
  <c r="Y2963"/>
  <c r="Q2963"/>
  <c r="S2959"/>
  <c r="W2959"/>
  <c r="AA2959"/>
  <c r="T2959"/>
  <c r="X2959"/>
  <c r="AB2959"/>
  <c r="R2959"/>
  <c r="V2959"/>
  <c r="Z2959"/>
  <c r="U2959"/>
  <c r="Y2959"/>
  <c r="Q2959"/>
  <c r="S2955"/>
  <c r="W2955"/>
  <c r="AA2955"/>
  <c r="T2955"/>
  <c r="X2955"/>
  <c r="AB2955"/>
  <c r="R2955"/>
  <c r="V2955"/>
  <c r="Z2955"/>
  <c r="U2955"/>
  <c r="Y2955"/>
  <c r="Q2955"/>
  <c r="S2951"/>
  <c r="W2951"/>
  <c r="AA2951"/>
  <c r="T2951"/>
  <c r="X2951"/>
  <c r="AB2951"/>
  <c r="R2951"/>
  <c r="V2951"/>
  <c r="Z2951"/>
  <c r="U2951"/>
  <c r="Y2951"/>
  <c r="Q2951"/>
  <c r="S2947"/>
  <c r="W2947"/>
  <c r="AA2947"/>
  <c r="T2947"/>
  <c r="X2947"/>
  <c r="AB2947"/>
  <c r="R2947"/>
  <c r="V2947"/>
  <c r="Z2947"/>
  <c r="U2947"/>
  <c r="Y2947"/>
  <c r="Q2947"/>
  <c r="S2943"/>
  <c r="W2943"/>
  <c r="AA2943"/>
  <c r="T2943"/>
  <c r="X2943"/>
  <c r="AB2943"/>
  <c r="Q2943"/>
  <c r="U2943"/>
  <c r="Y2943"/>
  <c r="R2943"/>
  <c r="V2943"/>
  <c r="Z2943"/>
  <c r="S2939"/>
  <c r="W2939"/>
  <c r="AA2939"/>
  <c r="T2939"/>
  <c r="X2939"/>
  <c r="AB2939"/>
  <c r="Q2939"/>
  <c r="U2939"/>
  <c r="Y2939"/>
  <c r="R2939"/>
  <c r="V2939"/>
  <c r="Z2939"/>
  <c r="S2935"/>
  <c r="W2935"/>
  <c r="AA2935"/>
  <c r="T2935"/>
  <c r="X2935"/>
  <c r="AB2935"/>
  <c r="Q2935"/>
  <c r="U2935"/>
  <c r="Y2935"/>
  <c r="R2935"/>
  <c r="V2935"/>
  <c r="Z2935"/>
  <c r="S2931"/>
  <c r="W2931"/>
  <c r="AA2931"/>
  <c r="T2931"/>
  <c r="X2931"/>
  <c r="AB2931"/>
  <c r="Q2931"/>
  <c r="U2931"/>
  <c r="Y2931"/>
  <c r="R2931"/>
  <c r="V2931"/>
  <c r="Z2931"/>
  <c r="S2927"/>
  <c r="W2927"/>
  <c r="AA2927"/>
  <c r="T2927"/>
  <c r="X2927"/>
  <c r="AB2927"/>
  <c r="Q2927"/>
  <c r="U2927"/>
  <c r="Y2927"/>
  <c r="R2927"/>
  <c r="V2927"/>
  <c r="Z2927"/>
  <c r="S2923"/>
  <c r="W2923"/>
  <c r="AA2923"/>
  <c r="T2923"/>
  <c r="X2923"/>
  <c r="AB2923"/>
  <c r="Q2923"/>
  <c r="U2923"/>
  <c r="Y2923"/>
  <c r="R2923"/>
  <c r="V2923"/>
  <c r="Z2923"/>
  <c r="S2919"/>
  <c r="W2919"/>
  <c r="AA2919"/>
  <c r="T2919"/>
  <c r="X2919"/>
  <c r="AB2919"/>
  <c r="Q2919"/>
  <c r="U2919"/>
  <c r="Y2919"/>
  <c r="R2919"/>
  <c r="V2919"/>
  <c r="Z2919"/>
  <c r="S2915"/>
  <c r="W2915"/>
  <c r="AA2915"/>
  <c r="T2915"/>
  <c r="X2915"/>
  <c r="AB2915"/>
  <c r="Q2915"/>
  <c r="U2915"/>
  <c r="Y2915"/>
  <c r="R2915"/>
  <c r="V2915"/>
  <c r="Z2915"/>
  <c r="S2911"/>
  <c r="W2911"/>
  <c r="AA2911"/>
  <c r="T2911"/>
  <c r="X2911"/>
  <c r="AB2911"/>
  <c r="Q2911"/>
  <c r="U2911"/>
  <c r="Y2911"/>
  <c r="R2911"/>
  <c r="V2911"/>
  <c r="Z2911"/>
  <c r="S2907"/>
  <c r="W2907"/>
  <c r="AA2907"/>
  <c r="T2907"/>
  <c r="X2907"/>
  <c r="AB2907"/>
  <c r="Q2907"/>
  <c r="U2907"/>
  <c r="Y2907"/>
  <c r="R2907"/>
  <c r="V2907"/>
  <c r="Z2907"/>
  <c r="S2903"/>
  <c r="W2903"/>
  <c r="AA2903"/>
  <c r="T2903"/>
  <c r="X2903"/>
  <c r="AB2903"/>
  <c r="Q2903"/>
  <c r="U2903"/>
  <c r="Y2903"/>
  <c r="R2903"/>
  <c r="V2903"/>
  <c r="Z2903"/>
  <c r="S2899"/>
  <c r="W2899"/>
  <c r="AA2899"/>
  <c r="T2899"/>
  <c r="X2899"/>
  <c r="AB2899"/>
  <c r="Q2899"/>
  <c r="U2899"/>
  <c r="Y2899"/>
  <c r="R2899"/>
  <c r="V2899"/>
  <c r="Z2899"/>
  <c r="S2895"/>
  <c r="W2895"/>
  <c r="AA2895"/>
  <c r="T2895"/>
  <c r="X2895"/>
  <c r="AB2895"/>
  <c r="Q2895"/>
  <c r="U2895"/>
  <c r="Y2895"/>
  <c r="R2895"/>
  <c r="V2895"/>
  <c r="Z2895"/>
  <c r="S2891"/>
  <c r="W2891"/>
  <c r="AA2891"/>
  <c r="T2891"/>
  <c r="X2891"/>
  <c r="AB2891"/>
  <c r="Q2891"/>
  <c r="U2891"/>
  <c r="Y2891"/>
  <c r="R2891"/>
  <c r="V2891"/>
  <c r="Z2891"/>
  <c r="S2887"/>
  <c r="W2887"/>
  <c r="AA2887"/>
  <c r="T2887"/>
  <c r="X2887"/>
  <c r="AB2887"/>
  <c r="Q2887"/>
  <c r="U2887"/>
  <c r="Y2887"/>
  <c r="R2887"/>
  <c r="V2887"/>
  <c r="Z2887"/>
  <c r="S2883"/>
  <c r="W2883"/>
  <c r="AA2883"/>
  <c r="T2883"/>
  <c r="X2883"/>
  <c r="AB2883"/>
  <c r="Q2883"/>
  <c r="U2883"/>
  <c r="Y2883"/>
  <c r="R2883"/>
  <c r="V2883"/>
  <c r="Z2883"/>
  <c r="S2879"/>
  <c r="W2879"/>
  <c r="AA2879"/>
  <c r="T2879"/>
  <c r="X2879"/>
  <c r="AB2879"/>
  <c r="Q2879"/>
  <c r="U2879"/>
  <c r="Y2879"/>
  <c r="R2879"/>
  <c r="V2879"/>
  <c r="Z2879"/>
  <c r="S2875"/>
  <c r="W2875"/>
  <c r="AA2875"/>
  <c r="T2875"/>
  <c r="X2875"/>
  <c r="AB2875"/>
  <c r="Q2875"/>
  <c r="U2875"/>
  <c r="Y2875"/>
  <c r="R2875"/>
  <c r="V2875"/>
  <c r="Z2875"/>
  <c r="S2871"/>
  <c r="W2871"/>
  <c r="AA2871"/>
  <c r="T2871"/>
  <c r="X2871"/>
  <c r="AB2871"/>
  <c r="Q2871"/>
  <c r="U2871"/>
  <c r="Y2871"/>
  <c r="R2871"/>
  <c r="V2871"/>
  <c r="Z2871"/>
  <c r="S2867"/>
  <c r="W2867"/>
  <c r="AA2867"/>
  <c r="T2867"/>
  <c r="X2867"/>
  <c r="AB2867"/>
  <c r="Q2867"/>
  <c r="U2867"/>
  <c r="Y2867"/>
  <c r="R2867"/>
  <c r="V2867"/>
  <c r="Z2867"/>
  <c r="S2863"/>
  <c r="W2863"/>
  <c r="AA2863"/>
  <c r="T2863"/>
  <c r="X2863"/>
  <c r="AB2863"/>
  <c r="Q2863"/>
  <c r="U2863"/>
  <c r="Y2863"/>
  <c r="R2863"/>
  <c r="V2863"/>
  <c r="Z2863"/>
  <c r="S2859"/>
  <c r="W2859"/>
  <c r="AA2859"/>
  <c r="T2859"/>
  <c r="X2859"/>
  <c r="AB2859"/>
  <c r="Q2859"/>
  <c r="U2859"/>
  <c r="Y2859"/>
  <c r="R2859"/>
  <c r="V2859"/>
  <c r="Z2859"/>
  <c r="S2855"/>
  <c r="W2855"/>
  <c r="AA2855"/>
  <c r="T2855"/>
  <c r="X2855"/>
  <c r="AB2855"/>
  <c r="Q2855"/>
  <c r="U2855"/>
  <c r="Y2855"/>
  <c r="R2855"/>
  <c r="V2855"/>
  <c r="Z2855"/>
  <c r="S2851"/>
  <c r="W2851"/>
  <c r="AA2851"/>
  <c r="T2851"/>
  <c r="X2851"/>
  <c r="AB2851"/>
  <c r="Q2851"/>
  <c r="U2851"/>
  <c r="Y2851"/>
  <c r="R2851"/>
  <c r="V2851"/>
  <c r="Z2851"/>
  <c r="S2847"/>
  <c r="W2847"/>
  <c r="AA2847"/>
  <c r="T2847"/>
  <c r="X2847"/>
  <c r="AB2847"/>
  <c r="Q2847"/>
  <c r="U2847"/>
  <c r="Y2847"/>
  <c r="R2847"/>
  <c r="V2847"/>
  <c r="Z2847"/>
  <c r="S2843"/>
  <c r="W2843"/>
  <c r="AA2843"/>
  <c r="T2843"/>
  <c r="X2843"/>
  <c r="AB2843"/>
  <c r="Q2843"/>
  <c r="U2843"/>
  <c r="Y2843"/>
  <c r="R2843"/>
  <c r="V2843"/>
  <c r="Z2843"/>
  <c r="S2839"/>
  <c r="W2839"/>
  <c r="AA2839"/>
  <c r="T2839"/>
  <c r="X2839"/>
  <c r="AB2839"/>
  <c r="Q2839"/>
  <c r="U2839"/>
  <c r="Y2839"/>
  <c r="R2839"/>
  <c r="V2839"/>
  <c r="Z2839"/>
  <c r="S2835"/>
  <c r="W2835"/>
  <c r="AA2835"/>
  <c r="T2835"/>
  <c r="X2835"/>
  <c r="AB2835"/>
  <c r="Q2835"/>
  <c r="U2835"/>
  <c r="Y2835"/>
  <c r="R2835"/>
  <c r="V2835"/>
  <c r="Z2835"/>
  <c r="S2831"/>
  <c r="W2831"/>
  <c r="AA2831"/>
  <c r="T2831"/>
  <c r="X2831"/>
  <c r="AB2831"/>
  <c r="Q2831"/>
  <c r="U2831"/>
  <c r="Y2831"/>
  <c r="R2831"/>
  <c r="V2831"/>
  <c r="Z2831"/>
  <c r="S2827"/>
  <c r="W2827"/>
  <c r="AA2827"/>
  <c r="T2827"/>
  <c r="X2827"/>
  <c r="AB2827"/>
  <c r="Q2827"/>
  <c r="U2827"/>
  <c r="Y2827"/>
  <c r="R2827"/>
  <c r="V2827"/>
  <c r="Z2827"/>
  <c r="S2823"/>
  <c r="W2823"/>
  <c r="AA2823"/>
  <c r="T2823"/>
  <c r="X2823"/>
  <c r="AB2823"/>
  <c r="Q2823"/>
  <c r="U2823"/>
  <c r="Y2823"/>
  <c r="R2823"/>
  <c r="V2823"/>
  <c r="Z2823"/>
  <c r="S2819"/>
  <c r="W2819"/>
  <c r="AA2819"/>
  <c r="T2819"/>
  <c r="X2819"/>
  <c r="AB2819"/>
  <c r="Q2819"/>
  <c r="U2819"/>
  <c r="Y2819"/>
  <c r="R2819"/>
  <c r="V2819"/>
  <c r="Z2819"/>
  <c r="S2815"/>
  <c r="W2815"/>
  <c r="AA2815"/>
  <c r="T2815"/>
  <c r="X2815"/>
  <c r="AB2815"/>
  <c r="Q2815"/>
  <c r="U2815"/>
  <c r="Y2815"/>
  <c r="R2815"/>
  <c r="V2815"/>
  <c r="Z2815"/>
  <c r="S2811"/>
  <c r="W2811"/>
  <c r="AA2811"/>
  <c r="T2811"/>
  <c r="X2811"/>
  <c r="AB2811"/>
  <c r="Q2811"/>
  <c r="U2811"/>
  <c r="Y2811"/>
  <c r="R2811"/>
  <c r="V2811"/>
  <c r="Z2811"/>
  <c r="S2807"/>
  <c r="W2807"/>
  <c r="AA2807"/>
  <c r="T2807"/>
  <c r="X2807"/>
  <c r="AB2807"/>
  <c r="Q2807"/>
  <c r="U2807"/>
  <c r="Y2807"/>
  <c r="R2807"/>
  <c r="V2807"/>
  <c r="Z2807"/>
  <c r="S2803"/>
  <c r="W2803"/>
  <c r="AA2803"/>
  <c r="T2803"/>
  <c r="X2803"/>
  <c r="AB2803"/>
  <c r="Q2803"/>
  <c r="U2803"/>
  <c r="Y2803"/>
  <c r="R2803"/>
  <c r="V2803"/>
  <c r="Z2803"/>
  <c r="S2799"/>
  <c r="W2799"/>
  <c r="AA2799"/>
  <c r="T2799"/>
  <c r="X2799"/>
  <c r="AB2799"/>
  <c r="Q2799"/>
  <c r="U2799"/>
  <c r="Y2799"/>
  <c r="R2799"/>
  <c r="V2799"/>
  <c r="Z2799"/>
  <c r="S2795"/>
  <c r="W2795"/>
  <c r="AA2795"/>
  <c r="T2795"/>
  <c r="X2795"/>
  <c r="AB2795"/>
  <c r="Q2795"/>
  <c r="U2795"/>
  <c r="Y2795"/>
  <c r="R2795"/>
  <c r="V2795"/>
  <c r="Z2795"/>
  <c r="S2791"/>
  <c r="W2791"/>
  <c r="AA2791"/>
  <c r="T2791"/>
  <c r="X2791"/>
  <c r="AB2791"/>
  <c r="Q2791"/>
  <c r="U2791"/>
  <c r="Y2791"/>
  <c r="R2791"/>
  <c r="V2791"/>
  <c r="Z2791"/>
  <c r="S2787"/>
  <c r="W2787"/>
  <c r="AA2787"/>
  <c r="T2787"/>
  <c r="X2787"/>
  <c r="AB2787"/>
  <c r="Q2787"/>
  <c r="U2787"/>
  <c r="Y2787"/>
  <c r="R2787"/>
  <c r="V2787"/>
  <c r="Z2787"/>
  <c r="S2783"/>
  <c r="W2783"/>
  <c r="AA2783"/>
  <c r="T2783"/>
  <c r="X2783"/>
  <c r="AB2783"/>
  <c r="Q2783"/>
  <c r="U2783"/>
  <c r="Y2783"/>
  <c r="R2783"/>
  <c r="V2783"/>
  <c r="Z2783"/>
  <c r="S2779"/>
  <c r="W2779"/>
  <c r="AA2779"/>
  <c r="T2779"/>
  <c r="X2779"/>
  <c r="AB2779"/>
  <c r="Q2779"/>
  <c r="U2779"/>
  <c r="Y2779"/>
  <c r="R2779"/>
  <c r="V2779"/>
  <c r="Z2779"/>
  <c r="S2775"/>
  <c r="W2775"/>
  <c r="AA2775"/>
  <c r="T2775"/>
  <c r="X2775"/>
  <c r="AB2775"/>
  <c r="Q2775"/>
  <c r="U2775"/>
  <c r="Y2775"/>
  <c r="R2775"/>
  <c r="V2775"/>
  <c r="Z2775"/>
  <c r="S2771"/>
  <c r="W2771"/>
  <c r="AA2771"/>
  <c r="T2771"/>
  <c r="X2771"/>
  <c r="AB2771"/>
  <c r="Q2771"/>
  <c r="U2771"/>
  <c r="Y2771"/>
  <c r="R2771"/>
  <c r="V2771"/>
  <c r="Z2771"/>
  <c r="S2767"/>
  <c r="W2767"/>
  <c r="AA2767"/>
  <c r="T2767"/>
  <c r="X2767"/>
  <c r="AB2767"/>
  <c r="Q2767"/>
  <c r="U2767"/>
  <c r="Y2767"/>
  <c r="R2767"/>
  <c r="V2767"/>
  <c r="Z2767"/>
  <c r="S2763"/>
  <c r="W2763"/>
  <c r="AA2763"/>
  <c r="T2763"/>
  <c r="X2763"/>
  <c r="AB2763"/>
  <c r="Q2763"/>
  <c r="U2763"/>
  <c r="Y2763"/>
  <c r="R2763"/>
  <c r="V2763"/>
  <c r="Z2763"/>
  <c r="S2759"/>
  <c r="W2759"/>
  <c r="AA2759"/>
  <c r="T2759"/>
  <c r="X2759"/>
  <c r="AB2759"/>
  <c r="Q2759"/>
  <c r="U2759"/>
  <c r="Y2759"/>
  <c r="R2759"/>
  <c r="V2759"/>
  <c r="Z2759"/>
  <c r="S2755"/>
  <c r="W2755"/>
  <c r="AA2755"/>
  <c r="T2755"/>
  <c r="X2755"/>
  <c r="AB2755"/>
  <c r="Q2755"/>
  <c r="U2755"/>
  <c r="Y2755"/>
  <c r="R2755"/>
  <c r="V2755"/>
  <c r="Z2755"/>
  <c r="S2751"/>
  <c r="W2751"/>
  <c r="AA2751"/>
  <c r="T2751"/>
  <c r="X2751"/>
  <c r="AB2751"/>
  <c r="Q2751"/>
  <c r="U2751"/>
  <c r="Y2751"/>
  <c r="R2751"/>
  <c r="V2751"/>
  <c r="Z2751"/>
  <c r="S2747"/>
  <c r="W2747"/>
  <c r="AA2747"/>
  <c r="T2747"/>
  <c r="X2747"/>
  <c r="AB2747"/>
  <c r="Q2747"/>
  <c r="U2747"/>
  <c r="Y2747"/>
  <c r="R2747"/>
  <c r="V2747"/>
  <c r="Z2747"/>
  <c r="S2743"/>
  <c r="W2743"/>
  <c r="AA2743"/>
  <c r="T2743"/>
  <c r="X2743"/>
  <c r="AB2743"/>
  <c r="Q2743"/>
  <c r="U2743"/>
  <c r="Y2743"/>
  <c r="R2743"/>
  <c r="V2743"/>
  <c r="Z2743"/>
  <c r="S2739"/>
  <c r="W2739"/>
  <c r="AA2739"/>
  <c r="T2739"/>
  <c r="X2739"/>
  <c r="AB2739"/>
  <c r="Q2739"/>
  <c r="U2739"/>
  <c r="Y2739"/>
  <c r="R2739"/>
  <c r="V2739"/>
  <c r="Z2739"/>
  <c r="S2735"/>
  <c r="W2735"/>
  <c r="AA2735"/>
  <c r="T2735"/>
  <c r="X2735"/>
  <c r="AB2735"/>
  <c r="Q2735"/>
  <c r="U2735"/>
  <c r="Y2735"/>
  <c r="R2735"/>
  <c r="V2735"/>
  <c r="Z2735"/>
  <c r="S2731"/>
  <c r="W2731"/>
  <c r="AA2731"/>
  <c r="T2731"/>
  <c r="X2731"/>
  <c r="AB2731"/>
  <c r="Q2731"/>
  <c r="U2731"/>
  <c r="Y2731"/>
  <c r="R2731"/>
  <c r="V2731"/>
  <c r="Z2731"/>
  <c r="S2727"/>
  <c r="W2727"/>
  <c r="AA2727"/>
  <c r="T2727"/>
  <c r="X2727"/>
  <c r="AB2727"/>
  <c r="Q2727"/>
  <c r="U2727"/>
  <c r="Y2727"/>
  <c r="R2727"/>
  <c r="V2727"/>
  <c r="Z2727"/>
  <c r="S2723"/>
  <c r="W2723"/>
  <c r="AA2723"/>
  <c r="T2723"/>
  <c r="X2723"/>
  <c r="AB2723"/>
  <c r="Q2723"/>
  <c r="U2723"/>
  <c r="Y2723"/>
  <c r="R2723"/>
  <c r="V2723"/>
  <c r="Z2723"/>
  <c r="S2719"/>
  <c r="W2719"/>
  <c r="AA2719"/>
  <c r="T2719"/>
  <c r="X2719"/>
  <c r="AB2719"/>
  <c r="Q2719"/>
  <c r="U2719"/>
  <c r="Y2719"/>
  <c r="R2719"/>
  <c r="V2719"/>
  <c r="Z2719"/>
  <c r="S2715"/>
  <c r="W2715"/>
  <c r="AA2715"/>
  <c r="T2715"/>
  <c r="X2715"/>
  <c r="AB2715"/>
  <c r="Q2715"/>
  <c r="U2715"/>
  <c r="Y2715"/>
  <c r="R2715"/>
  <c r="V2715"/>
  <c r="Z2715"/>
  <c r="S2711"/>
  <c r="W2711"/>
  <c r="AA2711"/>
  <c r="T2711"/>
  <c r="X2711"/>
  <c r="AB2711"/>
  <c r="Q2711"/>
  <c r="U2711"/>
  <c r="Y2711"/>
  <c r="R2711"/>
  <c r="V2711"/>
  <c r="Z2711"/>
  <c r="S2707"/>
  <c r="W2707"/>
  <c r="AA2707"/>
  <c r="T2707"/>
  <c r="X2707"/>
  <c r="AB2707"/>
  <c r="Q2707"/>
  <c r="U2707"/>
  <c r="Y2707"/>
  <c r="R2707"/>
  <c r="V2707"/>
  <c r="Z2707"/>
  <c r="S2703"/>
  <c r="W2703"/>
  <c r="AA2703"/>
  <c r="T2703"/>
  <c r="X2703"/>
  <c r="AB2703"/>
  <c r="Q2703"/>
  <c r="U2703"/>
  <c r="Y2703"/>
  <c r="R2703"/>
  <c r="V2703"/>
  <c r="Z2703"/>
  <c r="S2699"/>
  <c r="W2699"/>
  <c r="AA2699"/>
  <c r="T2699"/>
  <c r="X2699"/>
  <c r="AB2699"/>
  <c r="Q2699"/>
  <c r="U2699"/>
  <c r="Y2699"/>
  <c r="R2699"/>
  <c r="V2699"/>
  <c r="Z2699"/>
  <c r="S2695"/>
  <c r="W2695"/>
  <c r="AA2695"/>
  <c r="T2695"/>
  <c r="X2695"/>
  <c r="AB2695"/>
  <c r="Q2695"/>
  <c r="U2695"/>
  <c r="Y2695"/>
  <c r="R2695"/>
  <c r="V2695"/>
  <c r="Z2695"/>
  <c r="S2691"/>
  <c r="W2691"/>
  <c r="AA2691"/>
  <c r="T2691"/>
  <c r="X2691"/>
  <c r="AB2691"/>
  <c r="Q2691"/>
  <c r="U2691"/>
  <c r="Y2691"/>
  <c r="R2691"/>
  <c r="V2691"/>
  <c r="Z2691"/>
  <c r="S2687"/>
  <c r="W2687"/>
  <c r="AA2687"/>
  <c r="T2687"/>
  <c r="X2687"/>
  <c r="AB2687"/>
  <c r="Q2687"/>
  <c r="U2687"/>
  <c r="Y2687"/>
  <c r="R2687"/>
  <c r="V2687"/>
  <c r="Z2687"/>
  <c r="S2683"/>
  <c r="W2683"/>
  <c r="AA2683"/>
  <c r="T2683"/>
  <c r="X2683"/>
  <c r="AB2683"/>
  <c r="Q2683"/>
  <c r="U2683"/>
  <c r="Y2683"/>
  <c r="R2683"/>
  <c r="V2683"/>
  <c r="Z2683"/>
  <c r="S2679"/>
  <c r="W2679"/>
  <c r="AA2679"/>
  <c r="T2679"/>
  <c r="X2679"/>
  <c r="AB2679"/>
  <c r="Q2679"/>
  <c r="U2679"/>
  <c r="Y2679"/>
  <c r="R2679"/>
  <c r="V2679"/>
  <c r="Z2679"/>
  <c r="S2675"/>
  <c r="W2675"/>
  <c r="AA2675"/>
  <c r="T2675"/>
  <c r="X2675"/>
  <c r="AB2675"/>
  <c r="Q2675"/>
  <c r="U2675"/>
  <c r="Y2675"/>
  <c r="R2675"/>
  <c r="V2675"/>
  <c r="Z2675"/>
  <c r="S2671"/>
  <c r="W2671"/>
  <c r="AA2671"/>
  <c r="T2671"/>
  <c r="X2671"/>
  <c r="AB2671"/>
  <c r="Q2671"/>
  <c r="U2671"/>
  <c r="Y2671"/>
  <c r="R2671"/>
  <c r="V2671"/>
  <c r="Z2671"/>
  <c r="S2667"/>
  <c r="W2667"/>
  <c r="AA2667"/>
  <c r="T2667"/>
  <c r="X2667"/>
  <c r="AB2667"/>
  <c r="Q2667"/>
  <c r="U2667"/>
  <c r="Y2667"/>
  <c r="R2667"/>
  <c r="V2667"/>
  <c r="Z2667"/>
  <c r="S2663"/>
  <c r="W2663"/>
  <c r="AA2663"/>
  <c r="T2663"/>
  <c r="X2663"/>
  <c r="AB2663"/>
  <c r="Q2663"/>
  <c r="U2663"/>
  <c r="Y2663"/>
  <c r="R2663"/>
  <c r="V2663"/>
  <c r="Z2663"/>
  <c r="S2659"/>
  <c r="W2659"/>
  <c r="AA2659"/>
  <c r="T2659"/>
  <c r="X2659"/>
  <c r="AB2659"/>
  <c r="Q2659"/>
  <c r="U2659"/>
  <c r="Y2659"/>
  <c r="R2659"/>
  <c r="V2659"/>
  <c r="Z2659"/>
  <c r="S2655"/>
  <c r="W2655"/>
  <c r="AA2655"/>
  <c r="T2655"/>
  <c r="X2655"/>
  <c r="AB2655"/>
  <c r="Q2655"/>
  <c r="U2655"/>
  <c r="Y2655"/>
  <c r="R2655"/>
  <c r="V2655"/>
  <c r="Z2655"/>
  <c r="S2651"/>
  <c r="W2651"/>
  <c r="AA2651"/>
  <c r="T2651"/>
  <c r="X2651"/>
  <c r="AB2651"/>
  <c r="Q2651"/>
  <c r="U2651"/>
  <c r="Y2651"/>
  <c r="R2651"/>
  <c r="V2651"/>
  <c r="Z2651"/>
  <c r="S2647"/>
  <c r="W2647"/>
  <c r="AA2647"/>
  <c r="T2647"/>
  <c r="X2647"/>
  <c r="AB2647"/>
  <c r="Q2647"/>
  <c r="U2647"/>
  <c r="Y2647"/>
  <c r="R2647"/>
  <c r="V2647"/>
  <c r="Z2647"/>
  <c r="S2643"/>
  <c r="W2643"/>
  <c r="AA2643"/>
  <c r="T2643"/>
  <c r="X2643"/>
  <c r="AB2643"/>
  <c r="Q2643"/>
  <c r="U2643"/>
  <c r="Y2643"/>
  <c r="R2643"/>
  <c r="V2643"/>
  <c r="Z2643"/>
  <c r="S2639"/>
  <c r="W2639"/>
  <c r="AA2639"/>
  <c r="T2639"/>
  <c r="X2639"/>
  <c r="AB2639"/>
  <c r="Q2639"/>
  <c r="U2639"/>
  <c r="Y2639"/>
  <c r="R2639"/>
  <c r="V2639"/>
  <c r="Z2639"/>
  <c r="S2635"/>
  <c r="W2635"/>
  <c r="AA2635"/>
  <c r="T2635"/>
  <c r="X2635"/>
  <c r="AB2635"/>
  <c r="Q2635"/>
  <c r="U2635"/>
  <c r="Y2635"/>
  <c r="R2635"/>
  <c r="V2635"/>
  <c r="Z2635"/>
  <c r="S2631"/>
  <c r="W2631"/>
  <c r="AA2631"/>
  <c r="T2631"/>
  <c r="X2631"/>
  <c r="AB2631"/>
  <c r="Q2631"/>
  <c r="U2631"/>
  <c r="Y2631"/>
  <c r="R2631"/>
  <c r="V2631"/>
  <c r="Z2631"/>
  <c r="S2627"/>
  <c r="W2627"/>
  <c r="AA2627"/>
  <c r="T2627"/>
  <c r="X2627"/>
  <c r="AB2627"/>
  <c r="Q2627"/>
  <c r="U2627"/>
  <c r="Y2627"/>
  <c r="R2627"/>
  <c r="V2627"/>
  <c r="Z2627"/>
  <c r="S2623"/>
  <c r="W2623"/>
  <c r="AA2623"/>
  <c r="T2623"/>
  <c r="X2623"/>
  <c r="AB2623"/>
  <c r="Q2623"/>
  <c r="U2623"/>
  <c r="Y2623"/>
  <c r="R2623"/>
  <c r="V2623"/>
  <c r="Z2623"/>
  <c r="S2619"/>
  <c r="W2619"/>
  <c r="AA2619"/>
  <c r="T2619"/>
  <c r="X2619"/>
  <c r="AB2619"/>
  <c r="Q2619"/>
  <c r="U2619"/>
  <c r="Y2619"/>
  <c r="R2619"/>
  <c r="V2619"/>
  <c r="Z2619"/>
  <c r="S2615"/>
  <c r="W2615"/>
  <c r="AA2615"/>
  <c r="T2615"/>
  <c r="X2615"/>
  <c r="AB2615"/>
  <c r="Q2615"/>
  <c r="U2615"/>
  <c r="Y2615"/>
  <c r="R2615"/>
  <c r="V2615"/>
  <c r="Z2615"/>
  <c r="S2611"/>
  <c r="W2611"/>
  <c r="AA2611"/>
  <c r="T2611"/>
  <c r="X2611"/>
  <c r="AB2611"/>
  <c r="Q2611"/>
  <c r="U2611"/>
  <c r="Y2611"/>
  <c r="R2611"/>
  <c r="V2611"/>
  <c r="Z2611"/>
  <c r="S2607"/>
  <c r="W2607"/>
  <c r="AA2607"/>
  <c r="T2607"/>
  <c r="X2607"/>
  <c r="AB2607"/>
  <c r="Q2607"/>
  <c r="U2607"/>
  <c r="Y2607"/>
  <c r="R2607"/>
  <c r="V2607"/>
  <c r="Z2607"/>
  <c r="S2603"/>
  <c r="W2603"/>
  <c r="AA2603"/>
  <c r="T2603"/>
  <c r="X2603"/>
  <c r="AB2603"/>
  <c r="Q2603"/>
  <c r="U2603"/>
  <c r="Y2603"/>
  <c r="R2603"/>
  <c r="V2603"/>
  <c r="Z2603"/>
  <c r="S2599"/>
  <c r="W2599"/>
  <c r="AA2599"/>
  <c r="T2599"/>
  <c r="X2599"/>
  <c r="AB2599"/>
  <c r="Q2599"/>
  <c r="U2599"/>
  <c r="Y2599"/>
  <c r="R2599"/>
  <c r="V2599"/>
  <c r="Z2599"/>
  <c r="S2595"/>
  <c r="W2595"/>
  <c r="AA2595"/>
  <c r="T2595"/>
  <c r="X2595"/>
  <c r="AB2595"/>
  <c r="Q2595"/>
  <c r="U2595"/>
  <c r="Y2595"/>
  <c r="R2595"/>
  <c r="V2595"/>
  <c r="Z2595"/>
  <c r="S2591"/>
  <c r="W2591"/>
  <c r="AA2591"/>
  <c r="T2591"/>
  <c r="X2591"/>
  <c r="AB2591"/>
  <c r="Q2591"/>
  <c r="U2591"/>
  <c r="Y2591"/>
  <c r="R2591"/>
  <c r="V2591"/>
  <c r="Z2591"/>
  <c r="S2587"/>
  <c r="W2587"/>
  <c r="AA2587"/>
  <c r="T2587"/>
  <c r="X2587"/>
  <c r="AB2587"/>
  <c r="Q2587"/>
  <c r="U2587"/>
  <c r="Y2587"/>
  <c r="R2587"/>
  <c r="V2587"/>
  <c r="Z2587"/>
  <c r="S2583"/>
  <c r="W2583"/>
  <c r="AA2583"/>
  <c r="T2583"/>
  <c r="X2583"/>
  <c r="AB2583"/>
  <c r="Q2583"/>
  <c r="U2583"/>
  <c r="Y2583"/>
  <c r="R2583"/>
  <c r="V2583"/>
  <c r="Z2583"/>
  <c r="S2579"/>
  <c r="W2579"/>
  <c r="AA2579"/>
  <c r="T2579"/>
  <c r="X2579"/>
  <c r="AB2579"/>
  <c r="Q2579"/>
  <c r="U2579"/>
  <c r="Y2579"/>
  <c r="R2579"/>
  <c r="V2579"/>
  <c r="Z2579"/>
  <c r="S2575"/>
  <c r="W2575"/>
  <c r="AA2575"/>
  <c r="T2575"/>
  <c r="X2575"/>
  <c r="AB2575"/>
  <c r="Q2575"/>
  <c r="U2575"/>
  <c r="Y2575"/>
  <c r="R2575"/>
  <c r="V2575"/>
  <c r="Z2575"/>
  <c r="S2571"/>
  <c r="W2571"/>
  <c r="AA2571"/>
  <c r="T2571"/>
  <c r="X2571"/>
  <c r="AB2571"/>
  <c r="Q2571"/>
  <c r="U2571"/>
  <c r="Y2571"/>
  <c r="R2571"/>
  <c r="V2571"/>
  <c r="Z2571"/>
  <c r="S2567"/>
  <c r="W2567"/>
  <c r="AA2567"/>
  <c r="T2567"/>
  <c r="X2567"/>
  <c r="AB2567"/>
  <c r="Q2567"/>
  <c r="U2567"/>
  <c r="Y2567"/>
  <c r="R2567"/>
  <c r="V2567"/>
  <c r="Z2567"/>
  <c r="S2563"/>
  <c r="W2563"/>
  <c r="AA2563"/>
  <c r="T2563"/>
  <c r="X2563"/>
  <c r="AB2563"/>
  <c r="Q2563"/>
  <c r="U2563"/>
  <c r="Y2563"/>
  <c r="R2563"/>
  <c r="V2563"/>
  <c r="Z2563"/>
  <c r="S2559"/>
  <c r="W2559"/>
  <c r="AA2559"/>
  <c r="T2559"/>
  <c r="X2559"/>
  <c r="AB2559"/>
  <c r="Q2559"/>
  <c r="U2559"/>
  <c r="Y2559"/>
  <c r="R2559"/>
  <c r="V2559"/>
  <c r="Z2559"/>
  <c r="S2555"/>
  <c r="W2555"/>
  <c r="AA2555"/>
  <c r="T2555"/>
  <c r="X2555"/>
  <c r="AB2555"/>
  <c r="Q2555"/>
  <c r="U2555"/>
  <c r="Y2555"/>
  <c r="R2555"/>
  <c r="V2555"/>
  <c r="Z2555"/>
  <c r="S2551"/>
  <c r="W2551"/>
  <c r="AA2551"/>
  <c r="T2551"/>
  <c r="X2551"/>
  <c r="AB2551"/>
  <c r="Q2551"/>
  <c r="U2551"/>
  <c r="Y2551"/>
  <c r="R2551"/>
  <c r="V2551"/>
  <c r="Z2551"/>
  <c r="S2547"/>
  <c r="W2547"/>
  <c r="AA2547"/>
  <c r="T2547"/>
  <c r="X2547"/>
  <c r="AB2547"/>
  <c r="Q2547"/>
  <c r="U2547"/>
  <c r="Y2547"/>
  <c r="R2547"/>
  <c r="V2547"/>
  <c r="Z2547"/>
  <c r="S2543"/>
  <c r="W2543"/>
  <c r="AA2543"/>
  <c r="T2543"/>
  <c r="X2543"/>
  <c r="AB2543"/>
  <c r="Q2543"/>
  <c r="U2543"/>
  <c r="Y2543"/>
  <c r="R2543"/>
  <c r="V2543"/>
  <c r="Z2543"/>
  <c r="S2539"/>
  <c r="W2539"/>
  <c r="AA2539"/>
  <c r="T2539"/>
  <c r="X2539"/>
  <c r="AB2539"/>
  <c r="Q2539"/>
  <c r="U2539"/>
  <c r="Y2539"/>
  <c r="R2539"/>
  <c r="V2539"/>
  <c r="Z2539"/>
  <c r="S2535"/>
  <c r="W2535"/>
  <c r="AA2535"/>
  <c r="T2535"/>
  <c r="X2535"/>
  <c r="AB2535"/>
  <c r="Q2535"/>
  <c r="U2535"/>
  <c r="Y2535"/>
  <c r="R2535"/>
  <c r="V2535"/>
  <c r="Z2535"/>
  <c r="T2531"/>
  <c r="X2531"/>
  <c r="AB2531"/>
  <c r="S2531"/>
  <c r="Y2531"/>
  <c r="U2531"/>
  <c r="Z2531"/>
  <c r="Q2531"/>
  <c r="V2531"/>
  <c r="AA2531"/>
  <c r="R2531"/>
  <c r="W2531"/>
  <c r="T2527"/>
  <c r="X2527"/>
  <c r="AB2527"/>
  <c r="S2527"/>
  <c r="Y2527"/>
  <c r="U2527"/>
  <c r="Z2527"/>
  <c r="Q2527"/>
  <c r="V2527"/>
  <c r="AA2527"/>
  <c r="R2527"/>
  <c r="W2527"/>
  <c r="T2523"/>
  <c r="X2523"/>
  <c r="AB2523"/>
  <c r="S2523"/>
  <c r="Y2523"/>
  <c r="U2523"/>
  <c r="Z2523"/>
  <c r="Q2523"/>
  <c r="V2523"/>
  <c r="AA2523"/>
  <c r="R2523"/>
  <c r="W2523"/>
  <c r="T2519"/>
  <c r="X2519"/>
  <c r="AB2519"/>
  <c r="S2519"/>
  <c r="Y2519"/>
  <c r="U2519"/>
  <c r="Z2519"/>
  <c r="Q2519"/>
  <c r="V2519"/>
  <c r="AA2519"/>
  <c r="R2519"/>
  <c r="W2519"/>
  <c r="T2515"/>
  <c r="X2515"/>
  <c r="AB2515"/>
  <c r="S2515"/>
  <c r="Y2515"/>
  <c r="U2515"/>
  <c r="Z2515"/>
  <c r="Q2515"/>
  <c r="V2515"/>
  <c r="AA2515"/>
  <c r="R2515"/>
  <c r="W2515"/>
  <c r="T2511"/>
  <c r="X2511"/>
  <c r="AB2511"/>
  <c r="S2511"/>
  <c r="Y2511"/>
  <c r="U2511"/>
  <c r="Z2511"/>
  <c r="Q2511"/>
  <c r="V2511"/>
  <c r="AA2511"/>
  <c r="R2511"/>
  <c r="W2511"/>
  <c r="T2507"/>
  <c r="X2507"/>
  <c r="AB2507"/>
  <c r="S2507"/>
  <c r="Y2507"/>
  <c r="U2507"/>
  <c r="Z2507"/>
  <c r="Q2507"/>
  <c r="V2507"/>
  <c r="AA2507"/>
  <c r="R2507"/>
  <c r="W2507"/>
  <c r="T2503"/>
  <c r="X2503"/>
  <c r="AB2503"/>
  <c r="Q2503"/>
  <c r="U2503"/>
  <c r="Y2503"/>
  <c r="S2503"/>
  <c r="W2503"/>
  <c r="AA2503"/>
  <c r="V2503"/>
  <c r="Z2503"/>
  <c r="R2503"/>
  <c r="T2499"/>
  <c r="X2499"/>
  <c r="AB2499"/>
  <c r="Q2499"/>
  <c r="U2499"/>
  <c r="Y2499"/>
  <c r="S2499"/>
  <c r="W2499"/>
  <c r="AA2499"/>
  <c r="V2499"/>
  <c r="Z2499"/>
  <c r="R2499"/>
  <c r="T2495"/>
  <c r="X2495"/>
  <c r="AB2495"/>
  <c r="Q2495"/>
  <c r="U2495"/>
  <c r="Y2495"/>
  <c r="S2495"/>
  <c r="W2495"/>
  <c r="AA2495"/>
  <c r="V2495"/>
  <c r="Z2495"/>
  <c r="R2495"/>
  <c r="T2491"/>
  <c r="X2491"/>
  <c r="AB2491"/>
  <c r="Q2491"/>
  <c r="U2491"/>
  <c r="Y2491"/>
  <c r="S2491"/>
  <c r="W2491"/>
  <c r="AA2491"/>
  <c r="V2491"/>
  <c r="Z2491"/>
  <c r="R2491"/>
  <c r="T2487"/>
  <c r="X2487"/>
  <c r="AB2487"/>
  <c r="Q2487"/>
  <c r="U2487"/>
  <c r="Y2487"/>
  <c r="S2487"/>
  <c r="W2487"/>
  <c r="AA2487"/>
  <c r="V2487"/>
  <c r="Z2487"/>
  <c r="R2487"/>
  <c r="T2483"/>
  <c r="X2483"/>
  <c r="AB2483"/>
  <c r="Q2483"/>
  <c r="U2483"/>
  <c r="Y2483"/>
  <c r="S2483"/>
  <c r="W2483"/>
  <c r="AA2483"/>
  <c r="V2483"/>
  <c r="Z2483"/>
  <c r="R2483"/>
  <c r="T2479"/>
  <c r="X2479"/>
  <c r="AB2479"/>
  <c r="Q2479"/>
  <c r="U2479"/>
  <c r="Y2479"/>
  <c r="S2479"/>
  <c r="W2479"/>
  <c r="AA2479"/>
  <c r="V2479"/>
  <c r="Z2479"/>
  <c r="R2479"/>
  <c r="T2475"/>
  <c r="X2475"/>
  <c r="AB2475"/>
  <c r="Q2475"/>
  <c r="U2475"/>
  <c r="Y2475"/>
  <c r="S2475"/>
  <c r="W2475"/>
  <c r="AA2475"/>
  <c r="V2475"/>
  <c r="Z2475"/>
  <c r="R2475"/>
  <c r="T2471"/>
  <c r="X2471"/>
  <c r="AB2471"/>
  <c r="Q2471"/>
  <c r="U2471"/>
  <c r="Y2471"/>
  <c r="S2471"/>
  <c r="W2471"/>
  <c r="AA2471"/>
  <c r="V2471"/>
  <c r="Z2471"/>
  <c r="R2471"/>
  <c r="T2467"/>
  <c r="X2467"/>
  <c r="AB2467"/>
  <c r="Q2467"/>
  <c r="U2467"/>
  <c r="Y2467"/>
  <c r="S2467"/>
  <c r="W2467"/>
  <c r="AA2467"/>
  <c r="V2467"/>
  <c r="Z2467"/>
  <c r="R2467"/>
  <c r="T2463"/>
  <c r="X2463"/>
  <c r="AB2463"/>
  <c r="Q2463"/>
  <c r="U2463"/>
  <c r="Y2463"/>
  <c r="S2463"/>
  <c r="W2463"/>
  <c r="AA2463"/>
  <c r="V2463"/>
  <c r="Z2463"/>
  <c r="R2463"/>
  <c r="T2459"/>
  <c r="X2459"/>
  <c r="AB2459"/>
  <c r="Q2459"/>
  <c r="U2459"/>
  <c r="Y2459"/>
  <c r="S2459"/>
  <c r="W2459"/>
  <c r="AA2459"/>
  <c r="V2459"/>
  <c r="Z2459"/>
  <c r="R2459"/>
  <c r="T2455"/>
  <c r="X2455"/>
  <c r="AB2455"/>
  <c r="Q2455"/>
  <c r="U2455"/>
  <c r="Y2455"/>
  <c r="S2455"/>
  <c r="W2455"/>
  <c r="AA2455"/>
  <c r="V2455"/>
  <c r="Z2455"/>
  <c r="R2455"/>
  <c r="T2451"/>
  <c r="X2451"/>
  <c r="AB2451"/>
  <c r="Q2451"/>
  <c r="U2451"/>
  <c r="Y2451"/>
  <c r="S2451"/>
  <c r="W2451"/>
  <c r="AA2451"/>
  <c r="V2451"/>
  <c r="Z2451"/>
  <c r="R2451"/>
  <c r="T2447"/>
  <c r="X2447"/>
  <c r="AB2447"/>
  <c r="Q2447"/>
  <c r="U2447"/>
  <c r="Y2447"/>
  <c r="S2447"/>
  <c r="W2447"/>
  <c r="AA2447"/>
  <c r="V2447"/>
  <c r="Z2447"/>
  <c r="R2447"/>
  <c r="T2443"/>
  <c r="X2443"/>
  <c r="AB2443"/>
  <c r="Q2443"/>
  <c r="U2443"/>
  <c r="Y2443"/>
  <c r="S2443"/>
  <c r="W2443"/>
  <c r="AA2443"/>
  <c r="V2443"/>
  <c r="Z2443"/>
  <c r="R2443"/>
  <c r="T2439"/>
  <c r="X2439"/>
  <c r="AB2439"/>
  <c r="Q2439"/>
  <c r="U2439"/>
  <c r="Y2439"/>
  <c r="S2439"/>
  <c r="W2439"/>
  <c r="AA2439"/>
  <c r="V2439"/>
  <c r="Z2439"/>
  <c r="R2439"/>
  <c r="T2435"/>
  <c r="X2435"/>
  <c r="AB2435"/>
  <c r="Q2435"/>
  <c r="U2435"/>
  <c r="Y2435"/>
  <c r="S2435"/>
  <c r="W2435"/>
  <c r="AA2435"/>
  <c r="V2435"/>
  <c r="Z2435"/>
  <c r="R2435"/>
  <c r="T2431"/>
  <c r="X2431"/>
  <c r="AB2431"/>
  <c r="Q2431"/>
  <c r="U2431"/>
  <c r="Y2431"/>
  <c r="S2431"/>
  <c r="W2431"/>
  <c r="AA2431"/>
  <c r="V2431"/>
  <c r="Z2431"/>
  <c r="R2431"/>
  <c r="T2427"/>
  <c r="X2427"/>
  <c r="AB2427"/>
  <c r="Q2427"/>
  <c r="U2427"/>
  <c r="Y2427"/>
  <c r="S2427"/>
  <c r="W2427"/>
  <c r="AA2427"/>
  <c r="V2427"/>
  <c r="Z2427"/>
  <c r="R2427"/>
  <c r="T2423"/>
  <c r="X2423"/>
  <c r="AB2423"/>
  <c r="Q2423"/>
  <c r="U2423"/>
  <c r="Y2423"/>
  <c r="S2423"/>
  <c r="W2423"/>
  <c r="AA2423"/>
  <c r="V2423"/>
  <c r="Z2423"/>
  <c r="R2423"/>
  <c r="T2419"/>
  <c r="X2419"/>
  <c r="AB2419"/>
  <c r="Q2419"/>
  <c r="U2419"/>
  <c r="Y2419"/>
  <c r="S2419"/>
  <c r="W2419"/>
  <c r="AA2419"/>
  <c r="V2419"/>
  <c r="Z2419"/>
  <c r="R2419"/>
  <c r="T2415"/>
  <c r="X2415"/>
  <c r="AB2415"/>
  <c r="Q2415"/>
  <c r="U2415"/>
  <c r="Y2415"/>
  <c r="S2415"/>
  <c r="W2415"/>
  <c r="AA2415"/>
  <c r="V2415"/>
  <c r="Z2415"/>
  <c r="R2415"/>
  <c r="T2411"/>
  <c r="X2411"/>
  <c r="AB2411"/>
  <c r="Q2411"/>
  <c r="U2411"/>
  <c r="Y2411"/>
  <c r="R2411"/>
  <c r="V2411"/>
  <c r="Z2411"/>
  <c r="S2411"/>
  <c r="W2411"/>
  <c r="AA2411"/>
  <c r="T2407"/>
  <c r="X2407"/>
  <c r="AB2407"/>
  <c r="Q2407"/>
  <c r="U2407"/>
  <c r="Y2407"/>
  <c r="R2407"/>
  <c r="V2407"/>
  <c r="Z2407"/>
  <c r="S2407"/>
  <c r="W2407"/>
  <c r="AA2407"/>
  <c r="T2403"/>
  <c r="X2403"/>
  <c r="AB2403"/>
  <c r="Q2403"/>
  <c r="U2403"/>
  <c r="Y2403"/>
  <c r="R2403"/>
  <c r="V2403"/>
  <c r="Z2403"/>
  <c r="S2403"/>
  <c r="W2403"/>
  <c r="AA2403"/>
  <c r="T2399"/>
  <c r="X2399"/>
  <c r="AB2399"/>
  <c r="Q2399"/>
  <c r="U2399"/>
  <c r="Y2399"/>
  <c r="R2399"/>
  <c r="V2399"/>
  <c r="Z2399"/>
  <c r="S2399"/>
  <c r="W2399"/>
  <c r="AA2399"/>
  <c r="T2395"/>
  <c r="X2395"/>
  <c r="AB2395"/>
  <c r="Q2395"/>
  <c r="U2395"/>
  <c r="Y2395"/>
  <c r="R2395"/>
  <c r="V2395"/>
  <c r="Z2395"/>
  <c r="S2395"/>
  <c r="W2395"/>
  <c r="AA2395"/>
  <c r="T2391"/>
  <c r="X2391"/>
  <c r="AB2391"/>
  <c r="Q2391"/>
  <c r="U2391"/>
  <c r="Y2391"/>
  <c r="R2391"/>
  <c r="V2391"/>
  <c r="Z2391"/>
  <c r="S2391"/>
  <c r="W2391"/>
  <c r="AA2391"/>
  <c r="T2387"/>
  <c r="X2387"/>
  <c r="AB2387"/>
  <c r="Q2387"/>
  <c r="U2387"/>
  <c r="Y2387"/>
  <c r="R2387"/>
  <c r="V2387"/>
  <c r="Z2387"/>
  <c r="S2387"/>
  <c r="W2387"/>
  <c r="AA2387"/>
  <c r="T2383"/>
  <c r="X2383"/>
  <c r="AB2383"/>
  <c r="Q2383"/>
  <c r="U2383"/>
  <c r="Y2383"/>
  <c r="R2383"/>
  <c r="V2383"/>
  <c r="Z2383"/>
  <c r="S2383"/>
  <c r="W2383"/>
  <c r="AA2383"/>
  <c r="T2379"/>
  <c r="X2379"/>
  <c r="AB2379"/>
  <c r="Q2379"/>
  <c r="U2379"/>
  <c r="Y2379"/>
  <c r="R2379"/>
  <c r="V2379"/>
  <c r="Z2379"/>
  <c r="S2379"/>
  <c r="W2379"/>
  <c r="AA2379"/>
  <c r="T2375"/>
  <c r="X2375"/>
  <c r="AB2375"/>
  <c r="Q2375"/>
  <c r="U2375"/>
  <c r="Y2375"/>
  <c r="R2375"/>
  <c r="V2375"/>
  <c r="Z2375"/>
  <c r="S2375"/>
  <c r="W2375"/>
  <c r="AA2375"/>
  <c r="T2371"/>
  <c r="X2371"/>
  <c r="AB2371"/>
  <c r="Q2371"/>
  <c r="U2371"/>
  <c r="Y2371"/>
  <c r="R2371"/>
  <c r="V2371"/>
  <c r="Z2371"/>
  <c r="S2371"/>
  <c r="W2371"/>
  <c r="AA2371"/>
  <c r="T2367"/>
  <c r="X2367"/>
  <c r="AB2367"/>
  <c r="Q2367"/>
  <c r="U2367"/>
  <c r="Y2367"/>
  <c r="R2367"/>
  <c r="V2367"/>
  <c r="Z2367"/>
  <c r="S2367"/>
  <c r="W2367"/>
  <c r="AA2367"/>
  <c r="T2363"/>
  <c r="X2363"/>
  <c r="AB2363"/>
  <c r="Q2363"/>
  <c r="U2363"/>
  <c r="Y2363"/>
  <c r="R2363"/>
  <c r="V2363"/>
  <c r="Z2363"/>
  <c r="S2363"/>
  <c r="W2363"/>
  <c r="AA2363"/>
  <c r="T2359"/>
  <c r="X2359"/>
  <c r="AB2359"/>
  <c r="Q2359"/>
  <c r="U2359"/>
  <c r="Y2359"/>
  <c r="R2359"/>
  <c r="V2359"/>
  <c r="Z2359"/>
  <c r="S2359"/>
  <c r="W2359"/>
  <c r="AA2359"/>
  <c r="T2355"/>
  <c r="X2355"/>
  <c r="AB2355"/>
  <c r="Q2355"/>
  <c r="U2355"/>
  <c r="Y2355"/>
  <c r="R2355"/>
  <c r="V2355"/>
  <c r="Z2355"/>
  <c r="S2355"/>
  <c r="W2355"/>
  <c r="AA2355"/>
  <c r="T2351"/>
  <c r="X2351"/>
  <c r="AB2351"/>
  <c r="Q2351"/>
  <c r="U2351"/>
  <c r="Y2351"/>
  <c r="R2351"/>
  <c r="V2351"/>
  <c r="Z2351"/>
  <c r="S2351"/>
  <c r="W2351"/>
  <c r="AA2351"/>
  <c r="T2347"/>
  <c r="X2347"/>
  <c r="AB2347"/>
  <c r="Q2347"/>
  <c r="U2347"/>
  <c r="Y2347"/>
  <c r="R2347"/>
  <c r="V2347"/>
  <c r="Z2347"/>
  <c r="S2347"/>
  <c r="W2347"/>
  <c r="AA2347"/>
  <c r="T2343"/>
  <c r="X2343"/>
  <c r="AB2343"/>
  <c r="Q2343"/>
  <c r="U2343"/>
  <c r="Y2343"/>
  <c r="R2343"/>
  <c r="V2343"/>
  <c r="Z2343"/>
  <c r="S2343"/>
  <c r="W2343"/>
  <c r="AA2343"/>
  <c r="T2339"/>
  <c r="X2339"/>
  <c r="AB2339"/>
  <c r="Q2339"/>
  <c r="U2339"/>
  <c r="Y2339"/>
  <c r="R2339"/>
  <c r="V2339"/>
  <c r="Z2339"/>
  <c r="S2339"/>
  <c r="W2339"/>
  <c r="AA2339"/>
  <c r="T2335"/>
  <c r="X2335"/>
  <c r="AB2335"/>
  <c r="Q2335"/>
  <c r="U2335"/>
  <c r="Y2335"/>
  <c r="R2335"/>
  <c r="V2335"/>
  <c r="Z2335"/>
  <c r="S2335"/>
  <c r="W2335"/>
  <c r="AA2335"/>
  <c r="T2331"/>
  <c r="X2331"/>
  <c r="AB2331"/>
  <c r="Q2331"/>
  <c r="U2331"/>
  <c r="Y2331"/>
  <c r="R2331"/>
  <c r="V2331"/>
  <c r="Z2331"/>
  <c r="S2331"/>
  <c r="W2331"/>
  <c r="AA2331"/>
  <c r="T2327"/>
  <c r="X2327"/>
  <c r="AB2327"/>
  <c r="Q2327"/>
  <c r="U2327"/>
  <c r="Y2327"/>
  <c r="R2327"/>
  <c r="V2327"/>
  <c r="Z2327"/>
  <c r="S2327"/>
  <c r="W2327"/>
  <c r="AA2327"/>
  <c r="T2323"/>
  <c r="X2323"/>
  <c r="AB2323"/>
  <c r="Q2323"/>
  <c r="U2323"/>
  <c r="Y2323"/>
  <c r="R2323"/>
  <c r="V2323"/>
  <c r="Z2323"/>
  <c r="S2323"/>
  <c r="W2323"/>
  <c r="AA2323"/>
  <c r="T2319"/>
  <c r="X2319"/>
  <c r="AB2319"/>
  <c r="Q2319"/>
  <c r="U2319"/>
  <c r="Y2319"/>
  <c r="R2319"/>
  <c r="V2319"/>
  <c r="Z2319"/>
  <c r="S2319"/>
  <c r="W2319"/>
  <c r="AA2319"/>
  <c r="T2315"/>
  <c r="X2315"/>
  <c r="AB2315"/>
  <c r="Q2315"/>
  <c r="U2315"/>
  <c r="Y2315"/>
  <c r="R2315"/>
  <c r="V2315"/>
  <c r="Z2315"/>
  <c r="S2315"/>
  <c r="W2315"/>
  <c r="AA2315"/>
  <c r="T2311"/>
  <c r="X2311"/>
  <c r="AB2311"/>
  <c r="Q2311"/>
  <c r="U2311"/>
  <c r="Y2311"/>
  <c r="R2311"/>
  <c r="V2311"/>
  <c r="Z2311"/>
  <c r="S2311"/>
  <c r="W2311"/>
  <c r="AA2311"/>
  <c r="T2307"/>
  <c r="X2307"/>
  <c r="AB2307"/>
  <c r="Q2307"/>
  <c r="U2307"/>
  <c r="Y2307"/>
  <c r="R2307"/>
  <c r="V2307"/>
  <c r="Z2307"/>
  <c r="S2307"/>
  <c r="W2307"/>
  <c r="AA2307"/>
  <c r="T2303"/>
  <c r="X2303"/>
  <c r="AB2303"/>
  <c r="Q2303"/>
  <c r="U2303"/>
  <c r="Y2303"/>
  <c r="R2303"/>
  <c r="V2303"/>
  <c r="Z2303"/>
  <c r="S2303"/>
  <c r="W2303"/>
  <c r="AA2303"/>
  <c r="T2299"/>
  <c r="X2299"/>
  <c r="AB2299"/>
  <c r="Q2299"/>
  <c r="U2299"/>
  <c r="Y2299"/>
  <c r="R2299"/>
  <c r="V2299"/>
  <c r="Z2299"/>
  <c r="S2299"/>
  <c r="W2299"/>
  <c r="AA2299"/>
  <c r="T2295"/>
  <c r="X2295"/>
  <c r="AB2295"/>
  <c r="Q2295"/>
  <c r="U2295"/>
  <c r="Y2295"/>
  <c r="R2295"/>
  <c r="V2295"/>
  <c r="Z2295"/>
  <c r="S2295"/>
  <c r="W2295"/>
  <c r="AA2295"/>
  <c r="T2291"/>
  <c r="X2291"/>
  <c r="AB2291"/>
  <c r="Q2291"/>
  <c r="U2291"/>
  <c r="Y2291"/>
  <c r="R2291"/>
  <c r="V2291"/>
  <c r="Z2291"/>
  <c r="S2291"/>
  <c r="W2291"/>
  <c r="AA2291"/>
  <c r="T2287"/>
  <c r="X2287"/>
  <c r="AB2287"/>
  <c r="Q2287"/>
  <c r="U2287"/>
  <c r="Y2287"/>
  <c r="R2287"/>
  <c r="V2287"/>
  <c r="Z2287"/>
  <c r="S2287"/>
  <c r="W2287"/>
  <c r="AA2287"/>
  <c r="T2283"/>
  <c r="X2283"/>
  <c r="AB2283"/>
  <c r="Q2283"/>
  <c r="U2283"/>
  <c r="Y2283"/>
  <c r="R2283"/>
  <c r="V2283"/>
  <c r="Z2283"/>
  <c r="S2283"/>
  <c r="W2283"/>
  <c r="AA2283"/>
  <c r="T2279"/>
  <c r="X2279"/>
  <c r="AB2279"/>
  <c r="Q2279"/>
  <c r="U2279"/>
  <c r="Y2279"/>
  <c r="R2279"/>
  <c r="V2279"/>
  <c r="Z2279"/>
  <c r="S2279"/>
  <c r="W2279"/>
  <c r="AA2279"/>
  <c r="T2275"/>
  <c r="X2275"/>
  <c r="AB2275"/>
  <c r="Q2275"/>
  <c r="U2275"/>
  <c r="Y2275"/>
  <c r="R2275"/>
  <c r="V2275"/>
  <c r="Z2275"/>
  <c r="S2275"/>
  <c r="W2275"/>
  <c r="AA2275"/>
  <c r="T2271"/>
  <c r="X2271"/>
  <c r="AB2271"/>
  <c r="Q2271"/>
  <c r="U2271"/>
  <c r="Y2271"/>
  <c r="R2271"/>
  <c r="V2271"/>
  <c r="Z2271"/>
  <c r="S2271"/>
  <c r="W2271"/>
  <c r="AA2271"/>
  <c r="T2267"/>
  <c r="X2267"/>
  <c r="AB2267"/>
  <c r="Q2267"/>
  <c r="U2267"/>
  <c r="Y2267"/>
  <c r="R2267"/>
  <c r="V2267"/>
  <c r="Z2267"/>
  <c r="S2267"/>
  <c r="W2267"/>
  <c r="AA2267"/>
  <c r="T2263"/>
  <c r="X2263"/>
  <c r="AB2263"/>
  <c r="Q2263"/>
  <c r="U2263"/>
  <c r="Y2263"/>
  <c r="R2263"/>
  <c r="V2263"/>
  <c r="Z2263"/>
  <c r="S2263"/>
  <c r="W2263"/>
  <c r="AA2263"/>
  <c r="T2259"/>
  <c r="X2259"/>
  <c r="AB2259"/>
  <c r="Q2259"/>
  <c r="U2259"/>
  <c r="Y2259"/>
  <c r="R2259"/>
  <c r="V2259"/>
  <c r="Z2259"/>
  <c r="S2259"/>
  <c r="W2259"/>
  <c r="AA2259"/>
  <c r="T2255"/>
  <c r="X2255"/>
  <c r="AB2255"/>
  <c r="Q2255"/>
  <c r="U2255"/>
  <c r="Y2255"/>
  <c r="R2255"/>
  <c r="V2255"/>
  <c r="Z2255"/>
  <c r="S2255"/>
  <c r="W2255"/>
  <c r="AA2255"/>
  <c r="T2251"/>
  <c r="X2251"/>
  <c r="AB2251"/>
  <c r="Q2251"/>
  <c r="U2251"/>
  <c r="Y2251"/>
  <c r="R2251"/>
  <c r="V2251"/>
  <c r="Z2251"/>
  <c r="S2251"/>
  <c r="W2251"/>
  <c r="AA2251"/>
  <c r="T2247"/>
  <c r="X2247"/>
  <c r="AB2247"/>
  <c r="Q2247"/>
  <c r="U2247"/>
  <c r="Y2247"/>
  <c r="R2247"/>
  <c r="V2247"/>
  <c r="Z2247"/>
  <c r="S2247"/>
  <c r="W2247"/>
  <c r="AA2247"/>
  <c r="T2243"/>
  <c r="X2243"/>
  <c r="AB2243"/>
  <c r="Q2243"/>
  <c r="U2243"/>
  <c r="Y2243"/>
  <c r="R2243"/>
  <c r="V2243"/>
  <c r="Z2243"/>
  <c r="S2243"/>
  <c r="W2243"/>
  <c r="AA2243"/>
  <c r="T2239"/>
  <c r="X2239"/>
  <c r="AB2239"/>
  <c r="Q2239"/>
  <c r="U2239"/>
  <c r="Y2239"/>
  <c r="R2239"/>
  <c r="V2239"/>
  <c r="Z2239"/>
  <c r="S2239"/>
  <c r="W2239"/>
  <c r="AA2239"/>
  <c r="T2235"/>
  <c r="X2235"/>
  <c r="AB2235"/>
  <c r="Q2235"/>
  <c r="U2235"/>
  <c r="Y2235"/>
  <c r="R2235"/>
  <c r="V2235"/>
  <c r="Z2235"/>
  <c r="S2235"/>
  <c r="W2235"/>
  <c r="AA2235"/>
  <c r="T2231"/>
  <c r="X2231"/>
  <c r="AB2231"/>
  <c r="Q2231"/>
  <c r="U2231"/>
  <c r="Y2231"/>
  <c r="R2231"/>
  <c r="V2231"/>
  <c r="Z2231"/>
  <c r="S2231"/>
  <c r="W2231"/>
  <c r="AA2231"/>
  <c r="T2227"/>
  <c r="X2227"/>
  <c r="AB2227"/>
  <c r="Q2227"/>
  <c r="U2227"/>
  <c r="Y2227"/>
  <c r="R2227"/>
  <c r="V2227"/>
  <c r="Z2227"/>
  <c r="S2227"/>
  <c r="W2227"/>
  <c r="AA2227"/>
  <c r="T2223"/>
  <c r="X2223"/>
  <c r="AB2223"/>
  <c r="Q2223"/>
  <c r="U2223"/>
  <c r="Y2223"/>
  <c r="R2223"/>
  <c r="V2223"/>
  <c r="Z2223"/>
  <c r="S2223"/>
  <c r="W2223"/>
  <c r="AA2223"/>
  <c r="T2219"/>
  <c r="X2219"/>
  <c r="AB2219"/>
  <c r="Q2219"/>
  <c r="U2219"/>
  <c r="Y2219"/>
  <c r="R2219"/>
  <c r="V2219"/>
  <c r="Z2219"/>
  <c r="S2219"/>
  <c r="W2219"/>
  <c r="AA2219"/>
  <c r="T2215"/>
  <c r="X2215"/>
  <c r="AB2215"/>
  <c r="Q2215"/>
  <c r="U2215"/>
  <c r="Y2215"/>
  <c r="R2215"/>
  <c r="V2215"/>
  <c r="Z2215"/>
  <c r="S2215"/>
  <c r="W2215"/>
  <c r="AA2215"/>
  <c r="T2211"/>
  <c r="X2211"/>
  <c r="AB2211"/>
  <c r="Q2211"/>
  <c r="U2211"/>
  <c r="Y2211"/>
  <c r="R2211"/>
  <c r="V2211"/>
  <c r="Z2211"/>
  <c r="S2211"/>
  <c r="W2211"/>
  <c r="AA2211"/>
  <c r="T2207"/>
  <c r="X2207"/>
  <c r="AB2207"/>
  <c r="Q2207"/>
  <c r="U2207"/>
  <c r="Y2207"/>
  <c r="R2207"/>
  <c r="V2207"/>
  <c r="Z2207"/>
  <c r="S2207"/>
  <c r="W2207"/>
  <c r="AA2207"/>
  <c r="T2203"/>
  <c r="X2203"/>
  <c r="AB2203"/>
  <c r="Q2203"/>
  <c r="U2203"/>
  <c r="Y2203"/>
  <c r="R2203"/>
  <c r="V2203"/>
  <c r="Z2203"/>
  <c r="S2203"/>
  <c r="W2203"/>
  <c r="AA2203"/>
  <c r="T2199"/>
  <c r="X2199"/>
  <c r="AB2199"/>
  <c r="Q2199"/>
  <c r="U2199"/>
  <c r="Y2199"/>
  <c r="R2199"/>
  <c r="V2199"/>
  <c r="Z2199"/>
  <c r="S2199"/>
  <c r="W2199"/>
  <c r="AA2199"/>
  <c r="T2195"/>
  <c r="X2195"/>
  <c r="AB2195"/>
  <c r="Q2195"/>
  <c r="U2195"/>
  <c r="Y2195"/>
  <c r="R2195"/>
  <c r="V2195"/>
  <c r="Z2195"/>
  <c r="S2195"/>
  <c r="W2195"/>
  <c r="AA2195"/>
  <c r="T2191"/>
  <c r="X2191"/>
  <c r="AB2191"/>
  <c r="Q2191"/>
  <c r="U2191"/>
  <c r="Y2191"/>
  <c r="R2191"/>
  <c r="V2191"/>
  <c r="Z2191"/>
  <c r="S2191"/>
  <c r="W2191"/>
  <c r="AA2191"/>
  <c r="T2187"/>
  <c r="X2187"/>
  <c r="AB2187"/>
  <c r="Q2187"/>
  <c r="U2187"/>
  <c r="Y2187"/>
  <c r="R2187"/>
  <c r="V2187"/>
  <c r="Z2187"/>
  <c r="S2187"/>
  <c r="W2187"/>
  <c r="AA2187"/>
  <c r="T2183"/>
  <c r="X2183"/>
  <c r="AB2183"/>
  <c r="Q2183"/>
  <c r="U2183"/>
  <c r="Y2183"/>
  <c r="R2183"/>
  <c r="V2183"/>
  <c r="Z2183"/>
  <c r="S2183"/>
  <c r="W2183"/>
  <c r="AA2183"/>
  <c r="T2179"/>
  <c r="X2179"/>
  <c r="AB2179"/>
  <c r="Q2179"/>
  <c r="U2179"/>
  <c r="Y2179"/>
  <c r="R2179"/>
  <c r="V2179"/>
  <c r="Z2179"/>
  <c r="S2179"/>
  <c r="W2179"/>
  <c r="AA2179"/>
  <c r="T2175"/>
  <c r="X2175"/>
  <c r="AB2175"/>
  <c r="Q2175"/>
  <c r="U2175"/>
  <c r="Y2175"/>
  <c r="R2175"/>
  <c r="V2175"/>
  <c r="Z2175"/>
  <c r="S2175"/>
  <c r="W2175"/>
  <c r="AA2175"/>
  <c r="T2171"/>
  <c r="X2171"/>
  <c r="AB2171"/>
  <c r="Q2171"/>
  <c r="U2171"/>
  <c r="Y2171"/>
  <c r="R2171"/>
  <c r="V2171"/>
  <c r="Z2171"/>
  <c r="S2171"/>
  <c r="W2171"/>
  <c r="AA2171"/>
  <c r="T2167"/>
  <c r="X2167"/>
  <c r="AB2167"/>
  <c r="Q2167"/>
  <c r="U2167"/>
  <c r="Y2167"/>
  <c r="R2167"/>
  <c r="V2167"/>
  <c r="Z2167"/>
  <c r="S2167"/>
  <c r="W2167"/>
  <c r="AA2167"/>
  <c r="T2163"/>
  <c r="X2163"/>
  <c r="AB2163"/>
  <c r="Q2163"/>
  <c r="U2163"/>
  <c r="Y2163"/>
  <c r="R2163"/>
  <c r="V2163"/>
  <c r="Z2163"/>
  <c r="S2163"/>
  <c r="W2163"/>
  <c r="AA2163"/>
  <c r="T2159"/>
  <c r="X2159"/>
  <c r="AB2159"/>
  <c r="Q2159"/>
  <c r="U2159"/>
  <c r="Y2159"/>
  <c r="R2159"/>
  <c r="V2159"/>
  <c r="Z2159"/>
  <c r="S2159"/>
  <c r="W2159"/>
  <c r="AA2159"/>
  <c r="T2155"/>
  <c r="X2155"/>
  <c r="AB2155"/>
  <c r="Q2155"/>
  <c r="U2155"/>
  <c r="Y2155"/>
  <c r="R2155"/>
  <c r="V2155"/>
  <c r="Z2155"/>
  <c r="S2155"/>
  <c r="W2155"/>
  <c r="AA2155"/>
  <c r="T2151"/>
  <c r="X2151"/>
  <c r="AB2151"/>
  <c r="Q2151"/>
  <c r="U2151"/>
  <c r="Y2151"/>
  <c r="R2151"/>
  <c r="V2151"/>
  <c r="Z2151"/>
  <c r="S2151"/>
  <c r="W2151"/>
  <c r="AA2151"/>
  <c r="T2147"/>
  <c r="X2147"/>
  <c r="AB2147"/>
  <c r="Q2147"/>
  <c r="U2147"/>
  <c r="Y2147"/>
  <c r="R2147"/>
  <c r="V2147"/>
  <c r="Z2147"/>
  <c r="S2147"/>
  <c r="W2147"/>
  <c r="AA2147"/>
  <c r="T2143"/>
  <c r="X2143"/>
  <c r="AB2143"/>
  <c r="Q2143"/>
  <c r="U2143"/>
  <c r="Y2143"/>
  <c r="R2143"/>
  <c r="V2143"/>
  <c r="Z2143"/>
  <c r="S2143"/>
  <c r="W2143"/>
  <c r="AA2143"/>
  <c r="T2139"/>
  <c r="X2139"/>
  <c r="AB2139"/>
  <c r="Q2139"/>
  <c r="U2139"/>
  <c r="Y2139"/>
  <c r="R2139"/>
  <c r="V2139"/>
  <c r="Z2139"/>
  <c r="S2139"/>
  <c r="W2139"/>
  <c r="AA2139"/>
  <c r="T2135"/>
  <c r="X2135"/>
  <c r="AB2135"/>
  <c r="Q2135"/>
  <c r="U2135"/>
  <c r="Y2135"/>
  <c r="R2135"/>
  <c r="V2135"/>
  <c r="Z2135"/>
  <c r="S2135"/>
  <c r="W2135"/>
  <c r="AA2135"/>
  <c r="T2131"/>
  <c r="X2131"/>
  <c r="AB2131"/>
  <c r="Q2131"/>
  <c r="U2131"/>
  <c r="Y2131"/>
  <c r="R2131"/>
  <c r="V2131"/>
  <c r="Z2131"/>
  <c r="S2131"/>
  <c r="W2131"/>
  <c r="AA2131"/>
  <c r="T2127"/>
  <c r="X2127"/>
  <c r="AB2127"/>
  <c r="Q2127"/>
  <c r="U2127"/>
  <c r="Y2127"/>
  <c r="R2127"/>
  <c r="V2127"/>
  <c r="Z2127"/>
  <c r="S2127"/>
  <c r="W2127"/>
  <c r="AA2127"/>
  <c r="T2123"/>
  <c r="X2123"/>
  <c r="AB2123"/>
  <c r="Q2123"/>
  <c r="U2123"/>
  <c r="Y2123"/>
  <c r="R2123"/>
  <c r="V2123"/>
  <c r="Z2123"/>
  <c r="S2123"/>
  <c r="W2123"/>
  <c r="AA2123"/>
  <c r="T2119"/>
  <c r="X2119"/>
  <c r="AB2119"/>
  <c r="Q2119"/>
  <c r="U2119"/>
  <c r="Y2119"/>
  <c r="R2119"/>
  <c r="V2119"/>
  <c r="Z2119"/>
  <c r="S2119"/>
  <c r="W2119"/>
  <c r="AA2119"/>
  <c r="T2115"/>
  <c r="X2115"/>
  <c r="AB2115"/>
  <c r="Q2115"/>
  <c r="U2115"/>
  <c r="Y2115"/>
  <c r="R2115"/>
  <c r="V2115"/>
  <c r="Z2115"/>
  <c r="S2115"/>
  <c r="W2115"/>
  <c r="AA2115"/>
  <c r="T2111"/>
  <c r="X2111"/>
  <c r="AB2111"/>
  <c r="Q2111"/>
  <c r="U2111"/>
  <c r="Y2111"/>
  <c r="R2111"/>
  <c r="V2111"/>
  <c r="Z2111"/>
  <c r="S2111"/>
  <c r="W2111"/>
  <c r="AA2111"/>
  <c r="T2107"/>
  <c r="X2107"/>
  <c r="AB2107"/>
  <c r="Q2107"/>
  <c r="U2107"/>
  <c r="Y2107"/>
  <c r="R2107"/>
  <c r="V2107"/>
  <c r="Z2107"/>
  <c r="S2107"/>
  <c r="W2107"/>
  <c r="AA2107"/>
  <c r="T2103"/>
  <c r="X2103"/>
  <c r="AB2103"/>
  <c r="Q2103"/>
  <c r="U2103"/>
  <c r="Y2103"/>
  <c r="R2103"/>
  <c r="V2103"/>
  <c r="Z2103"/>
  <c r="S2103"/>
  <c r="W2103"/>
  <c r="AA2103"/>
  <c r="T2099"/>
  <c r="X2099"/>
  <c r="AB2099"/>
  <c r="Q2099"/>
  <c r="U2099"/>
  <c r="Y2099"/>
  <c r="R2099"/>
  <c r="V2099"/>
  <c r="Z2099"/>
  <c r="S2099"/>
  <c r="W2099"/>
  <c r="AA2099"/>
  <c r="T2095"/>
  <c r="X2095"/>
  <c r="AB2095"/>
  <c r="Q2095"/>
  <c r="U2095"/>
  <c r="Y2095"/>
  <c r="R2095"/>
  <c r="V2095"/>
  <c r="Z2095"/>
  <c r="S2095"/>
  <c r="W2095"/>
  <c r="AA2095"/>
  <c r="Q2091"/>
  <c r="U2091"/>
  <c r="Y2091"/>
  <c r="S2091"/>
  <c r="X2091"/>
  <c r="T2091"/>
  <c r="Z2091"/>
  <c r="V2091"/>
  <c r="AA2091"/>
  <c r="R2091"/>
  <c r="W2091"/>
  <c r="AB2091"/>
  <c r="Q2087"/>
  <c r="U2087"/>
  <c r="Y2087"/>
  <c r="S2087"/>
  <c r="X2087"/>
  <c r="T2087"/>
  <c r="Z2087"/>
  <c r="V2087"/>
  <c r="AA2087"/>
  <c r="R2087"/>
  <c r="W2087"/>
  <c r="AB2087"/>
  <c r="Q2083"/>
  <c r="U2083"/>
  <c r="Y2083"/>
  <c r="S2083"/>
  <c r="X2083"/>
  <c r="T2083"/>
  <c r="Z2083"/>
  <c r="V2083"/>
  <c r="AA2083"/>
  <c r="R2083"/>
  <c r="W2083"/>
  <c r="AB2083"/>
  <c r="Q2079"/>
  <c r="U2079"/>
  <c r="Y2079"/>
  <c r="S2079"/>
  <c r="X2079"/>
  <c r="T2079"/>
  <c r="Z2079"/>
  <c r="V2079"/>
  <c r="AA2079"/>
  <c r="R2079"/>
  <c r="W2079"/>
  <c r="AB2079"/>
  <c r="Q2075"/>
  <c r="U2075"/>
  <c r="Y2075"/>
  <c r="R2075"/>
  <c r="V2075"/>
  <c r="Z2075"/>
  <c r="X2075"/>
  <c r="S2075"/>
  <c r="AA2075"/>
  <c r="T2075"/>
  <c r="AB2075"/>
  <c r="W2075"/>
  <c r="Q2071"/>
  <c r="U2071"/>
  <c r="Y2071"/>
  <c r="R2071"/>
  <c r="V2071"/>
  <c r="Z2071"/>
  <c r="X2071"/>
  <c r="S2071"/>
  <c r="AA2071"/>
  <c r="T2071"/>
  <c r="AB2071"/>
  <c r="W2071"/>
  <c r="Q2067"/>
  <c r="U2067"/>
  <c r="Y2067"/>
  <c r="R2067"/>
  <c r="V2067"/>
  <c r="Z2067"/>
  <c r="X2067"/>
  <c r="S2067"/>
  <c r="AA2067"/>
  <c r="T2067"/>
  <c r="AB2067"/>
  <c r="W2067"/>
  <c r="Q2063"/>
  <c r="U2063"/>
  <c r="Y2063"/>
  <c r="R2063"/>
  <c r="V2063"/>
  <c r="Z2063"/>
  <c r="X2063"/>
  <c r="S2063"/>
  <c r="AA2063"/>
  <c r="T2063"/>
  <c r="AB2063"/>
  <c r="W2063"/>
  <c r="Q2059"/>
  <c r="U2059"/>
  <c r="Y2059"/>
  <c r="R2059"/>
  <c r="V2059"/>
  <c r="Z2059"/>
  <c r="T2059"/>
  <c r="X2059"/>
  <c r="AB2059"/>
  <c r="S2059"/>
  <c r="W2059"/>
  <c r="AA2059"/>
  <c r="Q2055"/>
  <c r="U2055"/>
  <c r="Y2055"/>
  <c r="R2055"/>
  <c r="V2055"/>
  <c r="Z2055"/>
  <c r="T2055"/>
  <c r="X2055"/>
  <c r="AB2055"/>
  <c r="S2055"/>
  <c r="W2055"/>
  <c r="AA2055"/>
  <c r="Q2051"/>
  <c r="U2051"/>
  <c r="Y2051"/>
  <c r="R2051"/>
  <c r="V2051"/>
  <c r="Z2051"/>
  <c r="T2051"/>
  <c r="X2051"/>
  <c r="AB2051"/>
  <c r="S2051"/>
  <c r="W2051"/>
  <c r="AA2051"/>
  <c r="Q2047"/>
  <c r="U2047"/>
  <c r="Y2047"/>
  <c r="R2047"/>
  <c r="V2047"/>
  <c r="Z2047"/>
  <c r="T2047"/>
  <c r="X2047"/>
  <c r="AB2047"/>
  <c r="S2047"/>
  <c r="W2047"/>
  <c r="AA2047"/>
  <c r="Q2043"/>
  <c r="U2043"/>
  <c r="Y2043"/>
  <c r="R2043"/>
  <c r="V2043"/>
  <c r="Z2043"/>
  <c r="T2043"/>
  <c r="X2043"/>
  <c r="AB2043"/>
  <c r="S2043"/>
  <c r="W2043"/>
  <c r="AA2043"/>
  <c r="Q2039"/>
  <c r="U2039"/>
  <c r="Y2039"/>
  <c r="R2039"/>
  <c r="V2039"/>
  <c r="Z2039"/>
  <c r="T2039"/>
  <c r="X2039"/>
  <c r="AB2039"/>
  <c r="S2039"/>
  <c r="W2039"/>
  <c r="AA2039"/>
  <c r="Q2035"/>
  <c r="U2035"/>
  <c r="Y2035"/>
  <c r="R2035"/>
  <c r="V2035"/>
  <c r="Z2035"/>
  <c r="T2035"/>
  <c r="X2035"/>
  <c r="AB2035"/>
  <c r="S2035"/>
  <c r="W2035"/>
  <c r="AA2035"/>
  <c r="Q2031"/>
  <c r="U2031"/>
  <c r="Y2031"/>
  <c r="R2031"/>
  <c r="V2031"/>
  <c r="Z2031"/>
  <c r="T2031"/>
  <c r="X2031"/>
  <c r="AB2031"/>
  <c r="S2031"/>
  <c r="W2031"/>
  <c r="AA2031"/>
  <c r="Q2027"/>
  <c r="U2027"/>
  <c r="Y2027"/>
  <c r="R2027"/>
  <c r="V2027"/>
  <c r="Z2027"/>
  <c r="T2027"/>
  <c r="X2027"/>
  <c r="AB2027"/>
  <c r="S2027"/>
  <c r="W2027"/>
  <c r="AA2027"/>
  <c r="Q2023"/>
  <c r="U2023"/>
  <c r="Y2023"/>
  <c r="R2023"/>
  <c r="V2023"/>
  <c r="Z2023"/>
  <c r="T2023"/>
  <c r="X2023"/>
  <c r="AB2023"/>
  <c r="S2023"/>
  <c r="W2023"/>
  <c r="AA2023"/>
  <c r="Q2019"/>
  <c r="U2019"/>
  <c r="Y2019"/>
  <c r="R2019"/>
  <c r="V2019"/>
  <c r="Z2019"/>
  <c r="T2019"/>
  <c r="X2019"/>
  <c r="AB2019"/>
  <c r="S2019"/>
  <c r="W2019"/>
  <c r="AA2019"/>
  <c r="Q2015"/>
  <c r="U2015"/>
  <c r="Y2015"/>
  <c r="R2015"/>
  <c r="V2015"/>
  <c r="Z2015"/>
  <c r="T2015"/>
  <c r="X2015"/>
  <c r="AB2015"/>
  <c r="S2015"/>
  <c r="W2015"/>
  <c r="AA2015"/>
  <c r="Q2011"/>
  <c r="U2011"/>
  <c r="Y2011"/>
  <c r="R2011"/>
  <c r="V2011"/>
  <c r="Z2011"/>
  <c r="T2011"/>
  <c r="X2011"/>
  <c r="AB2011"/>
  <c r="S2011"/>
  <c r="W2011"/>
  <c r="AA2011"/>
  <c r="Q2007"/>
  <c r="U2007"/>
  <c r="Y2007"/>
  <c r="R2007"/>
  <c r="V2007"/>
  <c r="Z2007"/>
  <c r="T2007"/>
  <c r="X2007"/>
  <c r="AB2007"/>
  <c r="S2007"/>
  <c r="W2007"/>
  <c r="AA2007"/>
  <c r="Q2003"/>
  <c r="U2003"/>
  <c r="Y2003"/>
  <c r="R2003"/>
  <c r="V2003"/>
  <c r="Z2003"/>
  <c r="T2003"/>
  <c r="X2003"/>
  <c r="AB2003"/>
  <c r="S2003"/>
  <c r="W2003"/>
  <c r="AA2003"/>
  <c r="Q1999"/>
  <c r="U1999"/>
  <c r="Y1999"/>
  <c r="R1999"/>
  <c r="V1999"/>
  <c r="Z1999"/>
  <c r="T1999"/>
  <c r="X1999"/>
  <c r="AB1999"/>
  <c r="S1999"/>
  <c r="W1999"/>
  <c r="AA1999"/>
  <c r="Q1995"/>
  <c r="U1995"/>
  <c r="Y1995"/>
  <c r="R1995"/>
  <c r="V1995"/>
  <c r="Z1995"/>
  <c r="T1995"/>
  <c r="X1995"/>
  <c r="AB1995"/>
  <c r="S1995"/>
  <c r="W1995"/>
  <c r="AA1995"/>
  <c r="Q1991"/>
  <c r="U1991"/>
  <c r="Y1991"/>
  <c r="R1991"/>
  <c r="V1991"/>
  <c r="Z1991"/>
  <c r="T1991"/>
  <c r="X1991"/>
  <c r="AB1991"/>
  <c r="S1991"/>
  <c r="W1991"/>
  <c r="AA1991"/>
  <c r="Q1987"/>
  <c r="U1987"/>
  <c r="Y1987"/>
  <c r="R1987"/>
  <c r="V1987"/>
  <c r="Z1987"/>
  <c r="T1987"/>
  <c r="X1987"/>
  <c r="AB1987"/>
  <c r="S1987"/>
  <c r="W1987"/>
  <c r="AA1987"/>
  <c r="Q1983"/>
  <c r="U1983"/>
  <c r="Y1983"/>
  <c r="R1983"/>
  <c r="V1983"/>
  <c r="Z1983"/>
  <c r="T1983"/>
  <c r="X1983"/>
  <c r="AB1983"/>
  <c r="S1983"/>
  <c r="W1983"/>
  <c r="AA1983"/>
  <c r="Q1979"/>
  <c r="U1979"/>
  <c r="Y1979"/>
  <c r="R1979"/>
  <c r="V1979"/>
  <c r="Z1979"/>
  <c r="T1979"/>
  <c r="X1979"/>
  <c r="AB1979"/>
  <c r="S1979"/>
  <c r="W1979"/>
  <c r="AA1979"/>
  <c r="Q1975"/>
  <c r="U1975"/>
  <c r="Y1975"/>
  <c r="R1975"/>
  <c r="V1975"/>
  <c r="Z1975"/>
  <c r="T1975"/>
  <c r="X1975"/>
  <c r="AB1975"/>
  <c r="S1975"/>
  <c r="W1975"/>
  <c r="AA1975"/>
  <c r="Q1971"/>
  <c r="U1971"/>
  <c r="Y1971"/>
  <c r="R1971"/>
  <c r="V1971"/>
  <c r="Z1971"/>
  <c r="T1971"/>
  <c r="X1971"/>
  <c r="AB1971"/>
  <c r="S1971"/>
  <c r="W1971"/>
  <c r="AA1971"/>
  <c r="Q1967"/>
  <c r="U1967"/>
  <c r="Y1967"/>
  <c r="R1967"/>
  <c r="V1967"/>
  <c r="Z1967"/>
  <c r="T1967"/>
  <c r="X1967"/>
  <c r="AB1967"/>
  <c r="S1967"/>
  <c r="W1967"/>
  <c r="AA1967"/>
  <c r="Q1963"/>
  <c r="U1963"/>
  <c r="Y1963"/>
  <c r="R1963"/>
  <c r="V1963"/>
  <c r="Z1963"/>
  <c r="S1963"/>
  <c r="W1963"/>
  <c r="AA1963"/>
  <c r="T1963"/>
  <c r="X1963"/>
  <c r="AB1963"/>
  <c r="Q1959"/>
  <c r="U1959"/>
  <c r="Y1959"/>
  <c r="R1959"/>
  <c r="V1959"/>
  <c r="Z1959"/>
  <c r="S1959"/>
  <c r="W1959"/>
  <c r="AA1959"/>
  <c r="T1959"/>
  <c r="X1959"/>
  <c r="AB1959"/>
  <c r="Q1955"/>
  <c r="U1955"/>
  <c r="Y1955"/>
  <c r="R1955"/>
  <c r="V1955"/>
  <c r="Z1955"/>
  <c r="S1955"/>
  <c r="W1955"/>
  <c r="AA1955"/>
  <c r="T1955"/>
  <c r="X1955"/>
  <c r="AB1955"/>
  <c r="Q1951"/>
  <c r="U1951"/>
  <c r="Y1951"/>
  <c r="R1951"/>
  <c r="V1951"/>
  <c r="Z1951"/>
  <c r="S1951"/>
  <c r="W1951"/>
  <c r="AA1951"/>
  <c r="T1951"/>
  <c r="X1951"/>
  <c r="AB1951"/>
  <c r="Q1947"/>
  <c r="U1947"/>
  <c r="Y1947"/>
  <c r="R1947"/>
  <c r="V1947"/>
  <c r="Z1947"/>
  <c r="S1947"/>
  <c r="W1947"/>
  <c r="AA1947"/>
  <c r="T1947"/>
  <c r="X1947"/>
  <c r="AB1947"/>
  <c r="Q1943"/>
  <c r="U1943"/>
  <c r="Y1943"/>
  <c r="R1943"/>
  <c r="V1943"/>
  <c r="Z1943"/>
  <c r="S1943"/>
  <c r="W1943"/>
  <c r="AA1943"/>
  <c r="T1943"/>
  <c r="X1943"/>
  <c r="AB1943"/>
  <c r="Q1939"/>
  <c r="U1939"/>
  <c r="Y1939"/>
  <c r="R1939"/>
  <c r="V1939"/>
  <c r="Z1939"/>
  <c r="S1939"/>
  <c r="W1939"/>
  <c r="AA1939"/>
  <c r="T1939"/>
  <c r="X1939"/>
  <c r="AB1939"/>
  <c r="Q1935"/>
  <c r="U1935"/>
  <c r="Y1935"/>
  <c r="R1935"/>
  <c r="V1935"/>
  <c r="Z1935"/>
  <c r="S1935"/>
  <c r="W1935"/>
  <c r="AA1935"/>
  <c r="T1935"/>
  <c r="X1935"/>
  <c r="AB1935"/>
  <c r="Q1931"/>
  <c r="U1931"/>
  <c r="Y1931"/>
  <c r="R1931"/>
  <c r="V1931"/>
  <c r="Z1931"/>
  <c r="S1931"/>
  <c r="W1931"/>
  <c r="AA1931"/>
  <c r="T1931"/>
  <c r="X1931"/>
  <c r="AB1931"/>
  <c r="Q1927"/>
  <c r="U1927"/>
  <c r="Y1927"/>
  <c r="R1927"/>
  <c r="V1927"/>
  <c r="Z1927"/>
  <c r="S1927"/>
  <c r="W1927"/>
  <c r="AA1927"/>
  <c r="T1927"/>
  <c r="X1927"/>
  <c r="AB1927"/>
  <c r="Q1923"/>
  <c r="U1923"/>
  <c r="Y1923"/>
  <c r="R1923"/>
  <c r="V1923"/>
  <c r="Z1923"/>
  <c r="S1923"/>
  <c r="W1923"/>
  <c r="AA1923"/>
  <c r="T1923"/>
  <c r="X1923"/>
  <c r="AB1923"/>
  <c r="Q1919"/>
  <c r="U1919"/>
  <c r="Y1919"/>
  <c r="R1919"/>
  <c r="V1919"/>
  <c r="Z1919"/>
  <c r="S1919"/>
  <c r="W1919"/>
  <c r="AA1919"/>
  <c r="T1919"/>
  <c r="X1919"/>
  <c r="AB1919"/>
  <c r="Q1915"/>
  <c r="U1915"/>
  <c r="Y1915"/>
  <c r="R1915"/>
  <c r="V1915"/>
  <c r="Z1915"/>
  <c r="S1915"/>
  <c r="W1915"/>
  <c r="AA1915"/>
  <c r="T1915"/>
  <c r="X1915"/>
  <c r="AB1915"/>
  <c r="Q1911"/>
  <c r="U1911"/>
  <c r="Y1911"/>
  <c r="R1911"/>
  <c r="V1911"/>
  <c r="Z1911"/>
  <c r="S1911"/>
  <c r="W1911"/>
  <c r="AA1911"/>
  <c r="T1911"/>
  <c r="X1911"/>
  <c r="AB1911"/>
  <c r="Q1907"/>
  <c r="U1907"/>
  <c r="Y1907"/>
  <c r="R1907"/>
  <c r="V1907"/>
  <c r="Z1907"/>
  <c r="S1907"/>
  <c r="W1907"/>
  <c r="AA1907"/>
  <c r="T1907"/>
  <c r="X1907"/>
  <c r="AB1907"/>
  <c r="Q1903"/>
  <c r="U1903"/>
  <c r="Y1903"/>
  <c r="R1903"/>
  <c r="V1903"/>
  <c r="Z1903"/>
  <c r="S1903"/>
  <c r="W1903"/>
  <c r="AA1903"/>
  <c r="T1903"/>
  <c r="X1903"/>
  <c r="AB1903"/>
  <c r="Q1899"/>
  <c r="U1899"/>
  <c r="Y1899"/>
  <c r="R1899"/>
  <c r="V1899"/>
  <c r="Z1899"/>
  <c r="S1899"/>
  <c r="W1899"/>
  <c r="AA1899"/>
  <c r="T1899"/>
  <c r="X1899"/>
  <c r="AB1899"/>
  <c r="Q1895"/>
  <c r="U1895"/>
  <c r="Y1895"/>
  <c r="R1895"/>
  <c r="V1895"/>
  <c r="Z1895"/>
  <c r="S1895"/>
  <c r="W1895"/>
  <c r="AA1895"/>
  <c r="T1895"/>
  <c r="X1895"/>
  <c r="AB1895"/>
  <c r="Q1891"/>
  <c r="U1891"/>
  <c r="Y1891"/>
  <c r="R1891"/>
  <c r="V1891"/>
  <c r="Z1891"/>
  <c r="S1891"/>
  <c r="W1891"/>
  <c r="AA1891"/>
  <c r="T1891"/>
  <c r="X1891"/>
  <c r="AB1891"/>
  <c r="Q1887"/>
  <c r="U1887"/>
  <c r="Y1887"/>
  <c r="R1887"/>
  <c r="V1887"/>
  <c r="Z1887"/>
  <c r="S1887"/>
  <c r="W1887"/>
  <c r="AA1887"/>
  <c r="T1887"/>
  <c r="X1887"/>
  <c r="AB1887"/>
  <c r="Q1883"/>
  <c r="U1883"/>
  <c r="Y1883"/>
  <c r="R1883"/>
  <c r="V1883"/>
  <c r="Z1883"/>
  <c r="S1883"/>
  <c r="W1883"/>
  <c r="AA1883"/>
  <c r="T1883"/>
  <c r="X1883"/>
  <c r="AB1883"/>
  <c r="Q1879"/>
  <c r="U1879"/>
  <c r="Y1879"/>
  <c r="R1879"/>
  <c r="V1879"/>
  <c r="Z1879"/>
  <c r="S1879"/>
  <c r="W1879"/>
  <c r="AA1879"/>
  <c r="T1879"/>
  <c r="X1879"/>
  <c r="AB1879"/>
  <c r="Q1875"/>
  <c r="U1875"/>
  <c r="Y1875"/>
  <c r="R1875"/>
  <c r="V1875"/>
  <c r="Z1875"/>
  <c r="S1875"/>
  <c r="W1875"/>
  <c r="AA1875"/>
  <c r="T1875"/>
  <c r="X1875"/>
  <c r="AB1875"/>
  <c r="Q1871"/>
  <c r="U1871"/>
  <c r="Y1871"/>
  <c r="R1871"/>
  <c r="V1871"/>
  <c r="Z1871"/>
  <c r="S1871"/>
  <c r="W1871"/>
  <c r="AA1871"/>
  <c r="T1871"/>
  <c r="X1871"/>
  <c r="AB1871"/>
  <c r="Q1867"/>
  <c r="U1867"/>
  <c r="Y1867"/>
  <c r="R1867"/>
  <c r="V1867"/>
  <c r="Z1867"/>
  <c r="S1867"/>
  <c r="W1867"/>
  <c r="AA1867"/>
  <c r="T1867"/>
  <c r="X1867"/>
  <c r="AB1867"/>
  <c r="Q1863"/>
  <c r="U1863"/>
  <c r="Y1863"/>
  <c r="R1863"/>
  <c r="V1863"/>
  <c r="Z1863"/>
  <c r="S1863"/>
  <c r="W1863"/>
  <c r="AA1863"/>
  <c r="T1863"/>
  <c r="X1863"/>
  <c r="AB1863"/>
  <c r="Q1859"/>
  <c r="U1859"/>
  <c r="Y1859"/>
  <c r="R1859"/>
  <c r="V1859"/>
  <c r="Z1859"/>
  <c r="S1859"/>
  <c r="W1859"/>
  <c r="AA1859"/>
  <c r="T1859"/>
  <c r="X1859"/>
  <c r="AB1859"/>
  <c r="Q1855"/>
  <c r="U1855"/>
  <c r="Y1855"/>
  <c r="R1855"/>
  <c r="V1855"/>
  <c r="Z1855"/>
  <c r="S1855"/>
  <c r="W1855"/>
  <c r="AA1855"/>
  <c r="T1855"/>
  <c r="X1855"/>
  <c r="AB1855"/>
  <c r="Q1851"/>
  <c r="U1851"/>
  <c r="Y1851"/>
  <c r="R1851"/>
  <c r="V1851"/>
  <c r="Z1851"/>
  <c r="S1851"/>
  <c r="W1851"/>
  <c r="AA1851"/>
  <c r="T1851"/>
  <c r="X1851"/>
  <c r="AB1851"/>
  <c r="Q1847"/>
  <c r="U1847"/>
  <c r="Y1847"/>
  <c r="R1847"/>
  <c r="V1847"/>
  <c r="Z1847"/>
  <c r="S1847"/>
  <c r="W1847"/>
  <c r="AA1847"/>
  <c r="T1847"/>
  <c r="X1847"/>
  <c r="AB1847"/>
  <c r="Q1843"/>
  <c r="U1843"/>
  <c r="Y1843"/>
  <c r="R1843"/>
  <c r="V1843"/>
  <c r="Z1843"/>
  <c r="S1843"/>
  <c r="W1843"/>
  <c r="AA1843"/>
  <c r="T1843"/>
  <c r="X1843"/>
  <c r="AB1843"/>
  <c r="Q1839"/>
  <c r="U1839"/>
  <c r="Y1839"/>
  <c r="R1839"/>
  <c r="V1839"/>
  <c r="Z1839"/>
  <c r="S1839"/>
  <c r="W1839"/>
  <c r="AA1839"/>
  <c r="T1839"/>
  <c r="X1839"/>
  <c r="AB1839"/>
  <c r="Q1835"/>
  <c r="U1835"/>
  <c r="Y1835"/>
  <c r="R1835"/>
  <c r="V1835"/>
  <c r="Z1835"/>
  <c r="S1835"/>
  <c r="W1835"/>
  <c r="AA1835"/>
  <c r="T1835"/>
  <c r="X1835"/>
  <c r="AB1835"/>
  <c r="Q1831"/>
  <c r="U1831"/>
  <c r="Y1831"/>
  <c r="R1831"/>
  <c r="V1831"/>
  <c r="Z1831"/>
  <c r="S1831"/>
  <c r="W1831"/>
  <c r="AA1831"/>
  <c r="T1831"/>
  <c r="X1831"/>
  <c r="AB1831"/>
  <c r="Q1827"/>
  <c r="U1827"/>
  <c r="Y1827"/>
  <c r="R1827"/>
  <c r="V1827"/>
  <c r="Z1827"/>
  <c r="S1827"/>
  <c r="W1827"/>
  <c r="AA1827"/>
  <c r="T1827"/>
  <c r="X1827"/>
  <c r="AB1827"/>
  <c r="Q1823"/>
  <c r="U1823"/>
  <c r="Y1823"/>
  <c r="R1823"/>
  <c r="V1823"/>
  <c r="Z1823"/>
  <c r="S1823"/>
  <c r="W1823"/>
  <c r="AA1823"/>
  <c r="T1823"/>
  <c r="X1823"/>
  <c r="AB1823"/>
  <c r="Q1819"/>
  <c r="U1819"/>
  <c r="Y1819"/>
  <c r="R1819"/>
  <c r="V1819"/>
  <c r="Z1819"/>
  <c r="S1819"/>
  <c r="W1819"/>
  <c r="AA1819"/>
  <c r="T1819"/>
  <c r="X1819"/>
  <c r="AB1819"/>
  <c r="Q1815"/>
  <c r="U1815"/>
  <c r="Y1815"/>
  <c r="R1815"/>
  <c r="V1815"/>
  <c r="Z1815"/>
  <c r="S1815"/>
  <c r="W1815"/>
  <c r="AA1815"/>
  <c r="T1815"/>
  <c r="X1815"/>
  <c r="AB1815"/>
  <c r="Q1811"/>
  <c r="U1811"/>
  <c r="Y1811"/>
  <c r="R1811"/>
  <c r="V1811"/>
  <c r="Z1811"/>
  <c r="S1811"/>
  <c r="W1811"/>
  <c r="AA1811"/>
  <c r="T1811"/>
  <c r="X1811"/>
  <c r="AB1811"/>
  <c r="Q1807"/>
  <c r="U1807"/>
  <c r="Y1807"/>
  <c r="R1807"/>
  <c r="V1807"/>
  <c r="Z1807"/>
  <c r="S1807"/>
  <c r="W1807"/>
  <c r="AA1807"/>
  <c r="T1807"/>
  <c r="X1807"/>
  <c r="AB1807"/>
  <c r="Q1803"/>
  <c r="U1803"/>
  <c r="Y1803"/>
  <c r="R1803"/>
  <c r="V1803"/>
  <c r="Z1803"/>
  <c r="S1803"/>
  <c r="W1803"/>
  <c r="AA1803"/>
  <c r="T1803"/>
  <c r="X1803"/>
  <c r="AB1803"/>
  <c r="Q1799"/>
  <c r="U1799"/>
  <c r="Y1799"/>
  <c r="R1799"/>
  <c r="V1799"/>
  <c r="Z1799"/>
  <c r="S1799"/>
  <c r="W1799"/>
  <c r="AA1799"/>
  <c r="T1799"/>
  <c r="X1799"/>
  <c r="AB1799"/>
  <c r="Q1795"/>
  <c r="U1795"/>
  <c r="Y1795"/>
  <c r="R1795"/>
  <c r="V1795"/>
  <c r="Z1795"/>
  <c r="S1795"/>
  <c r="W1795"/>
  <c r="AA1795"/>
  <c r="T1795"/>
  <c r="X1795"/>
  <c r="AB1795"/>
  <c r="Q1791"/>
  <c r="U1791"/>
  <c r="Y1791"/>
  <c r="R1791"/>
  <c r="V1791"/>
  <c r="Z1791"/>
  <c r="S1791"/>
  <c r="W1791"/>
  <c r="AA1791"/>
  <c r="T1791"/>
  <c r="X1791"/>
  <c r="AB1791"/>
  <c r="Q1787"/>
  <c r="U1787"/>
  <c r="Y1787"/>
  <c r="R1787"/>
  <c r="V1787"/>
  <c r="Z1787"/>
  <c r="S1787"/>
  <c r="W1787"/>
  <c r="AA1787"/>
  <c r="T1787"/>
  <c r="X1787"/>
  <c r="AB1787"/>
  <c r="Q1783"/>
  <c r="U1783"/>
  <c r="Y1783"/>
  <c r="R1783"/>
  <c r="V1783"/>
  <c r="Z1783"/>
  <c r="S1783"/>
  <c r="W1783"/>
  <c r="AA1783"/>
  <c r="T1783"/>
  <c r="X1783"/>
  <c r="AB1783"/>
  <c r="Q1779"/>
  <c r="U1779"/>
  <c r="Y1779"/>
  <c r="R1779"/>
  <c r="V1779"/>
  <c r="Z1779"/>
  <c r="S1779"/>
  <c r="W1779"/>
  <c r="AA1779"/>
  <c r="T1779"/>
  <c r="X1779"/>
  <c r="AB1779"/>
  <c r="Q1775"/>
  <c r="U1775"/>
  <c r="Y1775"/>
  <c r="R1775"/>
  <c r="V1775"/>
  <c r="Z1775"/>
  <c r="S1775"/>
  <c r="W1775"/>
  <c r="AA1775"/>
  <c r="T1775"/>
  <c r="X1775"/>
  <c r="AB1775"/>
  <c r="Q1771"/>
  <c r="U1771"/>
  <c r="Y1771"/>
  <c r="R1771"/>
  <c r="V1771"/>
  <c r="Z1771"/>
  <c r="S1771"/>
  <c r="W1771"/>
  <c r="AA1771"/>
  <c r="T1771"/>
  <c r="X1771"/>
  <c r="AB1771"/>
  <c r="Q1767"/>
  <c r="U1767"/>
  <c r="Y1767"/>
  <c r="R1767"/>
  <c r="V1767"/>
  <c r="Z1767"/>
  <c r="S1767"/>
  <c r="W1767"/>
  <c r="AA1767"/>
  <c r="T1767"/>
  <c r="X1767"/>
  <c r="AB1767"/>
  <c r="Q1763"/>
  <c r="U1763"/>
  <c r="Y1763"/>
  <c r="R1763"/>
  <c r="V1763"/>
  <c r="Z1763"/>
  <c r="S1763"/>
  <c r="W1763"/>
  <c r="AA1763"/>
  <c r="T1763"/>
  <c r="X1763"/>
  <c r="AB1763"/>
  <c r="Q1759"/>
  <c r="U1759"/>
  <c r="Y1759"/>
  <c r="R1759"/>
  <c r="V1759"/>
  <c r="Z1759"/>
  <c r="S1759"/>
  <c r="W1759"/>
  <c r="AA1759"/>
  <c r="T1759"/>
  <c r="X1759"/>
  <c r="AB1759"/>
  <c r="Q1755"/>
  <c r="U1755"/>
  <c r="Y1755"/>
  <c r="R1755"/>
  <c r="V1755"/>
  <c r="Z1755"/>
  <c r="S1755"/>
  <c r="W1755"/>
  <c r="AA1755"/>
  <c r="T1755"/>
  <c r="X1755"/>
  <c r="AB1755"/>
  <c r="Q1751"/>
  <c r="U1751"/>
  <c r="Y1751"/>
  <c r="R1751"/>
  <c r="V1751"/>
  <c r="Z1751"/>
  <c r="S1751"/>
  <c r="W1751"/>
  <c r="AA1751"/>
  <c r="T1751"/>
  <c r="X1751"/>
  <c r="AB1751"/>
  <c r="Q1747"/>
  <c r="U1747"/>
  <c r="Y1747"/>
  <c r="R1747"/>
  <c r="V1747"/>
  <c r="Z1747"/>
  <c r="S1747"/>
  <c r="W1747"/>
  <c r="AA1747"/>
  <c r="T1747"/>
  <c r="X1747"/>
  <c r="AB1747"/>
  <c r="Q1743"/>
  <c r="U1743"/>
  <c r="Y1743"/>
  <c r="R1743"/>
  <c r="V1743"/>
  <c r="Z1743"/>
  <c r="S1743"/>
  <c r="W1743"/>
  <c r="AA1743"/>
  <c r="T1743"/>
  <c r="X1743"/>
  <c r="AB1743"/>
  <c r="Q1739"/>
  <c r="U1739"/>
  <c r="Y1739"/>
  <c r="R1739"/>
  <c r="V1739"/>
  <c r="Z1739"/>
  <c r="S1739"/>
  <c r="W1739"/>
  <c r="AA1739"/>
  <c r="T1739"/>
  <c r="X1739"/>
  <c r="AB1739"/>
  <c r="Q1735"/>
  <c r="U1735"/>
  <c r="Y1735"/>
  <c r="R1735"/>
  <c r="V1735"/>
  <c r="Z1735"/>
  <c r="S1735"/>
  <c r="W1735"/>
  <c r="AA1735"/>
  <c r="T1735"/>
  <c r="X1735"/>
  <c r="AB1735"/>
  <c r="Q1731"/>
  <c r="U1731"/>
  <c r="Y1731"/>
  <c r="R1731"/>
  <c r="V1731"/>
  <c r="Z1731"/>
  <c r="S1731"/>
  <c r="W1731"/>
  <c r="AA1731"/>
  <c r="T1731"/>
  <c r="X1731"/>
  <c r="AB1731"/>
  <c r="Q1727"/>
  <c r="U1727"/>
  <c r="Y1727"/>
  <c r="R1727"/>
  <c r="V1727"/>
  <c r="Z1727"/>
  <c r="S1727"/>
  <c r="W1727"/>
  <c r="AA1727"/>
  <c r="T1727"/>
  <c r="X1727"/>
  <c r="AB1727"/>
  <c r="Q1723"/>
  <c r="U1723"/>
  <c r="Y1723"/>
  <c r="R1723"/>
  <c r="V1723"/>
  <c r="Z1723"/>
  <c r="S1723"/>
  <c r="W1723"/>
  <c r="AA1723"/>
  <c r="T1723"/>
  <c r="X1723"/>
  <c r="AB1723"/>
  <c r="Q1719"/>
  <c r="U1719"/>
  <c r="Y1719"/>
  <c r="R1719"/>
  <c r="V1719"/>
  <c r="Z1719"/>
  <c r="S1719"/>
  <c r="W1719"/>
  <c r="AA1719"/>
  <c r="T1719"/>
  <c r="X1719"/>
  <c r="AB1719"/>
  <c r="Q1715"/>
  <c r="U1715"/>
  <c r="Y1715"/>
  <c r="R1715"/>
  <c r="V1715"/>
  <c r="Z1715"/>
  <c r="S1715"/>
  <c r="W1715"/>
  <c r="AA1715"/>
  <c r="T1715"/>
  <c r="X1715"/>
  <c r="AB1715"/>
  <c r="Q1711"/>
  <c r="U1711"/>
  <c r="Y1711"/>
  <c r="R1711"/>
  <c r="V1711"/>
  <c r="Z1711"/>
  <c r="S1711"/>
  <c r="W1711"/>
  <c r="AA1711"/>
  <c r="T1711"/>
  <c r="X1711"/>
  <c r="AB1711"/>
  <c r="Q1707"/>
  <c r="U1707"/>
  <c r="Y1707"/>
  <c r="R1707"/>
  <c r="V1707"/>
  <c r="Z1707"/>
  <c r="S1707"/>
  <c r="W1707"/>
  <c r="AA1707"/>
  <c r="T1707"/>
  <c r="X1707"/>
  <c r="AB1707"/>
  <c r="Q1703"/>
  <c r="U1703"/>
  <c r="Y1703"/>
  <c r="R1703"/>
  <c r="V1703"/>
  <c r="Z1703"/>
  <c r="S1703"/>
  <c r="W1703"/>
  <c r="AA1703"/>
  <c r="T1703"/>
  <c r="X1703"/>
  <c r="AB1703"/>
  <c r="Q1699"/>
  <c r="U1699"/>
  <c r="Y1699"/>
  <c r="R1699"/>
  <c r="V1699"/>
  <c r="Z1699"/>
  <c r="S1699"/>
  <c r="W1699"/>
  <c r="AA1699"/>
  <c r="T1699"/>
  <c r="X1699"/>
  <c r="AB1699"/>
  <c r="Q1695"/>
  <c r="U1695"/>
  <c r="Y1695"/>
  <c r="R1695"/>
  <c r="V1695"/>
  <c r="Z1695"/>
  <c r="S1695"/>
  <c r="W1695"/>
  <c r="AA1695"/>
  <c r="T1695"/>
  <c r="X1695"/>
  <c r="AB1695"/>
  <c r="Q1691"/>
  <c r="U1691"/>
  <c r="Y1691"/>
  <c r="R1691"/>
  <c r="V1691"/>
  <c r="Z1691"/>
  <c r="S1691"/>
  <c r="W1691"/>
  <c r="AA1691"/>
  <c r="T1691"/>
  <c r="X1691"/>
  <c r="AB1691"/>
  <c r="Q1687"/>
  <c r="U1687"/>
  <c r="Y1687"/>
  <c r="R1687"/>
  <c r="V1687"/>
  <c r="Z1687"/>
  <c r="S1687"/>
  <c r="W1687"/>
  <c r="AA1687"/>
  <c r="T1687"/>
  <c r="X1687"/>
  <c r="AB1687"/>
  <c r="Q1683"/>
  <c r="U1683"/>
  <c r="Y1683"/>
  <c r="R1683"/>
  <c r="V1683"/>
  <c r="Z1683"/>
  <c r="S1683"/>
  <c r="W1683"/>
  <c r="AA1683"/>
  <c r="T1683"/>
  <c r="X1683"/>
  <c r="AB1683"/>
  <c r="Q1679"/>
  <c r="U1679"/>
  <c r="Y1679"/>
  <c r="R1679"/>
  <c r="V1679"/>
  <c r="Z1679"/>
  <c r="S1679"/>
  <c r="W1679"/>
  <c r="AA1679"/>
  <c r="T1679"/>
  <c r="X1679"/>
  <c r="AB1679"/>
  <c r="Q1675"/>
  <c r="U1675"/>
  <c r="Y1675"/>
  <c r="R1675"/>
  <c r="V1675"/>
  <c r="Z1675"/>
  <c r="S1675"/>
  <c r="W1675"/>
  <c r="AA1675"/>
  <c r="T1675"/>
  <c r="X1675"/>
  <c r="AB1675"/>
  <c r="Q1671"/>
  <c r="U1671"/>
  <c r="Y1671"/>
  <c r="R1671"/>
  <c r="V1671"/>
  <c r="Z1671"/>
  <c r="S1671"/>
  <c r="W1671"/>
  <c r="AA1671"/>
  <c r="T1671"/>
  <c r="X1671"/>
  <c r="AB1671"/>
  <c r="Q1667"/>
  <c r="U1667"/>
  <c r="Y1667"/>
  <c r="R1667"/>
  <c r="V1667"/>
  <c r="Z1667"/>
  <c r="S1667"/>
  <c r="W1667"/>
  <c r="AA1667"/>
  <c r="T1667"/>
  <c r="X1667"/>
  <c r="AB1667"/>
  <c r="Q1663"/>
  <c r="U1663"/>
  <c r="Y1663"/>
  <c r="R1663"/>
  <c r="V1663"/>
  <c r="Z1663"/>
  <c r="S1663"/>
  <c r="W1663"/>
  <c r="AA1663"/>
  <c r="T1663"/>
  <c r="X1663"/>
  <c r="AB1663"/>
  <c r="Q1659"/>
  <c r="U1659"/>
  <c r="Y1659"/>
  <c r="R1659"/>
  <c r="V1659"/>
  <c r="Z1659"/>
  <c r="S1659"/>
  <c r="W1659"/>
  <c r="AA1659"/>
  <c r="T1659"/>
  <c r="X1659"/>
  <c r="AB1659"/>
  <c r="Q1655"/>
  <c r="U1655"/>
  <c r="Y1655"/>
  <c r="R1655"/>
  <c r="V1655"/>
  <c r="Z1655"/>
  <c r="S1655"/>
  <c r="W1655"/>
  <c r="AA1655"/>
  <c r="T1655"/>
  <c r="X1655"/>
  <c r="AB1655"/>
  <c r="Q1651"/>
  <c r="U1651"/>
  <c r="Y1651"/>
  <c r="R1651"/>
  <c r="V1651"/>
  <c r="Z1651"/>
  <c r="S1651"/>
  <c r="W1651"/>
  <c r="AA1651"/>
  <c r="T1651"/>
  <c r="X1651"/>
  <c r="AB1651"/>
  <c r="T1647"/>
  <c r="X1647"/>
  <c r="AB1647"/>
  <c r="S1647"/>
  <c r="Y1647"/>
  <c r="U1647"/>
  <c r="Z1647"/>
  <c r="Q1647"/>
  <c r="V1647"/>
  <c r="AA1647"/>
  <c r="R1647"/>
  <c r="W1647"/>
  <c r="T1643"/>
  <c r="X1643"/>
  <c r="AB1643"/>
  <c r="Q1643"/>
  <c r="U1643"/>
  <c r="Y1643"/>
  <c r="R1643"/>
  <c r="Z1643"/>
  <c r="S1643"/>
  <c r="AA1643"/>
  <c r="V1643"/>
  <c r="W1643"/>
  <c r="T1639"/>
  <c r="X1639"/>
  <c r="AB1639"/>
  <c r="Q1639"/>
  <c r="U1639"/>
  <c r="Y1639"/>
  <c r="S1639"/>
  <c r="W1639"/>
  <c r="AA1639"/>
  <c r="R1639"/>
  <c r="V1639"/>
  <c r="Z1639"/>
  <c r="T1635"/>
  <c r="X1635"/>
  <c r="AB1635"/>
  <c r="Q1635"/>
  <c r="U1635"/>
  <c r="Y1635"/>
  <c r="S1635"/>
  <c r="W1635"/>
  <c r="AA1635"/>
  <c r="R1635"/>
  <c r="V1635"/>
  <c r="Z1635"/>
  <c r="T1631"/>
  <c r="X1631"/>
  <c r="AB1631"/>
  <c r="Q1631"/>
  <c r="U1631"/>
  <c r="Y1631"/>
  <c r="S1631"/>
  <c r="W1631"/>
  <c r="AA1631"/>
  <c r="R1631"/>
  <c r="V1631"/>
  <c r="Z1631"/>
  <c r="T1627"/>
  <c r="X1627"/>
  <c r="AB1627"/>
  <c r="Q1627"/>
  <c r="U1627"/>
  <c r="Y1627"/>
  <c r="S1627"/>
  <c r="W1627"/>
  <c r="AA1627"/>
  <c r="R1627"/>
  <c r="V1627"/>
  <c r="Z1627"/>
  <c r="T1623"/>
  <c r="X1623"/>
  <c r="AB1623"/>
  <c r="Q1623"/>
  <c r="U1623"/>
  <c r="Y1623"/>
  <c r="S1623"/>
  <c r="W1623"/>
  <c r="AA1623"/>
  <c r="R1623"/>
  <c r="V1623"/>
  <c r="Z1623"/>
  <c r="T1619"/>
  <c r="X1619"/>
  <c r="AB1619"/>
  <c r="Q1619"/>
  <c r="U1619"/>
  <c r="Y1619"/>
  <c r="S1619"/>
  <c r="W1619"/>
  <c r="AA1619"/>
  <c r="R1619"/>
  <c r="V1619"/>
  <c r="Z1619"/>
  <c r="T1615"/>
  <c r="X1615"/>
  <c r="AB1615"/>
  <c r="Q1615"/>
  <c r="U1615"/>
  <c r="Y1615"/>
  <c r="S1615"/>
  <c r="W1615"/>
  <c r="AA1615"/>
  <c r="R1615"/>
  <c r="V1615"/>
  <c r="Z1615"/>
  <c r="T1611"/>
  <c r="X1611"/>
  <c r="AB1611"/>
  <c r="Q1611"/>
  <c r="U1611"/>
  <c r="Y1611"/>
  <c r="S1611"/>
  <c r="W1611"/>
  <c r="AA1611"/>
  <c r="R1611"/>
  <c r="V1611"/>
  <c r="Z1611"/>
  <c r="T1607"/>
  <c r="X1607"/>
  <c r="AB1607"/>
  <c r="Q1607"/>
  <c r="U1607"/>
  <c r="Y1607"/>
  <c r="S1607"/>
  <c r="W1607"/>
  <c r="AA1607"/>
  <c r="R1607"/>
  <c r="V1607"/>
  <c r="Z1607"/>
  <c r="T1603"/>
  <c r="X1603"/>
  <c r="AB1603"/>
  <c r="Q1603"/>
  <c r="U1603"/>
  <c r="Y1603"/>
  <c r="S1603"/>
  <c r="W1603"/>
  <c r="AA1603"/>
  <c r="R1603"/>
  <c r="V1603"/>
  <c r="Z1603"/>
  <c r="T1599"/>
  <c r="X1599"/>
  <c r="AB1599"/>
  <c r="Q1599"/>
  <c r="U1599"/>
  <c r="Y1599"/>
  <c r="S1599"/>
  <c r="W1599"/>
  <c r="AA1599"/>
  <c r="R1599"/>
  <c r="V1599"/>
  <c r="Z1599"/>
  <c r="T1595"/>
  <c r="X1595"/>
  <c r="AB1595"/>
  <c r="Q1595"/>
  <c r="U1595"/>
  <c r="Y1595"/>
  <c r="S1595"/>
  <c r="W1595"/>
  <c r="AA1595"/>
  <c r="R1595"/>
  <c r="V1595"/>
  <c r="Z1595"/>
  <c r="T1591"/>
  <c r="X1591"/>
  <c r="AB1591"/>
  <c r="Q1591"/>
  <c r="U1591"/>
  <c r="Y1591"/>
  <c r="S1591"/>
  <c r="W1591"/>
  <c r="AA1591"/>
  <c r="R1591"/>
  <c r="V1591"/>
  <c r="Z1591"/>
  <c r="T1587"/>
  <c r="X1587"/>
  <c r="AB1587"/>
  <c r="Q1587"/>
  <c r="U1587"/>
  <c r="Y1587"/>
  <c r="S1587"/>
  <c r="W1587"/>
  <c r="AA1587"/>
  <c r="R1587"/>
  <c r="V1587"/>
  <c r="Z1587"/>
  <c r="T1583"/>
  <c r="X1583"/>
  <c r="AB1583"/>
  <c r="Q1583"/>
  <c r="U1583"/>
  <c r="Y1583"/>
  <c r="S1583"/>
  <c r="W1583"/>
  <c r="AA1583"/>
  <c r="R1583"/>
  <c r="V1583"/>
  <c r="Z1583"/>
  <c r="T1579"/>
  <c r="X1579"/>
  <c r="AB1579"/>
  <c r="Q1579"/>
  <c r="U1579"/>
  <c r="Y1579"/>
  <c r="S1579"/>
  <c r="W1579"/>
  <c r="AA1579"/>
  <c r="R1579"/>
  <c r="V1579"/>
  <c r="Z1579"/>
  <c r="T1575"/>
  <c r="X1575"/>
  <c r="AB1575"/>
  <c r="Q1575"/>
  <c r="U1575"/>
  <c r="Y1575"/>
  <c r="S1575"/>
  <c r="W1575"/>
  <c r="AA1575"/>
  <c r="R1575"/>
  <c r="V1575"/>
  <c r="Z1575"/>
  <c r="T1571"/>
  <c r="X1571"/>
  <c r="AB1571"/>
  <c r="Q1571"/>
  <c r="U1571"/>
  <c r="Y1571"/>
  <c r="S1571"/>
  <c r="W1571"/>
  <c r="AA1571"/>
  <c r="R1571"/>
  <c r="V1571"/>
  <c r="Z1571"/>
  <c r="T1567"/>
  <c r="X1567"/>
  <c r="AB1567"/>
  <c r="Q1567"/>
  <c r="U1567"/>
  <c r="Y1567"/>
  <c r="S1567"/>
  <c r="W1567"/>
  <c r="AA1567"/>
  <c r="R1567"/>
  <c r="V1567"/>
  <c r="Z1567"/>
  <c r="T1563"/>
  <c r="X1563"/>
  <c r="AB1563"/>
  <c r="Q1563"/>
  <c r="U1563"/>
  <c r="Y1563"/>
  <c r="S1563"/>
  <c r="W1563"/>
  <c r="AA1563"/>
  <c r="R1563"/>
  <c r="V1563"/>
  <c r="Z1563"/>
  <c r="T1559"/>
  <c r="X1559"/>
  <c r="AB1559"/>
  <c r="Q1559"/>
  <c r="U1559"/>
  <c r="Y1559"/>
  <c r="S1559"/>
  <c r="W1559"/>
  <c r="AA1559"/>
  <c r="R1559"/>
  <c r="V1559"/>
  <c r="Z1559"/>
  <c r="T1555"/>
  <c r="X1555"/>
  <c r="AB1555"/>
  <c r="Q1555"/>
  <c r="U1555"/>
  <c r="Y1555"/>
  <c r="S1555"/>
  <c r="W1555"/>
  <c r="AA1555"/>
  <c r="R1555"/>
  <c r="V1555"/>
  <c r="Z1555"/>
  <c r="T1551"/>
  <c r="X1551"/>
  <c r="AB1551"/>
  <c r="Q1551"/>
  <c r="U1551"/>
  <c r="Y1551"/>
  <c r="R1551"/>
  <c r="V1551"/>
  <c r="Z1551"/>
  <c r="S1551"/>
  <c r="W1551"/>
  <c r="AA1551"/>
  <c r="T1547"/>
  <c r="X1547"/>
  <c r="AB1547"/>
  <c r="Q1547"/>
  <c r="U1547"/>
  <c r="Y1547"/>
  <c r="R1547"/>
  <c r="V1547"/>
  <c r="Z1547"/>
  <c r="S1547"/>
  <c r="W1547"/>
  <c r="AA1547"/>
  <c r="T1543"/>
  <c r="X1543"/>
  <c r="AB1543"/>
  <c r="Q1543"/>
  <c r="U1543"/>
  <c r="Y1543"/>
  <c r="R1543"/>
  <c r="V1543"/>
  <c r="Z1543"/>
  <c r="S1543"/>
  <c r="W1543"/>
  <c r="AA1543"/>
  <c r="T1539"/>
  <c r="X1539"/>
  <c r="AB1539"/>
  <c r="Q1539"/>
  <c r="U1539"/>
  <c r="Y1539"/>
  <c r="R1539"/>
  <c r="V1539"/>
  <c r="Z1539"/>
  <c r="S1539"/>
  <c r="W1539"/>
  <c r="AA1539"/>
  <c r="T1535"/>
  <c r="X1535"/>
  <c r="AB1535"/>
  <c r="Q1535"/>
  <c r="U1535"/>
  <c r="Y1535"/>
  <c r="R1535"/>
  <c r="V1535"/>
  <c r="Z1535"/>
  <c r="S1535"/>
  <c r="W1535"/>
  <c r="AA1535"/>
  <c r="T1531"/>
  <c r="X1531"/>
  <c r="AB1531"/>
  <c r="Q1531"/>
  <c r="U1531"/>
  <c r="Y1531"/>
  <c r="R1531"/>
  <c r="V1531"/>
  <c r="Z1531"/>
  <c r="S1531"/>
  <c r="W1531"/>
  <c r="AA1531"/>
  <c r="T1527"/>
  <c r="X1527"/>
  <c r="AB1527"/>
  <c r="Q1527"/>
  <c r="U1527"/>
  <c r="Y1527"/>
  <c r="R1527"/>
  <c r="V1527"/>
  <c r="Z1527"/>
  <c r="S1527"/>
  <c r="W1527"/>
  <c r="AA1527"/>
  <c r="T1523"/>
  <c r="X1523"/>
  <c r="AB1523"/>
  <c r="Q1523"/>
  <c r="U1523"/>
  <c r="Y1523"/>
  <c r="R1523"/>
  <c r="V1523"/>
  <c r="Z1523"/>
  <c r="S1523"/>
  <c r="W1523"/>
  <c r="AA1523"/>
  <c r="T1519"/>
  <c r="X1519"/>
  <c r="AB1519"/>
  <c r="Q1519"/>
  <c r="U1519"/>
  <c r="Y1519"/>
  <c r="R1519"/>
  <c r="V1519"/>
  <c r="Z1519"/>
  <c r="S1519"/>
  <c r="W1519"/>
  <c r="AA1519"/>
  <c r="T1515"/>
  <c r="X1515"/>
  <c r="AB1515"/>
  <c r="Q1515"/>
  <c r="U1515"/>
  <c r="Y1515"/>
  <c r="R1515"/>
  <c r="V1515"/>
  <c r="Z1515"/>
  <c r="S1515"/>
  <c r="W1515"/>
  <c r="AA1515"/>
  <c r="T1511"/>
  <c r="X1511"/>
  <c r="AB1511"/>
  <c r="Q1511"/>
  <c r="U1511"/>
  <c r="Y1511"/>
  <c r="R1511"/>
  <c r="V1511"/>
  <c r="Z1511"/>
  <c r="S1511"/>
  <c r="W1511"/>
  <c r="AA1511"/>
  <c r="T1507"/>
  <c r="X1507"/>
  <c r="AB1507"/>
  <c r="Q1507"/>
  <c r="U1507"/>
  <c r="Y1507"/>
  <c r="R1507"/>
  <c r="V1507"/>
  <c r="Z1507"/>
  <c r="S1507"/>
  <c r="W1507"/>
  <c r="AA1507"/>
  <c r="T1503"/>
  <c r="X1503"/>
  <c r="AB1503"/>
  <c r="Q1503"/>
  <c r="U1503"/>
  <c r="Y1503"/>
  <c r="R1503"/>
  <c r="V1503"/>
  <c r="Z1503"/>
  <c r="S1503"/>
  <c r="W1503"/>
  <c r="AA1503"/>
  <c r="T1499"/>
  <c r="X1499"/>
  <c r="AB1499"/>
  <c r="Q1499"/>
  <c r="U1499"/>
  <c r="Y1499"/>
  <c r="R1499"/>
  <c r="V1499"/>
  <c r="Z1499"/>
  <c r="S1499"/>
  <c r="W1499"/>
  <c r="AA1499"/>
  <c r="T1495"/>
  <c r="X1495"/>
  <c r="AB1495"/>
  <c r="Q1495"/>
  <c r="U1495"/>
  <c r="Y1495"/>
  <c r="R1495"/>
  <c r="V1495"/>
  <c r="Z1495"/>
  <c r="S1495"/>
  <c r="W1495"/>
  <c r="AA1495"/>
  <c r="T1491"/>
  <c r="X1491"/>
  <c r="AB1491"/>
  <c r="Q1491"/>
  <c r="U1491"/>
  <c r="Y1491"/>
  <c r="R1491"/>
  <c r="V1491"/>
  <c r="Z1491"/>
  <c r="S1491"/>
  <c r="W1491"/>
  <c r="AA1491"/>
  <c r="T1487"/>
  <c r="X1487"/>
  <c r="AB1487"/>
  <c r="Q1487"/>
  <c r="U1487"/>
  <c r="Y1487"/>
  <c r="R1487"/>
  <c r="V1487"/>
  <c r="Z1487"/>
  <c r="S1487"/>
  <c r="W1487"/>
  <c r="AA1487"/>
  <c r="T1483"/>
  <c r="X1483"/>
  <c r="AB1483"/>
  <c r="Q1483"/>
  <c r="U1483"/>
  <c r="Y1483"/>
  <c r="R1483"/>
  <c r="V1483"/>
  <c r="Z1483"/>
  <c r="S1483"/>
  <c r="W1483"/>
  <c r="AA1483"/>
  <c r="T1479"/>
  <c r="X1479"/>
  <c r="AB1479"/>
  <c r="Q1479"/>
  <c r="U1479"/>
  <c r="Y1479"/>
  <c r="R1479"/>
  <c r="V1479"/>
  <c r="Z1479"/>
  <c r="S1479"/>
  <c r="W1479"/>
  <c r="AA1479"/>
  <c r="T1475"/>
  <c r="X1475"/>
  <c r="AB1475"/>
  <c r="Q1475"/>
  <c r="U1475"/>
  <c r="Y1475"/>
  <c r="R1475"/>
  <c r="V1475"/>
  <c r="Z1475"/>
  <c r="S1475"/>
  <c r="W1475"/>
  <c r="AA1475"/>
  <c r="T1471"/>
  <c r="X1471"/>
  <c r="AB1471"/>
  <c r="Q1471"/>
  <c r="U1471"/>
  <c r="Y1471"/>
  <c r="R1471"/>
  <c r="V1471"/>
  <c r="Z1471"/>
  <c r="S1471"/>
  <c r="W1471"/>
  <c r="AA1471"/>
  <c r="T1467"/>
  <c r="X1467"/>
  <c r="AB1467"/>
  <c r="Q1467"/>
  <c r="U1467"/>
  <c r="Y1467"/>
  <c r="R1467"/>
  <c r="V1467"/>
  <c r="Z1467"/>
  <c r="S1467"/>
  <c r="W1467"/>
  <c r="AA1467"/>
  <c r="T1463"/>
  <c r="X1463"/>
  <c r="AB1463"/>
  <c r="Q1463"/>
  <c r="U1463"/>
  <c r="Y1463"/>
  <c r="R1463"/>
  <c r="V1463"/>
  <c r="Z1463"/>
  <c r="S1463"/>
  <c r="W1463"/>
  <c r="AA1463"/>
  <c r="T1459"/>
  <c r="X1459"/>
  <c r="AB1459"/>
  <c r="Q1459"/>
  <c r="U1459"/>
  <c r="Y1459"/>
  <c r="R1459"/>
  <c r="V1459"/>
  <c r="Z1459"/>
  <c r="S1459"/>
  <c r="W1459"/>
  <c r="AA1459"/>
  <c r="T1455"/>
  <c r="X1455"/>
  <c r="AB1455"/>
  <c r="Q1455"/>
  <c r="U1455"/>
  <c r="Y1455"/>
  <c r="R1455"/>
  <c r="V1455"/>
  <c r="Z1455"/>
  <c r="S1455"/>
  <c r="W1455"/>
  <c r="AA1455"/>
  <c r="T1451"/>
  <c r="X1451"/>
  <c r="AB1451"/>
  <c r="Q1451"/>
  <c r="U1451"/>
  <c r="Y1451"/>
  <c r="R1451"/>
  <c r="V1451"/>
  <c r="Z1451"/>
  <c r="S1451"/>
  <c r="W1451"/>
  <c r="AA1451"/>
  <c r="T1447"/>
  <c r="X1447"/>
  <c r="AB1447"/>
  <c r="Q1447"/>
  <c r="U1447"/>
  <c r="Y1447"/>
  <c r="R1447"/>
  <c r="V1447"/>
  <c r="Z1447"/>
  <c r="S1447"/>
  <c r="W1447"/>
  <c r="AA1447"/>
  <c r="T1443"/>
  <c r="X1443"/>
  <c r="AB1443"/>
  <c r="Q1443"/>
  <c r="U1443"/>
  <c r="Y1443"/>
  <c r="R1443"/>
  <c r="V1443"/>
  <c r="Z1443"/>
  <c r="S1443"/>
  <c r="W1443"/>
  <c r="AA1443"/>
  <c r="T1439"/>
  <c r="X1439"/>
  <c r="AB1439"/>
  <c r="Q1439"/>
  <c r="U1439"/>
  <c r="Y1439"/>
  <c r="R1439"/>
  <c r="V1439"/>
  <c r="Z1439"/>
  <c r="S1439"/>
  <c r="W1439"/>
  <c r="AA1439"/>
  <c r="T1435"/>
  <c r="X1435"/>
  <c r="AB1435"/>
  <c r="Q1435"/>
  <c r="U1435"/>
  <c r="Y1435"/>
  <c r="R1435"/>
  <c r="V1435"/>
  <c r="Z1435"/>
  <c r="S1435"/>
  <c r="W1435"/>
  <c r="AA1435"/>
  <c r="T1431"/>
  <c r="X1431"/>
  <c r="AB1431"/>
  <c r="Q1431"/>
  <c r="U1431"/>
  <c r="Y1431"/>
  <c r="R1431"/>
  <c r="V1431"/>
  <c r="Z1431"/>
  <c r="S1431"/>
  <c r="W1431"/>
  <c r="AA1431"/>
  <c r="T1427"/>
  <c r="X1427"/>
  <c r="AB1427"/>
  <c r="Q1427"/>
  <c r="U1427"/>
  <c r="Y1427"/>
  <c r="R1427"/>
  <c r="V1427"/>
  <c r="Z1427"/>
  <c r="S1427"/>
  <c r="W1427"/>
  <c r="AA1427"/>
  <c r="T1423"/>
  <c r="X1423"/>
  <c r="AB1423"/>
  <c r="Q1423"/>
  <c r="U1423"/>
  <c r="Y1423"/>
  <c r="R1423"/>
  <c r="V1423"/>
  <c r="Z1423"/>
  <c r="S1423"/>
  <c r="W1423"/>
  <c r="AA1423"/>
  <c r="T1419"/>
  <c r="X1419"/>
  <c r="AB1419"/>
  <c r="Q1419"/>
  <c r="U1419"/>
  <c r="Y1419"/>
  <c r="R1419"/>
  <c r="V1419"/>
  <c r="Z1419"/>
  <c r="S1419"/>
  <c r="W1419"/>
  <c r="AA1419"/>
  <c r="T1415"/>
  <c r="X1415"/>
  <c r="AB1415"/>
  <c r="Q1415"/>
  <c r="U1415"/>
  <c r="Y1415"/>
  <c r="R1415"/>
  <c r="V1415"/>
  <c r="Z1415"/>
  <c r="S1415"/>
  <c r="W1415"/>
  <c r="AA1415"/>
  <c r="T1411"/>
  <c r="X1411"/>
  <c r="AB1411"/>
  <c r="Q1411"/>
  <c r="U1411"/>
  <c r="Y1411"/>
  <c r="R1411"/>
  <c r="V1411"/>
  <c r="Z1411"/>
  <c r="S1411"/>
  <c r="W1411"/>
  <c r="AA1411"/>
  <c r="T1407"/>
  <c r="X1407"/>
  <c r="AB1407"/>
  <c r="Q1407"/>
  <c r="U1407"/>
  <c r="Y1407"/>
  <c r="R1407"/>
  <c r="V1407"/>
  <c r="Z1407"/>
  <c r="S1407"/>
  <c r="W1407"/>
  <c r="AA1407"/>
  <c r="T1403"/>
  <c r="X1403"/>
  <c r="AB1403"/>
  <c r="Q1403"/>
  <c r="U1403"/>
  <c r="Y1403"/>
  <c r="R1403"/>
  <c r="V1403"/>
  <c r="Z1403"/>
  <c r="S1403"/>
  <c r="W1403"/>
  <c r="AA1403"/>
  <c r="T1399"/>
  <c r="X1399"/>
  <c r="AB1399"/>
  <c r="Q1399"/>
  <c r="U1399"/>
  <c r="Y1399"/>
  <c r="R1399"/>
  <c r="V1399"/>
  <c r="Z1399"/>
  <c r="S1399"/>
  <c r="W1399"/>
  <c r="AA1399"/>
  <c r="T1395"/>
  <c r="X1395"/>
  <c r="AB1395"/>
  <c r="Q1395"/>
  <c r="U1395"/>
  <c r="Y1395"/>
  <c r="R1395"/>
  <c r="V1395"/>
  <c r="Z1395"/>
  <c r="S1395"/>
  <c r="W1395"/>
  <c r="AA1395"/>
  <c r="T1391"/>
  <c r="X1391"/>
  <c r="AB1391"/>
  <c r="Q1391"/>
  <c r="U1391"/>
  <c r="Y1391"/>
  <c r="R1391"/>
  <c r="V1391"/>
  <c r="Z1391"/>
  <c r="S1391"/>
  <c r="W1391"/>
  <c r="AA1391"/>
  <c r="T1387"/>
  <c r="X1387"/>
  <c r="AB1387"/>
  <c r="Q1387"/>
  <c r="U1387"/>
  <c r="Y1387"/>
  <c r="R1387"/>
  <c r="V1387"/>
  <c r="Z1387"/>
  <c r="S1387"/>
  <c r="W1387"/>
  <c r="AA1387"/>
  <c r="T1383"/>
  <c r="X1383"/>
  <c r="AB1383"/>
  <c r="Q1383"/>
  <c r="U1383"/>
  <c r="Y1383"/>
  <c r="R1383"/>
  <c r="V1383"/>
  <c r="Z1383"/>
  <c r="S1383"/>
  <c r="W1383"/>
  <c r="AA1383"/>
  <c r="T1379"/>
  <c r="X1379"/>
  <c r="AB1379"/>
  <c r="Q1379"/>
  <c r="U1379"/>
  <c r="Y1379"/>
  <c r="R1379"/>
  <c r="V1379"/>
  <c r="Z1379"/>
  <c r="S1379"/>
  <c r="W1379"/>
  <c r="AA1379"/>
  <c r="T1375"/>
  <c r="X1375"/>
  <c r="AB1375"/>
  <c r="Q1375"/>
  <c r="U1375"/>
  <c r="Y1375"/>
  <c r="R1375"/>
  <c r="V1375"/>
  <c r="Z1375"/>
  <c r="S1375"/>
  <c r="W1375"/>
  <c r="AA1375"/>
  <c r="T1371"/>
  <c r="X1371"/>
  <c r="AB1371"/>
  <c r="Q1371"/>
  <c r="U1371"/>
  <c r="Y1371"/>
  <c r="R1371"/>
  <c r="V1371"/>
  <c r="Z1371"/>
  <c r="S1371"/>
  <c r="W1371"/>
  <c r="AA1371"/>
  <c r="T1367"/>
  <c r="X1367"/>
  <c r="AB1367"/>
  <c r="Q1367"/>
  <c r="U1367"/>
  <c r="Y1367"/>
  <c r="R1367"/>
  <c r="V1367"/>
  <c r="Z1367"/>
  <c r="S1367"/>
  <c r="W1367"/>
  <c r="AA1367"/>
  <c r="T1363"/>
  <c r="X1363"/>
  <c r="AB1363"/>
  <c r="Q1363"/>
  <c r="U1363"/>
  <c r="Y1363"/>
  <c r="R1363"/>
  <c r="V1363"/>
  <c r="Z1363"/>
  <c r="S1363"/>
  <c r="W1363"/>
  <c r="AA1363"/>
  <c r="T1359"/>
  <c r="X1359"/>
  <c r="AB1359"/>
  <c r="Q1359"/>
  <c r="U1359"/>
  <c r="Y1359"/>
  <c r="R1359"/>
  <c r="V1359"/>
  <c r="Z1359"/>
  <c r="S1359"/>
  <c r="W1359"/>
  <c r="AA1359"/>
  <c r="T1355"/>
  <c r="X1355"/>
  <c r="AB1355"/>
  <c r="Q1355"/>
  <c r="U1355"/>
  <c r="Y1355"/>
  <c r="R1355"/>
  <c r="V1355"/>
  <c r="Z1355"/>
  <c r="S1355"/>
  <c r="W1355"/>
  <c r="AA1355"/>
  <c r="T1351"/>
  <c r="X1351"/>
  <c r="AB1351"/>
  <c r="Q1351"/>
  <c r="U1351"/>
  <c r="Y1351"/>
  <c r="R1351"/>
  <c r="V1351"/>
  <c r="Z1351"/>
  <c r="S1351"/>
  <c r="W1351"/>
  <c r="AA1351"/>
  <c r="T1347"/>
  <c r="X1347"/>
  <c r="AB1347"/>
  <c r="Q1347"/>
  <c r="U1347"/>
  <c r="Y1347"/>
  <c r="R1347"/>
  <c r="V1347"/>
  <c r="Z1347"/>
  <c r="S1347"/>
  <c r="W1347"/>
  <c r="AA1347"/>
  <c r="T1343"/>
  <c r="X1343"/>
  <c r="AB1343"/>
  <c r="Q1343"/>
  <c r="U1343"/>
  <c r="Y1343"/>
  <c r="R1343"/>
  <c r="V1343"/>
  <c r="Z1343"/>
  <c r="S1343"/>
  <c r="W1343"/>
  <c r="AA1343"/>
  <c r="T1339"/>
  <c r="X1339"/>
  <c r="AB1339"/>
  <c r="Q1339"/>
  <c r="U1339"/>
  <c r="Y1339"/>
  <c r="R1339"/>
  <c r="V1339"/>
  <c r="Z1339"/>
  <c r="S1339"/>
  <c r="W1339"/>
  <c r="AA1339"/>
  <c r="T1335"/>
  <c r="X1335"/>
  <c r="AB1335"/>
  <c r="Q1335"/>
  <c r="U1335"/>
  <c r="Y1335"/>
  <c r="R1335"/>
  <c r="V1335"/>
  <c r="Z1335"/>
  <c r="S1335"/>
  <c r="W1335"/>
  <c r="AA1335"/>
  <c r="T1331"/>
  <c r="X1331"/>
  <c r="AB1331"/>
  <c r="Q1331"/>
  <c r="U1331"/>
  <c r="Y1331"/>
  <c r="R1331"/>
  <c r="V1331"/>
  <c r="Z1331"/>
  <c r="S1331"/>
  <c r="W1331"/>
  <c r="AA1331"/>
  <c r="T1327"/>
  <c r="X1327"/>
  <c r="AB1327"/>
  <c r="Q1327"/>
  <c r="U1327"/>
  <c r="Y1327"/>
  <c r="R1327"/>
  <c r="V1327"/>
  <c r="Z1327"/>
  <c r="S1327"/>
  <c r="W1327"/>
  <c r="AA1327"/>
  <c r="T1323"/>
  <c r="X1323"/>
  <c r="AB1323"/>
  <c r="Q1323"/>
  <c r="U1323"/>
  <c r="Y1323"/>
  <c r="R1323"/>
  <c r="V1323"/>
  <c r="Z1323"/>
  <c r="S1323"/>
  <c r="W1323"/>
  <c r="AA1323"/>
  <c r="T1319"/>
  <c r="X1319"/>
  <c r="AB1319"/>
  <c r="Q1319"/>
  <c r="U1319"/>
  <c r="Y1319"/>
  <c r="R1319"/>
  <c r="V1319"/>
  <c r="Z1319"/>
  <c r="S1319"/>
  <c r="W1319"/>
  <c r="AA1319"/>
  <c r="T1315"/>
  <c r="X1315"/>
  <c r="AB1315"/>
  <c r="Q1315"/>
  <c r="U1315"/>
  <c r="Y1315"/>
  <c r="R1315"/>
  <c r="V1315"/>
  <c r="Z1315"/>
  <c r="S1315"/>
  <c r="W1315"/>
  <c r="AA1315"/>
  <c r="T1311"/>
  <c r="X1311"/>
  <c r="AB1311"/>
  <c r="Q1311"/>
  <c r="U1311"/>
  <c r="Y1311"/>
  <c r="R1311"/>
  <c r="V1311"/>
  <c r="Z1311"/>
  <c r="S1311"/>
  <c r="W1311"/>
  <c r="AA1311"/>
  <c r="T1307"/>
  <c r="X1307"/>
  <c r="AB1307"/>
  <c r="Q1307"/>
  <c r="U1307"/>
  <c r="Y1307"/>
  <c r="R1307"/>
  <c r="V1307"/>
  <c r="Z1307"/>
  <c r="S1307"/>
  <c r="W1307"/>
  <c r="AA1307"/>
  <c r="T1303"/>
  <c r="X1303"/>
  <c r="AB1303"/>
  <c r="Q1303"/>
  <c r="U1303"/>
  <c r="Y1303"/>
  <c r="R1303"/>
  <c r="V1303"/>
  <c r="Z1303"/>
  <c r="S1303"/>
  <c r="W1303"/>
  <c r="AA1303"/>
  <c r="T1299"/>
  <c r="X1299"/>
  <c r="AB1299"/>
  <c r="Q1299"/>
  <c r="U1299"/>
  <c r="Y1299"/>
  <c r="R1299"/>
  <c r="V1299"/>
  <c r="Z1299"/>
  <c r="S1299"/>
  <c r="W1299"/>
  <c r="AA1299"/>
  <c r="T1295"/>
  <c r="X1295"/>
  <c r="AB1295"/>
  <c r="Q1295"/>
  <c r="U1295"/>
  <c r="Y1295"/>
  <c r="R1295"/>
  <c r="V1295"/>
  <c r="Z1295"/>
  <c r="S1295"/>
  <c r="W1295"/>
  <c r="AA1295"/>
  <c r="T1291"/>
  <c r="X1291"/>
  <c r="AB1291"/>
  <c r="Q1291"/>
  <c r="U1291"/>
  <c r="Y1291"/>
  <c r="R1291"/>
  <c r="V1291"/>
  <c r="Z1291"/>
  <c r="S1291"/>
  <c r="W1291"/>
  <c r="AA1291"/>
  <c r="T1287"/>
  <c r="X1287"/>
  <c r="AB1287"/>
  <c r="Q1287"/>
  <c r="U1287"/>
  <c r="Y1287"/>
  <c r="R1287"/>
  <c r="V1287"/>
  <c r="Z1287"/>
  <c r="S1287"/>
  <c r="W1287"/>
  <c r="AA1287"/>
  <c r="T1283"/>
  <c r="X1283"/>
  <c r="AB1283"/>
  <c r="Q1283"/>
  <c r="U1283"/>
  <c r="Y1283"/>
  <c r="R1283"/>
  <c r="V1283"/>
  <c r="Z1283"/>
  <c r="S1283"/>
  <c r="W1283"/>
  <c r="AA1283"/>
  <c r="T1279"/>
  <c r="X1279"/>
  <c r="AB1279"/>
  <c r="Q1279"/>
  <c r="U1279"/>
  <c r="Y1279"/>
  <c r="R1279"/>
  <c r="V1279"/>
  <c r="Z1279"/>
  <c r="S1279"/>
  <c r="W1279"/>
  <c r="AA1279"/>
  <c r="T1275"/>
  <c r="X1275"/>
  <c r="AB1275"/>
  <c r="Q1275"/>
  <c r="U1275"/>
  <c r="Y1275"/>
  <c r="R1275"/>
  <c r="V1275"/>
  <c r="Z1275"/>
  <c r="S1275"/>
  <c r="W1275"/>
  <c r="AA1275"/>
  <c r="T1271"/>
  <c r="X1271"/>
  <c r="AB1271"/>
  <c r="Q1271"/>
  <c r="U1271"/>
  <c r="Y1271"/>
  <c r="R1271"/>
  <c r="V1271"/>
  <c r="Z1271"/>
  <c r="S1271"/>
  <c r="W1271"/>
  <c r="AA1271"/>
  <c r="T1267"/>
  <c r="X1267"/>
  <c r="AB1267"/>
  <c r="Q1267"/>
  <c r="U1267"/>
  <c r="Y1267"/>
  <c r="R1267"/>
  <c r="V1267"/>
  <c r="Z1267"/>
  <c r="S1267"/>
  <c r="W1267"/>
  <c r="AA1267"/>
  <c r="T1263"/>
  <c r="X1263"/>
  <c r="AB1263"/>
  <c r="Q1263"/>
  <c r="U1263"/>
  <c r="Y1263"/>
  <c r="R1263"/>
  <c r="V1263"/>
  <c r="Z1263"/>
  <c r="S1263"/>
  <c r="W1263"/>
  <c r="AA1263"/>
  <c r="T1259"/>
  <c r="X1259"/>
  <c r="AB1259"/>
  <c r="Q1259"/>
  <c r="U1259"/>
  <c r="Y1259"/>
  <c r="R1259"/>
  <c r="V1259"/>
  <c r="Z1259"/>
  <c r="S1259"/>
  <c r="W1259"/>
  <c r="AA1259"/>
  <c r="T1255"/>
  <c r="X1255"/>
  <c r="AB1255"/>
  <c r="Q1255"/>
  <c r="U1255"/>
  <c r="Y1255"/>
  <c r="R1255"/>
  <c r="V1255"/>
  <c r="Z1255"/>
  <c r="S1255"/>
  <c r="W1255"/>
  <c r="AA1255"/>
  <c r="T1251"/>
  <c r="X1251"/>
  <c r="AB1251"/>
  <c r="Q1251"/>
  <c r="U1251"/>
  <c r="Y1251"/>
  <c r="R1251"/>
  <c r="V1251"/>
  <c r="Z1251"/>
  <c r="S1251"/>
  <c r="W1251"/>
  <c r="AA1251"/>
  <c r="T1247"/>
  <c r="X1247"/>
  <c r="AB1247"/>
  <c r="Q1247"/>
  <c r="U1247"/>
  <c r="Y1247"/>
  <c r="R1247"/>
  <c r="V1247"/>
  <c r="Z1247"/>
  <c r="S1247"/>
  <c r="W1247"/>
  <c r="AA1247"/>
  <c r="T1243"/>
  <c r="X1243"/>
  <c r="AB1243"/>
  <c r="Q1243"/>
  <c r="U1243"/>
  <c r="Y1243"/>
  <c r="R1243"/>
  <c r="V1243"/>
  <c r="Z1243"/>
  <c r="S1243"/>
  <c r="W1243"/>
  <c r="AA1243"/>
  <c r="T1239"/>
  <c r="X1239"/>
  <c r="AB1239"/>
  <c r="Q1239"/>
  <c r="U1239"/>
  <c r="Y1239"/>
  <c r="R1239"/>
  <c r="V1239"/>
  <c r="Z1239"/>
  <c r="S1239"/>
  <c r="W1239"/>
  <c r="AA1239"/>
  <c r="T1235"/>
  <c r="X1235"/>
  <c r="AB1235"/>
  <c r="Q1235"/>
  <c r="U1235"/>
  <c r="Y1235"/>
  <c r="R1235"/>
  <c r="V1235"/>
  <c r="Z1235"/>
  <c r="S1235"/>
  <c r="W1235"/>
  <c r="AA1235"/>
  <c r="T1231"/>
  <c r="X1231"/>
  <c r="AB1231"/>
  <c r="Q1231"/>
  <c r="U1231"/>
  <c r="Y1231"/>
  <c r="R1231"/>
  <c r="V1231"/>
  <c r="Z1231"/>
  <c r="S1231"/>
  <c r="W1231"/>
  <c r="AA1231"/>
  <c r="T1227"/>
  <c r="X1227"/>
  <c r="AB1227"/>
  <c r="Q1227"/>
  <c r="U1227"/>
  <c r="Y1227"/>
  <c r="R1227"/>
  <c r="V1227"/>
  <c r="Z1227"/>
  <c r="S1227"/>
  <c r="W1227"/>
  <c r="AA1227"/>
  <c r="T1223"/>
  <c r="X1223"/>
  <c r="AB1223"/>
  <c r="Q1223"/>
  <c r="U1223"/>
  <c r="Y1223"/>
  <c r="R1223"/>
  <c r="V1223"/>
  <c r="Z1223"/>
  <c r="S1223"/>
  <c r="W1223"/>
  <c r="AA1223"/>
  <c r="T1219"/>
  <c r="X1219"/>
  <c r="AB1219"/>
  <c r="Q1219"/>
  <c r="U1219"/>
  <c r="Y1219"/>
  <c r="R1219"/>
  <c r="V1219"/>
  <c r="Z1219"/>
  <c r="S1219"/>
  <c r="W1219"/>
  <c r="AA1219"/>
  <c r="T1215"/>
  <c r="X1215"/>
  <c r="AB1215"/>
  <c r="Q1215"/>
  <c r="U1215"/>
  <c r="Y1215"/>
  <c r="R1215"/>
  <c r="V1215"/>
  <c r="Z1215"/>
  <c r="S1215"/>
  <c r="W1215"/>
  <c r="AA1215"/>
  <c r="T1211"/>
  <c r="X1211"/>
  <c r="AB1211"/>
  <c r="Q1211"/>
  <c r="U1211"/>
  <c r="Y1211"/>
  <c r="R1211"/>
  <c r="V1211"/>
  <c r="Z1211"/>
  <c r="S1211"/>
  <c r="W1211"/>
  <c r="AA1211"/>
  <c r="T1207"/>
  <c r="S1207"/>
  <c r="X1207"/>
  <c r="AB1207"/>
  <c r="U1207"/>
  <c r="Y1207"/>
  <c r="Q1207"/>
  <c r="V1207"/>
  <c r="Z1207"/>
  <c r="R1207"/>
  <c r="W1207"/>
  <c r="AA1207"/>
  <c r="T1203"/>
  <c r="X1203"/>
  <c r="AB1203"/>
  <c r="Q1203"/>
  <c r="U1203"/>
  <c r="Y1203"/>
  <c r="S1203"/>
  <c r="W1203"/>
  <c r="AA1203"/>
  <c r="R1203"/>
  <c r="V1203"/>
  <c r="Z1203"/>
  <c r="T1199"/>
  <c r="X1199"/>
  <c r="AB1199"/>
  <c r="Q1199"/>
  <c r="U1199"/>
  <c r="Y1199"/>
  <c r="S1199"/>
  <c r="W1199"/>
  <c r="AA1199"/>
  <c r="R1199"/>
  <c r="V1199"/>
  <c r="Z1199"/>
  <c r="T1195"/>
  <c r="X1195"/>
  <c r="AB1195"/>
  <c r="Q1195"/>
  <c r="U1195"/>
  <c r="Y1195"/>
  <c r="S1195"/>
  <c r="W1195"/>
  <c r="AA1195"/>
  <c r="R1195"/>
  <c r="V1195"/>
  <c r="Z1195"/>
  <c r="T1191"/>
  <c r="X1191"/>
  <c r="AB1191"/>
  <c r="Q1191"/>
  <c r="U1191"/>
  <c r="Y1191"/>
  <c r="S1191"/>
  <c r="W1191"/>
  <c r="AA1191"/>
  <c r="R1191"/>
  <c r="V1191"/>
  <c r="Z1191"/>
  <c r="T1187"/>
  <c r="X1187"/>
  <c r="AB1187"/>
  <c r="Q1187"/>
  <c r="U1187"/>
  <c r="Y1187"/>
  <c r="S1187"/>
  <c r="W1187"/>
  <c r="AA1187"/>
  <c r="R1187"/>
  <c r="V1187"/>
  <c r="Z1187"/>
  <c r="T1183"/>
  <c r="X1183"/>
  <c r="AB1183"/>
  <c r="Q1183"/>
  <c r="U1183"/>
  <c r="Y1183"/>
  <c r="S1183"/>
  <c r="W1183"/>
  <c r="AA1183"/>
  <c r="R1183"/>
  <c r="V1183"/>
  <c r="Z1183"/>
  <c r="T1179"/>
  <c r="X1179"/>
  <c r="AB1179"/>
  <c r="Q1179"/>
  <c r="U1179"/>
  <c r="Y1179"/>
  <c r="S1179"/>
  <c r="W1179"/>
  <c r="AA1179"/>
  <c r="R1179"/>
  <c r="V1179"/>
  <c r="Z1179"/>
  <c r="T1175"/>
  <c r="X1175"/>
  <c r="AB1175"/>
  <c r="Q1175"/>
  <c r="U1175"/>
  <c r="Y1175"/>
  <c r="S1175"/>
  <c r="W1175"/>
  <c r="AA1175"/>
  <c r="R1175"/>
  <c r="V1175"/>
  <c r="Z1175"/>
  <c r="T1171"/>
  <c r="X1171"/>
  <c r="AB1171"/>
  <c r="Q1171"/>
  <c r="U1171"/>
  <c r="Y1171"/>
  <c r="S1171"/>
  <c r="W1171"/>
  <c r="AA1171"/>
  <c r="R1171"/>
  <c r="V1171"/>
  <c r="Z1171"/>
  <c r="T1167"/>
  <c r="X1167"/>
  <c r="AB1167"/>
  <c r="Q1167"/>
  <c r="U1167"/>
  <c r="Y1167"/>
  <c r="S1167"/>
  <c r="W1167"/>
  <c r="AA1167"/>
  <c r="R1167"/>
  <c r="V1167"/>
  <c r="Z1167"/>
  <c r="T1163"/>
  <c r="X1163"/>
  <c r="AB1163"/>
  <c r="Q1163"/>
  <c r="U1163"/>
  <c r="Y1163"/>
  <c r="S1163"/>
  <c r="W1163"/>
  <c r="AA1163"/>
  <c r="R1163"/>
  <c r="V1163"/>
  <c r="Z1163"/>
  <c r="T1159"/>
  <c r="X1159"/>
  <c r="AB1159"/>
  <c r="Q1159"/>
  <c r="U1159"/>
  <c r="Y1159"/>
  <c r="R1159"/>
  <c r="V1159"/>
  <c r="Z1159"/>
  <c r="S1159"/>
  <c r="W1159"/>
  <c r="AA1159"/>
  <c r="T1155"/>
  <c r="X1155"/>
  <c r="AB1155"/>
  <c r="Q1155"/>
  <c r="U1155"/>
  <c r="Y1155"/>
  <c r="R1155"/>
  <c r="V1155"/>
  <c r="Z1155"/>
  <c r="S1155"/>
  <c r="W1155"/>
  <c r="AA1155"/>
  <c r="T1151"/>
  <c r="X1151"/>
  <c r="AB1151"/>
  <c r="Q1151"/>
  <c r="U1151"/>
  <c r="Y1151"/>
  <c r="R1151"/>
  <c r="V1151"/>
  <c r="Z1151"/>
  <c r="S1151"/>
  <c r="W1151"/>
  <c r="AA1151"/>
  <c r="T1147"/>
  <c r="X1147"/>
  <c r="AB1147"/>
  <c r="Q1147"/>
  <c r="U1147"/>
  <c r="Y1147"/>
  <c r="R1147"/>
  <c r="V1147"/>
  <c r="Z1147"/>
  <c r="S1147"/>
  <c r="W1147"/>
  <c r="AA1147"/>
  <c r="T1143"/>
  <c r="X1143"/>
  <c r="AB1143"/>
  <c r="Q1143"/>
  <c r="U1143"/>
  <c r="Y1143"/>
  <c r="R1143"/>
  <c r="V1143"/>
  <c r="Z1143"/>
  <c r="S1143"/>
  <c r="W1143"/>
  <c r="AA1143"/>
  <c r="T1139"/>
  <c r="X1139"/>
  <c r="AB1139"/>
  <c r="Q1139"/>
  <c r="U1139"/>
  <c r="Y1139"/>
  <c r="R1139"/>
  <c r="V1139"/>
  <c r="Z1139"/>
  <c r="S1139"/>
  <c r="W1139"/>
  <c r="AA1139"/>
  <c r="T1135"/>
  <c r="X1135"/>
  <c r="AB1135"/>
  <c r="Q1135"/>
  <c r="U1135"/>
  <c r="Y1135"/>
  <c r="R1135"/>
  <c r="V1135"/>
  <c r="Z1135"/>
  <c r="S1135"/>
  <c r="W1135"/>
  <c r="AA1135"/>
  <c r="T1131"/>
  <c r="X1131"/>
  <c r="AB1131"/>
  <c r="Q1131"/>
  <c r="U1131"/>
  <c r="Y1131"/>
  <c r="R1131"/>
  <c r="V1131"/>
  <c r="Z1131"/>
  <c r="S1131"/>
  <c r="W1131"/>
  <c r="AA1131"/>
  <c r="T1127"/>
  <c r="X1127"/>
  <c r="AB1127"/>
  <c r="Q1127"/>
  <c r="U1127"/>
  <c r="Y1127"/>
  <c r="R1127"/>
  <c r="V1127"/>
  <c r="Z1127"/>
  <c r="S1127"/>
  <c r="W1127"/>
  <c r="AA1127"/>
  <c r="T1123"/>
  <c r="X1123"/>
  <c r="AB1123"/>
  <c r="Q1123"/>
  <c r="U1123"/>
  <c r="Y1123"/>
  <c r="R1123"/>
  <c r="V1123"/>
  <c r="Z1123"/>
  <c r="S1123"/>
  <c r="W1123"/>
  <c r="AA1123"/>
  <c r="T1119"/>
  <c r="X1119"/>
  <c r="AB1119"/>
  <c r="Q1119"/>
  <c r="U1119"/>
  <c r="Y1119"/>
  <c r="R1119"/>
  <c r="V1119"/>
  <c r="Z1119"/>
  <c r="S1119"/>
  <c r="W1119"/>
  <c r="AA1119"/>
  <c r="T1115"/>
  <c r="X1115"/>
  <c r="AB1115"/>
  <c r="Q1115"/>
  <c r="U1115"/>
  <c r="Y1115"/>
  <c r="R1115"/>
  <c r="V1115"/>
  <c r="Z1115"/>
  <c r="S1115"/>
  <c r="W1115"/>
  <c r="AA1115"/>
  <c r="T1111"/>
  <c r="X1111"/>
  <c r="AB1111"/>
  <c r="Q1111"/>
  <c r="U1111"/>
  <c r="Y1111"/>
  <c r="R1111"/>
  <c r="V1111"/>
  <c r="Z1111"/>
  <c r="S1111"/>
  <c r="W1111"/>
  <c r="AA1111"/>
  <c r="T1107"/>
  <c r="X1107"/>
  <c r="AB1107"/>
  <c r="Q1107"/>
  <c r="U1107"/>
  <c r="Y1107"/>
  <c r="R1107"/>
  <c r="V1107"/>
  <c r="Z1107"/>
  <c r="S1107"/>
  <c r="W1107"/>
  <c r="AA1107"/>
  <c r="T1103"/>
  <c r="X1103"/>
  <c r="AB1103"/>
  <c r="Q1103"/>
  <c r="U1103"/>
  <c r="Y1103"/>
  <c r="R1103"/>
  <c r="V1103"/>
  <c r="Z1103"/>
  <c r="S1103"/>
  <c r="W1103"/>
  <c r="AA1103"/>
  <c r="T1099"/>
  <c r="X1099"/>
  <c r="AB1099"/>
  <c r="Q1099"/>
  <c r="U1099"/>
  <c r="Y1099"/>
  <c r="R1099"/>
  <c r="V1099"/>
  <c r="Z1099"/>
  <c r="S1099"/>
  <c r="W1099"/>
  <c r="AA1099"/>
  <c r="T1095"/>
  <c r="X1095"/>
  <c r="AB1095"/>
  <c r="Q1095"/>
  <c r="U1095"/>
  <c r="Y1095"/>
  <c r="R1095"/>
  <c r="V1095"/>
  <c r="Z1095"/>
  <c r="S1095"/>
  <c r="W1095"/>
  <c r="AA1095"/>
  <c r="T1091"/>
  <c r="X1091"/>
  <c r="AB1091"/>
  <c r="Q1091"/>
  <c r="U1091"/>
  <c r="Y1091"/>
  <c r="R1091"/>
  <c r="V1091"/>
  <c r="Z1091"/>
  <c r="S1091"/>
  <c r="W1091"/>
  <c r="AA1091"/>
  <c r="T1087"/>
  <c r="X1087"/>
  <c r="AB1087"/>
  <c r="Q1087"/>
  <c r="U1087"/>
  <c r="Y1087"/>
  <c r="R1087"/>
  <c r="V1087"/>
  <c r="Z1087"/>
  <c r="S1087"/>
  <c r="W1087"/>
  <c r="AA1087"/>
  <c r="T1083"/>
  <c r="X1083"/>
  <c r="AB1083"/>
  <c r="Q1083"/>
  <c r="U1083"/>
  <c r="Y1083"/>
  <c r="R1083"/>
  <c r="V1083"/>
  <c r="Z1083"/>
  <c r="S1083"/>
  <c r="W1083"/>
  <c r="AA1083"/>
  <c r="T1079"/>
  <c r="X1079"/>
  <c r="AB1079"/>
  <c r="Q1079"/>
  <c r="U1079"/>
  <c r="Y1079"/>
  <c r="R1079"/>
  <c r="V1079"/>
  <c r="Z1079"/>
  <c r="S1079"/>
  <c r="W1079"/>
  <c r="AA1079"/>
  <c r="T1075"/>
  <c r="X1075"/>
  <c r="AB1075"/>
  <c r="Q1075"/>
  <c r="U1075"/>
  <c r="Y1075"/>
  <c r="R1075"/>
  <c r="V1075"/>
  <c r="Z1075"/>
  <c r="S1075"/>
  <c r="W1075"/>
  <c r="AA1075"/>
  <c r="T1071"/>
  <c r="X1071"/>
  <c r="AB1071"/>
  <c r="Q1071"/>
  <c r="U1071"/>
  <c r="Y1071"/>
  <c r="R1071"/>
  <c r="V1071"/>
  <c r="Z1071"/>
  <c r="S1071"/>
  <c r="W1071"/>
  <c r="AA1071"/>
  <c r="T1067"/>
  <c r="X1067"/>
  <c r="AB1067"/>
  <c r="Q1067"/>
  <c r="U1067"/>
  <c r="Y1067"/>
  <c r="R1067"/>
  <c r="V1067"/>
  <c r="Z1067"/>
  <c r="S1067"/>
  <c r="W1067"/>
  <c r="AA1067"/>
  <c r="T1063"/>
  <c r="X1063"/>
  <c r="AB1063"/>
  <c r="Q1063"/>
  <c r="U1063"/>
  <c r="Y1063"/>
  <c r="R1063"/>
  <c r="V1063"/>
  <c r="Z1063"/>
  <c r="S1063"/>
  <c r="W1063"/>
  <c r="AA1063"/>
  <c r="T1059"/>
  <c r="X1059"/>
  <c r="AB1059"/>
  <c r="Q1059"/>
  <c r="U1059"/>
  <c r="Y1059"/>
  <c r="R1059"/>
  <c r="V1059"/>
  <c r="Z1059"/>
  <c r="S1059"/>
  <c r="W1059"/>
  <c r="AA1059"/>
  <c r="T1055"/>
  <c r="X1055"/>
  <c r="AB1055"/>
  <c r="Q1055"/>
  <c r="U1055"/>
  <c r="Y1055"/>
  <c r="R1055"/>
  <c r="V1055"/>
  <c r="Z1055"/>
  <c r="S1055"/>
  <c r="W1055"/>
  <c r="AA1055"/>
  <c r="T1051"/>
  <c r="X1051"/>
  <c r="AB1051"/>
  <c r="Q1051"/>
  <c r="U1051"/>
  <c r="Y1051"/>
  <c r="R1051"/>
  <c r="V1051"/>
  <c r="Z1051"/>
  <c r="S1051"/>
  <c r="W1051"/>
  <c r="AA1051"/>
  <c r="T1047"/>
  <c r="X1047"/>
  <c r="AB1047"/>
  <c r="Q1047"/>
  <c r="U1047"/>
  <c r="Y1047"/>
  <c r="R1047"/>
  <c r="V1047"/>
  <c r="Z1047"/>
  <c r="S1047"/>
  <c r="W1047"/>
  <c r="AA1047"/>
  <c r="T1043"/>
  <c r="X1043"/>
  <c r="AB1043"/>
  <c r="Q1043"/>
  <c r="U1043"/>
  <c r="Y1043"/>
  <c r="R1043"/>
  <c r="V1043"/>
  <c r="Z1043"/>
  <c r="S1043"/>
  <c r="W1043"/>
  <c r="AA1043"/>
  <c r="T1039"/>
  <c r="X1039"/>
  <c r="AB1039"/>
  <c r="Q1039"/>
  <c r="U1039"/>
  <c r="Y1039"/>
  <c r="R1039"/>
  <c r="V1039"/>
  <c r="Z1039"/>
  <c r="S1039"/>
  <c r="W1039"/>
  <c r="AA1039"/>
  <c r="T1035"/>
  <c r="X1035"/>
  <c r="AB1035"/>
  <c r="Q1035"/>
  <c r="U1035"/>
  <c r="Y1035"/>
  <c r="R1035"/>
  <c r="V1035"/>
  <c r="Z1035"/>
  <c r="S1035"/>
  <c r="W1035"/>
  <c r="AA1035"/>
  <c r="T1031"/>
  <c r="X1031"/>
  <c r="AB1031"/>
  <c r="Q1031"/>
  <c r="U1031"/>
  <c r="Y1031"/>
  <c r="R1031"/>
  <c r="V1031"/>
  <c r="Z1031"/>
  <c r="S1031"/>
  <c r="W1031"/>
  <c r="AA1031"/>
  <c r="T1027"/>
  <c r="X1027"/>
  <c r="AB1027"/>
  <c r="Q1027"/>
  <c r="U1027"/>
  <c r="Y1027"/>
  <c r="R1027"/>
  <c r="V1027"/>
  <c r="Z1027"/>
  <c r="S1027"/>
  <c r="W1027"/>
  <c r="AA1027"/>
  <c r="T1023"/>
  <c r="X1023"/>
  <c r="AB1023"/>
  <c r="Q1023"/>
  <c r="U1023"/>
  <c r="Y1023"/>
  <c r="R1023"/>
  <c r="V1023"/>
  <c r="Z1023"/>
  <c r="S1023"/>
  <c r="W1023"/>
  <c r="AA1023"/>
  <c r="T1019"/>
  <c r="X1019"/>
  <c r="AB1019"/>
  <c r="Q1019"/>
  <c r="U1019"/>
  <c r="Y1019"/>
  <c r="R1019"/>
  <c r="V1019"/>
  <c r="Z1019"/>
  <c r="S1019"/>
  <c r="W1019"/>
  <c r="AA1019"/>
  <c r="T1015"/>
  <c r="X1015"/>
  <c r="AB1015"/>
  <c r="Q1015"/>
  <c r="U1015"/>
  <c r="Y1015"/>
  <c r="R1015"/>
  <c r="V1015"/>
  <c r="Z1015"/>
  <c r="S1015"/>
  <c r="W1015"/>
  <c r="AA1015"/>
  <c r="T1011"/>
  <c r="X1011"/>
  <c r="AB1011"/>
  <c r="Q1011"/>
  <c r="U1011"/>
  <c r="Y1011"/>
  <c r="R1011"/>
  <c r="V1011"/>
  <c r="Z1011"/>
  <c r="S1011"/>
  <c r="W1011"/>
  <c r="AA1011"/>
  <c r="T1007"/>
  <c r="X1007"/>
  <c r="AB1007"/>
  <c r="Q1007"/>
  <c r="U1007"/>
  <c r="Y1007"/>
  <c r="R1007"/>
  <c r="V1007"/>
  <c r="Z1007"/>
  <c r="S1007"/>
  <c r="W1007"/>
  <c r="AA1007"/>
  <c r="T1003"/>
  <c r="X1003"/>
  <c r="AB1003"/>
  <c r="Q1003"/>
  <c r="U1003"/>
  <c r="Y1003"/>
  <c r="R1003"/>
  <c r="V1003"/>
  <c r="Z1003"/>
  <c r="S1003"/>
  <c r="W1003"/>
  <c r="AA1003"/>
  <c r="AC3546"/>
  <c r="AG3546"/>
  <c r="AD3546"/>
  <c r="AH3546"/>
  <c r="AE3546"/>
  <c r="AI3546"/>
  <c r="AF3546"/>
  <c r="AC3542"/>
  <c r="AG3542"/>
  <c r="AD3542"/>
  <c r="AH3542"/>
  <c r="AE3542"/>
  <c r="AI3542"/>
  <c r="AF3542"/>
  <c r="AC3538"/>
  <c r="AG3538"/>
  <c r="AD3538"/>
  <c r="AH3538"/>
  <c r="AE3538"/>
  <c r="AI3538"/>
  <c r="AF3538"/>
  <c r="AC3534"/>
  <c r="AG3534"/>
  <c r="AD3534"/>
  <c r="AH3534"/>
  <c r="AE3534"/>
  <c r="AI3534"/>
  <c r="AF3534"/>
  <c r="AC3530"/>
  <c r="AG3530"/>
  <c r="AD3530"/>
  <c r="AH3530"/>
  <c r="AE3530"/>
  <c r="AI3530"/>
  <c r="AF3530"/>
  <c r="AC3526"/>
  <c r="AG3526"/>
  <c r="AD3526"/>
  <c r="AH3526"/>
  <c r="AE3526"/>
  <c r="AI3526"/>
  <c r="AF3526"/>
  <c r="AC3522"/>
  <c r="AG3522"/>
  <c r="AD3522"/>
  <c r="AH3522"/>
  <c r="AE3522"/>
  <c r="AI3522"/>
  <c r="AF3522"/>
  <c r="AC3518"/>
  <c r="AG3518"/>
  <c r="AD3518"/>
  <c r="AH3518"/>
  <c r="AE3518"/>
  <c r="AI3518"/>
  <c r="AF3518"/>
  <c r="AC3514"/>
  <c r="AG3514"/>
  <c r="AD3514"/>
  <c r="AH3514"/>
  <c r="AE3514"/>
  <c r="AI3514"/>
  <c r="AF3514"/>
  <c r="AC3510"/>
  <c r="AG3510"/>
  <c r="AD3510"/>
  <c r="AH3510"/>
  <c r="AE3510"/>
  <c r="AI3510"/>
  <c r="AF3510"/>
  <c r="AE3506"/>
  <c r="AI3506"/>
  <c r="AF3506"/>
  <c r="AC3506"/>
  <c r="AG3506"/>
  <c r="AD3506"/>
  <c r="AH3506"/>
  <c r="AE3502"/>
  <c r="AI3502"/>
  <c r="AF3502"/>
  <c r="AC3502"/>
  <c r="AG3502"/>
  <c r="AD3502"/>
  <c r="AH3502"/>
  <c r="AE3498"/>
  <c r="AI3498"/>
  <c r="AF3498"/>
  <c r="AC3498"/>
  <c r="AG3498"/>
  <c r="AD3498"/>
  <c r="AH3498"/>
  <c r="AE3494"/>
  <c r="AI3494"/>
  <c r="AF3494"/>
  <c r="AC3494"/>
  <c r="AG3494"/>
  <c r="AD3494"/>
  <c r="AH3494"/>
  <c r="AE3490"/>
  <c r="AI3490"/>
  <c r="AF3490"/>
  <c r="AC3490"/>
  <c r="AG3490"/>
  <c r="AD3490"/>
  <c r="AH3490"/>
  <c r="AE3486"/>
  <c r="AI3486"/>
  <c r="AF3486"/>
  <c r="AC3486"/>
  <c r="AG3486"/>
  <c r="AD3486"/>
  <c r="AH3486"/>
  <c r="AE3482"/>
  <c r="AI3482"/>
  <c r="AF3482"/>
  <c r="AC3482"/>
  <c r="AG3482"/>
  <c r="AD3482"/>
  <c r="AH3482"/>
  <c r="AE3478"/>
  <c r="AI3478"/>
  <c r="AF3478"/>
  <c r="AC3478"/>
  <c r="AG3478"/>
  <c r="AD3478"/>
  <c r="AH3478"/>
  <c r="AE3474"/>
  <c r="AI3474"/>
  <c r="AF3474"/>
  <c r="AC3474"/>
  <c r="AG3474"/>
  <c r="AD3474"/>
  <c r="AH3474"/>
  <c r="AE3470"/>
  <c r="AI3470"/>
  <c r="AF3470"/>
  <c r="AC3470"/>
  <c r="AG3470"/>
  <c r="AD3470"/>
  <c r="AH3470"/>
  <c r="AE3466"/>
  <c r="AI3466"/>
  <c r="AF3466"/>
  <c r="AC3466"/>
  <c r="AG3466"/>
  <c r="AD3466"/>
  <c r="AH3466"/>
  <c r="AE3462"/>
  <c r="AI3462"/>
  <c r="AF3462"/>
  <c r="AC3462"/>
  <c r="AG3462"/>
  <c r="AD3462"/>
  <c r="AH3462"/>
  <c r="AE3458"/>
  <c r="AI3458"/>
  <c r="AF3458"/>
  <c r="AC3458"/>
  <c r="AG3458"/>
  <c r="AD3458"/>
  <c r="AH3458"/>
  <c r="AE3454"/>
  <c r="AI3454"/>
  <c r="AF3454"/>
  <c r="AC3454"/>
  <c r="AG3454"/>
  <c r="AD3454"/>
  <c r="AH3454"/>
  <c r="AE3450"/>
  <c r="AI3450"/>
  <c r="AF3450"/>
  <c r="AC3450"/>
  <c r="AG3450"/>
  <c r="AD3450"/>
  <c r="AH3450"/>
  <c r="AE3446"/>
  <c r="AI3446"/>
  <c r="AF3446"/>
  <c r="AC3446"/>
  <c r="AG3446"/>
  <c r="AD3446"/>
  <c r="AH3446"/>
  <c r="AE3442"/>
  <c r="AI3442"/>
  <c r="AF3442"/>
  <c r="AC3442"/>
  <c r="AG3442"/>
  <c r="AD3442"/>
  <c r="AH3442"/>
  <c r="AE3438"/>
  <c r="AI3438"/>
  <c r="AF3438"/>
  <c r="AC3438"/>
  <c r="AG3438"/>
  <c r="AD3438"/>
  <c r="AH3438"/>
  <c r="AE3434"/>
  <c r="AI3434"/>
  <c r="AF3434"/>
  <c r="AC3434"/>
  <c r="AG3434"/>
  <c r="AD3434"/>
  <c r="AH3434"/>
  <c r="AE3430"/>
  <c r="AI3430"/>
  <c r="AF3430"/>
  <c r="AC3430"/>
  <c r="AG3430"/>
  <c r="AD3430"/>
  <c r="AH3430"/>
  <c r="AE3426"/>
  <c r="AI3426"/>
  <c r="AF3426"/>
  <c r="AC3426"/>
  <c r="AG3426"/>
  <c r="AD3426"/>
  <c r="AH3426"/>
  <c r="AE3422"/>
  <c r="AI3422"/>
  <c r="AF3422"/>
  <c r="AC3422"/>
  <c r="AG3422"/>
  <c r="AD3422"/>
  <c r="AH3422"/>
  <c r="AE3418"/>
  <c r="AI3418"/>
  <c r="AF3418"/>
  <c r="AC3418"/>
  <c r="AG3418"/>
  <c r="AD3418"/>
  <c r="AH3418"/>
  <c r="AE3414"/>
  <c r="AI3414"/>
  <c r="AF3414"/>
  <c r="AC3414"/>
  <c r="AG3414"/>
  <c r="AD3414"/>
  <c r="AH3414"/>
  <c r="AE3410"/>
  <c r="AI3410"/>
  <c r="AF3410"/>
  <c r="AC3410"/>
  <c r="AG3410"/>
  <c r="AD3410"/>
  <c r="AH3410"/>
  <c r="AE3406"/>
  <c r="AI3406"/>
  <c r="AF3406"/>
  <c r="AC3406"/>
  <c r="AG3406"/>
  <c r="AD3406"/>
  <c r="AH3406"/>
  <c r="AE3402"/>
  <c r="AI3402"/>
  <c r="AF3402"/>
  <c r="AC3402"/>
  <c r="AG3402"/>
  <c r="AD3402"/>
  <c r="AH3402"/>
  <c r="AE3398"/>
  <c r="AI3398"/>
  <c r="AF3398"/>
  <c r="AC3398"/>
  <c r="AG3398"/>
  <c r="AD3398"/>
  <c r="AH3398"/>
  <c r="AE3394"/>
  <c r="AI3394"/>
  <c r="AF3394"/>
  <c r="AC3394"/>
  <c r="AG3394"/>
  <c r="AD3394"/>
  <c r="AH3394"/>
  <c r="AE3390"/>
  <c r="AI3390"/>
  <c r="AF3390"/>
  <c r="AC3390"/>
  <c r="AG3390"/>
  <c r="AD3390"/>
  <c r="AH3390"/>
  <c r="AE3386"/>
  <c r="AI3386"/>
  <c r="AF3386"/>
  <c r="AC3386"/>
  <c r="AG3386"/>
  <c r="AD3386"/>
  <c r="AH3386"/>
  <c r="AE3382"/>
  <c r="AI3382"/>
  <c r="AF3382"/>
  <c r="AC3382"/>
  <c r="AG3382"/>
  <c r="AD3382"/>
  <c r="AH3382"/>
  <c r="AE3378"/>
  <c r="AI3378"/>
  <c r="AF3378"/>
  <c r="AC3378"/>
  <c r="AG3378"/>
  <c r="AD3378"/>
  <c r="AH3378"/>
  <c r="AE3374"/>
  <c r="AI3374"/>
  <c r="AF3374"/>
  <c r="AC3374"/>
  <c r="AG3374"/>
  <c r="AD3374"/>
  <c r="AH3374"/>
  <c r="AE3370"/>
  <c r="AI3370"/>
  <c r="AF3370"/>
  <c r="AC3370"/>
  <c r="AG3370"/>
  <c r="AD3370"/>
  <c r="AH3370"/>
  <c r="AE3366"/>
  <c r="AI3366"/>
  <c r="AF3366"/>
  <c r="AC3366"/>
  <c r="AG3366"/>
  <c r="AD3366"/>
  <c r="AH3366"/>
  <c r="AE3362"/>
  <c r="AI3362"/>
  <c r="AF3362"/>
  <c r="AC3362"/>
  <c r="AG3362"/>
  <c r="AD3362"/>
  <c r="AH3362"/>
  <c r="AE3358"/>
  <c r="AI3358"/>
  <c r="AF3358"/>
  <c r="AC3358"/>
  <c r="AG3358"/>
  <c r="AD3358"/>
  <c r="AH3358"/>
  <c r="AE3354"/>
  <c r="AI3354"/>
  <c r="AF3354"/>
  <c r="AC3354"/>
  <c r="AG3354"/>
  <c r="AD3354"/>
  <c r="AH3354"/>
  <c r="AE3350"/>
  <c r="AI3350"/>
  <c r="AF3350"/>
  <c r="AC3350"/>
  <c r="AG3350"/>
  <c r="AD3350"/>
  <c r="AH3350"/>
  <c r="AE3346"/>
  <c r="AI3346"/>
  <c r="AF3346"/>
  <c r="AC3346"/>
  <c r="AG3346"/>
  <c r="AD3346"/>
  <c r="AH3346"/>
  <c r="AE3342"/>
  <c r="AI3342"/>
  <c r="AF3342"/>
  <c r="AC3342"/>
  <c r="AG3342"/>
  <c r="AD3342"/>
  <c r="AH3342"/>
  <c r="AE3338"/>
  <c r="AI3338"/>
  <c r="AF3338"/>
  <c r="AC3338"/>
  <c r="AG3338"/>
  <c r="AD3338"/>
  <c r="AH3338"/>
  <c r="AE3334"/>
  <c r="AI3334"/>
  <c r="AF3334"/>
  <c r="AC3334"/>
  <c r="AG3334"/>
  <c r="AD3334"/>
  <c r="AH3334"/>
  <c r="AE3330"/>
  <c r="AI3330"/>
  <c r="AF3330"/>
  <c r="AC3330"/>
  <c r="AG3330"/>
  <c r="AD3330"/>
  <c r="AH3330"/>
  <c r="AE3326"/>
  <c r="AI3326"/>
  <c r="AF3326"/>
  <c r="AC3326"/>
  <c r="AG3326"/>
  <c r="AD3326"/>
  <c r="AH3326"/>
  <c r="AE3322"/>
  <c r="AI3322"/>
  <c r="AF3322"/>
  <c r="AC3322"/>
  <c r="AG3322"/>
  <c r="AD3322"/>
  <c r="AH3322"/>
  <c r="AE3318"/>
  <c r="AI3318"/>
  <c r="AF3318"/>
  <c r="AC3318"/>
  <c r="AG3318"/>
  <c r="AD3318"/>
  <c r="AH3318"/>
  <c r="AE3314"/>
  <c r="AI3314"/>
  <c r="AF3314"/>
  <c r="AC3314"/>
  <c r="AG3314"/>
  <c r="AD3314"/>
  <c r="AH3314"/>
  <c r="AE3310"/>
  <c r="AI3310"/>
  <c r="AF3310"/>
  <c r="AC3310"/>
  <c r="AG3310"/>
  <c r="AD3310"/>
  <c r="AH3310"/>
  <c r="AE3306"/>
  <c r="AI3306"/>
  <c r="AF3306"/>
  <c r="AC3306"/>
  <c r="AG3306"/>
  <c r="AD3306"/>
  <c r="AH3306"/>
  <c r="AE3302"/>
  <c r="AI3302"/>
  <c r="AF3302"/>
  <c r="AC3302"/>
  <c r="AG3302"/>
  <c r="AD3302"/>
  <c r="AH3302"/>
  <c r="AE3298"/>
  <c r="AI3298"/>
  <c r="AF3298"/>
  <c r="AC3298"/>
  <c r="AG3298"/>
  <c r="AD3298"/>
  <c r="AH3298"/>
  <c r="AE3294"/>
  <c r="AI3294"/>
  <c r="AF3294"/>
  <c r="AC3294"/>
  <c r="AG3294"/>
  <c r="AD3294"/>
  <c r="AH3294"/>
  <c r="AE3290"/>
  <c r="AI3290"/>
  <c r="AF3290"/>
  <c r="AC3290"/>
  <c r="AG3290"/>
  <c r="AD3290"/>
  <c r="AH3290"/>
  <c r="AE3286"/>
  <c r="AI3286"/>
  <c r="AF3286"/>
  <c r="AC3286"/>
  <c r="AG3286"/>
  <c r="AD3286"/>
  <c r="AH3286"/>
  <c r="AE3282"/>
  <c r="AI3282"/>
  <c r="AF3282"/>
  <c r="AC3282"/>
  <c r="AG3282"/>
  <c r="AD3282"/>
  <c r="AH3282"/>
  <c r="AE3278"/>
  <c r="AI3278"/>
  <c r="AF3278"/>
  <c r="AC3278"/>
  <c r="AG3278"/>
  <c r="AD3278"/>
  <c r="AH3278"/>
  <c r="AE3274"/>
  <c r="AI3274"/>
  <c r="AF3274"/>
  <c r="AC3274"/>
  <c r="AG3274"/>
  <c r="AD3274"/>
  <c r="AH3274"/>
  <c r="AE3270"/>
  <c r="AI3270"/>
  <c r="AF3270"/>
  <c r="AC3270"/>
  <c r="AG3270"/>
  <c r="AD3270"/>
  <c r="AH3270"/>
  <c r="AE3266"/>
  <c r="AI3266"/>
  <c r="AF3266"/>
  <c r="AC3266"/>
  <c r="AG3266"/>
  <c r="AD3266"/>
  <c r="AH3266"/>
  <c r="AE3262"/>
  <c r="AI3262"/>
  <c r="AF3262"/>
  <c r="AC3262"/>
  <c r="AG3262"/>
  <c r="AD3262"/>
  <c r="AH3262"/>
  <c r="AE3258"/>
  <c r="AI3258"/>
  <c r="AF3258"/>
  <c r="AC3258"/>
  <c r="AG3258"/>
  <c r="AD3258"/>
  <c r="AH3258"/>
  <c r="AE3254"/>
  <c r="AI3254"/>
  <c r="AF3254"/>
  <c r="AC3254"/>
  <c r="AG3254"/>
  <c r="AD3254"/>
  <c r="AH3254"/>
  <c r="AE3250"/>
  <c r="AI3250"/>
  <c r="AF3250"/>
  <c r="AC3250"/>
  <c r="AG3250"/>
  <c r="AD3250"/>
  <c r="AH3250"/>
  <c r="AE3246"/>
  <c r="AI3246"/>
  <c r="AF3246"/>
  <c r="AC3246"/>
  <c r="AG3246"/>
  <c r="AD3246"/>
  <c r="AH3246"/>
  <c r="AE3242"/>
  <c r="AI3242"/>
  <c r="AF3242"/>
  <c r="AC3242"/>
  <c r="AG3242"/>
  <c r="AD3242"/>
  <c r="AH3242"/>
  <c r="AE3238"/>
  <c r="AI3238"/>
  <c r="AF3238"/>
  <c r="AC3238"/>
  <c r="AG3238"/>
  <c r="AD3238"/>
  <c r="AH3238"/>
  <c r="AE3234"/>
  <c r="AI3234"/>
  <c r="AF3234"/>
  <c r="AC3234"/>
  <c r="AG3234"/>
  <c r="AD3234"/>
  <c r="AH3234"/>
  <c r="AE3230"/>
  <c r="AI3230"/>
  <c r="AF3230"/>
  <c r="AC3230"/>
  <c r="AG3230"/>
  <c r="AD3230"/>
  <c r="AH3230"/>
  <c r="AE3226"/>
  <c r="AI3226"/>
  <c r="AF3226"/>
  <c r="AC3226"/>
  <c r="AG3226"/>
  <c r="AD3226"/>
  <c r="AH3226"/>
  <c r="AE3222"/>
  <c r="AI3222"/>
  <c r="AF3222"/>
  <c r="AC3222"/>
  <c r="AG3222"/>
  <c r="AD3222"/>
  <c r="AH3222"/>
  <c r="AE3218"/>
  <c r="AI3218"/>
  <c r="AF3218"/>
  <c r="AC3218"/>
  <c r="AG3218"/>
  <c r="AD3218"/>
  <c r="AH3218"/>
  <c r="AE3214"/>
  <c r="AI3214"/>
  <c r="AF3214"/>
  <c r="AC3214"/>
  <c r="AG3214"/>
  <c r="AD3214"/>
  <c r="AH3214"/>
  <c r="AE3210"/>
  <c r="AI3210"/>
  <c r="AF3210"/>
  <c r="AC3210"/>
  <c r="AG3210"/>
  <c r="AD3210"/>
  <c r="AH3210"/>
  <c r="AE3206"/>
  <c r="AI3206"/>
  <c r="AF3206"/>
  <c r="AC3206"/>
  <c r="AG3206"/>
  <c r="AD3206"/>
  <c r="AH3206"/>
  <c r="AE3202"/>
  <c r="AI3202"/>
  <c r="AF3202"/>
  <c r="AC3202"/>
  <c r="AG3202"/>
  <c r="AD3202"/>
  <c r="AH3202"/>
  <c r="AE3198"/>
  <c r="AI3198"/>
  <c r="AF3198"/>
  <c r="AC3198"/>
  <c r="AG3198"/>
  <c r="AD3198"/>
  <c r="AH3198"/>
  <c r="AE3194"/>
  <c r="AI3194"/>
  <c r="AF3194"/>
  <c r="AC3194"/>
  <c r="AG3194"/>
  <c r="AD3194"/>
  <c r="AH3194"/>
  <c r="AE3190"/>
  <c r="AI3190"/>
  <c r="AF3190"/>
  <c r="AC3190"/>
  <c r="AG3190"/>
  <c r="AD3190"/>
  <c r="AH3190"/>
  <c r="AE3186"/>
  <c r="AI3186"/>
  <c r="AF3186"/>
  <c r="AC3186"/>
  <c r="AG3186"/>
  <c r="AD3186"/>
  <c r="AH3186"/>
  <c r="AE3182"/>
  <c r="AI3182"/>
  <c r="AF3182"/>
  <c r="AC3182"/>
  <c r="AG3182"/>
  <c r="AD3182"/>
  <c r="AH3182"/>
  <c r="AE3178"/>
  <c r="AI3178"/>
  <c r="AF3178"/>
  <c r="AC3178"/>
  <c r="AG3178"/>
  <c r="AD3178"/>
  <c r="AH3178"/>
  <c r="AE3174"/>
  <c r="AI3174"/>
  <c r="AF3174"/>
  <c r="AC3174"/>
  <c r="AG3174"/>
  <c r="AD3174"/>
  <c r="AH3174"/>
  <c r="AE3170"/>
  <c r="AI3170"/>
  <c r="AF3170"/>
  <c r="AC3170"/>
  <c r="AG3170"/>
  <c r="AD3170"/>
  <c r="AH3170"/>
  <c r="AE3166"/>
  <c r="AI3166"/>
  <c r="AF3166"/>
  <c r="AC3166"/>
  <c r="AG3166"/>
  <c r="AD3166"/>
  <c r="AH3166"/>
  <c r="AE3162"/>
  <c r="AI3162"/>
  <c r="AF3162"/>
  <c r="AC3162"/>
  <c r="AG3162"/>
  <c r="AD3162"/>
  <c r="AH3162"/>
  <c r="AE3158"/>
  <c r="AI3158"/>
  <c r="AF3158"/>
  <c r="AC3158"/>
  <c r="AG3158"/>
  <c r="AD3158"/>
  <c r="AH3158"/>
  <c r="AE3154"/>
  <c r="AI3154"/>
  <c r="AF3154"/>
  <c r="AC3154"/>
  <c r="AG3154"/>
  <c r="AD3154"/>
  <c r="AH3154"/>
  <c r="AE3150"/>
  <c r="AI3150"/>
  <c r="AF3150"/>
  <c r="AC3150"/>
  <c r="AG3150"/>
  <c r="AD3150"/>
  <c r="AH3150"/>
  <c r="AE3146"/>
  <c r="AI3146"/>
  <c r="AF3146"/>
  <c r="AC3146"/>
  <c r="AG3146"/>
  <c r="AD3146"/>
  <c r="AH3146"/>
  <c r="AE3142"/>
  <c r="AI3142"/>
  <c r="AF3142"/>
  <c r="AC3142"/>
  <c r="AG3142"/>
  <c r="AD3142"/>
  <c r="AH3142"/>
  <c r="AE3138"/>
  <c r="AI3138"/>
  <c r="AF3138"/>
  <c r="AC3138"/>
  <c r="AG3138"/>
  <c r="AD3138"/>
  <c r="AH3138"/>
  <c r="AE3134"/>
  <c r="AI3134"/>
  <c r="AF3134"/>
  <c r="AC3134"/>
  <c r="AG3134"/>
  <c r="AD3134"/>
  <c r="AH3134"/>
  <c r="AE3130"/>
  <c r="AI3130"/>
  <c r="AF3130"/>
  <c r="AC3130"/>
  <c r="AG3130"/>
  <c r="AD3130"/>
  <c r="AH3130"/>
  <c r="AE3126"/>
  <c r="AI3126"/>
  <c r="AF3126"/>
  <c r="AC3126"/>
  <c r="AG3126"/>
  <c r="AD3126"/>
  <c r="AH3126"/>
  <c r="AE3122"/>
  <c r="AI3122"/>
  <c r="AF3122"/>
  <c r="AC3122"/>
  <c r="AG3122"/>
  <c r="AD3122"/>
  <c r="AH3122"/>
  <c r="AF3118"/>
  <c r="AC3118"/>
  <c r="AD3118"/>
  <c r="AI3118"/>
  <c r="AE3118"/>
  <c r="AG3118"/>
  <c r="AH3118"/>
  <c r="AF3114"/>
  <c r="AC3114"/>
  <c r="AG3114"/>
  <c r="AD3114"/>
  <c r="AH3114"/>
  <c r="AE3114"/>
  <c r="AI3114"/>
  <c r="AF3110"/>
  <c r="AC3110"/>
  <c r="AG3110"/>
  <c r="AD3110"/>
  <c r="AH3110"/>
  <c r="AE3110"/>
  <c r="AI3110"/>
  <c r="AF3106"/>
  <c r="AC3106"/>
  <c r="AG3106"/>
  <c r="AD3106"/>
  <c r="AH3106"/>
  <c r="AE3106"/>
  <c r="AI3106"/>
  <c r="AF3102"/>
  <c r="AC3102"/>
  <c r="AG3102"/>
  <c r="AD3102"/>
  <c r="AH3102"/>
  <c r="AE3102"/>
  <c r="AI3102"/>
  <c r="AF3098"/>
  <c r="AC3098"/>
  <c r="AG3098"/>
  <c r="AD3098"/>
  <c r="AH3098"/>
  <c r="AE3098"/>
  <c r="AI3098"/>
  <c r="AF3094"/>
  <c r="AC3094"/>
  <c r="AG3094"/>
  <c r="AD3094"/>
  <c r="AH3094"/>
  <c r="AE3094"/>
  <c r="AI3094"/>
  <c r="AF3090"/>
  <c r="AC3090"/>
  <c r="AG3090"/>
  <c r="AD3090"/>
  <c r="AH3090"/>
  <c r="AE3090"/>
  <c r="AI3090"/>
  <c r="AF3086"/>
  <c r="AC3086"/>
  <c r="AG3086"/>
  <c r="AD3086"/>
  <c r="AH3086"/>
  <c r="AE3086"/>
  <c r="AI3086"/>
  <c r="AF3082"/>
  <c r="AC3082"/>
  <c r="AG3082"/>
  <c r="AD3082"/>
  <c r="AH3082"/>
  <c r="AE3082"/>
  <c r="AI3082"/>
  <c r="AF3078"/>
  <c r="AC3078"/>
  <c r="AG3078"/>
  <c r="AD3078"/>
  <c r="AH3078"/>
  <c r="AE3078"/>
  <c r="AI3078"/>
  <c r="AF3074"/>
  <c r="AC3074"/>
  <c r="AG3074"/>
  <c r="AD3074"/>
  <c r="AH3074"/>
  <c r="AE3074"/>
  <c r="AI3074"/>
  <c r="AF3070"/>
  <c r="AC3070"/>
  <c r="AG3070"/>
  <c r="AD3070"/>
  <c r="AH3070"/>
  <c r="AE3070"/>
  <c r="AI3070"/>
  <c r="AF3066"/>
  <c r="AC3066"/>
  <c r="AG3066"/>
  <c r="AD3066"/>
  <c r="AH3066"/>
  <c r="AE3066"/>
  <c r="AI3066"/>
  <c r="AF3062"/>
  <c r="AC3062"/>
  <c r="AG3062"/>
  <c r="AD3062"/>
  <c r="AH3062"/>
  <c r="AE3062"/>
  <c r="AI3062"/>
  <c r="AF3058"/>
  <c r="AC3058"/>
  <c r="AG3058"/>
  <c r="AD3058"/>
  <c r="AH3058"/>
  <c r="AE3058"/>
  <c r="AI3058"/>
  <c r="AF3054"/>
  <c r="AC3054"/>
  <c r="AG3054"/>
  <c r="AD3054"/>
  <c r="AH3054"/>
  <c r="AE3054"/>
  <c r="AI3054"/>
  <c r="AF3050"/>
  <c r="AC3050"/>
  <c r="AG3050"/>
  <c r="AD3050"/>
  <c r="AH3050"/>
  <c r="AE3050"/>
  <c r="AI3050"/>
  <c r="AF3046"/>
  <c r="AC3046"/>
  <c r="AG3046"/>
  <c r="AD3046"/>
  <c r="AH3046"/>
  <c r="AE3046"/>
  <c r="AI3046"/>
  <c r="AF3042"/>
  <c r="AC3042"/>
  <c r="AG3042"/>
  <c r="AD3042"/>
  <c r="AH3042"/>
  <c r="AE3042"/>
  <c r="AI3042"/>
  <c r="AF3038"/>
  <c r="AC3038"/>
  <c r="AG3038"/>
  <c r="AD3038"/>
  <c r="AH3038"/>
  <c r="AE3038"/>
  <c r="AI3038"/>
  <c r="AF3034"/>
  <c r="AC3034"/>
  <c r="AG3034"/>
  <c r="AD3034"/>
  <c r="AH3034"/>
  <c r="AE3034"/>
  <c r="AI3034"/>
  <c r="AF3030"/>
  <c r="AC3030"/>
  <c r="AG3030"/>
  <c r="AD3030"/>
  <c r="AH3030"/>
  <c r="AE3030"/>
  <c r="AI3030"/>
  <c r="AF3026"/>
  <c r="AC3026"/>
  <c r="AG3026"/>
  <c r="AD3026"/>
  <c r="AH3026"/>
  <c r="AE3026"/>
  <c r="AI3026"/>
  <c r="AF3022"/>
  <c r="AC3022"/>
  <c r="AG3022"/>
  <c r="AD3022"/>
  <c r="AH3022"/>
  <c r="AE3022"/>
  <c r="AI3022"/>
  <c r="AF3018"/>
  <c r="AC3018"/>
  <c r="AG3018"/>
  <c r="AD3018"/>
  <c r="AH3018"/>
  <c r="AE3018"/>
  <c r="AI3018"/>
  <c r="AF3014"/>
  <c r="AC3014"/>
  <c r="AG3014"/>
  <c r="AD3014"/>
  <c r="AH3014"/>
  <c r="AE3014"/>
  <c r="AI3014"/>
  <c r="AF3010"/>
  <c r="AC3010"/>
  <c r="AG3010"/>
  <c r="AD3010"/>
  <c r="AH3010"/>
  <c r="AE3010"/>
  <c r="AI3010"/>
  <c r="AF3006"/>
  <c r="AC3006"/>
  <c r="AG3006"/>
  <c r="AD3006"/>
  <c r="AH3006"/>
  <c r="AE3006"/>
  <c r="AI3006"/>
  <c r="AF3002"/>
  <c r="AC3002"/>
  <c r="AG3002"/>
  <c r="AD3002"/>
  <c r="AH3002"/>
  <c r="AE3002"/>
  <c r="AI3002"/>
  <c r="AF2998"/>
  <c r="AC2998"/>
  <c r="AG2998"/>
  <c r="AD2998"/>
  <c r="AH2998"/>
  <c r="AE2998"/>
  <c r="AI2998"/>
  <c r="AF2994"/>
  <c r="AC2994"/>
  <c r="AG2994"/>
  <c r="AD2994"/>
  <c r="AH2994"/>
  <c r="AE2994"/>
  <c r="AI2994"/>
  <c r="AF2990"/>
  <c r="AC2990"/>
  <c r="AG2990"/>
  <c r="AD2990"/>
  <c r="AH2990"/>
  <c r="AE2990"/>
  <c r="AI2990"/>
  <c r="AF2986"/>
  <c r="AC2986"/>
  <c r="AG2986"/>
  <c r="AD2986"/>
  <c r="AH2986"/>
  <c r="AE2986"/>
  <c r="AI2986"/>
  <c r="AF2982"/>
  <c r="AC2982"/>
  <c r="AG2982"/>
  <c r="AD2982"/>
  <c r="AH2982"/>
  <c r="AE2982"/>
  <c r="AI2982"/>
  <c r="AF2978"/>
  <c r="AC2978"/>
  <c r="AG2978"/>
  <c r="AD2978"/>
  <c r="AH2978"/>
  <c r="AE2978"/>
  <c r="AI2978"/>
  <c r="AF2974"/>
  <c r="AC2974"/>
  <c r="AG2974"/>
  <c r="AD2974"/>
  <c r="AH2974"/>
  <c r="AE2974"/>
  <c r="AI2974"/>
  <c r="AF2970"/>
  <c r="AC2970"/>
  <c r="AG2970"/>
  <c r="AD2970"/>
  <c r="AH2970"/>
  <c r="AE2970"/>
  <c r="AI2970"/>
  <c r="AF2966"/>
  <c r="AC2966"/>
  <c r="AG2966"/>
  <c r="AD2966"/>
  <c r="AH2966"/>
  <c r="AE2966"/>
  <c r="AI2966"/>
  <c r="AF2962"/>
  <c r="AC2962"/>
  <c r="AG2962"/>
  <c r="AD2962"/>
  <c r="AH2962"/>
  <c r="AE2962"/>
  <c r="AI2962"/>
  <c r="AF2958"/>
  <c r="AC2958"/>
  <c r="AG2958"/>
  <c r="AD2958"/>
  <c r="AH2958"/>
  <c r="AE2958"/>
  <c r="AI2958"/>
  <c r="AF2954"/>
  <c r="AC2954"/>
  <c r="AG2954"/>
  <c r="AD2954"/>
  <c r="AH2954"/>
  <c r="AE2954"/>
  <c r="AI2954"/>
  <c r="AF2950"/>
  <c r="AC2950"/>
  <c r="AG2950"/>
  <c r="AD2950"/>
  <c r="AH2950"/>
  <c r="AE2950"/>
  <c r="AI2950"/>
  <c r="AF2946"/>
  <c r="AC2946"/>
  <c r="AG2946"/>
  <c r="AD2946"/>
  <c r="AH2946"/>
  <c r="AE2946"/>
  <c r="AI2946"/>
  <c r="AF2942"/>
  <c r="AC2942"/>
  <c r="AG2942"/>
  <c r="AD2942"/>
  <c r="AH2942"/>
  <c r="AE2942"/>
  <c r="AI2942"/>
  <c r="AF2938"/>
  <c r="AC2938"/>
  <c r="AG2938"/>
  <c r="AD2938"/>
  <c r="AH2938"/>
  <c r="AE2938"/>
  <c r="AI2938"/>
  <c r="AF2934"/>
  <c r="AC2934"/>
  <c r="AG2934"/>
  <c r="AD2934"/>
  <c r="AH2934"/>
  <c r="AE2934"/>
  <c r="AI2934"/>
  <c r="AF2930"/>
  <c r="AC2930"/>
  <c r="AG2930"/>
  <c r="AD2930"/>
  <c r="AH2930"/>
  <c r="AE2930"/>
  <c r="AI2930"/>
  <c r="AF2926"/>
  <c r="AC2926"/>
  <c r="AG2926"/>
  <c r="AD2926"/>
  <c r="AH2926"/>
  <c r="AE2926"/>
  <c r="AI2926"/>
  <c r="AF2922"/>
  <c r="AC2922"/>
  <c r="AG2922"/>
  <c r="AD2922"/>
  <c r="AH2922"/>
  <c r="AE2922"/>
  <c r="AI2922"/>
  <c r="AF2918"/>
  <c r="AC2918"/>
  <c r="AG2918"/>
  <c r="AD2918"/>
  <c r="AH2918"/>
  <c r="AE2918"/>
  <c r="AI2918"/>
  <c r="AF2914"/>
  <c r="AC2914"/>
  <c r="AG2914"/>
  <c r="AD2914"/>
  <c r="AH2914"/>
  <c r="AE2914"/>
  <c r="AI2914"/>
  <c r="AF2910"/>
  <c r="AC2910"/>
  <c r="AG2910"/>
  <c r="AD2910"/>
  <c r="AH2910"/>
  <c r="AE2910"/>
  <c r="AI2910"/>
  <c r="AF2906"/>
  <c r="AC2906"/>
  <c r="AG2906"/>
  <c r="AD2906"/>
  <c r="AH2906"/>
  <c r="AE2906"/>
  <c r="AI2906"/>
  <c r="AF2902"/>
  <c r="AC2902"/>
  <c r="AG2902"/>
  <c r="AD2902"/>
  <c r="AH2902"/>
  <c r="AE2902"/>
  <c r="AI2902"/>
  <c r="AF2898"/>
  <c r="AC2898"/>
  <c r="AG2898"/>
  <c r="AD2898"/>
  <c r="AH2898"/>
  <c r="AE2898"/>
  <c r="AI2898"/>
  <c r="AF2894"/>
  <c r="AC2894"/>
  <c r="AG2894"/>
  <c r="AD2894"/>
  <c r="AH2894"/>
  <c r="AE2894"/>
  <c r="AI2894"/>
  <c r="AF2890"/>
  <c r="AC2890"/>
  <c r="AG2890"/>
  <c r="AD2890"/>
  <c r="AH2890"/>
  <c r="AE2890"/>
  <c r="AI2890"/>
  <c r="AF2886"/>
  <c r="AC2886"/>
  <c r="AG2886"/>
  <c r="AD2886"/>
  <c r="AH2886"/>
  <c r="AE2886"/>
  <c r="AI2886"/>
  <c r="AF2882"/>
  <c r="AC2882"/>
  <c r="AG2882"/>
  <c r="AD2882"/>
  <c r="AH2882"/>
  <c r="AE2882"/>
  <c r="AI2882"/>
  <c r="AF2878"/>
  <c r="AC2878"/>
  <c r="AG2878"/>
  <c r="AD2878"/>
  <c r="AH2878"/>
  <c r="AE2878"/>
  <c r="AI2878"/>
  <c r="AF2874"/>
  <c r="AC2874"/>
  <c r="AG2874"/>
  <c r="AD2874"/>
  <c r="AH2874"/>
  <c r="AE2874"/>
  <c r="AI2874"/>
  <c r="AF2870"/>
  <c r="AC2870"/>
  <c r="AG2870"/>
  <c r="AD2870"/>
  <c r="AH2870"/>
  <c r="AE2870"/>
  <c r="AI2870"/>
  <c r="AF2866"/>
  <c r="AC2866"/>
  <c r="AG2866"/>
  <c r="AD2866"/>
  <c r="AH2866"/>
  <c r="AE2866"/>
  <c r="AI2866"/>
  <c r="AF2862"/>
  <c r="AC2862"/>
  <c r="AG2862"/>
  <c r="AD2862"/>
  <c r="AH2862"/>
  <c r="AE2862"/>
  <c r="AI2862"/>
  <c r="AF2858"/>
  <c r="AC2858"/>
  <c r="AG2858"/>
  <c r="AD2858"/>
  <c r="AH2858"/>
  <c r="AE2858"/>
  <c r="AI2858"/>
  <c r="AF2854"/>
  <c r="AC2854"/>
  <c r="AG2854"/>
  <c r="AD2854"/>
  <c r="AH2854"/>
  <c r="AE2854"/>
  <c r="AI2854"/>
  <c r="AF2850"/>
  <c r="AC2850"/>
  <c r="AG2850"/>
  <c r="AD2850"/>
  <c r="AH2850"/>
  <c r="AE2850"/>
  <c r="AI2850"/>
  <c r="AF2846"/>
  <c r="AC2846"/>
  <c r="AG2846"/>
  <c r="AD2846"/>
  <c r="AH2846"/>
  <c r="AE2846"/>
  <c r="AI2846"/>
  <c r="AF2842"/>
  <c r="AC2842"/>
  <c r="AG2842"/>
  <c r="AD2842"/>
  <c r="AH2842"/>
  <c r="AE2842"/>
  <c r="AI2842"/>
  <c r="AF2838"/>
  <c r="AC2838"/>
  <c r="AG2838"/>
  <c r="AD2838"/>
  <c r="AH2838"/>
  <c r="AE2838"/>
  <c r="AI2838"/>
  <c r="AF2834"/>
  <c r="AC2834"/>
  <c r="AG2834"/>
  <c r="AD2834"/>
  <c r="AH2834"/>
  <c r="AE2834"/>
  <c r="AI2834"/>
  <c r="AF2830"/>
  <c r="AC2830"/>
  <c r="AG2830"/>
  <c r="AD2830"/>
  <c r="AH2830"/>
  <c r="AE2830"/>
  <c r="AI2830"/>
  <c r="AF2826"/>
  <c r="AC2826"/>
  <c r="AG2826"/>
  <c r="AD2826"/>
  <c r="AH2826"/>
  <c r="AE2826"/>
  <c r="AI2826"/>
  <c r="AF2822"/>
  <c r="AC2822"/>
  <c r="AG2822"/>
  <c r="AD2822"/>
  <c r="AH2822"/>
  <c r="AE2822"/>
  <c r="AI2822"/>
  <c r="AF2818"/>
  <c r="AC2818"/>
  <c r="AG2818"/>
  <c r="AD2818"/>
  <c r="AH2818"/>
  <c r="AE2818"/>
  <c r="AI2818"/>
  <c r="AF2814"/>
  <c r="AC2814"/>
  <c r="AG2814"/>
  <c r="AD2814"/>
  <c r="AH2814"/>
  <c r="AE2814"/>
  <c r="AI2814"/>
  <c r="AF2810"/>
  <c r="AC2810"/>
  <c r="AG2810"/>
  <c r="AD2810"/>
  <c r="AH2810"/>
  <c r="AE2810"/>
  <c r="AI2810"/>
  <c r="AF2806"/>
  <c r="AC2806"/>
  <c r="AG2806"/>
  <c r="AD2806"/>
  <c r="AH2806"/>
  <c r="AE2806"/>
  <c r="AI2806"/>
  <c r="AF2802"/>
  <c r="AC2802"/>
  <c r="AG2802"/>
  <c r="AD2802"/>
  <c r="AH2802"/>
  <c r="AE2802"/>
  <c r="AI2802"/>
  <c r="AF2798"/>
  <c r="AC2798"/>
  <c r="AG2798"/>
  <c r="AD2798"/>
  <c r="AH2798"/>
  <c r="AE2798"/>
  <c r="AI2798"/>
  <c r="AF2794"/>
  <c r="AC2794"/>
  <c r="AG2794"/>
  <c r="AD2794"/>
  <c r="AH2794"/>
  <c r="AE2794"/>
  <c r="AI2794"/>
  <c r="AF2790"/>
  <c r="AC2790"/>
  <c r="AG2790"/>
  <c r="AD2790"/>
  <c r="AH2790"/>
  <c r="AE2790"/>
  <c r="AI2790"/>
  <c r="AF2786"/>
  <c r="AC2786"/>
  <c r="AG2786"/>
  <c r="AD2786"/>
  <c r="AH2786"/>
  <c r="AE2786"/>
  <c r="AI2786"/>
  <c r="AF2782"/>
  <c r="AC2782"/>
  <c r="AG2782"/>
  <c r="AD2782"/>
  <c r="AH2782"/>
  <c r="AE2782"/>
  <c r="AI2782"/>
  <c r="AF2778"/>
  <c r="AC2778"/>
  <c r="AG2778"/>
  <c r="AD2778"/>
  <c r="AH2778"/>
  <c r="AE2778"/>
  <c r="AI2778"/>
  <c r="AF2774"/>
  <c r="AC2774"/>
  <c r="AG2774"/>
  <c r="AD2774"/>
  <c r="AH2774"/>
  <c r="AE2774"/>
  <c r="AI2774"/>
  <c r="AF2770"/>
  <c r="AC2770"/>
  <c r="AG2770"/>
  <c r="AD2770"/>
  <c r="AH2770"/>
  <c r="AE2770"/>
  <c r="AI2770"/>
  <c r="AF2766"/>
  <c r="AC2766"/>
  <c r="AG2766"/>
  <c r="AD2766"/>
  <c r="AH2766"/>
  <c r="AE2766"/>
  <c r="AI2766"/>
  <c r="AF2762"/>
  <c r="AC2762"/>
  <c r="AG2762"/>
  <c r="AD2762"/>
  <c r="AH2762"/>
  <c r="AE2762"/>
  <c r="AI2762"/>
  <c r="AF2758"/>
  <c r="AC2758"/>
  <c r="AG2758"/>
  <c r="AD2758"/>
  <c r="AH2758"/>
  <c r="AE2758"/>
  <c r="AI2758"/>
  <c r="AF2754"/>
  <c r="AC2754"/>
  <c r="AG2754"/>
  <c r="AD2754"/>
  <c r="AH2754"/>
  <c r="AE2754"/>
  <c r="AI2754"/>
  <c r="AF2750"/>
  <c r="AC2750"/>
  <c r="AG2750"/>
  <c r="AD2750"/>
  <c r="AH2750"/>
  <c r="AE2750"/>
  <c r="AI2750"/>
  <c r="AF2746"/>
  <c r="AC2746"/>
  <c r="AG2746"/>
  <c r="AD2746"/>
  <c r="AH2746"/>
  <c r="AE2746"/>
  <c r="AI2746"/>
  <c r="AF2742"/>
  <c r="AC2742"/>
  <c r="AG2742"/>
  <c r="AD2742"/>
  <c r="AH2742"/>
  <c r="AE2742"/>
  <c r="AI2742"/>
  <c r="AF2738"/>
  <c r="AC2738"/>
  <c r="AG2738"/>
  <c r="AD2738"/>
  <c r="AH2738"/>
  <c r="AE2738"/>
  <c r="AI2738"/>
  <c r="AF2734"/>
  <c r="AC2734"/>
  <c r="AG2734"/>
  <c r="AD2734"/>
  <c r="AH2734"/>
  <c r="AE2734"/>
  <c r="AI2734"/>
  <c r="AF2730"/>
  <c r="AC2730"/>
  <c r="AG2730"/>
  <c r="AD2730"/>
  <c r="AH2730"/>
  <c r="AE2730"/>
  <c r="AI2730"/>
  <c r="AC2726"/>
  <c r="AG2726"/>
  <c r="AD2726"/>
  <c r="AH2726"/>
  <c r="AE2726"/>
  <c r="AI2726"/>
  <c r="AF2726"/>
  <c r="AC2722"/>
  <c r="AG2722"/>
  <c r="AD2722"/>
  <c r="AH2722"/>
  <c r="AE2722"/>
  <c r="AI2722"/>
  <c r="AF2722"/>
  <c r="AC2718"/>
  <c r="AG2718"/>
  <c r="AD2718"/>
  <c r="AH2718"/>
  <c r="AE2718"/>
  <c r="AI2718"/>
  <c r="AF2718"/>
  <c r="AC2714"/>
  <c r="AG2714"/>
  <c r="AD2714"/>
  <c r="AH2714"/>
  <c r="AE2714"/>
  <c r="AI2714"/>
  <c r="AF2714"/>
  <c r="AC2710"/>
  <c r="AG2710"/>
  <c r="AD2710"/>
  <c r="AH2710"/>
  <c r="AE2710"/>
  <c r="AI2710"/>
  <c r="AF2710"/>
  <c r="AC2706"/>
  <c r="AG2706"/>
  <c r="AD2706"/>
  <c r="AH2706"/>
  <c r="AE2706"/>
  <c r="AI2706"/>
  <c r="AF2706"/>
  <c r="AC2702"/>
  <c r="AG2702"/>
  <c r="AD2702"/>
  <c r="AH2702"/>
  <c r="AE2702"/>
  <c r="AI2702"/>
  <c r="AF2702"/>
  <c r="AC2698"/>
  <c r="AG2698"/>
  <c r="AD2698"/>
  <c r="AH2698"/>
  <c r="AE2698"/>
  <c r="AI2698"/>
  <c r="AF2698"/>
  <c r="AC2694"/>
  <c r="AG2694"/>
  <c r="AD2694"/>
  <c r="AH2694"/>
  <c r="AE2694"/>
  <c r="AI2694"/>
  <c r="AF2694"/>
  <c r="AC2690"/>
  <c r="AG2690"/>
  <c r="AD2690"/>
  <c r="AH2690"/>
  <c r="AE2690"/>
  <c r="AI2690"/>
  <c r="AF2690"/>
  <c r="AC2686"/>
  <c r="AG2686"/>
  <c r="AD2686"/>
  <c r="AH2686"/>
  <c r="AE2686"/>
  <c r="AI2686"/>
  <c r="AF2686"/>
  <c r="AC2682"/>
  <c r="AG2682"/>
  <c r="AD2682"/>
  <c r="AH2682"/>
  <c r="AE2682"/>
  <c r="AI2682"/>
  <c r="AF2682"/>
  <c r="AC2678"/>
  <c r="AG2678"/>
  <c r="AD2678"/>
  <c r="AH2678"/>
  <c r="AE2678"/>
  <c r="AI2678"/>
  <c r="AF2678"/>
  <c r="AC2674"/>
  <c r="AG2674"/>
  <c r="AD2674"/>
  <c r="AH2674"/>
  <c r="AE2674"/>
  <c r="AI2674"/>
  <c r="AF2674"/>
  <c r="AC2670"/>
  <c r="AG2670"/>
  <c r="AD2670"/>
  <c r="AH2670"/>
  <c r="AE2670"/>
  <c r="AI2670"/>
  <c r="AF2670"/>
  <c r="AC2666"/>
  <c r="AG2666"/>
  <c r="AD2666"/>
  <c r="AH2666"/>
  <c r="AE2666"/>
  <c r="AI2666"/>
  <c r="AF2666"/>
  <c r="AC2662"/>
  <c r="AG2662"/>
  <c r="AD2662"/>
  <c r="AH2662"/>
  <c r="AE2662"/>
  <c r="AI2662"/>
  <c r="AF2662"/>
  <c r="AC2658"/>
  <c r="AG2658"/>
  <c r="AD2658"/>
  <c r="AH2658"/>
  <c r="AE2658"/>
  <c r="AI2658"/>
  <c r="AF2658"/>
  <c r="AC2654"/>
  <c r="AG2654"/>
  <c r="AD2654"/>
  <c r="AH2654"/>
  <c r="AE2654"/>
  <c r="AI2654"/>
  <c r="AF2654"/>
  <c r="AC2650"/>
  <c r="AG2650"/>
  <c r="AD2650"/>
  <c r="AH2650"/>
  <c r="AE2650"/>
  <c r="AI2650"/>
  <c r="AF2650"/>
  <c r="AC2646"/>
  <c r="AG2646"/>
  <c r="AD2646"/>
  <c r="AH2646"/>
  <c r="AE2646"/>
  <c r="AI2646"/>
  <c r="AF2646"/>
  <c r="AC2642"/>
  <c r="AG2642"/>
  <c r="AD2642"/>
  <c r="AH2642"/>
  <c r="AE2642"/>
  <c r="AI2642"/>
  <c r="AF2642"/>
  <c r="AC2638"/>
  <c r="AG2638"/>
  <c r="AD2638"/>
  <c r="AH2638"/>
  <c r="AE2638"/>
  <c r="AI2638"/>
  <c r="AF2638"/>
  <c r="AC2634"/>
  <c r="AG2634"/>
  <c r="AD2634"/>
  <c r="AH2634"/>
  <c r="AE2634"/>
  <c r="AI2634"/>
  <c r="AF2634"/>
  <c r="AC2630"/>
  <c r="AG2630"/>
  <c r="AD2630"/>
  <c r="AH2630"/>
  <c r="AE2630"/>
  <c r="AI2630"/>
  <c r="AF2630"/>
  <c r="AC2626"/>
  <c r="AG2626"/>
  <c r="AD2626"/>
  <c r="AH2626"/>
  <c r="AE2626"/>
  <c r="AI2626"/>
  <c r="AF2626"/>
  <c r="AC2622"/>
  <c r="AG2622"/>
  <c r="AD2622"/>
  <c r="AH2622"/>
  <c r="AE2622"/>
  <c r="AI2622"/>
  <c r="AF2622"/>
  <c r="AC2618"/>
  <c r="AG2618"/>
  <c r="AD2618"/>
  <c r="AH2618"/>
  <c r="AE2618"/>
  <c r="AI2618"/>
  <c r="AF2618"/>
  <c r="AC2614"/>
  <c r="AG2614"/>
  <c r="AD2614"/>
  <c r="AH2614"/>
  <c r="AE2614"/>
  <c r="AI2614"/>
  <c r="AF2614"/>
  <c r="AC2610"/>
  <c r="AG2610"/>
  <c r="AD2610"/>
  <c r="AH2610"/>
  <c r="AE2610"/>
  <c r="AI2610"/>
  <c r="AF2610"/>
  <c r="AC2606"/>
  <c r="AG2606"/>
  <c r="AD2606"/>
  <c r="AH2606"/>
  <c r="AE2606"/>
  <c r="AI2606"/>
  <c r="AF2606"/>
  <c r="AC2602"/>
  <c r="AG2602"/>
  <c r="AD2602"/>
  <c r="AH2602"/>
  <c r="AE2602"/>
  <c r="AI2602"/>
  <c r="AF2602"/>
  <c r="AC2598"/>
  <c r="AG2598"/>
  <c r="AD2598"/>
  <c r="AH2598"/>
  <c r="AE2598"/>
  <c r="AI2598"/>
  <c r="AF2598"/>
  <c r="AC2594"/>
  <c r="AG2594"/>
  <c r="AD2594"/>
  <c r="AH2594"/>
  <c r="AE2594"/>
  <c r="AI2594"/>
  <c r="AF2594"/>
  <c r="AC2590"/>
  <c r="AG2590"/>
  <c r="AD2590"/>
  <c r="AH2590"/>
  <c r="AE2590"/>
  <c r="AI2590"/>
  <c r="AF2590"/>
  <c r="AC2586"/>
  <c r="AG2586"/>
  <c r="AD2586"/>
  <c r="AH2586"/>
  <c r="AE2586"/>
  <c r="AI2586"/>
  <c r="AF2586"/>
  <c r="AC2582"/>
  <c r="AG2582"/>
  <c r="AD2582"/>
  <c r="AH2582"/>
  <c r="AE2582"/>
  <c r="AI2582"/>
  <c r="AF2582"/>
  <c r="AC2578"/>
  <c r="AG2578"/>
  <c r="AD2578"/>
  <c r="AH2578"/>
  <c r="AE2578"/>
  <c r="AI2578"/>
  <c r="AF2578"/>
  <c r="AC2574"/>
  <c r="AG2574"/>
  <c r="AD2574"/>
  <c r="AH2574"/>
  <c r="AE2574"/>
  <c r="AI2574"/>
  <c r="AF2574"/>
  <c r="AC2570"/>
  <c r="AG2570"/>
  <c r="AD2570"/>
  <c r="AH2570"/>
  <c r="AE2570"/>
  <c r="AI2570"/>
  <c r="AF2570"/>
  <c r="AC2566"/>
  <c r="AG2566"/>
  <c r="AD2566"/>
  <c r="AH2566"/>
  <c r="AE2566"/>
  <c r="AI2566"/>
  <c r="AF2566"/>
  <c r="AC2562"/>
  <c r="AG2562"/>
  <c r="AD2562"/>
  <c r="AH2562"/>
  <c r="AE2562"/>
  <c r="AI2562"/>
  <c r="AF2562"/>
  <c r="AC2558"/>
  <c r="AG2558"/>
  <c r="AD2558"/>
  <c r="AH2558"/>
  <c r="AE2558"/>
  <c r="AI2558"/>
  <c r="AF2558"/>
  <c r="AC2554"/>
  <c r="AG2554"/>
  <c r="AD2554"/>
  <c r="AH2554"/>
  <c r="AE2554"/>
  <c r="AI2554"/>
  <c r="AF2554"/>
  <c r="AC2550"/>
  <c r="AG2550"/>
  <c r="AD2550"/>
  <c r="AH2550"/>
  <c r="AE2550"/>
  <c r="AI2550"/>
  <c r="AF2550"/>
  <c r="AC2546"/>
  <c r="AG2546"/>
  <c r="AD2546"/>
  <c r="AH2546"/>
  <c r="AE2546"/>
  <c r="AI2546"/>
  <c r="AF2546"/>
  <c r="AC2542"/>
  <c r="AG2542"/>
  <c r="AD2542"/>
  <c r="AH2542"/>
  <c r="AE2542"/>
  <c r="AI2542"/>
  <c r="AF2542"/>
  <c r="AC2538"/>
  <c r="AG2538"/>
  <c r="AD2538"/>
  <c r="AH2538"/>
  <c r="AE2538"/>
  <c r="AI2538"/>
  <c r="AF2538"/>
  <c r="AC2534"/>
  <c r="AG2534"/>
  <c r="AD2534"/>
  <c r="AH2534"/>
  <c r="AE2534"/>
  <c r="AI2534"/>
  <c r="AF2534"/>
  <c r="AC2530"/>
  <c r="AG2530"/>
  <c r="AD2530"/>
  <c r="AH2530"/>
  <c r="AE2530"/>
  <c r="AI2530"/>
  <c r="AF2530"/>
  <c r="AC2526"/>
  <c r="AG2526"/>
  <c r="AD2526"/>
  <c r="AH2526"/>
  <c r="AE2526"/>
  <c r="AI2526"/>
  <c r="AF2526"/>
  <c r="AC2522"/>
  <c r="AG2522"/>
  <c r="AD2522"/>
  <c r="AH2522"/>
  <c r="AE2522"/>
  <c r="AI2522"/>
  <c r="AF2522"/>
  <c r="AC2518"/>
  <c r="AG2518"/>
  <c r="AD2518"/>
  <c r="AH2518"/>
  <c r="AE2518"/>
  <c r="AI2518"/>
  <c r="AF2518"/>
  <c r="AC2514"/>
  <c r="AG2514"/>
  <c r="AD2514"/>
  <c r="AH2514"/>
  <c r="AE2514"/>
  <c r="AI2514"/>
  <c r="AF2514"/>
  <c r="AC2510"/>
  <c r="AG2510"/>
  <c r="AD2510"/>
  <c r="AH2510"/>
  <c r="AE2510"/>
  <c r="AI2510"/>
  <c r="AF2510"/>
  <c r="AC2506"/>
  <c r="AG2506"/>
  <c r="AD2506"/>
  <c r="AH2506"/>
  <c r="AE2506"/>
  <c r="AI2506"/>
  <c r="AF2506"/>
  <c r="AC2502"/>
  <c r="AG2502"/>
  <c r="AD2502"/>
  <c r="AH2502"/>
  <c r="AE2502"/>
  <c r="AI2502"/>
  <c r="AF2502"/>
  <c r="AC2498"/>
  <c r="AG2498"/>
  <c r="AD2498"/>
  <c r="AH2498"/>
  <c r="AE2498"/>
  <c r="AI2498"/>
  <c r="AF2498"/>
  <c r="AC2494"/>
  <c r="AG2494"/>
  <c r="AD2494"/>
  <c r="AH2494"/>
  <c r="AE2494"/>
  <c r="AI2494"/>
  <c r="AF2494"/>
  <c r="AC2490"/>
  <c r="AG2490"/>
  <c r="AD2490"/>
  <c r="AH2490"/>
  <c r="AE2490"/>
  <c r="AI2490"/>
  <c r="AF2490"/>
  <c r="AC2486"/>
  <c r="AG2486"/>
  <c r="AD2486"/>
  <c r="AH2486"/>
  <c r="AE2486"/>
  <c r="AI2486"/>
  <c r="AF2486"/>
  <c r="AC2482"/>
  <c r="AG2482"/>
  <c r="AD2482"/>
  <c r="AH2482"/>
  <c r="AE2482"/>
  <c r="AI2482"/>
  <c r="AF2482"/>
  <c r="AC2478"/>
  <c r="AG2478"/>
  <c r="AD2478"/>
  <c r="AH2478"/>
  <c r="AE2478"/>
  <c r="AI2478"/>
  <c r="AF2478"/>
  <c r="AC2474"/>
  <c r="AG2474"/>
  <c r="AD2474"/>
  <c r="AH2474"/>
  <c r="AE2474"/>
  <c r="AI2474"/>
  <c r="AF2474"/>
  <c r="AC2470"/>
  <c r="AG2470"/>
  <c r="AD2470"/>
  <c r="AH2470"/>
  <c r="AE2470"/>
  <c r="AI2470"/>
  <c r="AF2470"/>
  <c r="AC2466"/>
  <c r="AG2466"/>
  <c r="AD2466"/>
  <c r="AH2466"/>
  <c r="AE2466"/>
  <c r="AI2466"/>
  <c r="AF2466"/>
  <c r="AC2462"/>
  <c r="AG2462"/>
  <c r="AD2462"/>
  <c r="AH2462"/>
  <c r="AE2462"/>
  <c r="AI2462"/>
  <c r="AF2462"/>
  <c r="AC2458"/>
  <c r="AG2458"/>
  <c r="AD2458"/>
  <c r="AH2458"/>
  <c r="AE2458"/>
  <c r="AI2458"/>
  <c r="AF2458"/>
  <c r="AC2454"/>
  <c r="AG2454"/>
  <c r="AD2454"/>
  <c r="AH2454"/>
  <c r="AE2454"/>
  <c r="AI2454"/>
  <c r="AF2454"/>
  <c r="AC2450"/>
  <c r="AG2450"/>
  <c r="AD2450"/>
  <c r="AH2450"/>
  <c r="AE2450"/>
  <c r="AI2450"/>
  <c r="AF2450"/>
  <c r="AC2446"/>
  <c r="AG2446"/>
  <c r="AD2446"/>
  <c r="AH2446"/>
  <c r="AE2446"/>
  <c r="AI2446"/>
  <c r="AF2446"/>
  <c r="AC2442"/>
  <c r="AG2442"/>
  <c r="AD2442"/>
  <c r="AH2442"/>
  <c r="AE2442"/>
  <c r="AI2442"/>
  <c r="AF2442"/>
  <c r="AC2438"/>
  <c r="AG2438"/>
  <c r="AD2438"/>
  <c r="AH2438"/>
  <c r="AE2438"/>
  <c r="AI2438"/>
  <c r="AF2438"/>
  <c r="AC2434"/>
  <c r="AG2434"/>
  <c r="AD2434"/>
  <c r="AH2434"/>
  <c r="AE2434"/>
  <c r="AI2434"/>
  <c r="AF2434"/>
  <c r="AC2430"/>
  <c r="AG2430"/>
  <c r="AD2430"/>
  <c r="AH2430"/>
  <c r="AE2430"/>
  <c r="AI2430"/>
  <c r="AF2430"/>
  <c r="AC2426"/>
  <c r="AG2426"/>
  <c r="AD2426"/>
  <c r="AH2426"/>
  <c r="AE2426"/>
  <c r="AI2426"/>
  <c r="AF2426"/>
  <c r="AC2422"/>
  <c r="AG2422"/>
  <c r="AD2422"/>
  <c r="AH2422"/>
  <c r="AE2422"/>
  <c r="AI2422"/>
  <c r="AF2422"/>
  <c r="AC2418"/>
  <c r="AG2418"/>
  <c r="AD2418"/>
  <c r="AH2418"/>
  <c r="AE2418"/>
  <c r="AI2418"/>
  <c r="AF2418"/>
  <c r="AC2414"/>
  <c r="AG2414"/>
  <c r="AD2414"/>
  <c r="AH2414"/>
  <c r="AE2414"/>
  <c r="AI2414"/>
  <c r="AF2414"/>
  <c r="AC2410"/>
  <c r="AG2410"/>
  <c r="AD2410"/>
  <c r="AH2410"/>
  <c r="AE2410"/>
  <c r="AI2410"/>
  <c r="AF2410"/>
  <c r="AC2406"/>
  <c r="AG2406"/>
  <c r="AD2406"/>
  <c r="AH2406"/>
  <c r="AE2406"/>
  <c r="AI2406"/>
  <c r="AF2406"/>
  <c r="AC2402"/>
  <c r="AG2402"/>
  <c r="AD2402"/>
  <c r="AH2402"/>
  <c r="AE2402"/>
  <c r="AI2402"/>
  <c r="AF2402"/>
  <c r="AC2398"/>
  <c r="AG2398"/>
  <c r="AD2398"/>
  <c r="AH2398"/>
  <c r="AE2398"/>
  <c r="AI2398"/>
  <c r="AF2398"/>
  <c r="AC2394"/>
  <c r="AG2394"/>
  <c r="AD2394"/>
  <c r="AH2394"/>
  <c r="AE2394"/>
  <c r="AI2394"/>
  <c r="AF2394"/>
  <c r="AC2390"/>
  <c r="AG2390"/>
  <c r="AD2390"/>
  <c r="AH2390"/>
  <c r="AE2390"/>
  <c r="AI2390"/>
  <c r="AF2390"/>
  <c r="AC2386"/>
  <c r="AG2386"/>
  <c r="AD2386"/>
  <c r="AH2386"/>
  <c r="AE2386"/>
  <c r="AI2386"/>
  <c r="AF2386"/>
  <c r="AC2382"/>
  <c r="AG2382"/>
  <c r="AD2382"/>
  <c r="AH2382"/>
  <c r="AE2382"/>
  <c r="AI2382"/>
  <c r="AF2382"/>
  <c r="AC2378"/>
  <c r="AG2378"/>
  <c r="AD2378"/>
  <c r="AH2378"/>
  <c r="AE2378"/>
  <c r="AI2378"/>
  <c r="AF2378"/>
  <c r="AC2374"/>
  <c r="AG2374"/>
  <c r="AD2374"/>
  <c r="AH2374"/>
  <c r="AE2374"/>
  <c r="AI2374"/>
  <c r="AF2374"/>
  <c r="AC2370"/>
  <c r="AG2370"/>
  <c r="AD2370"/>
  <c r="AH2370"/>
  <c r="AE2370"/>
  <c r="AI2370"/>
  <c r="AF2370"/>
  <c r="AC2366"/>
  <c r="AG2366"/>
  <c r="AD2366"/>
  <c r="AH2366"/>
  <c r="AE2366"/>
  <c r="AI2366"/>
  <c r="AF2366"/>
  <c r="AC2362"/>
  <c r="AG2362"/>
  <c r="AD2362"/>
  <c r="AH2362"/>
  <c r="AE2362"/>
  <c r="AI2362"/>
  <c r="AF2362"/>
  <c r="AC2358"/>
  <c r="AG2358"/>
  <c r="AD2358"/>
  <c r="AH2358"/>
  <c r="AE2358"/>
  <c r="AI2358"/>
  <c r="AF2358"/>
  <c r="AC2354"/>
  <c r="AG2354"/>
  <c r="AD2354"/>
  <c r="AH2354"/>
  <c r="AE2354"/>
  <c r="AI2354"/>
  <c r="AF2354"/>
  <c r="AC2350"/>
  <c r="AG2350"/>
  <c r="AD2350"/>
  <c r="AH2350"/>
  <c r="AE2350"/>
  <c r="AI2350"/>
  <c r="AF2350"/>
  <c r="AC2346"/>
  <c r="AG2346"/>
  <c r="AD2346"/>
  <c r="AH2346"/>
  <c r="AE2346"/>
  <c r="AI2346"/>
  <c r="AF2346"/>
  <c r="AC2342"/>
  <c r="AG2342"/>
  <c r="AD2342"/>
  <c r="AH2342"/>
  <c r="AE2342"/>
  <c r="AI2342"/>
  <c r="AF2342"/>
  <c r="AF2338"/>
  <c r="AC2338"/>
  <c r="AG2338"/>
  <c r="AE2338"/>
  <c r="AI2338"/>
  <c r="AD2338"/>
  <c r="AH2338"/>
  <c r="AF2334"/>
  <c r="AC2334"/>
  <c r="AG2334"/>
  <c r="AD2334"/>
  <c r="AH2334"/>
  <c r="AE2334"/>
  <c r="AI2334"/>
  <c r="AF2330"/>
  <c r="AC2330"/>
  <c r="AG2330"/>
  <c r="AD2330"/>
  <c r="AH2330"/>
  <c r="AE2330"/>
  <c r="AI2330"/>
  <c r="AF2326"/>
  <c r="AC2326"/>
  <c r="AG2326"/>
  <c r="AD2326"/>
  <c r="AH2326"/>
  <c r="AE2326"/>
  <c r="AI2326"/>
  <c r="AF2322"/>
  <c r="AC2322"/>
  <c r="AG2322"/>
  <c r="AD2322"/>
  <c r="AH2322"/>
  <c r="AE2322"/>
  <c r="AI2322"/>
  <c r="AF2318"/>
  <c r="AC2318"/>
  <c r="AG2318"/>
  <c r="AD2318"/>
  <c r="AH2318"/>
  <c r="AE2318"/>
  <c r="AI2318"/>
  <c r="AF2314"/>
  <c r="AC2314"/>
  <c r="AG2314"/>
  <c r="AD2314"/>
  <c r="AH2314"/>
  <c r="AE2314"/>
  <c r="AI2314"/>
  <c r="AF2310"/>
  <c r="AC2310"/>
  <c r="AG2310"/>
  <c r="AD2310"/>
  <c r="AH2310"/>
  <c r="AE2310"/>
  <c r="AI2310"/>
  <c r="AF2306"/>
  <c r="AC2306"/>
  <c r="AG2306"/>
  <c r="AD2306"/>
  <c r="AH2306"/>
  <c r="AE2306"/>
  <c r="AI2306"/>
  <c r="AF2302"/>
  <c r="AC2302"/>
  <c r="AG2302"/>
  <c r="AD2302"/>
  <c r="AH2302"/>
  <c r="AE2302"/>
  <c r="AI2302"/>
  <c r="AF2298"/>
  <c r="AC2298"/>
  <c r="AG2298"/>
  <c r="AD2298"/>
  <c r="AH2298"/>
  <c r="AE2298"/>
  <c r="AI2298"/>
  <c r="AF2294"/>
  <c r="AC2294"/>
  <c r="AG2294"/>
  <c r="AD2294"/>
  <c r="AH2294"/>
  <c r="AE2294"/>
  <c r="AI2294"/>
  <c r="AF2290"/>
  <c r="AC2290"/>
  <c r="AG2290"/>
  <c r="AD2290"/>
  <c r="AH2290"/>
  <c r="AE2290"/>
  <c r="AI2290"/>
  <c r="AF2286"/>
  <c r="AC2286"/>
  <c r="AG2286"/>
  <c r="AD2286"/>
  <c r="AH2286"/>
  <c r="AE2286"/>
  <c r="AI2286"/>
  <c r="AF2282"/>
  <c r="AC2282"/>
  <c r="AG2282"/>
  <c r="AD2282"/>
  <c r="AH2282"/>
  <c r="AE2282"/>
  <c r="AI2282"/>
  <c r="AF2278"/>
  <c r="AC2278"/>
  <c r="AG2278"/>
  <c r="AD2278"/>
  <c r="AH2278"/>
  <c r="AE2278"/>
  <c r="AI2278"/>
  <c r="AF2274"/>
  <c r="AC2274"/>
  <c r="AG2274"/>
  <c r="AD2274"/>
  <c r="AH2274"/>
  <c r="AE2274"/>
  <c r="AI2274"/>
  <c r="AF2270"/>
  <c r="AC2270"/>
  <c r="AG2270"/>
  <c r="AD2270"/>
  <c r="AH2270"/>
  <c r="AE2270"/>
  <c r="AI2270"/>
  <c r="AF2266"/>
  <c r="AC2266"/>
  <c r="AG2266"/>
  <c r="AD2266"/>
  <c r="AH2266"/>
  <c r="AE2266"/>
  <c r="AI2266"/>
  <c r="AF2262"/>
  <c r="AC2262"/>
  <c r="AG2262"/>
  <c r="AD2262"/>
  <c r="AH2262"/>
  <c r="AE2262"/>
  <c r="AI2262"/>
  <c r="AF2258"/>
  <c r="AC2258"/>
  <c r="AG2258"/>
  <c r="AD2258"/>
  <c r="AH2258"/>
  <c r="AE2258"/>
  <c r="AI2258"/>
  <c r="AF2254"/>
  <c r="AC2254"/>
  <c r="AG2254"/>
  <c r="AD2254"/>
  <c r="AH2254"/>
  <c r="AE2254"/>
  <c r="AI2254"/>
  <c r="AF2250"/>
  <c r="AC2250"/>
  <c r="AG2250"/>
  <c r="AD2250"/>
  <c r="AH2250"/>
  <c r="AE2250"/>
  <c r="AI2250"/>
  <c r="AF2246"/>
  <c r="AC2246"/>
  <c r="AG2246"/>
  <c r="AD2246"/>
  <c r="AH2246"/>
  <c r="AE2246"/>
  <c r="AI2246"/>
  <c r="AF2242"/>
  <c r="AC2242"/>
  <c r="AG2242"/>
  <c r="AD2242"/>
  <c r="AH2242"/>
  <c r="AE2242"/>
  <c r="AI2242"/>
  <c r="AF2238"/>
  <c r="AC2238"/>
  <c r="AG2238"/>
  <c r="AD2238"/>
  <c r="AH2238"/>
  <c r="AE2238"/>
  <c r="AI2238"/>
  <c r="AF2234"/>
  <c r="AC2234"/>
  <c r="AG2234"/>
  <c r="AD2234"/>
  <c r="AH2234"/>
  <c r="AE2234"/>
  <c r="AI2234"/>
  <c r="AF2230"/>
  <c r="AC2230"/>
  <c r="AG2230"/>
  <c r="AD2230"/>
  <c r="AH2230"/>
  <c r="AE2230"/>
  <c r="AI2230"/>
  <c r="AF2226"/>
  <c r="AC2226"/>
  <c r="AG2226"/>
  <c r="AD2226"/>
  <c r="AH2226"/>
  <c r="AE2226"/>
  <c r="AI2226"/>
  <c r="AF2222"/>
  <c r="AC2222"/>
  <c r="AG2222"/>
  <c r="AD2222"/>
  <c r="AH2222"/>
  <c r="AE2222"/>
  <c r="AI2222"/>
  <c r="AF2218"/>
  <c r="AC2218"/>
  <c r="AG2218"/>
  <c r="AD2218"/>
  <c r="AH2218"/>
  <c r="AE2218"/>
  <c r="AI2218"/>
  <c r="AF2214"/>
  <c r="AC2214"/>
  <c r="AG2214"/>
  <c r="AD2214"/>
  <c r="AH2214"/>
  <c r="AE2214"/>
  <c r="AI2214"/>
  <c r="AF2210"/>
  <c r="AC2210"/>
  <c r="AG2210"/>
  <c r="AD2210"/>
  <c r="AH2210"/>
  <c r="AE2210"/>
  <c r="AI2210"/>
  <c r="AF2206"/>
  <c r="AC2206"/>
  <c r="AG2206"/>
  <c r="AD2206"/>
  <c r="AH2206"/>
  <c r="AE2206"/>
  <c r="AI2206"/>
  <c r="AF2202"/>
  <c r="AC2202"/>
  <c r="AG2202"/>
  <c r="AD2202"/>
  <c r="AH2202"/>
  <c r="AE2202"/>
  <c r="AI2202"/>
  <c r="AF2198"/>
  <c r="AC2198"/>
  <c r="AG2198"/>
  <c r="AD2198"/>
  <c r="AH2198"/>
  <c r="AE2198"/>
  <c r="AI2198"/>
  <c r="AF2194"/>
  <c r="AC2194"/>
  <c r="AG2194"/>
  <c r="AD2194"/>
  <c r="AH2194"/>
  <c r="AE2194"/>
  <c r="AI2194"/>
  <c r="AF2190"/>
  <c r="AC2190"/>
  <c r="AG2190"/>
  <c r="AD2190"/>
  <c r="AH2190"/>
  <c r="AE2190"/>
  <c r="AI2190"/>
  <c r="AF2186"/>
  <c r="AC2186"/>
  <c r="AG2186"/>
  <c r="AD2186"/>
  <c r="AH2186"/>
  <c r="AE2186"/>
  <c r="AI2186"/>
  <c r="AF2182"/>
  <c r="AC2182"/>
  <c r="AG2182"/>
  <c r="AD2182"/>
  <c r="AH2182"/>
  <c r="AE2182"/>
  <c r="AI2182"/>
  <c r="AF2178"/>
  <c r="AC2178"/>
  <c r="AG2178"/>
  <c r="AD2178"/>
  <c r="AH2178"/>
  <c r="AE2178"/>
  <c r="AI2178"/>
  <c r="AF2174"/>
  <c r="AC2174"/>
  <c r="AG2174"/>
  <c r="AD2174"/>
  <c r="AH2174"/>
  <c r="AE2174"/>
  <c r="AI2174"/>
  <c r="AF2170"/>
  <c r="AC2170"/>
  <c r="AG2170"/>
  <c r="AD2170"/>
  <c r="AH2170"/>
  <c r="AE2170"/>
  <c r="AI2170"/>
  <c r="AF2166"/>
  <c r="AC2166"/>
  <c r="AG2166"/>
  <c r="AD2166"/>
  <c r="AH2166"/>
  <c r="AE2166"/>
  <c r="AI2166"/>
  <c r="AF2162"/>
  <c r="AC2162"/>
  <c r="AG2162"/>
  <c r="AD2162"/>
  <c r="AH2162"/>
  <c r="AE2162"/>
  <c r="AI2162"/>
  <c r="AF2158"/>
  <c r="AC2158"/>
  <c r="AG2158"/>
  <c r="AD2158"/>
  <c r="AH2158"/>
  <c r="AE2158"/>
  <c r="AI2158"/>
  <c r="AF2154"/>
  <c r="AC2154"/>
  <c r="AG2154"/>
  <c r="AD2154"/>
  <c r="AH2154"/>
  <c r="AE2154"/>
  <c r="AI2154"/>
  <c r="AF2150"/>
  <c r="AC2150"/>
  <c r="AG2150"/>
  <c r="AD2150"/>
  <c r="AH2150"/>
  <c r="AE2150"/>
  <c r="AI2150"/>
  <c r="AF2146"/>
  <c r="AC2146"/>
  <c r="AG2146"/>
  <c r="AD2146"/>
  <c r="AH2146"/>
  <c r="AE2146"/>
  <c r="AI2146"/>
  <c r="AC2142"/>
  <c r="AF2142"/>
  <c r="AG2142"/>
  <c r="AD2142"/>
  <c r="AH2142"/>
  <c r="AE2142"/>
  <c r="AI2142"/>
  <c r="AC2138"/>
  <c r="AG2138"/>
  <c r="AD2138"/>
  <c r="AH2138"/>
  <c r="AF2138"/>
  <c r="AI2138"/>
  <c r="AE2138"/>
  <c r="AC2134"/>
  <c r="AG2134"/>
  <c r="AD2134"/>
  <c r="AH2134"/>
  <c r="AE2134"/>
  <c r="AI2134"/>
  <c r="AF2134"/>
  <c r="AC2130"/>
  <c r="AG2130"/>
  <c r="AD2130"/>
  <c r="AH2130"/>
  <c r="AE2130"/>
  <c r="AI2130"/>
  <c r="AF2130"/>
  <c r="AC2126"/>
  <c r="AG2126"/>
  <c r="AD2126"/>
  <c r="AH2126"/>
  <c r="AE2126"/>
  <c r="AI2126"/>
  <c r="AF2126"/>
  <c r="AC2122"/>
  <c r="AG2122"/>
  <c r="AD2122"/>
  <c r="AH2122"/>
  <c r="AE2122"/>
  <c r="AI2122"/>
  <c r="AF2122"/>
  <c r="AC2118"/>
  <c r="AG2118"/>
  <c r="AD2118"/>
  <c r="AH2118"/>
  <c r="AE2118"/>
  <c r="AI2118"/>
  <c r="AF2118"/>
  <c r="AC2114"/>
  <c r="AG2114"/>
  <c r="AD2114"/>
  <c r="AH2114"/>
  <c r="AE2114"/>
  <c r="AI2114"/>
  <c r="AF2114"/>
  <c r="AC2110"/>
  <c r="AG2110"/>
  <c r="AD2110"/>
  <c r="AH2110"/>
  <c r="AE2110"/>
  <c r="AI2110"/>
  <c r="AF2110"/>
  <c r="AC2106"/>
  <c r="AG2106"/>
  <c r="AD2106"/>
  <c r="AH2106"/>
  <c r="AE2106"/>
  <c r="AI2106"/>
  <c r="AF2106"/>
  <c r="AC2102"/>
  <c r="AG2102"/>
  <c r="AD2102"/>
  <c r="AH2102"/>
  <c r="AE2102"/>
  <c r="AI2102"/>
  <c r="AF2102"/>
  <c r="AC2098"/>
  <c r="AG2098"/>
  <c r="AD2098"/>
  <c r="AH2098"/>
  <c r="AE2098"/>
  <c r="AI2098"/>
  <c r="AF2098"/>
  <c r="AC2094"/>
  <c r="AG2094"/>
  <c r="AD2094"/>
  <c r="AH2094"/>
  <c r="AE2094"/>
  <c r="AI2094"/>
  <c r="AF2094"/>
  <c r="AC2090"/>
  <c r="AG2090"/>
  <c r="AD2090"/>
  <c r="AH2090"/>
  <c r="AE2090"/>
  <c r="AI2090"/>
  <c r="AF2090"/>
  <c r="AC2086"/>
  <c r="AG2086"/>
  <c r="AD2086"/>
  <c r="AH2086"/>
  <c r="AE2086"/>
  <c r="AI2086"/>
  <c r="AF2086"/>
  <c r="AC2082"/>
  <c r="AG2082"/>
  <c r="AD2082"/>
  <c r="AH2082"/>
  <c r="AE2082"/>
  <c r="AI2082"/>
  <c r="AF2082"/>
  <c r="AC2078"/>
  <c r="AG2078"/>
  <c r="AD2078"/>
  <c r="AH2078"/>
  <c r="AE2078"/>
  <c r="AI2078"/>
  <c r="AF2078"/>
  <c r="AC2074"/>
  <c r="AG2074"/>
  <c r="AD2074"/>
  <c r="AH2074"/>
  <c r="AE2074"/>
  <c r="AI2074"/>
  <c r="AF2074"/>
  <c r="AC2070"/>
  <c r="AG2070"/>
  <c r="AD2070"/>
  <c r="AH2070"/>
  <c r="AE2070"/>
  <c r="AI2070"/>
  <c r="AF2070"/>
  <c r="AC2066"/>
  <c r="AG2066"/>
  <c r="AD2066"/>
  <c r="AH2066"/>
  <c r="AE2066"/>
  <c r="AI2066"/>
  <c r="AF2066"/>
  <c r="AC2062"/>
  <c r="AG2062"/>
  <c r="AD2062"/>
  <c r="AH2062"/>
  <c r="AE2062"/>
  <c r="AI2062"/>
  <c r="AF2062"/>
  <c r="AC2058"/>
  <c r="AG2058"/>
  <c r="AD2058"/>
  <c r="AH2058"/>
  <c r="AE2058"/>
  <c r="AI2058"/>
  <c r="AF2058"/>
  <c r="AC2054"/>
  <c r="AG2054"/>
  <c r="AD2054"/>
  <c r="AH2054"/>
  <c r="AE2054"/>
  <c r="AI2054"/>
  <c r="AF2054"/>
  <c r="AC2050"/>
  <c r="AG2050"/>
  <c r="AD2050"/>
  <c r="AH2050"/>
  <c r="AE2050"/>
  <c r="AI2050"/>
  <c r="AF2050"/>
  <c r="AC2046"/>
  <c r="AG2046"/>
  <c r="AD2046"/>
  <c r="AH2046"/>
  <c r="AE2046"/>
  <c r="AI2046"/>
  <c r="AF2046"/>
  <c r="AC2042"/>
  <c r="AG2042"/>
  <c r="AD2042"/>
  <c r="AH2042"/>
  <c r="AE2042"/>
  <c r="AI2042"/>
  <c r="AF2042"/>
  <c r="AC2038"/>
  <c r="AG2038"/>
  <c r="AD2038"/>
  <c r="AH2038"/>
  <c r="AE2038"/>
  <c r="AI2038"/>
  <c r="AF2038"/>
  <c r="AC2034"/>
  <c r="AG2034"/>
  <c r="AD2034"/>
  <c r="AH2034"/>
  <c r="AE2034"/>
  <c r="AI2034"/>
  <c r="AF2034"/>
  <c r="AC2030"/>
  <c r="AG2030"/>
  <c r="AD2030"/>
  <c r="AH2030"/>
  <c r="AE2030"/>
  <c r="AI2030"/>
  <c r="AF2030"/>
  <c r="AC2026"/>
  <c r="AG2026"/>
  <c r="AD2026"/>
  <c r="AH2026"/>
  <c r="AE2026"/>
  <c r="AI2026"/>
  <c r="AF2026"/>
  <c r="AC2022"/>
  <c r="AG2022"/>
  <c r="AD2022"/>
  <c r="AH2022"/>
  <c r="AE2022"/>
  <c r="AI2022"/>
  <c r="AF2022"/>
  <c r="AC2018"/>
  <c r="AG2018"/>
  <c r="AD2018"/>
  <c r="AH2018"/>
  <c r="AE2018"/>
  <c r="AI2018"/>
  <c r="AF2018"/>
  <c r="AC2014"/>
  <c r="AG2014"/>
  <c r="AD2014"/>
  <c r="AH2014"/>
  <c r="AE2014"/>
  <c r="AI2014"/>
  <c r="AF2014"/>
  <c r="AC2010"/>
  <c r="AG2010"/>
  <c r="AD2010"/>
  <c r="AH2010"/>
  <c r="AE2010"/>
  <c r="AI2010"/>
  <c r="AF2010"/>
  <c r="AC2006"/>
  <c r="AG2006"/>
  <c r="AD2006"/>
  <c r="AH2006"/>
  <c r="AE2006"/>
  <c r="AI2006"/>
  <c r="AF2006"/>
  <c r="AC2002"/>
  <c r="AG2002"/>
  <c r="AD2002"/>
  <c r="AH2002"/>
  <c r="AE2002"/>
  <c r="AI2002"/>
  <c r="AF2002"/>
  <c r="AC1998"/>
  <c r="AG1998"/>
  <c r="AD1998"/>
  <c r="AH1998"/>
  <c r="AE1998"/>
  <c r="AI1998"/>
  <c r="AF1998"/>
  <c r="AC1994"/>
  <c r="AG1994"/>
  <c r="AD1994"/>
  <c r="AH1994"/>
  <c r="AE1994"/>
  <c r="AI1994"/>
  <c r="AF1994"/>
  <c r="AC1990"/>
  <c r="AG1990"/>
  <c r="AD1990"/>
  <c r="AH1990"/>
  <c r="AE1990"/>
  <c r="AI1990"/>
  <c r="AF1990"/>
  <c r="AC1986"/>
  <c r="AG1986"/>
  <c r="AD1986"/>
  <c r="AH1986"/>
  <c r="AE1986"/>
  <c r="AI1986"/>
  <c r="AF1986"/>
  <c r="AC1982"/>
  <c r="AG1982"/>
  <c r="AD1982"/>
  <c r="AH1982"/>
  <c r="AE1982"/>
  <c r="AI1982"/>
  <c r="AF1982"/>
  <c r="AC1978"/>
  <c r="AG1978"/>
  <c r="AD1978"/>
  <c r="AH1978"/>
  <c r="AE1978"/>
  <c r="AI1978"/>
  <c r="AF1978"/>
  <c r="AC1974"/>
  <c r="AG1974"/>
  <c r="AD1974"/>
  <c r="AH1974"/>
  <c r="AE1974"/>
  <c r="AI1974"/>
  <c r="AF1974"/>
  <c r="AC1970"/>
  <c r="AG1970"/>
  <c r="AD1970"/>
  <c r="AH1970"/>
  <c r="AE1970"/>
  <c r="AI1970"/>
  <c r="AF1970"/>
  <c r="AC1966"/>
  <c r="AG1966"/>
  <c r="AD1966"/>
  <c r="AH1966"/>
  <c r="AE1966"/>
  <c r="AI1966"/>
  <c r="AF1966"/>
  <c r="AC1962"/>
  <c r="AG1962"/>
  <c r="AD1962"/>
  <c r="AH1962"/>
  <c r="AE1962"/>
  <c r="AI1962"/>
  <c r="AF1962"/>
  <c r="AC1958"/>
  <c r="AG1958"/>
  <c r="AD1958"/>
  <c r="AH1958"/>
  <c r="AE1958"/>
  <c r="AI1958"/>
  <c r="AF1958"/>
  <c r="AC1954"/>
  <c r="AG1954"/>
  <c r="AD1954"/>
  <c r="AH1954"/>
  <c r="AE1954"/>
  <c r="AI1954"/>
  <c r="AF1954"/>
  <c r="AE1950"/>
  <c r="AI1950"/>
  <c r="AF1950"/>
  <c r="AD1950"/>
  <c r="AH1950"/>
  <c r="AC1950"/>
  <c r="AG1950"/>
  <c r="AE1946"/>
  <c r="AI1946"/>
  <c r="AF1946"/>
  <c r="AD1946"/>
  <c r="AH1946"/>
  <c r="AC1946"/>
  <c r="AG1946"/>
  <c r="AE1942"/>
  <c r="AI1942"/>
  <c r="AF1942"/>
  <c r="AD1942"/>
  <c r="AH1942"/>
  <c r="AG1942"/>
  <c r="AC1942"/>
  <c r="AE1938"/>
  <c r="AI1938"/>
  <c r="AF1938"/>
  <c r="AD1938"/>
  <c r="AH1938"/>
  <c r="AC1938"/>
  <c r="AG1938"/>
  <c r="AE1934"/>
  <c r="AI1934"/>
  <c r="AF1934"/>
  <c r="AD1934"/>
  <c r="AH1934"/>
  <c r="AC1934"/>
  <c r="AG1934"/>
  <c r="AE1930"/>
  <c r="AI1930"/>
  <c r="AF1930"/>
  <c r="AD1930"/>
  <c r="AH1930"/>
  <c r="AC1930"/>
  <c r="AG1930"/>
  <c r="AE1926"/>
  <c r="AI1926"/>
  <c r="AF1926"/>
  <c r="AC1926"/>
  <c r="AD1926"/>
  <c r="AH1926"/>
  <c r="AG1926"/>
  <c r="AE1922"/>
  <c r="AI1922"/>
  <c r="AF1922"/>
  <c r="AC1922"/>
  <c r="AG1922"/>
  <c r="AD1922"/>
  <c r="AH1922"/>
  <c r="AE1918"/>
  <c r="AI1918"/>
  <c r="AF1918"/>
  <c r="AC1918"/>
  <c r="AG1918"/>
  <c r="AD1918"/>
  <c r="AH1918"/>
  <c r="AE1914"/>
  <c r="AI1914"/>
  <c r="AF1914"/>
  <c r="AC1914"/>
  <c r="AG1914"/>
  <c r="AD1914"/>
  <c r="AH1914"/>
  <c r="AE1910"/>
  <c r="AI1910"/>
  <c r="AF1910"/>
  <c r="AC1910"/>
  <c r="AG1910"/>
  <c r="AD1910"/>
  <c r="AH1910"/>
  <c r="AE1906"/>
  <c r="AI1906"/>
  <c r="AF1906"/>
  <c r="AC1906"/>
  <c r="AG1906"/>
  <c r="AD1906"/>
  <c r="AH1906"/>
  <c r="AE1902"/>
  <c r="AI1902"/>
  <c r="AF1902"/>
  <c r="AC1902"/>
  <c r="AG1902"/>
  <c r="AD1902"/>
  <c r="AH1902"/>
  <c r="AE1898"/>
  <c r="AI1898"/>
  <c r="AF1898"/>
  <c r="AC1898"/>
  <c r="AG1898"/>
  <c r="AD1898"/>
  <c r="AH1898"/>
  <c r="AE1894"/>
  <c r="AI1894"/>
  <c r="AF1894"/>
  <c r="AC1894"/>
  <c r="AG1894"/>
  <c r="AD1894"/>
  <c r="AH1894"/>
  <c r="AE1890"/>
  <c r="AI1890"/>
  <c r="AF1890"/>
  <c r="AC1890"/>
  <c r="AG1890"/>
  <c r="AD1890"/>
  <c r="AH1890"/>
  <c r="AE1886"/>
  <c r="AI1886"/>
  <c r="AF1886"/>
  <c r="AC1886"/>
  <c r="AG1886"/>
  <c r="AD1886"/>
  <c r="AH1886"/>
  <c r="AE1882"/>
  <c r="AI1882"/>
  <c r="AF1882"/>
  <c r="AC1882"/>
  <c r="AG1882"/>
  <c r="AD1882"/>
  <c r="AH1882"/>
  <c r="AE1878"/>
  <c r="AI1878"/>
  <c r="AF1878"/>
  <c r="AC1878"/>
  <c r="AG1878"/>
  <c r="AD1878"/>
  <c r="AH1878"/>
  <c r="AE1874"/>
  <c r="AI1874"/>
  <c r="AF1874"/>
  <c r="AC1874"/>
  <c r="AG1874"/>
  <c r="AD1874"/>
  <c r="AH1874"/>
  <c r="AE1870"/>
  <c r="AI1870"/>
  <c r="AF1870"/>
  <c r="AC1870"/>
  <c r="AG1870"/>
  <c r="AD1870"/>
  <c r="AH1870"/>
  <c r="AE1866"/>
  <c r="AI1866"/>
  <c r="AF1866"/>
  <c r="AC1866"/>
  <c r="AG1866"/>
  <c r="AD1866"/>
  <c r="AH1866"/>
  <c r="AE1862"/>
  <c r="AI1862"/>
  <c r="AF1862"/>
  <c r="AC1862"/>
  <c r="AG1862"/>
  <c r="AD1862"/>
  <c r="AH1862"/>
  <c r="AE1858"/>
  <c r="AI1858"/>
  <c r="AF1858"/>
  <c r="AC1858"/>
  <c r="AG1858"/>
  <c r="AD1858"/>
  <c r="AH1858"/>
  <c r="AE1854"/>
  <c r="AI1854"/>
  <c r="AF1854"/>
  <c r="AC1854"/>
  <c r="AG1854"/>
  <c r="AD1854"/>
  <c r="AH1854"/>
  <c r="AE1850"/>
  <c r="AI1850"/>
  <c r="AF1850"/>
  <c r="AC1850"/>
  <c r="AG1850"/>
  <c r="AD1850"/>
  <c r="AH1850"/>
  <c r="AE1846"/>
  <c r="AI1846"/>
  <c r="AF1846"/>
  <c r="AC1846"/>
  <c r="AG1846"/>
  <c r="AD1846"/>
  <c r="AH1846"/>
  <c r="AE1842"/>
  <c r="AI1842"/>
  <c r="AF1842"/>
  <c r="AC1842"/>
  <c r="AG1842"/>
  <c r="AD1842"/>
  <c r="AH1842"/>
  <c r="AE1838"/>
  <c r="AI1838"/>
  <c r="AF1838"/>
  <c r="AC1838"/>
  <c r="AG1838"/>
  <c r="AD1838"/>
  <c r="AH1838"/>
  <c r="AE1834"/>
  <c r="AI1834"/>
  <c r="AF1834"/>
  <c r="AC1834"/>
  <c r="AG1834"/>
  <c r="AD1834"/>
  <c r="AH1834"/>
  <c r="AE1830"/>
  <c r="AI1830"/>
  <c r="AF1830"/>
  <c r="AC1830"/>
  <c r="AG1830"/>
  <c r="AD1830"/>
  <c r="AH1830"/>
  <c r="AE1826"/>
  <c r="AI1826"/>
  <c r="AF1826"/>
  <c r="AC1826"/>
  <c r="AG1826"/>
  <c r="AD1826"/>
  <c r="AH1826"/>
  <c r="AE1822"/>
  <c r="AI1822"/>
  <c r="AF1822"/>
  <c r="AC1822"/>
  <c r="AG1822"/>
  <c r="AD1822"/>
  <c r="AH1822"/>
  <c r="AE1818"/>
  <c r="AI1818"/>
  <c r="AF1818"/>
  <c r="AC1818"/>
  <c r="AG1818"/>
  <c r="AD1818"/>
  <c r="AH1818"/>
  <c r="AE1814"/>
  <c r="AI1814"/>
  <c r="AF1814"/>
  <c r="AC1814"/>
  <c r="AG1814"/>
  <c r="AD1814"/>
  <c r="AH1814"/>
  <c r="AE1810"/>
  <c r="AI1810"/>
  <c r="AF1810"/>
  <c r="AC1810"/>
  <c r="AG1810"/>
  <c r="AD1810"/>
  <c r="AH1810"/>
  <c r="AE1806"/>
  <c r="AI1806"/>
  <c r="AF1806"/>
  <c r="AC1806"/>
  <c r="AG1806"/>
  <c r="AD1806"/>
  <c r="AH1806"/>
  <c r="AE1802"/>
  <c r="AI1802"/>
  <c r="AF1802"/>
  <c r="AC1802"/>
  <c r="AG1802"/>
  <c r="AD1802"/>
  <c r="AH1802"/>
  <c r="AE1798"/>
  <c r="AI1798"/>
  <c r="AF1798"/>
  <c r="AC1798"/>
  <c r="AG1798"/>
  <c r="AD1798"/>
  <c r="AH1798"/>
  <c r="AE1794"/>
  <c r="AI1794"/>
  <c r="AF1794"/>
  <c r="AC1794"/>
  <c r="AG1794"/>
  <c r="AD1794"/>
  <c r="AH1794"/>
  <c r="AE1790"/>
  <c r="AI1790"/>
  <c r="AF1790"/>
  <c r="AC1790"/>
  <c r="AG1790"/>
  <c r="AD1790"/>
  <c r="AH1790"/>
  <c r="AE1786"/>
  <c r="AI1786"/>
  <c r="AF1786"/>
  <c r="AC1786"/>
  <c r="AG1786"/>
  <c r="AD1786"/>
  <c r="AH1786"/>
  <c r="AE1782"/>
  <c r="AI1782"/>
  <c r="AF1782"/>
  <c r="AC1782"/>
  <c r="AG1782"/>
  <c r="AD1782"/>
  <c r="AH1782"/>
  <c r="AE1778"/>
  <c r="AI1778"/>
  <c r="AF1778"/>
  <c r="AC1778"/>
  <c r="AG1778"/>
  <c r="AD1778"/>
  <c r="AH1778"/>
  <c r="AE1774"/>
  <c r="AI1774"/>
  <c r="AF1774"/>
  <c r="AC1774"/>
  <c r="AG1774"/>
  <c r="AD1774"/>
  <c r="AH1774"/>
  <c r="AD1770"/>
  <c r="AH1770"/>
  <c r="AE1770"/>
  <c r="AF1770"/>
  <c r="AG1770"/>
  <c r="AC1770"/>
  <c r="AI1770"/>
  <c r="AE1766"/>
  <c r="AI1766"/>
  <c r="AD1766"/>
  <c r="AH1766"/>
  <c r="AC1766"/>
  <c r="AF1766"/>
  <c r="AG1766"/>
  <c r="AE1762"/>
  <c r="AI1762"/>
  <c r="AF1762"/>
  <c r="AD1762"/>
  <c r="AH1762"/>
  <c r="AG1762"/>
  <c r="AC1762"/>
  <c r="AE1758"/>
  <c r="AI1758"/>
  <c r="AF1758"/>
  <c r="AD1758"/>
  <c r="AH1758"/>
  <c r="AC1758"/>
  <c r="AG1758"/>
  <c r="AE1754"/>
  <c r="AI1754"/>
  <c r="AF1754"/>
  <c r="AD1754"/>
  <c r="AH1754"/>
  <c r="AC1754"/>
  <c r="AG1754"/>
  <c r="AE1750"/>
  <c r="AI1750"/>
  <c r="AF1750"/>
  <c r="AD1750"/>
  <c r="AH1750"/>
  <c r="AC1750"/>
  <c r="AG1750"/>
  <c r="AE1746"/>
  <c r="AI1746"/>
  <c r="AF1746"/>
  <c r="AD1746"/>
  <c r="AH1746"/>
  <c r="AG1746"/>
  <c r="AC1746"/>
  <c r="AE1742"/>
  <c r="AI1742"/>
  <c r="AF1742"/>
  <c r="AD1742"/>
  <c r="AH1742"/>
  <c r="AC1742"/>
  <c r="AG1742"/>
  <c r="AE1738"/>
  <c r="AI1738"/>
  <c r="AF1738"/>
  <c r="AD1738"/>
  <c r="AH1738"/>
  <c r="AC1738"/>
  <c r="AG1738"/>
  <c r="AE1734"/>
  <c r="AI1734"/>
  <c r="AF1734"/>
  <c r="AD1734"/>
  <c r="AH1734"/>
  <c r="AC1734"/>
  <c r="AG1734"/>
  <c r="AE1730"/>
  <c r="AI1730"/>
  <c r="AF1730"/>
  <c r="AC1730"/>
  <c r="AD1730"/>
  <c r="AH1730"/>
  <c r="AG1730"/>
  <c r="AE1726"/>
  <c r="AI1726"/>
  <c r="AF1726"/>
  <c r="AC1726"/>
  <c r="AG1726"/>
  <c r="AD1726"/>
  <c r="AH1726"/>
  <c r="AE1722"/>
  <c r="AI1722"/>
  <c r="AF1722"/>
  <c r="AC1722"/>
  <c r="AG1722"/>
  <c r="AD1722"/>
  <c r="AH1722"/>
  <c r="AE1718"/>
  <c r="AI1718"/>
  <c r="AF1718"/>
  <c r="AC1718"/>
  <c r="AG1718"/>
  <c r="AD1718"/>
  <c r="AH1718"/>
  <c r="AE1714"/>
  <c r="AI1714"/>
  <c r="AF1714"/>
  <c r="AC1714"/>
  <c r="AG1714"/>
  <c r="AD1714"/>
  <c r="AH1714"/>
  <c r="AE1710"/>
  <c r="AI1710"/>
  <c r="AF1710"/>
  <c r="AC1710"/>
  <c r="AG1710"/>
  <c r="AD1710"/>
  <c r="AH1710"/>
  <c r="AE1706"/>
  <c r="AI1706"/>
  <c r="AF1706"/>
  <c r="AC1706"/>
  <c r="AG1706"/>
  <c r="AD1706"/>
  <c r="AH1706"/>
  <c r="AE1702"/>
  <c r="AI1702"/>
  <c r="AF1702"/>
  <c r="AC1702"/>
  <c r="AG1702"/>
  <c r="AD1702"/>
  <c r="AH1702"/>
  <c r="AE1698"/>
  <c r="AI1698"/>
  <c r="AF1698"/>
  <c r="AC1698"/>
  <c r="AG1698"/>
  <c r="AD1698"/>
  <c r="AH1698"/>
  <c r="AE1694"/>
  <c r="AI1694"/>
  <c r="AF1694"/>
  <c r="AC1694"/>
  <c r="AG1694"/>
  <c r="AD1694"/>
  <c r="AH1694"/>
  <c r="AE1690"/>
  <c r="AI1690"/>
  <c r="AF1690"/>
  <c r="AC1690"/>
  <c r="AG1690"/>
  <c r="AD1690"/>
  <c r="AH1690"/>
  <c r="AE1686"/>
  <c r="AI1686"/>
  <c r="AF1686"/>
  <c r="AC1686"/>
  <c r="AG1686"/>
  <c r="AD1686"/>
  <c r="AH1686"/>
  <c r="AE1682"/>
  <c r="AI1682"/>
  <c r="AF1682"/>
  <c r="AC1682"/>
  <c r="AG1682"/>
  <c r="AD1682"/>
  <c r="AH1682"/>
  <c r="AE1678"/>
  <c r="AI1678"/>
  <c r="AF1678"/>
  <c r="AC1678"/>
  <c r="AG1678"/>
  <c r="AD1678"/>
  <c r="AH1678"/>
  <c r="AE1674"/>
  <c r="AI1674"/>
  <c r="AF1674"/>
  <c r="AC1674"/>
  <c r="AG1674"/>
  <c r="AD1674"/>
  <c r="AH1674"/>
  <c r="AE1670"/>
  <c r="AI1670"/>
  <c r="AF1670"/>
  <c r="AC1670"/>
  <c r="AG1670"/>
  <c r="AD1670"/>
  <c r="AH1670"/>
  <c r="AE1666"/>
  <c r="AI1666"/>
  <c r="AF1666"/>
  <c r="AC1666"/>
  <c r="AG1666"/>
  <c r="AD1666"/>
  <c r="AH1666"/>
  <c r="AE1662"/>
  <c r="AI1662"/>
  <c r="AF1662"/>
  <c r="AC1662"/>
  <c r="AG1662"/>
  <c r="AD1662"/>
  <c r="AH1662"/>
  <c r="AE1658"/>
  <c r="AI1658"/>
  <c r="AF1658"/>
  <c r="AC1658"/>
  <c r="AG1658"/>
  <c r="AD1658"/>
  <c r="AH1658"/>
  <c r="AE1654"/>
  <c r="AI1654"/>
  <c r="AF1654"/>
  <c r="AC1654"/>
  <c r="AG1654"/>
  <c r="AD1654"/>
  <c r="AH1654"/>
  <c r="AE1650"/>
  <c r="AI1650"/>
  <c r="AF1650"/>
  <c r="AC1650"/>
  <c r="AG1650"/>
  <c r="AD1650"/>
  <c r="AH1650"/>
  <c r="AE1646"/>
  <c r="AI1646"/>
  <c r="AF1646"/>
  <c r="AC1646"/>
  <c r="AG1646"/>
  <c r="AD1646"/>
  <c r="AH1646"/>
  <c r="AE1642"/>
  <c r="AI1642"/>
  <c r="AF1642"/>
  <c r="AC1642"/>
  <c r="AG1642"/>
  <c r="AD1642"/>
  <c r="AH1642"/>
  <c r="AE1638"/>
  <c r="AI1638"/>
  <c r="AF1638"/>
  <c r="AC1638"/>
  <c r="AG1638"/>
  <c r="AD1638"/>
  <c r="AH1638"/>
  <c r="AE1634"/>
  <c r="AI1634"/>
  <c r="AF1634"/>
  <c r="AC1634"/>
  <c r="AG1634"/>
  <c r="AD1634"/>
  <c r="AH1634"/>
  <c r="AE1630"/>
  <c r="AI1630"/>
  <c r="AF1630"/>
  <c r="AC1630"/>
  <c r="AG1630"/>
  <c r="AD1630"/>
  <c r="AH1630"/>
  <c r="AE1626"/>
  <c r="AI1626"/>
  <c r="AF1626"/>
  <c r="AC1626"/>
  <c r="AG1626"/>
  <c r="AD1626"/>
  <c r="AH1626"/>
  <c r="AE1622"/>
  <c r="AI1622"/>
  <c r="AF1622"/>
  <c r="AC1622"/>
  <c r="AG1622"/>
  <c r="AD1622"/>
  <c r="AH1622"/>
  <c r="AE1618"/>
  <c r="AI1618"/>
  <c r="AF1618"/>
  <c r="AC1618"/>
  <c r="AG1618"/>
  <c r="AD1618"/>
  <c r="AH1618"/>
  <c r="AE1614"/>
  <c r="AI1614"/>
  <c r="AF1614"/>
  <c r="AC1614"/>
  <c r="AG1614"/>
  <c r="AD1614"/>
  <c r="AH1614"/>
  <c r="AE1610"/>
  <c r="AI1610"/>
  <c r="AF1610"/>
  <c r="AC1610"/>
  <c r="AG1610"/>
  <c r="AD1610"/>
  <c r="AH1610"/>
  <c r="AE1606"/>
  <c r="AI1606"/>
  <c r="AF1606"/>
  <c r="AC1606"/>
  <c r="AG1606"/>
  <c r="AD1606"/>
  <c r="AH1606"/>
  <c r="AF1602"/>
  <c r="AC1602"/>
  <c r="AH1602"/>
  <c r="AD1602"/>
  <c r="AI1602"/>
  <c r="AE1602"/>
  <c r="AG1602"/>
  <c r="AF1598"/>
  <c r="AD1598"/>
  <c r="AI1598"/>
  <c r="AE1598"/>
  <c r="AG1598"/>
  <c r="AC1598"/>
  <c r="AH1598"/>
  <c r="AF1594"/>
  <c r="AE1594"/>
  <c r="AG1594"/>
  <c r="AC1594"/>
  <c r="AH1594"/>
  <c r="AD1594"/>
  <c r="AI1594"/>
  <c r="AF1590"/>
  <c r="AG1590"/>
  <c r="AC1590"/>
  <c r="AH1590"/>
  <c r="AD1590"/>
  <c r="AI1590"/>
  <c r="AE1590"/>
  <c r="AF1586"/>
  <c r="AC1586"/>
  <c r="AH1586"/>
  <c r="AD1586"/>
  <c r="AI1586"/>
  <c r="AE1586"/>
  <c r="AG1586"/>
  <c r="AF1582"/>
  <c r="AD1582"/>
  <c r="AI1582"/>
  <c r="AE1582"/>
  <c r="AG1582"/>
  <c r="AC1582"/>
  <c r="AH1582"/>
  <c r="AF1578"/>
  <c r="AE1578"/>
  <c r="AG1578"/>
  <c r="AC1578"/>
  <c r="AH1578"/>
  <c r="AD1578"/>
  <c r="AI1578"/>
  <c r="AC1574"/>
  <c r="AD1574"/>
  <c r="AF1574"/>
  <c r="AG1574"/>
  <c r="AH1574"/>
  <c r="AI1574"/>
  <c r="AE1574"/>
  <c r="AC1570"/>
  <c r="AG1570"/>
  <c r="AD1570"/>
  <c r="AH1570"/>
  <c r="AF1570"/>
  <c r="AE1570"/>
  <c r="AI1570"/>
  <c r="AC1566"/>
  <c r="AG1566"/>
  <c r="AD1566"/>
  <c r="AH1566"/>
  <c r="AF1566"/>
  <c r="AE1566"/>
  <c r="AI1566"/>
  <c r="AC1562"/>
  <c r="AG1562"/>
  <c r="AD1562"/>
  <c r="AH1562"/>
  <c r="AF1562"/>
  <c r="AE1562"/>
  <c r="AI1562"/>
  <c r="AC1558"/>
  <c r="AG1558"/>
  <c r="AD1558"/>
  <c r="AH1558"/>
  <c r="AF1558"/>
  <c r="AI1558"/>
  <c r="AE1558"/>
  <c r="AC1554"/>
  <c r="AG1554"/>
  <c r="AD1554"/>
  <c r="AH1554"/>
  <c r="AE1554"/>
  <c r="AI1554"/>
  <c r="AF1554"/>
  <c r="AC1550"/>
  <c r="AG1550"/>
  <c r="AD1550"/>
  <c r="AH1550"/>
  <c r="AE1550"/>
  <c r="AI1550"/>
  <c r="AF1550"/>
  <c r="AC1546"/>
  <c r="AG1546"/>
  <c r="AD1546"/>
  <c r="AH1546"/>
  <c r="AE1546"/>
  <c r="AI1546"/>
  <c r="AF1546"/>
  <c r="AC1542"/>
  <c r="AG1542"/>
  <c r="AD1542"/>
  <c r="AH1542"/>
  <c r="AE1542"/>
  <c r="AI1542"/>
  <c r="AF1542"/>
  <c r="AC1538"/>
  <c r="AG1538"/>
  <c r="AD1538"/>
  <c r="AH1538"/>
  <c r="AE1538"/>
  <c r="AI1538"/>
  <c r="AF1538"/>
  <c r="AC1534"/>
  <c r="AG1534"/>
  <c r="AD1534"/>
  <c r="AH1534"/>
  <c r="AE1534"/>
  <c r="AI1534"/>
  <c r="AF1534"/>
  <c r="AC1530"/>
  <c r="AG1530"/>
  <c r="AD1530"/>
  <c r="AH1530"/>
  <c r="AE1530"/>
  <c r="AI1530"/>
  <c r="AF1530"/>
  <c r="AC1526"/>
  <c r="AG1526"/>
  <c r="AD1526"/>
  <c r="AH1526"/>
  <c r="AE1526"/>
  <c r="AI1526"/>
  <c r="AF1526"/>
  <c r="AC1522"/>
  <c r="AG1522"/>
  <c r="AD1522"/>
  <c r="AH1522"/>
  <c r="AE1522"/>
  <c r="AI1522"/>
  <c r="AF1522"/>
  <c r="AC1518"/>
  <c r="AG1518"/>
  <c r="AD1518"/>
  <c r="AH1518"/>
  <c r="AE1518"/>
  <c r="AI1518"/>
  <c r="AF1518"/>
  <c r="AC1514"/>
  <c r="AG1514"/>
  <c r="AD1514"/>
  <c r="AH1514"/>
  <c r="AE1514"/>
  <c r="AI1514"/>
  <c r="AF1514"/>
  <c r="AC1510"/>
  <c r="AG1510"/>
  <c r="AD1510"/>
  <c r="AH1510"/>
  <c r="AE1510"/>
  <c r="AI1510"/>
  <c r="AF1510"/>
  <c r="AC1506"/>
  <c r="AG1506"/>
  <c r="AD1506"/>
  <c r="AH1506"/>
  <c r="AE1506"/>
  <c r="AI1506"/>
  <c r="AF1506"/>
  <c r="AC1502"/>
  <c r="AG1502"/>
  <c r="AD1502"/>
  <c r="AH1502"/>
  <c r="AE1502"/>
  <c r="AI1502"/>
  <c r="AF1502"/>
  <c r="AC1498"/>
  <c r="AG1498"/>
  <c r="AD1498"/>
  <c r="AH1498"/>
  <c r="AE1498"/>
  <c r="AI1498"/>
  <c r="AF1498"/>
  <c r="AC1494"/>
  <c r="AG1494"/>
  <c r="AD1494"/>
  <c r="AH1494"/>
  <c r="AE1494"/>
  <c r="AI1494"/>
  <c r="AF1494"/>
  <c r="AC1490"/>
  <c r="AG1490"/>
  <c r="AD1490"/>
  <c r="AH1490"/>
  <c r="AE1490"/>
  <c r="AI1490"/>
  <c r="AF1490"/>
  <c r="AC1486"/>
  <c r="AG1486"/>
  <c r="AD1486"/>
  <c r="AI1486"/>
  <c r="AE1486"/>
  <c r="AF1486"/>
  <c r="AH1486"/>
  <c r="AC1482"/>
  <c r="AG1482"/>
  <c r="AE1482"/>
  <c r="AF1482"/>
  <c r="AH1482"/>
  <c r="AD1482"/>
  <c r="AI1482"/>
  <c r="AC1478"/>
  <c r="AG1478"/>
  <c r="AF1478"/>
  <c r="AH1478"/>
  <c r="AD1478"/>
  <c r="AI1478"/>
  <c r="AE1478"/>
  <c r="AC1474"/>
  <c r="AG1474"/>
  <c r="AH1474"/>
  <c r="AD1474"/>
  <c r="AI1474"/>
  <c r="AE1474"/>
  <c r="AF1474"/>
  <c r="AC1470"/>
  <c r="AG1470"/>
  <c r="AD1470"/>
  <c r="AI1470"/>
  <c r="AE1470"/>
  <c r="AF1470"/>
  <c r="AH1470"/>
  <c r="AC1466"/>
  <c r="AG1466"/>
  <c r="AE1466"/>
  <c r="AF1466"/>
  <c r="AH1466"/>
  <c r="AD1466"/>
  <c r="AI1466"/>
  <c r="AC1462"/>
  <c r="AG1462"/>
  <c r="AF1462"/>
  <c r="AH1462"/>
  <c r="AD1462"/>
  <c r="AI1462"/>
  <c r="AE1462"/>
  <c r="AC1458"/>
  <c r="AG1458"/>
  <c r="AH1458"/>
  <c r="AD1458"/>
  <c r="AI1458"/>
  <c r="AE1458"/>
  <c r="AF1458"/>
  <c r="AD1454"/>
  <c r="AC1454"/>
  <c r="AG1454"/>
  <c r="AI1454"/>
  <c r="AE1454"/>
  <c r="AF1454"/>
  <c r="AH1454"/>
  <c r="AD1450"/>
  <c r="AH1450"/>
  <c r="AE1450"/>
  <c r="AI1450"/>
  <c r="AC1450"/>
  <c r="AG1450"/>
  <c r="AF1450"/>
  <c r="AD1446"/>
  <c r="AH1446"/>
  <c r="AE1446"/>
  <c r="AI1446"/>
  <c r="AC1446"/>
  <c r="AG1446"/>
  <c r="AF1446"/>
  <c r="AD1442"/>
  <c r="AH1442"/>
  <c r="AE1442"/>
  <c r="AI1442"/>
  <c r="AC1442"/>
  <c r="AG1442"/>
  <c r="AF1442"/>
  <c r="AD1438"/>
  <c r="AH1438"/>
  <c r="AE1438"/>
  <c r="AI1438"/>
  <c r="AC1438"/>
  <c r="AG1438"/>
  <c r="AF1438"/>
  <c r="AD1434"/>
  <c r="AH1434"/>
  <c r="AE1434"/>
  <c r="AI1434"/>
  <c r="AF1434"/>
  <c r="AC1434"/>
  <c r="AG1434"/>
  <c r="AD1430"/>
  <c r="AH1430"/>
  <c r="AE1430"/>
  <c r="AI1430"/>
  <c r="AF1430"/>
  <c r="AC1430"/>
  <c r="AG1430"/>
  <c r="AD1426"/>
  <c r="AH1426"/>
  <c r="AE1426"/>
  <c r="AI1426"/>
  <c r="AF1426"/>
  <c r="AC1426"/>
  <c r="AG1426"/>
  <c r="AD1422"/>
  <c r="AH1422"/>
  <c r="AE1422"/>
  <c r="AI1422"/>
  <c r="AF1422"/>
  <c r="AC1422"/>
  <c r="AG1422"/>
  <c r="AD1418"/>
  <c r="AH1418"/>
  <c r="AE1418"/>
  <c r="AI1418"/>
  <c r="AF1418"/>
  <c r="AC1418"/>
  <c r="AG1418"/>
  <c r="AD1414"/>
  <c r="AH1414"/>
  <c r="AE1414"/>
  <c r="AI1414"/>
  <c r="AF1414"/>
  <c r="AC1414"/>
  <c r="AG1414"/>
  <c r="AD1410"/>
  <c r="AH1410"/>
  <c r="AE1410"/>
  <c r="AI1410"/>
  <c r="AF1410"/>
  <c r="AC1410"/>
  <c r="AG1410"/>
  <c r="AD1406"/>
  <c r="AH1406"/>
  <c r="AE1406"/>
  <c r="AI1406"/>
  <c r="AF1406"/>
  <c r="AC1406"/>
  <c r="AG1406"/>
  <c r="AD1402"/>
  <c r="AH1402"/>
  <c r="AE1402"/>
  <c r="AI1402"/>
  <c r="AF1402"/>
  <c r="AC1402"/>
  <c r="AG1402"/>
  <c r="AF1398"/>
  <c r="AG1398"/>
  <c r="AC1398"/>
  <c r="AH1398"/>
  <c r="AD1398"/>
  <c r="AI1398"/>
  <c r="AE1398"/>
  <c r="AF1394"/>
  <c r="AC1394"/>
  <c r="AH1394"/>
  <c r="AD1394"/>
  <c r="AI1394"/>
  <c r="AE1394"/>
  <c r="AG1394"/>
  <c r="AF1390"/>
  <c r="AD1390"/>
  <c r="AI1390"/>
  <c r="AE1390"/>
  <c r="AG1390"/>
  <c r="AC1390"/>
  <c r="AH1390"/>
  <c r="AF1386"/>
  <c r="AE1386"/>
  <c r="AG1386"/>
  <c r="AC1386"/>
  <c r="AH1386"/>
  <c r="AD1386"/>
  <c r="AI1386"/>
  <c r="AF1382"/>
  <c r="AG1382"/>
  <c r="AC1382"/>
  <c r="AH1382"/>
  <c r="AD1382"/>
  <c r="AI1382"/>
  <c r="AE1382"/>
  <c r="AF1378"/>
  <c r="AC1378"/>
  <c r="AH1378"/>
  <c r="AD1378"/>
  <c r="AI1378"/>
  <c r="AE1378"/>
  <c r="AG1378"/>
  <c r="AF1374"/>
  <c r="AD1374"/>
  <c r="AI1374"/>
  <c r="AE1374"/>
  <c r="AG1374"/>
  <c r="AC1374"/>
  <c r="AH1374"/>
  <c r="AF1370"/>
  <c r="AE1370"/>
  <c r="AG1370"/>
  <c r="AC1370"/>
  <c r="AH1370"/>
  <c r="AD1370"/>
  <c r="AI1370"/>
  <c r="AF1366"/>
  <c r="AG1366"/>
  <c r="AC1366"/>
  <c r="AH1366"/>
  <c r="AD1366"/>
  <c r="AI1366"/>
  <c r="AE1366"/>
  <c r="AF1362"/>
  <c r="AC1362"/>
  <c r="AH1362"/>
  <c r="AD1362"/>
  <c r="AI1362"/>
  <c r="AE1362"/>
  <c r="AG1362"/>
  <c r="AF1358"/>
  <c r="AD1358"/>
  <c r="AI1358"/>
  <c r="AE1358"/>
  <c r="AG1358"/>
  <c r="AC1358"/>
  <c r="AH1358"/>
  <c r="AF1354"/>
  <c r="AE1354"/>
  <c r="AG1354"/>
  <c r="AC1354"/>
  <c r="AH1354"/>
  <c r="AD1354"/>
  <c r="AI1354"/>
  <c r="AF1350"/>
  <c r="AG1350"/>
  <c r="AC1350"/>
  <c r="AH1350"/>
  <c r="AD1350"/>
  <c r="AI1350"/>
  <c r="AE1350"/>
  <c r="AF1346"/>
  <c r="AC1346"/>
  <c r="AH1346"/>
  <c r="AD1346"/>
  <c r="AI1346"/>
  <c r="AE1346"/>
  <c r="AG1346"/>
  <c r="AC1342"/>
  <c r="AG1342"/>
  <c r="AD1342"/>
  <c r="AH1342"/>
  <c r="AF1342"/>
  <c r="AI1342"/>
  <c r="AE1342"/>
  <c r="AC1338"/>
  <c r="AG1338"/>
  <c r="AD1338"/>
  <c r="AH1338"/>
  <c r="AF1338"/>
  <c r="AE1338"/>
  <c r="AI1338"/>
  <c r="AC1334"/>
  <c r="AG1334"/>
  <c r="AD1334"/>
  <c r="AH1334"/>
  <c r="AE1334"/>
  <c r="AI1334"/>
  <c r="AF1334"/>
  <c r="AC1330"/>
  <c r="AG1330"/>
  <c r="AD1330"/>
  <c r="AH1330"/>
  <c r="AE1330"/>
  <c r="AI1330"/>
  <c r="AF1330"/>
  <c r="AC1326"/>
  <c r="AG1326"/>
  <c r="AD1326"/>
  <c r="AH1326"/>
  <c r="AE1326"/>
  <c r="AI1326"/>
  <c r="AF1326"/>
  <c r="AC1322"/>
  <c r="AG1322"/>
  <c r="AD1322"/>
  <c r="AH1322"/>
  <c r="AE1322"/>
  <c r="AI1322"/>
  <c r="AF1322"/>
  <c r="AC1318"/>
  <c r="AG1318"/>
  <c r="AD1318"/>
  <c r="AH1318"/>
  <c r="AE1318"/>
  <c r="AI1318"/>
  <c r="AF1318"/>
  <c r="AC1314"/>
  <c r="AG1314"/>
  <c r="AD1314"/>
  <c r="AH1314"/>
  <c r="AE1314"/>
  <c r="AI1314"/>
  <c r="AF1314"/>
  <c r="AE1310"/>
  <c r="AG1310"/>
  <c r="AC1310"/>
  <c r="AH1310"/>
  <c r="AD1310"/>
  <c r="AI1310"/>
  <c r="AF1310"/>
  <c r="AE1306"/>
  <c r="AI1306"/>
  <c r="AC1306"/>
  <c r="AH1306"/>
  <c r="AD1306"/>
  <c r="AF1306"/>
  <c r="AG1306"/>
  <c r="AE1302"/>
  <c r="AI1302"/>
  <c r="AD1302"/>
  <c r="AF1302"/>
  <c r="AG1302"/>
  <c r="AC1302"/>
  <c r="AH1302"/>
  <c r="AE1298"/>
  <c r="AI1298"/>
  <c r="AF1298"/>
  <c r="AG1298"/>
  <c r="AC1298"/>
  <c r="AH1298"/>
  <c r="AD1298"/>
  <c r="AE1294"/>
  <c r="AI1294"/>
  <c r="AG1294"/>
  <c r="AC1294"/>
  <c r="AH1294"/>
  <c r="AD1294"/>
  <c r="AF1294"/>
  <c r="AE1290"/>
  <c r="AI1290"/>
  <c r="AC1290"/>
  <c r="AH1290"/>
  <c r="AD1290"/>
  <c r="AF1290"/>
  <c r="AG1290"/>
  <c r="AE1286"/>
  <c r="AI1286"/>
  <c r="AD1286"/>
  <c r="AF1286"/>
  <c r="AG1286"/>
  <c r="AC1286"/>
  <c r="AH1286"/>
  <c r="AE1282"/>
  <c r="AI1282"/>
  <c r="AF1282"/>
  <c r="AG1282"/>
  <c r="AC1282"/>
  <c r="AH1282"/>
  <c r="AD1282"/>
  <c r="AE1278"/>
  <c r="AI1278"/>
  <c r="AG1278"/>
  <c r="AC1278"/>
  <c r="AH1278"/>
  <c r="AD1278"/>
  <c r="AF1278"/>
  <c r="AE1274"/>
  <c r="AI1274"/>
  <c r="AC1274"/>
  <c r="AH1274"/>
  <c r="AD1274"/>
  <c r="AF1274"/>
  <c r="AG1274"/>
  <c r="AE1270"/>
  <c r="AI1270"/>
  <c r="AD1270"/>
  <c r="AF1270"/>
  <c r="AG1270"/>
  <c r="AC1270"/>
  <c r="AH1270"/>
  <c r="AE1266"/>
  <c r="AI1266"/>
  <c r="AF1266"/>
  <c r="AG1266"/>
  <c r="AC1266"/>
  <c r="AH1266"/>
  <c r="AD1266"/>
  <c r="AE1262"/>
  <c r="AI1262"/>
  <c r="AG1262"/>
  <c r="AC1262"/>
  <c r="AH1262"/>
  <c r="AD1262"/>
  <c r="AF1262"/>
  <c r="AE1258"/>
  <c r="AI1258"/>
  <c r="AC1258"/>
  <c r="AH1258"/>
  <c r="AD1258"/>
  <c r="AF1258"/>
  <c r="AG1258"/>
  <c r="AE1254"/>
  <c r="AI1254"/>
  <c r="AD1254"/>
  <c r="AF1254"/>
  <c r="AG1254"/>
  <c r="AC1254"/>
  <c r="AH1254"/>
  <c r="AE1250"/>
  <c r="AI1250"/>
  <c r="AF1250"/>
  <c r="AG1250"/>
  <c r="AC1250"/>
  <c r="AH1250"/>
  <c r="AD1250"/>
  <c r="AF1246"/>
  <c r="AD1246"/>
  <c r="AI1246"/>
  <c r="AH1246"/>
  <c r="AC1246"/>
  <c r="AE1246"/>
  <c r="AG1246"/>
  <c r="AF1242"/>
  <c r="AE1242"/>
  <c r="AH1242"/>
  <c r="AC1242"/>
  <c r="AI1242"/>
  <c r="AD1242"/>
  <c r="AG1242"/>
  <c r="AF1238"/>
  <c r="AG1238"/>
  <c r="AH1238"/>
  <c r="AC1238"/>
  <c r="AI1238"/>
  <c r="AD1238"/>
  <c r="AE1238"/>
  <c r="AF1234"/>
  <c r="AC1234"/>
  <c r="AH1234"/>
  <c r="AG1234"/>
  <c r="AI1234"/>
  <c r="AD1234"/>
  <c r="AE1234"/>
  <c r="AF1230"/>
  <c r="AG1230"/>
  <c r="AD1230"/>
  <c r="AI1230"/>
  <c r="AH1230"/>
  <c r="AC1230"/>
  <c r="AE1230"/>
  <c r="AF1226"/>
  <c r="AC1226"/>
  <c r="AH1226"/>
  <c r="AD1226"/>
  <c r="AI1226"/>
  <c r="AE1226"/>
  <c r="AG1226"/>
  <c r="AF1222"/>
  <c r="AD1222"/>
  <c r="AI1222"/>
  <c r="AE1222"/>
  <c r="AG1222"/>
  <c r="AC1222"/>
  <c r="AH1222"/>
  <c r="AF1218"/>
  <c r="AE1218"/>
  <c r="AG1218"/>
  <c r="AC1218"/>
  <c r="AH1218"/>
  <c r="AD1218"/>
  <c r="AI1218"/>
  <c r="AF1214"/>
  <c r="AG1214"/>
  <c r="AC1214"/>
  <c r="AH1214"/>
  <c r="AD1214"/>
  <c r="AI1214"/>
  <c r="AE1214"/>
  <c r="AF1210"/>
  <c r="AC1210"/>
  <c r="AH1210"/>
  <c r="AD1210"/>
  <c r="AI1210"/>
  <c r="AE1210"/>
  <c r="AG1210"/>
  <c r="AF1206"/>
  <c r="AD1206"/>
  <c r="AI1206"/>
  <c r="AE1206"/>
  <c r="AG1206"/>
  <c r="AC1206"/>
  <c r="AH1206"/>
  <c r="AF1202"/>
  <c r="AE1202"/>
  <c r="AG1202"/>
  <c r="AC1202"/>
  <c r="AH1202"/>
  <c r="AI1202"/>
  <c r="AD1202"/>
  <c r="AF1198"/>
  <c r="AG1198"/>
  <c r="AC1198"/>
  <c r="AH1198"/>
  <c r="AD1198"/>
  <c r="AI1198"/>
  <c r="AE1198"/>
  <c r="AF1194"/>
  <c r="AC1194"/>
  <c r="AH1194"/>
  <c r="AD1194"/>
  <c r="AI1194"/>
  <c r="AE1194"/>
  <c r="AG1194"/>
  <c r="AF1190"/>
  <c r="AC1190"/>
  <c r="AH1190"/>
  <c r="AD1190"/>
  <c r="AI1190"/>
  <c r="AE1190"/>
  <c r="AG1190"/>
  <c r="AF1186"/>
  <c r="AD1186"/>
  <c r="AI1186"/>
  <c r="AE1186"/>
  <c r="AG1186"/>
  <c r="AC1186"/>
  <c r="AH1186"/>
  <c r="AF1182"/>
  <c r="AE1182"/>
  <c r="AG1182"/>
  <c r="AC1182"/>
  <c r="AH1182"/>
  <c r="AD1182"/>
  <c r="AI1182"/>
  <c r="AF1178"/>
  <c r="AG1178"/>
  <c r="AC1178"/>
  <c r="AH1178"/>
  <c r="AD1178"/>
  <c r="AI1178"/>
  <c r="AE1178"/>
  <c r="AD1174"/>
  <c r="AH1174"/>
  <c r="AG1174"/>
  <c r="AE1174"/>
  <c r="AF1174"/>
  <c r="AI1174"/>
  <c r="AC1174"/>
  <c r="AD1170"/>
  <c r="AH1170"/>
  <c r="AG1170"/>
  <c r="AC1170"/>
  <c r="AI1170"/>
  <c r="AF1170"/>
  <c r="AE1170"/>
  <c r="AD1166"/>
  <c r="AH1166"/>
  <c r="AC1166"/>
  <c r="AI1166"/>
  <c r="AE1166"/>
  <c r="AF1166"/>
  <c r="AG1166"/>
  <c r="AD1162"/>
  <c r="AH1162"/>
  <c r="AG1162"/>
  <c r="AE1162"/>
  <c r="AF1162"/>
  <c r="AC1162"/>
  <c r="AI1162"/>
  <c r="AD1158"/>
  <c r="AH1158"/>
  <c r="AC1158"/>
  <c r="AI1158"/>
  <c r="AE1158"/>
  <c r="AF1158"/>
  <c r="AG1158"/>
  <c r="AD1154"/>
  <c r="AH1154"/>
  <c r="AE1154"/>
  <c r="AF1154"/>
  <c r="AG1154"/>
  <c r="AC1154"/>
  <c r="AI1154"/>
  <c r="AD1150"/>
  <c r="AH1150"/>
  <c r="AF1150"/>
  <c r="AG1150"/>
  <c r="AC1150"/>
  <c r="AI1150"/>
  <c r="AE1150"/>
  <c r="AD1146"/>
  <c r="AH1146"/>
  <c r="AG1146"/>
  <c r="AC1146"/>
  <c r="AI1146"/>
  <c r="AE1146"/>
  <c r="AF1146"/>
  <c r="AD1142"/>
  <c r="AH1142"/>
  <c r="AC1142"/>
  <c r="AI1142"/>
  <c r="AE1142"/>
  <c r="AF1142"/>
  <c r="AG1142"/>
  <c r="AD1138"/>
  <c r="AH1138"/>
  <c r="AE1138"/>
  <c r="AF1138"/>
  <c r="AG1138"/>
  <c r="AC1138"/>
  <c r="AI1138"/>
  <c r="AD1134"/>
  <c r="AH1134"/>
  <c r="AF1134"/>
  <c r="AG1134"/>
  <c r="AC1134"/>
  <c r="AI1134"/>
  <c r="AE1134"/>
  <c r="AD1130"/>
  <c r="AH1130"/>
  <c r="AG1130"/>
  <c r="AC1130"/>
  <c r="AI1130"/>
  <c r="AE1130"/>
  <c r="AF1130"/>
  <c r="AD1126"/>
  <c r="AH1126"/>
  <c r="AC1126"/>
  <c r="AI1126"/>
  <c r="AE1126"/>
  <c r="AF1126"/>
  <c r="AG1126"/>
  <c r="AD1122"/>
  <c r="AH1122"/>
  <c r="AE1122"/>
  <c r="AF1122"/>
  <c r="AG1122"/>
  <c r="AC1122"/>
  <c r="AI1122"/>
  <c r="AD1118"/>
  <c r="AH1118"/>
  <c r="AF1118"/>
  <c r="AG1118"/>
  <c r="AC1118"/>
  <c r="AI1118"/>
  <c r="AE1118"/>
  <c r="AD1114"/>
  <c r="AH1114"/>
  <c r="AG1114"/>
  <c r="AC1114"/>
  <c r="AI1114"/>
  <c r="AE1114"/>
  <c r="AF1114"/>
  <c r="AC1110"/>
  <c r="AG1110"/>
  <c r="AE1110"/>
  <c r="AF1110"/>
  <c r="AD1110"/>
  <c r="AH1110"/>
  <c r="AI1110"/>
  <c r="AC1106"/>
  <c r="AG1106"/>
  <c r="AF1106"/>
  <c r="AH1106"/>
  <c r="AD1106"/>
  <c r="AE1106"/>
  <c r="AI1106"/>
  <c r="AC1102"/>
  <c r="AG1102"/>
  <c r="AH1102"/>
  <c r="AD1102"/>
  <c r="AI1102"/>
  <c r="AF1102"/>
  <c r="AE1102"/>
  <c r="AC1098"/>
  <c r="AG1098"/>
  <c r="AD1098"/>
  <c r="AI1098"/>
  <c r="AE1098"/>
  <c r="AF1098"/>
  <c r="AH1098"/>
  <c r="AC1094"/>
  <c r="AG1094"/>
  <c r="AE1094"/>
  <c r="AF1094"/>
  <c r="AI1094"/>
  <c r="AD1094"/>
  <c r="AH1094"/>
  <c r="AC1090"/>
  <c r="AG1090"/>
  <c r="AD1090"/>
  <c r="AI1090"/>
  <c r="AF1090"/>
  <c r="AH1090"/>
  <c r="AE1090"/>
  <c r="AC1086"/>
  <c r="AG1086"/>
  <c r="AE1086"/>
  <c r="AF1086"/>
  <c r="AH1086"/>
  <c r="AD1086"/>
  <c r="AI1086"/>
  <c r="AC1082"/>
  <c r="AG1082"/>
  <c r="AF1082"/>
  <c r="AH1082"/>
  <c r="AD1082"/>
  <c r="AI1082"/>
  <c r="AE1082"/>
  <c r="AC1078"/>
  <c r="AG1078"/>
  <c r="AH1078"/>
  <c r="AD1078"/>
  <c r="AI1078"/>
  <c r="AE1078"/>
  <c r="AF1078"/>
  <c r="AC1074"/>
  <c r="AG1074"/>
  <c r="AD1074"/>
  <c r="AI1074"/>
  <c r="AE1074"/>
  <c r="AF1074"/>
  <c r="AH1074"/>
  <c r="AC1070"/>
  <c r="AG1070"/>
  <c r="AE1070"/>
  <c r="AF1070"/>
  <c r="AH1070"/>
  <c r="AD1070"/>
  <c r="AI1070"/>
  <c r="AC1066"/>
  <c r="AG1066"/>
  <c r="AF1066"/>
  <c r="AH1066"/>
  <c r="AD1066"/>
  <c r="AI1066"/>
  <c r="AE1066"/>
  <c r="AC1062"/>
  <c r="AG1062"/>
  <c r="AH1062"/>
  <c r="AD1062"/>
  <c r="AI1062"/>
  <c r="AE1062"/>
  <c r="AF1062"/>
  <c r="AF1058"/>
  <c r="AC1058"/>
  <c r="AG1058"/>
  <c r="AI1058"/>
  <c r="AD1058"/>
  <c r="AE1058"/>
  <c r="AH1058"/>
  <c r="AF1054"/>
  <c r="AC1054"/>
  <c r="AG1054"/>
  <c r="AE1054"/>
  <c r="AH1054"/>
  <c r="AI1054"/>
  <c r="AD1054"/>
  <c r="AF1050"/>
  <c r="AE1050"/>
  <c r="AG1050"/>
  <c r="AI1050"/>
  <c r="AC1050"/>
  <c r="AD1050"/>
  <c r="AH1050"/>
  <c r="AF1046"/>
  <c r="AG1046"/>
  <c r="AC1046"/>
  <c r="AH1046"/>
  <c r="AE1046"/>
  <c r="AI1046"/>
  <c r="AD1046"/>
  <c r="AF1042"/>
  <c r="AC1042"/>
  <c r="AH1042"/>
  <c r="AD1042"/>
  <c r="AI1042"/>
  <c r="AE1042"/>
  <c r="AG1042"/>
  <c r="AF1038"/>
  <c r="AG1038"/>
  <c r="AD1038"/>
  <c r="AI1038"/>
  <c r="AE1038"/>
  <c r="AH1038"/>
  <c r="AC1038"/>
  <c r="AF1034"/>
  <c r="AC1034"/>
  <c r="AH1034"/>
  <c r="AE1034"/>
  <c r="AG1034"/>
  <c r="AD1034"/>
  <c r="AI1034"/>
  <c r="AF1030"/>
  <c r="AD1030"/>
  <c r="AI1030"/>
  <c r="AE1030"/>
  <c r="AG1030"/>
  <c r="AC1030"/>
  <c r="AH1030"/>
  <c r="AF1026"/>
  <c r="AE1026"/>
  <c r="AG1026"/>
  <c r="AC1026"/>
  <c r="AH1026"/>
  <c r="AD1026"/>
  <c r="AI1026"/>
  <c r="AF1022"/>
  <c r="AG1022"/>
  <c r="AC1022"/>
  <c r="AH1022"/>
  <c r="AD1022"/>
  <c r="AI1022"/>
  <c r="AE1022"/>
  <c r="AF1018"/>
  <c r="AC1018"/>
  <c r="AH1018"/>
  <c r="AD1018"/>
  <c r="AI1018"/>
  <c r="AE1018"/>
  <c r="AG1018"/>
  <c r="AF1014"/>
  <c r="AD1014"/>
  <c r="AI1014"/>
  <c r="AE1014"/>
  <c r="AG1014"/>
  <c r="AC1014"/>
  <c r="AH1014"/>
  <c r="AF1010"/>
  <c r="AE1010"/>
  <c r="AG1010"/>
  <c r="AC1010"/>
  <c r="AH1010"/>
  <c r="AD1010"/>
  <c r="AI1010"/>
  <c r="AF1006"/>
  <c r="AG1006"/>
  <c r="AC1006"/>
  <c r="AH1006"/>
  <c r="AD1006"/>
  <c r="AI1006"/>
  <c r="AE1006"/>
  <c r="AF1002"/>
  <c r="AC1002"/>
  <c r="AH1002"/>
  <c r="AD1002"/>
  <c r="AI1002"/>
  <c r="AE1002"/>
  <c r="AG1002"/>
  <c r="S3539"/>
  <c r="W3539"/>
  <c r="AA3539"/>
  <c r="Y3539"/>
  <c r="T3539"/>
  <c r="X3539"/>
  <c r="AB3539"/>
  <c r="U3539"/>
  <c r="Q3539"/>
  <c r="R3539"/>
  <c r="V3539"/>
  <c r="Z3539"/>
  <c r="S3527"/>
  <c r="W3527"/>
  <c r="AA3527"/>
  <c r="Q3527"/>
  <c r="T3527"/>
  <c r="X3527"/>
  <c r="AB3527"/>
  <c r="Y3527"/>
  <c r="R3527"/>
  <c r="V3527"/>
  <c r="Z3527"/>
  <c r="U3527"/>
  <c r="S3511"/>
  <c r="W3511"/>
  <c r="AA3511"/>
  <c r="Y3511"/>
  <c r="T3511"/>
  <c r="X3511"/>
  <c r="AB3511"/>
  <c r="Q3511"/>
  <c r="R3511"/>
  <c r="V3511"/>
  <c r="Z3511"/>
  <c r="U3511"/>
  <c r="S3499"/>
  <c r="W3499"/>
  <c r="AA3499"/>
  <c r="Y3499"/>
  <c r="T3499"/>
  <c r="X3499"/>
  <c r="AB3499"/>
  <c r="U3499"/>
  <c r="R3499"/>
  <c r="V3499"/>
  <c r="Z3499"/>
  <c r="Q3499"/>
  <c r="S3487"/>
  <c r="W3487"/>
  <c r="AA3487"/>
  <c r="Y3487"/>
  <c r="T3487"/>
  <c r="X3487"/>
  <c r="AB3487"/>
  <c r="U3487"/>
  <c r="R3487"/>
  <c r="V3487"/>
  <c r="Z3487"/>
  <c r="Q3487"/>
  <c r="S3475"/>
  <c r="W3475"/>
  <c r="AA3475"/>
  <c r="U3475"/>
  <c r="T3475"/>
  <c r="X3475"/>
  <c r="AB3475"/>
  <c r="Q3475"/>
  <c r="Y3475"/>
  <c r="R3475"/>
  <c r="V3475"/>
  <c r="Z3475"/>
  <c r="S3463"/>
  <c r="W3463"/>
  <c r="AA3463"/>
  <c r="Y3463"/>
  <c r="T3463"/>
  <c r="X3463"/>
  <c r="AB3463"/>
  <c r="U3463"/>
  <c r="Q3463"/>
  <c r="R3463"/>
  <c r="V3463"/>
  <c r="Z3463"/>
  <c r="S3451"/>
  <c r="W3451"/>
  <c r="AA3451"/>
  <c r="Y3451"/>
  <c r="T3451"/>
  <c r="X3451"/>
  <c r="AB3451"/>
  <c r="Q3451"/>
  <c r="U3451"/>
  <c r="R3451"/>
  <c r="V3451"/>
  <c r="Z3451"/>
  <c r="S3439"/>
  <c r="W3439"/>
  <c r="AA3439"/>
  <c r="Y3439"/>
  <c r="T3439"/>
  <c r="X3439"/>
  <c r="AB3439"/>
  <c r="U3439"/>
  <c r="Q3439"/>
  <c r="R3439"/>
  <c r="V3439"/>
  <c r="Z3439"/>
  <c r="S3427"/>
  <c r="W3427"/>
  <c r="AA3427"/>
  <c r="T3427"/>
  <c r="X3427"/>
  <c r="AB3427"/>
  <c r="Q3427"/>
  <c r="U3427"/>
  <c r="Y3427"/>
  <c r="R3427"/>
  <c r="V3427"/>
  <c r="Z3427"/>
  <c r="S3411"/>
  <c r="W3411"/>
  <c r="AA3411"/>
  <c r="T3411"/>
  <c r="X3411"/>
  <c r="AB3411"/>
  <c r="Q3411"/>
  <c r="U3411"/>
  <c r="Y3411"/>
  <c r="R3411"/>
  <c r="V3411"/>
  <c r="Z3411"/>
  <c r="S3395"/>
  <c r="W3395"/>
  <c r="AA3395"/>
  <c r="T3395"/>
  <c r="X3395"/>
  <c r="AB3395"/>
  <c r="Q3395"/>
  <c r="U3395"/>
  <c r="Y3395"/>
  <c r="R3395"/>
  <c r="V3395"/>
  <c r="Z3395"/>
  <c r="S3383"/>
  <c r="W3383"/>
  <c r="AA3383"/>
  <c r="T3383"/>
  <c r="X3383"/>
  <c r="AB3383"/>
  <c r="Q3383"/>
  <c r="U3383"/>
  <c r="Y3383"/>
  <c r="R3383"/>
  <c r="V3383"/>
  <c r="Z3383"/>
  <c r="S3367"/>
  <c r="W3367"/>
  <c r="AA3367"/>
  <c r="T3367"/>
  <c r="X3367"/>
  <c r="AB3367"/>
  <c r="Q3367"/>
  <c r="U3367"/>
  <c r="Y3367"/>
  <c r="R3367"/>
  <c r="V3367"/>
  <c r="Z3367"/>
  <c r="S3351"/>
  <c r="W3351"/>
  <c r="AA3351"/>
  <c r="T3351"/>
  <c r="X3351"/>
  <c r="AB3351"/>
  <c r="Q3351"/>
  <c r="U3351"/>
  <c r="Y3351"/>
  <c r="R3351"/>
  <c r="V3351"/>
  <c r="Z3351"/>
  <c r="S3335"/>
  <c r="W3335"/>
  <c r="AA3335"/>
  <c r="T3335"/>
  <c r="X3335"/>
  <c r="AB3335"/>
  <c r="Q3335"/>
  <c r="U3335"/>
  <c r="Y3335"/>
  <c r="R3335"/>
  <c r="V3335"/>
  <c r="Z3335"/>
  <c r="S3319"/>
  <c r="W3319"/>
  <c r="AA3319"/>
  <c r="T3319"/>
  <c r="X3319"/>
  <c r="AB3319"/>
  <c r="Q3319"/>
  <c r="U3319"/>
  <c r="Y3319"/>
  <c r="R3319"/>
  <c r="V3319"/>
  <c r="Z3319"/>
  <c r="S3307"/>
  <c r="W3307"/>
  <c r="AA3307"/>
  <c r="T3307"/>
  <c r="X3307"/>
  <c r="AB3307"/>
  <c r="Q3307"/>
  <c r="U3307"/>
  <c r="Y3307"/>
  <c r="R3307"/>
  <c r="V3307"/>
  <c r="Z3307"/>
  <c r="S3291"/>
  <c r="W3291"/>
  <c r="AA3291"/>
  <c r="T3291"/>
  <c r="X3291"/>
  <c r="AB3291"/>
  <c r="Q3291"/>
  <c r="U3291"/>
  <c r="Y3291"/>
  <c r="R3291"/>
  <c r="V3291"/>
  <c r="Z3291"/>
  <c r="S3275"/>
  <c r="W3275"/>
  <c r="AA3275"/>
  <c r="T3275"/>
  <c r="X3275"/>
  <c r="AB3275"/>
  <c r="Q3275"/>
  <c r="U3275"/>
  <c r="Y3275"/>
  <c r="R3275"/>
  <c r="V3275"/>
  <c r="Z3275"/>
  <c r="S3267"/>
  <c r="W3267"/>
  <c r="AA3267"/>
  <c r="T3267"/>
  <c r="X3267"/>
  <c r="AB3267"/>
  <c r="Q3267"/>
  <c r="U3267"/>
  <c r="Y3267"/>
  <c r="R3267"/>
  <c r="V3267"/>
  <c r="Z3267"/>
  <c r="S3251"/>
  <c r="W3251"/>
  <c r="AA3251"/>
  <c r="T3251"/>
  <c r="X3251"/>
  <c r="AB3251"/>
  <c r="Q3251"/>
  <c r="U3251"/>
  <c r="Y3251"/>
  <c r="R3251"/>
  <c r="V3251"/>
  <c r="Z3251"/>
  <c r="S3235"/>
  <c r="W3235"/>
  <c r="AA3235"/>
  <c r="T3235"/>
  <c r="X3235"/>
  <c r="AB3235"/>
  <c r="Q3235"/>
  <c r="U3235"/>
  <c r="Y3235"/>
  <c r="R3235"/>
  <c r="V3235"/>
  <c r="Z3235"/>
  <c r="S3219"/>
  <c r="W3219"/>
  <c r="AA3219"/>
  <c r="T3219"/>
  <c r="X3219"/>
  <c r="AB3219"/>
  <c r="Q3219"/>
  <c r="U3219"/>
  <c r="Y3219"/>
  <c r="R3219"/>
  <c r="V3219"/>
  <c r="Z3219"/>
  <c r="S3203"/>
  <c r="W3203"/>
  <c r="AA3203"/>
  <c r="T3203"/>
  <c r="X3203"/>
  <c r="AB3203"/>
  <c r="Q3203"/>
  <c r="U3203"/>
  <c r="Y3203"/>
  <c r="R3203"/>
  <c r="V3203"/>
  <c r="Z3203"/>
  <c r="S3191"/>
  <c r="W3191"/>
  <c r="AA3191"/>
  <c r="T3191"/>
  <c r="X3191"/>
  <c r="AB3191"/>
  <c r="Q3191"/>
  <c r="U3191"/>
  <c r="Y3191"/>
  <c r="R3191"/>
  <c r="V3191"/>
  <c r="Z3191"/>
  <c r="S3175"/>
  <c r="W3175"/>
  <c r="AA3175"/>
  <c r="T3175"/>
  <c r="X3175"/>
  <c r="AB3175"/>
  <c r="Q3175"/>
  <c r="U3175"/>
  <c r="Y3175"/>
  <c r="R3175"/>
  <c r="V3175"/>
  <c r="Z3175"/>
  <c r="S3159"/>
  <c r="W3159"/>
  <c r="AA3159"/>
  <c r="T3159"/>
  <c r="X3159"/>
  <c r="AB3159"/>
  <c r="Q3159"/>
  <c r="U3159"/>
  <c r="Y3159"/>
  <c r="R3159"/>
  <c r="V3159"/>
  <c r="Z3159"/>
  <c r="S3143"/>
  <c r="W3143"/>
  <c r="AA3143"/>
  <c r="T3143"/>
  <c r="X3143"/>
  <c r="AB3143"/>
  <c r="Q3143"/>
  <c r="U3143"/>
  <c r="Y3143"/>
  <c r="R3143"/>
  <c r="V3143"/>
  <c r="Z3143"/>
  <c r="S3127"/>
  <c r="W3127"/>
  <c r="AA3127"/>
  <c r="T3127"/>
  <c r="X3127"/>
  <c r="AB3127"/>
  <c r="Q3127"/>
  <c r="U3127"/>
  <c r="Y3127"/>
  <c r="R3127"/>
  <c r="V3127"/>
  <c r="Z3127"/>
  <c r="S3115"/>
  <c r="W3115"/>
  <c r="AA3115"/>
  <c r="T3115"/>
  <c r="X3115"/>
  <c r="AB3115"/>
  <c r="Q3115"/>
  <c r="U3115"/>
  <c r="Y3115"/>
  <c r="R3115"/>
  <c r="V3115"/>
  <c r="Z3115"/>
  <c r="S3099"/>
  <c r="W3099"/>
  <c r="AA3099"/>
  <c r="Q3099"/>
  <c r="V3099"/>
  <c r="AB3099"/>
  <c r="R3099"/>
  <c r="X3099"/>
  <c r="T3099"/>
  <c r="Y3099"/>
  <c r="U3099"/>
  <c r="Z3099"/>
  <c r="S3083"/>
  <c r="W3083"/>
  <c r="AA3083"/>
  <c r="T3083"/>
  <c r="X3083"/>
  <c r="AB3083"/>
  <c r="R3083"/>
  <c r="Z3083"/>
  <c r="U3083"/>
  <c r="V3083"/>
  <c r="Q3083"/>
  <c r="Y3083"/>
  <c r="S3051"/>
  <c r="W3051"/>
  <c r="AA3051"/>
  <c r="T3051"/>
  <c r="X3051"/>
  <c r="AB3051"/>
  <c r="R3051"/>
  <c r="V3051"/>
  <c r="Z3051"/>
  <c r="U3051"/>
  <c r="Y3051"/>
  <c r="Q3051"/>
  <c r="S3542"/>
  <c r="W3542"/>
  <c r="AA3542"/>
  <c r="Q3542"/>
  <c r="T3542"/>
  <c r="X3542"/>
  <c r="AB3542"/>
  <c r="Y3542"/>
  <c r="R3542"/>
  <c r="V3542"/>
  <c r="Z3542"/>
  <c r="U3542"/>
  <c r="S3526"/>
  <c r="W3526"/>
  <c r="AA3526"/>
  <c r="Q3526"/>
  <c r="T3526"/>
  <c r="X3526"/>
  <c r="AB3526"/>
  <c r="Y3526"/>
  <c r="R3526"/>
  <c r="V3526"/>
  <c r="Z3526"/>
  <c r="U3526"/>
  <c r="S3514"/>
  <c r="W3514"/>
  <c r="AA3514"/>
  <c r="Q3514"/>
  <c r="T3514"/>
  <c r="X3514"/>
  <c r="AB3514"/>
  <c r="Y3514"/>
  <c r="U3514"/>
  <c r="R3514"/>
  <c r="V3514"/>
  <c r="Z3514"/>
  <c r="S3498"/>
  <c r="W3498"/>
  <c r="AA3498"/>
  <c r="U3498"/>
  <c r="T3498"/>
  <c r="X3498"/>
  <c r="AB3498"/>
  <c r="Q3498"/>
  <c r="Y3498"/>
  <c r="R3498"/>
  <c r="V3498"/>
  <c r="Z3498"/>
  <c r="S3486"/>
  <c r="W3486"/>
  <c r="AA3486"/>
  <c r="Y3486"/>
  <c r="T3486"/>
  <c r="X3486"/>
  <c r="AB3486"/>
  <c r="Q3486"/>
  <c r="U3486"/>
  <c r="R3486"/>
  <c r="V3486"/>
  <c r="Z3486"/>
  <c r="S3470"/>
  <c r="W3470"/>
  <c r="AA3470"/>
  <c r="Q3470"/>
  <c r="T3470"/>
  <c r="X3470"/>
  <c r="AB3470"/>
  <c r="U3470"/>
  <c r="R3470"/>
  <c r="V3470"/>
  <c r="Z3470"/>
  <c r="Y3470"/>
  <c r="S3458"/>
  <c r="W3458"/>
  <c r="AA3458"/>
  <c r="U3458"/>
  <c r="Y3458"/>
  <c r="T3458"/>
  <c r="X3458"/>
  <c r="AB3458"/>
  <c r="Q3458"/>
  <c r="R3458"/>
  <c r="V3458"/>
  <c r="Z3458"/>
  <c r="S3442"/>
  <c r="W3442"/>
  <c r="AA3442"/>
  <c r="Q3442"/>
  <c r="T3442"/>
  <c r="X3442"/>
  <c r="AB3442"/>
  <c r="U3442"/>
  <c r="Y3442"/>
  <c r="R3442"/>
  <c r="V3442"/>
  <c r="Z3442"/>
  <c r="S3430"/>
  <c r="W3430"/>
  <c r="AA3430"/>
  <c r="T3430"/>
  <c r="X3430"/>
  <c r="AB3430"/>
  <c r="Q3430"/>
  <c r="U3430"/>
  <c r="Y3430"/>
  <c r="R3430"/>
  <c r="V3430"/>
  <c r="Z3430"/>
  <c r="S3418"/>
  <c r="W3418"/>
  <c r="AA3418"/>
  <c r="T3418"/>
  <c r="X3418"/>
  <c r="AB3418"/>
  <c r="Q3418"/>
  <c r="U3418"/>
  <c r="Y3418"/>
  <c r="R3418"/>
  <c r="V3418"/>
  <c r="Z3418"/>
  <c r="S3402"/>
  <c r="W3402"/>
  <c r="AA3402"/>
  <c r="T3402"/>
  <c r="X3402"/>
  <c r="AB3402"/>
  <c r="Q3402"/>
  <c r="U3402"/>
  <c r="Y3402"/>
  <c r="R3402"/>
  <c r="V3402"/>
  <c r="Z3402"/>
  <c r="S3386"/>
  <c r="W3386"/>
  <c r="AA3386"/>
  <c r="T3386"/>
  <c r="X3386"/>
  <c r="AB3386"/>
  <c r="Q3386"/>
  <c r="U3386"/>
  <c r="Y3386"/>
  <c r="R3386"/>
  <c r="V3386"/>
  <c r="Z3386"/>
  <c r="S3374"/>
  <c r="W3374"/>
  <c r="AA3374"/>
  <c r="T3374"/>
  <c r="X3374"/>
  <c r="AB3374"/>
  <c r="Q3374"/>
  <c r="U3374"/>
  <c r="Y3374"/>
  <c r="R3374"/>
  <c r="V3374"/>
  <c r="Z3374"/>
  <c r="S3354"/>
  <c r="W3354"/>
  <c r="AA3354"/>
  <c r="T3354"/>
  <c r="X3354"/>
  <c r="AB3354"/>
  <c r="Q3354"/>
  <c r="U3354"/>
  <c r="Y3354"/>
  <c r="R3354"/>
  <c r="V3354"/>
  <c r="Z3354"/>
  <c r="S3342"/>
  <c r="W3342"/>
  <c r="AA3342"/>
  <c r="T3342"/>
  <c r="X3342"/>
  <c r="AB3342"/>
  <c r="Q3342"/>
  <c r="U3342"/>
  <c r="Y3342"/>
  <c r="R3342"/>
  <c r="V3342"/>
  <c r="Z3342"/>
  <c r="S3330"/>
  <c r="W3330"/>
  <c r="AA3330"/>
  <c r="T3330"/>
  <c r="X3330"/>
  <c r="AB3330"/>
  <c r="Q3330"/>
  <c r="U3330"/>
  <c r="Y3330"/>
  <c r="R3330"/>
  <c r="V3330"/>
  <c r="Z3330"/>
  <c r="S3318"/>
  <c r="W3318"/>
  <c r="AA3318"/>
  <c r="T3318"/>
  <c r="X3318"/>
  <c r="AB3318"/>
  <c r="Q3318"/>
  <c r="U3318"/>
  <c r="Y3318"/>
  <c r="R3318"/>
  <c r="V3318"/>
  <c r="Z3318"/>
  <c r="S3302"/>
  <c r="W3302"/>
  <c r="AA3302"/>
  <c r="T3302"/>
  <c r="X3302"/>
  <c r="AB3302"/>
  <c r="Q3302"/>
  <c r="U3302"/>
  <c r="Y3302"/>
  <c r="R3302"/>
  <c r="V3302"/>
  <c r="Z3302"/>
  <c r="S3290"/>
  <c r="W3290"/>
  <c r="AA3290"/>
  <c r="T3290"/>
  <c r="X3290"/>
  <c r="AB3290"/>
  <c r="Q3290"/>
  <c r="U3290"/>
  <c r="Y3290"/>
  <c r="R3290"/>
  <c r="V3290"/>
  <c r="Z3290"/>
  <c r="S3274"/>
  <c r="W3274"/>
  <c r="AA3274"/>
  <c r="T3274"/>
  <c r="X3274"/>
  <c r="AB3274"/>
  <c r="Q3274"/>
  <c r="U3274"/>
  <c r="Y3274"/>
  <c r="R3274"/>
  <c r="V3274"/>
  <c r="Z3274"/>
  <c r="S3262"/>
  <c r="W3262"/>
  <c r="AA3262"/>
  <c r="T3262"/>
  <c r="X3262"/>
  <c r="AB3262"/>
  <c r="Q3262"/>
  <c r="U3262"/>
  <c r="Y3262"/>
  <c r="R3262"/>
  <c r="V3262"/>
  <c r="Z3262"/>
  <c r="S3246"/>
  <c r="W3246"/>
  <c r="AA3246"/>
  <c r="T3246"/>
  <c r="X3246"/>
  <c r="AB3246"/>
  <c r="Q3246"/>
  <c r="U3246"/>
  <c r="Y3246"/>
  <c r="R3246"/>
  <c r="V3246"/>
  <c r="Z3246"/>
  <c r="S3234"/>
  <c r="W3234"/>
  <c r="AA3234"/>
  <c r="T3234"/>
  <c r="X3234"/>
  <c r="AB3234"/>
  <c r="Q3234"/>
  <c r="U3234"/>
  <c r="Y3234"/>
  <c r="R3234"/>
  <c r="V3234"/>
  <c r="Z3234"/>
  <c r="S3218"/>
  <c r="W3218"/>
  <c r="AA3218"/>
  <c r="T3218"/>
  <c r="X3218"/>
  <c r="AB3218"/>
  <c r="Q3218"/>
  <c r="U3218"/>
  <c r="Y3218"/>
  <c r="R3218"/>
  <c r="V3218"/>
  <c r="Z3218"/>
  <c r="S3206"/>
  <c r="W3206"/>
  <c r="AA3206"/>
  <c r="T3206"/>
  <c r="X3206"/>
  <c r="AB3206"/>
  <c r="Q3206"/>
  <c r="U3206"/>
  <c r="Y3206"/>
  <c r="R3206"/>
  <c r="V3206"/>
  <c r="Z3206"/>
  <c r="S3194"/>
  <c r="W3194"/>
  <c r="AA3194"/>
  <c r="T3194"/>
  <c r="X3194"/>
  <c r="AB3194"/>
  <c r="Q3194"/>
  <c r="U3194"/>
  <c r="Y3194"/>
  <c r="R3194"/>
  <c r="V3194"/>
  <c r="Z3194"/>
  <c r="S3186"/>
  <c r="W3186"/>
  <c r="AA3186"/>
  <c r="T3186"/>
  <c r="X3186"/>
  <c r="AB3186"/>
  <c r="Q3186"/>
  <c r="U3186"/>
  <c r="Y3186"/>
  <c r="R3186"/>
  <c r="V3186"/>
  <c r="Z3186"/>
  <c r="S3182"/>
  <c r="W3182"/>
  <c r="AA3182"/>
  <c r="T3182"/>
  <c r="X3182"/>
  <c r="AB3182"/>
  <c r="Q3182"/>
  <c r="U3182"/>
  <c r="Y3182"/>
  <c r="R3182"/>
  <c r="V3182"/>
  <c r="Z3182"/>
  <c r="S3178"/>
  <c r="W3178"/>
  <c r="AA3178"/>
  <c r="T3178"/>
  <c r="X3178"/>
  <c r="AB3178"/>
  <c r="Q3178"/>
  <c r="U3178"/>
  <c r="Y3178"/>
  <c r="R3178"/>
  <c r="V3178"/>
  <c r="Z3178"/>
  <c r="S3174"/>
  <c r="W3174"/>
  <c r="AA3174"/>
  <c r="T3174"/>
  <c r="X3174"/>
  <c r="AB3174"/>
  <c r="Q3174"/>
  <c r="U3174"/>
  <c r="Y3174"/>
  <c r="R3174"/>
  <c r="V3174"/>
  <c r="Z3174"/>
  <c r="S3170"/>
  <c r="W3170"/>
  <c r="AA3170"/>
  <c r="T3170"/>
  <c r="X3170"/>
  <c r="AB3170"/>
  <c r="Q3170"/>
  <c r="U3170"/>
  <c r="Y3170"/>
  <c r="R3170"/>
  <c r="V3170"/>
  <c r="Z3170"/>
  <c r="S3162"/>
  <c r="W3162"/>
  <c r="AA3162"/>
  <c r="T3162"/>
  <c r="X3162"/>
  <c r="AB3162"/>
  <c r="Q3162"/>
  <c r="U3162"/>
  <c r="Y3162"/>
  <c r="R3162"/>
  <c r="V3162"/>
  <c r="Z3162"/>
  <c r="S3154"/>
  <c r="W3154"/>
  <c r="AA3154"/>
  <c r="T3154"/>
  <c r="X3154"/>
  <c r="AB3154"/>
  <c r="Q3154"/>
  <c r="U3154"/>
  <c r="Y3154"/>
  <c r="R3154"/>
  <c r="V3154"/>
  <c r="Z3154"/>
  <c r="S3150"/>
  <c r="W3150"/>
  <c r="AA3150"/>
  <c r="T3150"/>
  <c r="X3150"/>
  <c r="AB3150"/>
  <c r="Q3150"/>
  <c r="U3150"/>
  <c r="Y3150"/>
  <c r="R3150"/>
  <c r="V3150"/>
  <c r="Z3150"/>
  <c r="S3146"/>
  <c r="W3146"/>
  <c r="AA3146"/>
  <c r="T3146"/>
  <c r="X3146"/>
  <c r="AB3146"/>
  <c r="Q3146"/>
  <c r="U3146"/>
  <c r="Y3146"/>
  <c r="R3146"/>
  <c r="V3146"/>
  <c r="Z3146"/>
  <c r="S3142"/>
  <c r="W3142"/>
  <c r="AA3142"/>
  <c r="T3142"/>
  <c r="X3142"/>
  <c r="AB3142"/>
  <c r="Q3142"/>
  <c r="U3142"/>
  <c r="Y3142"/>
  <c r="R3142"/>
  <c r="V3142"/>
  <c r="Z3142"/>
  <c r="S3138"/>
  <c r="W3138"/>
  <c r="AA3138"/>
  <c r="T3138"/>
  <c r="X3138"/>
  <c r="AB3138"/>
  <c r="Q3138"/>
  <c r="U3138"/>
  <c r="Y3138"/>
  <c r="R3138"/>
  <c r="V3138"/>
  <c r="Z3138"/>
  <c r="S3134"/>
  <c r="W3134"/>
  <c r="AA3134"/>
  <c r="T3134"/>
  <c r="X3134"/>
  <c r="AB3134"/>
  <c r="Q3134"/>
  <c r="U3134"/>
  <c r="Y3134"/>
  <c r="R3134"/>
  <c r="V3134"/>
  <c r="Z3134"/>
  <c r="S3130"/>
  <c r="W3130"/>
  <c r="AA3130"/>
  <c r="T3130"/>
  <c r="X3130"/>
  <c r="AB3130"/>
  <c r="Q3130"/>
  <c r="U3130"/>
  <c r="Y3130"/>
  <c r="R3130"/>
  <c r="V3130"/>
  <c r="Z3130"/>
  <c r="S3126"/>
  <c r="W3126"/>
  <c r="AA3126"/>
  <c r="T3126"/>
  <c r="X3126"/>
  <c r="AB3126"/>
  <c r="Q3126"/>
  <c r="U3126"/>
  <c r="Y3126"/>
  <c r="R3126"/>
  <c r="V3126"/>
  <c r="Z3126"/>
  <c r="S3122"/>
  <c r="W3122"/>
  <c r="AA3122"/>
  <c r="T3122"/>
  <c r="X3122"/>
  <c r="AB3122"/>
  <c r="Q3122"/>
  <c r="U3122"/>
  <c r="Y3122"/>
  <c r="R3122"/>
  <c r="V3122"/>
  <c r="Z3122"/>
  <c r="S3118"/>
  <c r="W3118"/>
  <c r="AA3118"/>
  <c r="T3118"/>
  <c r="X3118"/>
  <c r="AB3118"/>
  <c r="Q3118"/>
  <c r="U3118"/>
  <c r="Y3118"/>
  <c r="R3118"/>
  <c r="V3118"/>
  <c r="Z3118"/>
  <c r="S3114"/>
  <c r="W3114"/>
  <c r="AA3114"/>
  <c r="T3114"/>
  <c r="X3114"/>
  <c r="AB3114"/>
  <c r="Q3114"/>
  <c r="U3114"/>
  <c r="Y3114"/>
  <c r="R3114"/>
  <c r="V3114"/>
  <c r="Z3114"/>
  <c r="S3110"/>
  <c r="W3110"/>
  <c r="AA3110"/>
  <c r="T3110"/>
  <c r="X3110"/>
  <c r="AB3110"/>
  <c r="Q3110"/>
  <c r="U3110"/>
  <c r="Y3110"/>
  <c r="R3110"/>
  <c r="V3110"/>
  <c r="Z3110"/>
  <c r="S3106"/>
  <c r="W3106"/>
  <c r="AA3106"/>
  <c r="T3106"/>
  <c r="X3106"/>
  <c r="AB3106"/>
  <c r="Q3106"/>
  <c r="U3106"/>
  <c r="Y3106"/>
  <c r="R3106"/>
  <c r="V3106"/>
  <c r="Z3106"/>
  <c r="S3102"/>
  <c r="R3102"/>
  <c r="W3102"/>
  <c r="AA3102"/>
  <c r="T3102"/>
  <c r="X3102"/>
  <c r="AB3102"/>
  <c r="U3102"/>
  <c r="Y3102"/>
  <c r="Q3102"/>
  <c r="V3102"/>
  <c r="Z3102"/>
  <c r="S3098"/>
  <c r="W3098"/>
  <c r="AA3098"/>
  <c r="R3098"/>
  <c r="X3098"/>
  <c r="T3098"/>
  <c r="Y3098"/>
  <c r="U3098"/>
  <c r="Z3098"/>
  <c r="Q3098"/>
  <c r="V3098"/>
  <c r="AB3098"/>
  <c r="S3094"/>
  <c r="W3094"/>
  <c r="AA3094"/>
  <c r="R3094"/>
  <c r="X3094"/>
  <c r="T3094"/>
  <c r="Y3094"/>
  <c r="U3094"/>
  <c r="Z3094"/>
  <c r="Q3094"/>
  <c r="V3094"/>
  <c r="AB3094"/>
  <c r="S3090"/>
  <c r="W3090"/>
  <c r="AA3090"/>
  <c r="R3090"/>
  <c r="X3090"/>
  <c r="T3090"/>
  <c r="Y3090"/>
  <c r="U3090"/>
  <c r="Z3090"/>
  <c r="Q3090"/>
  <c r="V3090"/>
  <c r="AB3090"/>
  <c r="S3086"/>
  <c r="W3086"/>
  <c r="AA3086"/>
  <c r="R3086"/>
  <c r="X3086"/>
  <c r="T3086"/>
  <c r="Y3086"/>
  <c r="U3086"/>
  <c r="Z3086"/>
  <c r="Q3086"/>
  <c r="V3086"/>
  <c r="AB3086"/>
  <c r="S3082"/>
  <c r="W3082"/>
  <c r="AA3082"/>
  <c r="T3082"/>
  <c r="X3082"/>
  <c r="AB3082"/>
  <c r="V3082"/>
  <c r="Q3082"/>
  <c r="Y3082"/>
  <c r="R3082"/>
  <c r="Z3082"/>
  <c r="U3082"/>
  <c r="S3078"/>
  <c r="W3078"/>
  <c r="AA3078"/>
  <c r="T3078"/>
  <c r="X3078"/>
  <c r="AB3078"/>
  <c r="V3078"/>
  <c r="Q3078"/>
  <c r="Y3078"/>
  <c r="R3078"/>
  <c r="Z3078"/>
  <c r="U3078"/>
  <c r="S3074"/>
  <c r="W3074"/>
  <c r="AA3074"/>
  <c r="T3074"/>
  <c r="X3074"/>
  <c r="AB3074"/>
  <c r="V3074"/>
  <c r="Q3074"/>
  <c r="Y3074"/>
  <c r="R3074"/>
  <c r="Z3074"/>
  <c r="U3074"/>
  <c r="S3070"/>
  <c r="W3070"/>
  <c r="AA3070"/>
  <c r="T3070"/>
  <c r="X3070"/>
  <c r="AB3070"/>
  <c r="V3070"/>
  <c r="Q3070"/>
  <c r="Y3070"/>
  <c r="R3070"/>
  <c r="Z3070"/>
  <c r="U3070"/>
  <c r="S3066"/>
  <c r="W3066"/>
  <c r="AA3066"/>
  <c r="T3066"/>
  <c r="X3066"/>
  <c r="AB3066"/>
  <c r="R3066"/>
  <c r="V3066"/>
  <c r="Z3066"/>
  <c r="Q3066"/>
  <c r="U3066"/>
  <c r="Y3066"/>
  <c r="S3062"/>
  <c r="W3062"/>
  <c r="AA3062"/>
  <c r="T3062"/>
  <c r="X3062"/>
  <c r="AB3062"/>
  <c r="R3062"/>
  <c r="V3062"/>
  <c r="Z3062"/>
  <c r="Q3062"/>
  <c r="U3062"/>
  <c r="Y3062"/>
  <c r="S3058"/>
  <c r="W3058"/>
  <c r="AA3058"/>
  <c r="T3058"/>
  <c r="X3058"/>
  <c r="AB3058"/>
  <c r="R3058"/>
  <c r="V3058"/>
  <c r="Z3058"/>
  <c r="Q3058"/>
  <c r="U3058"/>
  <c r="Y3058"/>
  <c r="S3054"/>
  <c r="W3054"/>
  <c r="AA3054"/>
  <c r="T3054"/>
  <c r="X3054"/>
  <c r="AB3054"/>
  <c r="R3054"/>
  <c r="V3054"/>
  <c r="Z3054"/>
  <c r="Q3054"/>
  <c r="U3054"/>
  <c r="Y3054"/>
  <c r="S3050"/>
  <c r="W3050"/>
  <c r="AA3050"/>
  <c r="T3050"/>
  <c r="X3050"/>
  <c r="AB3050"/>
  <c r="R3050"/>
  <c r="V3050"/>
  <c r="Z3050"/>
  <c r="Q3050"/>
  <c r="U3050"/>
  <c r="Y3050"/>
  <c r="S3046"/>
  <c r="W3046"/>
  <c r="AA3046"/>
  <c r="T3046"/>
  <c r="X3046"/>
  <c r="AB3046"/>
  <c r="R3046"/>
  <c r="V3046"/>
  <c r="Z3046"/>
  <c r="Q3046"/>
  <c r="U3046"/>
  <c r="Y3046"/>
  <c r="S3042"/>
  <c r="W3042"/>
  <c r="AA3042"/>
  <c r="T3042"/>
  <c r="X3042"/>
  <c r="AB3042"/>
  <c r="R3042"/>
  <c r="V3042"/>
  <c r="Z3042"/>
  <c r="Q3042"/>
  <c r="U3042"/>
  <c r="Y3042"/>
  <c r="S3038"/>
  <c r="W3038"/>
  <c r="AA3038"/>
  <c r="T3038"/>
  <c r="X3038"/>
  <c r="AB3038"/>
  <c r="R3038"/>
  <c r="V3038"/>
  <c r="Z3038"/>
  <c r="Q3038"/>
  <c r="U3038"/>
  <c r="Y3038"/>
  <c r="S3034"/>
  <c r="W3034"/>
  <c r="AA3034"/>
  <c r="T3034"/>
  <c r="X3034"/>
  <c r="AB3034"/>
  <c r="R3034"/>
  <c r="V3034"/>
  <c r="Z3034"/>
  <c r="Q3034"/>
  <c r="U3034"/>
  <c r="Y3034"/>
  <c r="S3030"/>
  <c r="W3030"/>
  <c r="AA3030"/>
  <c r="T3030"/>
  <c r="X3030"/>
  <c r="AB3030"/>
  <c r="R3030"/>
  <c r="V3030"/>
  <c r="Z3030"/>
  <c r="Q3030"/>
  <c r="U3030"/>
  <c r="Y3030"/>
  <c r="S3026"/>
  <c r="W3026"/>
  <c r="AA3026"/>
  <c r="T3026"/>
  <c r="X3026"/>
  <c r="AB3026"/>
  <c r="R3026"/>
  <c r="V3026"/>
  <c r="Z3026"/>
  <c r="Q3026"/>
  <c r="U3026"/>
  <c r="Y3026"/>
  <c r="S3022"/>
  <c r="W3022"/>
  <c r="AA3022"/>
  <c r="T3022"/>
  <c r="X3022"/>
  <c r="AB3022"/>
  <c r="R3022"/>
  <c r="V3022"/>
  <c r="Z3022"/>
  <c r="Q3022"/>
  <c r="U3022"/>
  <c r="Y3022"/>
  <c r="S3018"/>
  <c r="W3018"/>
  <c r="AA3018"/>
  <c r="T3018"/>
  <c r="X3018"/>
  <c r="AB3018"/>
  <c r="R3018"/>
  <c r="V3018"/>
  <c r="Z3018"/>
  <c r="Q3018"/>
  <c r="U3018"/>
  <c r="Y3018"/>
  <c r="S3014"/>
  <c r="W3014"/>
  <c r="AA3014"/>
  <c r="T3014"/>
  <c r="X3014"/>
  <c r="AB3014"/>
  <c r="R3014"/>
  <c r="V3014"/>
  <c r="Z3014"/>
  <c r="Q3014"/>
  <c r="U3014"/>
  <c r="Y3014"/>
  <c r="S3010"/>
  <c r="W3010"/>
  <c r="AA3010"/>
  <c r="T3010"/>
  <c r="X3010"/>
  <c r="AB3010"/>
  <c r="R3010"/>
  <c r="V3010"/>
  <c r="Z3010"/>
  <c r="Q3010"/>
  <c r="U3010"/>
  <c r="Y3010"/>
  <c r="S3006"/>
  <c r="W3006"/>
  <c r="AA3006"/>
  <c r="T3006"/>
  <c r="X3006"/>
  <c r="AB3006"/>
  <c r="R3006"/>
  <c r="V3006"/>
  <c r="Z3006"/>
  <c r="Q3006"/>
  <c r="U3006"/>
  <c r="Y3006"/>
  <c r="S3002"/>
  <c r="W3002"/>
  <c r="AA3002"/>
  <c r="T3002"/>
  <c r="X3002"/>
  <c r="AB3002"/>
  <c r="R3002"/>
  <c r="V3002"/>
  <c r="Z3002"/>
  <c r="Q3002"/>
  <c r="U3002"/>
  <c r="Y3002"/>
  <c r="S2998"/>
  <c r="W2998"/>
  <c r="AA2998"/>
  <c r="T2998"/>
  <c r="X2998"/>
  <c r="AB2998"/>
  <c r="R2998"/>
  <c r="V2998"/>
  <c r="Z2998"/>
  <c r="Q2998"/>
  <c r="U2998"/>
  <c r="Y2998"/>
  <c r="S2994"/>
  <c r="W2994"/>
  <c r="AA2994"/>
  <c r="T2994"/>
  <c r="X2994"/>
  <c r="AB2994"/>
  <c r="R2994"/>
  <c r="V2994"/>
  <c r="Z2994"/>
  <c r="Q2994"/>
  <c r="U2994"/>
  <c r="Y2994"/>
  <c r="S2990"/>
  <c r="W2990"/>
  <c r="AA2990"/>
  <c r="T2990"/>
  <c r="X2990"/>
  <c r="AB2990"/>
  <c r="R2990"/>
  <c r="V2990"/>
  <c r="Z2990"/>
  <c r="Q2990"/>
  <c r="U2990"/>
  <c r="Y2990"/>
  <c r="S2986"/>
  <c r="W2986"/>
  <c r="AA2986"/>
  <c r="T2986"/>
  <c r="X2986"/>
  <c r="AB2986"/>
  <c r="R2986"/>
  <c r="V2986"/>
  <c r="Z2986"/>
  <c r="Q2986"/>
  <c r="U2986"/>
  <c r="Y2986"/>
  <c r="S2982"/>
  <c r="W2982"/>
  <c r="AA2982"/>
  <c r="T2982"/>
  <c r="X2982"/>
  <c r="AB2982"/>
  <c r="R2982"/>
  <c r="V2982"/>
  <c r="Z2982"/>
  <c r="Q2982"/>
  <c r="U2982"/>
  <c r="Y2982"/>
  <c r="S2978"/>
  <c r="W2978"/>
  <c r="AA2978"/>
  <c r="T2978"/>
  <c r="X2978"/>
  <c r="AB2978"/>
  <c r="R2978"/>
  <c r="V2978"/>
  <c r="Z2978"/>
  <c r="Q2978"/>
  <c r="U2978"/>
  <c r="Y2978"/>
  <c r="S2974"/>
  <c r="W2974"/>
  <c r="AA2974"/>
  <c r="T2974"/>
  <c r="X2974"/>
  <c r="AB2974"/>
  <c r="R2974"/>
  <c r="V2974"/>
  <c r="Z2974"/>
  <c r="Q2974"/>
  <c r="U2974"/>
  <c r="Y2974"/>
  <c r="S2970"/>
  <c r="W2970"/>
  <c r="AA2970"/>
  <c r="T2970"/>
  <c r="X2970"/>
  <c r="AB2970"/>
  <c r="R2970"/>
  <c r="V2970"/>
  <c r="Z2970"/>
  <c r="Q2970"/>
  <c r="U2970"/>
  <c r="Y2970"/>
  <c r="S2966"/>
  <c r="W2966"/>
  <c r="AA2966"/>
  <c r="T2966"/>
  <c r="X2966"/>
  <c r="AB2966"/>
  <c r="R2966"/>
  <c r="V2966"/>
  <c r="Z2966"/>
  <c r="Q2966"/>
  <c r="U2966"/>
  <c r="Y2966"/>
  <c r="S2962"/>
  <c r="W2962"/>
  <c r="AA2962"/>
  <c r="T2962"/>
  <c r="X2962"/>
  <c r="AB2962"/>
  <c r="R2962"/>
  <c r="V2962"/>
  <c r="Z2962"/>
  <c r="Q2962"/>
  <c r="U2962"/>
  <c r="Y2962"/>
  <c r="S2958"/>
  <c r="W2958"/>
  <c r="AA2958"/>
  <c r="T2958"/>
  <c r="X2958"/>
  <c r="AB2958"/>
  <c r="R2958"/>
  <c r="V2958"/>
  <c r="Z2958"/>
  <c r="Q2958"/>
  <c r="U2958"/>
  <c r="Y2958"/>
  <c r="S2954"/>
  <c r="W2954"/>
  <c r="AA2954"/>
  <c r="T2954"/>
  <c r="X2954"/>
  <c r="AB2954"/>
  <c r="R2954"/>
  <c r="V2954"/>
  <c r="Z2954"/>
  <c r="Q2954"/>
  <c r="U2954"/>
  <c r="Y2954"/>
  <c r="S2950"/>
  <c r="W2950"/>
  <c r="AA2950"/>
  <c r="T2950"/>
  <c r="X2950"/>
  <c r="AB2950"/>
  <c r="R2950"/>
  <c r="V2950"/>
  <c r="Z2950"/>
  <c r="Q2950"/>
  <c r="U2950"/>
  <c r="Y2950"/>
  <c r="S2946"/>
  <c r="W2946"/>
  <c r="AA2946"/>
  <c r="T2946"/>
  <c r="X2946"/>
  <c r="AB2946"/>
  <c r="R2946"/>
  <c r="V2946"/>
  <c r="Z2946"/>
  <c r="Q2946"/>
  <c r="U2946"/>
  <c r="Y2946"/>
  <c r="S2942"/>
  <c r="W2942"/>
  <c r="AA2942"/>
  <c r="T2942"/>
  <c r="X2942"/>
  <c r="AB2942"/>
  <c r="Q2942"/>
  <c r="U2942"/>
  <c r="Y2942"/>
  <c r="R2942"/>
  <c r="V2942"/>
  <c r="Z2942"/>
  <c r="S2938"/>
  <c r="W2938"/>
  <c r="AA2938"/>
  <c r="T2938"/>
  <c r="X2938"/>
  <c r="AB2938"/>
  <c r="Q2938"/>
  <c r="U2938"/>
  <c r="Y2938"/>
  <c r="R2938"/>
  <c r="V2938"/>
  <c r="Z2938"/>
  <c r="S2934"/>
  <c r="W2934"/>
  <c r="AA2934"/>
  <c r="T2934"/>
  <c r="X2934"/>
  <c r="AB2934"/>
  <c r="Q2934"/>
  <c r="U2934"/>
  <c r="Y2934"/>
  <c r="R2934"/>
  <c r="V2934"/>
  <c r="Z2934"/>
  <c r="S2930"/>
  <c r="W2930"/>
  <c r="AA2930"/>
  <c r="T2930"/>
  <c r="X2930"/>
  <c r="AB2930"/>
  <c r="Q2930"/>
  <c r="U2930"/>
  <c r="Y2930"/>
  <c r="R2930"/>
  <c r="V2930"/>
  <c r="Z2930"/>
  <c r="S2926"/>
  <c r="W2926"/>
  <c r="AA2926"/>
  <c r="T2926"/>
  <c r="X2926"/>
  <c r="AB2926"/>
  <c r="Q2926"/>
  <c r="U2926"/>
  <c r="Y2926"/>
  <c r="R2926"/>
  <c r="V2926"/>
  <c r="Z2926"/>
  <c r="S2922"/>
  <c r="W2922"/>
  <c r="AA2922"/>
  <c r="T2922"/>
  <c r="X2922"/>
  <c r="AB2922"/>
  <c r="Q2922"/>
  <c r="U2922"/>
  <c r="Y2922"/>
  <c r="R2922"/>
  <c r="V2922"/>
  <c r="Z2922"/>
  <c r="S2918"/>
  <c r="W2918"/>
  <c r="AA2918"/>
  <c r="T2918"/>
  <c r="X2918"/>
  <c r="AB2918"/>
  <c r="Q2918"/>
  <c r="U2918"/>
  <c r="Y2918"/>
  <c r="R2918"/>
  <c r="V2918"/>
  <c r="Z2918"/>
  <c r="S2914"/>
  <c r="W2914"/>
  <c r="AA2914"/>
  <c r="T2914"/>
  <c r="X2914"/>
  <c r="AB2914"/>
  <c r="Q2914"/>
  <c r="U2914"/>
  <c r="Y2914"/>
  <c r="R2914"/>
  <c r="V2914"/>
  <c r="Z2914"/>
  <c r="S2910"/>
  <c r="W2910"/>
  <c r="AA2910"/>
  <c r="T2910"/>
  <c r="X2910"/>
  <c r="AB2910"/>
  <c r="Q2910"/>
  <c r="U2910"/>
  <c r="Y2910"/>
  <c r="R2910"/>
  <c r="V2910"/>
  <c r="Z2910"/>
  <c r="S2906"/>
  <c r="W2906"/>
  <c r="AA2906"/>
  <c r="T2906"/>
  <c r="X2906"/>
  <c r="AB2906"/>
  <c r="Q2906"/>
  <c r="U2906"/>
  <c r="Y2906"/>
  <c r="R2906"/>
  <c r="V2906"/>
  <c r="Z2906"/>
  <c r="S2902"/>
  <c r="W2902"/>
  <c r="AA2902"/>
  <c r="T2902"/>
  <c r="X2902"/>
  <c r="AB2902"/>
  <c r="Q2902"/>
  <c r="U2902"/>
  <c r="Y2902"/>
  <c r="R2902"/>
  <c r="V2902"/>
  <c r="Z2902"/>
  <c r="S2898"/>
  <c r="W2898"/>
  <c r="AA2898"/>
  <c r="T2898"/>
  <c r="X2898"/>
  <c r="AB2898"/>
  <c r="Q2898"/>
  <c r="U2898"/>
  <c r="Y2898"/>
  <c r="R2898"/>
  <c r="V2898"/>
  <c r="Z2898"/>
  <c r="S2894"/>
  <c r="W2894"/>
  <c r="AA2894"/>
  <c r="T2894"/>
  <c r="X2894"/>
  <c r="AB2894"/>
  <c r="Q2894"/>
  <c r="U2894"/>
  <c r="Y2894"/>
  <c r="R2894"/>
  <c r="V2894"/>
  <c r="Z2894"/>
  <c r="S2890"/>
  <c r="W2890"/>
  <c r="AA2890"/>
  <c r="T2890"/>
  <c r="X2890"/>
  <c r="AB2890"/>
  <c r="Q2890"/>
  <c r="U2890"/>
  <c r="Y2890"/>
  <c r="R2890"/>
  <c r="V2890"/>
  <c r="Z2890"/>
  <c r="S2886"/>
  <c r="W2886"/>
  <c r="AA2886"/>
  <c r="T2886"/>
  <c r="X2886"/>
  <c r="AB2886"/>
  <c r="Q2886"/>
  <c r="U2886"/>
  <c r="Y2886"/>
  <c r="R2886"/>
  <c r="V2886"/>
  <c r="Z2886"/>
  <c r="S2882"/>
  <c r="W2882"/>
  <c r="AA2882"/>
  <c r="T2882"/>
  <c r="X2882"/>
  <c r="AB2882"/>
  <c r="Q2882"/>
  <c r="U2882"/>
  <c r="Y2882"/>
  <c r="R2882"/>
  <c r="V2882"/>
  <c r="Z2882"/>
  <c r="S2878"/>
  <c r="W2878"/>
  <c r="AA2878"/>
  <c r="T2878"/>
  <c r="X2878"/>
  <c r="AB2878"/>
  <c r="Q2878"/>
  <c r="U2878"/>
  <c r="Y2878"/>
  <c r="R2878"/>
  <c r="V2878"/>
  <c r="Z2878"/>
  <c r="S2874"/>
  <c r="W2874"/>
  <c r="AA2874"/>
  <c r="T2874"/>
  <c r="X2874"/>
  <c r="AB2874"/>
  <c r="Q2874"/>
  <c r="U2874"/>
  <c r="Y2874"/>
  <c r="R2874"/>
  <c r="V2874"/>
  <c r="Z2874"/>
  <c r="S2870"/>
  <c r="W2870"/>
  <c r="AA2870"/>
  <c r="T2870"/>
  <c r="X2870"/>
  <c r="AB2870"/>
  <c r="Q2870"/>
  <c r="U2870"/>
  <c r="Y2870"/>
  <c r="R2870"/>
  <c r="V2870"/>
  <c r="Z2870"/>
  <c r="S2866"/>
  <c r="W2866"/>
  <c r="AA2866"/>
  <c r="T2866"/>
  <c r="X2866"/>
  <c r="AB2866"/>
  <c r="Q2866"/>
  <c r="U2866"/>
  <c r="Y2866"/>
  <c r="R2866"/>
  <c r="V2866"/>
  <c r="Z2866"/>
  <c r="S2862"/>
  <c r="W2862"/>
  <c r="AA2862"/>
  <c r="T2862"/>
  <c r="X2862"/>
  <c r="AB2862"/>
  <c r="Q2862"/>
  <c r="U2862"/>
  <c r="Y2862"/>
  <c r="R2862"/>
  <c r="V2862"/>
  <c r="Z2862"/>
  <c r="S2858"/>
  <c r="W2858"/>
  <c r="AA2858"/>
  <c r="T2858"/>
  <c r="X2858"/>
  <c r="AB2858"/>
  <c r="Q2858"/>
  <c r="U2858"/>
  <c r="Y2858"/>
  <c r="R2858"/>
  <c r="V2858"/>
  <c r="Z2858"/>
  <c r="S2854"/>
  <c r="W2854"/>
  <c r="AA2854"/>
  <c r="T2854"/>
  <c r="X2854"/>
  <c r="AB2854"/>
  <c r="Q2854"/>
  <c r="U2854"/>
  <c r="Y2854"/>
  <c r="R2854"/>
  <c r="V2854"/>
  <c r="Z2854"/>
  <c r="S2850"/>
  <c r="W2850"/>
  <c r="AA2850"/>
  <c r="T2850"/>
  <c r="X2850"/>
  <c r="AB2850"/>
  <c r="Q2850"/>
  <c r="U2850"/>
  <c r="Y2850"/>
  <c r="R2850"/>
  <c r="V2850"/>
  <c r="Z2850"/>
  <c r="S2846"/>
  <c r="W2846"/>
  <c r="AA2846"/>
  <c r="T2846"/>
  <c r="X2846"/>
  <c r="AB2846"/>
  <c r="Q2846"/>
  <c r="U2846"/>
  <c r="Y2846"/>
  <c r="R2846"/>
  <c r="V2846"/>
  <c r="Z2846"/>
  <c r="S2842"/>
  <c r="W2842"/>
  <c r="AA2842"/>
  <c r="T2842"/>
  <c r="X2842"/>
  <c r="AB2842"/>
  <c r="Q2842"/>
  <c r="U2842"/>
  <c r="Y2842"/>
  <c r="R2842"/>
  <c r="V2842"/>
  <c r="Z2842"/>
  <c r="S2838"/>
  <c r="W2838"/>
  <c r="AA2838"/>
  <c r="T2838"/>
  <c r="X2838"/>
  <c r="AB2838"/>
  <c r="Q2838"/>
  <c r="U2838"/>
  <c r="Y2838"/>
  <c r="R2838"/>
  <c r="V2838"/>
  <c r="Z2838"/>
  <c r="S2834"/>
  <c r="W2834"/>
  <c r="AA2834"/>
  <c r="T2834"/>
  <c r="X2834"/>
  <c r="AB2834"/>
  <c r="Q2834"/>
  <c r="U2834"/>
  <c r="Y2834"/>
  <c r="R2834"/>
  <c r="V2834"/>
  <c r="Z2834"/>
  <c r="S2830"/>
  <c r="W2830"/>
  <c r="AA2830"/>
  <c r="T2830"/>
  <c r="X2830"/>
  <c r="AB2830"/>
  <c r="Q2830"/>
  <c r="U2830"/>
  <c r="Y2830"/>
  <c r="R2830"/>
  <c r="V2830"/>
  <c r="Z2830"/>
  <c r="S2826"/>
  <c r="W2826"/>
  <c r="AA2826"/>
  <c r="T2826"/>
  <c r="X2826"/>
  <c r="AB2826"/>
  <c r="Q2826"/>
  <c r="U2826"/>
  <c r="Y2826"/>
  <c r="R2826"/>
  <c r="V2826"/>
  <c r="Z2826"/>
  <c r="S2822"/>
  <c r="W2822"/>
  <c r="AA2822"/>
  <c r="T2822"/>
  <c r="X2822"/>
  <c r="AB2822"/>
  <c r="Q2822"/>
  <c r="U2822"/>
  <c r="Y2822"/>
  <c r="R2822"/>
  <c r="V2822"/>
  <c r="Z2822"/>
  <c r="S2818"/>
  <c r="W2818"/>
  <c r="AA2818"/>
  <c r="T2818"/>
  <c r="X2818"/>
  <c r="AB2818"/>
  <c r="Q2818"/>
  <c r="U2818"/>
  <c r="Y2818"/>
  <c r="R2818"/>
  <c r="V2818"/>
  <c r="Z2818"/>
  <c r="S2814"/>
  <c r="W2814"/>
  <c r="AA2814"/>
  <c r="T2814"/>
  <c r="X2814"/>
  <c r="AB2814"/>
  <c r="Q2814"/>
  <c r="U2814"/>
  <c r="Y2814"/>
  <c r="R2814"/>
  <c r="V2814"/>
  <c r="Z2814"/>
  <c r="S2810"/>
  <c r="W2810"/>
  <c r="AA2810"/>
  <c r="T2810"/>
  <c r="X2810"/>
  <c r="AB2810"/>
  <c r="Q2810"/>
  <c r="U2810"/>
  <c r="Y2810"/>
  <c r="R2810"/>
  <c r="V2810"/>
  <c r="Z2810"/>
  <c r="S2806"/>
  <c r="W2806"/>
  <c r="AA2806"/>
  <c r="T2806"/>
  <c r="X2806"/>
  <c r="AB2806"/>
  <c r="Q2806"/>
  <c r="U2806"/>
  <c r="Y2806"/>
  <c r="R2806"/>
  <c r="V2806"/>
  <c r="Z2806"/>
  <c r="S2802"/>
  <c r="W2802"/>
  <c r="AA2802"/>
  <c r="T2802"/>
  <c r="X2802"/>
  <c r="AB2802"/>
  <c r="Q2802"/>
  <c r="U2802"/>
  <c r="Y2802"/>
  <c r="R2802"/>
  <c r="V2802"/>
  <c r="Z2802"/>
  <c r="S2798"/>
  <c r="W2798"/>
  <c r="AA2798"/>
  <c r="T2798"/>
  <c r="X2798"/>
  <c r="AB2798"/>
  <c r="Q2798"/>
  <c r="U2798"/>
  <c r="Y2798"/>
  <c r="R2798"/>
  <c r="V2798"/>
  <c r="Z2798"/>
  <c r="S2794"/>
  <c r="W2794"/>
  <c r="AA2794"/>
  <c r="T2794"/>
  <c r="X2794"/>
  <c r="AB2794"/>
  <c r="Q2794"/>
  <c r="U2794"/>
  <c r="Y2794"/>
  <c r="R2794"/>
  <c r="V2794"/>
  <c r="Z2794"/>
  <c r="S2790"/>
  <c r="W2790"/>
  <c r="AA2790"/>
  <c r="T2790"/>
  <c r="X2790"/>
  <c r="AB2790"/>
  <c r="Q2790"/>
  <c r="U2790"/>
  <c r="Y2790"/>
  <c r="R2790"/>
  <c r="V2790"/>
  <c r="Z2790"/>
  <c r="S2786"/>
  <c r="W2786"/>
  <c r="AA2786"/>
  <c r="T2786"/>
  <c r="X2786"/>
  <c r="AB2786"/>
  <c r="Q2786"/>
  <c r="U2786"/>
  <c r="Y2786"/>
  <c r="R2786"/>
  <c r="V2786"/>
  <c r="Z2786"/>
  <c r="S2782"/>
  <c r="W2782"/>
  <c r="AA2782"/>
  <c r="T2782"/>
  <c r="X2782"/>
  <c r="AB2782"/>
  <c r="Q2782"/>
  <c r="U2782"/>
  <c r="Y2782"/>
  <c r="R2782"/>
  <c r="V2782"/>
  <c r="Z2782"/>
  <c r="S2778"/>
  <c r="W2778"/>
  <c r="AA2778"/>
  <c r="T2778"/>
  <c r="X2778"/>
  <c r="AB2778"/>
  <c r="Q2778"/>
  <c r="U2778"/>
  <c r="Y2778"/>
  <c r="R2778"/>
  <c r="V2778"/>
  <c r="Z2778"/>
  <c r="S2774"/>
  <c r="W2774"/>
  <c r="AA2774"/>
  <c r="T2774"/>
  <c r="X2774"/>
  <c r="AB2774"/>
  <c r="Q2774"/>
  <c r="U2774"/>
  <c r="Y2774"/>
  <c r="R2774"/>
  <c r="V2774"/>
  <c r="Z2774"/>
  <c r="S2770"/>
  <c r="W2770"/>
  <c r="AA2770"/>
  <c r="T2770"/>
  <c r="X2770"/>
  <c r="AB2770"/>
  <c r="Q2770"/>
  <c r="U2770"/>
  <c r="Y2770"/>
  <c r="R2770"/>
  <c r="V2770"/>
  <c r="Z2770"/>
  <c r="S2766"/>
  <c r="W2766"/>
  <c r="AA2766"/>
  <c r="T2766"/>
  <c r="X2766"/>
  <c r="AB2766"/>
  <c r="Q2766"/>
  <c r="U2766"/>
  <c r="Y2766"/>
  <c r="R2766"/>
  <c r="V2766"/>
  <c r="Z2766"/>
  <c r="S2762"/>
  <c r="W2762"/>
  <c r="AA2762"/>
  <c r="T2762"/>
  <c r="X2762"/>
  <c r="AB2762"/>
  <c r="Q2762"/>
  <c r="U2762"/>
  <c r="Y2762"/>
  <c r="R2762"/>
  <c r="V2762"/>
  <c r="Z2762"/>
  <c r="S2758"/>
  <c r="W2758"/>
  <c r="AA2758"/>
  <c r="T2758"/>
  <c r="X2758"/>
  <c r="AB2758"/>
  <c r="Q2758"/>
  <c r="U2758"/>
  <c r="Y2758"/>
  <c r="R2758"/>
  <c r="V2758"/>
  <c r="Z2758"/>
  <c r="S2754"/>
  <c r="W2754"/>
  <c r="AA2754"/>
  <c r="T2754"/>
  <c r="X2754"/>
  <c r="AB2754"/>
  <c r="Q2754"/>
  <c r="U2754"/>
  <c r="Y2754"/>
  <c r="R2754"/>
  <c r="V2754"/>
  <c r="Z2754"/>
  <c r="S2750"/>
  <c r="W2750"/>
  <c r="AA2750"/>
  <c r="T2750"/>
  <c r="X2750"/>
  <c r="AB2750"/>
  <c r="Q2750"/>
  <c r="U2750"/>
  <c r="Y2750"/>
  <c r="R2750"/>
  <c r="V2750"/>
  <c r="Z2750"/>
  <c r="S2746"/>
  <c r="W2746"/>
  <c r="AA2746"/>
  <c r="T2746"/>
  <c r="X2746"/>
  <c r="AB2746"/>
  <c r="Q2746"/>
  <c r="U2746"/>
  <c r="Y2746"/>
  <c r="R2746"/>
  <c r="V2746"/>
  <c r="Z2746"/>
  <c r="S2742"/>
  <c r="W2742"/>
  <c r="AA2742"/>
  <c r="T2742"/>
  <c r="X2742"/>
  <c r="AB2742"/>
  <c r="Q2742"/>
  <c r="U2742"/>
  <c r="Y2742"/>
  <c r="R2742"/>
  <c r="V2742"/>
  <c r="Z2742"/>
  <c r="S2738"/>
  <c r="W2738"/>
  <c r="AA2738"/>
  <c r="T2738"/>
  <c r="X2738"/>
  <c r="AB2738"/>
  <c r="Q2738"/>
  <c r="U2738"/>
  <c r="Y2738"/>
  <c r="R2738"/>
  <c r="V2738"/>
  <c r="Z2738"/>
  <c r="S2734"/>
  <c r="W2734"/>
  <c r="AA2734"/>
  <c r="T2734"/>
  <c r="X2734"/>
  <c r="AB2734"/>
  <c r="Q2734"/>
  <c r="U2734"/>
  <c r="Y2734"/>
  <c r="R2734"/>
  <c r="V2734"/>
  <c r="Z2734"/>
  <c r="S2730"/>
  <c r="W2730"/>
  <c r="AA2730"/>
  <c r="T2730"/>
  <c r="X2730"/>
  <c r="AB2730"/>
  <c r="Q2730"/>
  <c r="U2730"/>
  <c r="Y2730"/>
  <c r="R2730"/>
  <c r="V2730"/>
  <c r="Z2730"/>
  <c r="S2726"/>
  <c r="W2726"/>
  <c r="AA2726"/>
  <c r="T2726"/>
  <c r="X2726"/>
  <c r="AB2726"/>
  <c r="Q2726"/>
  <c r="U2726"/>
  <c r="Y2726"/>
  <c r="R2726"/>
  <c r="V2726"/>
  <c r="Z2726"/>
  <c r="S2722"/>
  <c r="W2722"/>
  <c r="AA2722"/>
  <c r="T2722"/>
  <c r="X2722"/>
  <c r="AB2722"/>
  <c r="Q2722"/>
  <c r="U2722"/>
  <c r="Y2722"/>
  <c r="R2722"/>
  <c r="V2722"/>
  <c r="Z2722"/>
  <c r="S2718"/>
  <c r="W2718"/>
  <c r="AA2718"/>
  <c r="T2718"/>
  <c r="X2718"/>
  <c r="AB2718"/>
  <c r="Q2718"/>
  <c r="U2718"/>
  <c r="Y2718"/>
  <c r="R2718"/>
  <c r="V2718"/>
  <c r="Z2718"/>
  <c r="S2714"/>
  <c r="W2714"/>
  <c r="AA2714"/>
  <c r="T2714"/>
  <c r="X2714"/>
  <c r="AB2714"/>
  <c r="Q2714"/>
  <c r="U2714"/>
  <c r="Y2714"/>
  <c r="R2714"/>
  <c r="V2714"/>
  <c r="Z2714"/>
  <c r="S2710"/>
  <c r="W2710"/>
  <c r="AA2710"/>
  <c r="T2710"/>
  <c r="X2710"/>
  <c r="AB2710"/>
  <c r="Q2710"/>
  <c r="U2710"/>
  <c r="Y2710"/>
  <c r="R2710"/>
  <c r="V2710"/>
  <c r="Z2710"/>
  <c r="S2706"/>
  <c r="W2706"/>
  <c r="AA2706"/>
  <c r="T2706"/>
  <c r="X2706"/>
  <c r="AB2706"/>
  <c r="Q2706"/>
  <c r="U2706"/>
  <c r="Y2706"/>
  <c r="R2706"/>
  <c r="V2706"/>
  <c r="Z2706"/>
  <c r="S2702"/>
  <c r="W2702"/>
  <c r="AA2702"/>
  <c r="T2702"/>
  <c r="X2702"/>
  <c r="AB2702"/>
  <c r="Q2702"/>
  <c r="U2702"/>
  <c r="Y2702"/>
  <c r="R2702"/>
  <c r="V2702"/>
  <c r="Z2702"/>
  <c r="S2698"/>
  <c r="W2698"/>
  <c r="AA2698"/>
  <c r="T2698"/>
  <c r="X2698"/>
  <c r="AB2698"/>
  <c r="Q2698"/>
  <c r="U2698"/>
  <c r="Y2698"/>
  <c r="R2698"/>
  <c r="V2698"/>
  <c r="Z2698"/>
  <c r="S2694"/>
  <c r="W2694"/>
  <c r="AA2694"/>
  <c r="T2694"/>
  <c r="X2694"/>
  <c r="AB2694"/>
  <c r="Q2694"/>
  <c r="U2694"/>
  <c r="Y2694"/>
  <c r="R2694"/>
  <c r="V2694"/>
  <c r="Z2694"/>
  <c r="S2690"/>
  <c r="W2690"/>
  <c r="AA2690"/>
  <c r="T2690"/>
  <c r="X2690"/>
  <c r="AB2690"/>
  <c r="Q2690"/>
  <c r="U2690"/>
  <c r="Y2690"/>
  <c r="R2690"/>
  <c r="V2690"/>
  <c r="Z2690"/>
  <c r="S2686"/>
  <c r="W2686"/>
  <c r="AA2686"/>
  <c r="T2686"/>
  <c r="X2686"/>
  <c r="AB2686"/>
  <c r="Q2686"/>
  <c r="U2686"/>
  <c r="Y2686"/>
  <c r="R2686"/>
  <c r="V2686"/>
  <c r="Z2686"/>
  <c r="S2682"/>
  <c r="W2682"/>
  <c r="AA2682"/>
  <c r="T2682"/>
  <c r="X2682"/>
  <c r="AB2682"/>
  <c r="Q2682"/>
  <c r="U2682"/>
  <c r="Y2682"/>
  <c r="R2682"/>
  <c r="V2682"/>
  <c r="Z2682"/>
  <c r="S2678"/>
  <c r="W2678"/>
  <c r="AA2678"/>
  <c r="T2678"/>
  <c r="X2678"/>
  <c r="AB2678"/>
  <c r="Q2678"/>
  <c r="U2678"/>
  <c r="Y2678"/>
  <c r="R2678"/>
  <c r="V2678"/>
  <c r="Z2678"/>
  <c r="S2674"/>
  <c r="W2674"/>
  <c r="AA2674"/>
  <c r="T2674"/>
  <c r="X2674"/>
  <c r="AB2674"/>
  <c r="Q2674"/>
  <c r="U2674"/>
  <c r="Y2674"/>
  <c r="R2674"/>
  <c r="V2674"/>
  <c r="Z2674"/>
  <c r="S2670"/>
  <c r="W2670"/>
  <c r="AA2670"/>
  <c r="T2670"/>
  <c r="X2670"/>
  <c r="AB2670"/>
  <c r="Q2670"/>
  <c r="U2670"/>
  <c r="Y2670"/>
  <c r="R2670"/>
  <c r="V2670"/>
  <c r="Z2670"/>
  <c r="S2666"/>
  <c r="W2666"/>
  <c r="AA2666"/>
  <c r="T2666"/>
  <c r="X2666"/>
  <c r="AB2666"/>
  <c r="Q2666"/>
  <c r="U2666"/>
  <c r="Y2666"/>
  <c r="R2666"/>
  <c r="V2666"/>
  <c r="Z2666"/>
  <c r="S2662"/>
  <c r="W2662"/>
  <c r="AA2662"/>
  <c r="T2662"/>
  <c r="X2662"/>
  <c r="AB2662"/>
  <c r="Q2662"/>
  <c r="U2662"/>
  <c r="Y2662"/>
  <c r="R2662"/>
  <c r="V2662"/>
  <c r="Z2662"/>
  <c r="S2658"/>
  <c r="W2658"/>
  <c r="AA2658"/>
  <c r="T2658"/>
  <c r="X2658"/>
  <c r="AB2658"/>
  <c r="Q2658"/>
  <c r="U2658"/>
  <c r="Y2658"/>
  <c r="R2658"/>
  <c r="V2658"/>
  <c r="Z2658"/>
  <c r="S2654"/>
  <c r="W2654"/>
  <c r="AA2654"/>
  <c r="T2654"/>
  <c r="X2654"/>
  <c r="AB2654"/>
  <c r="Q2654"/>
  <c r="U2654"/>
  <c r="Y2654"/>
  <c r="R2654"/>
  <c r="V2654"/>
  <c r="Z2654"/>
  <c r="S2650"/>
  <c r="W2650"/>
  <c r="AA2650"/>
  <c r="T2650"/>
  <c r="X2650"/>
  <c r="AB2650"/>
  <c r="Q2650"/>
  <c r="U2650"/>
  <c r="Y2650"/>
  <c r="R2650"/>
  <c r="V2650"/>
  <c r="Z2650"/>
  <c r="S2646"/>
  <c r="W2646"/>
  <c r="AA2646"/>
  <c r="T2646"/>
  <c r="X2646"/>
  <c r="AB2646"/>
  <c r="Q2646"/>
  <c r="U2646"/>
  <c r="Y2646"/>
  <c r="R2646"/>
  <c r="V2646"/>
  <c r="Z2646"/>
  <c r="S2642"/>
  <c r="W2642"/>
  <c r="AA2642"/>
  <c r="T2642"/>
  <c r="X2642"/>
  <c r="AB2642"/>
  <c r="Q2642"/>
  <c r="U2642"/>
  <c r="Y2642"/>
  <c r="R2642"/>
  <c r="V2642"/>
  <c r="Z2642"/>
  <c r="S2638"/>
  <c r="W2638"/>
  <c r="AA2638"/>
  <c r="T2638"/>
  <c r="X2638"/>
  <c r="AB2638"/>
  <c r="Q2638"/>
  <c r="U2638"/>
  <c r="Y2638"/>
  <c r="R2638"/>
  <c r="V2638"/>
  <c r="Z2638"/>
  <c r="S2634"/>
  <c r="W2634"/>
  <c r="AA2634"/>
  <c r="T2634"/>
  <c r="X2634"/>
  <c r="AB2634"/>
  <c r="Q2634"/>
  <c r="U2634"/>
  <c r="Y2634"/>
  <c r="R2634"/>
  <c r="V2634"/>
  <c r="Z2634"/>
  <c r="S2630"/>
  <c r="W2630"/>
  <c r="AA2630"/>
  <c r="T2630"/>
  <c r="X2630"/>
  <c r="AB2630"/>
  <c r="Q2630"/>
  <c r="U2630"/>
  <c r="Y2630"/>
  <c r="R2630"/>
  <c r="V2630"/>
  <c r="Z2630"/>
  <c r="S2626"/>
  <c r="W2626"/>
  <c r="AA2626"/>
  <c r="T2626"/>
  <c r="X2626"/>
  <c r="AB2626"/>
  <c r="Q2626"/>
  <c r="U2626"/>
  <c r="Y2626"/>
  <c r="R2626"/>
  <c r="V2626"/>
  <c r="Z2626"/>
  <c r="S2622"/>
  <c r="W2622"/>
  <c r="AA2622"/>
  <c r="T2622"/>
  <c r="X2622"/>
  <c r="AB2622"/>
  <c r="Q2622"/>
  <c r="U2622"/>
  <c r="Y2622"/>
  <c r="R2622"/>
  <c r="V2622"/>
  <c r="Z2622"/>
  <c r="S2618"/>
  <c r="W2618"/>
  <c r="AA2618"/>
  <c r="T2618"/>
  <c r="X2618"/>
  <c r="AB2618"/>
  <c r="Q2618"/>
  <c r="U2618"/>
  <c r="Y2618"/>
  <c r="R2618"/>
  <c r="V2618"/>
  <c r="Z2618"/>
  <c r="S2614"/>
  <c r="W2614"/>
  <c r="AA2614"/>
  <c r="T2614"/>
  <c r="X2614"/>
  <c r="AB2614"/>
  <c r="Q2614"/>
  <c r="U2614"/>
  <c r="Y2614"/>
  <c r="R2614"/>
  <c r="V2614"/>
  <c r="Z2614"/>
  <c r="S2610"/>
  <c r="W2610"/>
  <c r="AA2610"/>
  <c r="T2610"/>
  <c r="X2610"/>
  <c r="AB2610"/>
  <c r="Q2610"/>
  <c r="U2610"/>
  <c r="Y2610"/>
  <c r="R2610"/>
  <c r="V2610"/>
  <c r="Z2610"/>
  <c r="S2606"/>
  <c r="W2606"/>
  <c r="AA2606"/>
  <c r="T2606"/>
  <c r="X2606"/>
  <c r="AB2606"/>
  <c r="Q2606"/>
  <c r="U2606"/>
  <c r="Y2606"/>
  <c r="R2606"/>
  <c r="V2606"/>
  <c r="Z2606"/>
  <c r="S2602"/>
  <c r="W2602"/>
  <c r="AA2602"/>
  <c r="T2602"/>
  <c r="X2602"/>
  <c r="AB2602"/>
  <c r="Q2602"/>
  <c r="U2602"/>
  <c r="Y2602"/>
  <c r="R2602"/>
  <c r="V2602"/>
  <c r="Z2602"/>
  <c r="S2598"/>
  <c r="W2598"/>
  <c r="AA2598"/>
  <c r="T2598"/>
  <c r="X2598"/>
  <c r="AB2598"/>
  <c r="Q2598"/>
  <c r="U2598"/>
  <c r="Y2598"/>
  <c r="R2598"/>
  <c r="V2598"/>
  <c r="Z2598"/>
  <c r="S2594"/>
  <c r="W2594"/>
  <c r="AA2594"/>
  <c r="T2594"/>
  <c r="X2594"/>
  <c r="AB2594"/>
  <c r="Q2594"/>
  <c r="U2594"/>
  <c r="Y2594"/>
  <c r="R2594"/>
  <c r="V2594"/>
  <c r="Z2594"/>
  <c r="S2590"/>
  <c r="W2590"/>
  <c r="AA2590"/>
  <c r="T2590"/>
  <c r="X2590"/>
  <c r="AB2590"/>
  <c r="Q2590"/>
  <c r="U2590"/>
  <c r="Y2590"/>
  <c r="R2590"/>
  <c r="V2590"/>
  <c r="Z2590"/>
  <c r="S2586"/>
  <c r="W2586"/>
  <c r="AA2586"/>
  <c r="T2586"/>
  <c r="X2586"/>
  <c r="AB2586"/>
  <c r="Q2586"/>
  <c r="U2586"/>
  <c r="Y2586"/>
  <c r="R2586"/>
  <c r="V2586"/>
  <c r="Z2586"/>
  <c r="S2582"/>
  <c r="W2582"/>
  <c r="AA2582"/>
  <c r="T2582"/>
  <c r="X2582"/>
  <c r="AB2582"/>
  <c r="Q2582"/>
  <c r="U2582"/>
  <c r="Y2582"/>
  <c r="R2582"/>
  <c r="V2582"/>
  <c r="Z2582"/>
  <c r="S2578"/>
  <c r="W2578"/>
  <c r="AA2578"/>
  <c r="T2578"/>
  <c r="X2578"/>
  <c r="AB2578"/>
  <c r="Q2578"/>
  <c r="U2578"/>
  <c r="Y2578"/>
  <c r="R2578"/>
  <c r="V2578"/>
  <c r="Z2578"/>
  <c r="S2574"/>
  <c r="W2574"/>
  <c r="AA2574"/>
  <c r="T2574"/>
  <c r="X2574"/>
  <c r="AB2574"/>
  <c r="Q2574"/>
  <c r="U2574"/>
  <c r="Y2574"/>
  <c r="R2574"/>
  <c r="V2574"/>
  <c r="Z2574"/>
  <c r="S2570"/>
  <c r="W2570"/>
  <c r="AA2570"/>
  <c r="T2570"/>
  <c r="X2570"/>
  <c r="AB2570"/>
  <c r="Q2570"/>
  <c r="U2570"/>
  <c r="Y2570"/>
  <c r="R2570"/>
  <c r="V2570"/>
  <c r="Z2570"/>
  <c r="S2566"/>
  <c r="W2566"/>
  <c r="AA2566"/>
  <c r="T2566"/>
  <c r="X2566"/>
  <c r="AB2566"/>
  <c r="Q2566"/>
  <c r="U2566"/>
  <c r="Y2566"/>
  <c r="R2566"/>
  <c r="V2566"/>
  <c r="Z2566"/>
  <c r="S2562"/>
  <c r="W2562"/>
  <c r="AA2562"/>
  <c r="T2562"/>
  <c r="X2562"/>
  <c r="AB2562"/>
  <c r="Q2562"/>
  <c r="U2562"/>
  <c r="Y2562"/>
  <c r="R2562"/>
  <c r="V2562"/>
  <c r="Z2562"/>
  <c r="S2558"/>
  <c r="W2558"/>
  <c r="AA2558"/>
  <c r="T2558"/>
  <c r="X2558"/>
  <c r="AB2558"/>
  <c r="Q2558"/>
  <c r="U2558"/>
  <c r="Y2558"/>
  <c r="R2558"/>
  <c r="V2558"/>
  <c r="Z2558"/>
  <c r="S2554"/>
  <c r="W2554"/>
  <c r="AA2554"/>
  <c r="T2554"/>
  <c r="X2554"/>
  <c r="AB2554"/>
  <c r="Q2554"/>
  <c r="U2554"/>
  <c r="Y2554"/>
  <c r="R2554"/>
  <c r="V2554"/>
  <c r="Z2554"/>
  <c r="S2550"/>
  <c r="W2550"/>
  <c r="AA2550"/>
  <c r="T2550"/>
  <c r="X2550"/>
  <c r="AB2550"/>
  <c r="Q2550"/>
  <c r="U2550"/>
  <c r="Y2550"/>
  <c r="R2550"/>
  <c r="V2550"/>
  <c r="Z2550"/>
  <c r="S2546"/>
  <c r="W2546"/>
  <c r="AA2546"/>
  <c r="T2546"/>
  <c r="X2546"/>
  <c r="AB2546"/>
  <c r="Q2546"/>
  <c r="U2546"/>
  <c r="Y2546"/>
  <c r="R2546"/>
  <c r="V2546"/>
  <c r="Z2546"/>
  <c r="S2542"/>
  <c r="W2542"/>
  <c r="AA2542"/>
  <c r="T2542"/>
  <c r="X2542"/>
  <c r="AB2542"/>
  <c r="Q2542"/>
  <c r="U2542"/>
  <c r="Y2542"/>
  <c r="R2542"/>
  <c r="V2542"/>
  <c r="Z2542"/>
  <c r="S2538"/>
  <c r="W2538"/>
  <c r="AA2538"/>
  <c r="T2538"/>
  <c r="X2538"/>
  <c r="AB2538"/>
  <c r="Q2538"/>
  <c r="U2538"/>
  <c r="Y2538"/>
  <c r="R2538"/>
  <c r="V2538"/>
  <c r="Z2538"/>
  <c r="T2534"/>
  <c r="X2534"/>
  <c r="AB2534"/>
  <c r="U2534"/>
  <c r="Z2534"/>
  <c r="Q2534"/>
  <c r="V2534"/>
  <c r="AA2534"/>
  <c r="R2534"/>
  <c r="W2534"/>
  <c r="S2534"/>
  <c r="Y2534"/>
  <c r="T2530"/>
  <c r="X2530"/>
  <c r="AB2530"/>
  <c r="U2530"/>
  <c r="Z2530"/>
  <c r="Q2530"/>
  <c r="V2530"/>
  <c r="AA2530"/>
  <c r="R2530"/>
  <c r="W2530"/>
  <c r="S2530"/>
  <c r="Y2530"/>
  <c r="T2526"/>
  <c r="X2526"/>
  <c r="AB2526"/>
  <c r="U2526"/>
  <c r="Z2526"/>
  <c r="Q2526"/>
  <c r="V2526"/>
  <c r="AA2526"/>
  <c r="R2526"/>
  <c r="W2526"/>
  <c r="S2526"/>
  <c r="Y2526"/>
  <c r="T2522"/>
  <c r="X2522"/>
  <c r="AB2522"/>
  <c r="U2522"/>
  <c r="Z2522"/>
  <c r="Q2522"/>
  <c r="V2522"/>
  <c r="AA2522"/>
  <c r="R2522"/>
  <c r="W2522"/>
  <c r="S2522"/>
  <c r="Y2522"/>
  <c r="T2518"/>
  <c r="X2518"/>
  <c r="AB2518"/>
  <c r="U2518"/>
  <c r="Z2518"/>
  <c r="Q2518"/>
  <c r="V2518"/>
  <c r="AA2518"/>
  <c r="R2518"/>
  <c r="W2518"/>
  <c r="S2518"/>
  <c r="Y2518"/>
  <c r="T2514"/>
  <c r="X2514"/>
  <c r="AB2514"/>
  <c r="U2514"/>
  <c r="Z2514"/>
  <c r="Q2514"/>
  <c r="V2514"/>
  <c r="AA2514"/>
  <c r="R2514"/>
  <c r="W2514"/>
  <c r="S2514"/>
  <c r="Y2514"/>
  <c r="T2510"/>
  <c r="X2510"/>
  <c r="AB2510"/>
  <c r="U2510"/>
  <c r="Z2510"/>
  <c r="Q2510"/>
  <c r="V2510"/>
  <c r="AA2510"/>
  <c r="R2510"/>
  <c r="W2510"/>
  <c r="S2510"/>
  <c r="Y2510"/>
  <c r="T2506"/>
  <c r="X2506"/>
  <c r="AB2506"/>
  <c r="U2506"/>
  <c r="Z2506"/>
  <c r="Q2506"/>
  <c r="V2506"/>
  <c r="AA2506"/>
  <c r="R2506"/>
  <c r="W2506"/>
  <c r="S2506"/>
  <c r="Y2506"/>
  <c r="T2502"/>
  <c r="X2502"/>
  <c r="AB2502"/>
  <c r="Q2502"/>
  <c r="U2502"/>
  <c r="Y2502"/>
  <c r="S2502"/>
  <c r="W2502"/>
  <c r="AA2502"/>
  <c r="R2502"/>
  <c r="V2502"/>
  <c r="Z2502"/>
  <c r="T2498"/>
  <c r="X2498"/>
  <c r="AB2498"/>
  <c r="Q2498"/>
  <c r="U2498"/>
  <c r="Y2498"/>
  <c r="S2498"/>
  <c r="W2498"/>
  <c r="AA2498"/>
  <c r="R2498"/>
  <c r="V2498"/>
  <c r="Z2498"/>
  <c r="T2494"/>
  <c r="X2494"/>
  <c r="AB2494"/>
  <c r="Q2494"/>
  <c r="U2494"/>
  <c r="Y2494"/>
  <c r="S2494"/>
  <c r="W2494"/>
  <c r="AA2494"/>
  <c r="R2494"/>
  <c r="V2494"/>
  <c r="Z2494"/>
  <c r="T2490"/>
  <c r="X2490"/>
  <c r="AB2490"/>
  <c r="Q2490"/>
  <c r="U2490"/>
  <c r="Y2490"/>
  <c r="S2490"/>
  <c r="W2490"/>
  <c r="AA2490"/>
  <c r="R2490"/>
  <c r="V2490"/>
  <c r="Z2490"/>
  <c r="T2486"/>
  <c r="X2486"/>
  <c r="AB2486"/>
  <c r="Q2486"/>
  <c r="U2486"/>
  <c r="Y2486"/>
  <c r="S2486"/>
  <c r="W2486"/>
  <c r="AA2486"/>
  <c r="R2486"/>
  <c r="V2486"/>
  <c r="Z2486"/>
  <c r="T2482"/>
  <c r="X2482"/>
  <c r="AB2482"/>
  <c r="Q2482"/>
  <c r="U2482"/>
  <c r="Y2482"/>
  <c r="S2482"/>
  <c r="W2482"/>
  <c r="AA2482"/>
  <c r="R2482"/>
  <c r="V2482"/>
  <c r="Z2482"/>
  <c r="T2478"/>
  <c r="X2478"/>
  <c r="AB2478"/>
  <c r="Q2478"/>
  <c r="U2478"/>
  <c r="Y2478"/>
  <c r="S2478"/>
  <c r="W2478"/>
  <c r="AA2478"/>
  <c r="R2478"/>
  <c r="V2478"/>
  <c r="Z2478"/>
  <c r="T2474"/>
  <c r="X2474"/>
  <c r="AB2474"/>
  <c r="Q2474"/>
  <c r="U2474"/>
  <c r="Y2474"/>
  <c r="S2474"/>
  <c r="W2474"/>
  <c r="AA2474"/>
  <c r="R2474"/>
  <c r="V2474"/>
  <c r="Z2474"/>
  <c r="T2470"/>
  <c r="X2470"/>
  <c r="AB2470"/>
  <c r="Q2470"/>
  <c r="U2470"/>
  <c r="Y2470"/>
  <c r="S2470"/>
  <c r="W2470"/>
  <c r="AA2470"/>
  <c r="R2470"/>
  <c r="V2470"/>
  <c r="Z2470"/>
  <c r="T2466"/>
  <c r="X2466"/>
  <c r="AB2466"/>
  <c r="Q2466"/>
  <c r="U2466"/>
  <c r="Y2466"/>
  <c r="S2466"/>
  <c r="W2466"/>
  <c r="AA2466"/>
  <c r="R2466"/>
  <c r="V2466"/>
  <c r="Z2466"/>
  <c r="T2462"/>
  <c r="X2462"/>
  <c r="AB2462"/>
  <c r="Q2462"/>
  <c r="U2462"/>
  <c r="Y2462"/>
  <c r="S2462"/>
  <c r="W2462"/>
  <c r="AA2462"/>
  <c r="R2462"/>
  <c r="V2462"/>
  <c r="Z2462"/>
  <c r="T2458"/>
  <c r="X2458"/>
  <c r="AB2458"/>
  <c r="Q2458"/>
  <c r="U2458"/>
  <c r="Y2458"/>
  <c r="S2458"/>
  <c r="W2458"/>
  <c r="AA2458"/>
  <c r="R2458"/>
  <c r="V2458"/>
  <c r="Z2458"/>
  <c r="T2454"/>
  <c r="X2454"/>
  <c r="AB2454"/>
  <c r="Q2454"/>
  <c r="U2454"/>
  <c r="Y2454"/>
  <c r="S2454"/>
  <c r="W2454"/>
  <c r="AA2454"/>
  <c r="R2454"/>
  <c r="V2454"/>
  <c r="Z2454"/>
  <c r="T2450"/>
  <c r="X2450"/>
  <c r="AB2450"/>
  <c r="Q2450"/>
  <c r="U2450"/>
  <c r="Y2450"/>
  <c r="S2450"/>
  <c r="W2450"/>
  <c r="AA2450"/>
  <c r="R2450"/>
  <c r="V2450"/>
  <c r="Z2450"/>
  <c r="T2446"/>
  <c r="X2446"/>
  <c r="AB2446"/>
  <c r="Q2446"/>
  <c r="U2446"/>
  <c r="Y2446"/>
  <c r="S2446"/>
  <c r="W2446"/>
  <c r="AA2446"/>
  <c r="R2446"/>
  <c r="V2446"/>
  <c r="Z2446"/>
  <c r="T2442"/>
  <c r="X2442"/>
  <c r="AB2442"/>
  <c r="Q2442"/>
  <c r="U2442"/>
  <c r="Y2442"/>
  <c r="S2442"/>
  <c r="W2442"/>
  <c r="AA2442"/>
  <c r="R2442"/>
  <c r="V2442"/>
  <c r="Z2442"/>
  <c r="T2438"/>
  <c r="X2438"/>
  <c r="AB2438"/>
  <c r="Q2438"/>
  <c r="U2438"/>
  <c r="Y2438"/>
  <c r="S2438"/>
  <c r="W2438"/>
  <c r="AA2438"/>
  <c r="R2438"/>
  <c r="V2438"/>
  <c r="Z2438"/>
  <c r="T2434"/>
  <c r="X2434"/>
  <c r="AB2434"/>
  <c r="Q2434"/>
  <c r="U2434"/>
  <c r="Y2434"/>
  <c r="S2434"/>
  <c r="W2434"/>
  <c r="AA2434"/>
  <c r="R2434"/>
  <c r="V2434"/>
  <c r="Z2434"/>
  <c r="T2430"/>
  <c r="X2430"/>
  <c r="AB2430"/>
  <c r="Q2430"/>
  <c r="U2430"/>
  <c r="Y2430"/>
  <c r="S2430"/>
  <c r="W2430"/>
  <c r="AA2430"/>
  <c r="R2430"/>
  <c r="V2430"/>
  <c r="Z2430"/>
  <c r="T2426"/>
  <c r="X2426"/>
  <c r="AB2426"/>
  <c r="Q2426"/>
  <c r="U2426"/>
  <c r="Y2426"/>
  <c r="S2426"/>
  <c r="W2426"/>
  <c r="AA2426"/>
  <c r="R2426"/>
  <c r="V2426"/>
  <c r="Z2426"/>
  <c r="T2422"/>
  <c r="X2422"/>
  <c r="AB2422"/>
  <c r="Q2422"/>
  <c r="U2422"/>
  <c r="Y2422"/>
  <c r="S2422"/>
  <c r="W2422"/>
  <c r="AA2422"/>
  <c r="R2422"/>
  <c r="V2422"/>
  <c r="Z2422"/>
  <c r="T2418"/>
  <c r="X2418"/>
  <c r="AB2418"/>
  <c r="Q2418"/>
  <c r="U2418"/>
  <c r="Y2418"/>
  <c r="S2418"/>
  <c r="W2418"/>
  <c r="AA2418"/>
  <c r="R2418"/>
  <c r="V2418"/>
  <c r="Z2418"/>
  <c r="T2414"/>
  <c r="X2414"/>
  <c r="AB2414"/>
  <c r="Q2414"/>
  <c r="U2414"/>
  <c r="Y2414"/>
  <c r="S2414"/>
  <c r="W2414"/>
  <c r="AA2414"/>
  <c r="R2414"/>
  <c r="V2414"/>
  <c r="Z2414"/>
  <c r="T2410"/>
  <c r="X2410"/>
  <c r="AB2410"/>
  <c r="Q2410"/>
  <c r="U2410"/>
  <c r="Y2410"/>
  <c r="R2410"/>
  <c r="V2410"/>
  <c r="Z2410"/>
  <c r="S2410"/>
  <c r="W2410"/>
  <c r="AA2410"/>
  <c r="T2406"/>
  <c r="X2406"/>
  <c r="AB2406"/>
  <c r="Q2406"/>
  <c r="U2406"/>
  <c r="Y2406"/>
  <c r="R2406"/>
  <c r="V2406"/>
  <c r="Z2406"/>
  <c r="S2406"/>
  <c r="W2406"/>
  <c r="AA2406"/>
  <c r="T2402"/>
  <c r="X2402"/>
  <c r="AB2402"/>
  <c r="Q2402"/>
  <c r="U2402"/>
  <c r="Y2402"/>
  <c r="R2402"/>
  <c r="V2402"/>
  <c r="Z2402"/>
  <c r="S2402"/>
  <c r="W2402"/>
  <c r="AA2402"/>
  <c r="T2398"/>
  <c r="X2398"/>
  <c r="AB2398"/>
  <c r="Q2398"/>
  <c r="U2398"/>
  <c r="Y2398"/>
  <c r="R2398"/>
  <c r="V2398"/>
  <c r="Z2398"/>
  <c r="S2398"/>
  <c r="W2398"/>
  <c r="AA2398"/>
  <c r="T2394"/>
  <c r="X2394"/>
  <c r="AB2394"/>
  <c r="Q2394"/>
  <c r="U2394"/>
  <c r="Y2394"/>
  <c r="R2394"/>
  <c r="V2394"/>
  <c r="Z2394"/>
  <c r="S2394"/>
  <c r="W2394"/>
  <c r="AA2394"/>
  <c r="T2390"/>
  <c r="X2390"/>
  <c r="AB2390"/>
  <c r="Q2390"/>
  <c r="U2390"/>
  <c r="Y2390"/>
  <c r="R2390"/>
  <c r="V2390"/>
  <c r="Z2390"/>
  <c r="S2390"/>
  <c r="W2390"/>
  <c r="AA2390"/>
  <c r="T2386"/>
  <c r="X2386"/>
  <c r="AB2386"/>
  <c r="Q2386"/>
  <c r="U2386"/>
  <c r="Y2386"/>
  <c r="R2386"/>
  <c r="V2386"/>
  <c r="Z2386"/>
  <c r="S2386"/>
  <c r="W2386"/>
  <c r="AA2386"/>
  <c r="T2382"/>
  <c r="X2382"/>
  <c r="AB2382"/>
  <c r="Q2382"/>
  <c r="U2382"/>
  <c r="Y2382"/>
  <c r="R2382"/>
  <c r="V2382"/>
  <c r="Z2382"/>
  <c r="S2382"/>
  <c r="W2382"/>
  <c r="AA2382"/>
  <c r="T2378"/>
  <c r="X2378"/>
  <c r="AB2378"/>
  <c r="Q2378"/>
  <c r="U2378"/>
  <c r="Y2378"/>
  <c r="R2378"/>
  <c r="V2378"/>
  <c r="Z2378"/>
  <c r="S2378"/>
  <c r="W2378"/>
  <c r="AA2378"/>
  <c r="T2374"/>
  <c r="X2374"/>
  <c r="AB2374"/>
  <c r="Q2374"/>
  <c r="U2374"/>
  <c r="Y2374"/>
  <c r="R2374"/>
  <c r="V2374"/>
  <c r="Z2374"/>
  <c r="S2374"/>
  <c r="W2374"/>
  <c r="AA2374"/>
  <c r="T2370"/>
  <c r="X2370"/>
  <c r="AB2370"/>
  <c r="Q2370"/>
  <c r="U2370"/>
  <c r="Y2370"/>
  <c r="R2370"/>
  <c r="V2370"/>
  <c r="Z2370"/>
  <c r="S2370"/>
  <c r="W2370"/>
  <c r="AA2370"/>
  <c r="T2366"/>
  <c r="X2366"/>
  <c r="AB2366"/>
  <c r="Q2366"/>
  <c r="U2366"/>
  <c r="Y2366"/>
  <c r="R2366"/>
  <c r="V2366"/>
  <c r="Z2366"/>
  <c r="S2366"/>
  <c r="W2366"/>
  <c r="AA2366"/>
  <c r="T2362"/>
  <c r="X2362"/>
  <c r="AB2362"/>
  <c r="Q2362"/>
  <c r="U2362"/>
  <c r="Y2362"/>
  <c r="R2362"/>
  <c r="V2362"/>
  <c r="Z2362"/>
  <c r="S2362"/>
  <c r="W2362"/>
  <c r="AA2362"/>
  <c r="T2358"/>
  <c r="X2358"/>
  <c r="AB2358"/>
  <c r="Q2358"/>
  <c r="U2358"/>
  <c r="Y2358"/>
  <c r="R2358"/>
  <c r="V2358"/>
  <c r="Z2358"/>
  <c r="S2358"/>
  <c r="W2358"/>
  <c r="AA2358"/>
  <c r="T2354"/>
  <c r="X2354"/>
  <c r="AB2354"/>
  <c r="Q2354"/>
  <c r="U2354"/>
  <c r="Y2354"/>
  <c r="R2354"/>
  <c r="V2354"/>
  <c r="Z2354"/>
  <c r="S2354"/>
  <c r="W2354"/>
  <c r="AA2354"/>
  <c r="T2350"/>
  <c r="X2350"/>
  <c r="AB2350"/>
  <c r="Q2350"/>
  <c r="U2350"/>
  <c r="Y2350"/>
  <c r="R2350"/>
  <c r="V2350"/>
  <c r="Z2350"/>
  <c r="S2350"/>
  <c r="W2350"/>
  <c r="AA2350"/>
  <c r="T2346"/>
  <c r="X2346"/>
  <c r="AB2346"/>
  <c r="Q2346"/>
  <c r="U2346"/>
  <c r="Y2346"/>
  <c r="R2346"/>
  <c r="V2346"/>
  <c r="Z2346"/>
  <c r="S2346"/>
  <c r="W2346"/>
  <c r="AA2346"/>
  <c r="T2342"/>
  <c r="X2342"/>
  <c r="AB2342"/>
  <c r="Q2342"/>
  <c r="U2342"/>
  <c r="Y2342"/>
  <c r="R2342"/>
  <c r="V2342"/>
  <c r="Z2342"/>
  <c r="S2342"/>
  <c r="W2342"/>
  <c r="AA2342"/>
  <c r="T2338"/>
  <c r="X2338"/>
  <c r="AB2338"/>
  <c r="Q2338"/>
  <c r="U2338"/>
  <c r="Y2338"/>
  <c r="R2338"/>
  <c r="V2338"/>
  <c r="Z2338"/>
  <c r="S2338"/>
  <c r="W2338"/>
  <c r="AA2338"/>
  <c r="T2334"/>
  <c r="X2334"/>
  <c r="AB2334"/>
  <c r="Q2334"/>
  <c r="U2334"/>
  <c r="Y2334"/>
  <c r="R2334"/>
  <c r="V2334"/>
  <c r="Z2334"/>
  <c r="S2334"/>
  <c r="W2334"/>
  <c r="AA2334"/>
  <c r="T2330"/>
  <c r="X2330"/>
  <c r="AB2330"/>
  <c r="Q2330"/>
  <c r="U2330"/>
  <c r="Y2330"/>
  <c r="R2330"/>
  <c r="V2330"/>
  <c r="Z2330"/>
  <c r="S2330"/>
  <c r="W2330"/>
  <c r="AA2330"/>
  <c r="T2326"/>
  <c r="X2326"/>
  <c r="AB2326"/>
  <c r="Q2326"/>
  <c r="U2326"/>
  <c r="Y2326"/>
  <c r="R2326"/>
  <c r="V2326"/>
  <c r="Z2326"/>
  <c r="S2326"/>
  <c r="W2326"/>
  <c r="AA2326"/>
  <c r="T2322"/>
  <c r="X2322"/>
  <c r="AB2322"/>
  <c r="Q2322"/>
  <c r="U2322"/>
  <c r="Y2322"/>
  <c r="R2322"/>
  <c r="V2322"/>
  <c r="Z2322"/>
  <c r="S2322"/>
  <c r="W2322"/>
  <c r="AA2322"/>
  <c r="T2318"/>
  <c r="X2318"/>
  <c r="AB2318"/>
  <c r="Q2318"/>
  <c r="U2318"/>
  <c r="Y2318"/>
  <c r="R2318"/>
  <c r="V2318"/>
  <c r="Z2318"/>
  <c r="S2318"/>
  <c r="W2318"/>
  <c r="AA2318"/>
  <c r="T2314"/>
  <c r="X2314"/>
  <c r="AB2314"/>
  <c r="Q2314"/>
  <c r="U2314"/>
  <c r="Y2314"/>
  <c r="R2314"/>
  <c r="V2314"/>
  <c r="Z2314"/>
  <c r="S2314"/>
  <c r="W2314"/>
  <c r="AA2314"/>
  <c r="T2310"/>
  <c r="X2310"/>
  <c r="AB2310"/>
  <c r="Q2310"/>
  <c r="U2310"/>
  <c r="Y2310"/>
  <c r="R2310"/>
  <c r="V2310"/>
  <c r="Z2310"/>
  <c r="S2310"/>
  <c r="W2310"/>
  <c r="AA2310"/>
  <c r="T2306"/>
  <c r="X2306"/>
  <c r="AB2306"/>
  <c r="Q2306"/>
  <c r="U2306"/>
  <c r="Y2306"/>
  <c r="R2306"/>
  <c r="V2306"/>
  <c r="Z2306"/>
  <c r="S2306"/>
  <c r="W2306"/>
  <c r="AA2306"/>
  <c r="T2302"/>
  <c r="X2302"/>
  <c r="AB2302"/>
  <c r="Q2302"/>
  <c r="U2302"/>
  <c r="Y2302"/>
  <c r="R2302"/>
  <c r="V2302"/>
  <c r="Z2302"/>
  <c r="S2302"/>
  <c r="W2302"/>
  <c r="AA2302"/>
  <c r="T2298"/>
  <c r="X2298"/>
  <c r="AB2298"/>
  <c r="Q2298"/>
  <c r="U2298"/>
  <c r="Y2298"/>
  <c r="R2298"/>
  <c r="V2298"/>
  <c r="Z2298"/>
  <c r="S2298"/>
  <c r="W2298"/>
  <c r="AA2298"/>
  <c r="T2294"/>
  <c r="X2294"/>
  <c r="AB2294"/>
  <c r="Q2294"/>
  <c r="U2294"/>
  <c r="Y2294"/>
  <c r="R2294"/>
  <c r="V2294"/>
  <c r="Z2294"/>
  <c r="S2294"/>
  <c r="W2294"/>
  <c r="AA2294"/>
  <c r="T2290"/>
  <c r="X2290"/>
  <c r="AB2290"/>
  <c r="Q2290"/>
  <c r="U2290"/>
  <c r="Y2290"/>
  <c r="R2290"/>
  <c r="V2290"/>
  <c r="Z2290"/>
  <c r="S2290"/>
  <c r="W2290"/>
  <c r="AA2290"/>
  <c r="T2286"/>
  <c r="X2286"/>
  <c r="AB2286"/>
  <c r="Q2286"/>
  <c r="U2286"/>
  <c r="Y2286"/>
  <c r="R2286"/>
  <c r="V2286"/>
  <c r="Z2286"/>
  <c r="S2286"/>
  <c r="W2286"/>
  <c r="AA2286"/>
  <c r="T2282"/>
  <c r="X2282"/>
  <c r="AB2282"/>
  <c r="Q2282"/>
  <c r="U2282"/>
  <c r="Y2282"/>
  <c r="R2282"/>
  <c r="V2282"/>
  <c r="Z2282"/>
  <c r="S2282"/>
  <c r="W2282"/>
  <c r="AA2282"/>
  <c r="T2278"/>
  <c r="X2278"/>
  <c r="AB2278"/>
  <c r="Q2278"/>
  <c r="U2278"/>
  <c r="Y2278"/>
  <c r="R2278"/>
  <c r="V2278"/>
  <c r="Z2278"/>
  <c r="S2278"/>
  <c r="W2278"/>
  <c r="AA2278"/>
  <c r="T2274"/>
  <c r="X2274"/>
  <c r="AB2274"/>
  <c r="Q2274"/>
  <c r="U2274"/>
  <c r="Y2274"/>
  <c r="R2274"/>
  <c r="V2274"/>
  <c r="Z2274"/>
  <c r="S2274"/>
  <c r="W2274"/>
  <c r="AA2274"/>
  <c r="T2270"/>
  <c r="X2270"/>
  <c r="AB2270"/>
  <c r="Q2270"/>
  <c r="U2270"/>
  <c r="Y2270"/>
  <c r="R2270"/>
  <c r="V2270"/>
  <c r="Z2270"/>
  <c r="S2270"/>
  <c r="W2270"/>
  <c r="AA2270"/>
  <c r="T2266"/>
  <c r="X2266"/>
  <c r="AB2266"/>
  <c r="Q2266"/>
  <c r="U2266"/>
  <c r="Y2266"/>
  <c r="R2266"/>
  <c r="V2266"/>
  <c r="Z2266"/>
  <c r="S2266"/>
  <c r="W2266"/>
  <c r="AA2266"/>
  <c r="T2262"/>
  <c r="X2262"/>
  <c r="AB2262"/>
  <c r="Q2262"/>
  <c r="U2262"/>
  <c r="Y2262"/>
  <c r="R2262"/>
  <c r="V2262"/>
  <c r="Z2262"/>
  <c r="S2262"/>
  <c r="W2262"/>
  <c r="AA2262"/>
  <c r="T2258"/>
  <c r="X2258"/>
  <c r="AB2258"/>
  <c r="Q2258"/>
  <c r="U2258"/>
  <c r="Y2258"/>
  <c r="R2258"/>
  <c r="V2258"/>
  <c r="Z2258"/>
  <c r="S2258"/>
  <c r="W2258"/>
  <c r="AA2258"/>
  <c r="T2254"/>
  <c r="X2254"/>
  <c r="AB2254"/>
  <c r="Q2254"/>
  <c r="U2254"/>
  <c r="Y2254"/>
  <c r="R2254"/>
  <c r="V2254"/>
  <c r="Z2254"/>
  <c r="S2254"/>
  <c r="W2254"/>
  <c r="AA2254"/>
  <c r="T2250"/>
  <c r="X2250"/>
  <c r="AB2250"/>
  <c r="Q2250"/>
  <c r="U2250"/>
  <c r="Y2250"/>
  <c r="R2250"/>
  <c r="V2250"/>
  <c r="Z2250"/>
  <c r="S2250"/>
  <c r="W2250"/>
  <c r="AA2250"/>
  <c r="T2246"/>
  <c r="X2246"/>
  <c r="AB2246"/>
  <c r="Q2246"/>
  <c r="U2246"/>
  <c r="Y2246"/>
  <c r="R2246"/>
  <c r="V2246"/>
  <c r="Z2246"/>
  <c r="S2246"/>
  <c r="W2246"/>
  <c r="AA2246"/>
  <c r="T2242"/>
  <c r="X2242"/>
  <c r="AB2242"/>
  <c r="Q2242"/>
  <c r="U2242"/>
  <c r="Y2242"/>
  <c r="R2242"/>
  <c r="V2242"/>
  <c r="Z2242"/>
  <c r="S2242"/>
  <c r="W2242"/>
  <c r="AA2242"/>
  <c r="T2238"/>
  <c r="X2238"/>
  <c r="AB2238"/>
  <c r="Q2238"/>
  <c r="U2238"/>
  <c r="Y2238"/>
  <c r="R2238"/>
  <c r="V2238"/>
  <c r="Z2238"/>
  <c r="S2238"/>
  <c r="W2238"/>
  <c r="AA2238"/>
  <c r="T2234"/>
  <c r="X2234"/>
  <c r="AB2234"/>
  <c r="Q2234"/>
  <c r="U2234"/>
  <c r="Y2234"/>
  <c r="R2234"/>
  <c r="V2234"/>
  <c r="Z2234"/>
  <c r="S2234"/>
  <c r="W2234"/>
  <c r="AA2234"/>
  <c r="T2230"/>
  <c r="X2230"/>
  <c r="AB2230"/>
  <c r="Q2230"/>
  <c r="U2230"/>
  <c r="Y2230"/>
  <c r="R2230"/>
  <c r="V2230"/>
  <c r="Z2230"/>
  <c r="S2230"/>
  <c r="W2230"/>
  <c r="AA2230"/>
  <c r="T2226"/>
  <c r="X2226"/>
  <c r="AB2226"/>
  <c r="Q2226"/>
  <c r="U2226"/>
  <c r="Y2226"/>
  <c r="R2226"/>
  <c r="V2226"/>
  <c r="Z2226"/>
  <c r="S2226"/>
  <c r="W2226"/>
  <c r="AA2226"/>
  <c r="T2222"/>
  <c r="X2222"/>
  <c r="AB2222"/>
  <c r="Q2222"/>
  <c r="U2222"/>
  <c r="Y2222"/>
  <c r="R2222"/>
  <c r="V2222"/>
  <c r="Z2222"/>
  <c r="S2222"/>
  <c r="W2222"/>
  <c r="AA2222"/>
  <c r="T2218"/>
  <c r="X2218"/>
  <c r="AB2218"/>
  <c r="Q2218"/>
  <c r="U2218"/>
  <c r="Y2218"/>
  <c r="R2218"/>
  <c r="V2218"/>
  <c r="Z2218"/>
  <c r="S2218"/>
  <c r="W2218"/>
  <c r="AA2218"/>
  <c r="T2214"/>
  <c r="X2214"/>
  <c r="AB2214"/>
  <c r="Q2214"/>
  <c r="U2214"/>
  <c r="Y2214"/>
  <c r="R2214"/>
  <c r="V2214"/>
  <c r="Z2214"/>
  <c r="S2214"/>
  <c r="W2214"/>
  <c r="AA2214"/>
  <c r="T2210"/>
  <c r="X2210"/>
  <c r="AB2210"/>
  <c r="Q2210"/>
  <c r="U2210"/>
  <c r="Y2210"/>
  <c r="R2210"/>
  <c r="V2210"/>
  <c r="Z2210"/>
  <c r="S2210"/>
  <c r="W2210"/>
  <c r="AA2210"/>
  <c r="T2206"/>
  <c r="X2206"/>
  <c r="AB2206"/>
  <c r="Q2206"/>
  <c r="U2206"/>
  <c r="Y2206"/>
  <c r="R2206"/>
  <c r="V2206"/>
  <c r="Z2206"/>
  <c r="S2206"/>
  <c r="W2206"/>
  <c r="AA2206"/>
  <c r="T2202"/>
  <c r="X2202"/>
  <c r="AB2202"/>
  <c r="Q2202"/>
  <c r="U2202"/>
  <c r="Y2202"/>
  <c r="R2202"/>
  <c r="V2202"/>
  <c r="Z2202"/>
  <c r="S2202"/>
  <c r="W2202"/>
  <c r="AA2202"/>
  <c r="T2198"/>
  <c r="X2198"/>
  <c r="AB2198"/>
  <c r="Q2198"/>
  <c r="U2198"/>
  <c r="Y2198"/>
  <c r="R2198"/>
  <c r="V2198"/>
  <c r="Z2198"/>
  <c r="S2198"/>
  <c r="W2198"/>
  <c r="AA2198"/>
  <c r="T2194"/>
  <c r="X2194"/>
  <c r="AB2194"/>
  <c r="Q2194"/>
  <c r="U2194"/>
  <c r="Y2194"/>
  <c r="R2194"/>
  <c r="V2194"/>
  <c r="Z2194"/>
  <c r="S2194"/>
  <c r="W2194"/>
  <c r="AA2194"/>
  <c r="T2190"/>
  <c r="X2190"/>
  <c r="AB2190"/>
  <c r="Q2190"/>
  <c r="U2190"/>
  <c r="Y2190"/>
  <c r="R2190"/>
  <c r="V2190"/>
  <c r="Z2190"/>
  <c r="S2190"/>
  <c r="W2190"/>
  <c r="AA2190"/>
  <c r="T2186"/>
  <c r="X2186"/>
  <c r="AB2186"/>
  <c r="Q2186"/>
  <c r="U2186"/>
  <c r="Y2186"/>
  <c r="R2186"/>
  <c r="V2186"/>
  <c r="Z2186"/>
  <c r="S2186"/>
  <c r="W2186"/>
  <c r="AA2186"/>
  <c r="T2182"/>
  <c r="X2182"/>
  <c r="AB2182"/>
  <c r="Q2182"/>
  <c r="U2182"/>
  <c r="Y2182"/>
  <c r="R2182"/>
  <c r="V2182"/>
  <c r="Z2182"/>
  <c r="S2182"/>
  <c r="W2182"/>
  <c r="AA2182"/>
  <c r="T2178"/>
  <c r="X2178"/>
  <c r="AB2178"/>
  <c r="Q2178"/>
  <c r="U2178"/>
  <c r="Y2178"/>
  <c r="R2178"/>
  <c r="V2178"/>
  <c r="Z2178"/>
  <c r="S2178"/>
  <c r="W2178"/>
  <c r="AA2178"/>
  <c r="T2174"/>
  <c r="X2174"/>
  <c r="AB2174"/>
  <c r="Q2174"/>
  <c r="U2174"/>
  <c r="Y2174"/>
  <c r="R2174"/>
  <c r="V2174"/>
  <c r="Z2174"/>
  <c r="S2174"/>
  <c r="W2174"/>
  <c r="AA2174"/>
  <c r="T2170"/>
  <c r="X2170"/>
  <c r="AB2170"/>
  <c r="Q2170"/>
  <c r="U2170"/>
  <c r="Y2170"/>
  <c r="R2170"/>
  <c r="V2170"/>
  <c r="Z2170"/>
  <c r="S2170"/>
  <c r="W2170"/>
  <c r="AA2170"/>
  <c r="T2166"/>
  <c r="X2166"/>
  <c r="AB2166"/>
  <c r="Q2166"/>
  <c r="U2166"/>
  <c r="Y2166"/>
  <c r="R2166"/>
  <c r="V2166"/>
  <c r="Z2166"/>
  <c r="S2166"/>
  <c r="W2166"/>
  <c r="AA2166"/>
  <c r="T2162"/>
  <c r="X2162"/>
  <c r="AB2162"/>
  <c r="Q2162"/>
  <c r="U2162"/>
  <c r="Y2162"/>
  <c r="R2162"/>
  <c r="V2162"/>
  <c r="Z2162"/>
  <c r="S2162"/>
  <c r="W2162"/>
  <c r="AA2162"/>
  <c r="T2158"/>
  <c r="X2158"/>
  <c r="AB2158"/>
  <c r="Q2158"/>
  <c r="U2158"/>
  <c r="Y2158"/>
  <c r="R2158"/>
  <c r="V2158"/>
  <c r="Z2158"/>
  <c r="S2158"/>
  <c r="W2158"/>
  <c r="AA2158"/>
  <c r="T2154"/>
  <c r="X2154"/>
  <c r="AB2154"/>
  <c r="Q2154"/>
  <c r="U2154"/>
  <c r="Y2154"/>
  <c r="R2154"/>
  <c r="V2154"/>
  <c r="Z2154"/>
  <c r="S2154"/>
  <c r="W2154"/>
  <c r="AA2154"/>
  <c r="T2150"/>
  <c r="X2150"/>
  <c r="AB2150"/>
  <c r="Q2150"/>
  <c r="U2150"/>
  <c r="Y2150"/>
  <c r="R2150"/>
  <c r="V2150"/>
  <c r="Z2150"/>
  <c r="S2150"/>
  <c r="W2150"/>
  <c r="AA2150"/>
  <c r="T2146"/>
  <c r="X2146"/>
  <c r="AB2146"/>
  <c r="Q2146"/>
  <c r="U2146"/>
  <c r="Y2146"/>
  <c r="R2146"/>
  <c r="V2146"/>
  <c r="Z2146"/>
  <c r="S2146"/>
  <c r="W2146"/>
  <c r="AA2146"/>
  <c r="T2142"/>
  <c r="X2142"/>
  <c r="AB2142"/>
  <c r="Q2142"/>
  <c r="U2142"/>
  <c r="Y2142"/>
  <c r="R2142"/>
  <c r="V2142"/>
  <c r="Z2142"/>
  <c r="S2142"/>
  <c r="W2142"/>
  <c r="AA2142"/>
  <c r="T2138"/>
  <c r="X2138"/>
  <c r="AB2138"/>
  <c r="Q2138"/>
  <c r="U2138"/>
  <c r="Y2138"/>
  <c r="R2138"/>
  <c r="V2138"/>
  <c r="Z2138"/>
  <c r="S2138"/>
  <c r="W2138"/>
  <c r="AA2138"/>
  <c r="T2134"/>
  <c r="X2134"/>
  <c r="AB2134"/>
  <c r="Q2134"/>
  <c r="U2134"/>
  <c r="Y2134"/>
  <c r="R2134"/>
  <c r="V2134"/>
  <c r="Z2134"/>
  <c r="S2134"/>
  <c r="W2134"/>
  <c r="AA2134"/>
  <c r="T2130"/>
  <c r="X2130"/>
  <c r="AB2130"/>
  <c r="Q2130"/>
  <c r="U2130"/>
  <c r="Y2130"/>
  <c r="R2130"/>
  <c r="V2130"/>
  <c r="Z2130"/>
  <c r="S2130"/>
  <c r="W2130"/>
  <c r="AA2130"/>
  <c r="T2126"/>
  <c r="X2126"/>
  <c r="AB2126"/>
  <c r="Q2126"/>
  <c r="U2126"/>
  <c r="Y2126"/>
  <c r="R2126"/>
  <c r="V2126"/>
  <c r="Z2126"/>
  <c r="S2126"/>
  <c r="W2126"/>
  <c r="AA2126"/>
  <c r="T2122"/>
  <c r="X2122"/>
  <c r="AB2122"/>
  <c r="Q2122"/>
  <c r="U2122"/>
  <c r="Y2122"/>
  <c r="R2122"/>
  <c r="V2122"/>
  <c r="Z2122"/>
  <c r="S2122"/>
  <c r="W2122"/>
  <c r="AA2122"/>
  <c r="T2118"/>
  <c r="X2118"/>
  <c r="AB2118"/>
  <c r="Q2118"/>
  <c r="U2118"/>
  <c r="Y2118"/>
  <c r="R2118"/>
  <c r="V2118"/>
  <c r="Z2118"/>
  <c r="S2118"/>
  <c r="W2118"/>
  <c r="AA2118"/>
  <c r="T2114"/>
  <c r="X2114"/>
  <c r="AB2114"/>
  <c r="Q2114"/>
  <c r="U2114"/>
  <c r="Y2114"/>
  <c r="R2114"/>
  <c r="V2114"/>
  <c r="Z2114"/>
  <c r="S2114"/>
  <c r="W2114"/>
  <c r="AA2114"/>
  <c r="T2110"/>
  <c r="X2110"/>
  <c r="AB2110"/>
  <c r="Q2110"/>
  <c r="U2110"/>
  <c r="Y2110"/>
  <c r="R2110"/>
  <c r="V2110"/>
  <c r="Z2110"/>
  <c r="S2110"/>
  <c r="W2110"/>
  <c r="AA2110"/>
  <c r="T2106"/>
  <c r="X2106"/>
  <c r="AB2106"/>
  <c r="Q2106"/>
  <c r="U2106"/>
  <c r="Y2106"/>
  <c r="R2106"/>
  <c r="V2106"/>
  <c r="Z2106"/>
  <c r="S2106"/>
  <c r="W2106"/>
  <c r="AA2106"/>
  <c r="T2102"/>
  <c r="X2102"/>
  <c r="AB2102"/>
  <c r="Q2102"/>
  <c r="U2102"/>
  <c r="Y2102"/>
  <c r="R2102"/>
  <c r="V2102"/>
  <c r="Z2102"/>
  <c r="S2102"/>
  <c r="W2102"/>
  <c r="AA2102"/>
  <c r="T2098"/>
  <c r="X2098"/>
  <c r="AB2098"/>
  <c r="Q2098"/>
  <c r="U2098"/>
  <c r="Y2098"/>
  <c r="R2098"/>
  <c r="V2098"/>
  <c r="Z2098"/>
  <c r="S2098"/>
  <c r="W2098"/>
  <c r="AA2098"/>
  <c r="Q2094"/>
  <c r="T2094"/>
  <c r="X2094"/>
  <c r="AB2094"/>
  <c r="U2094"/>
  <c r="Y2094"/>
  <c r="R2094"/>
  <c r="V2094"/>
  <c r="Z2094"/>
  <c r="S2094"/>
  <c r="W2094"/>
  <c r="AA2094"/>
  <c r="Q2090"/>
  <c r="U2090"/>
  <c r="Y2090"/>
  <c r="T2090"/>
  <c r="Z2090"/>
  <c r="V2090"/>
  <c r="AA2090"/>
  <c r="R2090"/>
  <c r="W2090"/>
  <c r="AB2090"/>
  <c r="S2090"/>
  <c r="X2090"/>
  <c r="Q2086"/>
  <c r="U2086"/>
  <c r="Y2086"/>
  <c r="T2086"/>
  <c r="Z2086"/>
  <c r="V2086"/>
  <c r="AA2086"/>
  <c r="R2086"/>
  <c r="W2086"/>
  <c r="AB2086"/>
  <c r="S2086"/>
  <c r="X2086"/>
  <c r="Q2082"/>
  <c r="U2082"/>
  <c r="Y2082"/>
  <c r="T2082"/>
  <c r="Z2082"/>
  <c r="V2082"/>
  <c r="AA2082"/>
  <c r="R2082"/>
  <c r="W2082"/>
  <c r="AB2082"/>
  <c r="S2082"/>
  <c r="X2082"/>
  <c r="Q2078"/>
  <c r="U2078"/>
  <c r="Y2078"/>
  <c r="T2078"/>
  <c r="Z2078"/>
  <c r="V2078"/>
  <c r="AA2078"/>
  <c r="R2078"/>
  <c r="W2078"/>
  <c r="AB2078"/>
  <c r="S2078"/>
  <c r="X2078"/>
  <c r="Q2074"/>
  <c r="U2074"/>
  <c r="Y2074"/>
  <c r="R2074"/>
  <c r="V2074"/>
  <c r="Z2074"/>
  <c r="T2074"/>
  <c r="AB2074"/>
  <c r="W2074"/>
  <c r="X2074"/>
  <c r="S2074"/>
  <c r="AA2074"/>
  <c r="Q2070"/>
  <c r="U2070"/>
  <c r="Y2070"/>
  <c r="R2070"/>
  <c r="V2070"/>
  <c r="Z2070"/>
  <c r="T2070"/>
  <c r="AB2070"/>
  <c r="W2070"/>
  <c r="X2070"/>
  <c r="S2070"/>
  <c r="AA2070"/>
  <c r="Q2066"/>
  <c r="U2066"/>
  <c r="Y2066"/>
  <c r="R2066"/>
  <c r="V2066"/>
  <c r="Z2066"/>
  <c r="T2066"/>
  <c r="AB2066"/>
  <c r="W2066"/>
  <c r="X2066"/>
  <c r="S2066"/>
  <c r="AA2066"/>
  <c r="Q2062"/>
  <c r="U2062"/>
  <c r="Y2062"/>
  <c r="R2062"/>
  <c r="V2062"/>
  <c r="Z2062"/>
  <c r="T2062"/>
  <c r="AB2062"/>
  <c r="W2062"/>
  <c r="X2062"/>
  <c r="S2062"/>
  <c r="AA2062"/>
  <c r="Q2058"/>
  <c r="U2058"/>
  <c r="Y2058"/>
  <c r="R2058"/>
  <c r="V2058"/>
  <c r="Z2058"/>
  <c r="T2058"/>
  <c r="X2058"/>
  <c r="AB2058"/>
  <c r="AA2058"/>
  <c r="S2058"/>
  <c r="W2058"/>
  <c r="Q2054"/>
  <c r="U2054"/>
  <c r="Y2054"/>
  <c r="R2054"/>
  <c r="V2054"/>
  <c r="Z2054"/>
  <c r="T2054"/>
  <c r="X2054"/>
  <c r="AB2054"/>
  <c r="AA2054"/>
  <c r="S2054"/>
  <c r="W2054"/>
  <c r="Q2050"/>
  <c r="U2050"/>
  <c r="Y2050"/>
  <c r="R2050"/>
  <c r="V2050"/>
  <c r="Z2050"/>
  <c r="T2050"/>
  <c r="X2050"/>
  <c r="AB2050"/>
  <c r="AA2050"/>
  <c r="S2050"/>
  <c r="W2050"/>
  <c r="Q2046"/>
  <c r="U2046"/>
  <c r="Y2046"/>
  <c r="R2046"/>
  <c r="V2046"/>
  <c r="Z2046"/>
  <c r="T2046"/>
  <c r="X2046"/>
  <c r="AB2046"/>
  <c r="AA2046"/>
  <c r="S2046"/>
  <c r="W2046"/>
  <c r="Q2042"/>
  <c r="U2042"/>
  <c r="Y2042"/>
  <c r="R2042"/>
  <c r="V2042"/>
  <c r="Z2042"/>
  <c r="T2042"/>
  <c r="X2042"/>
  <c r="AB2042"/>
  <c r="AA2042"/>
  <c r="S2042"/>
  <c r="W2042"/>
  <c r="Q2038"/>
  <c r="U2038"/>
  <c r="Y2038"/>
  <c r="R2038"/>
  <c r="V2038"/>
  <c r="Z2038"/>
  <c r="T2038"/>
  <c r="X2038"/>
  <c r="AB2038"/>
  <c r="AA2038"/>
  <c r="S2038"/>
  <c r="W2038"/>
  <c r="Q2034"/>
  <c r="U2034"/>
  <c r="Y2034"/>
  <c r="R2034"/>
  <c r="V2034"/>
  <c r="Z2034"/>
  <c r="T2034"/>
  <c r="X2034"/>
  <c r="AB2034"/>
  <c r="AA2034"/>
  <c r="S2034"/>
  <c r="W2034"/>
  <c r="Q2030"/>
  <c r="U2030"/>
  <c r="Y2030"/>
  <c r="R2030"/>
  <c r="V2030"/>
  <c r="Z2030"/>
  <c r="T2030"/>
  <c r="X2030"/>
  <c r="AB2030"/>
  <c r="AA2030"/>
  <c r="S2030"/>
  <c r="W2030"/>
  <c r="Q2026"/>
  <c r="U2026"/>
  <c r="Y2026"/>
  <c r="R2026"/>
  <c r="V2026"/>
  <c r="Z2026"/>
  <c r="T2026"/>
  <c r="X2026"/>
  <c r="AB2026"/>
  <c r="AA2026"/>
  <c r="S2026"/>
  <c r="W2026"/>
  <c r="Q2022"/>
  <c r="U2022"/>
  <c r="Y2022"/>
  <c r="R2022"/>
  <c r="V2022"/>
  <c r="Z2022"/>
  <c r="T2022"/>
  <c r="X2022"/>
  <c r="AB2022"/>
  <c r="AA2022"/>
  <c r="S2022"/>
  <c r="W2022"/>
  <c r="Q2018"/>
  <c r="U2018"/>
  <c r="Y2018"/>
  <c r="R2018"/>
  <c r="V2018"/>
  <c r="Z2018"/>
  <c r="T2018"/>
  <c r="X2018"/>
  <c r="AB2018"/>
  <c r="AA2018"/>
  <c r="S2018"/>
  <c r="W2018"/>
  <c r="Q2014"/>
  <c r="U2014"/>
  <c r="Y2014"/>
  <c r="R2014"/>
  <c r="V2014"/>
  <c r="Z2014"/>
  <c r="T2014"/>
  <c r="X2014"/>
  <c r="AB2014"/>
  <c r="AA2014"/>
  <c r="S2014"/>
  <c r="W2014"/>
  <c r="Q2010"/>
  <c r="U2010"/>
  <c r="Y2010"/>
  <c r="R2010"/>
  <c r="V2010"/>
  <c r="Z2010"/>
  <c r="T2010"/>
  <c r="X2010"/>
  <c r="AB2010"/>
  <c r="AA2010"/>
  <c r="S2010"/>
  <c r="W2010"/>
  <c r="Q2006"/>
  <c r="U2006"/>
  <c r="Y2006"/>
  <c r="R2006"/>
  <c r="V2006"/>
  <c r="Z2006"/>
  <c r="T2006"/>
  <c r="X2006"/>
  <c r="AB2006"/>
  <c r="AA2006"/>
  <c r="S2006"/>
  <c r="W2006"/>
  <c r="Q2002"/>
  <c r="U2002"/>
  <c r="Y2002"/>
  <c r="R2002"/>
  <c r="V2002"/>
  <c r="Z2002"/>
  <c r="T2002"/>
  <c r="X2002"/>
  <c r="AB2002"/>
  <c r="AA2002"/>
  <c r="S2002"/>
  <c r="W2002"/>
  <c r="Q1998"/>
  <c r="U1998"/>
  <c r="Y1998"/>
  <c r="R1998"/>
  <c r="V1998"/>
  <c r="Z1998"/>
  <c r="T1998"/>
  <c r="X1998"/>
  <c r="AB1998"/>
  <c r="AA1998"/>
  <c r="S1998"/>
  <c r="W1998"/>
  <c r="Q1994"/>
  <c r="U1994"/>
  <c r="Y1994"/>
  <c r="R1994"/>
  <c r="V1994"/>
  <c r="Z1994"/>
  <c r="T1994"/>
  <c r="X1994"/>
  <c r="AB1994"/>
  <c r="AA1994"/>
  <c r="S1994"/>
  <c r="W1994"/>
  <c r="Q1990"/>
  <c r="U1990"/>
  <c r="Y1990"/>
  <c r="R1990"/>
  <c r="V1990"/>
  <c r="Z1990"/>
  <c r="T1990"/>
  <c r="X1990"/>
  <c r="AB1990"/>
  <c r="AA1990"/>
  <c r="S1990"/>
  <c r="W1990"/>
  <c r="Q1986"/>
  <c r="U1986"/>
  <c r="Y1986"/>
  <c r="R1986"/>
  <c r="V1986"/>
  <c r="Z1986"/>
  <c r="T1986"/>
  <c r="X1986"/>
  <c r="AB1986"/>
  <c r="AA1986"/>
  <c r="S1986"/>
  <c r="W1986"/>
  <c r="Q1982"/>
  <c r="U1982"/>
  <c r="Y1982"/>
  <c r="R1982"/>
  <c r="V1982"/>
  <c r="Z1982"/>
  <c r="T1982"/>
  <c r="X1982"/>
  <c r="AB1982"/>
  <c r="AA1982"/>
  <c r="S1982"/>
  <c r="W1982"/>
  <c r="Q1978"/>
  <c r="U1978"/>
  <c r="Y1978"/>
  <c r="R1978"/>
  <c r="V1978"/>
  <c r="Z1978"/>
  <c r="T1978"/>
  <c r="X1978"/>
  <c r="AB1978"/>
  <c r="AA1978"/>
  <c r="S1978"/>
  <c r="W1978"/>
  <c r="Q1974"/>
  <c r="U1974"/>
  <c r="Y1974"/>
  <c r="R1974"/>
  <c r="V1974"/>
  <c r="Z1974"/>
  <c r="T1974"/>
  <c r="X1974"/>
  <c r="AB1974"/>
  <c r="AA1974"/>
  <c r="S1974"/>
  <c r="W1974"/>
  <c r="Q1970"/>
  <c r="U1970"/>
  <c r="Y1970"/>
  <c r="R1970"/>
  <c r="V1970"/>
  <c r="Z1970"/>
  <c r="T1970"/>
  <c r="X1970"/>
  <c r="AB1970"/>
  <c r="AA1970"/>
  <c r="S1970"/>
  <c r="W1970"/>
  <c r="Q1966"/>
  <c r="U1966"/>
  <c r="Y1966"/>
  <c r="R1966"/>
  <c r="V1966"/>
  <c r="Z1966"/>
  <c r="T1966"/>
  <c r="X1966"/>
  <c r="AB1966"/>
  <c r="AA1966"/>
  <c r="S1966"/>
  <c r="W1966"/>
  <c r="Q1962"/>
  <c r="U1962"/>
  <c r="Y1962"/>
  <c r="R1962"/>
  <c r="V1962"/>
  <c r="Z1962"/>
  <c r="S1962"/>
  <c r="W1962"/>
  <c r="AA1962"/>
  <c r="T1962"/>
  <c r="X1962"/>
  <c r="AB1962"/>
  <c r="Q1958"/>
  <c r="U1958"/>
  <c r="Y1958"/>
  <c r="R1958"/>
  <c r="V1958"/>
  <c r="Z1958"/>
  <c r="S1958"/>
  <c r="W1958"/>
  <c r="AA1958"/>
  <c r="T1958"/>
  <c r="X1958"/>
  <c r="AB1958"/>
  <c r="Q1954"/>
  <c r="U1954"/>
  <c r="Y1954"/>
  <c r="R1954"/>
  <c r="V1954"/>
  <c r="Z1954"/>
  <c r="S1954"/>
  <c r="W1954"/>
  <c r="AA1954"/>
  <c r="T1954"/>
  <c r="X1954"/>
  <c r="AB1954"/>
  <c r="Q1950"/>
  <c r="U1950"/>
  <c r="Y1950"/>
  <c r="R1950"/>
  <c r="V1950"/>
  <c r="Z1950"/>
  <c r="S1950"/>
  <c r="W1950"/>
  <c r="AA1950"/>
  <c r="T1950"/>
  <c r="X1950"/>
  <c r="AB1950"/>
  <c r="Q1946"/>
  <c r="U1946"/>
  <c r="Y1946"/>
  <c r="R1946"/>
  <c r="V1946"/>
  <c r="Z1946"/>
  <c r="S1946"/>
  <c r="W1946"/>
  <c r="AA1946"/>
  <c r="T1946"/>
  <c r="X1946"/>
  <c r="AB1946"/>
  <c r="Q1942"/>
  <c r="U1942"/>
  <c r="Y1942"/>
  <c r="R1942"/>
  <c r="V1942"/>
  <c r="Z1942"/>
  <c r="S1942"/>
  <c r="W1942"/>
  <c r="AA1942"/>
  <c r="T1942"/>
  <c r="X1942"/>
  <c r="AB1942"/>
  <c r="Q1938"/>
  <c r="U1938"/>
  <c r="Y1938"/>
  <c r="R1938"/>
  <c r="V1938"/>
  <c r="Z1938"/>
  <c r="S1938"/>
  <c r="W1938"/>
  <c r="AA1938"/>
  <c r="T1938"/>
  <c r="X1938"/>
  <c r="AB1938"/>
  <c r="Q1934"/>
  <c r="U1934"/>
  <c r="Y1934"/>
  <c r="R1934"/>
  <c r="V1934"/>
  <c r="Z1934"/>
  <c r="S1934"/>
  <c r="W1934"/>
  <c r="AA1934"/>
  <c r="T1934"/>
  <c r="X1934"/>
  <c r="AB1934"/>
  <c r="Q1930"/>
  <c r="U1930"/>
  <c r="Y1930"/>
  <c r="R1930"/>
  <c r="V1930"/>
  <c r="Z1930"/>
  <c r="S1930"/>
  <c r="W1930"/>
  <c r="AA1930"/>
  <c r="T1930"/>
  <c r="X1930"/>
  <c r="AB1930"/>
  <c r="Q1926"/>
  <c r="U1926"/>
  <c r="Y1926"/>
  <c r="R1926"/>
  <c r="V1926"/>
  <c r="Z1926"/>
  <c r="S1926"/>
  <c r="W1926"/>
  <c r="AA1926"/>
  <c r="T1926"/>
  <c r="X1926"/>
  <c r="AB1926"/>
  <c r="Q1922"/>
  <c r="U1922"/>
  <c r="Y1922"/>
  <c r="R1922"/>
  <c r="V1922"/>
  <c r="Z1922"/>
  <c r="S1922"/>
  <c r="W1922"/>
  <c r="AA1922"/>
  <c r="T1922"/>
  <c r="X1922"/>
  <c r="AB1922"/>
  <c r="Q1918"/>
  <c r="U1918"/>
  <c r="Y1918"/>
  <c r="R1918"/>
  <c r="V1918"/>
  <c r="Z1918"/>
  <c r="S1918"/>
  <c r="W1918"/>
  <c r="AA1918"/>
  <c r="T1918"/>
  <c r="X1918"/>
  <c r="AB1918"/>
  <c r="Q1914"/>
  <c r="U1914"/>
  <c r="Y1914"/>
  <c r="R1914"/>
  <c r="V1914"/>
  <c r="Z1914"/>
  <c r="S1914"/>
  <c r="W1914"/>
  <c r="AA1914"/>
  <c r="T1914"/>
  <c r="X1914"/>
  <c r="AB1914"/>
  <c r="Q1910"/>
  <c r="U1910"/>
  <c r="Y1910"/>
  <c r="R1910"/>
  <c r="V1910"/>
  <c r="Z1910"/>
  <c r="S1910"/>
  <c r="W1910"/>
  <c r="AA1910"/>
  <c r="T1910"/>
  <c r="X1910"/>
  <c r="AB1910"/>
  <c r="Q1906"/>
  <c r="U1906"/>
  <c r="Y1906"/>
  <c r="R1906"/>
  <c r="V1906"/>
  <c r="Z1906"/>
  <c r="S1906"/>
  <c r="W1906"/>
  <c r="AA1906"/>
  <c r="T1906"/>
  <c r="X1906"/>
  <c r="AB1906"/>
  <c r="Q1902"/>
  <c r="U1902"/>
  <c r="Y1902"/>
  <c r="R1902"/>
  <c r="V1902"/>
  <c r="Z1902"/>
  <c r="S1902"/>
  <c r="W1902"/>
  <c r="AA1902"/>
  <c r="T1902"/>
  <c r="X1902"/>
  <c r="AB1902"/>
  <c r="Q1898"/>
  <c r="U1898"/>
  <c r="Y1898"/>
  <c r="R1898"/>
  <c r="V1898"/>
  <c r="Z1898"/>
  <c r="S1898"/>
  <c r="W1898"/>
  <c r="AA1898"/>
  <c r="T1898"/>
  <c r="X1898"/>
  <c r="AB1898"/>
  <c r="Q1894"/>
  <c r="U1894"/>
  <c r="Y1894"/>
  <c r="R1894"/>
  <c r="V1894"/>
  <c r="Z1894"/>
  <c r="S1894"/>
  <c r="W1894"/>
  <c r="AA1894"/>
  <c r="T1894"/>
  <c r="X1894"/>
  <c r="AB1894"/>
  <c r="Q1890"/>
  <c r="U1890"/>
  <c r="Y1890"/>
  <c r="R1890"/>
  <c r="V1890"/>
  <c r="Z1890"/>
  <c r="S1890"/>
  <c r="W1890"/>
  <c r="AA1890"/>
  <c r="T1890"/>
  <c r="X1890"/>
  <c r="AB1890"/>
  <c r="Q1886"/>
  <c r="U1886"/>
  <c r="Y1886"/>
  <c r="R1886"/>
  <c r="V1886"/>
  <c r="Z1886"/>
  <c r="S1886"/>
  <c r="W1886"/>
  <c r="AA1886"/>
  <c r="T1886"/>
  <c r="X1886"/>
  <c r="AB1886"/>
  <c r="Q1882"/>
  <c r="U1882"/>
  <c r="Y1882"/>
  <c r="R1882"/>
  <c r="V1882"/>
  <c r="Z1882"/>
  <c r="S1882"/>
  <c r="W1882"/>
  <c r="AA1882"/>
  <c r="T1882"/>
  <c r="X1882"/>
  <c r="AB1882"/>
  <c r="Q1878"/>
  <c r="U1878"/>
  <c r="Y1878"/>
  <c r="R1878"/>
  <c r="V1878"/>
  <c r="Z1878"/>
  <c r="S1878"/>
  <c r="W1878"/>
  <c r="AA1878"/>
  <c r="T1878"/>
  <c r="X1878"/>
  <c r="AB1878"/>
  <c r="Q1874"/>
  <c r="U1874"/>
  <c r="Y1874"/>
  <c r="R1874"/>
  <c r="V1874"/>
  <c r="Z1874"/>
  <c r="S1874"/>
  <c r="W1874"/>
  <c r="AA1874"/>
  <c r="T1874"/>
  <c r="X1874"/>
  <c r="AB1874"/>
  <c r="Q1870"/>
  <c r="U1870"/>
  <c r="Y1870"/>
  <c r="R1870"/>
  <c r="V1870"/>
  <c r="Z1870"/>
  <c r="S1870"/>
  <c r="W1870"/>
  <c r="AA1870"/>
  <c r="T1870"/>
  <c r="X1870"/>
  <c r="AB1870"/>
  <c r="Q1866"/>
  <c r="U1866"/>
  <c r="Y1866"/>
  <c r="R1866"/>
  <c r="V1866"/>
  <c r="Z1866"/>
  <c r="S1866"/>
  <c r="W1866"/>
  <c r="AA1866"/>
  <c r="T1866"/>
  <c r="X1866"/>
  <c r="AB1866"/>
  <c r="Q1862"/>
  <c r="U1862"/>
  <c r="Y1862"/>
  <c r="R1862"/>
  <c r="V1862"/>
  <c r="Z1862"/>
  <c r="S1862"/>
  <c r="W1862"/>
  <c r="AA1862"/>
  <c r="T1862"/>
  <c r="X1862"/>
  <c r="AB1862"/>
  <c r="Q1858"/>
  <c r="U1858"/>
  <c r="Y1858"/>
  <c r="R1858"/>
  <c r="V1858"/>
  <c r="Z1858"/>
  <c r="S1858"/>
  <c r="W1858"/>
  <c r="AA1858"/>
  <c r="T1858"/>
  <c r="X1858"/>
  <c r="AB1858"/>
  <c r="Q1854"/>
  <c r="U1854"/>
  <c r="Y1854"/>
  <c r="R1854"/>
  <c r="V1854"/>
  <c r="Z1854"/>
  <c r="S1854"/>
  <c r="W1854"/>
  <c r="AA1854"/>
  <c r="T1854"/>
  <c r="X1854"/>
  <c r="AB1854"/>
  <c r="Q1850"/>
  <c r="U1850"/>
  <c r="Y1850"/>
  <c r="R1850"/>
  <c r="V1850"/>
  <c r="Z1850"/>
  <c r="S1850"/>
  <c r="W1850"/>
  <c r="AA1850"/>
  <c r="T1850"/>
  <c r="X1850"/>
  <c r="AB1850"/>
  <c r="Q1846"/>
  <c r="U1846"/>
  <c r="Y1846"/>
  <c r="R1846"/>
  <c r="V1846"/>
  <c r="Z1846"/>
  <c r="S1846"/>
  <c r="W1846"/>
  <c r="AA1846"/>
  <c r="T1846"/>
  <c r="X1846"/>
  <c r="AB1846"/>
  <c r="Q1842"/>
  <c r="U1842"/>
  <c r="Y1842"/>
  <c r="R1842"/>
  <c r="V1842"/>
  <c r="Z1842"/>
  <c r="S1842"/>
  <c r="W1842"/>
  <c r="AA1842"/>
  <c r="T1842"/>
  <c r="X1842"/>
  <c r="AB1842"/>
  <c r="Q1838"/>
  <c r="U1838"/>
  <c r="Y1838"/>
  <c r="R1838"/>
  <c r="V1838"/>
  <c r="Z1838"/>
  <c r="S1838"/>
  <c r="W1838"/>
  <c r="AA1838"/>
  <c r="T1838"/>
  <c r="X1838"/>
  <c r="AB1838"/>
  <c r="Q1834"/>
  <c r="U1834"/>
  <c r="Y1834"/>
  <c r="R1834"/>
  <c r="V1834"/>
  <c r="Z1834"/>
  <c r="S1834"/>
  <c r="W1834"/>
  <c r="AA1834"/>
  <c r="T1834"/>
  <c r="X1834"/>
  <c r="AB1834"/>
  <c r="Q1830"/>
  <c r="U1830"/>
  <c r="Y1830"/>
  <c r="R1830"/>
  <c r="V1830"/>
  <c r="Z1830"/>
  <c r="S1830"/>
  <c r="W1830"/>
  <c r="AA1830"/>
  <c r="T1830"/>
  <c r="X1830"/>
  <c r="AB1830"/>
  <c r="Q1826"/>
  <c r="U1826"/>
  <c r="Y1826"/>
  <c r="R1826"/>
  <c r="V1826"/>
  <c r="Z1826"/>
  <c r="S1826"/>
  <c r="W1826"/>
  <c r="AA1826"/>
  <c r="T1826"/>
  <c r="X1826"/>
  <c r="AB1826"/>
  <c r="Q1822"/>
  <c r="U1822"/>
  <c r="Y1822"/>
  <c r="R1822"/>
  <c r="V1822"/>
  <c r="Z1822"/>
  <c r="S1822"/>
  <c r="W1822"/>
  <c r="AA1822"/>
  <c r="T1822"/>
  <c r="X1822"/>
  <c r="AB1822"/>
  <c r="Q1818"/>
  <c r="U1818"/>
  <c r="Y1818"/>
  <c r="R1818"/>
  <c r="V1818"/>
  <c r="Z1818"/>
  <c r="S1818"/>
  <c r="W1818"/>
  <c r="AA1818"/>
  <c r="T1818"/>
  <c r="X1818"/>
  <c r="AB1818"/>
  <c r="Q1814"/>
  <c r="U1814"/>
  <c r="Y1814"/>
  <c r="R1814"/>
  <c r="V1814"/>
  <c r="Z1814"/>
  <c r="S1814"/>
  <c r="W1814"/>
  <c r="AA1814"/>
  <c r="T1814"/>
  <c r="X1814"/>
  <c r="AB1814"/>
  <c r="Q1810"/>
  <c r="U1810"/>
  <c r="Y1810"/>
  <c r="R1810"/>
  <c r="V1810"/>
  <c r="Z1810"/>
  <c r="S1810"/>
  <c r="W1810"/>
  <c r="AA1810"/>
  <c r="T1810"/>
  <c r="X1810"/>
  <c r="AB1810"/>
  <c r="Q1806"/>
  <c r="U1806"/>
  <c r="Y1806"/>
  <c r="R1806"/>
  <c r="V1806"/>
  <c r="Z1806"/>
  <c r="S1806"/>
  <c r="W1806"/>
  <c r="AA1806"/>
  <c r="T1806"/>
  <c r="X1806"/>
  <c r="AB1806"/>
  <c r="Q1802"/>
  <c r="U1802"/>
  <c r="Y1802"/>
  <c r="R1802"/>
  <c r="V1802"/>
  <c r="Z1802"/>
  <c r="S1802"/>
  <c r="W1802"/>
  <c r="AA1802"/>
  <c r="T1802"/>
  <c r="X1802"/>
  <c r="AB1802"/>
  <c r="Q1798"/>
  <c r="U1798"/>
  <c r="Y1798"/>
  <c r="R1798"/>
  <c r="V1798"/>
  <c r="Z1798"/>
  <c r="S1798"/>
  <c r="W1798"/>
  <c r="AA1798"/>
  <c r="T1798"/>
  <c r="X1798"/>
  <c r="AB1798"/>
  <c r="Q1794"/>
  <c r="U1794"/>
  <c r="Y1794"/>
  <c r="R1794"/>
  <c r="V1794"/>
  <c r="Z1794"/>
  <c r="S1794"/>
  <c r="W1794"/>
  <c r="AA1794"/>
  <c r="T1794"/>
  <c r="X1794"/>
  <c r="AB1794"/>
  <c r="Q1790"/>
  <c r="U1790"/>
  <c r="Y1790"/>
  <c r="R1790"/>
  <c r="V1790"/>
  <c r="Z1790"/>
  <c r="S1790"/>
  <c r="W1790"/>
  <c r="AA1790"/>
  <c r="T1790"/>
  <c r="X1790"/>
  <c r="AB1790"/>
  <c r="Q1786"/>
  <c r="U1786"/>
  <c r="Y1786"/>
  <c r="R1786"/>
  <c r="V1786"/>
  <c r="Z1786"/>
  <c r="S1786"/>
  <c r="W1786"/>
  <c r="AA1786"/>
  <c r="T1786"/>
  <c r="X1786"/>
  <c r="AB1786"/>
  <c r="Q1782"/>
  <c r="U1782"/>
  <c r="Y1782"/>
  <c r="R1782"/>
  <c r="V1782"/>
  <c r="Z1782"/>
  <c r="S1782"/>
  <c r="W1782"/>
  <c r="AA1782"/>
  <c r="T1782"/>
  <c r="X1782"/>
  <c r="AB1782"/>
  <c r="Q1778"/>
  <c r="U1778"/>
  <c r="Y1778"/>
  <c r="R1778"/>
  <c r="V1778"/>
  <c r="Z1778"/>
  <c r="S1778"/>
  <c r="W1778"/>
  <c r="AA1778"/>
  <c r="T1778"/>
  <c r="X1778"/>
  <c r="AB1778"/>
  <c r="Q1774"/>
  <c r="U1774"/>
  <c r="Y1774"/>
  <c r="R1774"/>
  <c r="V1774"/>
  <c r="Z1774"/>
  <c r="S1774"/>
  <c r="W1774"/>
  <c r="AA1774"/>
  <c r="T1774"/>
  <c r="X1774"/>
  <c r="AB1774"/>
  <c r="Q1770"/>
  <c r="U1770"/>
  <c r="Y1770"/>
  <c r="R1770"/>
  <c r="V1770"/>
  <c r="Z1770"/>
  <c r="S1770"/>
  <c r="W1770"/>
  <c r="AA1770"/>
  <c r="T1770"/>
  <c r="X1770"/>
  <c r="AB1770"/>
  <c r="Q1766"/>
  <c r="U1766"/>
  <c r="Y1766"/>
  <c r="R1766"/>
  <c r="V1766"/>
  <c r="Z1766"/>
  <c r="S1766"/>
  <c r="W1766"/>
  <c r="AA1766"/>
  <c r="T1766"/>
  <c r="X1766"/>
  <c r="AB1766"/>
  <c r="Q1762"/>
  <c r="U1762"/>
  <c r="Y1762"/>
  <c r="R1762"/>
  <c r="V1762"/>
  <c r="Z1762"/>
  <c r="S1762"/>
  <c r="W1762"/>
  <c r="AA1762"/>
  <c r="T1762"/>
  <c r="X1762"/>
  <c r="AB1762"/>
  <c r="Q1758"/>
  <c r="U1758"/>
  <c r="Y1758"/>
  <c r="R1758"/>
  <c r="V1758"/>
  <c r="Z1758"/>
  <c r="S1758"/>
  <c r="W1758"/>
  <c r="AA1758"/>
  <c r="T1758"/>
  <c r="X1758"/>
  <c r="AB1758"/>
  <c r="Q1754"/>
  <c r="U1754"/>
  <c r="Y1754"/>
  <c r="R1754"/>
  <c r="V1754"/>
  <c r="Z1754"/>
  <c r="S1754"/>
  <c r="W1754"/>
  <c r="AA1754"/>
  <c r="T1754"/>
  <c r="X1754"/>
  <c r="AB1754"/>
  <c r="Q1750"/>
  <c r="U1750"/>
  <c r="Y1750"/>
  <c r="R1750"/>
  <c r="V1750"/>
  <c r="Z1750"/>
  <c r="S1750"/>
  <c r="W1750"/>
  <c r="AA1750"/>
  <c r="T1750"/>
  <c r="X1750"/>
  <c r="AB1750"/>
  <c r="Q1746"/>
  <c r="U1746"/>
  <c r="Y1746"/>
  <c r="R1746"/>
  <c r="V1746"/>
  <c r="Z1746"/>
  <c r="S1746"/>
  <c r="W1746"/>
  <c r="AA1746"/>
  <c r="T1746"/>
  <c r="X1746"/>
  <c r="AB1746"/>
  <c r="Q1742"/>
  <c r="U1742"/>
  <c r="Y1742"/>
  <c r="R1742"/>
  <c r="V1742"/>
  <c r="Z1742"/>
  <c r="S1742"/>
  <c r="W1742"/>
  <c r="AA1742"/>
  <c r="T1742"/>
  <c r="X1742"/>
  <c r="AB1742"/>
  <c r="Q1738"/>
  <c r="U1738"/>
  <c r="Y1738"/>
  <c r="R1738"/>
  <c r="V1738"/>
  <c r="Z1738"/>
  <c r="S1738"/>
  <c r="W1738"/>
  <c r="AA1738"/>
  <c r="T1738"/>
  <c r="X1738"/>
  <c r="AB1738"/>
  <c r="Q1734"/>
  <c r="U1734"/>
  <c r="Y1734"/>
  <c r="R1734"/>
  <c r="V1734"/>
  <c r="Z1734"/>
  <c r="S1734"/>
  <c r="W1734"/>
  <c r="AA1734"/>
  <c r="T1734"/>
  <c r="X1734"/>
  <c r="AB1734"/>
  <c r="Q1730"/>
  <c r="U1730"/>
  <c r="Y1730"/>
  <c r="R1730"/>
  <c r="V1730"/>
  <c r="Z1730"/>
  <c r="S1730"/>
  <c r="W1730"/>
  <c r="AA1730"/>
  <c r="T1730"/>
  <c r="X1730"/>
  <c r="AB1730"/>
  <c r="Q1726"/>
  <c r="U1726"/>
  <c r="Y1726"/>
  <c r="R1726"/>
  <c r="V1726"/>
  <c r="Z1726"/>
  <c r="S1726"/>
  <c r="W1726"/>
  <c r="AA1726"/>
  <c r="T1726"/>
  <c r="X1726"/>
  <c r="AB1726"/>
  <c r="Q1722"/>
  <c r="U1722"/>
  <c r="Y1722"/>
  <c r="R1722"/>
  <c r="V1722"/>
  <c r="Z1722"/>
  <c r="S1722"/>
  <c r="W1722"/>
  <c r="AA1722"/>
  <c r="T1722"/>
  <c r="X1722"/>
  <c r="AB1722"/>
  <c r="Q1718"/>
  <c r="U1718"/>
  <c r="Y1718"/>
  <c r="R1718"/>
  <c r="V1718"/>
  <c r="Z1718"/>
  <c r="S1718"/>
  <c r="W1718"/>
  <c r="AA1718"/>
  <c r="T1718"/>
  <c r="X1718"/>
  <c r="AB1718"/>
  <c r="Q1714"/>
  <c r="U1714"/>
  <c r="Y1714"/>
  <c r="R1714"/>
  <c r="V1714"/>
  <c r="Z1714"/>
  <c r="S1714"/>
  <c r="W1714"/>
  <c r="AA1714"/>
  <c r="T1714"/>
  <c r="X1714"/>
  <c r="AB1714"/>
  <c r="Q1710"/>
  <c r="U1710"/>
  <c r="Y1710"/>
  <c r="R1710"/>
  <c r="V1710"/>
  <c r="Z1710"/>
  <c r="S1710"/>
  <c r="W1710"/>
  <c r="AA1710"/>
  <c r="T1710"/>
  <c r="X1710"/>
  <c r="AB1710"/>
  <c r="Q1706"/>
  <c r="U1706"/>
  <c r="Y1706"/>
  <c r="R1706"/>
  <c r="V1706"/>
  <c r="Z1706"/>
  <c r="S1706"/>
  <c r="W1706"/>
  <c r="AA1706"/>
  <c r="T1706"/>
  <c r="X1706"/>
  <c r="AB1706"/>
  <c r="Q1702"/>
  <c r="U1702"/>
  <c r="Y1702"/>
  <c r="R1702"/>
  <c r="V1702"/>
  <c r="Z1702"/>
  <c r="S1702"/>
  <c r="W1702"/>
  <c r="AA1702"/>
  <c r="T1702"/>
  <c r="X1702"/>
  <c r="AB1702"/>
  <c r="Q1698"/>
  <c r="U1698"/>
  <c r="Y1698"/>
  <c r="R1698"/>
  <c r="V1698"/>
  <c r="Z1698"/>
  <c r="S1698"/>
  <c r="W1698"/>
  <c r="AA1698"/>
  <c r="T1698"/>
  <c r="X1698"/>
  <c r="AB1698"/>
  <c r="Q1694"/>
  <c r="U1694"/>
  <c r="Y1694"/>
  <c r="R1694"/>
  <c r="V1694"/>
  <c r="Z1694"/>
  <c r="S1694"/>
  <c r="W1694"/>
  <c r="AA1694"/>
  <c r="T1694"/>
  <c r="X1694"/>
  <c r="AB1694"/>
  <c r="Q1690"/>
  <c r="U1690"/>
  <c r="Y1690"/>
  <c r="R1690"/>
  <c r="V1690"/>
  <c r="Z1690"/>
  <c r="S1690"/>
  <c r="W1690"/>
  <c r="AA1690"/>
  <c r="T1690"/>
  <c r="X1690"/>
  <c r="AB1690"/>
  <c r="Q1686"/>
  <c r="U1686"/>
  <c r="Y1686"/>
  <c r="R1686"/>
  <c r="V1686"/>
  <c r="Z1686"/>
  <c r="S1686"/>
  <c r="W1686"/>
  <c r="AA1686"/>
  <c r="T1686"/>
  <c r="X1686"/>
  <c r="AB1686"/>
  <c r="Q1682"/>
  <c r="U1682"/>
  <c r="Y1682"/>
  <c r="R1682"/>
  <c r="V1682"/>
  <c r="Z1682"/>
  <c r="S1682"/>
  <c r="W1682"/>
  <c r="AA1682"/>
  <c r="T1682"/>
  <c r="X1682"/>
  <c r="AB1682"/>
  <c r="Q1678"/>
  <c r="U1678"/>
  <c r="Y1678"/>
  <c r="R1678"/>
  <c r="V1678"/>
  <c r="Z1678"/>
  <c r="S1678"/>
  <c r="W1678"/>
  <c r="AA1678"/>
  <c r="T1678"/>
  <c r="X1678"/>
  <c r="AB1678"/>
  <c r="Q1674"/>
  <c r="U1674"/>
  <c r="Y1674"/>
  <c r="R1674"/>
  <c r="V1674"/>
  <c r="Z1674"/>
  <c r="S1674"/>
  <c r="W1674"/>
  <c r="AA1674"/>
  <c r="T1674"/>
  <c r="X1674"/>
  <c r="AB1674"/>
  <c r="Q1670"/>
  <c r="U1670"/>
  <c r="Y1670"/>
  <c r="R1670"/>
  <c r="V1670"/>
  <c r="Z1670"/>
  <c r="S1670"/>
  <c r="W1670"/>
  <c r="AA1670"/>
  <c r="T1670"/>
  <c r="X1670"/>
  <c r="AB1670"/>
  <c r="Q1666"/>
  <c r="U1666"/>
  <c r="Y1666"/>
  <c r="R1666"/>
  <c r="V1666"/>
  <c r="Z1666"/>
  <c r="S1666"/>
  <c r="W1666"/>
  <c r="AA1666"/>
  <c r="T1666"/>
  <c r="X1666"/>
  <c r="AB1666"/>
  <c r="Q1662"/>
  <c r="U1662"/>
  <c r="Y1662"/>
  <c r="R1662"/>
  <c r="V1662"/>
  <c r="Z1662"/>
  <c r="S1662"/>
  <c r="W1662"/>
  <c r="AA1662"/>
  <c r="T1662"/>
  <c r="X1662"/>
  <c r="AB1662"/>
  <c r="Q1658"/>
  <c r="U1658"/>
  <c r="Y1658"/>
  <c r="R1658"/>
  <c r="V1658"/>
  <c r="Z1658"/>
  <c r="S1658"/>
  <c r="W1658"/>
  <c r="AA1658"/>
  <c r="T1658"/>
  <c r="X1658"/>
  <c r="AB1658"/>
  <c r="Q1654"/>
  <c r="U1654"/>
  <c r="Y1654"/>
  <c r="R1654"/>
  <c r="V1654"/>
  <c r="Z1654"/>
  <c r="S1654"/>
  <c r="W1654"/>
  <c r="AA1654"/>
  <c r="T1654"/>
  <c r="X1654"/>
  <c r="AB1654"/>
  <c r="T1650"/>
  <c r="U1650"/>
  <c r="Y1650"/>
  <c r="Q1650"/>
  <c r="V1650"/>
  <c r="Z1650"/>
  <c r="R1650"/>
  <c r="W1650"/>
  <c r="AA1650"/>
  <c r="S1650"/>
  <c r="X1650"/>
  <c r="AB1650"/>
  <c r="T1646"/>
  <c r="X1646"/>
  <c r="AB1646"/>
  <c r="U1646"/>
  <c r="Z1646"/>
  <c r="Q1646"/>
  <c r="V1646"/>
  <c r="AA1646"/>
  <c r="R1646"/>
  <c r="W1646"/>
  <c r="S1646"/>
  <c r="Y1646"/>
  <c r="T1642"/>
  <c r="X1642"/>
  <c r="AB1642"/>
  <c r="Q1642"/>
  <c r="U1642"/>
  <c r="Y1642"/>
  <c r="V1642"/>
  <c r="W1642"/>
  <c r="R1642"/>
  <c r="Z1642"/>
  <c r="S1642"/>
  <c r="AA1642"/>
  <c r="T1638"/>
  <c r="X1638"/>
  <c r="AB1638"/>
  <c r="Q1638"/>
  <c r="U1638"/>
  <c r="Y1638"/>
  <c r="S1638"/>
  <c r="W1638"/>
  <c r="AA1638"/>
  <c r="Z1638"/>
  <c r="R1638"/>
  <c r="V1638"/>
  <c r="T1634"/>
  <c r="X1634"/>
  <c r="AB1634"/>
  <c r="Q1634"/>
  <c r="U1634"/>
  <c r="Y1634"/>
  <c r="S1634"/>
  <c r="W1634"/>
  <c r="AA1634"/>
  <c r="Z1634"/>
  <c r="R1634"/>
  <c r="V1634"/>
  <c r="T1630"/>
  <c r="X1630"/>
  <c r="AB1630"/>
  <c r="Q1630"/>
  <c r="U1630"/>
  <c r="Y1630"/>
  <c r="S1630"/>
  <c r="W1630"/>
  <c r="AA1630"/>
  <c r="Z1630"/>
  <c r="R1630"/>
  <c r="V1630"/>
  <c r="T1626"/>
  <c r="X1626"/>
  <c r="AB1626"/>
  <c r="Q1626"/>
  <c r="U1626"/>
  <c r="Y1626"/>
  <c r="S1626"/>
  <c r="W1626"/>
  <c r="AA1626"/>
  <c r="Z1626"/>
  <c r="R1626"/>
  <c r="V1626"/>
  <c r="T1622"/>
  <c r="X1622"/>
  <c r="AB1622"/>
  <c r="Q1622"/>
  <c r="U1622"/>
  <c r="Y1622"/>
  <c r="S1622"/>
  <c r="W1622"/>
  <c r="AA1622"/>
  <c r="Z1622"/>
  <c r="R1622"/>
  <c r="V1622"/>
  <c r="T1618"/>
  <c r="X1618"/>
  <c r="AB1618"/>
  <c r="Q1618"/>
  <c r="U1618"/>
  <c r="Y1618"/>
  <c r="S1618"/>
  <c r="W1618"/>
  <c r="AA1618"/>
  <c r="Z1618"/>
  <c r="R1618"/>
  <c r="V1618"/>
  <c r="T1614"/>
  <c r="X1614"/>
  <c r="AB1614"/>
  <c r="Q1614"/>
  <c r="U1614"/>
  <c r="Y1614"/>
  <c r="S1614"/>
  <c r="W1614"/>
  <c r="AA1614"/>
  <c r="Z1614"/>
  <c r="R1614"/>
  <c r="V1614"/>
  <c r="T1610"/>
  <c r="X1610"/>
  <c r="AB1610"/>
  <c r="Q1610"/>
  <c r="U1610"/>
  <c r="Y1610"/>
  <c r="S1610"/>
  <c r="W1610"/>
  <c r="AA1610"/>
  <c r="Z1610"/>
  <c r="R1610"/>
  <c r="V1610"/>
  <c r="T1606"/>
  <c r="X1606"/>
  <c r="AB1606"/>
  <c r="Q1606"/>
  <c r="U1606"/>
  <c r="Y1606"/>
  <c r="S1606"/>
  <c r="W1606"/>
  <c r="AA1606"/>
  <c r="Z1606"/>
  <c r="R1606"/>
  <c r="V1606"/>
  <c r="T1602"/>
  <c r="X1602"/>
  <c r="AB1602"/>
  <c r="Q1602"/>
  <c r="U1602"/>
  <c r="Y1602"/>
  <c r="S1602"/>
  <c r="W1602"/>
  <c r="AA1602"/>
  <c r="Z1602"/>
  <c r="R1602"/>
  <c r="V1602"/>
  <c r="T1598"/>
  <c r="X1598"/>
  <c r="AB1598"/>
  <c r="Q1598"/>
  <c r="U1598"/>
  <c r="Y1598"/>
  <c r="S1598"/>
  <c r="W1598"/>
  <c r="AA1598"/>
  <c r="Z1598"/>
  <c r="R1598"/>
  <c r="V1598"/>
  <c r="T1594"/>
  <c r="X1594"/>
  <c r="AB1594"/>
  <c r="Q1594"/>
  <c r="U1594"/>
  <c r="Y1594"/>
  <c r="S1594"/>
  <c r="W1594"/>
  <c r="AA1594"/>
  <c r="Z1594"/>
  <c r="R1594"/>
  <c r="V1594"/>
  <c r="T1590"/>
  <c r="X1590"/>
  <c r="AB1590"/>
  <c r="Q1590"/>
  <c r="U1590"/>
  <c r="Y1590"/>
  <c r="S1590"/>
  <c r="W1590"/>
  <c r="AA1590"/>
  <c r="Z1590"/>
  <c r="R1590"/>
  <c r="V1590"/>
  <c r="T1586"/>
  <c r="X1586"/>
  <c r="AB1586"/>
  <c r="Q1586"/>
  <c r="U1586"/>
  <c r="Y1586"/>
  <c r="S1586"/>
  <c r="W1586"/>
  <c r="AA1586"/>
  <c r="Z1586"/>
  <c r="R1586"/>
  <c r="V1586"/>
  <c r="T1582"/>
  <c r="X1582"/>
  <c r="AB1582"/>
  <c r="Q1582"/>
  <c r="U1582"/>
  <c r="Y1582"/>
  <c r="S1582"/>
  <c r="W1582"/>
  <c r="AA1582"/>
  <c r="Z1582"/>
  <c r="R1582"/>
  <c r="V1582"/>
  <c r="T1578"/>
  <c r="X1578"/>
  <c r="AB1578"/>
  <c r="Q1578"/>
  <c r="U1578"/>
  <c r="Y1578"/>
  <c r="S1578"/>
  <c r="W1578"/>
  <c r="AA1578"/>
  <c r="Z1578"/>
  <c r="R1578"/>
  <c r="V1578"/>
  <c r="T1574"/>
  <c r="X1574"/>
  <c r="AB1574"/>
  <c r="Q1574"/>
  <c r="U1574"/>
  <c r="Y1574"/>
  <c r="S1574"/>
  <c r="W1574"/>
  <c r="AA1574"/>
  <c r="Z1574"/>
  <c r="R1574"/>
  <c r="V1574"/>
  <c r="T1570"/>
  <c r="X1570"/>
  <c r="AB1570"/>
  <c r="Q1570"/>
  <c r="U1570"/>
  <c r="Y1570"/>
  <c r="S1570"/>
  <c r="W1570"/>
  <c r="AA1570"/>
  <c r="Z1570"/>
  <c r="R1570"/>
  <c r="V1570"/>
  <c r="T1566"/>
  <c r="X1566"/>
  <c r="AB1566"/>
  <c r="Q1566"/>
  <c r="U1566"/>
  <c r="Y1566"/>
  <c r="S1566"/>
  <c r="W1566"/>
  <c r="AA1566"/>
  <c r="Z1566"/>
  <c r="R1566"/>
  <c r="V1566"/>
  <c r="T1562"/>
  <c r="X1562"/>
  <c r="AB1562"/>
  <c r="Q1562"/>
  <c r="U1562"/>
  <c r="Y1562"/>
  <c r="S1562"/>
  <c r="W1562"/>
  <c r="AA1562"/>
  <c r="Z1562"/>
  <c r="R1562"/>
  <c r="V1562"/>
  <c r="T1558"/>
  <c r="X1558"/>
  <c r="AB1558"/>
  <c r="Q1558"/>
  <c r="U1558"/>
  <c r="Y1558"/>
  <c r="S1558"/>
  <c r="W1558"/>
  <c r="AA1558"/>
  <c r="Z1558"/>
  <c r="R1558"/>
  <c r="V1558"/>
  <c r="T1554"/>
  <c r="X1554"/>
  <c r="AB1554"/>
  <c r="Q1554"/>
  <c r="U1554"/>
  <c r="Y1554"/>
  <c r="S1554"/>
  <c r="W1554"/>
  <c r="AA1554"/>
  <c r="Z1554"/>
  <c r="R1554"/>
  <c r="V1554"/>
  <c r="T1550"/>
  <c r="X1550"/>
  <c r="AB1550"/>
  <c r="Q1550"/>
  <c r="U1550"/>
  <c r="Y1550"/>
  <c r="R1550"/>
  <c r="V1550"/>
  <c r="Z1550"/>
  <c r="S1550"/>
  <c r="W1550"/>
  <c r="AA1550"/>
  <c r="T1546"/>
  <c r="X1546"/>
  <c r="AB1546"/>
  <c r="Q1546"/>
  <c r="U1546"/>
  <c r="Y1546"/>
  <c r="R1546"/>
  <c r="V1546"/>
  <c r="Z1546"/>
  <c r="S1546"/>
  <c r="W1546"/>
  <c r="AA1546"/>
  <c r="T1542"/>
  <c r="X1542"/>
  <c r="AB1542"/>
  <c r="Q1542"/>
  <c r="U1542"/>
  <c r="Y1542"/>
  <c r="R1542"/>
  <c r="V1542"/>
  <c r="Z1542"/>
  <c r="S1542"/>
  <c r="W1542"/>
  <c r="AA1542"/>
  <c r="T1538"/>
  <c r="X1538"/>
  <c r="AB1538"/>
  <c r="Q1538"/>
  <c r="U1538"/>
  <c r="Y1538"/>
  <c r="R1538"/>
  <c r="V1538"/>
  <c r="Z1538"/>
  <c r="S1538"/>
  <c r="W1538"/>
  <c r="AA1538"/>
  <c r="T1534"/>
  <c r="X1534"/>
  <c r="AB1534"/>
  <c r="Q1534"/>
  <c r="U1534"/>
  <c r="Y1534"/>
  <c r="R1534"/>
  <c r="V1534"/>
  <c r="Z1534"/>
  <c r="S1534"/>
  <c r="W1534"/>
  <c r="AA1534"/>
  <c r="T1530"/>
  <c r="X1530"/>
  <c r="AB1530"/>
  <c r="Q1530"/>
  <c r="U1530"/>
  <c r="Y1530"/>
  <c r="R1530"/>
  <c r="V1530"/>
  <c r="Z1530"/>
  <c r="S1530"/>
  <c r="W1530"/>
  <c r="AA1530"/>
  <c r="T1526"/>
  <c r="X1526"/>
  <c r="AB1526"/>
  <c r="Q1526"/>
  <c r="U1526"/>
  <c r="Y1526"/>
  <c r="R1526"/>
  <c r="V1526"/>
  <c r="Z1526"/>
  <c r="S1526"/>
  <c r="W1526"/>
  <c r="AA1526"/>
  <c r="T1522"/>
  <c r="X1522"/>
  <c r="AB1522"/>
  <c r="Q1522"/>
  <c r="U1522"/>
  <c r="Y1522"/>
  <c r="R1522"/>
  <c r="V1522"/>
  <c r="Z1522"/>
  <c r="S1522"/>
  <c r="W1522"/>
  <c r="AA1522"/>
  <c r="T1518"/>
  <c r="X1518"/>
  <c r="AB1518"/>
  <c r="Q1518"/>
  <c r="U1518"/>
  <c r="Y1518"/>
  <c r="R1518"/>
  <c r="V1518"/>
  <c r="Z1518"/>
  <c r="S1518"/>
  <c r="W1518"/>
  <c r="AA1518"/>
  <c r="T1514"/>
  <c r="X1514"/>
  <c r="AB1514"/>
  <c r="Q1514"/>
  <c r="U1514"/>
  <c r="Y1514"/>
  <c r="R1514"/>
  <c r="V1514"/>
  <c r="Z1514"/>
  <c r="S1514"/>
  <c r="W1514"/>
  <c r="AA1514"/>
  <c r="T1510"/>
  <c r="X1510"/>
  <c r="AB1510"/>
  <c r="Q1510"/>
  <c r="U1510"/>
  <c r="Y1510"/>
  <c r="R1510"/>
  <c r="V1510"/>
  <c r="Z1510"/>
  <c r="S1510"/>
  <c r="W1510"/>
  <c r="AA1510"/>
  <c r="T1506"/>
  <c r="X1506"/>
  <c r="AB1506"/>
  <c r="Q1506"/>
  <c r="U1506"/>
  <c r="Y1506"/>
  <c r="R1506"/>
  <c r="V1506"/>
  <c r="Z1506"/>
  <c r="S1506"/>
  <c r="W1506"/>
  <c r="AA1506"/>
  <c r="T1502"/>
  <c r="X1502"/>
  <c r="AB1502"/>
  <c r="Q1502"/>
  <c r="U1502"/>
  <c r="Y1502"/>
  <c r="R1502"/>
  <c r="V1502"/>
  <c r="Z1502"/>
  <c r="S1502"/>
  <c r="W1502"/>
  <c r="AA1502"/>
  <c r="T1498"/>
  <c r="X1498"/>
  <c r="AB1498"/>
  <c r="Q1498"/>
  <c r="U1498"/>
  <c r="Y1498"/>
  <c r="R1498"/>
  <c r="V1498"/>
  <c r="Z1498"/>
  <c r="S1498"/>
  <c r="W1498"/>
  <c r="AA1498"/>
  <c r="T1494"/>
  <c r="X1494"/>
  <c r="AB1494"/>
  <c r="Q1494"/>
  <c r="U1494"/>
  <c r="Y1494"/>
  <c r="R1494"/>
  <c r="V1494"/>
  <c r="Z1494"/>
  <c r="S1494"/>
  <c r="W1494"/>
  <c r="AA1494"/>
  <c r="T1490"/>
  <c r="X1490"/>
  <c r="AB1490"/>
  <c r="Q1490"/>
  <c r="U1490"/>
  <c r="Y1490"/>
  <c r="R1490"/>
  <c r="V1490"/>
  <c r="Z1490"/>
  <c r="S1490"/>
  <c r="W1490"/>
  <c r="AA1490"/>
  <c r="T1486"/>
  <c r="X1486"/>
  <c r="AB1486"/>
  <c r="Q1486"/>
  <c r="U1486"/>
  <c r="Y1486"/>
  <c r="R1486"/>
  <c r="V1486"/>
  <c r="Z1486"/>
  <c r="S1486"/>
  <c r="W1486"/>
  <c r="AA1486"/>
  <c r="T1482"/>
  <c r="X1482"/>
  <c r="AB1482"/>
  <c r="Q1482"/>
  <c r="U1482"/>
  <c r="Y1482"/>
  <c r="R1482"/>
  <c r="V1482"/>
  <c r="Z1482"/>
  <c r="S1482"/>
  <c r="W1482"/>
  <c r="AA1482"/>
  <c r="T1478"/>
  <c r="X1478"/>
  <c r="AB1478"/>
  <c r="Q1478"/>
  <c r="U1478"/>
  <c r="Y1478"/>
  <c r="R1478"/>
  <c r="V1478"/>
  <c r="Z1478"/>
  <c r="S1478"/>
  <c r="W1478"/>
  <c r="AA1478"/>
  <c r="T1474"/>
  <c r="X1474"/>
  <c r="AB1474"/>
  <c r="Q1474"/>
  <c r="U1474"/>
  <c r="Y1474"/>
  <c r="R1474"/>
  <c r="V1474"/>
  <c r="Z1474"/>
  <c r="S1474"/>
  <c r="W1474"/>
  <c r="AA1474"/>
  <c r="T1470"/>
  <c r="X1470"/>
  <c r="AB1470"/>
  <c r="Q1470"/>
  <c r="U1470"/>
  <c r="Y1470"/>
  <c r="R1470"/>
  <c r="V1470"/>
  <c r="Z1470"/>
  <c r="S1470"/>
  <c r="W1470"/>
  <c r="AA1470"/>
  <c r="T1466"/>
  <c r="X1466"/>
  <c r="AB1466"/>
  <c r="Q1466"/>
  <c r="U1466"/>
  <c r="Y1466"/>
  <c r="R1466"/>
  <c r="V1466"/>
  <c r="Z1466"/>
  <c r="S1466"/>
  <c r="W1466"/>
  <c r="AA1466"/>
  <c r="T1462"/>
  <c r="X1462"/>
  <c r="AB1462"/>
  <c r="Q1462"/>
  <c r="U1462"/>
  <c r="Y1462"/>
  <c r="R1462"/>
  <c r="V1462"/>
  <c r="Z1462"/>
  <c r="S1462"/>
  <c r="W1462"/>
  <c r="AA1462"/>
  <c r="T1458"/>
  <c r="X1458"/>
  <c r="AB1458"/>
  <c r="Q1458"/>
  <c r="U1458"/>
  <c r="Y1458"/>
  <c r="R1458"/>
  <c r="V1458"/>
  <c r="Z1458"/>
  <c r="S1458"/>
  <c r="W1458"/>
  <c r="AA1458"/>
  <c r="T1454"/>
  <c r="X1454"/>
  <c r="AB1454"/>
  <c r="Q1454"/>
  <c r="U1454"/>
  <c r="Y1454"/>
  <c r="R1454"/>
  <c r="V1454"/>
  <c r="Z1454"/>
  <c r="S1454"/>
  <c r="W1454"/>
  <c r="AA1454"/>
  <c r="T1450"/>
  <c r="X1450"/>
  <c r="AB1450"/>
  <c r="Q1450"/>
  <c r="U1450"/>
  <c r="Y1450"/>
  <c r="R1450"/>
  <c r="V1450"/>
  <c r="Z1450"/>
  <c r="S1450"/>
  <c r="W1450"/>
  <c r="AA1450"/>
  <c r="T1446"/>
  <c r="X1446"/>
  <c r="AB1446"/>
  <c r="Q1446"/>
  <c r="U1446"/>
  <c r="Y1446"/>
  <c r="R1446"/>
  <c r="V1446"/>
  <c r="Z1446"/>
  <c r="S1446"/>
  <c r="W1446"/>
  <c r="AA1446"/>
  <c r="T1442"/>
  <c r="X1442"/>
  <c r="AB1442"/>
  <c r="Q1442"/>
  <c r="U1442"/>
  <c r="Y1442"/>
  <c r="R1442"/>
  <c r="V1442"/>
  <c r="Z1442"/>
  <c r="S1442"/>
  <c r="W1442"/>
  <c r="AA1442"/>
  <c r="T1438"/>
  <c r="X1438"/>
  <c r="AB1438"/>
  <c r="Q1438"/>
  <c r="U1438"/>
  <c r="Y1438"/>
  <c r="R1438"/>
  <c r="V1438"/>
  <c r="Z1438"/>
  <c r="S1438"/>
  <c r="W1438"/>
  <c r="AA1438"/>
  <c r="T1434"/>
  <c r="X1434"/>
  <c r="AB1434"/>
  <c r="Q1434"/>
  <c r="U1434"/>
  <c r="Y1434"/>
  <c r="R1434"/>
  <c r="V1434"/>
  <c r="Z1434"/>
  <c r="S1434"/>
  <c r="W1434"/>
  <c r="AA1434"/>
  <c r="T1430"/>
  <c r="X1430"/>
  <c r="AB1430"/>
  <c r="Q1430"/>
  <c r="U1430"/>
  <c r="Y1430"/>
  <c r="R1430"/>
  <c r="V1430"/>
  <c r="Z1430"/>
  <c r="S1430"/>
  <c r="W1430"/>
  <c r="AA1430"/>
  <c r="T1426"/>
  <c r="X1426"/>
  <c r="AB1426"/>
  <c r="Q1426"/>
  <c r="U1426"/>
  <c r="Y1426"/>
  <c r="R1426"/>
  <c r="V1426"/>
  <c r="Z1426"/>
  <c r="S1426"/>
  <c r="W1426"/>
  <c r="AA1426"/>
  <c r="T1422"/>
  <c r="X1422"/>
  <c r="AB1422"/>
  <c r="Q1422"/>
  <c r="U1422"/>
  <c r="Y1422"/>
  <c r="R1422"/>
  <c r="V1422"/>
  <c r="Z1422"/>
  <c r="S1422"/>
  <c r="W1422"/>
  <c r="AA1422"/>
  <c r="T1418"/>
  <c r="X1418"/>
  <c r="AB1418"/>
  <c r="Q1418"/>
  <c r="U1418"/>
  <c r="Y1418"/>
  <c r="R1418"/>
  <c r="V1418"/>
  <c r="Z1418"/>
  <c r="S1418"/>
  <c r="W1418"/>
  <c r="AA1418"/>
  <c r="T1414"/>
  <c r="X1414"/>
  <c r="AB1414"/>
  <c r="Q1414"/>
  <c r="U1414"/>
  <c r="Y1414"/>
  <c r="R1414"/>
  <c r="V1414"/>
  <c r="Z1414"/>
  <c r="S1414"/>
  <c r="W1414"/>
  <c r="AA1414"/>
  <c r="T1410"/>
  <c r="X1410"/>
  <c r="AB1410"/>
  <c r="Q1410"/>
  <c r="U1410"/>
  <c r="Y1410"/>
  <c r="R1410"/>
  <c r="V1410"/>
  <c r="Z1410"/>
  <c r="S1410"/>
  <c r="W1410"/>
  <c r="AA1410"/>
  <c r="T1406"/>
  <c r="X1406"/>
  <c r="AB1406"/>
  <c r="Q1406"/>
  <c r="U1406"/>
  <c r="Y1406"/>
  <c r="R1406"/>
  <c r="V1406"/>
  <c r="Z1406"/>
  <c r="S1406"/>
  <c r="W1406"/>
  <c r="AA1406"/>
  <c r="T1402"/>
  <c r="X1402"/>
  <c r="AB1402"/>
  <c r="Q1402"/>
  <c r="U1402"/>
  <c r="Y1402"/>
  <c r="R1402"/>
  <c r="V1402"/>
  <c r="Z1402"/>
  <c r="S1402"/>
  <c r="W1402"/>
  <c r="AA1402"/>
  <c r="T1398"/>
  <c r="X1398"/>
  <c r="AB1398"/>
  <c r="Q1398"/>
  <c r="U1398"/>
  <c r="Y1398"/>
  <c r="R1398"/>
  <c r="V1398"/>
  <c r="Z1398"/>
  <c r="S1398"/>
  <c r="W1398"/>
  <c r="AA1398"/>
  <c r="T1394"/>
  <c r="X1394"/>
  <c r="AB1394"/>
  <c r="Q1394"/>
  <c r="U1394"/>
  <c r="Y1394"/>
  <c r="R1394"/>
  <c r="V1394"/>
  <c r="Z1394"/>
  <c r="S1394"/>
  <c r="W1394"/>
  <c r="AA1394"/>
  <c r="T1390"/>
  <c r="X1390"/>
  <c r="AB1390"/>
  <c r="Q1390"/>
  <c r="U1390"/>
  <c r="Y1390"/>
  <c r="R1390"/>
  <c r="V1390"/>
  <c r="Z1390"/>
  <c r="S1390"/>
  <c r="W1390"/>
  <c r="AA1390"/>
  <c r="T1386"/>
  <c r="X1386"/>
  <c r="AB1386"/>
  <c r="Q1386"/>
  <c r="U1386"/>
  <c r="Y1386"/>
  <c r="R1386"/>
  <c r="V1386"/>
  <c r="Z1386"/>
  <c r="S1386"/>
  <c r="W1386"/>
  <c r="AA1386"/>
  <c r="T1382"/>
  <c r="X1382"/>
  <c r="AB1382"/>
  <c r="Q1382"/>
  <c r="U1382"/>
  <c r="Y1382"/>
  <c r="R1382"/>
  <c r="V1382"/>
  <c r="Z1382"/>
  <c r="S1382"/>
  <c r="W1382"/>
  <c r="AA1382"/>
  <c r="T1378"/>
  <c r="X1378"/>
  <c r="AB1378"/>
  <c r="Q1378"/>
  <c r="U1378"/>
  <c r="Y1378"/>
  <c r="R1378"/>
  <c r="V1378"/>
  <c r="Z1378"/>
  <c r="S1378"/>
  <c r="W1378"/>
  <c r="AA1378"/>
  <c r="T1374"/>
  <c r="X1374"/>
  <c r="AB1374"/>
  <c r="Q1374"/>
  <c r="U1374"/>
  <c r="Y1374"/>
  <c r="R1374"/>
  <c r="V1374"/>
  <c r="Z1374"/>
  <c r="S1374"/>
  <c r="W1374"/>
  <c r="AA1374"/>
  <c r="T1370"/>
  <c r="X1370"/>
  <c r="AB1370"/>
  <c r="Q1370"/>
  <c r="U1370"/>
  <c r="Y1370"/>
  <c r="R1370"/>
  <c r="V1370"/>
  <c r="Z1370"/>
  <c r="S1370"/>
  <c r="W1370"/>
  <c r="AA1370"/>
  <c r="T1366"/>
  <c r="X1366"/>
  <c r="AB1366"/>
  <c r="Q1366"/>
  <c r="U1366"/>
  <c r="Y1366"/>
  <c r="R1366"/>
  <c r="V1366"/>
  <c r="Z1366"/>
  <c r="S1366"/>
  <c r="W1366"/>
  <c r="AA1366"/>
  <c r="T1362"/>
  <c r="X1362"/>
  <c r="AB1362"/>
  <c r="Q1362"/>
  <c r="U1362"/>
  <c r="Y1362"/>
  <c r="R1362"/>
  <c r="V1362"/>
  <c r="Z1362"/>
  <c r="S1362"/>
  <c r="W1362"/>
  <c r="AA1362"/>
  <c r="T1358"/>
  <c r="X1358"/>
  <c r="AB1358"/>
  <c r="Q1358"/>
  <c r="U1358"/>
  <c r="Y1358"/>
  <c r="R1358"/>
  <c r="V1358"/>
  <c r="Z1358"/>
  <c r="S1358"/>
  <c r="W1358"/>
  <c r="AA1358"/>
  <c r="T1354"/>
  <c r="X1354"/>
  <c r="AB1354"/>
  <c r="Q1354"/>
  <c r="U1354"/>
  <c r="Y1354"/>
  <c r="R1354"/>
  <c r="V1354"/>
  <c r="Z1354"/>
  <c r="S1354"/>
  <c r="W1354"/>
  <c r="AA1354"/>
  <c r="T1350"/>
  <c r="X1350"/>
  <c r="AB1350"/>
  <c r="Q1350"/>
  <c r="U1350"/>
  <c r="Y1350"/>
  <c r="R1350"/>
  <c r="V1350"/>
  <c r="Z1350"/>
  <c r="S1350"/>
  <c r="W1350"/>
  <c r="AA1350"/>
  <c r="T1346"/>
  <c r="X1346"/>
  <c r="AB1346"/>
  <c r="Q1346"/>
  <c r="U1346"/>
  <c r="Y1346"/>
  <c r="R1346"/>
  <c r="V1346"/>
  <c r="Z1346"/>
  <c r="S1346"/>
  <c r="W1346"/>
  <c r="AA1346"/>
  <c r="T1342"/>
  <c r="X1342"/>
  <c r="AB1342"/>
  <c r="Q1342"/>
  <c r="U1342"/>
  <c r="Y1342"/>
  <c r="R1342"/>
  <c r="V1342"/>
  <c r="Z1342"/>
  <c r="S1342"/>
  <c r="W1342"/>
  <c r="AA1342"/>
  <c r="T1338"/>
  <c r="X1338"/>
  <c r="AB1338"/>
  <c r="Q1338"/>
  <c r="U1338"/>
  <c r="Y1338"/>
  <c r="R1338"/>
  <c r="V1338"/>
  <c r="Z1338"/>
  <c r="S1338"/>
  <c r="W1338"/>
  <c r="AA1338"/>
  <c r="T1334"/>
  <c r="X1334"/>
  <c r="AB1334"/>
  <c r="Q1334"/>
  <c r="U1334"/>
  <c r="Y1334"/>
  <c r="R1334"/>
  <c r="V1334"/>
  <c r="Z1334"/>
  <c r="S1334"/>
  <c r="W1334"/>
  <c r="AA1334"/>
  <c r="T1330"/>
  <c r="X1330"/>
  <c r="AB1330"/>
  <c r="Q1330"/>
  <c r="U1330"/>
  <c r="Y1330"/>
  <c r="R1330"/>
  <c r="V1330"/>
  <c r="Z1330"/>
  <c r="S1330"/>
  <c r="W1330"/>
  <c r="AA1330"/>
  <c r="T1326"/>
  <c r="X1326"/>
  <c r="AB1326"/>
  <c r="Q1326"/>
  <c r="U1326"/>
  <c r="Y1326"/>
  <c r="R1326"/>
  <c r="V1326"/>
  <c r="Z1326"/>
  <c r="S1326"/>
  <c r="W1326"/>
  <c r="AA1326"/>
  <c r="T1322"/>
  <c r="X1322"/>
  <c r="AB1322"/>
  <c r="Q1322"/>
  <c r="U1322"/>
  <c r="Y1322"/>
  <c r="R1322"/>
  <c r="V1322"/>
  <c r="Z1322"/>
  <c r="S1322"/>
  <c r="W1322"/>
  <c r="AA1322"/>
  <c r="T1318"/>
  <c r="X1318"/>
  <c r="AB1318"/>
  <c r="Q1318"/>
  <c r="U1318"/>
  <c r="Y1318"/>
  <c r="R1318"/>
  <c r="V1318"/>
  <c r="Z1318"/>
  <c r="S1318"/>
  <c r="W1318"/>
  <c r="AA1318"/>
  <c r="T1314"/>
  <c r="X1314"/>
  <c r="AB1314"/>
  <c r="Q1314"/>
  <c r="U1314"/>
  <c r="Y1314"/>
  <c r="R1314"/>
  <c r="V1314"/>
  <c r="Z1314"/>
  <c r="S1314"/>
  <c r="W1314"/>
  <c r="AA1314"/>
  <c r="T1310"/>
  <c r="X1310"/>
  <c r="AB1310"/>
  <c r="Q1310"/>
  <c r="U1310"/>
  <c r="Y1310"/>
  <c r="R1310"/>
  <c r="V1310"/>
  <c r="Z1310"/>
  <c r="S1310"/>
  <c r="W1310"/>
  <c r="AA1310"/>
  <c r="T1306"/>
  <c r="X1306"/>
  <c r="AB1306"/>
  <c r="Q1306"/>
  <c r="U1306"/>
  <c r="Y1306"/>
  <c r="R1306"/>
  <c r="V1306"/>
  <c r="Z1306"/>
  <c r="S1306"/>
  <c r="W1306"/>
  <c r="AA1306"/>
  <c r="T1302"/>
  <c r="X1302"/>
  <c r="AB1302"/>
  <c r="Q1302"/>
  <c r="U1302"/>
  <c r="Y1302"/>
  <c r="R1302"/>
  <c r="V1302"/>
  <c r="Z1302"/>
  <c r="S1302"/>
  <c r="W1302"/>
  <c r="AA1302"/>
  <c r="T1298"/>
  <c r="X1298"/>
  <c r="AB1298"/>
  <c r="Q1298"/>
  <c r="U1298"/>
  <c r="Y1298"/>
  <c r="R1298"/>
  <c r="V1298"/>
  <c r="Z1298"/>
  <c r="S1298"/>
  <c r="W1298"/>
  <c r="AA1298"/>
  <c r="T1294"/>
  <c r="X1294"/>
  <c r="AB1294"/>
  <c r="Q1294"/>
  <c r="U1294"/>
  <c r="Y1294"/>
  <c r="R1294"/>
  <c r="V1294"/>
  <c r="Z1294"/>
  <c r="S1294"/>
  <c r="W1294"/>
  <c r="AA1294"/>
  <c r="T1290"/>
  <c r="X1290"/>
  <c r="AB1290"/>
  <c r="Q1290"/>
  <c r="U1290"/>
  <c r="Y1290"/>
  <c r="R1290"/>
  <c r="V1290"/>
  <c r="Z1290"/>
  <c r="S1290"/>
  <c r="W1290"/>
  <c r="AA1290"/>
  <c r="T1286"/>
  <c r="X1286"/>
  <c r="AB1286"/>
  <c r="Q1286"/>
  <c r="U1286"/>
  <c r="Y1286"/>
  <c r="R1286"/>
  <c r="V1286"/>
  <c r="Z1286"/>
  <c r="S1286"/>
  <c r="W1286"/>
  <c r="AA1286"/>
  <c r="T1282"/>
  <c r="X1282"/>
  <c r="AB1282"/>
  <c r="Q1282"/>
  <c r="U1282"/>
  <c r="Y1282"/>
  <c r="R1282"/>
  <c r="V1282"/>
  <c r="Z1282"/>
  <c r="S1282"/>
  <c r="W1282"/>
  <c r="AA1282"/>
  <c r="T1278"/>
  <c r="X1278"/>
  <c r="AB1278"/>
  <c r="Q1278"/>
  <c r="U1278"/>
  <c r="Y1278"/>
  <c r="R1278"/>
  <c r="V1278"/>
  <c r="Z1278"/>
  <c r="S1278"/>
  <c r="W1278"/>
  <c r="AA1278"/>
  <c r="T1274"/>
  <c r="X1274"/>
  <c r="AB1274"/>
  <c r="Q1274"/>
  <c r="U1274"/>
  <c r="Y1274"/>
  <c r="R1274"/>
  <c r="V1274"/>
  <c r="Z1274"/>
  <c r="S1274"/>
  <c r="W1274"/>
  <c r="AA1274"/>
  <c r="T1270"/>
  <c r="X1270"/>
  <c r="AB1270"/>
  <c r="Q1270"/>
  <c r="U1270"/>
  <c r="Y1270"/>
  <c r="R1270"/>
  <c r="V1270"/>
  <c r="Z1270"/>
  <c r="S1270"/>
  <c r="W1270"/>
  <c r="AA1270"/>
  <c r="T1266"/>
  <c r="X1266"/>
  <c r="AB1266"/>
  <c r="Q1266"/>
  <c r="U1266"/>
  <c r="Y1266"/>
  <c r="R1266"/>
  <c r="V1266"/>
  <c r="Z1266"/>
  <c r="S1266"/>
  <c r="W1266"/>
  <c r="AA1266"/>
  <c r="T1262"/>
  <c r="X1262"/>
  <c r="AB1262"/>
  <c r="Q1262"/>
  <c r="U1262"/>
  <c r="Y1262"/>
  <c r="R1262"/>
  <c r="V1262"/>
  <c r="Z1262"/>
  <c r="S1262"/>
  <c r="W1262"/>
  <c r="AA1262"/>
  <c r="T1258"/>
  <c r="X1258"/>
  <c r="AB1258"/>
  <c r="Q1258"/>
  <c r="U1258"/>
  <c r="Y1258"/>
  <c r="R1258"/>
  <c r="V1258"/>
  <c r="Z1258"/>
  <c r="S1258"/>
  <c r="W1258"/>
  <c r="AA1258"/>
  <c r="T1254"/>
  <c r="X1254"/>
  <c r="AB1254"/>
  <c r="Q1254"/>
  <c r="U1254"/>
  <c r="Y1254"/>
  <c r="R1254"/>
  <c r="V1254"/>
  <c r="Z1254"/>
  <c r="S1254"/>
  <c r="W1254"/>
  <c r="AA1254"/>
  <c r="T1250"/>
  <c r="X1250"/>
  <c r="AB1250"/>
  <c r="Q1250"/>
  <c r="U1250"/>
  <c r="Y1250"/>
  <c r="R1250"/>
  <c r="V1250"/>
  <c r="Z1250"/>
  <c r="S1250"/>
  <c r="W1250"/>
  <c r="AA1250"/>
  <c r="T1246"/>
  <c r="X1246"/>
  <c r="AB1246"/>
  <c r="Q1246"/>
  <c r="U1246"/>
  <c r="Y1246"/>
  <c r="R1246"/>
  <c r="V1246"/>
  <c r="Z1246"/>
  <c r="S1246"/>
  <c r="W1246"/>
  <c r="AA1246"/>
  <c r="T1242"/>
  <c r="X1242"/>
  <c r="AB1242"/>
  <c r="Q1242"/>
  <c r="U1242"/>
  <c r="Y1242"/>
  <c r="R1242"/>
  <c r="V1242"/>
  <c r="Z1242"/>
  <c r="S1242"/>
  <c r="W1242"/>
  <c r="AA1242"/>
  <c r="T1238"/>
  <c r="X1238"/>
  <c r="AB1238"/>
  <c r="Q1238"/>
  <c r="U1238"/>
  <c r="Y1238"/>
  <c r="R1238"/>
  <c r="V1238"/>
  <c r="Z1238"/>
  <c r="S1238"/>
  <c r="W1238"/>
  <c r="AA1238"/>
  <c r="T1234"/>
  <c r="X1234"/>
  <c r="AB1234"/>
  <c r="Q1234"/>
  <c r="U1234"/>
  <c r="Y1234"/>
  <c r="R1234"/>
  <c r="V1234"/>
  <c r="Z1234"/>
  <c r="S1234"/>
  <c r="W1234"/>
  <c r="AA1234"/>
  <c r="T1230"/>
  <c r="X1230"/>
  <c r="AB1230"/>
  <c r="Q1230"/>
  <c r="U1230"/>
  <c r="Y1230"/>
  <c r="R1230"/>
  <c r="V1230"/>
  <c r="Z1230"/>
  <c r="S1230"/>
  <c r="W1230"/>
  <c r="AA1230"/>
  <c r="T1226"/>
  <c r="X1226"/>
  <c r="AB1226"/>
  <c r="Q1226"/>
  <c r="U1226"/>
  <c r="Y1226"/>
  <c r="R1226"/>
  <c r="V1226"/>
  <c r="Z1226"/>
  <c r="S1226"/>
  <c r="W1226"/>
  <c r="AA1226"/>
  <c r="T1222"/>
  <c r="X1222"/>
  <c r="AB1222"/>
  <c r="Q1222"/>
  <c r="U1222"/>
  <c r="Y1222"/>
  <c r="R1222"/>
  <c r="V1222"/>
  <c r="Z1222"/>
  <c r="S1222"/>
  <c r="W1222"/>
  <c r="AA1222"/>
  <c r="T1218"/>
  <c r="X1218"/>
  <c r="AB1218"/>
  <c r="Q1218"/>
  <c r="U1218"/>
  <c r="Y1218"/>
  <c r="R1218"/>
  <c r="V1218"/>
  <c r="Z1218"/>
  <c r="S1218"/>
  <c r="W1218"/>
  <c r="AA1218"/>
  <c r="T1214"/>
  <c r="X1214"/>
  <c r="AB1214"/>
  <c r="Q1214"/>
  <c r="U1214"/>
  <c r="Y1214"/>
  <c r="R1214"/>
  <c r="V1214"/>
  <c r="Z1214"/>
  <c r="S1214"/>
  <c r="W1214"/>
  <c r="AA1214"/>
  <c r="T1210"/>
  <c r="X1210"/>
  <c r="AB1210"/>
  <c r="Q1210"/>
  <c r="U1210"/>
  <c r="Y1210"/>
  <c r="R1210"/>
  <c r="V1210"/>
  <c r="Z1210"/>
  <c r="S1210"/>
  <c r="W1210"/>
  <c r="AA1210"/>
  <c r="T1206"/>
  <c r="X1206"/>
  <c r="AB1206"/>
  <c r="Q1206"/>
  <c r="U1206"/>
  <c r="Z1206"/>
  <c r="V1206"/>
  <c r="AA1206"/>
  <c r="R1206"/>
  <c r="W1206"/>
  <c r="S1206"/>
  <c r="Y1206"/>
  <c r="T1202"/>
  <c r="X1202"/>
  <c r="AB1202"/>
  <c r="Q1202"/>
  <c r="U1202"/>
  <c r="Y1202"/>
  <c r="S1202"/>
  <c r="W1202"/>
  <c r="AA1202"/>
  <c r="R1202"/>
  <c r="V1202"/>
  <c r="Z1202"/>
  <c r="T1198"/>
  <c r="X1198"/>
  <c r="AB1198"/>
  <c r="Q1198"/>
  <c r="U1198"/>
  <c r="Y1198"/>
  <c r="S1198"/>
  <c r="W1198"/>
  <c r="AA1198"/>
  <c r="R1198"/>
  <c r="V1198"/>
  <c r="Z1198"/>
  <c r="T1194"/>
  <c r="X1194"/>
  <c r="AB1194"/>
  <c r="Q1194"/>
  <c r="U1194"/>
  <c r="Y1194"/>
  <c r="S1194"/>
  <c r="W1194"/>
  <c r="AA1194"/>
  <c r="R1194"/>
  <c r="V1194"/>
  <c r="Z1194"/>
  <c r="T1190"/>
  <c r="X1190"/>
  <c r="AB1190"/>
  <c r="Q1190"/>
  <c r="U1190"/>
  <c r="Y1190"/>
  <c r="S1190"/>
  <c r="W1190"/>
  <c r="AA1190"/>
  <c r="R1190"/>
  <c r="V1190"/>
  <c r="Z1190"/>
  <c r="T1186"/>
  <c r="X1186"/>
  <c r="AB1186"/>
  <c r="Q1186"/>
  <c r="U1186"/>
  <c r="Y1186"/>
  <c r="S1186"/>
  <c r="W1186"/>
  <c r="AA1186"/>
  <c r="R1186"/>
  <c r="V1186"/>
  <c r="Z1186"/>
  <c r="T1182"/>
  <c r="X1182"/>
  <c r="AB1182"/>
  <c r="Q1182"/>
  <c r="U1182"/>
  <c r="Y1182"/>
  <c r="S1182"/>
  <c r="W1182"/>
  <c r="AA1182"/>
  <c r="R1182"/>
  <c r="V1182"/>
  <c r="Z1182"/>
  <c r="T1178"/>
  <c r="X1178"/>
  <c r="AB1178"/>
  <c r="Q1178"/>
  <c r="U1178"/>
  <c r="Y1178"/>
  <c r="S1178"/>
  <c r="W1178"/>
  <c r="AA1178"/>
  <c r="R1178"/>
  <c r="V1178"/>
  <c r="Z1178"/>
  <c r="T1174"/>
  <c r="X1174"/>
  <c r="AB1174"/>
  <c r="Q1174"/>
  <c r="U1174"/>
  <c r="Y1174"/>
  <c r="S1174"/>
  <c r="W1174"/>
  <c r="AA1174"/>
  <c r="R1174"/>
  <c r="V1174"/>
  <c r="Z1174"/>
  <c r="T1170"/>
  <c r="X1170"/>
  <c r="AB1170"/>
  <c r="Q1170"/>
  <c r="U1170"/>
  <c r="Y1170"/>
  <c r="S1170"/>
  <c r="W1170"/>
  <c r="AA1170"/>
  <c r="R1170"/>
  <c r="V1170"/>
  <c r="Z1170"/>
  <c r="T1166"/>
  <c r="X1166"/>
  <c r="AB1166"/>
  <c r="Q1166"/>
  <c r="U1166"/>
  <c r="Y1166"/>
  <c r="S1166"/>
  <c r="W1166"/>
  <c r="AA1166"/>
  <c r="R1166"/>
  <c r="V1166"/>
  <c r="Z1166"/>
  <c r="T1162"/>
  <c r="X1162"/>
  <c r="AB1162"/>
  <c r="Q1162"/>
  <c r="U1162"/>
  <c r="Y1162"/>
  <c r="R1162"/>
  <c r="V1162"/>
  <c r="Z1162"/>
  <c r="S1162"/>
  <c r="W1162"/>
  <c r="AA1162"/>
  <c r="T1158"/>
  <c r="X1158"/>
  <c r="AB1158"/>
  <c r="Q1158"/>
  <c r="U1158"/>
  <c r="Y1158"/>
  <c r="R1158"/>
  <c r="V1158"/>
  <c r="Z1158"/>
  <c r="S1158"/>
  <c r="W1158"/>
  <c r="AA1158"/>
  <c r="T1154"/>
  <c r="X1154"/>
  <c r="AB1154"/>
  <c r="Q1154"/>
  <c r="U1154"/>
  <c r="Y1154"/>
  <c r="R1154"/>
  <c r="V1154"/>
  <c r="Z1154"/>
  <c r="S1154"/>
  <c r="W1154"/>
  <c r="AA1154"/>
  <c r="T1150"/>
  <c r="X1150"/>
  <c r="AB1150"/>
  <c r="Q1150"/>
  <c r="U1150"/>
  <c r="Y1150"/>
  <c r="R1150"/>
  <c r="V1150"/>
  <c r="Z1150"/>
  <c r="S1150"/>
  <c r="W1150"/>
  <c r="AA1150"/>
  <c r="T1146"/>
  <c r="X1146"/>
  <c r="AB1146"/>
  <c r="Q1146"/>
  <c r="U1146"/>
  <c r="Y1146"/>
  <c r="R1146"/>
  <c r="V1146"/>
  <c r="Z1146"/>
  <c r="S1146"/>
  <c r="W1146"/>
  <c r="AA1146"/>
  <c r="T1142"/>
  <c r="X1142"/>
  <c r="AB1142"/>
  <c r="Q1142"/>
  <c r="U1142"/>
  <c r="Y1142"/>
  <c r="R1142"/>
  <c r="V1142"/>
  <c r="Z1142"/>
  <c r="S1142"/>
  <c r="W1142"/>
  <c r="AA1142"/>
  <c r="T1138"/>
  <c r="X1138"/>
  <c r="AB1138"/>
  <c r="Q1138"/>
  <c r="U1138"/>
  <c r="Y1138"/>
  <c r="R1138"/>
  <c r="V1138"/>
  <c r="Z1138"/>
  <c r="S1138"/>
  <c r="W1138"/>
  <c r="AA1138"/>
  <c r="T1134"/>
  <c r="X1134"/>
  <c r="AB1134"/>
  <c r="Q1134"/>
  <c r="U1134"/>
  <c r="Y1134"/>
  <c r="R1134"/>
  <c r="V1134"/>
  <c r="Z1134"/>
  <c r="S1134"/>
  <c r="W1134"/>
  <c r="AA1134"/>
  <c r="T1130"/>
  <c r="X1130"/>
  <c r="AB1130"/>
  <c r="Q1130"/>
  <c r="U1130"/>
  <c r="Y1130"/>
  <c r="R1130"/>
  <c r="V1130"/>
  <c r="Z1130"/>
  <c r="S1130"/>
  <c r="W1130"/>
  <c r="AA1130"/>
  <c r="T1126"/>
  <c r="X1126"/>
  <c r="AB1126"/>
  <c r="Q1126"/>
  <c r="U1126"/>
  <c r="Y1126"/>
  <c r="R1126"/>
  <c r="V1126"/>
  <c r="Z1126"/>
  <c r="S1126"/>
  <c r="W1126"/>
  <c r="AA1126"/>
  <c r="T1122"/>
  <c r="X1122"/>
  <c r="AB1122"/>
  <c r="Q1122"/>
  <c r="U1122"/>
  <c r="Y1122"/>
  <c r="R1122"/>
  <c r="V1122"/>
  <c r="Z1122"/>
  <c r="S1122"/>
  <c r="W1122"/>
  <c r="AA1122"/>
  <c r="T1118"/>
  <c r="X1118"/>
  <c r="AB1118"/>
  <c r="Q1118"/>
  <c r="U1118"/>
  <c r="Y1118"/>
  <c r="R1118"/>
  <c r="V1118"/>
  <c r="Z1118"/>
  <c r="S1118"/>
  <c r="W1118"/>
  <c r="AA1118"/>
  <c r="T1114"/>
  <c r="X1114"/>
  <c r="AB1114"/>
  <c r="Q1114"/>
  <c r="U1114"/>
  <c r="Y1114"/>
  <c r="R1114"/>
  <c r="V1114"/>
  <c r="Z1114"/>
  <c r="S1114"/>
  <c r="W1114"/>
  <c r="AA1114"/>
  <c r="T1110"/>
  <c r="X1110"/>
  <c r="AB1110"/>
  <c r="Q1110"/>
  <c r="U1110"/>
  <c r="Y1110"/>
  <c r="R1110"/>
  <c r="V1110"/>
  <c r="Z1110"/>
  <c r="S1110"/>
  <c r="W1110"/>
  <c r="AA1110"/>
  <c r="T1106"/>
  <c r="X1106"/>
  <c r="AB1106"/>
  <c r="Q1106"/>
  <c r="U1106"/>
  <c r="Y1106"/>
  <c r="R1106"/>
  <c r="V1106"/>
  <c r="Z1106"/>
  <c r="S1106"/>
  <c r="W1106"/>
  <c r="AA1106"/>
  <c r="T1102"/>
  <c r="X1102"/>
  <c r="AB1102"/>
  <c r="Q1102"/>
  <c r="U1102"/>
  <c r="Y1102"/>
  <c r="R1102"/>
  <c r="V1102"/>
  <c r="Z1102"/>
  <c r="S1102"/>
  <c r="W1102"/>
  <c r="AA1102"/>
  <c r="T1098"/>
  <c r="X1098"/>
  <c r="AB1098"/>
  <c r="Q1098"/>
  <c r="U1098"/>
  <c r="Y1098"/>
  <c r="R1098"/>
  <c r="V1098"/>
  <c r="Z1098"/>
  <c r="S1098"/>
  <c r="W1098"/>
  <c r="AA1098"/>
  <c r="T1094"/>
  <c r="X1094"/>
  <c r="AB1094"/>
  <c r="Q1094"/>
  <c r="U1094"/>
  <c r="Y1094"/>
  <c r="R1094"/>
  <c r="V1094"/>
  <c r="Z1094"/>
  <c r="S1094"/>
  <c r="W1094"/>
  <c r="AA1094"/>
  <c r="T1090"/>
  <c r="X1090"/>
  <c r="AB1090"/>
  <c r="Q1090"/>
  <c r="U1090"/>
  <c r="Y1090"/>
  <c r="R1090"/>
  <c r="V1090"/>
  <c r="Z1090"/>
  <c r="S1090"/>
  <c r="W1090"/>
  <c r="AA1090"/>
  <c r="T1086"/>
  <c r="X1086"/>
  <c r="AB1086"/>
  <c r="Q1086"/>
  <c r="U1086"/>
  <c r="Y1086"/>
  <c r="R1086"/>
  <c r="V1086"/>
  <c r="Z1086"/>
  <c r="S1086"/>
  <c r="W1086"/>
  <c r="AA1086"/>
  <c r="T1082"/>
  <c r="X1082"/>
  <c r="AB1082"/>
  <c r="Q1082"/>
  <c r="U1082"/>
  <c r="Y1082"/>
  <c r="R1082"/>
  <c r="V1082"/>
  <c r="Z1082"/>
  <c r="S1082"/>
  <c r="W1082"/>
  <c r="AA1082"/>
  <c r="T1078"/>
  <c r="X1078"/>
  <c r="AB1078"/>
  <c r="Q1078"/>
  <c r="U1078"/>
  <c r="Y1078"/>
  <c r="R1078"/>
  <c r="V1078"/>
  <c r="Z1078"/>
  <c r="S1078"/>
  <c r="W1078"/>
  <c r="AA1078"/>
  <c r="T1074"/>
  <c r="X1074"/>
  <c r="AB1074"/>
  <c r="Q1074"/>
  <c r="U1074"/>
  <c r="Y1074"/>
  <c r="R1074"/>
  <c r="V1074"/>
  <c r="Z1074"/>
  <c r="S1074"/>
  <c r="W1074"/>
  <c r="AA1074"/>
  <c r="T1070"/>
  <c r="X1070"/>
  <c r="AB1070"/>
  <c r="Q1070"/>
  <c r="U1070"/>
  <c r="Y1070"/>
  <c r="R1070"/>
  <c r="V1070"/>
  <c r="Z1070"/>
  <c r="S1070"/>
  <c r="W1070"/>
  <c r="AA1070"/>
  <c r="T1066"/>
  <c r="X1066"/>
  <c r="AB1066"/>
  <c r="Q1066"/>
  <c r="U1066"/>
  <c r="Y1066"/>
  <c r="R1066"/>
  <c r="V1066"/>
  <c r="Z1066"/>
  <c r="S1066"/>
  <c r="W1066"/>
  <c r="AA1066"/>
  <c r="T1062"/>
  <c r="X1062"/>
  <c r="AB1062"/>
  <c r="Q1062"/>
  <c r="U1062"/>
  <c r="Y1062"/>
  <c r="R1062"/>
  <c r="V1062"/>
  <c r="Z1062"/>
  <c r="S1062"/>
  <c r="W1062"/>
  <c r="AA1062"/>
  <c r="T1058"/>
  <c r="X1058"/>
  <c r="AB1058"/>
  <c r="Q1058"/>
  <c r="U1058"/>
  <c r="Y1058"/>
  <c r="R1058"/>
  <c r="V1058"/>
  <c r="Z1058"/>
  <c r="S1058"/>
  <c r="W1058"/>
  <c r="AA1058"/>
  <c r="T1054"/>
  <c r="X1054"/>
  <c r="AB1054"/>
  <c r="Q1054"/>
  <c r="U1054"/>
  <c r="Y1054"/>
  <c r="R1054"/>
  <c r="V1054"/>
  <c r="Z1054"/>
  <c r="S1054"/>
  <c r="W1054"/>
  <c r="AA1054"/>
  <c r="T1050"/>
  <c r="X1050"/>
  <c r="AB1050"/>
  <c r="Q1050"/>
  <c r="U1050"/>
  <c r="Y1050"/>
  <c r="R1050"/>
  <c r="V1050"/>
  <c r="Z1050"/>
  <c r="S1050"/>
  <c r="W1050"/>
  <c r="AA1050"/>
  <c r="T1046"/>
  <c r="X1046"/>
  <c r="AB1046"/>
  <c r="Q1046"/>
  <c r="U1046"/>
  <c r="Y1046"/>
  <c r="R1046"/>
  <c r="V1046"/>
  <c r="Z1046"/>
  <c r="S1046"/>
  <c r="W1046"/>
  <c r="AA1046"/>
  <c r="T1042"/>
  <c r="X1042"/>
  <c r="AB1042"/>
  <c r="Q1042"/>
  <c r="U1042"/>
  <c r="Y1042"/>
  <c r="R1042"/>
  <c r="V1042"/>
  <c r="Z1042"/>
  <c r="S1042"/>
  <c r="W1042"/>
  <c r="AA1042"/>
  <c r="T1038"/>
  <c r="X1038"/>
  <c r="AB1038"/>
  <c r="Q1038"/>
  <c r="U1038"/>
  <c r="Y1038"/>
  <c r="R1038"/>
  <c r="V1038"/>
  <c r="Z1038"/>
  <c r="S1038"/>
  <c r="W1038"/>
  <c r="AA1038"/>
  <c r="T1034"/>
  <c r="X1034"/>
  <c r="AB1034"/>
  <c r="Q1034"/>
  <c r="U1034"/>
  <c r="Y1034"/>
  <c r="R1034"/>
  <c r="V1034"/>
  <c r="Z1034"/>
  <c r="S1034"/>
  <c r="W1034"/>
  <c r="AA1034"/>
  <c r="T1030"/>
  <c r="X1030"/>
  <c r="AB1030"/>
  <c r="Q1030"/>
  <c r="U1030"/>
  <c r="Y1030"/>
  <c r="R1030"/>
  <c r="V1030"/>
  <c r="Z1030"/>
  <c r="S1030"/>
  <c r="W1030"/>
  <c r="AA1030"/>
  <c r="T1026"/>
  <c r="X1026"/>
  <c r="AB1026"/>
  <c r="Q1026"/>
  <c r="U1026"/>
  <c r="Y1026"/>
  <c r="R1026"/>
  <c r="V1026"/>
  <c r="Z1026"/>
  <c r="S1026"/>
  <c r="W1026"/>
  <c r="AA1026"/>
  <c r="T1022"/>
  <c r="X1022"/>
  <c r="AB1022"/>
  <c r="Q1022"/>
  <c r="U1022"/>
  <c r="Y1022"/>
  <c r="R1022"/>
  <c r="V1022"/>
  <c r="Z1022"/>
  <c r="S1022"/>
  <c r="W1022"/>
  <c r="AA1022"/>
  <c r="T1018"/>
  <c r="X1018"/>
  <c r="AB1018"/>
  <c r="Q1018"/>
  <c r="U1018"/>
  <c r="Y1018"/>
  <c r="R1018"/>
  <c r="V1018"/>
  <c r="Z1018"/>
  <c r="S1018"/>
  <c r="W1018"/>
  <c r="AA1018"/>
  <c r="T1014"/>
  <c r="X1014"/>
  <c r="AB1014"/>
  <c r="Q1014"/>
  <c r="U1014"/>
  <c r="Y1014"/>
  <c r="R1014"/>
  <c r="V1014"/>
  <c r="Z1014"/>
  <c r="S1014"/>
  <c r="W1014"/>
  <c r="AA1014"/>
  <c r="T1010"/>
  <c r="X1010"/>
  <c r="AB1010"/>
  <c r="Q1010"/>
  <c r="U1010"/>
  <c r="Y1010"/>
  <c r="R1010"/>
  <c r="V1010"/>
  <c r="Z1010"/>
  <c r="S1010"/>
  <c r="W1010"/>
  <c r="AA1010"/>
  <c r="T1006"/>
  <c r="X1006"/>
  <c r="AB1006"/>
  <c r="Q1006"/>
  <c r="U1006"/>
  <c r="Y1006"/>
  <c r="R1006"/>
  <c r="V1006"/>
  <c r="Z1006"/>
  <c r="S1006"/>
  <c r="W1006"/>
  <c r="AA1006"/>
  <c r="T1002"/>
  <c r="X1002"/>
  <c r="AB1002"/>
  <c r="Q1002"/>
  <c r="U1002"/>
  <c r="Y1002"/>
  <c r="R1002"/>
  <c r="V1002"/>
  <c r="Z1002"/>
  <c r="S1002"/>
  <c r="W1002"/>
  <c r="AA1002"/>
  <c r="AF3545"/>
  <c r="AC3545"/>
  <c r="AG3545"/>
  <c r="AD3545"/>
  <c r="AH3545"/>
  <c r="AE3545"/>
  <c r="AI3545"/>
  <c r="AF3541"/>
  <c r="AC3541"/>
  <c r="AG3541"/>
  <c r="AD3541"/>
  <c r="AH3541"/>
  <c r="AE3541"/>
  <c r="AI3541"/>
  <c r="AF3537"/>
  <c r="AC3537"/>
  <c r="AG3537"/>
  <c r="AD3537"/>
  <c r="AH3537"/>
  <c r="AE3537"/>
  <c r="AI3537"/>
  <c r="AF3533"/>
  <c r="AC3533"/>
  <c r="AG3533"/>
  <c r="AD3533"/>
  <c r="AH3533"/>
  <c r="AE3533"/>
  <c r="AI3533"/>
  <c r="AF3529"/>
  <c r="AC3529"/>
  <c r="AG3529"/>
  <c r="AD3529"/>
  <c r="AH3529"/>
  <c r="AE3529"/>
  <c r="AI3529"/>
  <c r="AF3525"/>
  <c r="AC3525"/>
  <c r="AG3525"/>
  <c r="AD3525"/>
  <c r="AH3525"/>
  <c r="AE3525"/>
  <c r="AI3525"/>
  <c r="AF3521"/>
  <c r="AC3521"/>
  <c r="AG3521"/>
  <c r="AD3521"/>
  <c r="AH3521"/>
  <c r="AE3521"/>
  <c r="AI3521"/>
  <c r="AF3517"/>
  <c r="AC3517"/>
  <c r="AG3517"/>
  <c r="AD3517"/>
  <c r="AH3517"/>
  <c r="AE3517"/>
  <c r="AI3517"/>
  <c r="AF3513"/>
  <c r="AC3513"/>
  <c r="AG3513"/>
  <c r="AD3513"/>
  <c r="AH3513"/>
  <c r="AE3513"/>
  <c r="AI3513"/>
  <c r="AF3509"/>
  <c r="AC3509"/>
  <c r="AG3509"/>
  <c r="AD3509"/>
  <c r="AH3509"/>
  <c r="AE3509"/>
  <c r="AI3509"/>
  <c r="AD3505"/>
  <c r="AH3505"/>
  <c r="AE3505"/>
  <c r="AI3505"/>
  <c r="AF3505"/>
  <c r="AC3505"/>
  <c r="AG3505"/>
  <c r="AD3501"/>
  <c r="AH3501"/>
  <c r="AE3501"/>
  <c r="AI3501"/>
  <c r="AF3501"/>
  <c r="AC3501"/>
  <c r="AG3501"/>
  <c r="AD3497"/>
  <c r="AH3497"/>
  <c r="AE3497"/>
  <c r="AI3497"/>
  <c r="AF3497"/>
  <c r="AC3497"/>
  <c r="AG3497"/>
  <c r="AD3493"/>
  <c r="AH3493"/>
  <c r="AE3493"/>
  <c r="AI3493"/>
  <c r="AF3493"/>
  <c r="AC3493"/>
  <c r="AG3493"/>
  <c r="AD3489"/>
  <c r="AH3489"/>
  <c r="AE3489"/>
  <c r="AI3489"/>
  <c r="AF3489"/>
  <c r="AC3489"/>
  <c r="AG3489"/>
  <c r="AD3485"/>
  <c r="AH3485"/>
  <c r="AE3485"/>
  <c r="AI3485"/>
  <c r="AF3485"/>
  <c r="AC3485"/>
  <c r="AG3485"/>
  <c r="AD3481"/>
  <c r="AH3481"/>
  <c r="AE3481"/>
  <c r="AI3481"/>
  <c r="AF3481"/>
  <c r="AC3481"/>
  <c r="AG3481"/>
  <c r="AD3477"/>
  <c r="AH3477"/>
  <c r="AE3477"/>
  <c r="AI3477"/>
  <c r="AF3477"/>
  <c r="AC3477"/>
  <c r="AG3477"/>
  <c r="AD3473"/>
  <c r="AH3473"/>
  <c r="AE3473"/>
  <c r="AI3473"/>
  <c r="AF3473"/>
  <c r="AC3473"/>
  <c r="AG3473"/>
  <c r="AD3469"/>
  <c r="AH3469"/>
  <c r="AE3469"/>
  <c r="AI3469"/>
  <c r="AF3469"/>
  <c r="AC3469"/>
  <c r="AG3469"/>
  <c r="AD3465"/>
  <c r="AH3465"/>
  <c r="AE3465"/>
  <c r="AI3465"/>
  <c r="AF3465"/>
  <c r="AC3465"/>
  <c r="AG3465"/>
  <c r="AD3461"/>
  <c r="AH3461"/>
  <c r="AE3461"/>
  <c r="AI3461"/>
  <c r="AF3461"/>
  <c r="AC3461"/>
  <c r="AG3461"/>
  <c r="AD3457"/>
  <c r="AH3457"/>
  <c r="AE3457"/>
  <c r="AI3457"/>
  <c r="AF3457"/>
  <c r="AC3457"/>
  <c r="AG3457"/>
  <c r="AD3453"/>
  <c r="AH3453"/>
  <c r="AE3453"/>
  <c r="AI3453"/>
  <c r="AF3453"/>
  <c r="AC3453"/>
  <c r="AG3453"/>
  <c r="AD3449"/>
  <c r="AH3449"/>
  <c r="AE3449"/>
  <c r="AI3449"/>
  <c r="AF3449"/>
  <c r="AC3449"/>
  <c r="AG3449"/>
  <c r="AD3445"/>
  <c r="AH3445"/>
  <c r="AE3445"/>
  <c r="AI3445"/>
  <c r="AF3445"/>
  <c r="AC3445"/>
  <c r="AG3445"/>
  <c r="AD3441"/>
  <c r="AH3441"/>
  <c r="AE3441"/>
  <c r="AI3441"/>
  <c r="AF3441"/>
  <c r="AC3441"/>
  <c r="AG3441"/>
  <c r="AD3437"/>
  <c r="AH3437"/>
  <c r="AE3437"/>
  <c r="AI3437"/>
  <c r="AF3437"/>
  <c r="AC3437"/>
  <c r="AG3437"/>
  <c r="AD3433"/>
  <c r="AH3433"/>
  <c r="AE3433"/>
  <c r="AI3433"/>
  <c r="AF3433"/>
  <c r="AC3433"/>
  <c r="AG3433"/>
  <c r="AD3429"/>
  <c r="AH3429"/>
  <c r="AE3429"/>
  <c r="AI3429"/>
  <c r="AF3429"/>
  <c r="AC3429"/>
  <c r="AG3429"/>
  <c r="AD3425"/>
  <c r="AH3425"/>
  <c r="AE3425"/>
  <c r="AI3425"/>
  <c r="AF3425"/>
  <c r="AC3425"/>
  <c r="AG3425"/>
  <c r="AD3421"/>
  <c r="AH3421"/>
  <c r="AE3421"/>
  <c r="AI3421"/>
  <c r="AF3421"/>
  <c r="AC3421"/>
  <c r="AG3421"/>
  <c r="AD3417"/>
  <c r="AH3417"/>
  <c r="AE3417"/>
  <c r="AI3417"/>
  <c r="AF3417"/>
  <c r="AC3417"/>
  <c r="AG3417"/>
  <c r="AD3413"/>
  <c r="AH3413"/>
  <c r="AE3413"/>
  <c r="AI3413"/>
  <c r="AF3413"/>
  <c r="AC3413"/>
  <c r="AG3413"/>
  <c r="AD3409"/>
  <c r="AH3409"/>
  <c r="AE3409"/>
  <c r="AI3409"/>
  <c r="AF3409"/>
  <c r="AC3409"/>
  <c r="AG3409"/>
  <c r="AD3405"/>
  <c r="AH3405"/>
  <c r="AE3405"/>
  <c r="AI3405"/>
  <c r="AF3405"/>
  <c r="AC3405"/>
  <c r="AG3405"/>
  <c r="AD3401"/>
  <c r="AH3401"/>
  <c r="AE3401"/>
  <c r="AI3401"/>
  <c r="AF3401"/>
  <c r="AC3401"/>
  <c r="AG3401"/>
  <c r="AD3397"/>
  <c r="AH3397"/>
  <c r="AE3397"/>
  <c r="AI3397"/>
  <c r="AF3397"/>
  <c r="AC3397"/>
  <c r="AG3397"/>
  <c r="AD3393"/>
  <c r="AH3393"/>
  <c r="AE3393"/>
  <c r="AI3393"/>
  <c r="AF3393"/>
  <c r="AC3393"/>
  <c r="AG3393"/>
  <c r="AD3389"/>
  <c r="AH3389"/>
  <c r="AE3389"/>
  <c r="AI3389"/>
  <c r="AF3389"/>
  <c r="AC3389"/>
  <c r="AG3389"/>
  <c r="AD3385"/>
  <c r="AH3385"/>
  <c r="AE3385"/>
  <c r="AI3385"/>
  <c r="AF3385"/>
  <c r="AC3385"/>
  <c r="AG3385"/>
  <c r="AD3381"/>
  <c r="AH3381"/>
  <c r="AE3381"/>
  <c r="AI3381"/>
  <c r="AF3381"/>
  <c r="AC3381"/>
  <c r="AG3381"/>
  <c r="AD3377"/>
  <c r="AH3377"/>
  <c r="AE3377"/>
  <c r="AI3377"/>
  <c r="AF3377"/>
  <c r="AC3377"/>
  <c r="AG3377"/>
  <c r="AD3373"/>
  <c r="AH3373"/>
  <c r="AE3373"/>
  <c r="AI3373"/>
  <c r="AF3373"/>
  <c r="AC3373"/>
  <c r="AG3373"/>
  <c r="AD3369"/>
  <c r="AH3369"/>
  <c r="AE3369"/>
  <c r="AI3369"/>
  <c r="AF3369"/>
  <c r="AC3369"/>
  <c r="AG3369"/>
  <c r="AD3365"/>
  <c r="AH3365"/>
  <c r="AE3365"/>
  <c r="AI3365"/>
  <c r="AF3365"/>
  <c r="AC3365"/>
  <c r="AG3365"/>
  <c r="AD3361"/>
  <c r="AH3361"/>
  <c r="AE3361"/>
  <c r="AI3361"/>
  <c r="AF3361"/>
  <c r="AC3361"/>
  <c r="AG3361"/>
  <c r="AD3357"/>
  <c r="AH3357"/>
  <c r="AE3357"/>
  <c r="AI3357"/>
  <c r="AF3357"/>
  <c r="AC3357"/>
  <c r="AG3357"/>
  <c r="AD3353"/>
  <c r="AH3353"/>
  <c r="AE3353"/>
  <c r="AI3353"/>
  <c r="AF3353"/>
  <c r="AC3353"/>
  <c r="AG3353"/>
  <c r="AD3349"/>
  <c r="AH3349"/>
  <c r="AE3349"/>
  <c r="AI3349"/>
  <c r="AF3349"/>
  <c r="AC3349"/>
  <c r="AG3349"/>
  <c r="AD3345"/>
  <c r="AH3345"/>
  <c r="AE3345"/>
  <c r="AI3345"/>
  <c r="AF3345"/>
  <c r="AC3345"/>
  <c r="AG3345"/>
  <c r="AD3341"/>
  <c r="AH3341"/>
  <c r="AE3341"/>
  <c r="AI3341"/>
  <c r="AF3341"/>
  <c r="AC3341"/>
  <c r="AG3341"/>
  <c r="AD3337"/>
  <c r="AH3337"/>
  <c r="AE3337"/>
  <c r="AI3337"/>
  <c r="AF3337"/>
  <c r="AC3337"/>
  <c r="AG3337"/>
  <c r="AD3333"/>
  <c r="AH3333"/>
  <c r="AE3333"/>
  <c r="AI3333"/>
  <c r="AF3333"/>
  <c r="AC3333"/>
  <c r="AG3333"/>
  <c r="AD3329"/>
  <c r="AH3329"/>
  <c r="AE3329"/>
  <c r="AI3329"/>
  <c r="AF3329"/>
  <c r="AC3329"/>
  <c r="AG3329"/>
  <c r="AD3325"/>
  <c r="AH3325"/>
  <c r="AE3325"/>
  <c r="AI3325"/>
  <c r="AF3325"/>
  <c r="AC3325"/>
  <c r="AG3325"/>
  <c r="AD3321"/>
  <c r="AH3321"/>
  <c r="AE3321"/>
  <c r="AI3321"/>
  <c r="AF3321"/>
  <c r="AC3321"/>
  <c r="AG3321"/>
  <c r="AD3317"/>
  <c r="AH3317"/>
  <c r="AE3317"/>
  <c r="AI3317"/>
  <c r="AF3317"/>
  <c r="AC3317"/>
  <c r="AG3317"/>
  <c r="AD3313"/>
  <c r="AH3313"/>
  <c r="AE3313"/>
  <c r="AI3313"/>
  <c r="AF3313"/>
  <c r="AC3313"/>
  <c r="AG3313"/>
  <c r="AD3309"/>
  <c r="AH3309"/>
  <c r="AE3309"/>
  <c r="AI3309"/>
  <c r="AF3309"/>
  <c r="AC3309"/>
  <c r="AG3309"/>
  <c r="AD3305"/>
  <c r="AH3305"/>
  <c r="AE3305"/>
  <c r="AI3305"/>
  <c r="AF3305"/>
  <c r="AC3305"/>
  <c r="AG3305"/>
  <c r="AD3301"/>
  <c r="AH3301"/>
  <c r="AE3301"/>
  <c r="AI3301"/>
  <c r="AF3301"/>
  <c r="AC3301"/>
  <c r="AG3301"/>
  <c r="AD3297"/>
  <c r="AH3297"/>
  <c r="AE3297"/>
  <c r="AI3297"/>
  <c r="AF3297"/>
  <c r="AC3297"/>
  <c r="AG3297"/>
  <c r="AD3293"/>
  <c r="AH3293"/>
  <c r="AE3293"/>
  <c r="AI3293"/>
  <c r="AF3293"/>
  <c r="AC3293"/>
  <c r="AG3293"/>
  <c r="AD3289"/>
  <c r="AH3289"/>
  <c r="AE3289"/>
  <c r="AI3289"/>
  <c r="AF3289"/>
  <c r="AC3289"/>
  <c r="AG3289"/>
  <c r="AD3285"/>
  <c r="AH3285"/>
  <c r="AE3285"/>
  <c r="AI3285"/>
  <c r="AF3285"/>
  <c r="AC3285"/>
  <c r="AG3285"/>
  <c r="AD3281"/>
  <c r="AH3281"/>
  <c r="AE3281"/>
  <c r="AI3281"/>
  <c r="AF3281"/>
  <c r="AC3281"/>
  <c r="AG3281"/>
  <c r="AD3277"/>
  <c r="AH3277"/>
  <c r="AE3277"/>
  <c r="AI3277"/>
  <c r="AF3277"/>
  <c r="AC3277"/>
  <c r="AG3277"/>
  <c r="AD3273"/>
  <c r="AH3273"/>
  <c r="AE3273"/>
  <c r="AI3273"/>
  <c r="AF3273"/>
  <c r="AC3273"/>
  <c r="AG3273"/>
  <c r="AD3269"/>
  <c r="AH3269"/>
  <c r="AE3269"/>
  <c r="AI3269"/>
  <c r="AF3269"/>
  <c r="AC3269"/>
  <c r="AG3269"/>
  <c r="AD3265"/>
  <c r="AH3265"/>
  <c r="AE3265"/>
  <c r="AI3265"/>
  <c r="AF3265"/>
  <c r="AC3265"/>
  <c r="AG3265"/>
  <c r="AD3261"/>
  <c r="AH3261"/>
  <c r="AE3261"/>
  <c r="AI3261"/>
  <c r="AF3261"/>
  <c r="AC3261"/>
  <c r="AG3261"/>
  <c r="AD3257"/>
  <c r="AH3257"/>
  <c r="AE3257"/>
  <c r="AI3257"/>
  <c r="AF3257"/>
  <c r="AC3257"/>
  <c r="AG3257"/>
  <c r="AD3253"/>
  <c r="AH3253"/>
  <c r="AE3253"/>
  <c r="AI3253"/>
  <c r="AF3253"/>
  <c r="AC3253"/>
  <c r="AG3253"/>
  <c r="AD3249"/>
  <c r="AH3249"/>
  <c r="AE3249"/>
  <c r="AI3249"/>
  <c r="AF3249"/>
  <c r="AC3249"/>
  <c r="AG3249"/>
  <c r="AD3245"/>
  <c r="AH3245"/>
  <c r="AE3245"/>
  <c r="AI3245"/>
  <c r="AF3245"/>
  <c r="AC3245"/>
  <c r="AG3245"/>
  <c r="AD3241"/>
  <c r="AH3241"/>
  <c r="AE3241"/>
  <c r="AI3241"/>
  <c r="AF3241"/>
  <c r="AC3241"/>
  <c r="AG3241"/>
  <c r="AD3237"/>
  <c r="AH3237"/>
  <c r="AE3237"/>
  <c r="AI3237"/>
  <c r="AF3237"/>
  <c r="AC3237"/>
  <c r="AG3237"/>
  <c r="AD3233"/>
  <c r="AH3233"/>
  <c r="AE3233"/>
  <c r="AI3233"/>
  <c r="AF3233"/>
  <c r="AC3233"/>
  <c r="AG3233"/>
  <c r="AD3229"/>
  <c r="AH3229"/>
  <c r="AE3229"/>
  <c r="AI3229"/>
  <c r="AF3229"/>
  <c r="AC3229"/>
  <c r="AG3229"/>
  <c r="AD3225"/>
  <c r="AH3225"/>
  <c r="AE3225"/>
  <c r="AI3225"/>
  <c r="AF3225"/>
  <c r="AC3225"/>
  <c r="AG3225"/>
  <c r="AD3221"/>
  <c r="AH3221"/>
  <c r="AE3221"/>
  <c r="AI3221"/>
  <c r="AF3221"/>
  <c r="AC3221"/>
  <c r="AG3221"/>
  <c r="AD3217"/>
  <c r="AH3217"/>
  <c r="AE3217"/>
  <c r="AI3217"/>
  <c r="AF3217"/>
  <c r="AC3217"/>
  <c r="AG3217"/>
  <c r="AD3213"/>
  <c r="AH3213"/>
  <c r="AE3213"/>
  <c r="AI3213"/>
  <c r="AF3213"/>
  <c r="AC3213"/>
  <c r="AG3213"/>
  <c r="AD3209"/>
  <c r="AH3209"/>
  <c r="AE3209"/>
  <c r="AI3209"/>
  <c r="AF3209"/>
  <c r="AC3209"/>
  <c r="AG3209"/>
  <c r="AD3205"/>
  <c r="AH3205"/>
  <c r="AE3205"/>
  <c r="AI3205"/>
  <c r="AF3205"/>
  <c r="AC3205"/>
  <c r="AG3205"/>
  <c r="AD3201"/>
  <c r="AH3201"/>
  <c r="AE3201"/>
  <c r="AI3201"/>
  <c r="AF3201"/>
  <c r="AC3201"/>
  <c r="AG3201"/>
  <c r="AD3197"/>
  <c r="AH3197"/>
  <c r="AE3197"/>
  <c r="AI3197"/>
  <c r="AF3197"/>
  <c r="AC3197"/>
  <c r="AG3197"/>
  <c r="AD3193"/>
  <c r="AH3193"/>
  <c r="AE3193"/>
  <c r="AI3193"/>
  <c r="AF3193"/>
  <c r="AC3193"/>
  <c r="AG3193"/>
  <c r="AD3189"/>
  <c r="AH3189"/>
  <c r="AE3189"/>
  <c r="AI3189"/>
  <c r="AF3189"/>
  <c r="AC3189"/>
  <c r="AG3189"/>
  <c r="AD3185"/>
  <c r="AH3185"/>
  <c r="AE3185"/>
  <c r="AI3185"/>
  <c r="AF3185"/>
  <c r="AC3185"/>
  <c r="AG3185"/>
  <c r="AD3181"/>
  <c r="AH3181"/>
  <c r="AE3181"/>
  <c r="AI3181"/>
  <c r="AF3181"/>
  <c r="AC3181"/>
  <c r="AG3181"/>
  <c r="AD3177"/>
  <c r="AH3177"/>
  <c r="AE3177"/>
  <c r="AI3177"/>
  <c r="AF3177"/>
  <c r="AC3177"/>
  <c r="AG3177"/>
  <c r="AD3173"/>
  <c r="AH3173"/>
  <c r="AE3173"/>
  <c r="AI3173"/>
  <c r="AF3173"/>
  <c r="AC3173"/>
  <c r="AG3173"/>
  <c r="AD3169"/>
  <c r="AH3169"/>
  <c r="AE3169"/>
  <c r="AI3169"/>
  <c r="AF3169"/>
  <c r="AC3169"/>
  <c r="AG3169"/>
  <c r="AD3165"/>
  <c r="AH3165"/>
  <c r="AE3165"/>
  <c r="AI3165"/>
  <c r="AF3165"/>
  <c r="AC3165"/>
  <c r="AG3165"/>
  <c r="AD3161"/>
  <c r="AH3161"/>
  <c r="AE3161"/>
  <c r="AI3161"/>
  <c r="AF3161"/>
  <c r="AC3161"/>
  <c r="AG3161"/>
  <c r="AD3157"/>
  <c r="AH3157"/>
  <c r="AE3157"/>
  <c r="AI3157"/>
  <c r="AF3157"/>
  <c r="AC3157"/>
  <c r="AG3157"/>
  <c r="AD3153"/>
  <c r="AH3153"/>
  <c r="AE3153"/>
  <c r="AI3153"/>
  <c r="AF3153"/>
  <c r="AC3153"/>
  <c r="AG3153"/>
  <c r="AD3149"/>
  <c r="AH3149"/>
  <c r="AE3149"/>
  <c r="AI3149"/>
  <c r="AF3149"/>
  <c r="AC3149"/>
  <c r="AG3149"/>
  <c r="AD3145"/>
  <c r="AH3145"/>
  <c r="AE3145"/>
  <c r="AI3145"/>
  <c r="AF3145"/>
  <c r="AC3145"/>
  <c r="AG3145"/>
  <c r="AD3141"/>
  <c r="AH3141"/>
  <c r="AE3141"/>
  <c r="AI3141"/>
  <c r="AF3141"/>
  <c r="AC3141"/>
  <c r="AG3141"/>
  <c r="AD3137"/>
  <c r="AH3137"/>
  <c r="AE3137"/>
  <c r="AI3137"/>
  <c r="AF3137"/>
  <c r="AC3137"/>
  <c r="AG3137"/>
  <c r="AD3133"/>
  <c r="AH3133"/>
  <c r="AE3133"/>
  <c r="AI3133"/>
  <c r="AF3133"/>
  <c r="AC3133"/>
  <c r="AG3133"/>
  <c r="AD3129"/>
  <c r="AH3129"/>
  <c r="AE3129"/>
  <c r="AI3129"/>
  <c r="AF3129"/>
  <c r="AC3129"/>
  <c r="AG3129"/>
  <c r="AD3125"/>
  <c r="AH3125"/>
  <c r="AE3125"/>
  <c r="AI3125"/>
  <c r="AF3125"/>
  <c r="AC3125"/>
  <c r="AG3125"/>
  <c r="AD3121"/>
  <c r="AH3121"/>
  <c r="AE3121"/>
  <c r="AI3121"/>
  <c r="AF3121"/>
  <c r="AC3121"/>
  <c r="AG3121"/>
  <c r="AE3117"/>
  <c r="AI3117"/>
  <c r="AF3117"/>
  <c r="AC3117"/>
  <c r="AG3117"/>
  <c r="AD3117"/>
  <c r="AH3117"/>
  <c r="AE3113"/>
  <c r="AI3113"/>
  <c r="AF3113"/>
  <c r="AC3113"/>
  <c r="AG3113"/>
  <c r="AD3113"/>
  <c r="AH3113"/>
  <c r="AE3109"/>
  <c r="AI3109"/>
  <c r="AF3109"/>
  <c r="AC3109"/>
  <c r="AG3109"/>
  <c r="AD3109"/>
  <c r="AH3109"/>
  <c r="AE3105"/>
  <c r="AI3105"/>
  <c r="AF3105"/>
  <c r="AC3105"/>
  <c r="AG3105"/>
  <c r="AD3105"/>
  <c r="AH3105"/>
  <c r="AE3101"/>
  <c r="AI3101"/>
  <c r="AF3101"/>
  <c r="AC3101"/>
  <c r="AG3101"/>
  <c r="AD3101"/>
  <c r="AH3101"/>
  <c r="AE3097"/>
  <c r="AI3097"/>
  <c r="AF3097"/>
  <c r="AC3097"/>
  <c r="AG3097"/>
  <c r="AD3097"/>
  <c r="AH3097"/>
  <c r="AE3093"/>
  <c r="AI3093"/>
  <c r="AF3093"/>
  <c r="AC3093"/>
  <c r="AG3093"/>
  <c r="AD3093"/>
  <c r="AH3093"/>
  <c r="AE3089"/>
  <c r="AI3089"/>
  <c r="AF3089"/>
  <c r="AC3089"/>
  <c r="AG3089"/>
  <c r="AD3089"/>
  <c r="AH3089"/>
  <c r="AE3085"/>
  <c r="AI3085"/>
  <c r="AF3085"/>
  <c r="AC3085"/>
  <c r="AG3085"/>
  <c r="AD3085"/>
  <c r="AH3085"/>
  <c r="AE3081"/>
  <c r="AI3081"/>
  <c r="AF3081"/>
  <c r="AC3081"/>
  <c r="AG3081"/>
  <c r="AD3081"/>
  <c r="AH3081"/>
  <c r="AE3077"/>
  <c r="AI3077"/>
  <c r="AF3077"/>
  <c r="AC3077"/>
  <c r="AG3077"/>
  <c r="AD3077"/>
  <c r="AH3077"/>
  <c r="AE3073"/>
  <c r="AI3073"/>
  <c r="AF3073"/>
  <c r="AC3073"/>
  <c r="AG3073"/>
  <c r="AD3073"/>
  <c r="AH3073"/>
  <c r="AE3069"/>
  <c r="AI3069"/>
  <c r="AF3069"/>
  <c r="AC3069"/>
  <c r="AG3069"/>
  <c r="AD3069"/>
  <c r="AH3069"/>
  <c r="AE3065"/>
  <c r="AI3065"/>
  <c r="AF3065"/>
  <c r="AC3065"/>
  <c r="AG3065"/>
  <c r="AD3065"/>
  <c r="AH3065"/>
  <c r="AE3061"/>
  <c r="AI3061"/>
  <c r="AF3061"/>
  <c r="AC3061"/>
  <c r="AG3061"/>
  <c r="AD3061"/>
  <c r="AH3061"/>
  <c r="AE3057"/>
  <c r="AI3057"/>
  <c r="AF3057"/>
  <c r="AC3057"/>
  <c r="AG3057"/>
  <c r="AD3057"/>
  <c r="AH3057"/>
  <c r="AE3053"/>
  <c r="AI3053"/>
  <c r="AF3053"/>
  <c r="AC3053"/>
  <c r="AG3053"/>
  <c r="AD3053"/>
  <c r="AH3053"/>
  <c r="AE3049"/>
  <c r="AI3049"/>
  <c r="AF3049"/>
  <c r="AC3049"/>
  <c r="AG3049"/>
  <c r="AD3049"/>
  <c r="AH3049"/>
  <c r="AE3045"/>
  <c r="AI3045"/>
  <c r="AF3045"/>
  <c r="AC3045"/>
  <c r="AG3045"/>
  <c r="AD3045"/>
  <c r="AH3045"/>
  <c r="AE3041"/>
  <c r="AI3041"/>
  <c r="AF3041"/>
  <c r="AC3041"/>
  <c r="AG3041"/>
  <c r="AD3041"/>
  <c r="AH3041"/>
  <c r="AE3037"/>
  <c r="AI3037"/>
  <c r="AF3037"/>
  <c r="AC3037"/>
  <c r="AG3037"/>
  <c r="AD3037"/>
  <c r="AH3037"/>
  <c r="AE3033"/>
  <c r="AI3033"/>
  <c r="AF3033"/>
  <c r="AC3033"/>
  <c r="AG3033"/>
  <c r="AD3033"/>
  <c r="AH3033"/>
  <c r="AE3029"/>
  <c r="AI3029"/>
  <c r="AF3029"/>
  <c r="AC3029"/>
  <c r="AG3029"/>
  <c r="AD3029"/>
  <c r="AH3029"/>
  <c r="AE3025"/>
  <c r="AI3025"/>
  <c r="AF3025"/>
  <c r="AC3025"/>
  <c r="AG3025"/>
  <c r="AD3025"/>
  <c r="AH3025"/>
  <c r="AE3021"/>
  <c r="AI3021"/>
  <c r="AF3021"/>
  <c r="AC3021"/>
  <c r="AG3021"/>
  <c r="AD3021"/>
  <c r="AH3021"/>
  <c r="AE3017"/>
  <c r="AI3017"/>
  <c r="AF3017"/>
  <c r="AC3017"/>
  <c r="AG3017"/>
  <c r="AD3017"/>
  <c r="AH3017"/>
  <c r="AE3013"/>
  <c r="AI3013"/>
  <c r="AF3013"/>
  <c r="AC3013"/>
  <c r="AG3013"/>
  <c r="AD3013"/>
  <c r="AH3013"/>
  <c r="AE3009"/>
  <c r="AI3009"/>
  <c r="AF3009"/>
  <c r="AC3009"/>
  <c r="AG3009"/>
  <c r="AD3009"/>
  <c r="AH3009"/>
  <c r="AE3005"/>
  <c r="AI3005"/>
  <c r="AF3005"/>
  <c r="AC3005"/>
  <c r="AG3005"/>
  <c r="AD3005"/>
  <c r="AH3005"/>
  <c r="AE3001"/>
  <c r="AI3001"/>
  <c r="AF3001"/>
  <c r="AC3001"/>
  <c r="AG3001"/>
  <c r="AD3001"/>
  <c r="AH3001"/>
  <c r="AE2997"/>
  <c r="AI2997"/>
  <c r="AF2997"/>
  <c r="AC2997"/>
  <c r="AG2997"/>
  <c r="AD2997"/>
  <c r="AH2997"/>
  <c r="AE2993"/>
  <c r="AI2993"/>
  <c r="AF2993"/>
  <c r="AC2993"/>
  <c r="AG2993"/>
  <c r="AD2993"/>
  <c r="AH2993"/>
  <c r="AE2989"/>
  <c r="AI2989"/>
  <c r="AF2989"/>
  <c r="AC2989"/>
  <c r="AG2989"/>
  <c r="AD2989"/>
  <c r="AH2989"/>
  <c r="AE2985"/>
  <c r="AI2985"/>
  <c r="AF2985"/>
  <c r="AC2985"/>
  <c r="AG2985"/>
  <c r="AD2985"/>
  <c r="AH2985"/>
  <c r="AE2981"/>
  <c r="AI2981"/>
  <c r="AF2981"/>
  <c r="AC2981"/>
  <c r="AG2981"/>
  <c r="AD2981"/>
  <c r="AH2981"/>
  <c r="AE2977"/>
  <c r="AI2977"/>
  <c r="AF2977"/>
  <c r="AC2977"/>
  <c r="AG2977"/>
  <c r="AD2977"/>
  <c r="AH2977"/>
  <c r="AE2973"/>
  <c r="AI2973"/>
  <c r="AF2973"/>
  <c r="AC2973"/>
  <c r="AG2973"/>
  <c r="AD2973"/>
  <c r="AH2973"/>
  <c r="AE2969"/>
  <c r="AI2969"/>
  <c r="AF2969"/>
  <c r="AC2969"/>
  <c r="AG2969"/>
  <c r="AD2969"/>
  <c r="AH2969"/>
  <c r="AE2965"/>
  <c r="AI2965"/>
  <c r="AF2965"/>
  <c r="AC2965"/>
  <c r="AG2965"/>
  <c r="AD2965"/>
  <c r="AH2965"/>
  <c r="AE2961"/>
  <c r="AI2961"/>
  <c r="AF2961"/>
  <c r="AC2961"/>
  <c r="AG2961"/>
  <c r="AD2961"/>
  <c r="AH2961"/>
  <c r="AE2957"/>
  <c r="AI2957"/>
  <c r="AF2957"/>
  <c r="AC2957"/>
  <c r="AG2957"/>
  <c r="AD2957"/>
  <c r="AH2957"/>
  <c r="AE2953"/>
  <c r="AI2953"/>
  <c r="AF2953"/>
  <c r="AC2953"/>
  <c r="AG2953"/>
  <c r="AD2953"/>
  <c r="AH2953"/>
  <c r="AE2949"/>
  <c r="AI2949"/>
  <c r="AF2949"/>
  <c r="AC2949"/>
  <c r="AG2949"/>
  <c r="AD2949"/>
  <c r="AH2949"/>
  <c r="AE2945"/>
  <c r="AI2945"/>
  <c r="AF2945"/>
  <c r="AC2945"/>
  <c r="AG2945"/>
  <c r="AD2945"/>
  <c r="AH2945"/>
  <c r="AE2941"/>
  <c r="AI2941"/>
  <c r="AF2941"/>
  <c r="AC2941"/>
  <c r="AG2941"/>
  <c r="AD2941"/>
  <c r="AH2941"/>
  <c r="AE2937"/>
  <c r="AI2937"/>
  <c r="AF2937"/>
  <c r="AC2937"/>
  <c r="AG2937"/>
  <c r="AD2937"/>
  <c r="AH2937"/>
  <c r="AE2933"/>
  <c r="AI2933"/>
  <c r="AF2933"/>
  <c r="AC2933"/>
  <c r="AG2933"/>
  <c r="AD2933"/>
  <c r="AH2933"/>
  <c r="AE2929"/>
  <c r="AI2929"/>
  <c r="AF2929"/>
  <c r="AC2929"/>
  <c r="AG2929"/>
  <c r="AD2929"/>
  <c r="AH2929"/>
  <c r="AE2925"/>
  <c r="AI2925"/>
  <c r="AF2925"/>
  <c r="AC2925"/>
  <c r="AG2925"/>
  <c r="AD2925"/>
  <c r="AH2925"/>
  <c r="AE2921"/>
  <c r="AI2921"/>
  <c r="AF2921"/>
  <c r="AC2921"/>
  <c r="AG2921"/>
  <c r="AD2921"/>
  <c r="AH2921"/>
  <c r="AE2917"/>
  <c r="AI2917"/>
  <c r="AF2917"/>
  <c r="AC2917"/>
  <c r="AG2917"/>
  <c r="AD2917"/>
  <c r="AH2917"/>
  <c r="AE2913"/>
  <c r="AI2913"/>
  <c r="AF2913"/>
  <c r="AC2913"/>
  <c r="AG2913"/>
  <c r="AD2913"/>
  <c r="AH2913"/>
  <c r="AE2909"/>
  <c r="AI2909"/>
  <c r="AF2909"/>
  <c r="AC2909"/>
  <c r="AG2909"/>
  <c r="AD2909"/>
  <c r="AH2909"/>
  <c r="AE2905"/>
  <c r="AI2905"/>
  <c r="AF2905"/>
  <c r="AC2905"/>
  <c r="AG2905"/>
  <c r="AD2905"/>
  <c r="AH2905"/>
  <c r="AE2901"/>
  <c r="AI2901"/>
  <c r="AF2901"/>
  <c r="AC2901"/>
  <c r="AG2901"/>
  <c r="AD2901"/>
  <c r="AH2901"/>
  <c r="AE2897"/>
  <c r="AI2897"/>
  <c r="AF2897"/>
  <c r="AC2897"/>
  <c r="AG2897"/>
  <c r="AD2897"/>
  <c r="AH2897"/>
  <c r="AE2893"/>
  <c r="AI2893"/>
  <c r="AF2893"/>
  <c r="AC2893"/>
  <c r="AG2893"/>
  <c r="AD2893"/>
  <c r="AH2893"/>
  <c r="AE2889"/>
  <c r="AI2889"/>
  <c r="AF2889"/>
  <c r="AC2889"/>
  <c r="AG2889"/>
  <c r="AD2889"/>
  <c r="AH2889"/>
  <c r="AE2885"/>
  <c r="AI2885"/>
  <c r="AF2885"/>
  <c r="AC2885"/>
  <c r="AG2885"/>
  <c r="AD2885"/>
  <c r="AH2885"/>
  <c r="AE2881"/>
  <c r="AI2881"/>
  <c r="AF2881"/>
  <c r="AC2881"/>
  <c r="AG2881"/>
  <c r="AD2881"/>
  <c r="AH2881"/>
  <c r="AE2877"/>
  <c r="AI2877"/>
  <c r="AF2877"/>
  <c r="AC2877"/>
  <c r="AG2877"/>
  <c r="AD2877"/>
  <c r="AH2877"/>
  <c r="AE2873"/>
  <c r="AI2873"/>
  <c r="AF2873"/>
  <c r="AC2873"/>
  <c r="AG2873"/>
  <c r="AD2873"/>
  <c r="AH2873"/>
  <c r="AE2869"/>
  <c r="AI2869"/>
  <c r="AF2869"/>
  <c r="AC2869"/>
  <c r="AG2869"/>
  <c r="AD2869"/>
  <c r="AH2869"/>
  <c r="AE2865"/>
  <c r="AI2865"/>
  <c r="AF2865"/>
  <c r="AC2865"/>
  <c r="AG2865"/>
  <c r="AD2865"/>
  <c r="AH2865"/>
  <c r="AE2861"/>
  <c r="AI2861"/>
  <c r="AF2861"/>
  <c r="AC2861"/>
  <c r="AG2861"/>
  <c r="AD2861"/>
  <c r="AH2861"/>
  <c r="AE2857"/>
  <c r="AI2857"/>
  <c r="AF2857"/>
  <c r="AC2857"/>
  <c r="AG2857"/>
  <c r="AD2857"/>
  <c r="AH2857"/>
  <c r="AE2853"/>
  <c r="AI2853"/>
  <c r="AF2853"/>
  <c r="AC2853"/>
  <c r="AG2853"/>
  <c r="AD2853"/>
  <c r="AH2853"/>
  <c r="AE2849"/>
  <c r="AI2849"/>
  <c r="AF2849"/>
  <c r="AC2849"/>
  <c r="AG2849"/>
  <c r="AD2849"/>
  <c r="AH2849"/>
  <c r="AE2845"/>
  <c r="AI2845"/>
  <c r="AF2845"/>
  <c r="AC2845"/>
  <c r="AG2845"/>
  <c r="AD2845"/>
  <c r="AH2845"/>
  <c r="AE2841"/>
  <c r="AI2841"/>
  <c r="AF2841"/>
  <c r="AC2841"/>
  <c r="AG2841"/>
  <c r="AD2841"/>
  <c r="AH2841"/>
  <c r="AE2837"/>
  <c r="AI2837"/>
  <c r="AF2837"/>
  <c r="AC2837"/>
  <c r="AG2837"/>
  <c r="AD2837"/>
  <c r="AH2837"/>
  <c r="AE2833"/>
  <c r="AI2833"/>
  <c r="AF2833"/>
  <c r="AC2833"/>
  <c r="AG2833"/>
  <c r="AD2833"/>
  <c r="AH2833"/>
  <c r="AE2829"/>
  <c r="AI2829"/>
  <c r="AF2829"/>
  <c r="AC2829"/>
  <c r="AG2829"/>
  <c r="AD2829"/>
  <c r="AH2829"/>
  <c r="AE2825"/>
  <c r="AI2825"/>
  <c r="AF2825"/>
  <c r="AC2825"/>
  <c r="AG2825"/>
  <c r="AD2825"/>
  <c r="AH2825"/>
  <c r="AE2821"/>
  <c r="AI2821"/>
  <c r="AF2821"/>
  <c r="AC2821"/>
  <c r="AG2821"/>
  <c r="AD2821"/>
  <c r="AH2821"/>
  <c r="AE2817"/>
  <c r="AI2817"/>
  <c r="AF2817"/>
  <c r="AC2817"/>
  <c r="AG2817"/>
  <c r="AD2817"/>
  <c r="AH2817"/>
  <c r="AE2813"/>
  <c r="AI2813"/>
  <c r="AF2813"/>
  <c r="AC2813"/>
  <c r="AG2813"/>
  <c r="AD2813"/>
  <c r="AH2813"/>
  <c r="AE2809"/>
  <c r="AI2809"/>
  <c r="AF2809"/>
  <c r="AC2809"/>
  <c r="AG2809"/>
  <c r="AD2809"/>
  <c r="AH2809"/>
  <c r="AE2805"/>
  <c r="AI2805"/>
  <c r="AF2805"/>
  <c r="AC2805"/>
  <c r="AG2805"/>
  <c r="AD2805"/>
  <c r="AH2805"/>
  <c r="AE2801"/>
  <c r="AI2801"/>
  <c r="AF2801"/>
  <c r="AC2801"/>
  <c r="AG2801"/>
  <c r="AD2801"/>
  <c r="AH2801"/>
  <c r="AE2797"/>
  <c r="AI2797"/>
  <c r="AF2797"/>
  <c r="AC2797"/>
  <c r="AG2797"/>
  <c r="AD2797"/>
  <c r="AH2797"/>
  <c r="AE2793"/>
  <c r="AI2793"/>
  <c r="AF2793"/>
  <c r="AC2793"/>
  <c r="AG2793"/>
  <c r="AD2793"/>
  <c r="AH2793"/>
  <c r="AE2789"/>
  <c r="AI2789"/>
  <c r="AF2789"/>
  <c r="AC2789"/>
  <c r="AG2789"/>
  <c r="AD2789"/>
  <c r="AH2789"/>
  <c r="AE2785"/>
  <c r="AI2785"/>
  <c r="AF2785"/>
  <c r="AC2785"/>
  <c r="AG2785"/>
  <c r="AD2785"/>
  <c r="AH2785"/>
  <c r="AE2781"/>
  <c r="AI2781"/>
  <c r="AF2781"/>
  <c r="AC2781"/>
  <c r="AG2781"/>
  <c r="AD2781"/>
  <c r="AH2781"/>
  <c r="AE2777"/>
  <c r="AI2777"/>
  <c r="AF2777"/>
  <c r="AC2777"/>
  <c r="AG2777"/>
  <c r="AD2777"/>
  <c r="AH2777"/>
  <c r="AE2773"/>
  <c r="AI2773"/>
  <c r="AF2773"/>
  <c r="AC2773"/>
  <c r="AG2773"/>
  <c r="AD2773"/>
  <c r="AH2773"/>
  <c r="AE2769"/>
  <c r="AI2769"/>
  <c r="AF2769"/>
  <c r="AC2769"/>
  <c r="AG2769"/>
  <c r="AD2769"/>
  <c r="AH2769"/>
  <c r="AE2765"/>
  <c r="AI2765"/>
  <c r="AF2765"/>
  <c r="AC2765"/>
  <c r="AG2765"/>
  <c r="AD2765"/>
  <c r="AH2765"/>
  <c r="AE2761"/>
  <c r="AI2761"/>
  <c r="AF2761"/>
  <c r="AC2761"/>
  <c r="AG2761"/>
  <c r="AD2761"/>
  <c r="AH2761"/>
  <c r="AE2757"/>
  <c r="AI2757"/>
  <c r="AF2757"/>
  <c r="AC2757"/>
  <c r="AG2757"/>
  <c r="AD2757"/>
  <c r="AH2757"/>
  <c r="AE2753"/>
  <c r="AI2753"/>
  <c r="AF2753"/>
  <c r="AC2753"/>
  <c r="AG2753"/>
  <c r="AD2753"/>
  <c r="AH2753"/>
  <c r="AE2749"/>
  <c r="AI2749"/>
  <c r="AF2749"/>
  <c r="AC2749"/>
  <c r="AG2749"/>
  <c r="AD2749"/>
  <c r="AH2749"/>
  <c r="AE2745"/>
  <c r="AI2745"/>
  <c r="AF2745"/>
  <c r="AC2745"/>
  <c r="AG2745"/>
  <c r="AD2745"/>
  <c r="AH2745"/>
  <c r="AE2741"/>
  <c r="AI2741"/>
  <c r="AF2741"/>
  <c r="AC2741"/>
  <c r="AG2741"/>
  <c r="AD2741"/>
  <c r="AH2741"/>
  <c r="AE2737"/>
  <c r="AI2737"/>
  <c r="AF2737"/>
  <c r="AC2737"/>
  <c r="AG2737"/>
  <c r="AD2737"/>
  <c r="AH2737"/>
  <c r="AE2733"/>
  <c r="AI2733"/>
  <c r="AF2733"/>
  <c r="AC2733"/>
  <c r="AG2733"/>
  <c r="AD2733"/>
  <c r="AH2733"/>
  <c r="AC2729"/>
  <c r="AE2729"/>
  <c r="AI2729"/>
  <c r="AF2729"/>
  <c r="AG2729"/>
  <c r="AD2729"/>
  <c r="AH2729"/>
  <c r="AF2725"/>
  <c r="AC2725"/>
  <c r="AG2725"/>
  <c r="AD2725"/>
  <c r="AH2725"/>
  <c r="AE2725"/>
  <c r="AI2725"/>
  <c r="AF2721"/>
  <c r="AC2721"/>
  <c r="AG2721"/>
  <c r="AD2721"/>
  <c r="AH2721"/>
  <c r="AE2721"/>
  <c r="AI2721"/>
  <c r="AF2717"/>
  <c r="AC2717"/>
  <c r="AG2717"/>
  <c r="AD2717"/>
  <c r="AH2717"/>
  <c r="AE2717"/>
  <c r="AI2717"/>
  <c r="AF2713"/>
  <c r="AC2713"/>
  <c r="AG2713"/>
  <c r="AD2713"/>
  <c r="AH2713"/>
  <c r="AE2713"/>
  <c r="AI2713"/>
  <c r="AF2709"/>
  <c r="AC2709"/>
  <c r="AG2709"/>
  <c r="AD2709"/>
  <c r="AH2709"/>
  <c r="AE2709"/>
  <c r="AI2709"/>
  <c r="AF2705"/>
  <c r="AC2705"/>
  <c r="AG2705"/>
  <c r="AD2705"/>
  <c r="AH2705"/>
  <c r="AE2705"/>
  <c r="AI2705"/>
  <c r="AF2701"/>
  <c r="AC2701"/>
  <c r="AG2701"/>
  <c r="AD2701"/>
  <c r="AH2701"/>
  <c r="AE2701"/>
  <c r="AI2701"/>
  <c r="AF2697"/>
  <c r="AC2697"/>
  <c r="AG2697"/>
  <c r="AD2697"/>
  <c r="AH2697"/>
  <c r="AE2697"/>
  <c r="AI2697"/>
  <c r="AF2693"/>
  <c r="AC2693"/>
  <c r="AG2693"/>
  <c r="AD2693"/>
  <c r="AH2693"/>
  <c r="AE2693"/>
  <c r="AI2693"/>
  <c r="AF2689"/>
  <c r="AC2689"/>
  <c r="AG2689"/>
  <c r="AD2689"/>
  <c r="AH2689"/>
  <c r="AE2689"/>
  <c r="AI2689"/>
  <c r="AF2685"/>
  <c r="AC2685"/>
  <c r="AG2685"/>
  <c r="AD2685"/>
  <c r="AH2685"/>
  <c r="AE2685"/>
  <c r="AI2685"/>
  <c r="AF2681"/>
  <c r="AC2681"/>
  <c r="AG2681"/>
  <c r="AD2681"/>
  <c r="AH2681"/>
  <c r="AE2681"/>
  <c r="AI2681"/>
  <c r="AF2677"/>
  <c r="AC2677"/>
  <c r="AG2677"/>
  <c r="AD2677"/>
  <c r="AH2677"/>
  <c r="AE2677"/>
  <c r="AI2677"/>
  <c r="AF2673"/>
  <c r="AC2673"/>
  <c r="AG2673"/>
  <c r="AD2673"/>
  <c r="AH2673"/>
  <c r="AE2673"/>
  <c r="AI2673"/>
  <c r="AF2669"/>
  <c r="AC2669"/>
  <c r="AG2669"/>
  <c r="AD2669"/>
  <c r="AH2669"/>
  <c r="AE2669"/>
  <c r="AI2669"/>
  <c r="AF2665"/>
  <c r="AC2665"/>
  <c r="AG2665"/>
  <c r="AD2665"/>
  <c r="AH2665"/>
  <c r="AE2665"/>
  <c r="AI2665"/>
  <c r="AF2661"/>
  <c r="AC2661"/>
  <c r="AG2661"/>
  <c r="AD2661"/>
  <c r="AH2661"/>
  <c r="AE2661"/>
  <c r="AI2661"/>
  <c r="AF2657"/>
  <c r="AC2657"/>
  <c r="AG2657"/>
  <c r="AD2657"/>
  <c r="AH2657"/>
  <c r="AE2657"/>
  <c r="AI2657"/>
  <c r="AF2653"/>
  <c r="AC2653"/>
  <c r="AG2653"/>
  <c r="AD2653"/>
  <c r="AH2653"/>
  <c r="AE2653"/>
  <c r="AI2653"/>
  <c r="AF2649"/>
  <c r="AC2649"/>
  <c r="AG2649"/>
  <c r="AD2649"/>
  <c r="AH2649"/>
  <c r="AE2649"/>
  <c r="AI2649"/>
  <c r="AF2645"/>
  <c r="AC2645"/>
  <c r="AG2645"/>
  <c r="AD2645"/>
  <c r="AH2645"/>
  <c r="AE2645"/>
  <c r="AI2645"/>
  <c r="AF2641"/>
  <c r="AC2641"/>
  <c r="AG2641"/>
  <c r="AD2641"/>
  <c r="AH2641"/>
  <c r="AE2641"/>
  <c r="AI2641"/>
  <c r="AF2637"/>
  <c r="AC2637"/>
  <c r="AG2637"/>
  <c r="AD2637"/>
  <c r="AH2637"/>
  <c r="AE2637"/>
  <c r="AI2637"/>
  <c r="AF2633"/>
  <c r="AC2633"/>
  <c r="AG2633"/>
  <c r="AD2633"/>
  <c r="AH2633"/>
  <c r="AE2633"/>
  <c r="AI2633"/>
  <c r="AF2629"/>
  <c r="AC2629"/>
  <c r="AG2629"/>
  <c r="AD2629"/>
  <c r="AH2629"/>
  <c r="AE2629"/>
  <c r="AI2629"/>
  <c r="AF2625"/>
  <c r="AC2625"/>
  <c r="AG2625"/>
  <c r="AD2625"/>
  <c r="AH2625"/>
  <c r="AE2625"/>
  <c r="AI2625"/>
  <c r="AF2621"/>
  <c r="AC2621"/>
  <c r="AG2621"/>
  <c r="AD2621"/>
  <c r="AH2621"/>
  <c r="AE2621"/>
  <c r="AI2621"/>
  <c r="AF2617"/>
  <c r="AC2617"/>
  <c r="AG2617"/>
  <c r="AD2617"/>
  <c r="AH2617"/>
  <c r="AE2617"/>
  <c r="AI2617"/>
  <c r="AF2613"/>
  <c r="AC2613"/>
  <c r="AG2613"/>
  <c r="AD2613"/>
  <c r="AH2613"/>
  <c r="AE2613"/>
  <c r="AI2613"/>
  <c r="AF2609"/>
  <c r="AC2609"/>
  <c r="AG2609"/>
  <c r="AD2609"/>
  <c r="AH2609"/>
  <c r="AE2609"/>
  <c r="AI2609"/>
  <c r="AF2605"/>
  <c r="AC2605"/>
  <c r="AG2605"/>
  <c r="AD2605"/>
  <c r="AH2605"/>
  <c r="AE2605"/>
  <c r="AI2605"/>
  <c r="AF2601"/>
  <c r="AC2601"/>
  <c r="AG2601"/>
  <c r="AD2601"/>
  <c r="AH2601"/>
  <c r="AE2601"/>
  <c r="AI2601"/>
  <c r="AF2597"/>
  <c r="AC2597"/>
  <c r="AG2597"/>
  <c r="AD2597"/>
  <c r="AH2597"/>
  <c r="AE2597"/>
  <c r="AI2597"/>
  <c r="AF2593"/>
  <c r="AC2593"/>
  <c r="AG2593"/>
  <c r="AD2593"/>
  <c r="AH2593"/>
  <c r="AE2593"/>
  <c r="AI2593"/>
  <c r="AF2589"/>
  <c r="AC2589"/>
  <c r="AG2589"/>
  <c r="AD2589"/>
  <c r="AH2589"/>
  <c r="AE2589"/>
  <c r="AI2589"/>
  <c r="AF2585"/>
  <c r="AC2585"/>
  <c r="AG2585"/>
  <c r="AD2585"/>
  <c r="AH2585"/>
  <c r="AE2585"/>
  <c r="AI2585"/>
  <c r="AF2581"/>
  <c r="AC2581"/>
  <c r="AG2581"/>
  <c r="AD2581"/>
  <c r="AH2581"/>
  <c r="AE2581"/>
  <c r="AI2581"/>
  <c r="AF2577"/>
  <c r="AC2577"/>
  <c r="AG2577"/>
  <c r="AD2577"/>
  <c r="AH2577"/>
  <c r="AE2577"/>
  <c r="AI2577"/>
  <c r="AF2573"/>
  <c r="AC2573"/>
  <c r="AG2573"/>
  <c r="AD2573"/>
  <c r="AH2573"/>
  <c r="AE2573"/>
  <c r="AI2573"/>
  <c r="AF2569"/>
  <c r="AC2569"/>
  <c r="AG2569"/>
  <c r="AD2569"/>
  <c r="AH2569"/>
  <c r="AE2569"/>
  <c r="AI2569"/>
  <c r="AF2565"/>
  <c r="AC2565"/>
  <c r="AG2565"/>
  <c r="AD2565"/>
  <c r="AH2565"/>
  <c r="AE2565"/>
  <c r="AI2565"/>
  <c r="AF2561"/>
  <c r="AC2561"/>
  <c r="AG2561"/>
  <c r="AD2561"/>
  <c r="AH2561"/>
  <c r="AE2561"/>
  <c r="AI2561"/>
  <c r="AF2557"/>
  <c r="AC2557"/>
  <c r="AG2557"/>
  <c r="AD2557"/>
  <c r="AH2557"/>
  <c r="AE2557"/>
  <c r="AI2557"/>
  <c r="AF2553"/>
  <c r="AC2553"/>
  <c r="AG2553"/>
  <c r="AD2553"/>
  <c r="AH2553"/>
  <c r="AE2553"/>
  <c r="AI2553"/>
  <c r="AF2549"/>
  <c r="AC2549"/>
  <c r="AG2549"/>
  <c r="AD2549"/>
  <c r="AH2549"/>
  <c r="AE2549"/>
  <c r="AI2549"/>
  <c r="AF2545"/>
  <c r="AC2545"/>
  <c r="AG2545"/>
  <c r="AD2545"/>
  <c r="AH2545"/>
  <c r="AE2545"/>
  <c r="AI2545"/>
  <c r="AF2541"/>
  <c r="AC2541"/>
  <c r="AG2541"/>
  <c r="AD2541"/>
  <c r="AH2541"/>
  <c r="AE2541"/>
  <c r="AI2541"/>
  <c r="AF2537"/>
  <c r="AC2537"/>
  <c r="AG2537"/>
  <c r="AD2537"/>
  <c r="AH2537"/>
  <c r="AE2537"/>
  <c r="AI2537"/>
  <c r="AF2533"/>
  <c r="AC2533"/>
  <c r="AG2533"/>
  <c r="AD2533"/>
  <c r="AH2533"/>
  <c r="AE2533"/>
  <c r="AI2533"/>
  <c r="AF2529"/>
  <c r="AC2529"/>
  <c r="AG2529"/>
  <c r="AD2529"/>
  <c r="AH2529"/>
  <c r="AE2529"/>
  <c r="AI2529"/>
  <c r="AF2525"/>
  <c r="AC2525"/>
  <c r="AG2525"/>
  <c r="AD2525"/>
  <c r="AH2525"/>
  <c r="AE2525"/>
  <c r="AI2525"/>
  <c r="AF2521"/>
  <c r="AC2521"/>
  <c r="AG2521"/>
  <c r="AD2521"/>
  <c r="AH2521"/>
  <c r="AE2521"/>
  <c r="AI2521"/>
  <c r="AF2517"/>
  <c r="AC2517"/>
  <c r="AG2517"/>
  <c r="AD2517"/>
  <c r="AH2517"/>
  <c r="AE2517"/>
  <c r="AI2517"/>
  <c r="AF2513"/>
  <c r="AC2513"/>
  <c r="AG2513"/>
  <c r="AD2513"/>
  <c r="AH2513"/>
  <c r="AE2513"/>
  <c r="AI2513"/>
  <c r="AF2509"/>
  <c r="AC2509"/>
  <c r="AG2509"/>
  <c r="AD2509"/>
  <c r="AH2509"/>
  <c r="AE2509"/>
  <c r="AI2509"/>
  <c r="AF2505"/>
  <c r="AC2505"/>
  <c r="AG2505"/>
  <c r="AD2505"/>
  <c r="AH2505"/>
  <c r="AE2505"/>
  <c r="AI2505"/>
  <c r="AF2501"/>
  <c r="AC2501"/>
  <c r="AG2501"/>
  <c r="AD2501"/>
  <c r="AH2501"/>
  <c r="AE2501"/>
  <c r="AI2501"/>
  <c r="AF2497"/>
  <c r="AC2497"/>
  <c r="AG2497"/>
  <c r="AD2497"/>
  <c r="AH2497"/>
  <c r="AE2497"/>
  <c r="AI2497"/>
  <c r="AF2493"/>
  <c r="AC2493"/>
  <c r="AG2493"/>
  <c r="AD2493"/>
  <c r="AH2493"/>
  <c r="AE2493"/>
  <c r="AI2493"/>
  <c r="AF2489"/>
  <c r="AC2489"/>
  <c r="AG2489"/>
  <c r="AD2489"/>
  <c r="AH2489"/>
  <c r="AE2489"/>
  <c r="AI2489"/>
  <c r="AF2485"/>
  <c r="AC2485"/>
  <c r="AG2485"/>
  <c r="AD2485"/>
  <c r="AH2485"/>
  <c r="AE2485"/>
  <c r="AI2485"/>
  <c r="AF2481"/>
  <c r="AC2481"/>
  <c r="AG2481"/>
  <c r="AD2481"/>
  <c r="AH2481"/>
  <c r="AE2481"/>
  <c r="AI2481"/>
  <c r="AF2477"/>
  <c r="AC2477"/>
  <c r="AG2477"/>
  <c r="AD2477"/>
  <c r="AH2477"/>
  <c r="AE2477"/>
  <c r="AI2477"/>
  <c r="AF2473"/>
  <c r="AC2473"/>
  <c r="AG2473"/>
  <c r="AD2473"/>
  <c r="AH2473"/>
  <c r="AE2473"/>
  <c r="AI2473"/>
  <c r="AF2469"/>
  <c r="AC2469"/>
  <c r="AG2469"/>
  <c r="AD2469"/>
  <c r="AH2469"/>
  <c r="AE2469"/>
  <c r="AI2469"/>
  <c r="AF2465"/>
  <c r="AC2465"/>
  <c r="AG2465"/>
  <c r="AD2465"/>
  <c r="AH2465"/>
  <c r="AE2465"/>
  <c r="AI2465"/>
  <c r="AF2461"/>
  <c r="AC2461"/>
  <c r="AG2461"/>
  <c r="AD2461"/>
  <c r="AH2461"/>
  <c r="AE2461"/>
  <c r="AI2461"/>
  <c r="AF2457"/>
  <c r="AC2457"/>
  <c r="AG2457"/>
  <c r="AD2457"/>
  <c r="AH2457"/>
  <c r="AE2457"/>
  <c r="AI2457"/>
  <c r="AF2453"/>
  <c r="AC2453"/>
  <c r="AG2453"/>
  <c r="AD2453"/>
  <c r="AH2453"/>
  <c r="AE2453"/>
  <c r="AI2453"/>
  <c r="AF2449"/>
  <c r="AC2449"/>
  <c r="AG2449"/>
  <c r="AD2449"/>
  <c r="AH2449"/>
  <c r="AE2449"/>
  <c r="AI2449"/>
  <c r="AF2445"/>
  <c r="AC2445"/>
  <c r="AG2445"/>
  <c r="AD2445"/>
  <c r="AH2445"/>
  <c r="AE2445"/>
  <c r="AI2445"/>
  <c r="AF2441"/>
  <c r="AC2441"/>
  <c r="AG2441"/>
  <c r="AD2441"/>
  <c r="AH2441"/>
  <c r="AE2441"/>
  <c r="AI2441"/>
  <c r="AF2437"/>
  <c r="AC2437"/>
  <c r="AG2437"/>
  <c r="AD2437"/>
  <c r="AH2437"/>
  <c r="AE2437"/>
  <c r="AI2437"/>
  <c r="AF2433"/>
  <c r="AC2433"/>
  <c r="AG2433"/>
  <c r="AD2433"/>
  <c r="AH2433"/>
  <c r="AE2433"/>
  <c r="AI2433"/>
  <c r="AF2429"/>
  <c r="AC2429"/>
  <c r="AG2429"/>
  <c r="AD2429"/>
  <c r="AH2429"/>
  <c r="AE2429"/>
  <c r="AI2429"/>
  <c r="AF2425"/>
  <c r="AC2425"/>
  <c r="AG2425"/>
  <c r="AD2425"/>
  <c r="AH2425"/>
  <c r="AE2425"/>
  <c r="AI2425"/>
  <c r="AF2421"/>
  <c r="AC2421"/>
  <c r="AG2421"/>
  <c r="AD2421"/>
  <c r="AH2421"/>
  <c r="AE2421"/>
  <c r="AI2421"/>
  <c r="AF2417"/>
  <c r="AC2417"/>
  <c r="AG2417"/>
  <c r="AD2417"/>
  <c r="AH2417"/>
  <c r="AE2417"/>
  <c r="AI2417"/>
  <c r="AF2413"/>
  <c r="AC2413"/>
  <c r="AG2413"/>
  <c r="AD2413"/>
  <c r="AH2413"/>
  <c r="AE2413"/>
  <c r="AI2413"/>
  <c r="AF2409"/>
  <c r="AC2409"/>
  <c r="AG2409"/>
  <c r="AD2409"/>
  <c r="AH2409"/>
  <c r="AE2409"/>
  <c r="AI2409"/>
  <c r="AF2405"/>
  <c r="AC2405"/>
  <c r="AG2405"/>
  <c r="AD2405"/>
  <c r="AH2405"/>
  <c r="AE2405"/>
  <c r="AI2405"/>
  <c r="AF2401"/>
  <c r="AC2401"/>
  <c r="AG2401"/>
  <c r="AD2401"/>
  <c r="AH2401"/>
  <c r="AE2401"/>
  <c r="AI2401"/>
  <c r="AF2397"/>
  <c r="AC2397"/>
  <c r="AG2397"/>
  <c r="AD2397"/>
  <c r="AH2397"/>
  <c r="AE2397"/>
  <c r="AI2397"/>
  <c r="AF2393"/>
  <c r="AC2393"/>
  <c r="AG2393"/>
  <c r="AD2393"/>
  <c r="AH2393"/>
  <c r="AE2393"/>
  <c r="AI2393"/>
  <c r="AF2389"/>
  <c r="AC2389"/>
  <c r="AG2389"/>
  <c r="AD2389"/>
  <c r="AH2389"/>
  <c r="AE2389"/>
  <c r="AI2389"/>
  <c r="AF2385"/>
  <c r="AC2385"/>
  <c r="AG2385"/>
  <c r="AD2385"/>
  <c r="AH2385"/>
  <c r="AE2385"/>
  <c r="AI2385"/>
  <c r="AF2381"/>
  <c r="AC2381"/>
  <c r="AG2381"/>
  <c r="AD2381"/>
  <c r="AH2381"/>
  <c r="AE2381"/>
  <c r="AI2381"/>
  <c r="AF2377"/>
  <c r="AC2377"/>
  <c r="AG2377"/>
  <c r="AD2377"/>
  <c r="AH2377"/>
  <c r="AE2377"/>
  <c r="AI2377"/>
  <c r="AF2373"/>
  <c r="AC2373"/>
  <c r="AG2373"/>
  <c r="AD2373"/>
  <c r="AH2373"/>
  <c r="AE2373"/>
  <c r="AI2373"/>
  <c r="AF2369"/>
  <c r="AC2369"/>
  <c r="AG2369"/>
  <c r="AD2369"/>
  <c r="AH2369"/>
  <c r="AE2369"/>
  <c r="AI2369"/>
  <c r="AF2365"/>
  <c r="AC2365"/>
  <c r="AG2365"/>
  <c r="AD2365"/>
  <c r="AH2365"/>
  <c r="AE2365"/>
  <c r="AI2365"/>
  <c r="AF2361"/>
  <c r="AC2361"/>
  <c r="AG2361"/>
  <c r="AD2361"/>
  <c r="AH2361"/>
  <c r="AE2361"/>
  <c r="AI2361"/>
  <c r="AF2357"/>
  <c r="AC2357"/>
  <c r="AG2357"/>
  <c r="AD2357"/>
  <c r="AH2357"/>
  <c r="AE2357"/>
  <c r="AI2357"/>
  <c r="AF2353"/>
  <c r="AC2353"/>
  <c r="AG2353"/>
  <c r="AD2353"/>
  <c r="AH2353"/>
  <c r="AE2353"/>
  <c r="AI2353"/>
  <c r="AF2349"/>
  <c r="AC2349"/>
  <c r="AG2349"/>
  <c r="AD2349"/>
  <c r="AH2349"/>
  <c r="AE2349"/>
  <c r="AI2349"/>
  <c r="AF2345"/>
  <c r="AC2345"/>
  <c r="AG2345"/>
  <c r="AD2345"/>
  <c r="AH2345"/>
  <c r="AE2345"/>
  <c r="AI2345"/>
  <c r="AF2341"/>
  <c r="AC2341"/>
  <c r="AG2341"/>
  <c r="AD2341"/>
  <c r="AH2341"/>
  <c r="AE2341"/>
  <c r="AI2341"/>
  <c r="AE2337"/>
  <c r="AI2337"/>
  <c r="AF2337"/>
  <c r="AD2337"/>
  <c r="AH2337"/>
  <c r="AC2337"/>
  <c r="AG2337"/>
  <c r="AE2333"/>
  <c r="AI2333"/>
  <c r="AF2333"/>
  <c r="AC2333"/>
  <c r="AG2333"/>
  <c r="AD2333"/>
  <c r="AH2333"/>
  <c r="AE2329"/>
  <c r="AI2329"/>
  <c r="AF2329"/>
  <c r="AC2329"/>
  <c r="AG2329"/>
  <c r="AD2329"/>
  <c r="AH2329"/>
  <c r="AE2325"/>
  <c r="AI2325"/>
  <c r="AF2325"/>
  <c r="AC2325"/>
  <c r="AG2325"/>
  <c r="AD2325"/>
  <c r="AH2325"/>
  <c r="AE2321"/>
  <c r="AI2321"/>
  <c r="AF2321"/>
  <c r="AC2321"/>
  <c r="AG2321"/>
  <c r="AD2321"/>
  <c r="AH2321"/>
  <c r="AE2317"/>
  <c r="AI2317"/>
  <c r="AF2317"/>
  <c r="AC2317"/>
  <c r="AG2317"/>
  <c r="AD2317"/>
  <c r="AH2317"/>
  <c r="AE2313"/>
  <c r="AI2313"/>
  <c r="AF2313"/>
  <c r="AC2313"/>
  <c r="AG2313"/>
  <c r="AD2313"/>
  <c r="AH2313"/>
  <c r="AE2309"/>
  <c r="AI2309"/>
  <c r="AF2309"/>
  <c r="AC2309"/>
  <c r="AG2309"/>
  <c r="AD2309"/>
  <c r="AH2309"/>
  <c r="AE2305"/>
  <c r="AI2305"/>
  <c r="AF2305"/>
  <c r="AC2305"/>
  <c r="AG2305"/>
  <c r="AD2305"/>
  <c r="AH2305"/>
  <c r="AE2301"/>
  <c r="AI2301"/>
  <c r="AF2301"/>
  <c r="AC2301"/>
  <c r="AG2301"/>
  <c r="AD2301"/>
  <c r="AH2301"/>
  <c r="AE2297"/>
  <c r="AI2297"/>
  <c r="AF2297"/>
  <c r="AC2297"/>
  <c r="AG2297"/>
  <c r="AD2297"/>
  <c r="AH2297"/>
  <c r="AE2293"/>
  <c r="AI2293"/>
  <c r="AF2293"/>
  <c r="AC2293"/>
  <c r="AG2293"/>
  <c r="AD2293"/>
  <c r="AH2293"/>
  <c r="AE2289"/>
  <c r="AI2289"/>
  <c r="AF2289"/>
  <c r="AC2289"/>
  <c r="AG2289"/>
  <c r="AD2289"/>
  <c r="AH2289"/>
  <c r="AE2285"/>
  <c r="AI2285"/>
  <c r="AF2285"/>
  <c r="AC2285"/>
  <c r="AG2285"/>
  <c r="AD2285"/>
  <c r="AH2285"/>
  <c r="AE2281"/>
  <c r="AI2281"/>
  <c r="AF2281"/>
  <c r="AC2281"/>
  <c r="AG2281"/>
  <c r="AD2281"/>
  <c r="AH2281"/>
  <c r="AE2277"/>
  <c r="AI2277"/>
  <c r="AF2277"/>
  <c r="AC2277"/>
  <c r="AG2277"/>
  <c r="AD2277"/>
  <c r="AH2277"/>
  <c r="AE2273"/>
  <c r="AI2273"/>
  <c r="AF2273"/>
  <c r="AC2273"/>
  <c r="AG2273"/>
  <c r="AD2273"/>
  <c r="AH2273"/>
  <c r="AE2269"/>
  <c r="AI2269"/>
  <c r="AF2269"/>
  <c r="AC2269"/>
  <c r="AG2269"/>
  <c r="AD2269"/>
  <c r="AH2269"/>
  <c r="AE2265"/>
  <c r="AI2265"/>
  <c r="AF2265"/>
  <c r="AC2265"/>
  <c r="AG2265"/>
  <c r="AD2265"/>
  <c r="AH2265"/>
  <c r="AE2261"/>
  <c r="AI2261"/>
  <c r="AF2261"/>
  <c r="AC2261"/>
  <c r="AG2261"/>
  <c r="AD2261"/>
  <c r="AH2261"/>
  <c r="AE2257"/>
  <c r="AI2257"/>
  <c r="AF2257"/>
  <c r="AC2257"/>
  <c r="AG2257"/>
  <c r="AD2257"/>
  <c r="AH2257"/>
  <c r="AE2253"/>
  <c r="AI2253"/>
  <c r="AF2253"/>
  <c r="AC2253"/>
  <c r="AG2253"/>
  <c r="AD2253"/>
  <c r="AH2253"/>
  <c r="AE2249"/>
  <c r="AI2249"/>
  <c r="AF2249"/>
  <c r="AC2249"/>
  <c r="AG2249"/>
  <c r="AD2249"/>
  <c r="AH2249"/>
  <c r="AE2245"/>
  <c r="AI2245"/>
  <c r="AF2245"/>
  <c r="AC2245"/>
  <c r="AG2245"/>
  <c r="AD2245"/>
  <c r="AH2245"/>
  <c r="AE2241"/>
  <c r="AI2241"/>
  <c r="AF2241"/>
  <c r="AC2241"/>
  <c r="AG2241"/>
  <c r="AD2241"/>
  <c r="AH2241"/>
  <c r="AE2237"/>
  <c r="AI2237"/>
  <c r="AF2237"/>
  <c r="AC2237"/>
  <c r="AG2237"/>
  <c r="AD2237"/>
  <c r="AH2237"/>
  <c r="AE2233"/>
  <c r="AI2233"/>
  <c r="AF2233"/>
  <c r="AC2233"/>
  <c r="AG2233"/>
  <c r="AD2233"/>
  <c r="AH2233"/>
  <c r="AE2229"/>
  <c r="AI2229"/>
  <c r="AF2229"/>
  <c r="AC2229"/>
  <c r="AG2229"/>
  <c r="AD2229"/>
  <c r="AH2229"/>
  <c r="AE2225"/>
  <c r="AI2225"/>
  <c r="AF2225"/>
  <c r="AC2225"/>
  <c r="AG2225"/>
  <c r="AD2225"/>
  <c r="AH2225"/>
  <c r="AE2221"/>
  <c r="AI2221"/>
  <c r="AF2221"/>
  <c r="AC2221"/>
  <c r="AG2221"/>
  <c r="AD2221"/>
  <c r="AH2221"/>
  <c r="AE2217"/>
  <c r="AI2217"/>
  <c r="AF2217"/>
  <c r="AC2217"/>
  <c r="AG2217"/>
  <c r="AD2217"/>
  <c r="AH2217"/>
  <c r="AE2213"/>
  <c r="AI2213"/>
  <c r="AF2213"/>
  <c r="AC2213"/>
  <c r="AG2213"/>
  <c r="AD2213"/>
  <c r="AH2213"/>
  <c r="AE2209"/>
  <c r="AI2209"/>
  <c r="AF2209"/>
  <c r="AC2209"/>
  <c r="AG2209"/>
  <c r="AD2209"/>
  <c r="AH2209"/>
  <c r="AE2205"/>
  <c r="AI2205"/>
  <c r="AF2205"/>
  <c r="AC2205"/>
  <c r="AG2205"/>
  <c r="AD2205"/>
  <c r="AH2205"/>
  <c r="AE2201"/>
  <c r="AI2201"/>
  <c r="AF2201"/>
  <c r="AC2201"/>
  <c r="AG2201"/>
  <c r="AD2201"/>
  <c r="AH2201"/>
  <c r="AE2197"/>
  <c r="AI2197"/>
  <c r="AF2197"/>
  <c r="AC2197"/>
  <c r="AG2197"/>
  <c r="AD2197"/>
  <c r="AH2197"/>
  <c r="AE2193"/>
  <c r="AI2193"/>
  <c r="AF2193"/>
  <c r="AC2193"/>
  <c r="AG2193"/>
  <c r="AD2193"/>
  <c r="AH2193"/>
  <c r="AE2189"/>
  <c r="AI2189"/>
  <c r="AF2189"/>
  <c r="AC2189"/>
  <c r="AG2189"/>
  <c r="AD2189"/>
  <c r="AH2189"/>
  <c r="AE2185"/>
  <c r="AI2185"/>
  <c r="AF2185"/>
  <c r="AC2185"/>
  <c r="AG2185"/>
  <c r="AD2185"/>
  <c r="AH2185"/>
  <c r="AE2181"/>
  <c r="AI2181"/>
  <c r="AF2181"/>
  <c r="AC2181"/>
  <c r="AG2181"/>
  <c r="AD2181"/>
  <c r="AH2181"/>
  <c r="AE2177"/>
  <c r="AI2177"/>
  <c r="AF2177"/>
  <c r="AC2177"/>
  <c r="AG2177"/>
  <c r="AD2177"/>
  <c r="AH2177"/>
  <c r="AE2173"/>
  <c r="AI2173"/>
  <c r="AF2173"/>
  <c r="AC2173"/>
  <c r="AG2173"/>
  <c r="AD2173"/>
  <c r="AH2173"/>
  <c r="AE2169"/>
  <c r="AI2169"/>
  <c r="AF2169"/>
  <c r="AC2169"/>
  <c r="AG2169"/>
  <c r="AD2169"/>
  <c r="AH2169"/>
  <c r="AE2165"/>
  <c r="AI2165"/>
  <c r="AF2165"/>
  <c r="AC2165"/>
  <c r="AG2165"/>
  <c r="AD2165"/>
  <c r="AH2165"/>
  <c r="AE2161"/>
  <c r="AI2161"/>
  <c r="AF2161"/>
  <c r="AC2161"/>
  <c r="AG2161"/>
  <c r="AD2161"/>
  <c r="AH2161"/>
  <c r="AE2157"/>
  <c r="AI2157"/>
  <c r="AF2157"/>
  <c r="AC2157"/>
  <c r="AG2157"/>
  <c r="AD2157"/>
  <c r="AH2157"/>
  <c r="AE2153"/>
  <c r="AI2153"/>
  <c r="AF2153"/>
  <c r="AC2153"/>
  <c r="AG2153"/>
  <c r="AD2153"/>
  <c r="AH2153"/>
  <c r="AE2149"/>
  <c r="AI2149"/>
  <c r="AF2149"/>
  <c r="AC2149"/>
  <c r="AG2149"/>
  <c r="AD2149"/>
  <c r="AH2149"/>
  <c r="AE2145"/>
  <c r="AI2145"/>
  <c r="AF2145"/>
  <c r="AC2145"/>
  <c r="AG2145"/>
  <c r="AD2145"/>
  <c r="AH2145"/>
  <c r="AF2141"/>
  <c r="AC2141"/>
  <c r="AG2141"/>
  <c r="AE2141"/>
  <c r="AI2141"/>
  <c r="AD2141"/>
  <c r="AH2141"/>
  <c r="AF2137"/>
  <c r="AC2137"/>
  <c r="AG2137"/>
  <c r="AE2137"/>
  <c r="AI2137"/>
  <c r="AD2137"/>
  <c r="AH2137"/>
  <c r="AF2133"/>
  <c r="AC2133"/>
  <c r="AG2133"/>
  <c r="AD2133"/>
  <c r="AH2133"/>
  <c r="AE2133"/>
  <c r="AI2133"/>
  <c r="AF2129"/>
  <c r="AC2129"/>
  <c r="AG2129"/>
  <c r="AD2129"/>
  <c r="AH2129"/>
  <c r="AE2129"/>
  <c r="AI2129"/>
  <c r="AF2125"/>
  <c r="AC2125"/>
  <c r="AG2125"/>
  <c r="AD2125"/>
  <c r="AH2125"/>
  <c r="AE2125"/>
  <c r="AI2125"/>
  <c r="AF2121"/>
  <c r="AC2121"/>
  <c r="AG2121"/>
  <c r="AD2121"/>
  <c r="AH2121"/>
  <c r="AE2121"/>
  <c r="AI2121"/>
  <c r="AF2117"/>
  <c r="AC2117"/>
  <c r="AG2117"/>
  <c r="AD2117"/>
  <c r="AH2117"/>
  <c r="AE2117"/>
  <c r="AI2117"/>
  <c r="AF2113"/>
  <c r="AC2113"/>
  <c r="AG2113"/>
  <c r="AD2113"/>
  <c r="AH2113"/>
  <c r="AE2113"/>
  <c r="AI2113"/>
  <c r="AF2109"/>
  <c r="AC2109"/>
  <c r="AG2109"/>
  <c r="AD2109"/>
  <c r="AH2109"/>
  <c r="AE2109"/>
  <c r="AI2109"/>
  <c r="AF2105"/>
  <c r="AC2105"/>
  <c r="AG2105"/>
  <c r="AD2105"/>
  <c r="AH2105"/>
  <c r="AE2105"/>
  <c r="AI2105"/>
  <c r="AF2101"/>
  <c r="AC2101"/>
  <c r="AG2101"/>
  <c r="AD2101"/>
  <c r="AH2101"/>
  <c r="AE2101"/>
  <c r="AI2101"/>
  <c r="AF2097"/>
  <c r="AC2097"/>
  <c r="AG2097"/>
  <c r="AD2097"/>
  <c r="AH2097"/>
  <c r="AE2097"/>
  <c r="AI2097"/>
  <c r="AF2093"/>
  <c r="AC2093"/>
  <c r="AG2093"/>
  <c r="AD2093"/>
  <c r="AH2093"/>
  <c r="AE2093"/>
  <c r="AI2093"/>
  <c r="AF2089"/>
  <c r="AC2089"/>
  <c r="AG2089"/>
  <c r="AD2089"/>
  <c r="AH2089"/>
  <c r="AE2089"/>
  <c r="AI2089"/>
  <c r="AF2085"/>
  <c r="AC2085"/>
  <c r="AG2085"/>
  <c r="AD2085"/>
  <c r="AH2085"/>
  <c r="AE2085"/>
  <c r="AI2085"/>
  <c r="AF2081"/>
  <c r="AC2081"/>
  <c r="AG2081"/>
  <c r="AD2081"/>
  <c r="AH2081"/>
  <c r="AE2081"/>
  <c r="AI2081"/>
  <c r="AF2077"/>
  <c r="AC2077"/>
  <c r="AG2077"/>
  <c r="AD2077"/>
  <c r="AH2077"/>
  <c r="AE2077"/>
  <c r="AI2077"/>
  <c r="AF2073"/>
  <c r="AC2073"/>
  <c r="AG2073"/>
  <c r="AD2073"/>
  <c r="AH2073"/>
  <c r="AE2073"/>
  <c r="AI2073"/>
  <c r="AF2069"/>
  <c r="AC2069"/>
  <c r="AG2069"/>
  <c r="AD2069"/>
  <c r="AH2069"/>
  <c r="AE2069"/>
  <c r="AI2069"/>
  <c r="AF2065"/>
  <c r="AC2065"/>
  <c r="AG2065"/>
  <c r="AD2065"/>
  <c r="AH2065"/>
  <c r="AE2065"/>
  <c r="AI2065"/>
  <c r="AF2061"/>
  <c r="AC2061"/>
  <c r="AG2061"/>
  <c r="AD2061"/>
  <c r="AH2061"/>
  <c r="AE2061"/>
  <c r="AI2061"/>
  <c r="AF2057"/>
  <c r="AC2057"/>
  <c r="AG2057"/>
  <c r="AD2057"/>
  <c r="AH2057"/>
  <c r="AE2057"/>
  <c r="AI2057"/>
  <c r="AF2053"/>
  <c r="AC2053"/>
  <c r="AG2053"/>
  <c r="AD2053"/>
  <c r="AH2053"/>
  <c r="AE2053"/>
  <c r="AI2053"/>
  <c r="AF2049"/>
  <c r="AC2049"/>
  <c r="AG2049"/>
  <c r="AD2049"/>
  <c r="AH2049"/>
  <c r="AE2049"/>
  <c r="AI2049"/>
  <c r="AF2045"/>
  <c r="AC2045"/>
  <c r="AG2045"/>
  <c r="AD2045"/>
  <c r="AH2045"/>
  <c r="AE2045"/>
  <c r="AI2045"/>
  <c r="AF2041"/>
  <c r="AC2041"/>
  <c r="AG2041"/>
  <c r="AD2041"/>
  <c r="AH2041"/>
  <c r="AE2041"/>
  <c r="AI2041"/>
  <c r="AF2037"/>
  <c r="AC2037"/>
  <c r="AG2037"/>
  <c r="AD2037"/>
  <c r="AH2037"/>
  <c r="AE2037"/>
  <c r="AI2037"/>
  <c r="AF2033"/>
  <c r="AC2033"/>
  <c r="AG2033"/>
  <c r="AD2033"/>
  <c r="AH2033"/>
  <c r="AE2033"/>
  <c r="AI2033"/>
  <c r="AF2029"/>
  <c r="AC2029"/>
  <c r="AG2029"/>
  <c r="AD2029"/>
  <c r="AH2029"/>
  <c r="AE2029"/>
  <c r="AI2029"/>
  <c r="AF2025"/>
  <c r="AC2025"/>
  <c r="AG2025"/>
  <c r="AD2025"/>
  <c r="AH2025"/>
  <c r="AE2025"/>
  <c r="AI2025"/>
  <c r="AF2021"/>
  <c r="AC2021"/>
  <c r="AG2021"/>
  <c r="AD2021"/>
  <c r="AH2021"/>
  <c r="AE2021"/>
  <c r="AI2021"/>
  <c r="AF2017"/>
  <c r="AC2017"/>
  <c r="AG2017"/>
  <c r="AD2017"/>
  <c r="AH2017"/>
  <c r="AE2017"/>
  <c r="AI2017"/>
  <c r="AF2013"/>
  <c r="AC2013"/>
  <c r="AG2013"/>
  <c r="AD2013"/>
  <c r="AH2013"/>
  <c r="AE2013"/>
  <c r="AI2013"/>
  <c r="AF2009"/>
  <c r="AC2009"/>
  <c r="AG2009"/>
  <c r="AD2009"/>
  <c r="AH2009"/>
  <c r="AE2009"/>
  <c r="AI2009"/>
  <c r="AF2005"/>
  <c r="AC2005"/>
  <c r="AG2005"/>
  <c r="AD2005"/>
  <c r="AH2005"/>
  <c r="AE2005"/>
  <c r="AI2005"/>
  <c r="AF2001"/>
  <c r="AC2001"/>
  <c r="AG2001"/>
  <c r="AD2001"/>
  <c r="AH2001"/>
  <c r="AE2001"/>
  <c r="AI2001"/>
  <c r="AF1997"/>
  <c r="AC1997"/>
  <c r="AG1997"/>
  <c r="AD1997"/>
  <c r="AH1997"/>
  <c r="AE1997"/>
  <c r="AI1997"/>
  <c r="AF1993"/>
  <c r="AC1993"/>
  <c r="AG1993"/>
  <c r="AD1993"/>
  <c r="AH1993"/>
  <c r="AE1993"/>
  <c r="AI1993"/>
  <c r="AF1989"/>
  <c r="AC1989"/>
  <c r="AG1989"/>
  <c r="AD1989"/>
  <c r="AH1989"/>
  <c r="AE1989"/>
  <c r="AI1989"/>
  <c r="AF1985"/>
  <c r="AC1985"/>
  <c r="AG1985"/>
  <c r="AD1985"/>
  <c r="AH1985"/>
  <c r="AE1985"/>
  <c r="AI1985"/>
  <c r="AF1981"/>
  <c r="AC1981"/>
  <c r="AG1981"/>
  <c r="AD1981"/>
  <c r="AH1981"/>
  <c r="AE1981"/>
  <c r="AI1981"/>
  <c r="AF1977"/>
  <c r="AC1977"/>
  <c r="AG1977"/>
  <c r="AD1977"/>
  <c r="AH1977"/>
  <c r="AE1977"/>
  <c r="AI1977"/>
  <c r="AF1973"/>
  <c r="AC1973"/>
  <c r="AG1973"/>
  <c r="AD1973"/>
  <c r="AH1973"/>
  <c r="AE1973"/>
  <c r="AI1973"/>
  <c r="AF1969"/>
  <c r="AC1969"/>
  <c r="AG1969"/>
  <c r="AD1969"/>
  <c r="AH1969"/>
  <c r="AE1969"/>
  <c r="AI1969"/>
  <c r="AF1965"/>
  <c r="AC1965"/>
  <c r="AG1965"/>
  <c r="AD1965"/>
  <c r="AH1965"/>
  <c r="AE1965"/>
  <c r="AI1965"/>
  <c r="AF1961"/>
  <c r="AC1961"/>
  <c r="AG1961"/>
  <c r="AD1961"/>
  <c r="AH1961"/>
  <c r="AE1961"/>
  <c r="AI1961"/>
  <c r="AF1957"/>
  <c r="AC1957"/>
  <c r="AG1957"/>
  <c r="AD1957"/>
  <c r="AH1957"/>
  <c r="AE1957"/>
  <c r="AI1957"/>
  <c r="AD1953"/>
  <c r="AH1953"/>
  <c r="AE1953"/>
  <c r="AI1953"/>
  <c r="AC1953"/>
  <c r="AG1953"/>
  <c r="AF1953"/>
  <c r="AD1949"/>
  <c r="AH1949"/>
  <c r="AE1949"/>
  <c r="AI1949"/>
  <c r="AC1949"/>
  <c r="AG1949"/>
  <c r="AF1949"/>
  <c r="AD1945"/>
  <c r="AH1945"/>
  <c r="AE1945"/>
  <c r="AI1945"/>
  <c r="AC1945"/>
  <c r="AG1945"/>
  <c r="AF1945"/>
  <c r="AD1941"/>
  <c r="AH1941"/>
  <c r="AE1941"/>
  <c r="AI1941"/>
  <c r="AC1941"/>
  <c r="AG1941"/>
  <c r="AF1941"/>
  <c r="AD1937"/>
  <c r="AH1937"/>
  <c r="AE1937"/>
  <c r="AI1937"/>
  <c r="AC1937"/>
  <c r="AG1937"/>
  <c r="AF1937"/>
  <c r="AD1933"/>
  <c r="AH1933"/>
  <c r="AE1933"/>
  <c r="AI1933"/>
  <c r="AC1933"/>
  <c r="AG1933"/>
  <c r="AF1933"/>
  <c r="AD1929"/>
  <c r="AH1929"/>
  <c r="AE1929"/>
  <c r="AI1929"/>
  <c r="AC1929"/>
  <c r="AG1929"/>
  <c r="AF1929"/>
  <c r="AD1925"/>
  <c r="AH1925"/>
  <c r="AE1925"/>
  <c r="AI1925"/>
  <c r="AF1925"/>
  <c r="AC1925"/>
  <c r="AG1925"/>
  <c r="AD1921"/>
  <c r="AH1921"/>
  <c r="AE1921"/>
  <c r="AI1921"/>
  <c r="AF1921"/>
  <c r="AC1921"/>
  <c r="AG1921"/>
  <c r="AD1917"/>
  <c r="AH1917"/>
  <c r="AE1917"/>
  <c r="AI1917"/>
  <c r="AF1917"/>
  <c r="AC1917"/>
  <c r="AG1917"/>
  <c r="AD1913"/>
  <c r="AH1913"/>
  <c r="AE1913"/>
  <c r="AI1913"/>
  <c r="AF1913"/>
  <c r="AC1913"/>
  <c r="AG1913"/>
  <c r="AD1909"/>
  <c r="AH1909"/>
  <c r="AE1909"/>
  <c r="AI1909"/>
  <c r="AF1909"/>
  <c r="AC1909"/>
  <c r="AG1909"/>
  <c r="AD1905"/>
  <c r="AH1905"/>
  <c r="AE1905"/>
  <c r="AI1905"/>
  <c r="AF1905"/>
  <c r="AC1905"/>
  <c r="AG1905"/>
  <c r="AD1901"/>
  <c r="AH1901"/>
  <c r="AE1901"/>
  <c r="AI1901"/>
  <c r="AF1901"/>
  <c r="AC1901"/>
  <c r="AG1901"/>
  <c r="AD1897"/>
  <c r="AH1897"/>
  <c r="AE1897"/>
  <c r="AI1897"/>
  <c r="AF1897"/>
  <c r="AC1897"/>
  <c r="AG1897"/>
  <c r="AD1893"/>
  <c r="AH1893"/>
  <c r="AE1893"/>
  <c r="AI1893"/>
  <c r="AF1893"/>
  <c r="AC1893"/>
  <c r="AG1893"/>
  <c r="AD1889"/>
  <c r="AH1889"/>
  <c r="AE1889"/>
  <c r="AI1889"/>
  <c r="AF1889"/>
  <c r="AC1889"/>
  <c r="AG1889"/>
  <c r="AD1885"/>
  <c r="AH1885"/>
  <c r="AE1885"/>
  <c r="AI1885"/>
  <c r="AF1885"/>
  <c r="AC1885"/>
  <c r="AG1885"/>
  <c r="AD1881"/>
  <c r="AH1881"/>
  <c r="AE1881"/>
  <c r="AI1881"/>
  <c r="AF1881"/>
  <c r="AC1881"/>
  <c r="AG1881"/>
  <c r="AD1877"/>
  <c r="AH1877"/>
  <c r="AE1877"/>
  <c r="AI1877"/>
  <c r="AF1877"/>
  <c r="AC1877"/>
  <c r="AG1877"/>
  <c r="AD1873"/>
  <c r="AH1873"/>
  <c r="AE1873"/>
  <c r="AI1873"/>
  <c r="AF1873"/>
  <c r="AC1873"/>
  <c r="AG1873"/>
  <c r="AD1869"/>
  <c r="AH1869"/>
  <c r="AE1869"/>
  <c r="AI1869"/>
  <c r="AF1869"/>
  <c r="AC1869"/>
  <c r="AG1869"/>
  <c r="AD1865"/>
  <c r="AH1865"/>
  <c r="AE1865"/>
  <c r="AI1865"/>
  <c r="AF1865"/>
  <c r="AC1865"/>
  <c r="AG1865"/>
  <c r="AD1861"/>
  <c r="AH1861"/>
  <c r="AE1861"/>
  <c r="AI1861"/>
  <c r="AF1861"/>
  <c r="AC1861"/>
  <c r="AG1861"/>
  <c r="AD1857"/>
  <c r="AH1857"/>
  <c r="AE1857"/>
  <c r="AI1857"/>
  <c r="AF1857"/>
  <c r="AC1857"/>
  <c r="AG1857"/>
  <c r="AD1853"/>
  <c r="AH1853"/>
  <c r="AE1853"/>
  <c r="AI1853"/>
  <c r="AF1853"/>
  <c r="AC1853"/>
  <c r="AG1853"/>
  <c r="AD1849"/>
  <c r="AH1849"/>
  <c r="AE1849"/>
  <c r="AI1849"/>
  <c r="AF1849"/>
  <c r="AC1849"/>
  <c r="AG1849"/>
  <c r="AD1845"/>
  <c r="AH1845"/>
  <c r="AE1845"/>
  <c r="AI1845"/>
  <c r="AF1845"/>
  <c r="AC1845"/>
  <c r="AG1845"/>
  <c r="AD1841"/>
  <c r="AH1841"/>
  <c r="AE1841"/>
  <c r="AI1841"/>
  <c r="AF1841"/>
  <c r="AC1841"/>
  <c r="AG1841"/>
  <c r="AD1837"/>
  <c r="AH1837"/>
  <c r="AE1837"/>
  <c r="AI1837"/>
  <c r="AF1837"/>
  <c r="AC1837"/>
  <c r="AG1837"/>
  <c r="AD1833"/>
  <c r="AH1833"/>
  <c r="AE1833"/>
  <c r="AI1833"/>
  <c r="AF1833"/>
  <c r="AC1833"/>
  <c r="AG1833"/>
  <c r="AD1829"/>
  <c r="AH1829"/>
  <c r="AE1829"/>
  <c r="AI1829"/>
  <c r="AF1829"/>
  <c r="AC1829"/>
  <c r="AG1829"/>
  <c r="AD1825"/>
  <c r="AH1825"/>
  <c r="AE1825"/>
  <c r="AI1825"/>
  <c r="AF1825"/>
  <c r="AC1825"/>
  <c r="AG1825"/>
  <c r="AD1821"/>
  <c r="AH1821"/>
  <c r="AE1821"/>
  <c r="AI1821"/>
  <c r="AF1821"/>
  <c r="AC1821"/>
  <c r="AG1821"/>
  <c r="AD1817"/>
  <c r="AH1817"/>
  <c r="AE1817"/>
  <c r="AI1817"/>
  <c r="AF1817"/>
  <c r="AC1817"/>
  <c r="AG1817"/>
  <c r="AD1813"/>
  <c r="AH1813"/>
  <c r="AE1813"/>
  <c r="AI1813"/>
  <c r="AF1813"/>
  <c r="AC1813"/>
  <c r="AG1813"/>
  <c r="AD1809"/>
  <c r="AH1809"/>
  <c r="AE1809"/>
  <c r="AI1809"/>
  <c r="AF1809"/>
  <c r="AC1809"/>
  <c r="AG1809"/>
  <c r="AD1805"/>
  <c r="AH1805"/>
  <c r="AE1805"/>
  <c r="AI1805"/>
  <c r="AF1805"/>
  <c r="AC1805"/>
  <c r="AG1805"/>
  <c r="AD1801"/>
  <c r="AH1801"/>
  <c r="AE1801"/>
  <c r="AI1801"/>
  <c r="AF1801"/>
  <c r="AC1801"/>
  <c r="AG1801"/>
  <c r="AD1797"/>
  <c r="AH1797"/>
  <c r="AE1797"/>
  <c r="AI1797"/>
  <c r="AF1797"/>
  <c r="AC1797"/>
  <c r="AG1797"/>
  <c r="AD1793"/>
  <c r="AH1793"/>
  <c r="AE1793"/>
  <c r="AI1793"/>
  <c r="AF1793"/>
  <c r="AC1793"/>
  <c r="AG1793"/>
  <c r="AD1789"/>
  <c r="AH1789"/>
  <c r="AE1789"/>
  <c r="AI1789"/>
  <c r="AF1789"/>
  <c r="AC1789"/>
  <c r="AG1789"/>
  <c r="AD1785"/>
  <c r="AH1785"/>
  <c r="AE1785"/>
  <c r="AI1785"/>
  <c r="AF1785"/>
  <c r="AC1785"/>
  <c r="AG1785"/>
  <c r="AD1781"/>
  <c r="AH1781"/>
  <c r="AE1781"/>
  <c r="AI1781"/>
  <c r="AF1781"/>
  <c r="AC1781"/>
  <c r="AG1781"/>
  <c r="AD1777"/>
  <c r="AH1777"/>
  <c r="AE1777"/>
  <c r="AI1777"/>
  <c r="AF1777"/>
  <c r="AC1777"/>
  <c r="AG1777"/>
  <c r="AD1773"/>
  <c r="AH1773"/>
  <c r="AE1773"/>
  <c r="AI1773"/>
  <c r="AF1773"/>
  <c r="AC1773"/>
  <c r="AG1773"/>
  <c r="AD1769"/>
  <c r="AC1769"/>
  <c r="AG1769"/>
  <c r="AF1769"/>
  <c r="AH1769"/>
  <c r="AI1769"/>
  <c r="AE1769"/>
  <c r="AD1765"/>
  <c r="AH1765"/>
  <c r="AC1765"/>
  <c r="AG1765"/>
  <c r="AE1765"/>
  <c r="AF1765"/>
  <c r="AI1765"/>
  <c r="AD1761"/>
  <c r="AH1761"/>
  <c r="AE1761"/>
  <c r="AI1761"/>
  <c r="AC1761"/>
  <c r="AG1761"/>
  <c r="AF1761"/>
  <c r="AD1757"/>
  <c r="AH1757"/>
  <c r="AE1757"/>
  <c r="AI1757"/>
  <c r="AC1757"/>
  <c r="AG1757"/>
  <c r="AF1757"/>
  <c r="AD1753"/>
  <c r="AH1753"/>
  <c r="AE1753"/>
  <c r="AI1753"/>
  <c r="AC1753"/>
  <c r="AG1753"/>
  <c r="AF1753"/>
  <c r="AD1749"/>
  <c r="AH1749"/>
  <c r="AE1749"/>
  <c r="AI1749"/>
  <c r="AC1749"/>
  <c r="AG1749"/>
  <c r="AF1749"/>
  <c r="AD1745"/>
  <c r="AH1745"/>
  <c r="AE1745"/>
  <c r="AI1745"/>
  <c r="AC1745"/>
  <c r="AG1745"/>
  <c r="AF1745"/>
  <c r="AD1741"/>
  <c r="AH1741"/>
  <c r="AE1741"/>
  <c r="AI1741"/>
  <c r="AC1741"/>
  <c r="AG1741"/>
  <c r="AF1741"/>
  <c r="AD1737"/>
  <c r="AH1737"/>
  <c r="AE1737"/>
  <c r="AI1737"/>
  <c r="AC1737"/>
  <c r="AG1737"/>
  <c r="AF1737"/>
  <c r="AD1733"/>
  <c r="AH1733"/>
  <c r="AE1733"/>
  <c r="AI1733"/>
  <c r="AC1733"/>
  <c r="AG1733"/>
  <c r="AF1733"/>
  <c r="AD1729"/>
  <c r="AH1729"/>
  <c r="AE1729"/>
  <c r="AI1729"/>
  <c r="AF1729"/>
  <c r="AC1729"/>
  <c r="AG1729"/>
  <c r="AD1725"/>
  <c r="AH1725"/>
  <c r="AE1725"/>
  <c r="AI1725"/>
  <c r="AF1725"/>
  <c r="AC1725"/>
  <c r="AG1725"/>
  <c r="AD1721"/>
  <c r="AH1721"/>
  <c r="AE1721"/>
  <c r="AI1721"/>
  <c r="AF1721"/>
  <c r="AC1721"/>
  <c r="AG1721"/>
  <c r="AD1717"/>
  <c r="AH1717"/>
  <c r="AE1717"/>
  <c r="AI1717"/>
  <c r="AF1717"/>
  <c r="AC1717"/>
  <c r="AG1717"/>
  <c r="AD1713"/>
  <c r="AH1713"/>
  <c r="AE1713"/>
  <c r="AI1713"/>
  <c r="AF1713"/>
  <c r="AC1713"/>
  <c r="AG1713"/>
  <c r="AD1709"/>
  <c r="AH1709"/>
  <c r="AE1709"/>
  <c r="AI1709"/>
  <c r="AF1709"/>
  <c r="AC1709"/>
  <c r="AG1709"/>
  <c r="AD1705"/>
  <c r="AH1705"/>
  <c r="AE1705"/>
  <c r="AI1705"/>
  <c r="AF1705"/>
  <c r="AC1705"/>
  <c r="AG1705"/>
  <c r="AD1701"/>
  <c r="AH1701"/>
  <c r="AE1701"/>
  <c r="AI1701"/>
  <c r="AF1701"/>
  <c r="AC1701"/>
  <c r="AG1701"/>
  <c r="AD1697"/>
  <c r="AH1697"/>
  <c r="AE1697"/>
  <c r="AI1697"/>
  <c r="AF1697"/>
  <c r="AC1697"/>
  <c r="AG1697"/>
  <c r="AD1693"/>
  <c r="AH1693"/>
  <c r="AE1693"/>
  <c r="AI1693"/>
  <c r="AF1693"/>
  <c r="AC1693"/>
  <c r="AG1693"/>
  <c r="AD1689"/>
  <c r="AH1689"/>
  <c r="AE1689"/>
  <c r="AI1689"/>
  <c r="AF1689"/>
  <c r="AC1689"/>
  <c r="AG1689"/>
  <c r="AD1685"/>
  <c r="AH1685"/>
  <c r="AE1685"/>
  <c r="AI1685"/>
  <c r="AF1685"/>
  <c r="AC1685"/>
  <c r="AG1685"/>
  <c r="AD1681"/>
  <c r="AH1681"/>
  <c r="AE1681"/>
  <c r="AI1681"/>
  <c r="AF1681"/>
  <c r="AC1681"/>
  <c r="AG1681"/>
  <c r="AD1677"/>
  <c r="AH1677"/>
  <c r="AE1677"/>
  <c r="AI1677"/>
  <c r="AF1677"/>
  <c r="AC1677"/>
  <c r="AG1677"/>
  <c r="AD1673"/>
  <c r="AH1673"/>
  <c r="AE1673"/>
  <c r="AI1673"/>
  <c r="AF1673"/>
  <c r="AC1673"/>
  <c r="AG1673"/>
  <c r="AD1669"/>
  <c r="AH1669"/>
  <c r="AE1669"/>
  <c r="AI1669"/>
  <c r="AF1669"/>
  <c r="AC1669"/>
  <c r="AG1669"/>
  <c r="AD1665"/>
  <c r="AH1665"/>
  <c r="AE1665"/>
  <c r="AI1665"/>
  <c r="AF1665"/>
  <c r="AC1665"/>
  <c r="AG1665"/>
  <c r="AD1661"/>
  <c r="AH1661"/>
  <c r="AE1661"/>
  <c r="AI1661"/>
  <c r="AF1661"/>
  <c r="AC1661"/>
  <c r="AG1661"/>
  <c r="AD1657"/>
  <c r="AH1657"/>
  <c r="AE1657"/>
  <c r="AI1657"/>
  <c r="AF1657"/>
  <c r="AC1657"/>
  <c r="AG1657"/>
  <c r="AD1653"/>
  <c r="AH1653"/>
  <c r="AE1653"/>
  <c r="AI1653"/>
  <c r="AF1653"/>
  <c r="AC1653"/>
  <c r="AG1653"/>
  <c r="AD1649"/>
  <c r="AH1649"/>
  <c r="AE1649"/>
  <c r="AI1649"/>
  <c r="AF1649"/>
  <c r="AC1649"/>
  <c r="AG1649"/>
  <c r="AD1645"/>
  <c r="AH1645"/>
  <c r="AE1645"/>
  <c r="AI1645"/>
  <c r="AF1645"/>
  <c r="AC1645"/>
  <c r="AG1645"/>
  <c r="AD1641"/>
  <c r="AH1641"/>
  <c r="AE1641"/>
  <c r="AI1641"/>
  <c r="AF1641"/>
  <c r="AC1641"/>
  <c r="AG1641"/>
  <c r="AD1637"/>
  <c r="AH1637"/>
  <c r="AE1637"/>
  <c r="AI1637"/>
  <c r="AF1637"/>
  <c r="AC1637"/>
  <c r="AG1637"/>
  <c r="AD1633"/>
  <c r="AH1633"/>
  <c r="AE1633"/>
  <c r="AI1633"/>
  <c r="AF1633"/>
  <c r="AC1633"/>
  <c r="AG1633"/>
  <c r="AD1629"/>
  <c r="AH1629"/>
  <c r="AE1629"/>
  <c r="AI1629"/>
  <c r="AF1629"/>
  <c r="AC1629"/>
  <c r="AG1629"/>
  <c r="AD1625"/>
  <c r="AH1625"/>
  <c r="AE1625"/>
  <c r="AI1625"/>
  <c r="AF1625"/>
  <c r="AC1625"/>
  <c r="AG1625"/>
  <c r="AD1621"/>
  <c r="AH1621"/>
  <c r="AE1621"/>
  <c r="AI1621"/>
  <c r="AF1621"/>
  <c r="AC1621"/>
  <c r="AG1621"/>
  <c r="AD1617"/>
  <c r="AH1617"/>
  <c r="AE1617"/>
  <c r="AI1617"/>
  <c r="AF1617"/>
  <c r="AC1617"/>
  <c r="AG1617"/>
  <c r="AD1613"/>
  <c r="AH1613"/>
  <c r="AE1613"/>
  <c r="AI1613"/>
  <c r="AF1613"/>
  <c r="AC1613"/>
  <c r="AG1613"/>
  <c r="AD1609"/>
  <c r="AH1609"/>
  <c r="AE1609"/>
  <c r="AI1609"/>
  <c r="AF1609"/>
  <c r="AC1609"/>
  <c r="AG1609"/>
  <c r="AE1605"/>
  <c r="AC1605"/>
  <c r="AH1605"/>
  <c r="AD1605"/>
  <c r="AI1605"/>
  <c r="AF1605"/>
  <c r="AG1605"/>
  <c r="AE1601"/>
  <c r="AI1601"/>
  <c r="AD1601"/>
  <c r="AF1601"/>
  <c r="AG1601"/>
  <c r="AC1601"/>
  <c r="AH1601"/>
  <c r="AE1597"/>
  <c r="AI1597"/>
  <c r="AF1597"/>
  <c r="AG1597"/>
  <c r="AC1597"/>
  <c r="AH1597"/>
  <c r="AD1597"/>
  <c r="AE1593"/>
  <c r="AI1593"/>
  <c r="AG1593"/>
  <c r="AC1593"/>
  <c r="AH1593"/>
  <c r="AD1593"/>
  <c r="AF1593"/>
  <c r="AE1589"/>
  <c r="AI1589"/>
  <c r="AC1589"/>
  <c r="AH1589"/>
  <c r="AD1589"/>
  <c r="AF1589"/>
  <c r="AG1589"/>
  <c r="AE1585"/>
  <c r="AI1585"/>
  <c r="AD1585"/>
  <c r="AF1585"/>
  <c r="AG1585"/>
  <c r="AC1585"/>
  <c r="AH1585"/>
  <c r="AE1581"/>
  <c r="AI1581"/>
  <c r="AF1581"/>
  <c r="AG1581"/>
  <c r="AC1581"/>
  <c r="AH1581"/>
  <c r="AD1581"/>
  <c r="AE1577"/>
  <c r="AI1577"/>
  <c r="AG1577"/>
  <c r="AC1577"/>
  <c r="AH1577"/>
  <c r="AD1577"/>
  <c r="AF1577"/>
  <c r="AF1573"/>
  <c r="AC1573"/>
  <c r="AG1573"/>
  <c r="AE1573"/>
  <c r="AI1573"/>
  <c r="AD1573"/>
  <c r="AH1573"/>
  <c r="AF1569"/>
  <c r="AC1569"/>
  <c r="AG1569"/>
  <c r="AE1569"/>
  <c r="AI1569"/>
  <c r="AD1569"/>
  <c r="AH1569"/>
  <c r="AF1565"/>
  <c r="AC1565"/>
  <c r="AG1565"/>
  <c r="AE1565"/>
  <c r="AI1565"/>
  <c r="AH1565"/>
  <c r="AD1565"/>
  <c r="AF1561"/>
  <c r="AC1561"/>
  <c r="AG1561"/>
  <c r="AE1561"/>
  <c r="AI1561"/>
  <c r="AD1561"/>
  <c r="AH1561"/>
  <c r="AF1557"/>
  <c r="AC1557"/>
  <c r="AG1557"/>
  <c r="AE1557"/>
  <c r="AI1557"/>
  <c r="AD1557"/>
  <c r="AH1557"/>
  <c r="AF1553"/>
  <c r="AC1553"/>
  <c r="AG1553"/>
  <c r="AD1553"/>
  <c r="AH1553"/>
  <c r="AE1553"/>
  <c r="AI1553"/>
  <c r="AF1549"/>
  <c r="AC1549"/>
  <c r="AG1549"/>
  <c r="AD1549"/>
  <c r="AH1549"/>
  <c r="AE1549"/>
  <c r="AI1549"/>
  <c r="AF1545"/>
  <c r="AC1545"/>
  <c r="AG1545"/>
  <c r="AD1545"/>
  <c r="AH1545"/>
  <c r="AE1545"/>
  <c r="AI1545"/>
  <c r="AF1541"/>
  <c r="AC1541"/>
  <c r="AG1541"/>
  <c r="AD1541"/>
  <c r="AH1541"/>
  <c r="AE1541"/>
  <c r="AI1541"/>
  <c r="AF1537"/>
  <c r="AC1537"/>
  <c r="AG1537"/>
  <c r="AD1537"/>
  <c r="AH1537"/>
  <c r="AE1537"/>
  <c r="AI1537"/>
  <c r="AF1533"/>
  <c r="AC1533"/>
  <c r="AG1533"/>
  <c r="AD1533"/>
  <c r="AH1533"/>
  <c r="AE1533"/>
  <c r="AI1533"/>
  <c r="AF1529"/>
  <c r="AC1529"/>
  <c r="AG1529"/>
  <c r="AD1529"/>
  <c r="AH1529"/>
  <c r="AE1529"/>
  <c r="AI1529"/>
  <c r="AF1525"/>
  <c r="AC1525"/>
  <c r="AG1525"/>
  <c r="AD1525"/>
  <c r="AH1525"/>
  <c r="AE1525"/>
  <c r="AI1525"/>
  <c r="AF1521"/>
  <c r="AC1521"/>
  <c r="AG1521"/>
  <c r="AD1521"/>
  <c r="AH1521"/>
  <c r="AE1521"/>
  <c r="AI1521"/>
  <c r="AF1517"/>
  <c r="AC1517"/>
  <c r="AG1517"/>
  <c r="AD1517"/>
  <c r="AH1517"/>
  <c r="AE1517"/>
  <c r="AI1517"/>
  <c r="AF1513"/>
  <c r="AC1513"/>
  <c r="AG1513"/>
  <c r="AD1513"/>
  <c r="AH1513"/>
  <c r="AE1513"/>
  <c r="AI1513"/>
  <c r="AF1509"/>
  <c r="AC1509"/>
  <c r="AG1509"/>
  <c r="AD1509"/>
  <c r="AH1509"/>
  <c r="AE1509"/>
  <c r="AI1509"/>
  <c r="AF1505"/>
  <c r="AC1505"/>
  <c r="AG1505"/>
  <c r="AD1505"/>
  <c r="AH1505"/>
  <c r="AE1505"/>
  <c r="AI1505"/>
  <c r="AF1501"/>
  <c r="AC1501"/>
  <c r="AG1501"/>
  <c r="AD1501"/>
  <c r="AH1501"/>
  <c r="AE1501"/>
  <c r="AI1501"/>
  <c r="AF1497"/>
  <c r="AC1497"/>
  <c r="AG1497"/>
  <c r="AD1497"/>
  <c r="AH1497"/>
  <c r="AE1497"/>
  <c r="AI1497"/>
  <c r="AF1493"/>
  <c r="AC1493"/>
  <c r="AG1493"/>
  <c r="AD1493"/>
  <c r="AH1493"/>
  <c r="AE1493"/>
  <c r="AI1493"/>
  <c r="AF1489"/>
  <c r="AD1489"/>
  <c r="AI1489"/>
  <c r="AE1489"/>
  <c r="AG1489"/>
  <c r="AC1489"/>
  <c r="AH1489"/>
  <c r="AF1485"/>
  <c r="AE1485"/>
  <c r="AG1485"/>
  <c r="AC1485"/>
  <c r="AH1485"/>
  <c r="AD1485"/>
  <c r="AI1485"/>
  <c r="AF1481"/>
  <c r="AG1481"/>
  <c r="AC1481"/>
  <c r="AH1481"/>
  <c r="AD1481"/>
  <c r="AI1481"/>
  <c r="AE1481"/>
  <c r="AF1477"/>
  <c r="AC1477"/>
  <c r="AH1477"/>
  <c r="AD1477"/>
  <c r="AI1477"/>
  <c r="AE1477"/>
  <c r="AG1477"/>
  <c r="AF1473"/>
  <c r="AD1473"/>
  <c r="AI1473"/>
  <c r="AE1473"/>
  <c r="AG1473"/>
  <c r="AC1473"/>
  <c r="AH1473"/>
  <c r="AF1469"/>
  <c r="AE1469"/>
  <c r="AG1469"/>
  <c r="AC1469"/>
  <c r="AH1469"/>
  <c r="AD1469"/>
  <c r="AI1469"/>
  <c r="AF1465"/>
  <c r="AG1465"/>
  <c r="AC1465"/>
  <c r="AH1465"/>
  <c r="AD1465"/>
  <c r="AI1465"/>
  <c r="AE1465"/>
  <c r="AF1461"/>
  <c r="AC1461"/>
  <c r="AH1461"/>
  <c r="AD1461"/>
  <c r="AI1461"/>
  <c r="AE1461"/>
  <c r="AG1461"/>
  <c r="AF1457"/>
  <c r="AD1457"/>
  <c r="AI1457"/>
  <c r="AE1457"/>
  <c r="AG1457"/>
  <c r="AC1457"/>
  <c r="AH1457"/>
  <c r="AC1453"/>
  <c r="AG1453"/>
  <c r="AD1453"/>
  <c r="AF1453"/>
  <c r="AI1453"/>
  <c r="AE1453"/>
  <c r="AH1453"/>
  <c r="AC1449"/>
  <c r="AG1449"/>
  <c r="AD1449"/>
  <c r="AH1449"/>
  <c r="AF1449"/>
  <c r="AI1449"/>
  <c r="AE1449"/>
  <c r="AC1445"/>
  <c r="AG1445"/>
  <c r="AD1445"/>
  <c r="AH1445"/>
  <c r="AF1445"/>
  <c r="AE1445"/>
  <c r="AI1445"/>
  <c r="AC1441"/>
  <c r="AG1441"/>
  <c r="AD1441"/>
  <c r="AH1441"/>
  <c r="AF1441"/>
  <c r="AE1441"/>
  <c r="AI1441"/>
  <c r="AC1437"/>
  <c r="AG1437"/>
  <c r="AD1437"/>
  <c r="AH1437"/>
  <c r="AE1437"/>
  <c r="AI1437"/>
  <c r="AF1437"/>
  <c r="AC1433"/>
  <c r="AG1433"/>
  <c r="AD1433"/>
  <c r="AH1433"/>
  <c r="AE1433"/>
  <c r="AI1433"/>
  <c r="AF1433"/>
  <c r="AC1429"/>
  <c r="AG1429"/>
  <c r="AD1429"/>
  <c r="AH1429"/>
  <c r="AE1429"/>
  <c r="AI1429"/>
  <c r="AF1429"/>
  <c r="AC1425"/>
  <c r="AG1425"/>
  <c r="AD1425"/>
  <c r="AH1425"/>
  <c r="AE1425"/>
  <c r="AI1425"/>
  <c r="AF1425"/>
  <c r="AC1421"/>
  <c r="AG1421"/>
  <c r="AD1421"/>
  <c r="AH1421"/>
  <c r="AE1421"/>
  <c r="AI1421"/>
  <c r="AF1421"/>
  <c r="AC1417"/>
  <c r="AG1417"/>
  <c r="AD1417"/>
  <c r="AH1417"/>
  <c r="AE1417"/>
  <c r="AI1417"/>
  <c r="AF1417"/>
  <c r="AC1413"/>
  <c r="AG1413"/>
  <c r="AD1413"/>
  <c r="AH1413"/>
  <c r="AE1413"/>
  <c r="AI1413"/>
  <c r="AF1413"/>
  <c r="AC1409"/>
  <c r="AG1409"/>
  <c r="AD1409"/>
  <c r="AH1409"/>
  <c r="AE1409"/>
  <c r="AI1409"/>
  <c r="AF1409"/>
  <c r="AC1405"/>
  <c r="AG1405"/>
  <c r="AD1405"/>
  <c r="AH1405"/>
  <c r="AE1405"/>
  <c r="AI1405"/>
  <c r="AF1405"/>
  <c r="AE1401"/>
  <c r="AG1401"/>
  <c r="AC1401"/>
  <c r="AH1401"/>
  <c r="AD1401"/>
  <c r="AI1401"/>
  <c r="AF1401"/>
  <c r="AE1397"/>
  <c r="AI1397"/>
  <c r="AC1397"/>
  <c r="AH1397"/>
  <c r="AD1397"/>
  <c r="AF1397"/>
  <c r="AG1397"/>
  <c r="AE1393"/>
  <c r="AI1393"/>
  <c r="AD1393"/>
  <c r="AF1393"/>
  <c r="AG1393"/>
  <c r="AC1393"/>
  <c r="AH1393"/>
  <c r="AE1389"/>
  <c r="AI1389"/>
  <c r="AF1389"/>
  <c r="AG1389"/>
  <c r="AC1389"/>
  <c r="AH1389"/>
  <c r="AD1389"/>
  <c r="AE1385"/>
  <c r="AI1385"/>
  <c r="AG1385"/>
  <c r="AC1385"/>
  <c r="AH1385"/>
  <c r="AD1385"/>
  <c r="AF1385"/>
  <c r="AE1381"/>
  <c r="AI1381"/>
  <c r="AC1381"/>
  <c r="AH1381"/>
  <c r="AD1381"/>
  <c r="AF1381"/>
  <c r="AG1381"/>
  <c r="AE1377"/>
  <c r="AI1377"/>
  <c r="AD1377"/>
  <c r="AF1377"/>
  <c r="AG1377"/>
  <c r="AC1377"/>
  <c r="AH1377"/>
  <c r="AE1373"/>
  <c r="AI1373"/>
  <c r="AF1373"/>
  <c r="AG1373"/>
  <c r="AC1373"/>
  <c r="AH1373"/>
  <c r="AD1373"/>
  <c r="AE1369"/>
  <c r="AI1369"/>
  <c r="AG1369"/>
  <c r="AC1369"/>
  <c r="AH1369"/>
  <c r="AD1369"/>
  <c r="AF1369"/>
  <c r="AE1365"/>
  <c r="AI1365"/>
  <c r="AC1365"/>
  <c r="AH1365"/>
  <c r="AD1365"/>
  <c r="AF1365"/>
  <c r="AG1365"/>
  <c r="AE1361"/>
  <c r="AI1361"/>
  <c r="AD1361"/>
  <c r="AF1361"/>
  <c r="AG1361"/>
  <c r="AC1361"/>
  <c r="AH1361"/>
  <c r="AE1357"/>
  <c r="AI1357"/>
  <c r="AF1357"/>
  <c r="AG1357"/>
  <c r="AC1357"/>
  <c r="AH1357"/>
  <c r="AD1357"/>
  <c r="AE1353"/>
  <c r="AI1353"/>
  <c r="AG1353"/>
  <c r="AC1353"/>
  <c r="AH1353"/>
  <c r="AD1353"/>
  <c r="AF1353"/>
  <c r="AE1349"/>
  <c r="AI1349"/>
  <c r="AC1349"/>
  <c r="AH1349"/>
  <c r="AD1349"/>
  <c r="AF1349"/>
  <c r="AG1349"/>
  <c r="AE1345"/>
  <c r="AI1345"/>
  <c r="AD1345"/>
  <c r="AF1345"/>
  <c r="AG1345"/>
  <c r="AC1345"/>
  <c r="AH1345"/>
  <c r="AF1341"/>
  <c r="AC1341"/>
  <c r="AG1341"/>
  <c r="AE1341"/>
  <c r="AI1341"/>
  <c r="AD1341"/>
  <c r="AH1341"/>
  <c r="AF1337"/>
  <c r="AC1337"/>
  <c r="AG1337"/>
  <c r="AE1337"/>
  <c r="AI1337"/>
  <c r="AD1337"/>
  <c r="AH1337"/>
  <c r="AF1333"/>
  <c r="AC1333"/>
  <c r="AG1333"/>
  <c r="AD1333"/>
  <c r="AH1333"/>
  <c r="AE1333"/>
  <c r="AI1333"/>
  <c r="AF1329"/>
  <c r="AC1329"/>
  <c r="AG1329"/>
  <c r="AD1329"/>
  <c r="AH1329"/>
  <c r="AE1329"/>
  <c r="AI1329"/>
  <c r="AF1325"/>
  <c r="AC1325"/>
  <c r="AG1325"/>
  <c r="AD1325"/>
  <c r="AH1325"/>
  <c r="AE1325"/>
  <c r="AI1325"/>
  <c r="AF1321"/>
  <c r="AC1321"/>
  <c r="AG1321"/>
  <c r="AD1321"/>
  <c r="AH1321"/>
  <c r="AE1321"/>
  <c r="AI1321"/>
  <c r="AF1317"/>
  <c r="AC1317"/>
  <c r="AG1317"/>
  <c r="AD1317"/>
  <c r="AH1317"/>
  <c r="AE1317"/>
  <c r="AI1317"/>
  <c r="AF1313"/>
  <c r="AC1313"/>
  <c r="AG1313"/>
  <c r="AD1313"/>
  <c r="AH1313"/>
  <c r="AE1313"/>
  <c r="AI1313"/>
  <c r="AD1309"/>
  <c r="AH1309"/>
  <c r="AC1309"/>
  <c r="AI1309"/>
  <c r="AE1309"/>
  <c r="AF1309"/>
  <c r="AG1309"/>
  <c r="AD1305"/>
  <c r="AH1305"/>
  <c r="AE1305"/>
  <c r="AF1305"/>
  <c r="AG1305"/>
  <c r="AC1305"/>
  <c r="AI1305"/>
  <c r="AD1301"/>
  <c r="AH1301"/>
  <c r="AF1301"/>
  <c r="AG1301"/>
  <c r="AC1301"/>
  <c r="AI1301"/>
  <c r="AE1301"/>
  <c r="AD1297"/>
  <c r="AH1297"/>
  <c r="AG1297"/>
  <c r="AC1297"/>
  <c r="AI1297"/>
  <c r="AE1297"/>
  <c r="AF1297"/>
  <c r="AD1293"/>
  <c r="AH1293"/>
  <c r="AC1293"/>
  <c r="AI1293"/>
  <c r="AE1293"/>
  <c r="AF1293"/>
  <c r="AG1293"/>
  <c r="AD1289"/>
  <c r="AH1289"/>
  <c r="AE1289"/>
  <c r="AF1289"/>
  <c r="AG1289"/>
  <c r="AC1289"/>
  <c r="AI1289"/>
  <c r="AD1285"/>
  <c r="AH1285"/>
  <c r="AF1285"/>
  <c r="AG1285"/>
  <c r="AC1285"/>
  <c r="AI1285"/>
  <c r="AE1285"/>
  <c r="AD1281"/>
  <c r="AH1281"/>
  <c r="AG1281"/>
  <c r="AC1281"/>
  <c r="AI1281"/>
  <c r="AE1281"/>
  <c r="AF1281"/>
  <c r="AD1277"/>
  <c r="AH1277"/>
  <c r="AC1277"/>
  <c r="AI1277"/>
  <c r="AE1277"/>
  <c r="AF1277"/>
  <c r="AG1277"/>
  <c r="AD1273"/>
  <c r="AH1273"/>
  <c r="AE1273"/>
  <c r="AF1273"/>
  <c r="AG1273"/>
  <c r="AC1273"/>
  <c r="AI1273"/>
  <c r="AD1269"/>
  <c r="AH1269"/>
  <c r="AF1269"/>
  <c r="AG1269"/>
  <c r="AC1269"/>
  <c r="AI1269"/>
  <c r="AE1269"/>
  <c r="AD1265"/>
  <c r="AH1265"/>
  <c r="AG1265"/>
  <c r="AC1265"/>
  <c r="AI1265"/>
  <c r="AE1265"/>
  <c r="AF1265"/>
  <c r="AD1261"/>
  <c r="AH1261"/>
  <c r="AC1261"/>
  <c r="AI1261"/>
  <c r="AE1261"/>
  <c r="AF1261"/>
  <c r="AG1261"/>
  <c r="AD1257"/>
  <c r="AH1257"/>
  <c r="AE1257"/>
  <c r="AF1257"/>
  <c r="AG1257"/>
  <c r="AC1257"/>
  <c r="AI1257"/>
  <c r="AD1253"/>
  <c r="AH1253"/>
  <c r="AF1253"/>
  <c r="AG1253"/>
  <c r="AC1253"/>
  <c r="AI1253"/>
  <c r="AE1253"/>
  <c r="AD1249"/>
  <c r="AH1249"/>
  <c r="AG1249"/>
  <c r="AC1249"/>
  <c r="AI1249"/>
  <c r="AE1249"/>
  <c r="AF1249"/>
  <c r="AE1245"/>
  <c r="AI1245"/>
  <c r="AF1245"/>
  <c r="AH1245"/>
  <c r="AC1245"/>
  <c r="AD1245"/>
  <c r="AG1245"/>
  <c r="AE1241"/>
  <c r="AI1241"/>
  <c r="AG1241"/>
  <c r="AH1241"/>
  <c r="AC1241"/>
  <c r="AD1241"/>
  <c r="AF1241"/>
  <c r="AE1237"/>
  <c r="AI1237"/>
  <c r="AC1237"/>
  <c r="AH1237"/>
  <c r="AG1237"/>
  <c r="AD1237"/>
  <c r="AF1237"/>
  <c r="AE1233"/>
  <c r="AI1233"/>
  <c r="AD1233"/>
  <c r="AG1233"/>
  <c r="AH1233"/>
  <c r="AC1233"/>
  <c r="AF1233"/>
  <c r="AE1229"/>
  <c r="AI1229"/>
  <c r="AC1229"/>
  <c r="AH1229"/>
  <c r="AF1229"/>
  <c r="AD1229"/>
  <c r="AG1229"/>
  <c r="AE1225"/>
  <c r="AI1225"/>
  <c r="AD1225"/>
  <c r="AF1225"/>
  <c r="AG1225"/>
  <c r="AC1225"/>
  <c r="AH1225"/>
  <c r="AE1221"/>
  <c r="AI1221"/>
  <c r="AF1221"/>
  <c r="AG1221"/>
  <c r="AC1221"/>
  <c r="AH1221"/>
  <c r="AD1221"/>
  <c r="AE1217"/>
  <c r="AI1217"/>
  <c r="AG1217"/>
  <c r="AC1217"/>
  <c r="AH1217"/>
  <c r="AD1217"/>
  <c r="AF1217"/>
  <c r="AE1213"/>
  <c r="AI1213"/>
  <c r="AC1213"/>
  <c r="AH1213"/>
  <c r="AD1213"/>
  <c r="AF1213"/>
  <c r="AG1213"/>
  <c r="AE1209"/>
  <c r="AI1209"/>
  <c r="AD1209"/>
  <c r="AF1209"/>
  <c r="AG1209"/>
  <c r="AC1209"/>
  <c r="AH1209"/>
  <c r="AE1205"/>
  <c r="AI1205"/>
  <c r="AF1205"/>
  <c r="AG1205"/>
  <c r="AC1205"/>
  <c r="AH1205"/>
  <c r="AD1205"/>
  <c r="AE1201"/>
  <c r="AI1201"/>
  <c r="AG1201"/>
  <c r="AC1201"/>
  <c r="AH1201"/>
  <c r="AD1201"/>
  <c r="AF1201"/>
  <c r="AE1197"/>
  <c r="AI1197"/>
  <c r="AC1197"/>
  <c r="AH1197"/>
  <c r="AD1197"/>
  <c r="AF1197"/>
  <c r="AG1197"/>
  <c r="AE1193"/>
  <c r="AI1193"/>
  <c r="AC1193"/>
  <c r="AD1193"/>
  <c r="AF1193"/>
  <c r="AG1193"/>
  <c r="AH1193"/>
  <c r="AE1189"/>
  <c r="AI1189"/>
  <c r="AD1189"/>
  <c r="AF1189"/>
  <c r="AG1189"/>
  <c r="AC1189"/>
  <c r="AH1189"/>
  <c r="AE1185"/>
  <c r="AI1185"/>
  <c r="AF1185"/>
  <c r="AG1185"/>
  <c r="AC1185"/>
  <c r="AH1185"/>
  <c r="AD1185"/>
  <c r="AE1181"/>
  <c r="AI1181"/>
  <c r="AG1181"/>
  <c r="AC1181"/>
  <c r="AH1181"/>
  <c r="AD1181"/>
  <c r="AF1181"/>
  <c r="AE1177"/>
  <c r="AI1177"/>
  <c r="AC1177"/>
  <c r="AH1177"/>
  <c r="AD1177"/>
  <c r="AF1177"/>
  <c r="AG1177"/>
  <c r="AC1173"/>
  <c r="AG1173"/>
  <c r="AD1173"/>
  <c r="AI1173"/>
  <c r="AE1173"/>
  <c r="AF1173"/>
  <c r="AH1173"/>
  <c r="AC1169"/>
  <c r="AG1169"/>
  <c r="AD1169"/>
  <c r="AI1169"/>
  <c r="AE1169"/>
  <c r="AF1169"/>
  <c r="AH1169"/>
  <c r="AC1165"/>
  <c r="AG1165"/>
  <c r="AE1165"/>
  <c r="AF1165"/>
  <c r="AI1165"/>
  <c r="AD1165"/>
  <c r="AH1165"/>
  <c r="AC1161"/>
  <c r="AG1161"/>
  <c r="AD1161"/>
  <c r="AI1161"/>
  <c r="AF1161"/>
  <c r="AH1161"/>
  <c r="AE1161"/>
  <c r="AC1157"/>
  <c r="AG1157"/>
  <c r="AE1157"/>
  <c r="AF1157"/>
  <c r="AH1157"/>
  <c r="AD1157"/>
  <c r="AI1157"/>
  <c r="AC1153"/>
  <c r="AG1153"/>
  <c r="AF1153"/>
  <c r="AH1153"/>
  <c r="AD1153"/>
  <c r="AI1153"/>
  <c r="AE1153"/>
  <c r="AC1149"/>
  <c r="AG1149"/>
  <c r="AH1149"/>
  <c r="AD1149"/>
  <c r="AI1149"/>
  <c r="AE1149"/>
  <c r="AF1149"/>
  <c r="AC1145"/>
  <c r="AG1145"/>
  <c r="AD1145"/>
  <c r="AI1145"/>
  <c r="AE1145"/>
  <c r="AF1145"/>
  <c r="AH1145"/>
  <c r="AC1141"/>
  <c r="AG1141"/>
  <c r="AE1141"/>
  <c r="AF1141"/>
  <c r="AH1141"/>
  <c r="AD1141"/>
  <c r="AI1141"/>
  <c r="AC1137"/>
  <c r="AG1137"/>
  <c r="AF1137"/>
  <c r="AH1137"/>
  <c r="AD1137"/>
  <c r="AI1137"/>
  <c r="AE1137"/>
  <c r="AC1133"/>
  <c r="AG1133"/>
  <c r="AH1133"/>
  <c r="AD1133"/>
  <c r="AI1133"/>
  <c r="AE1133"/>
  <c r="AF1133"/>
  <c r="AC1129"/>
  <c r="AG1129"/>
  <c r="AD1129"/>
  <c r="AI1129"/>
  <c r="AE1129"/>
  <c r="AF1129"/>
  <c r="AH1129"/>
  <c r="AC1125"/>
  <c r="AG1125"/>
  <c r="AE1125"/>
  <c r="AF1125"/>
  <c r="AH1125"/>
  <c r="AD1125"/>
  <c r="AI1125"/>
  <c r="AC1121"/>
  <c r="AG1121"/>
  <c r="AF1121"/>
  <c r="AH1121"/>
  <c r="AD1121"/>
  <c r="AI1121"/>
  <c r="AE1121"/>
  <c r="AC1117"/>
  <c r="AG1117"/>
  <c r="AH1117"/>
  <c r="AD1117"/>
  <c r="AI1117"/>
  <c r="AE1117"/>
  <c r="AF1117"/>
  <c r="AC1113"/>
  <c r="AG1113"/>
  <c r="AD1113"/>
  <c r="AI1113"/>
  <c r="AE1113"/>
  <c r="AF1113"/>
  <c r="AH1113"/>
  <c r="AF1109"/>
  <c r="AG1109"/>
  <c r="AC1109"/>
  <c r="AH1109"/>
  <c r="AD1109"/>
  <c r="AE1109"/>
  <c r="AI1109"/>
  <c r="AF1105"/>
  <c r="AC1105"/>
  <c r="AH1105"/>
  <c r="AD1105"/>
  <c r="AI1105"/>
  <c r="AG1105"/>
  <c r="AE1105"/>
  <c r="AF1101"/>
  <c r="AD1101"/>
  <c r="AI1101"/>
  <c r="AE1101"/>
  <c r="AC1101"/>
  <c r="AG1101"/>
  <c r="AH1101"/>
  <c r="AF1097"/>
  <c r="AE1097"/>
  <c r="AG1097"/>
  <c r="AI1097"/>
  <c r="AC1097"/>
  <c r="AD1097"/>
  <c r="AH1097"/>
  <c r="AF1093"/>
  <c r="AG1093"/>
  <c r="AC1093"/>
  <c r="AH1093"/>
  <c r="AE1093"/>
  <c r="AI1093"/>
  <c r="AD1093"/>
  <c r="AF1089"/>
  <c r="AE1089"/>
  <c r="AC1089"/>
  <c r="AH1089"/>
  <c r="AD1089"/>
  <c r="AI1089"/>
  <c r="AG1089"/>
  <c r="AF1085"/>
  <c r="AG1085"/>
  <c r="AC1085"/>
  <c r="AH1085"/>
  <c r="AD1085"/>
  <c r="AI1085"/>
  <c r="AE1085"/>
  <c r="AF1081"/>
  <c r="AC1081"/>
  <c r="AH1081"/>
  <c r="AD1081"/>
  <c r="AI1081"/>
  <c r="AE1081"/>
  <c r="AG1081"/>
  <c r="AF1077"/>
  <c r="AD1077"/>
  <c r="AI1077"/>
  <c r="AE1077"/>
  <c r="AG1077"/>
  <c r="AC1077"/>
  <c r="AH1077"/>
  <c r="AF1073"/>
  <c r="AE1073"/>
  <c r="AG1073"/>
  <c r="AC1073"/>
  <c r="AH1073"/>
  <c r="AD1073"/>
  <c r="AI1073"/>
  <c r="AF1069"/>
  <c r="AG1069"/>
  <c r="AC1069"/>
  <c r="AH1069"/>
  <c r="AD1069"/>
  <c r="AI1069"/>
  <c r="AE1069"/>
  <c r="AF1065"/>
  <c r="AC1065"/>
  <c r="AH1065"/>
  <c r="AD1065"/>
  <c r="AI1065"/>
  <c r="AE1065"/>
  <c r="AG1065"/>
  <c r="AF1061"/>
  <c r="AD1061"/>
  <c r="AI1061"/>
  <c r="AE1061"/>
  <c r="AG1061"/>
  <c r="AC1061"/>
  <c r="AH1061"/>
  <c r="AE1057"/>
  <c r="AI1057"/>
  <c r="AF1057"/>
  <c r="AH1057"/>
  <c r="AC1057"/>
  <c r="AD1057"/>
  <c r="AG1057"/>
  <c r="AE1053"/>
  <c r="AI1053"/>
  <c r="AF1053"/>
  <c r="AD1053"/>
  <c r="AG1053"/>
  <c r="AH1053"/>
  <c r="AC1053"/>
  <c r="AE1049"/>
  <c r="AI1049"/>
  <c r="AG1049"/>
  <c r="AC1049"/>
  <c r="AH1049"/>
  <c r="AF1049"/>
  <c r="AD1049"/>
  <c r="AE1045"/>
  <c r="AI1045"/>
  <c r="AC1045"/>
  <c r="AH1045"/>
  <c r="AD1045"/>
  <c r="AF1045"/>
  <c r="AG1045"/>
  <c r="AE1041"/>
  <c r="AI1041"/>
  <c r="AD1041"/>
  <c r="AF1041"/>
  <c r="AH1041"/>
  <c r="AC1041"/>
  <c r="AG1041"/>
  <c r="AE1037"/>
  <c r="AI1037"/>
  <c r="AC1037"/>
  <c r="AH1037"/>
  <c r="AF1037"/>
  <c r="AG1037"/>
  <c r="AD1037"/>
  <c r="AE1033"/>
  <c r="AI1033"/>
  <c r="AD1033"/>
  <c r="AG1033"/>
  <c r="AC1033"/>
  <c r="AH1033"/>
  <c r="AF1033"/>
  <c r="AE1029"/>
  <c r="AI1029"/>
  <c r="AF1029"/>
  <c r="AG1029"/>
  <c r="AC1029"/>
  <c r="AH1029"/>
  <c r="AD1029"/>
  <c r="AE1025"/>
  <c r="AI1025"/>
  <c r="AG1025"/>
  <c r="AC1025"/>
  <c r="AH1025"/>
  <c r="AD1025"/>
  <c r="AF1025"/>
  <c r="AE1021"/>
  <c r="AI1021"/>
  <c r="AC1021"/>
  <c r="AH1021"/>
  <c r="AD1021"/>
  <c r="AF1021"/>
  <c r="AG1021"/>
  <c r="AE1017"/>
  <c r="AI1017"/>
  <c r="AD1017"/>
  <c r="AF1017"/>
  <c r="AG1017"/>
  <c r="AC1017"/>
  <c r="AH1017"/>
  <c r="AE1013"/>
  <c r="AI1013"/>
  <c r="AF1013"/>
  <c r="AG1013"/>
  <c r="AC1013"/>
  <c r="AH1013"/>
  <c r="AD1013"/>
  <c r="AE1009"/>
  <c r="AI1009"/>
  <c r="AG1009"/>
  <c r="AC1009"/>
  <c r="AH1009"/>
  <c r="AD1009"/>
  <c r="AF1009"/>
  <c r="AE1005"/>
  <c r="AI1005"/>
  <c r="AC1005"/>
  <c r="AH1005"/>
  <c r="AD1005"/>
  <c r="AF1005"/>
  <c r="AG1005"/>
  <c r="S3543"/>
  <c r="W3543"/>
  <c r="AA3543"/>
  <c r="Q3543"/>
  <c r="T3543"/>
  <c r="X3543"/>
  <c r="AB3543"/>
  <c r="Y3543"/>
  <c r="R3543"/>
  <c r="V3543"/>
  <c r="Z3543"/>
  <c r="U3543"/>
  <c r="S3531"/>
  <c r="W3531"/>
  <c r="AA3531"/>
  <c r="Y3531"/>
  <c r="T3531"/>
  <c r="X3531"/>
  <c r="AB3531"/>
  <c r="U3531"/>
  <c r="R3531"/>
  <c r="V3531"/>
  <c r="Z3531"/>
  <c r="Q3531"/>
  <c r="S3515"/>
  <c r="W3515"/>
  <c r="AA3515"/>
  <c r="U3515"/>
  <c r="T3515"/>
  <c r="X3515"/>
  <c r="AB3515"/>
  <c r="Y3515"/>
  <c r="R3515"/>
  <c r="V3515"/>
  <c r="Z3515"/>
  <c r="Q3515"/>
  <c r="S3503"/>
  <c r="W3503"/>
  <c r="AA3503"/>
  <c r="Q3503"/>
  <c r="T3503"/>
  <c r="X3503"/>
  <c r="AB3503"/>
  <c r="Y3503"/>
  <c r="R3503"/>
  <c r="V3503"/>
  <c r="Z3503"/>
  <c r="U3503"/>
  <c r="S3491"/>
  <c r="W3491"/>
  <c r="AA3491"/>
  <c r="Q3491"/>
  <c r="T3491"/>
  <c r="X3491"/>
  <c r="AB3491"/>
  <c r="Y3491"/>
  <c r="R3491"/>
  <c r="V3491"/>
  <c r="Z3491"/>
  <c r="U3491"/>
  <c r="S3479"/>
  <c r="W3479"/>
  <c r="AA3479"/>
  <c r="Q3479"/>
  <c r="T3479"/>
  <c r="X3479"/>
  <c r="AB3479"/>
  <c r="U3479"/>
  <c r="R3479"/>
  <c r="V3479"/>
  <c r="Z3479"/>
  <c r="Y3479"/>
  <c r="S3471"/>
  <c r="W3471"/>
  <c r="AA3471"/>
  <c r="Q3471"/>
  <c r="T3471"/>
  <c r="X3471"/>
  <c r="AB3471"/>
  <c r="Y3471"/>
  <c r="U3471"/>
  <c r="R3471"/>
  <c r="V3471"/>
  <c r="Z3471"/>
  <c r="S3459"/>
  <c r="W3459"/>
  <c r="AA3459"/>
  <c r="T3459"/>
  <c r="X3459"/>
  <c r="AB3459"/>
  <c r="Q3459"/>
  <c r="Y3459"/>
  <c r="U3459"/>
  <c r="R3459"/>
  <c r="V3459"/>
  <c r="Z3459"/>
  <c r="S3447"/>
  <c r="W3447"/>
  <c r="AA3447"/>
  <c r="U3447"/>
  <c r="T3447"/>
  <c r="X3447"/>
  <c r="AB3447"/>
  <c r="Q3447"/>
  <c r="Y3447"/>
  <c r="R3447"/>
  <c r="V3447"/>
  <c r="Z3447"/>
  <c r="S3435"/>
  <c r="W3435"/>
  <c r="AA3435"/>
  <c r="Q3435"/>
  <c r="T3435"/>
  <c r="X3435"/>
  <c r="AB3435"/>
  <c r="U3435"/>
  <c r="Y3435"/>
  <c r="R3435"/>
  <c r="V3435"/>
  <c r="Z3435"/>
  <c r="S3419"/>
  <c r="W3419"/>
  <c r="AA3419"/>
  <c r="T3419"/>
  <c r="X3419"/>
  <c r="AB3419"/>
  <c r="Q3419"/>
  <c r="U3419"/>
  <c r="Y3419"/>
  <c r="R3419"/>
  <c r="V3419"/>
  <c r="Z3419"/>
  <c r="S3403"/>
  <c r="W3403"/>
  <c r="AA3403"/>
  <c r="T3403"/>
  <c r="X3403"/>
  <c r="AB3403"/>
  <c r="Q3403"/>
  <c r="U3403"/>
  <c r="Y3403"/>
  <c r="R3403"/>
  <c r="V3403"/>
  <c r="Z3403"/>
  <c r="S3387"/>
  <c r="W3387"/>
  <c r="AA3387"/>
  <c r="T3387"/>
  <c r="X3387"/>
  <c r="AB3387"/>
  <c r="Q3387"/>
  <c r="U3387"/>
  <c r="Y3387"/>
  <c r="R3387"/>
  <c r="V3387"/>
  <c r="Z3387"/>
  <c r="S3371"/>
  <c r="W3371"/>
  <c r="AA3371"/>
  <c r="T3371"/>
  <c r="X3371"/>
  <c r="AB3371"/>
  <c r="Q3371"/>
  <c r="U3371"/>
  <c r="Y3371"/>
  <c r="R3371"/>
  <c r="V3371"/>
  <c r="Z3371"/>
  <c r="S3355"/>
  <c r="W3355"/>
  <c r="AA3355"/>
  <c r="T3355"/>
  <c r="X3355"/>
  <c r="AB3355"/>
  <c r="Q3355"/>
  <c r="U3355"/>
  <c r="Y3355"/>
  <c r="R3355"/>
  <c r="V3355"/>
  <c r="Z3355"/>
  <c r="S3339"/>
  <c r="W3339"/>
  <c r="AA3339"/>
  <c r="T3339"/>
  <c r="X3339"/>
  <c r="AB3339"/>
  <c r="Q3339"/>
  <c r="U3339"/>
  <c r="Y3339"/>
  <c r="R3339"/>
  <c r="V3339"/>
  <c r="Z3339"/>
  <c r="S3327"/>
  <c r="W3327"/>
  <c r="AA3327"/>
  <c r="T3327"/>
  <c r="X3327"/>
  <c r="AB3327"/>
  <c r="Q3327"/>
  <c r="U3327"/>
  <c r="Y3327"/>
  <c r="R3327"/>
  <c r="V3327"/>
  <c r="Z3327"/>
  <c r="S3311"/>
  <c r="W3311"/>
  <c r="AA3311"/>
  <c r="T3311"/>
  <c r="X3311"/>
  <c r="AB3311"/>
  <c r="Q3311"/>
  <c r="U3311"/>
  <c r="Y3311"/>
  <c r="R3311"/>
  <c r="V3311"/>
  <c r="Z3311"/>
  <c r="S3295"/>
  <c r="W3295"/>
  <c r="AA3295"/>
  <c r="T3295"/>
  <c r="X3295"/>
  <c r="AB3295"/>
  <c r="Q3295"/>
  <c r="U3295"/>
  <c r="Y3295"/>
  <c r="R3295"/>
  <c r="V3295"/>
  <c r="Z3295"/>
  <c r="S3279"/>
  <c r="W3279"/>
  <c r="AA3279"/>
  <c r="T3279"/>
  <c r="X3279"/>
  <c r="AB3279"/>
  <c r="Q3279"/>
  <c r="U3279"/>
  <c r="Y3279"/>
  <c r="R3279"/>
  <c r="V3279"/>
  <c r="Z3279"/>
  <c r="S3259"/>
  <c r="W3259"/>
  <c r="AA3259"/>
  <c r="T3259"/>
  <c r="X3259"/>
  <c r="AB3259"/>
  <c r="Q3259"/>
  <c r="U3259"/>
  <c r="Y3259"/>
  <c r="R3259"/>
  <c r="V3259"/>
  <c r="Z3259"/>
  <c r="S3247"/>
  <c r="W3247"/>
  <c r="AA3247"/>
  <c r="T3247"/>
  <c r="X3247"/>
  <c r="AB3247"/>
  <c r="Q3247"/>
  <c r="U3247"/>
  <c r="Y3247"/>
  <c r="R3247"/>
  <c r="V3247"/>
  <c r="Z3247"/>
  <c r="S3231"/>
  <c r="W3231"/>
  <c r="AA3231"/>
  <c r="T3231"/>
  <c r="X3231"/>
  <c r="AB3231"/>
  <c r="Q3231"/>
  <c r="U3231"/>
  <c r="Y3231"/>
  <c r="R3231"/>
  <c r="V3231"/>
  <c r="Z3231"/>
  <c r="S3215"/>
  <c r="W3215"/>
  <c r="AA3215"/>
  <c r="T3215"/>
  <c r="X3215"/>
  <c r="AB3215"/>
  <c r="Q3215"/>
  <c r="U3215"/>
  <c r="Y3215"/>
  <c r="R3215"/>
  <c r="V3215"/>
  <c r="Z3215"/>
  <c r="S3199"/>
  <c r="W3199"/>
  <c r="AA3199"/>
  <c r="T3199"/>
  <c r="X3199"/>
  <c r="AB3199"/>
  <c r="Q3199"/>
  <c r="U3199"/>
  <c r="Y3199"/>
  <c r="R3199"/>
  <c r="V3199"/>
  <c r="Z3199"/>
  <c r="S3183"/>
  <c r="W3183"/>
  <c r="AA3183"/>
  <c r="T3183"/>
  <c r="X3183"/>
  <c r="AB3183"/>
  <c r="Q3183"/>
  <c r="U3183"/>
  <c r="Y3183"/>
  <c r="R3183"/>
  <c r="V3183"/>
  <c r="Z3183"/>
  <c r="S3167"/>
  <c r="W3167"/>
  <c r="AA3167"/>
  <c r="T3167"/>
  <c r="X3167"/>
  <c r="AB3167"/>
  <c r="Q3167"/>
  <c r="U3167"/>
  <c r="Y3167"/>
  <c r="R3167"/>
  <c r="V3167"/>
  <c r="Z3167"/>
  <c r="S3151"/>
  <c r="W3151"/>
  <c r="AA3151"/>
  <c r="T3151"/>
  <c r="X3151"/>
  <c r="AB3151"/>
  <c r="Q3151"/>
  <c r="U3151"/>
  <c r="Y3151"/>
  <c r="R3151"/>
  <c r="V3151"/>
  <c r="Z3151"/>
  <c r="S3135"/>
  <c r="W3135"/>
  <c r="AA3135"/>
  <c r="T3135"/>
  <c r="X3135"/>
  <c r="AB3135"/>
  <c r="Q3135"/>
  <c r="U3135"/>
  <c r="Y3135"/>
  <c r="R3135"/>
  <c r="V3135"/>
  <c r="Z3135"/>
  <c r="S3119"/>
  <c r="W3119"/>
  <c r="AA3119"/>
  <c r="T3119"/>
  <c r="X3119"/>
  <c r="AB3119"/>
  <c r="Q3119"/>
  <c r="U3119"/>
  <c r="Y3119"/>
  <c r="R3119"/>
  <c r="V3119"/>
  <c r="Z3119"/>
  <c r="S3103"/>
  <c r="W3103"/>
  <c r="AA3103"/>
  <c r="T3103"/>
  <c r="X3103"/>
  <c r="AB3103"/>
  <c r="Q3103"/>
  <c r="U3103"/>
  <c r="Y3103"/>
  <c r="R3103"/>
  <c r="V3103"/>
  <c r="Z3103"/>
  <c r="S3087"/>
  <c r="W3087"/>
  <c r="AA3087"/>
  <c r="Q3087"/>
  <c r="V3087"/>
  <c r="AB3087"/>
  <c r="R3087"/>
  <c r="X3087"/>
  <c r="T3087"/>
  <c r="Y3087"/>
  <c r="U3087"/>
  <c r="Z3087"/>
  <c r="S3047"/>
  <c r="W3047"/>
  <c r="AA3047"/>
  <c r="T3047"/>
  <c r="X3047"/>
  <c r="AB3047"/>
  <c r="R3047"/>
  <c r="V3047"/>
  <c r="Z3047"/>
  <c r="U3047"/>
  <c r="Y3047"/>
  <c r="Q3047"/>
  <c r="S3546"/>
  <c r="W3546"/>
  <c r="AA3546"/>
  <c r="X3546"/>
  <c r="U3546"/>
  <c r="T3546"/>
  <c r="AB3546"/>
  <c r="Q3546"/>
  <c r="R3546"/>
  <c r="V3546"/>
  <c r="Z3546"/>
  <c r="Y3546"/>
  <c r="S3534"/>
  <c r="W3534"/>
  <c r="AA3534"/>
  <c r="Q3534"/>
  <c r="T3534"/>
  <c r="X3534"/>
  <c r="AB3534"/>
  <c r="Y3534"/>
  <c r="R3534"/>
  <c r="V3534"/>
  <c r="Z3534"/>
  <c r="U3534"/>
  <c r="S3522"/>
  <c r="W3522"/>
  <c r="AA3522"/>
  <c r="Y3522"/>
  <c r="T3522"/>
  <c r="X3522"/>
  <c r="AB3522"/>
  <c r="U3522"/>
  <c r="Q3522"/>
  <c r="R3522"/>
  <c r="V3522"/>
  <c r="Z3522"/>
  <c r="S3510"/>
  <c r="W3510"/>
  <c r="AA3510"/>
  <c r="Y3510"/>
  <c r="T3510"/>
  <c r="X3510"/>
  <c r="AB3510"/>
  <c r="U3510"/>
  <c r="R3510"/>
  <c r="V3510"/>
  <c r="Z3510"/>
  <c r="Q3510"/>
  <c r="S3502"/>
  <c r="W3502"/>
  <c r="AA3502"/>
  <c r="Q3502"/>
  <c r="T3502"/>
  <c r="X3502"/>
  <c r="AB3502"/>
  <c r="Y3502"/>
  <c r="R3502"/>
  <c r="V3502"/>
  <c r="Z3502"/>
  <c r="U3502"/>
  <c r="S3490"/>
  <c r="W3490"/>
  <c r="AA3490"/>
  <c r="Q3490"/>
  <c r="T3490"/>
  <c r="X3490"/>
  <c r="AB3490"/>
  <c r="U3490"/>
  <c r="Y3490"/>
  <c r="R3490"/>
  <c r="V3490"/>
  <c r="Z3490"/>
  <c r="S3478"/>
  <c r="W3478"/>
  <c r="AA3478"/>
  <c r="T3478"/>
  <c r="X3478"/>
  <c r="AB3478"/>
  <c r="U3478"/>
  <c r="Q3478"/>
  <c r="R3478"/>
  <c r="V3478"/>
  <c r="Z3478"/>
  <c r="Y3478"/>
  <c r="S3466"/>
  <c r="W3466"/>
  <c r="AA3466"/>
  <c r="Y3466"/>
  <c r="T3466"/>
  <c r="X3466"/>
  <c r="AB3466"/>
  <c r="U3466"/>
  <c r="R3466"/>
  <c r="V3466"/>
  <c r="Z3466"/>
  <c r="Q3466"/>
  <c r="S3454"/>
  <c r="W3454"/>
  <c r="AA3454"/>
  <c r="Q3454"/>
  <c r="Y3454"/>
  <c r="T3454"/>
  <c r="X3454"/>
  <c r="AB3454"/>
  <c r="U3454"/>
  <c r="R3454"/>
  <c r="V3454"/>
  <c r="Z3454"/>
  <c r="S3446"/>
  <c r="W3446"/>
  <c r="AA3446"/>
  <c r="Y3446"/>
  <c r="T3446"/>
  <c r="X3446"/>
  <c r="AB3446"/>
  <c r="U3446"/>
  <c r="Q3446"/>
  <c r="R3446"/>
  <c r="V3446"/>
  <c r="Z3446"/>
  <c r="S3434"/>
  <c r="W3434"/>
  <c r="AA3434"/>
  <c r="Y3434"/>
  <c r="T3434"/>
  <c r="X3434"/>
  <c r="AB3434"/>
  <c r="U3434"/>
  <c r="Q3434"/>
  <c r="R3434"/>
  <c r="V3434"/>
  <c r="Z3434"/>
  <c r="S3422"/>
  <c r="W3422"/>
  <c r="AA3422"/>
  <c r="U3422"/>
  <c r="T3422"/>
  <c r="X3422"/>
  <c r="AB3422"/>
  <c r="Y3422"/>
  <c r="Q3422"/>
  <c r="R3422"/>
  <c r="V3422"/>
  <c r="Z3422"/>
  <c r="S3410"/>
  <c r="W3410"/>
  <c r="AA3410"/>
  <c r="T3410"/>
  <c r="X3410"/>
  <c r="AB3410"/>
  <c r="Q3410"/>
  <c r="U3410"/>
  <c r="Y3410"/>
  <c r="R3410"/>
  <c r="V3410"/>
  <c r="Z3410"/>
  <c r="S3398"/>
  <c r="W3398"/>
  <c r="AA3398"/>
  <c r="T3398"/>
  <c r="X3398"/>
  <c r="AB3398"/>
  <c r="Q3398"/>
  <c r="U3398"/>
  <c r="Y3398"/>
  <c r="R3398"/>
  <c r="V3398"/>
  <c r="Z3398"/>
  <c r="S3390"/>
  <c r="W3390"/>
  <c r="AA3390"/>
  <c r="T3390"/>
  <c r="X3390"/>
  <c r="AB3390"/>
  <c r="Q3390"/>
  <c r="U3390"/>
  <c r="Y3390"/>
  <c r="R3390"/>
  <c r="V3390"/>
  <c r="Z3390"/>
  <c r="S3378"/>
  <c r="W3378"/>
  <c r="AA3378"/>
  <c r="T3378"/>
  <c r="X3378"/>
  <c r="AB3378"/>
  <c r="Q3378"/>
  <c r="U3378"/>
  <c r="Y3378"/>
  <c r="R3378"/>
  <c r="V3378"/>
  <c r="Z3378"/>
  <c r="S3366"/>
  <c r="W3366"/>
  <c r="AA3366"/>
  <c r="T3366"/>
  <c r="X3366"/>
  <c r="AB3366"/>
  <c r="Q3366"/>
  <c r="U3366"/>
  <c r="Y3366"/>
  <c r="R3366"/>
  <c r="V3366"/>
  <c r="Z3366"/>
  <c r="S3358"/>
  <c r="W3358"/>
  <c r="AA3358"/>
  <c r="T3358"/>
  <c r="X3358"/>
  <c r="AB3358"/>
  <c r="Q3358"/>
  <c r="U3358"/>
  <c r="Y3358"/>
  <c r="R3358"/>
  <c r="V3358"/>
  <c r="Z3358"/>
  <c r="S3346"/>
  <c r="W3346"/>
  <c r="AA3346"/>
  <c r="T3346"/>
  <c r="X3346"/>
  <c r="AB3346"/>
  <c r="Q3346"/>
  <c r="U3346"/>
  <c r="Y3346"/>
  <c r="R3346"/>
  <c r="V3346"/>
  <c r="Z3346"/>
  <c r="S3334"/>
  <c r="W3334"/>
  <c r="AA3334"/>
  <c r="T3334"/>
  <c r="X3334"/>
  <c r="AB3334"/>
  <c r="Q3334"/>
  <c r="U3334"/>
  <c r="Y3334"/>
  <c r="R3334"/>
  <c r="V3334"/>
  <c r="Z3334"/>
  <c r="S3322"/>
  <c r="W3322"/>
  <c r="AA3322"/>
  <c r="T3322"/>
  <c r="X3322"/>
  <c r="AB3322"/>
  <c r="Q3322"/>
  <c r="U3322"/>
  <c r="Y3322"/>
  <c r="R3322"/>
  <c r="V3322"/>
  <c r="Z3322"/>
  <c r="S3310"/>
  <c r="W3310"/>
  <c r="AA3310"/>
  <c r="T3310"/>
  <c r="X3310"/>
  <c r="AB3310"/>
  <c r="Q3310"/>
  <c r="U3310"/>
  <c r="Y3310"/>
  <c r="R3310"/>
  <c r="V3310"/>
  <c r="Z3310"/>
  <c r="S3298"/>
  <c r="W3298"/>
  <c r="AA3298"/>
  <c r="T3298"/>
  <c r="X3298"/>
  <c r="AB3298"/>
  <c r="Q3298"/>
  <c r="U3298"/>
  <c r="Y3298"/>
  <c r="R3298"/>
  <c r="V3298"/>
  <c r="Z3298"/>
  <c r="S3286"/>
  <c r="W3286"/>
  <c r="AA3286"/>
  <c r="T3286"/>
  <c r="X3286"/>
  <c r="AB3286"/>
  <c r="Q3286"/>
  <c r="U3286"/>
  <c r="Y3286"/>
  <c r="R3286"/>
  <c r="V3286"/>
  <c r="Z3286"/>
  <c r="S3278"/>
  <c r="W3278"/>
  <c r="AA3278"/>
  <c r="T3278"/>
  <c r="X3278"/>
  <c r="AB3278"/>
  <c r="Q3278"/>
  <c r="U3278"/>
  <c r="Y3278"/>
  <c r="R3278"/>
  <c r="V3278"/>
  <c r="Z3278"/>
  <c r="S3266"/>
  <c r="W3266"/>
  <c r="AA3266"/>
  <c r="T3266"/>
  <c r="X3266"/>
  <c r="AB3266"/>
  <c r="Q3266"/>
  <c r="U3266"/>
  <c r="Y3266"/>
  <c r="R3266"/>
  <c r="V3266"/>
  <c r="Z3266"/>
  <c r="S3254"/>
  <c r="W3254"/>
  <c r="AA3254"/>
  <c r="T3254"/>
  <c r="X3254"/>
  <c r="AB3254"/>
  <c r="Q3254"/>
  <c r="U3254"/>
  <c r="Y3254"/>
  <c r="R3254"/>
  <c r="V3254"/>
  <c r="Z3254"/>
  <c r="S3242"/>
  <c r="W3242"/>
  <c r="AA3242"/>
  <c r="T3242"/>
  <c r="X3242"/>
  <c r="AB3242"/>
  <c r="Q3242"/>
  <c r="U3242"/>
  <c r="Y3242"/>
  <c r="R3242"/>
  <c r="V3242"/>
  <c r="Z3242"/>
  <c r="S3230"/>
  <c r="W3230"/>
  <c r="AA3230"/>
  <c r="T3230"/>
  <c r="X3230"/>
  <c r="AB3230"/>
  <c r="Q3230"/>
  <c r="U3230"/>
  <c r="Y3230"/>
  <c r="R3230"/>
  <c r="V3230"/>
  <c r="Z3230"/>
  <c r="S3222"/>
  <c r="W3222"/>
  <c r="AA3222"/>
  <c r="T3222"/>
  <c r="X3222"/>
  <c r="AB3222"/>
  <c r="Q3222"/>
  <c r="U3222"/>
  <c r="Y3222"/>
  <c r="R3222"/>
  <c r="V3222"/>
  <c r="Z3222"/>
  <c r="S3210"/>
  <c r="W3210"/>
  <c r="AA3210"/>
  <c r="T3210"/>
  <c r="X3210"/>
  <c r="AB3210"/>
  <c r="Q3210"/>
  <c r="U3210"/>
  <c r="Y3210"/>
  <c r="R3210"/>
  <c r="V3210"/>
  <c r="Z3210"/>
  <c r="S3198"/>
  <c r="W3198"/>
  <c r="AA3198"/>
  <c r="T3198"/>
  <c r="X3198"/>
  <c r="AB3198"/>
  <c r="Q3198"/>
  <c r="U3198"/>
  <c r="Y3198"/>
  <c r="R3198"/>
  <c r="V3198"/>
  <c r="Z3198"/>
  <c r="S3190"/>
  <c r="W3190"/>
  <c r="AA3190"/>
  <c r="T3190"/>
  <c r="X3190"/>
  <c r="AB3190"/>
  <c r="Q3190"/>
  <c r="U3190"/>
  <c r="Y3190"/>
  <c r="R3190"/>
  <c r="V3190"/>
  <c r="Z3190"/>
  <c r="S3166"/>
  <c r="W3166"/>
  <c r="AA3166"/>
  <c r="T3166"/>
  <c r="X3166"/>
  <c r="AB3166"/>
  <c r="Q3166"/>
  <c r="U3166"/>
  <c r="Y3166"/>
  <c r="R3166"/>
  <c r="V3166"/>
  <c r="Z3166"/>
  <c r="S3545"/>
  <c r="W3545"/>
  <c r="AA3545"/>
  <c r="X3545"/>
  <c r="U3545"/>
  <c r="T3545"/>
  <c r="AB3545"/>
  <c r="Q3545"/>
  <c r="R3545"/>
  <c r="V3545"/>
  <c r="Z3545"/>
  <c r="Y3545"/>
  <c r="S3537"/>
  <c r="W3537"/>
  <c r="AA3537"/>
  <c r="U3537"/>
  <c r="T3537"/>
  <c r="X3537"/>
  <c r="AB3537"/>
  <c r="Q3537"/>
  <c r="R3537"/>
  <c r="V3537"/>
  <c r="Z3537"/>
  <c r="Y3537"/>
  <c r="S3529"/>
  <c r="W3529"/>
  <c r="AA3529"/>
  <c r="U3529"/>
  <c r="T3529"/>
  <c r="X3529"/>
  <c r="AB3529"/>
  <c r="Q3529"/>
  <c r="R3529"/>
  <c r="V3529"/>
  <c r="Z3529"/>
  <c r="Y3529"/>
  <c r="S3517"/>
  <c r="W3517"/>
  <c r="AA3517"/>
  <c r="Q3517"/>
  <c r="T3517"/>
  <c r="X3517"/>
  <c r="AB3517"/>
  <c r="U3517"/>
  <c r="R3517"/>
  <c r="V3517"/>
  <c r="Z3517"/>
  <c r="Y3517"/>
  <c r="S3509"/>
  <c r="W3509"/>
  <c r="AA3509"/>
  <c r="Y3509"/>
  <c r="T3509"/>
  <c r="X3509"/>
  <c r="AB3509"/>
  <c r="Q3509"/>
  <c r="U3509"/>
  <c r="R3509"/>
  <c r="V3509"/>
  <c r="Z3509"/>
  <c r="S3501"/>
  <c r="W3501"/>
  <c r="AA3501"/>
  <c r="T3501"/>
  <c r="X3501"/>
  <c r="AB3501"/>
  <c r="U3501"/>
  <c r="Y3501"/>
  <c r="R3501"/>
  <c r="V3501"/>
  <c r="Z3501"/>
  <c r="Q3501"/>
  <c r="S3489"/>
  <c r="W3489"/>
  <c r="AA3489"/>
  <c r="Q3489"/>
  <c r="T3489"/>
  <c r="X3489"/>
  <c r="AB3489"/>
  <c r="Y3489"/>
  <c r="R3489"/>
  <c r="V3489"/>
  <c r="Z3489"/>
  <c r="U3489"/>
  <c r="S3481"/>
  <c r="W3481"/>
  <c r="AA3481"/>
  <c r="U3481"/>
  <c r="T3481"/>
  <c r="X3481"/>
  <c r="AB3481"/>
  <c r="Y3481"/>
  <c r="R3481"/>
  <c r="V3481"/>
  <c r="Z3481"/>
  <c r="Q3481"/>
  <c r="S3473"/>
  <c r="W3473"/>
  <c r="AA3473"/>
  <c r="Q3473"/>
  <c r="T3473"/>
  <c r="X3473"/>
  <c r="AB3473"/>
  <c r="Y3473"/>
  <c r="R3473"/>
  <c r="V3473"/>
  <c r="Z3473"/>
  <c r="U3473"/>
  <c r="S3465"/>
  <c r="W3465"/>
  <c r="AA3465"/>
  <c r="Y3465"/>
  <c r="T3465"/>
  <c r="X3465"/>
  <c r="AB3465"/>
  <c r="U3465"/>
  <c r="Q3465"/>
  <c r="R3465"/>
  <c r="V3465"/>
  <c r="Z3465"/>
  <c r="S3457"/>
  <c r="W3457"/>
  <c r="AA3457"/>
  <c r="U3457"/>
  <c r="T3457"/>
  <c r="X3457"/>
  <c r="AB3457"/>
  <c r="Q3457"/>
  <c r="Y3457"/>
  <c r="R3457"/>
  <c r="V3457"/>
  <c r="Z3457"/>
  <c r="S3449"/>
  <c r="W3449"/>
  <c r="AA3449"/>
  <c r="Q3449"/>
  <c r="T3449"/>
  <c r="X3449"/>
  <c r="AB3449"/>
  <c r="U3449"/>
  <c r="Y3449"/>
  <c r="R3449"/>
  <c r="V3449"/>
  <c r="Z3449"/>
  <c r="S3445"/>
  <c r="W3445"/>
  <c r="AA3445"/>
  <c r="Q3445"/>
  <c r="Y3445"/>
  <c r="T3445"/>
  <c r="X3445"/>
  <c r="AB3445"/>
  <c r="U3445"/>
  <c r="R3445"/>
  <c r="V3445"/>
  <c r="Z3445"/>
  <c r="S3441"/>
  <c r="W3441"/>
  <c r="AA3441"/>
  <c r="Y3441"/>
  <c r="T3441"/>
  <c r="X3441"/>
  <c r="AB3441"/>
  <c r="Q3441"/>
  <c r="R3441"/>
  <c r="V3441"/>
  <c r="Z3441"/>
  <c r="U3441"/>
  <c r="S3437"/>
  <c r="W3437"/>
  <c r="AA3437"/>
  <c r="Q3437"/>
  <c r="T3437"/>
  <c r="X3437"/>
  <c r="AB3437"/>
  <c r="Y3437"/>
  <c r="U3437"/>
  <c r="R3437"/>
  <c r="V3437"/>
  <c r="Z3437"/>
  <c r="S3433"/>
  <c r="W3433"/>
  <c r="AA3433"/>
  <c r="Q3433"/>
  <c r="T3433"/>
  <c r="X3433"/>
  <c r="AB3433"/>
  <c r="U3433"/>
  <c r="Y3433"/>
  <c r="R3433"/>
  <c r="V3433"/>
  <c r="Z3433"/>
  <c r="S3429"/>
  <c r="W3429"/>
  <c r="AA3429"/>
  <c r="T3429"/>
  <c r="X3429"/>
  <c r="AB3429"/>
  <c r="Q3429"/>
  <c r="U3429"/>
  <c r="Y3429"/>
  <c r="R3429"/>
  <c r="V3429"/>
  <c r="Z3429"/>
  <c r="S3425"/>
  <c r="W3425"/>
  <c r="AA3425"/>
  <c r="T3425"/>
  <c r="X3425"/>
  <c r="AB3425"/>
  <c r="Q3425"/>
  <c r="U3425"/>
  <c r="Y3425"/>
  <c r="R3425"/>
  <c r="V3425"/>
  <c r="Z3425"/>
  <c r="S3421"/>
  <c r="W3421"/>
  <c r="AA3421"/>
  <c r="T3421"/>
  <c r="X3421"/>
  <c r="AB3421"/>
  <c r="Q3421"/>
  <c r="U3421"/>
  <c r="Y3421"/>
  <c r="R3421"/>
  <c r="V3421"/>
  <c r="Z3421"/>
  <c r="S3417"/>
  <c r="W3417"/>
  <c r="AA3417"/>
  <c r="T3417"/>
  <c r="X3417"/>
  <c r="AB3417"/>
  <c r="Q3417"/>
  <c r="U3417"/>
  <c r="Y3417"/>
  <c r="R3417"/>
  <c r="V3417"/>
  <c r="Z3417"/>
  <c r="S3413"/>
  <c r="W3413"/>
  <c r="AA3413"/>
  <c r="T3413"/>
  <c r="X3413"/>
  <c r="AB3413"/>
  <c r="Q3413"/>
  <c r="U3413"/>
  <c r="Y3413"/>
  <c r="R3413"/>
  <c r="V3413"/>
  <c r="Z3413"/>
  <c r="S3409"/>
  <c r="W3409"/>
  <c r="AA3409"/>
  <c r="T3409"/>
  <c r="X3409"/>
  <c r="AB3409"/>
  <c r="Q3409"/>
  <c r="U3409"/>
  <c r="Y3409"/>
  <c r="R3409"/>
  <c r="V3409"/>
  <c r="Z3409"/>
  <c r="S3405"/>
  <c r="W3405"/>
  <c r="AA3405"/>
  <c r="T3405"/>
  <c r="X3405"/>
  <c r="AB3405"/>
  <c r="Q3405"/>
  <c r="U3405"/>
  <c r="Y3405"/>
  <c r="R3405"/>
  <c r="V3405"/>
  <c r="Z3405"/>
  <c r="S3401"/>
  <c r="W3401"/>
  <c r="AA3401"/>
  <c r="T3401"/>
  <c r="X3401"/>
  <c r="AB3401"/>
  <c r="Q3401"/>
  <c r="U3401"/>
  <c r="Y3401"/>
  <c r="R3401"/>
  <c r="V3401"/>
  <c r="Z3401"/>
  <c r="S3397"/>
  <c r="W3397"/>
  <c r="AA3397"/>
  <c r="T3397"/>
  <c r="X3397"/>
  <c r="AB3397"/>
  <c r="Q3397"/>
  <c r="U3397"/>
  <c r="Y3397"/>
  <c r="R3397"/>
  <c r="V3397"/>
  <c r="Z3397"/>
  <c r="S3393"/>
  <c r="W3393"/>
  <c r="AA3393"/>
  <c r="T3393"/>
  <c r="X3393"/>
  <c r="AB3393"/>
  <c r="Q3393"/>
  <c r="U3393"/>
  <c r="Y3393"/>
  <c r="R3393"/>
  <c r="V3393"/>
  <c r="Z3393"/>
  <c r="S3389"/>
  <c r="W3389"/>
  <c r="AA3389"/>
  <c r="T3389"/>
  <c r="X3389"/>
  <c r="AB3389"/>
  <c r="Q3389"/>
  <c r="U3389"/>
  <c r="Y3389"/>
  <c r="R3389"/>
  <c r="V3389"/>
  <c r="Z3389"/>
  <c r="S3385"/>
  <c r="W3385"/>
  <c r="AA3385"/>
  <c r="T3385"/>
  <c r="X3385"/>
  <c r="AB3385"/>
  <c r="Q3385"/>
  <c r="U3385"/>
  <c r="Y3385"/>
  <c r="R3385"/>
  <c r="V3385"/>
  <c r="Z3385"/>
  <c r="S3381"/>
  <c r="W3381"/>
  <c r="AA3381"/>
  <c r="T3381"/>
  <c r="X3381"/>
  <c r="AB3381"/>
  <c r="Q3381"/>
  <c r="U3381"/>
  <c r="Y3381"/>
  <c r="R3381"/>
  <c r="V3381"/>
  <c r="Z3381"/>
  <c r="S3377"/>
  <c r="W3377"/>
  <c r="AA3377"/>
  <c r="T3377"/>
  <c r="X3377"/>
  <c r="AB3377"/>
  <c r="Q3377"/>
  <c r="U3377"/>
  <c r="Y3377"/>
  <c r="R3377"/>
  <c r="V3377"/>
  <c r="Z3377"/>
  <c r="S3373"/>
  <c r="W3373"/>
  <c r="AA3373"/>
  <c r="T3373"/>
  <c r="X3373"/>
  <c r="AB3373"/>
  <c r="Q3373"/>
  <c r="U3373"/>
  <c r="Y3373"/>
  <c r="R3373"/>
  <c r="V3373"/>
  <c r="Z3373"/>
  <c r="S3369"/>
  <c r="W3369"/>
  <c r="AA3369"/>
  <c r="T3369"/>
  <c r="X3369"/>
  <c r="AB3369"/>
  <c r="Q3369"/>
  <c r="U3369"/>
  <c r="Y3369"/>
  <c r="R3369"/>
  <c r="V3369"/>
  <c r="Z3369"/>
  <c r="S3365"/>
  <c r="W3365"/>
  <c r="AA3365"/>
  <c r="T3365"/>
  <c r="X3365"/>
  <c r="AB3365"/>
  <c r="Q3365"/>
  <c r="U3365"/>
  <c r="Y3365"/>
  <c r="R3365"/>
  <c r="V3365"/>
  <c r="Z3365"/>
  <c r="S3361"/>
  <c r="W3361"/>
  <c r="AA3361"/>
  <c r="T3361"/>
  <c r="X3361"/>
  <c r="AB3361"/>
  <c r="Q3361"/>
  <c r="U3361"/>
  <c r="Y3361"/>
  <c r="R3361"/>
  <c r="V3361"/>
  <c r="Z3361"/>
  <c r="S3357"/>
  <c r="W3357"/>
  <c r="AA3357"/>
  <c r="T3357"/>
  <c r="X3357"/>
  <c r="AB3357"/>
  <c r="Q3357"/>
  <c r="U3357"/>
  <c r="Y3357"/>
  <c r="R3357"/>
  <c r="V3357"/>
  <c r="Z3357"/>
  <c r="S3353"/>
  <c r="W3353"/>
  <c r="AA3353"/>
  <c r="T3353"/>
  <c r="X3353"/>
  <c r="AB3353"/>
  <c r="Q3353"/>
  <c r="U3353"/>
  <c r="Y3353"/>
  <c r="R3353"/>
  <c r="V3353"/>
  <c r="Z3353"/>
  <c r="S3349"/>
  <c r="W3349"/>
  <c r="AA3349"/>
  <c r="T3349"/>
  <c r="X3349"/>
  <c r="AB3349"/>
  <c r="Q3349"/>
  <c r="U3349"/>
  <c r="Y3349"/>
  <c r="R3349"/>
  <c r="V3349"/>
  <c r="Z3349"/>
  <c r="S3345"/>
  <c r="W3345"/>
  <c r="AA3345"/>
  <c r="T3345"/>
  <c r="X3345"/>
  <c r="AB3345"/>
  <c r="Q3345"/>
  <c r="U3345"/>
  <c r="Y3345"/>
  <c r="R3345"/>
  <c r="V3345"/>
  <c r="Z3345"/>
  <c r="S3341"/>
  <c r="W3341"/>
  <c r="AA3341"/>
  <c r="T3341"/>
  <c r="X3341"/>
  <c r="AB3341"/>
  <c r="Q3341"/>
  <c r="U3341"/>
  <c r="Y3341"/>
  <c r="R3341"/>
  <c r="V3341"/>
  <c r="Z3341"/>
  <c r="S3337"/>
  <c r="W3337"/>
  <c r="AA3337"/>
  <c r="T3337"/>
  <c r="X3337"/>
  <c r="AB3337"/>
  <c r="Q3337"/>
  <c r="U3337"/>
  <c r="Y3337"/>
  <c r="R3337"/>
  <c r="V3337"/>
  <c r="Z3337"/>
  <c r="S3333"/>
  <c r="W3333"/>
  <c r="AA3333"/>
  <c r="T3333"/>
  <c r="X3333"/>
  <c r="AB3333"/>
  <c r="Q3333"/>
  <c r="U3333"/>
  <c r="Y3333"/>
  <c r="R3333"/>
  <c r="V3333"/>
  <c r="Z3333"/>
  <c r="S3329"/>
  <c r="W3329"/>
  <c r="AA3329"/>
  <c r="T3329"/>
  <c r="X3329"/>
  <c r="AB3329"/>
  <c r="Q3329"/>
  <c r="U3329"/>
  <c r="Y3329"/>
  <c r="R3329"/>
  <c r="V3329"/>
  <c r="Z3329"/>
  <c r="S3325"/>
  <c r="W3325"/>
  <c r="AA3325"/>
  <c r="T3325"/>
  <c r="X3325"/>
  <c r="AB3325"/>
  <c r="Q3325"/>
  <c r="U3325"/>
  <c r="Y3325"/>
  <c r="R3325"/>
  <c r="V3325"/>
  <c r="Z3325"/>
  <c r="S3321"/>
  <c r="W3321"/>
  <c r="AA3321"/>
  <c r="T3321"/>
  <c r="X3321"/>
  <c r="AB3321"/>
  <c r="Q3321"/>
  <c r="U3321"/>
  <c r="Y3321"/>
  <c r="R3321"/>
  <c r="V3321"/>
  <c r="Z3321"/>
  <c r="S3317"/>
  <c r="W3317"/>
  <c r="AA3317"/>
  <c r="T3317"/>
  <c r="X3317"/>
  <c r="AB3317"/>
  <c r="Q3317"/>
  <c r="U3317"/>
  <c r="Y3317"/>
  <c r="R3317"/>
  <c r="V3317"/>
  <c r="Z3317"/>
  <c r="S3313"/>
  <c r="W3313"/>
  <c r="AA3313"/>
  <c r="T3313"/>
  <c r="X3313"/>
  <c r="AB3313"/>
  <c r="Q3313"/>
  <c r="U3313"/>
  <c r="Y3313"/>
  <c r="R3313"/>
  <c r="V3313"/>
  <c r="Z3313"/>
  <c r="S3309"/>
  <c r="W3309"/>
  <c r="AA3309"/>
  <c r="T3309"/>
  <c r="X3309"/>
  <c r="AB3309"/>
  <c r="Q3309"/>
  <c r="U3309"/>
  <c r="Y3309"/>
  <c r="R3309"/>
  <c r="V3309"/>
  <c r="Z3309"/>
  <c r="S3305"/>
  <c r="W3305"/>
  <c r="AA3305"/>
  <c r="T3305"/>
  <c r="X3305"/>
  <c r="AB3305"/>
  <c r="Q3305"/>
  <c r="U3305"/>
  <c r="Y3305"/>
  <c r="R3305"/>
  <c r="V3305"/>
  <c r="Z3305"/>
  <c r="S3301"/>
  <c r="W3301"/>
  <c r="AA3301"/>
  <c r="T3301"/>
  <c r="X3301"/>
  <c r="AB3301"/>
  <c r="Q3301"/>
  <c r="U3301"/>
  <c r="Y3301"/>
  <c r="R3301"/>
  <c r="V3301"/>
  <c r="Z3301"/>
  <c r="S3297"/>
  <c r="W3297"/>
  <c r="AA3297"/>
  <c r="T3297"/>
  <c r="X3297"/>
  <c r="AB3297"/>
  <c r="Q3297"/>
  <c r="U3297"/>
  <c r="Y3297"/>
  <c r="R3297"/>
  <c r="V3297"/>
  <c r="Z3297"/>
  <c r="S3293"/>
  <c r="W3293"/>
  <c r="AA3293"/>
  <c r="T3293"/>
  <c r="X3293"/>
  <c r="AB3293"/>
  <c r="Q3293"/>
  <c r="U3293"/>
  <c r="Y3293"/>
  <c r="R3293"/>
  <c r="V3293"/>
  <c r="Z3293"/>
  <c r="S3289"/>
  <c r="W3289"/>
  <c r="AA3289"/>
  <c r="T3289"/>
  <c r="X3289"/>
  <c r="AB3289"/>
  <c r="Q3289"/>
  <c r="U3289"/>
  <c r="Y3289"/>
  <c r="R3289"/>
  <c r="V3289"/>
  <c r="Z3289"/>
  <c r="S3285"/>
  <c r="W3285"/>
  <c r="AA3285"/>
  <c r="T3285"/>
  <c r="X3285"/>
  <c r="AB3285"/>
  <c r="Q3285"/>
  <c r="U3285"/>
  <c r="Y3285"/>
  <c r="R3285"/>
  <c r="V3285"/>
  <c r="Z3285"/>
  <c r="S3281"/>
  <c r="W3281"/>
  <c r="AA3281"/>
  <c r="T3281"/>
  <c r="X3281"/>
  <c r="AB3281"/>
  <c r="Q3281"/>
  <c r="U3281"/>
  <c r="Y3281"/>
  <c r="R3281"/>
  <c r="V3281"/>
  <c r="Z3281"/>
  <c r="S3277"/>
  <c r="W3277"/>
  <c r="AA3277"/>
  <c r="T3277"/>
  <c r="X3277"/>
  <c r="AB3277"/>
  <c r="Q3277"/>
  <c r="U3277"/>
  <c r="Y3277"/>
  <c r="R3277"/>
  <c r="V3277"/>
  <c r="Z3277"/>
  <c r="S3273"/>
  <c r="W3273"/>
  <c r="AA3273"/>
  <c r="T3273"/>
  <c r="X3273"/>
  <c r="AB3273"/>
  <c r="Q3273"/>
  <c r="U3273"/>
  <c r="Y3273"/>
  <c r="R3273"/>
  <c r="V3273"/>
  <c r="Z3273"/>
  <c r="S3269"/>
  <c r="W3269"/>
  <c r="AA3269"/>
  <c r="T3269"/>
  <c r="X3269"/>
  <c r="AB3269"/>
  <c r="Q3269"/>
  <c r="U3269"/>
  <c r="Y3269"/>
  <c r="R3269"/>
  <c r="V3269"/>
  <c r="Z3269"/>
  <c r="S3265"/>
  <c r="W3265"/>
  <c r="AA3265"/>
  <c r="T3265"/>
  <c r="X3265"/>
  <c r="AB3265"/>
  <c r="Q3265"/>
  <c r="U3265"/>
  <c r="Y3265"/>
  <c r="R3265"/>
  <c r="V3265"/>
  <c r="Z3265"/>
  <c r="S3261"/>
  <c r="W3261"/>
  <c r="AA3261"/>
  <c r="T3261"/>
  <c r="X3261"/>
  <c r="AB3261"/>
  <c r="Q3261"/>
  <c r="U3261"/>
  <c r="Y3261"/>
  <c r="R3261"/>
  <c r="V3261"/>
  <c r="Z3261"/>
  <c r="S3257"/>
  <c r="W3257"/>
  <c r="AA3257"/>
  <c r="T3257"/>
  <c r="X3257"/>
  <c r="AB3257"/>
  <c r="Q3257"/>
  <c r="U3257"/>
  <c r="Y3257"/>
  <c r="R3257"/>
  <c r="V3257"/>
  <c r="Z3257"/>
  <c r="S3253"/>
  <c r="W3253"/>
  <c r="AA3253"/>
  <c r="T3253"/>
  <c r="X3253"/>
  <c r="AB3253"/>
  <c r="Q3253"/>
  <c r="U3253"/>
  <c r="Y3253"/>
  <c r="R3253"/>
  <c r="V3253"/>
  <c r="Z3253"/>
  <c r="S3249"/>
  <c r="W3249"/>
  <c r="AA3249"/>
  <c r="T3249"/>
  <c r="X3249"/>
  <c r="AB3249"/>
  <c r="Q3249"/>
  <c r="U3249"/>
  <c r="Y3249"/>
  <c r="R3249"/>
  <c r="V3249"/>
  <c r="Z3249"/>
  <c r="S3245"/>
  <c r="W3245"/>
  <c r="AA3245"/>
  <c r="T3245"/>
  <c r="X3245"/>
  <c r="AB3245"/>
  <c r="Q3245"/>
  <c r="U3245"/>
  <c r="Y3245"/>
  <c r="R3245"/>
  <c r="V3245"/>
  <c r="Z3245"/>
  <c r="S3241"/>
  <c r="W3241"/>
  <c r="AA3241"/>
  <c r="T3241"/>
  <c r="X3241"/>
  <c r="AB3241"/>
  <c r="Q3241"/>
  <c r="U3241"/>
  <c r="Y3241"/>
  <c r="R3241"/>
  <c r="V3241"/>
  <c r="Z3241"/>
  <c r="S3237"/>
  <c r="W3237"/>
  <c r="AA3237"/>
  <c r="T3237"/>
  <c r="X3237"/>
  <c r="AB3237"/>
  <c r="Q3237"/>
  <c r="U3237"/>
  <c r="Y3237"/>
  <c r="R3237"/>
  <c r="V3237"/>
  <c r="Z3237"/>
  <c r="S3233"/>
  <c r="W3233"/>
  <c r="AA3233"/>
  <c r="T3233"/>
  <c r="X3233"/>
  <c r="AB3233"/>
  <c r="Q3233"/>
  <c r="U3233"/>
  <c r="Y3233"/>
  <c r="R3233"/>
  <c r="V3233"/>
  <c r="Z3233"/>
  <c r="S3229"/>
  <c r="W3229"/>
  <c r="AA3229"/>
  <c r="T3229"/>
  <c r="X3229"/>
  <c r="AB3229"/>
  <c r="Q3229"/>
  <c r="U3229"/>
  <c r="Y3229"/>
  <c r="R3229"/>
  <c r="V3229"/>
  <c r="Z3229"/>
  <c r="S3225"/>
  <c r="W3225"/>
  <c r="AA3225"/>
  <c r="T3225"/>
  <c r="X3225"/>
  <c r="AB3225"/>
  <c r="Q3225"/>
  <c r="U3225"/>
  <c r="Y3225"/>
  <c r="R3225"/>
  <c r="V3225"/>
  <c r="Z3225"/>
  <c r="S3221"/>
  <c r="W3221"/>
  <c r="AA3221"/>
  <c r="T3221"/>
  <c r="X3221"/>
  <c r="AB3221"/>
  <c r="Q3221"/>
  <c r="U3221"/>
  <c r="Y3221"/>
  <c r="R3221"/>
  <c r="V3221"/>
  <c r="Z3221"/>
  <c r="S3217"/>
  <c r="W3217"/>
  <c r="AA3217"/>
  <c r="T3217"/>
  <c r="X3217"/>
  <c r="AB3217"/>
  <c r="Q3217"/>
  <c r="U3217"/>
  <c r="Y3217"/>
  <c r="R3217"/>
  <c r="V3217"/>
  <c r="Z3217"/>
  <c r="S3213"/>
  <c r="W3213"/>
  <c r="AA3213"/>
  <c r="T3213"/>
  <c r="X3213"/>
  <c r="AB3213"/>
  <c r="Q3213"/>
  <c r="U3213"/>
  <c r="Y3213"/>
  <c r="R3213"/>
  <c r="V3213"/>
  <c r="Z3213"/>
  <c r="S3209"/>
  <c r="W3209"/>
  <c r="AA3209"/>
  <c r="T3209"/>
  <c r="X3209"/>
  <c r="AB3209"/>
  <c r="Q3209"/>
  <c r="U3209"/>
  <c r="Y3209"/>
  <c r="R3209"/>
  <c r="V3209"/>
  <c r="Z3209"/>
  <c r="S3205"/>
  <c r="W3205"/>
  <c r="AA3205"/>
  <c r="T3205"/>
  <c r="X3205"/>
  <c r="AB3205"/>
  <c r="Q3205"/>
  <c r="U3205"/>
  <c r="Y3205"/>
  <c r="R3205"/>
  <c r="V3205"/>
  <c r="Z3205"/>
  <c r="S3201"/>
  <c r="W3201"/>
  <c r="AA3201"/>
  <c r="T3201"/>
  <c r="X3201"/>
  <c r="AB3201"/>
  <c r="Q3201"/>
  <c r="U3201"/>
  <c r="Y3201"/>
  <c r="R3201"/>
  <c r="V3201"/>
  <c r="Z3201"/>
  <c r="S3197"/>
  <c r="W3197"/>
  <c r="AA3197"/>
  <c r="T3197"/>
  <c r="X3197"/>
  <c r="AB3197"/>
  <c r="Q3197"/>
  <c r="U3197"/>
  <c r="Y3197"/>
  <c r="R3197"/>
  <c r="V3197"/>
  <c r="Z3197"/>
  <c r="S3193"/>
  <c r="W3193"/>
  <c r="AA3193"/>
  <c r="T3193"/>
  <c r="X3193"/>
  <c r="AB3193"/>
  <c r="Q3193"/>
  <c r="U3193"/>
  <c r="Y3193"/>
  <c r="R3193"/>
  <c r="V3193"/>
  <c r="Z3193"/>
  <c r="S3189"/>
  <c r="W3189"/>
  <c r="AA3189"/>
  <c r="T3189"/>
  <c r="X3189"/>
  <c r="AB3189"/>
  <c r="Q3189"/>
  <c r="U3189"/>
  <c r="Y3189"/>
  <c r="R3189"/>
  <c r="V3189"/>
  <c r="Z3189"/>
  <c r="S3185"/>
  <c r="W3185"/>
  <c r="AA3185"/>
  <c r="T3185"/>
  <c r="X3185"/>
  <c r="AB3185"/>
  <c r="Q3185"/>
  <c r="U3185"/>
  <c r="Y3185"/>
  <c r="R3185"/>
  <c r="V3185"/>
  <c r="Z3185"/>
  <c r="S3181"/>
  <c r="W3181"/>
  <c r="AA3181"/>
  <c r="T3181"/>
  <c r="X3181"/>
  <c r="AB3181"/>
  <c r="Q3181"/>
  <c r="U3181"/>
  <c r="Y3181"/>
  <c r="R3181"/>
  <c r="V3181"/>
  <c r="Z3181"/>
  <c r="S3177"/>
  <c r="W3177"/>
  <c r="AA3177"/>
  <c r="T3177"/>
  <c r="X3177"/>
  <c r="AB3177"/>
  <c r="Q3177"/>
  <c r="U3177"/>
  <c r="Y3177"/>
  <c r="R3177"/>
  <c r="V3177"/>
  <c r="Z3177"/>
  <c r="S3173"/>
  <c r="W3173"/>
  <c r="AA3173"/>
  <c r="T3173"/>
  <c r="X3173"/>
  <c r="AB3173"/>
  <c r="Q3173"/>
  <c r="U3173"/>
  <c r="Y3173"/>
  <c r="R3173"/>
  <c r="V3173"/>
  <c r="Z3173"/>
  <c r="S3169"/>
  <c r="W3169"/>
  <c r="AA3169"/>
  <c r="T3169"/>
  <c r="X3169"/>
  <c r="AB3169"/>
  <c r="Q3169"/>
  <c r="U3169"/>
  <c r="Y3169"/>
  <c r="R3169"/>
  <c r="V3169"/>
  <c r="Z3169"/>
  <c r="S3165"/>
  <c r="W3165"/>
  <c r="AA3165"/>
  <c r="T3165"/>
  <c r="X3165"/>
  <c r="AB3165"/>
  <c r="Q3165"/>
  <c r="U3165"/>
  <c r="Y3165"/>
  <c r="R3165"/>
  <c r="V3165"/>
  <c r="Z3165"/>
  <c r="S3161"/>
  <c r="W3161"/>
  <c r="AA3161"/>
  <c r="T3161"/>
  <c r="X3161"/>
  <c r="AB3161"/>
  <c r="Q3161"/>
  <c r="U3161"/>
  <c r="Y3161"/>
  <c r="R3161"/>
  <c r="V3161"/>
  <c r="Z3161"/>
  <c r="S3157"/>
  <c r="W3157"/>
  <c r="AA3157"/>
  <c r="T3157"/>
  <c r="X3157"/>
  <c r="AB3157"/>
  <c r="Q3157"/>
  <c r="U3157"/>
  <c r="Y3157"/>
  <c r="R3157"/>
  <c r="V3157"/>
  <c r="Z3157"/>
  <c r="S3153"/>
  <c r="W3153"/>
  <c r="AA3153"/>
  <c r="T3153"/>
  <c r="X3153"/>
  <c r="AB3153"/>
  <c r="Q3153"/>
  <c r="U3153"/>
  <c r="Y3153"/>
  <c r="R3153"/>
  <c r="V3153"/>
  <c r="Z3153"/>
  <c r="S3149"/>
  <c r="W3149"/>
  <c r="AA3149"/>
  <c r="T3149"/>
  <c r="X3149"/>
  <c r="AB3149"/>
  <c r="Q3149"/>
  <c r="U3149"/>
  <c r="Y3149"/>
  <c r="R3149"/>
  <c r="V3149"/>
  <c r="Z3149"/>
  <c r="S3145"/>
  <c r="W3145"/>
  <c r="AA3145"/>
  <c r="T3145"/>
  <c r="X3145"/>
  <c r="AB3145"/>
  <c r="Q3145"/>
  <c r="U3145"/>
  <c r="Y3145"/>
  <c r="R3145"/>
  <c r="V3145"/>
  <c r="Z3145"/>
  <c r="S3141"/>
  <c r="W3141"/>
  <c r="AA3141"/>
  <c r="T3141"/>
  <c r="X3141"/>
  <c r="AB3141"/>
  <c r="Q3141"/>
  <c r="U3141"/>
  <c r="Y3141"/>
  <c r="R3141"/>
  <c r="V3141"/>
  <c r="Z3141"/>
  <c r="S3137"/>
  <c r="W3137"/>
  <c r="AA3137"/>
  <c r="T3137"/>
  <c r="X3137"/>
  <c r="AB3137"/>
  <c r="Q3137"/>
  <c r="U3137"/>
  <c r="Y3137"/>
  <c r="R3137"/>
  <c r="V3137"/>
  <c r="Z3137"/>
  <c r="S3133"/>
  <c r="W3133"/>
  <c r="AA3133"/>
  <c r="T3133"/>
  <c r="X3133"/>
  <c r="AB3133"/>
  <c r="Q3133"/>
  <c r="U3133"/>
  <c r="Y3133"/>
  <c r="R3133"/>
  <c r="V3133"/>
  <c r="Z3133"/>
  <c r="S3129"/>
  <c r="W3129"/>
  <c r="AA3129"/>
  <c r="T3129"/>
  <c r="X3129"/>
  <c r="AB3129"/>
  <c r="Q3129"/>
  <c r="U3129"/>
  <c r="Y3129"/>
  <c r="R3129"/>
  <c r="V3129"/>
  <c r="Z3129"/>
  <c r="S3125"/>
  <c r="W3125"/>
  <c r="AA3125"/>
  <c r="T3125"/>
  <c r="X3125"/>
  <c r="AB3125"/>
  <c r="Q3125"/>
  <c r="U3125"/>
  <c r="Y3125"/>
  <c r="R3125"/>
  <c r="V3125"/>
  <c r="Z3125"/>
  <c r="S3121"/>
  <c r="W3121"/>
  <c r="AA3121"/>
  <c r="T3121"/>
  <c r="X3121"/>
  <c r="AB3121"/>
  <c r="Q3121"/>
  <c r="U3121"/>
  <c r="Y3121"/>
  <c r="R3121"/>
  <c r="V3121"/>
  <c r="Z3121"/>
  <c r="S3117"/>
  <c r="W3117"/>
  <c r="AA3117"/>
  <c r="T3117"/>
  <c r="X3117"/>
  <c r="AB3117"/>
  <c r="Q3117"/>
  <c r="U3117"/>
  <c r="Y3117"/>
  <c r="R3117"/>
  <c r="V3117"/>
  <c r="Z3117"/>
  <c r="S3113"/>
  <c r="W3113"/>
  <c r="AA3113"/>
  <c r="T3113"/>
  <c r="X3113"/>
  <c r="AB3113"/>
  <c r="Q3113"/>
  <c r="U3113"/>
  <c r="Y3113"/>
  <c r="R3113"/>
  <c r="V3113"/>
  <c r="Z3113"/>
  <c r="S3109"/>
  <c r="W3109"/>
  <c r="AA3109"/>
  <c r="T3109"/>
  <c r="X3109"/>
  <c r="AB3109"/>
  <c r="Q3109"/>
  <c r="U3109"/>
  <c r="Y3109"/>
  <c r="R3109"/>
  <c r="V3109"/>
  <c r="Z3109"/>
  <c r="S3105"/>
  <c r="W3105"/>
  <c r="AA3105"/>
  <c r="T3105"/>
  <c r="X3105"/>
  <c r="AB3105"/>
  <c r="Q3105"/>
  <c r="U3105"/>
  <c r="Y3105"/>
  <c r="R3105"/>
  <c r="V3105"/>
  <c r="Z3105"/>
  <c r="S3101"/>
  <c r="W3101"/>
  <c r="AA3101"/>
  <c r="T3101"/>
  <c r="Y3101"/>
  <c r="U3101"/>
  <c r="Z3101"/>
  <c r="Q3101"/>
  <c r="V3101"/>
  <c r="AB3101"/>
  <c r="R3101"/>
  <c r="X3101"/>
  <c r="S3097"/>
  <c r="W3097"/>
  <c r="AA3097"/>
  <c r="T3097"/>
  <c r="Y3097"/>
  <c r="U3097"/>
  <c r="Z3097"/>
  <c r="Q3097"/>
  <c r="V3097"/>
  <c r="AB3097"/>
  <c r="R3097"/>
  <c r="X3097"/>
  <c r="S3093"/>
  <c r="W3093"/>
  <c r="AA3093"/>
  <c r="T3093"/>
  <c r="Y3093"/>
  <c r="U3093"/>
  <c r="Z3093"/>
  <c r="Q3093"/>
  <c r="V3093"/>
  <c r="AB3093"/>
  <c r="R3093"/>
  <c r="X3093"/>
  <c r="S3089"/>
  <c r="W3089"/>
  <c r="AA3089"/>
  <c r="T3089"/>
  <c r="Y3089"/>
  <c r="U3089"/>
  <c r="Z3089"/>
  <c r="Q3089"/>
  <c r="V3089"/>
  <c r="AB3089"/>
  <c r="R3089"/>
  <c r="X3089"/>
  <c r="S3085"/>
  <c r="W3085"/>
  <c r="AA3085"/>
  <c r="T3085"/>
  <c r="R3085"/>
  <c r="Y3085"/>
  <c r="U3085"/>
  <c r="Z3085"/>
  <c r="V3085"/>
  <c r="AB3085"/>
  <c r="Q3085"/>
  <c r="X3085"/>
  <c r="S3081"/>
  <c r="W3081"/>
  <c r="AA3081"/>
  <c r="T3081"/>
  <c r="X3081"/>
  <c r="AB3081"/>
  <c r="R3081"/>
  <c r="Z3081"/>
  <c r="U3081"/>
  <c r="V3081"/>
  <c r="Q3081"/>
  <c r="Y3081"/>
  <c r="S3077"/>
  <c r="W3077"/>
  <c r="AA3077"/>
  <c r="T3077"/>
  <c r="X3077"/>
  <c r="AB3077"/>
  <c r="R3077"/>
  <c r="Z3077"/>
  <c r="U3077"/>
  <c r="V3077"/>
  <c r="Q3077"/>
  <c r="Y3077"/>
  <c r="S3073"/>
  <c r="W3073"/>
  <c r="AA3073"/>
  <c r="T3073"/>
  <c r="X3073"/>
  <c r="AB3073"/>
  <c r="R3073"/>
  <c r="Z3073"/>
  <c r="U3073"/>
  <c r="V3073"/>
  <c r="Q3073"/>
  <c r="Y3073"/>
  <c r="S3069"/>
  <c r="W3069"/>
  <c r="AA3069"/>
  <c r="T3069"/>
  <c r="X3069"/>
  <c r="AB3069"/>
  <c r="R3069"/>
  <c r="Z3069"/>
  <c r="U3069"/>
  <c r="V3069"/>
  <c r="Q3069"/>
  <c r="Y3069"/>
  <c r="S3065"/>
  <c r="W3065"/>
  <c r="AA3065"/>
  <c r="T3065"/>
  <c r="X3065"/>
  <c r="AB3065"/>
  <c r="R3065"/>
  <c r="V3065"/>
  <c r="Z3065"/>
  <c r="Q3065"/>
  <c r="U3065"/>
  <c r="Y3065"/>
  <c r="S3061"/>
  <c r="W3061"/>
  <c r="AA3061"/>
  <c r="T3061"/>
  <c r="X3061"/>
  <c r="AB3061"/>
  <c r="R3061"/>
  <c r="V3061"/>
  <c r="Z3061"/>
  <c r="Q3061"/>
  <c r="U3061"/>
  <c r="Y3061"/>
  <c r="S3057"/>
  <c r="W3057"/>
  <c r="AA3057"/>
  <c r="T3057"/>
  <c r="X3057"/>
  <c r="AB3057"/>
  <c r="R3057"/>
  <c r="V3057"/>
  <c r="Z3057"/>
  <c r="Q3057"/>
  <c r="U3057"/>
  <c r="Y3057"/>
  <c r="S3053"/>
  <c r="W3053"/>
  <c r="AA3053"/>
  <c r="T3053"/>
  <c r="X3053"/>
  <c r="AB3053"/>
  <c r="R3053"/>
  <c r="V3053"/>
  <c r="Z3053"/>
  <c r="Q3053"/>
  <c r="U3053"/>
  <c r="Y3053"/>
  <c r="S3049"/>
  <c r="W3049"/>
  <c r="AA3049"/>
  <c r="T3049"/>
  <c r="X3049"/>
  <c r="AB3049"/>
  <c r="R3049"/>
  <c r="V3049"/>
  <c r="Z3049"/>
  <c r="Q3049"/>
  <c r="U3049"/>
  <c r="Y3049"/>
  <c r="S3045"/>
  <c r="W3045"/>
  <c r="AA3045"/>
  <c r="T3045"/>
  <c r="X3045"/>
  <c r="AB3045"/>
  <c r="R3045"/>
  <c r="V3045"/>
  <c r="Z3045"/>
  <c r="Q3045"/>
  <c r="U3045"/>
  <c r="Y3045"/>
  <c r="S3041"/>
  <c r="W3041"/>
  <c r="AA3041"/>
  <c r="T3041"/>
  <c r="X3041"/>
  <c r="AB3041"/>
  <c r="R3041"/>
  <c r="V3041"/>
  <c r="Z3041"/>
  <c r="Q3041"/>
  <c r="U3041"/>
  <c r="Y3041"/>
  <c r="S3037"/>
  <c r="W3037"/>
  <c r="AA3037"/>
  <c r="T3037"/>
  <c r="X3037"/>
  <c r="AB3037"/>
  <c r="R3037"/>
  <c r="V3037"/>
  <c r="Z3037"/>
  <c r="Q3037"/>
  <c r="U3037"/>
  <c r="Y3037"/>
  <c r="S3033"/>
  <c r="W3033"/>
  <c r="AA3033"/>
  <c r="T3033"/>
  <c r="X3033"/>
  <c r="AB3033"/>
  <c r="R3033"/>
  <c r="V3033"/>
  <c r="Z3033"/>
  <c r="Q3033"/>
  <c r="U3033"/>
  <c r="Y3033"/>
  <c r="S3029"/>
  <c r="W3029"/>
  <c r="AA3029"/>
  <c r="T3029"/>
  <c r="X3029"/>
  <c r="AB3029"/>
  <c r="R3029"/>
  <c r="V3029"/>
  <c r="Z3029"/>
  <c r="Q3029"/>
  <c r="U3029"/>
  <c r="Y3029"/>
  <c r="S3025"/>
  <c r="W3025"/>
  <c r="AA3025"/>
  <c r="T3025"/>
  <c r="X3025"/>
  <c r="AB3025"/>
  <c r="R3025"/>
  <c r="V3025"/>
  <c r="Z3025"/>
  <c r="Q3025"/>
  <c r="U3025"/>
  <c r="Y3025"/>
  <c r="S3021"/>
  <c r="W3021"/>
  <c r="AA3021"/>
  <c r="T3021"/>
  <c r="X3021"/>
  <c r="AB3021"/>
  <c r="R3021"/>
  <c r="V3021"/>
  <c r="Z3021"/>
  <c r="Q3021"/>
  <c r="U3021"/>
  <c r="Y3021"/>
  <c r="S3017"/>
  <c r="W3017"/>
  <c r="AA3017"/>
  <c r="T3017"/>
  <c r="X3017"/>
  <c r="AB3017"/>
  <c r="R3017"/>
  <c r="V3017"/>
  <c r="Z3017"/>
  <c r="Q3017"/>
  <c r="U3017"/>
  <c r="Y3017"/>
  <c r="S3013"/>
  <c r="W3013"/>
  <c r="AA3013"/>
  <c r="T3013"/>
  <c r="X3013"/>
  <c r="AB3013"/>
  <c r="R3013"/>
  <c r="V3013"/>
  <c r="Z3013"/>
  <c r="Q3013"/>
  <c r="U3013"/>
  <c r="Y3013"/>
  <c r="S3009"/>
  <c r="W3009"/>
  <c r="AA3009"/>
  <c r="T3009"/>
  <c r="X3009"/>
  <c r="AB3009"/>
  <c r="R3009"/>
  <c r="V3009"/>
  <c r="Z3009"/>
  <c r="Q3009"/>
  <c r="U3009"/>
  <c r="Y3009"/>
  <c r="S3005"/>
  <c r="W3005"/>
  <c r="AA3005"/>
  <c r="T3005"/>
  <c r="X3005"/>
  <c r="AB3005"/>
  <c r="R3005"/>
  <c r="V3005"/>
  <c r="Z3005"/>
  <c r="Q3005"/>
  <c r="U3005"/>
  <c r="Y3005"/>
  <c r="S3001"/>
  <c r="W3001"/>
  <c r="AA3001"/>
  <c r="T3001"/>
  <c r="X3001"/>
  <c r="AB3001"/>
  <c r="R3001"/>
  <c r="V3001"/>
  <c r="Z3001"/>
  <c r="Q3001"/>
  <c r="U3001"/>
  <c r="Y3001"/>
  <c r="S2997"/>
  <c r="W2997"/>
  <c r="AA2997"/>
  <c r="T2997"/>
  <c r="X2997"/>
  <c r="AB2997"/>
  <c r="R2997"/>
  <c r="V2997"/>
  <c r="Z2997"/>
  <c r="Q2997"/>
  <c r="U2997"/>
  <c r="Y2997"/>
  <c r="S2993"/>
  <c r="W2993"/>
  <c r="AA2993"/>
  <c r="T2993"/>
  <c r="X2993"/>
  <c r="AB2993"/>
  <c r="R2993"/>
  <c r="V2993"/>
  <c r="Z2993"/>
  <c r="Q2993"/>
  <c r="U2993"/>
  <c r="Y2993"/>
  <c r="S2989"/>
  <c r="W2989"/>
  <c r="AA2989"/>
  <c r="T2989"/>
  <c r="X2989"/>
  <c r="AB2989"/>
  <c r="R2989"/>
  <c r="V2989"/>
  <c r="Z2989"/>
  <c r="Q2989"/>
  <c r="U2989"/>
  <c r="Y2989"/>
  <c r="S2985"/>
  <c r="W2985"/>
  <c r="AA2985"/>
  <c r="T2985"/>
  <c r="X2985"/>
  <c r="AB2985"/>
  <c r="R2985"/>
  <c r="V2985"/>
  <c r="Z2985"/>
  <c r="Q2985"/>
  <c r="U2985"/>
  <c r="Y2985"/>
  <c r="S2981"/>
  <c r="W2981"/>
  <c r="AA2981"/>
  <c r="T2981"/>
  <c r="X2981"/>
  <c r="AB2981"/>
  <c r="R2981"/>
  <c r="V2981"/>
  <c r="Z2981"/>
  <c r="Q2981"/>
  <c r="U2981"/>
  <c r="Y2981"/>
  <c r="S2977"/>
  <c r="W2977"/>
  <c r="AA2977"/>
  <c r="T2977"/>
  <c r="X2977"/>
  <c r="AB2977"/>
  <c r="R2977"/>
  <c r="V2977"/>
  <c r="Z2977"/>
  <c r="Q2977"/>
  <c r="U2977"/>
  <c r="Y2977"/>
  <c r="S2973"/>
  <c r="W2973"/>
  <c r="AA2973"/>
  <c r="T2973"/>
  <c r="X2973"/>
  <c r="AB2973"/>
  <c r="R2973"/>
  <c r="V2973"/>
  <c r="Z2973"/>
  <c r="Q2973"/>
  <c r="U2973"/>
  <c r="Y2973"/>
  <c r="S2969"/>
  <c r="W2969"/>
  <c r="AA2969"/>
  <c r="T2969"/>
  <c r="X2969"/>
  <c r="AB2969"/>
  <c r="R2969"/>
  <c r="V2969"/>
  <c r="Z2969"/>
  <c r="Q2969"/>
  <c r="U2969"/>
  <c r="Y2969"/>
  <c r="S2965"/>
  <c r="W2965"/>
  <c r="AA2965"/>
  <c r="T2965"/>
  <c r="X2965"/>
  <c r="AB2965"/>
  <c r="R2965"/>
  <c r="V2965"/>
  <c r="Z2965"/>
  <c r="Q2965"/>
  <c r="U2965"/>
  <c r="Y2965"/>
  <c r="S2961"/>
  <c r="W2961"/>
  <c r="AA2961"/>
  <c r="T2961"/>
  <c r="X2961"/>
  <c r="AB2961"/>
  <c r="R2961"/>
  <c r="V2961"/>
  <c r="Z2961"/>
  <c r="Q2961"/>
  <c r="U2961"/>
  <c r="Y2961"/>
  <c r="S2957"/>
  <c r="W2957"/>
  <c r="AA2957"/>
  <c r="T2957"/>
  <c r="X2957"/>
  <c r="AB2957"/>
  <c r="R2957"/>
  <c r="V2957"/>
  <c r="Z2957"/>
  <c r="Q2957"/>
  <c r="U2957"/>
  <c r="Y2957"/>
  <c r="S2953"/>
  <c r="W2953"/>
  <c r="AA2953"/>
  <c r="T2953"/>
  <c r="X2953"/>
  <c r="AB2953"/>
  <c r="R2953"/>
  <c r="V2953"/>
  <c r="Z2953"/>
  <c r="Q2953"/>
  <c r="U2953"/>
  <c r="Y2953"/>
  <c r="S2949"/>
  <c r="W2949"/>
  <c r="AA2949"/>
  <c r="T2949"/>
  <c r="X2949"/>
  <c r="AB2949"/>
  <c r="R2949"/>
  <c r="V2949"/>
  <c r="Z2949"/>
  <c r="Q2949"/>
  <c r="U2949"/>
  <c r="Y2949"/>
  <c r="S2945"/>
  <c r="W2945"/>
  <c r="AA2945"/>
  <c r="T2945"/>
  <c r="X2945"/>
  <c r="AB2945"/>
  <c r="R2945"/>
  <c r="V2945"/>
  <c r="Z2945"/>
  <c r="Q2945"/>
  <c r="U2945"/>
  <c r="Y2945"/>
  <c r="S2941"/>
  <c r="W2941"/>
  <c r="AA2941"/>
  <c r="T2941"/>
  <c r="X2941"/>
  <c r="AB2941"/>
  <c r="Q2941"/>
  <c r="U2941"/>
  <c r="Y2941"/>
  <c r="R2941"/>
  <c r="V2941"/>
  <c r="Z2941"/>
  <c r="S2937"/>
  <c r="W2937"/>
  <c r="AA2937"/>
  <c r="T2937"/>
  <c r="X2937"/>
  <c r="AB2937"/>
  <c r="Q2937"/>
  <c r="U2937"/>
  <c r="Y2937"/>
  <c r="R2937"/>
  <c r="V2937"/>
  <c r="Z2937"/>
  <c r="S2933"/>
  <c r="W2933"/>
  <c r="AA2933"/>
  <c r="T2933"/>
  <c r="X2933"/>
  <c r="AB2933"/>
  <c r="Q2933"/>
  <c r="U2933"/>
  <c r="Y2933"/>
  <c r="R2933"/>
  <c r="V2933"/>
  <c r="Z2933"/>
  <c r="S2929"/>
  <c r="W2929"/>
  <c r="AA2929"/>
  <c r="T2929"/>
  <c r="X2929"/>
  <c r="AB2929"/>
  <c r="Q2929"/>
  <c r="U2929"/>
  <c r="Y2929"/>
  <c r="R2929"/>
  <c r="V2929"/>
  <c r="Z2929"/>
  <c r="S2925"/>
  <c r="W2925"/>
  <c r="AA2925"/>
  <c r="T2925"/>
  <c r="X2925"/>
  <c r="AB2925"/>
  <c r="Q2925"/>
  <c r="U2925"/>
  <c r="Y2925"/>
  <c r="R2925"/>
  <c r="V2925"/>
  <c r="Z2925"/>
  <c r="S2921"/>
  <c r="W2921"/>
  <c r="AA2921"/>
  <c r="T2921"/>
  <c r="X2921"/>
  <c r="AB2921"/>
  <c r="Q2921"/>
  <c r="U2921"/>
  <c r="Y2921"/>
  <c r="R2921"/>
  <c r="V2921"/>
  <c r="Z2921"/>
  <c r="S2917"/>
  <c r="W2917"/>
  <c r="AA2917"/>
  <c r="T2917"/>
  <c r="X2917"/>
  <c r="AB2917"/>
  <c r="Q2917"/>
  <c r="U2917"/>
  <c r="Y2917"/>
  <c r="R2917"/>
  <c r="V2917"/>
  <c r="Z2917"/>
  <c r="S2913"/>
  <c r="W2913"/>
  <c r="AA2913"/>
  <c r="T2913"/>
  <c r="X2913"/>
  <c r="AB2913"/>
  <c r="Q2913"/>
  <c r="U2913"/>
  <c r="Y2913"/>
  <c r="R2913"/>
  <c r="V2913"/>
  <c r="Z2913"/>
  <c r="S2909"/>
  <c r="W2909"/>
  <c r="AA2909"/>
  <c r="T2909"/>
  <c r="X2909"/>
  <c r="AB2909"/>
  <c r="Q2909"/>
  <c r="U2909"/>
  <c r="Y2909"/>
  <c r="R2909"/>
  <c r="V2909"/>
  <c r="Z2909"/>
  <c r="S2905"/>
  <c r="W2905"/>
  <c r="AA2905"/>
  <c r="T2905"/>
  <c r="X2905"/>
  <c r="AB2905"/>
  <c r="Q2905"/>
  <c r="U2905"/>
  <c r="Y2905"/>
  <c r="R2905"/>
  <c r="V2905"/>
  <c r="Z2905"/>
  <c r="S2901"/>
  <c r="W2901"/>
  <c r="AA2901"/>
  <c r="T2901"/>
  <c r="X2901"/>
  <c r="AB2901"/>
  <c r="Q2901"/>
  <c r="U2901"/>
  <c r="Y2901"/>
  <c r="R2901"/>
  <c r="V2901"/>
  <c r="Z2901"/>
  <c r="S2897"/>
  <c r="W2897"/>
  <c r="AA2897"/>
  <c r="T2897"/>
  <c r="X2897"/>
  <c r="AB2897"/>
  <c r="Q2897"/>
  <c r="U2897"/>
  <c r="Y2897"/>
  <c r="R2897"/>
  <c r="V2897"/>
  <c r="Z2897"/>
  <c r="S2893"/>
  <c r="W2893"/>
  <c r="AA2893"/>
  <c r="T2893"/>
  <c r="X2893"/>
  <c r="AB2893"/>
  <c r="Q2893"/>
  <c r="U2893"/>
  <c r="Y2893"/>
  <c r="R2893"/>
  <c r="V2893"/>
  <c r="Z2893"/>
  <c r="S2889"/>
  <c r="W2889"/>
  <c r="AA2889"/>
  <c r="T2889"/>
  <c r="X2889"/>
  <c r="AB2889"/>
  <c r="Q2889"/>
  <c r="U2889"/>
  <c r="Y2889"/>
  <c r="R2889"/>
  <c r="V2889"/>
  <c r="Z2889"/>
  <c r="S2885"/>
  <c r="W2885"/>
  <c r="AA2885"/>
  <c r="T2885"/>
  <c r="X2885"/>
  <c r="AB2885"/>
  <c r="Q2885"/>
  <c r="U2885"/>
  <c r="Y2885"/>
  <c r="R2885"/>
  <c r="V2885"/>
  <c r="Z2885"/>
  <c r="S2881"/>
  <c r="W2881"/>
  <c r="AA2881"/>
  <c r="T2881"/>
  <c r="X2881"/>
  <c r="AB2881"/>
  <c r="Q2881"/>
  <c r="U2881"/>
  <c r="Y2881"/>
  <c r="R2881"/>
  <c r="V2881"/>
  <c r="Z2881"/>
  <c r="S2877"/>
  <c r="W2877"/>
  <c r="AA2877"/>
  <c r="T2877"/>
  <c r="X2877"/>
  <c r="AB2877"/>
  <c r="Q2877"/>
  <c r="U2877"/>
  <c r="Y2877"/>
  <c r="R2877"/>
  <c r="V2877"/>
  <c r="Z2877"/>
  <c r="S2873"/>
  <c r="W2873"/>
  <c r="AA2873"/>
  <c r="T2873"/>
  <c r="X2873"/>
  <c r="AB2873"/>
  <c r="Q2873"/>
  <c r="U2873"/>
  <c r="Y2873"/>
  <c r="R2873"/>
  <c r="V2873"/>
  <c r="Z2873"/>
  <c r="S2869"/>
  <c r="W2869"/>
  <c r="AA2869"/>
  <c r="T2869"/>
  <c r="X2869"/>
  <c r="AB2869"/>
  <c r="Q2869"/>
  <c r="U2869"/>
  <c r="Y2869"/>
  <c r="R2869"/>
  <c r="V2869"/>
  <c r="Z2869"/>
  <c r="S2865"/>
  <c r="W2865"/>
  <c r="AA2865"/>
  <c r="T2865"/>
  <c r="X2865"/>
  <c r="AB2865"/>
  <c r="Q2865"/>
  <c r="U2865"/>
  <c r="Y2865"/>
  <c r="R2865"/>
  <c r="V2865"/>
  <c r="Z2865"/>
  <c r="S2861"/>
  <c r="W2861"/>
  <c r="AA2861"/>
  <c r="T2861"/>
  <c r="X2861"/>
  <c r="AB2861"/>
  <c r="Q2861"/>
  <c r="U2861"/>
  <c r="Y2861"/>
  <c r="R2861"/>
  <c r="V2861"/>
  <c r="Z2861"/>
  <c r="S2857"/>
  <c r="W2857"/>
  <c r="AA2857"/>
  <c r="T2857"/>
  <c r="X2857"/>
  <c r="AB2857"/>
  <c r="Q2857"/>
  <c r="U2857"/>
  <c r="Y2857"/>
  <c r="R2857"/>
  <c r="V2857"/>
  <c r="Z2857"/>
  <c r="S2853"/>
  <c r="W2853"/>
  <c r="AA2853"/>
  <c r="T2853"/>
  <c r="X2853"/>
  <c r="AB2853"/>
  <c r="Q2853"/>
  <c r="U2853"/>
  <c r="Y2853"/>
  <c r="R2853"/>
  <c r="V2853"/>
  <c r="Z2853"/>
  <c r="S2849"/>
  <c r="W2849"/>
  <c r="AA2849"/>
  <c r="T2849"/>
  <c r="X2849"/>
  <c r="AB2849"/>
  <c r="Q2849"/>
  <c r="U2849"/>
  <c r="Y2849"/>
  <c r="R2849"/>
  <c r="V2849"/>
  <c r="Z2849"/>
  <c r="S2845"/>
  <c r="W2845"/>
  <c r="AA2845"/>
  <c r="T2845"/>
  <c r="X2845"/>
  <c r="AB2845"/>
  <c r="Q2845"/>
  <c r="U2845"/>
  <c r="Y2845"/>
  <c r="R2845"/>
  <c r="V2845"/>
  <c r="Z2845"/>
  <c r="S2841"/>
  <c r="W2841"/>
  <c r="AA2841"/>
  <c r="T2841"/>
  <c r="X2841"/>
  <c r="AB2841"/>
  <c r="Q2841"/>
  <c r="U2841"/>
  <c r="Y2841"/>
  <c r="R2841"/>
  <c r="V2841"/>
  <c r="Z2841"/>
  <c r="S2837"/>
  <c r="W2837"/>
  <c r="AA2837"/>
  <c r="T2837"/>
  <c r="X2837"/>
  <c r="AB2837"/>
  <c r="Q2837"/>
  <c r="U2837"/>
  <c r="Y2837"/>
  <c r="R2837"/>
  <c r="V2837"/>
  <c r="Z2837"/>
  <c r="S2833"/>
  <c r="W2833"/>
  <c r="AA2833"/>
  <c r="T2833"/>
  <c r="X2833"/>
  <c r="AB2833"/>
  <c r="Q2833"/>
  <c r="U2833"/>
  <c r="Y2833"/>
  <c r="R2833"/>
  <c r="V2833"/>
  <c r="Z2833"/>
  <c r="S2829"/>
  <c r="W2829"/>
  <c r="AA2829"/>
  <c r="T2829"/>
  <c r="X2829"/>
  <c r="AB2829"/>
  <c r="Q2829"/>
  <c r="U2829"/>
  <c r="Y2829"/>
  <c r="R2829"/>
  <c r="V2829"/>
  <c r="Z2829"/>
  <c r="S2825"/>
  <c r="W2825"/>
  <c r="AA2825"/>
  <c r="T2825"/>
  <c r="X2825"/>
  <c r="AB2825"/>
  <c r="Q2825"/>
  <c r="U2825"/>
  <c r="Y2825"/>
  <c r="R2825"/>
  <c r="V2825"/>
  <c r="Z2825"/>
  <c r="S2821"/>
  <c r="W2821"/>
  <c r="AA2821"/>
  <c r="T2821"/>
  <c r="X2821"/>
  <c r="AB2821"/>
  <c r="Q2821"/>
  <c r="U2821"/>
  <c r="Y2821"/>
  <c r="R2821"/>
  <c r="V2821"/>
  <c r="Z2821"/>
  <c r="S2817"/>
  <c r="W2817"/>
  <c r="AA2817"/>
  <c r="T2817"/>
  <c r="X2817"/>
  <c r="AB2817"/>
  <c r="Q2817"/>
  <c r="U2817"/>
  <c r="Y2817"/>
  <c r="R2817"/>
  <c r="V2817"/>
  <c r="Z2817"/>
  <c r="S2813"/>
  <c r="W2813"/>
  <c r="AA2813"/>
  <c r="T2813"/>
  <c r="X2813"/>
  <c r="AB2813"/>
  <c r="Q2813"/>
  <c r="U2813"/>
  <c r="Y2813"/>
  <c r="R2813"/>
  <c r="V2813"/>
  <c r="Z2813"/>
  <c r="S2809"/>
  <c r="W2809"/>
  <c r="AA2809"/>
  <c r="T2809"/>
  <c r="X2809"/>
  <c r="AB2809"/>
  <c r="Q2809"/>
  <c r="U2809"/>
  <c r="Y2809"/>
  <c r="R2809"/>
  <c r="V2809"/>
  <c r="Z2809"/>
  <c r="S2805"/>
  <c r="W2805"/>
  <c r="AA2805"/>
  <c r="T2805"/>
  <c r="X2805"/>
  <c r="AB2805"/>
  <c r="Q2805"/>
  <c r="U2805"/>
  <c r="Y2805"/>
  <c r="R2805"/>
  <c r="V2805"/>
  <c r="Z2805"/>
  <c r="S2801"/>
  <c r="W2801"/>
  <c r="AA2801"/>
  <c r="T2801"/>
  <c r="X2801"/>
  <c r="AB2801"/>
  <c r="Q2801"/>
  <c r="U2801"/>
  <c r="Y2801"/>
  <c r="R2801"/>
  <c r="V2801"/>
  <c r="Z2801"/>
  <c r="S2797"/>
  <c r="W2797"/>
  <c r="AA2797"/>
  <c r="T2797"/>
  <c r="X2797"/>
  <c r="AB2797"/>
  <c r="Q2797"/>
  <c r="U2797"/>
  <c r="Y2797"/>
  <c r="R2797"/>
  <c r="V2797"/>
  <c r="Z2797"/>
  <c r="S2793"/>
  <c r="W2793"/>
  <c r="AA2793"/>
  <c r="T2793"/>
  <c r="X2793"/>
  <c r="AB2793"/>
  <c r="Q2793"/>
  <c r="U2793"/>
  <c r="Y2793"/>
  <c r="R2793"/>
  <c r="V2793"/>
  <c r="Z2793"/>
  <c r="S2789"/>
  <c r="W2789"/>
  <c r="AA2789"/>
  <c r="T2789"/>
  <c r="X2789"/>
  <c r="AB2789"/>
  <c r="Q2789"/>
  <c r="U2789"/>
  <c r="Y2789"/>
  <c r="R2789"/>
  <c r="V2789"/>
  <c r="Z2789"/>
  <c r="S2785"/>
  <c r="W2785"/>
  <c r="AA2785"/>
  <c r="T2785"/>
  <c r="X2785"/>
  <c r="AB2785"/>
  <c r="Q2785"/>
  <c r="U2785"/>
  <c r="Y2785"/>
  <c r="R2785"/>
  <c r="V2785"/>
  <c r="Z2785"/>
  <c r="S2781"/>
  <c r="W2781"/>
  <c r="AA2781"/>
  <c r="T2781"/>
  <c r="X2781"/>
  <c r="AB2781"/>
  <c r="Q2781"/>
  <c r="U2781"/>
  <c r="Y2781"/>
  <c r="R2781"/>
  <c r="V2781"/>
  <c r="Z2781"/>
  <c r="S2777"/>
  <c r="W2777"/>
  <c r="AA2777"/>
  <c r="T2777"/>
  <c r="X2777"/>
  <c r="AB2777"/>
  <c r="Q2777"/>
  <c r="U2777"/>
  <c r="Y2777"/>
  <c r="R2777"/>
  <c r="V2777"/>
  <c r="Z2777"/>
  <c r="S2773"/>
  <c r="W2773"/>
  <c r="AA2773"/>
  <c r="T2773"/>
  <c r="X2773"/>
  <c r="AB2773"/>
  <c r="Q2773"/>
  <c r="U2773"/>
  <c r="Y2773"/>
  <c r="R2773"/>
  <c r="V2773"/>
  <c r="Z2773"/>
  <c r="S2769"/>
  <c r="W2769"/>
  <c r="AA2769"/>
  <c r="T2769"/>
  <c r="X2769"/>
  <c r="AB2769"/>
  <c r="Q2769"/>
  <c r="U2769"/>
  <c r="Y2769"/>
  <c r="R2769"/>
  <c r="V2769"/>
  <c r="Z2769"/>
  <c r="S2765"/>
  <c r="W2765"/>
  <c r="AA2765"/>
  <c r="T2765"/>
  <c r="X2765"/>
  <c r="AB2765"/>
  <c r="Q2765"/>
  <c r="U2765"/>
  <c r="Y2765"/>
  <c r="R2765"/>
  <c r="V2765"/>
  <c r="Z2765"/>
  <c r="S2761"/>
  <c r="W2761"/>
  <c r="AA2761"/>
  <c r="T2761"/>
  <c r="X2761"/>
  <c r="AB2761"/>
  <c r="Q2761"/>
  <c r="U2761"/>
  <c r="Y2761"/>
  <c r="R2761"/>
  <c r="V2761"/>
  <c r="Z2761"/>
  <c r="S2757"/>
  <c r="W2757"/>
  <c r="AA2757"/>
  <c r="T2757"/>
  <c r="X2757"/>
  <c r="AB2757"/>
  <c r="Q2757"/>
  <c r="U2757"/>
  <c r="Y2757"/>
  <c r="R2757"/>
  <c r="V2757"/>
  <c r="Z2757"/>
  <c r="S2753"/>
  <c r="W2753"/>
  <c r="AA2753"/>
  <c r="T2753"/>
  <c r="X2753"/>
  <c r="AB2753"/>
  <c r="Q2753"/>
  <c r="U2753"/>
  <c r="Y2753"/>
  <c r="R2753"/>
  <c r="V2753"/>
  <c r="Z2753"/>
  <c r="S2749"/>
  <c r="W2749"/>
  <c r="AA2749"/>
  <c r="T2749"/>
  <c r="X2749"/>
  <c r="AB2749"/>
  <c r="Q2749"/>
  <c r="U2749"/>
  <c r="Y2749"/>
  <c r="R2749"/>
  <c r="V2749"/>
  <c r="Z2749"/>
  <c r="S2745"/>
  <c r="W2745"/>
  <c r="AA2745"/>
  <c r="T2745"/>
  <c r="X2745"/>
  <c r="AB2745"/>
  <c r="Q2745"/>
  <c r="U2745"/>
  <c r="Y2745"/>
  <c r="R2745"/>
  <c r="V2745"/>
  <c r="Z2745"/>
  <c r="S2741"/>
  <c r="W2741"/>
  <c r="AA2741"/>
  <c r="T2741"/>
  <c r="X2741"/>
  <c r="AB2741"/>
  <c r="Q2741"/>
  <c r="U2741"/>
  <c r="Y2741"/>
  <c r="R2741"/>
  <c r="V2741"/>
  <c r="Z2741"/>
  <c r="S2737"/>
  <c r="W2737"/>
  <c r="AA2737"/>
  <c r="T2737"/>
  <c r="X2737"/>
  <c r="AB2737"/>
  <c r="Q2737"/>
  <c r="U2737"/>
  <c r="Y2737"/>
  <c r="R2737"/>
  <c r="V2737"/>
  <c r="Z2737"/>
  <c r="S2733"/>
  <c r="W2733"/>
  <c r="AA2733"/>
  <c r="T2733"/>
  <c r="X2733"/>
  <c r="AB2733"/>
  <c r="Q2733"/>
  <c r="U2733"/>
  <c r="Y2733"/>
  <c r="R2733"/>
  <c r="V2733"/>
  <c r="Z2733"/>
  <c r="S2729"/>
  <c r="W2729"/>
  <c r="AA2729"/>
  <c r="T2729"/>
  <c r="X2729"/>
  <c r="AB2729"/>
  <c r="Q2729"/>
  <c r="U2729"/>
  <c r="Y2729"/>
  <c r="R2729"/>
  <c r="V2729"/>
  <c r="Z2729"/>
  <c r="S2725"/>
  <c r="W2725"/>
  <c r="AA2725"/>
  <c r="T2725"/>
  <c r="X2725"/>
  <c r="AB2725"/>
  <c r="Q2725"/>
  <c r="U2725"/>
  <c r="Y2725"/>
  <c r="R2725"/>
  <c r="V2725"/>
  <c r="Z2725"/>
  <c r="S2721"/>
  <c r="W2721"/>
  <c r="AA2721"/>
  <c r="T2721"/>
  <c r="X2721"/>
  <c r="AB2721"/>
  <c r="Q2721"/>
  <c r="U2721"/>
  <c r="Y2721"/>
  <c r="R2721"/>
  <c r="V2721"/>
  <c r="Z2721"/>
  <c r="S2717"/>
  <c r="W2717"/>
  <c r="AA2717"/>
  <c r="T2717"/>
  <c r="X2717"/>
  <c r="AB2717"/>
  <c r="Q2717"/>
  <c r="U2717"/>
  <c r="Y2717"/>
  <c r="R2717"/>
  <c r="V2717"/>
  <c r="Z2717"/>
  <c r="S2713"/>
  <c r="W2713"/>
  <c r="AA2713"/>
  <c r="T2713"/>
  <c r="X2713"/>
  <c r="AB2713"/>
  <c r="Q2713"/>
  <c r="U2713"/>
  <c r="Y2713"/>
  <c r="R2713"/>
  <c r="V2713"/>
  <c r="Z2713"/>
  <c r="S2709"/>
  <c r="W2709"/>
  <c r="AA2709"/>
  <c r="T2709"/>
  <c r="X2709"/>
  <c r="AB2709"/>
  <c r="Q2709"/>
  <c r="U2709"/>
  <c r="Y2709"/>
  <c r="R2709"/>
  <c r="V2709"/>
  <c r="Z2709"/>
  <c r="S2705"/>
  <c r="W2705"/>
  <c r="AA2705"/>
  <c r="T2705"/>
  <c r="X2705"/>
  <c r="AB2705"/>
  <c r="Q2705"/>
  <c r="U2705"/>
  <c r="Y2705"/>
  <c r="R2705"/>
  <c r="V2705"/>
  <c r="Z2705"/>
  <c r="S2701"/>
  <c r="W2701"/>
  <c r="AA2701"/>
  <c r="T2701"/>
  <c r="X2701"/>
  <c r="AB2701"/>
  <c r="Q2701"/>
  <c r="U2701"/>
  <c r="Y2701"/>
  <c r="R2701"/>
  <c r="V2701"/>
  <c r="Z2701"/>
  <c r="S2697"/>
  <c r="W2697"/>
  <c r="AA2697"/>
  <c r="T2697"/>
  <c r="X2697"/>
  <c r="AB2697"/>
  <c r="Q2697"/>
  <c r="U2697"/>
  <c r="Y2697"/>
  <c r="R2697"/>
  <c r="V2697"/>
  <c r="Z2697"/>
  <c r="S2693"/>
  <c r="W2693"/>
  <c r="AA2693"/>
  <c r="T2693"/>
  <c r="X2693"/>
  <c r="AB2693"/>
  <c r="Q2693"/>
  <c r="U2693"/>
  <c r="Y2693"/>
  <c r="R2693"/>
  <c r="V2693"/>
  <c r="Z2693"/>
  <c r="S2689"/>
  <c r="W2689"/>
  <c r="AA2689"/>
  <c r="T2689"/>
  <c r="X2689"/>
  <c r="AB2689"/>
  <c r="Q2689"/>
  <c r="U2689"/>
  <c r="Y2689"/>
  <c r="R2689"/>
  <c r="V2689"/>
  <c r="Z2689"/>
  <c r="S2685"/>
  <c r="W2685"/>
  <c r="AA2685"/>
  <c r="T2685"/>
  <c r="X2685"/>
  <c r="AB2685"/>
  <c r="Q2685"/>
  <c r="U2685"/>
  <c r="Y2685"/>
  <c r="R2685"/>
  <c r="V2685"/>
  <c r="Z2685"/>
  <c r="S2681"/>
  <c r="W2681"/>
  <c r="AA2681"/>
  <c r="T2681"/>
  <c r="X2681"/>
  <c r="AB2681"/>
  <c r="Q2681"/>
  <c r="U2681"/>
  <c r="Y2681"/>
  <c r="R2681"/>
  <c r="V2681"/>
  <c r="Z2681"/>
  <c r="S2677"/>
  <c r="W2677"/>
  <c r="AA2677"/>
  <c r="T2677"/>
  <c r="X2677"/>
  <c r="AB2677"/>
  <c r="Q2677"/>
  <c r="U2677"/>
  <c r="Y2677"/>
  <c r="R2677"/>
  <c r="V2677"/>
  <c r="Z2677"/>
  <c r="S2673"/>
  <c r="W2673"/>
  <c r="AA2673"/>
  <c r="T2673"/>
  <c r="X2673"/>
  <c r="AB2673"/>
  <c r="Q2673"/>
  <c r="U2673"/>
  <c r="Y2673"/>
  <c r="R2673"/>
  <c r="V2673"/>
  <c r="Z2673"/>
  <c r="S2669"/>
  <c r="W2669"/>
  <c r="AA2669"/>
  <c r="T2669"/>
  <c r="X2669"/>
  <c r="AB2669"/>
  <c r="Q2669"/>
  <c r="U2669"/>
  <c r="Y2669"/>
  <c r="R2669"/>
  <c r="V2669"/>
  <c r="Z2669"/>
  <c r="S2665"/>
  <c r="W2665"/>
  <c r="AA2665"/>
  <c r="T2665"/>
  <c r="X2665"/>
  <c r="AB2665"/>
  <c r="Q2665"/>
  <c r="U2665"/>
  <c r="Y2665"/>
  <c r="R2665"/>
  <c r="V2665"/>
  <c r="Z2665"/>
  <c r="S2661"/>
  <c r="W2661"/>
  <c r="AA2661"/>
  <c r="T2661"/>
  <c r="X2661"/>
  <c r="AB2661"/>
  <c r="Q2661"/>
  <c r="U2661"/>
  <c r="Y2661"/>
  <c r="R2661"/>
  <c r="V2661"/>
  <c r="Z2661"/>
  <c r="S2657"/>
  <c r="W2657"/>
  <c r="AA2657"/>
  <c r="T2657"/>
  <c r="X2657"/>
  <c r="AB2657"/>
  <c r="Q2657"/>
  <c r="U2657"/>
  <c r="Y2657"/>
  <c r="R2657"/>
  <c r="V2657"/>
  <c r="Z2657"/>
  <c r="S2653"/>
  <c r="W2653"/>
  <c r="AA2653"/>
  <c r="T2653"/>
  <c r="X2653"/>
  <c r="AB2653"/>
  <c r="Q2653"/>
  <c r="U2653"/>
  <c r="Y2653"/>
  <c r="R2653"/>
  <c r="V2653"/>
  <c r="Z2653"/>
  <c r="S2649"/>
  <c r="W2649"/>
  <c r="AA2649"/>
  <c r="T2649"/>
  <c r="X2649"/>
  <c r="AB2649"/>
  <c r="Q2649"/>
  <c r="U2649"/>
  <c r="Y2649"/>
  <c r="R2649"/>
  <c r="V2649"/>
  <c r="Z2649"/>
  <c r="S2645"/>
  <c r="W2645"/>
  <c r="AA2645"/>
  <c r="T2645"/>
  <c r="X2645"/>
  <c r="AB2645"/>
  <c r="Q2645"/>
  <c r="U2645"/>
  <c r="Y2645"/>
  <c r="R2645"/>
  <c r="V2645"/>
  <c r="Z2645"/>
  <c r="S2641"/>
  <c r="W2641"/>
  <c r="AA2641"/>
  <c r="T2641"/>
  <c r="X2641"/>
  <c r="AB2641"/>
  <c r="Q2641"/>
  <c r="U2641"/>
  <c r="Y2641"/>
  <c r="R2641"/>
  <c r="V2641"/>
  <c r="Z2641"/>
  <c r="S2637"/>
  <c r="W2637"/>
  <c r="AA2637"/>
  <c r="T2637"/>
  <c r="X2637"/>
  <c r="AB2637"/>
  <c r="Q2637"/>
  <c r="U2637"/>
  <c r="Y2637"/>
  <c r="R2637"/>
  <c r="V2637"/>
  <c r="Z2637"/>
  <c r="S2633"/>
  <c r="W2633"/>
  <c r="AA2633"/>
  <c r="T2633"/>
  <c r="X2633"/>
  <c r="AB2633"/>
  <c r="Q2633"/>
  <c r="U2633"/>
  <c r="Y2633"/>
  <c r="R2633"/>
  <c r="V2633"/>
  <c r="Z2633"/>
  <c r="S2629"/>
  <c r="W2629"/>
  <c r="AA2629"/>
  <c r="T2629"/>
  <c r="X2629"/>
  <c r="AB2629"/>
  <c r="Q2629"/>
  <c r="U2629"/>
  <c r="Y2629"/>
  <c r="R2629"/>
  <c r="V2629"/>
  <c r="Z2629"/>
  <c r="S2625"/>
  <c r="W2625"/>
  <c r="AA2625"/>
  <c r="T2625"/>
  <c r="X2625"/>
  <c r="AB2625"/>
  <c r="Q2625"/>
  <c r="U2625"/>
  <c r="Y2625"/>
  <c r="R2625"/>
  <c r="V2625"/>
  <c r="Z2625"/>
  <c r="S2621"/>
  <c r="W2621"/>
  <c r="AA2621"/>
  <c r="T2621"/>
  <c r="X2621"/>
  <c r="AB2621"/>
  <c r="Q2621"/>
  <c r="U2621"/>
  <c r="Y2621"/>
  <c r="R2621"/>
  <c r="V2621"/>
  <c r="Z2621"/>
  <c r="S2617"/>
  <c r="W2617"/>
  <c r="AA2617"/>
  <c r="T2617"/>
  <c r="X2617"/>
  <c r="AB2617"/>
  <c r="Q2617"/>
  <c r="U2617"/>
  <c r="Y2617"/>
  <c r="R2617"/>
  <c r="V2617"/>
  <c r="Z2617"/>
  <c r="S2613"/>
  <c r="W2613"/>
  <c r="AA2613"/>
  <c r="T2613"/>
  <c r="X2613"/>
  <c r="AB2613"/>
  <c r="Q2613"/>
  <c r="U2613"/>
  <c r="Y2613"/>
  <c r="R2613"/>
  <c r="V2613"/>
  <c r="Z2613"/>
  <c r="S2609"/>
  <c r="W2609"/>
  <c r="AA2609"/>
  <c r="T2609"/>
  <c r="X2609"/>
  <c r="AB2609"/>
  <c r="Q2609"/>
  <c r="U2609"/>
  <c r="Y2609"/>
  <c r="R2609"/>
  <c r="V2609"/>
  <c r="Z2609"/>
  <c r="S2605"/>
  <c r="W2605"/>
  <c r="AA2605"/>
  <c r="T2605"/>
  <c r="X2605"/>
  <c r="AB2605"/>
  <c r="Q2605"/>
  <c r="U2605"/>
  <c r="Y2605"/>
  <c r="R2605"/>
  <c r="V2605"/>
  <c r="Z2605"/>
  <c r="S2601"/>
  <c r="W2601"/>
  <c r="AA2601"/>
  <c r="T2601"/>
  <c r="X2601"/>
  <c r="AB2601"/>
  <c r="Q2601"/>
  <c r="U2601"/>
  <c r="Y2601"/>
  <c r="R2601"/>
  <c r="V2601"/>
  <c r="Z2601"/>
  <c r="S2597"/>
  <c r="W2597"/>
  <c r="AA2597"/>
  <c r="T2597"/>
  <c r="X2597"/>
  <c r="AB2597"/>
  <c r="Q2597"/>
  <c r="U2597"/>
  <c r="Y2597"/>
  <c r="R2597"/>
  <c r="V2597"/>
  <c r="Z2597"/>
  <c r="S2593"/>
  <c r="W2593"/>
  <c r="AA2593"/>
  <c r="T2593"/>
  <c r="X2593"/>
  <c r="AB2593"/>
  <c r="Q2593"/>
  <c r="U2593"/>
  <c r="Y2593"/>
  <c r="R2593"/>
  <c r="V2593"/>
  <c r="Z2593"/>
  <c r="S2589"/>
  <c r="W2589"/>
  <c r="AA2589"/>
  <c r="T2589"/>
  <c r="X2589"/>
  <c r="AB2589"/>
  <c r="Q2589"/>
  <c r="U2589"/>
  <c r="Y2589"/>
  <c r="R2589"/>
  <c r="V2589"/>
  <c r="Z2589"/>
  <c r="S2585"/>
  <c r="W2585"/>
  <c r="AA2585"/>
  <c r="T2585"/>
  <c r="X2585"/>
  <c r="AB2585"/>
  <c r="Q2585"/>
  <c r="U2585"/>
  <c r="Y2585"/>
  <c r="R2585"/>
  <c r="V2585"/>
  <c r="Z2585"/>
  <c r="S2581"/>
  <c r="W2581"/>
  <c r="AA2581"/>
  <c r="T2581"/>
  <c r="X2581"/>
  <c r="AB2581"/>
  <c r="Q2581"/>
  <c r="U2581"/>
  <c r="Y2581"/>
  <c r="R2581"/>
  <c r="V2581"/>
  <c r="Z2581"/>
  <c r="S2577"/>
  <c r="W2577"/>
  <c r="AA2577"/>
  <c r="T2577"/>
  <c r="X2577"/>
  <c r="AB2577"/>
  <c r="Q2577"/>
  <c r="U2577"/>
  <c r="Y2577"/>
  <c r="R2577"/>
  <c r="V2577"/>
  <c r="Z2577"/>
  <c r="S2573"/>
  <c r="W2573"/>
  <c r="AA2573"/>
  <c r="T2573"/>
  <c r="X2573"/>
  <c r="AB2573"/>
  <c r="Q2573"/>
  <c r="U2573"/>
  <c r="Y2573"/>
  <c r="R2573"/>
  <c r="V2573"/>
  <c r="Z2573"/>
  <c r="S2569"/>
  <c r="W2569"/>
  <c r="AA2569"/>
  <c r="T2569"/>
  <c r="X2569"/>
  <c r="AB2569"/>
  <c r="Q2569"/>
  <c r="U2569"/>
  <c r="Y2569"/>
  <c r="R2569"/>
  <c r="V2569"/>
  <c r="Z2569"/>
  <c r="S2565"/>
  <c r="W2565"/>
  <c r="AA2565"/>
  <c r="T2565"/>
  <c r="X2565"/>
  <c r="AB2565"/>
  <c r="Q2565"/>
  <c r="U2565"/>
  <c r="Y2565"/>
  <c r="R2565"/>
  <c r="V2565"/>
  <c r="Z2565"/>
  <c r="S2561"/>
  <c r="W2561"/>
  <c r="AA2561"/>
  <c r="T2561"/>
  <c r="X2561"/>
  <c r="AB2561"/>
  <c r="Q2561"/>
  <c r="U2561"/>
  <c r="Y2561"/>
  <c r="R2561"/>
  <c r="V2561"/>
  <c r="Z2561"/>
  <c r="S2557"/>
  <c r="W2557"/>
  <c r="AA2557"/>
  <c r="T2557"/>
  <c r="X2557"/>
  <c r="AB2557"/>
  <c r="Q2557"/>
  <c r="U2557"/>
  <c r="Y2557"/>
  <c r="R2557"/>
  <c r="V2557"/>
  <c r="Z2557"/>
  <c r="S2553"/>
  <c r="W2553"/>
  <c r="AA2553"/>
  <c r="T2553"/>
  <c r="X2553"/>
  <c r="AB2553"/>
  <c r="Q2553"/>
  <c r="U2553"/>
  <c r="Y2553"/>
  <c r="R2553"/>
  <c r="V2553"/>
  <c r="Z2553"/>
  <c r="S2549"/>
  <c r="W2549"/>
  <c r="AA2549"/>
  <c r="T2549"/>
  <c r="X2549"/>
  <c r="AB2549"/>
  <c r="Q2549"/>
  <c r="U2549"/>
  <c r="Y2549"/>
  <c r="R2549"/>
  <c r="V2549"/>
  <c r="Z2549"/>
  <c r="S2545"/>
  <c r="W2545"/>
  <c r="AA2545"/>
  <c r="T2545"/>
  <c r="X2545"/>
  <c r="AB2545"/>
  <c r="Q2545"/>
  <c r="U2545"/>
  <c r="Y2545"/>
  <c r="R2545"/>
  <c r="V2545"/>
  <c r="Z2545"/>
  <c r="S2541"/>
  <c r="W2541"/>
  <c r="AA2541"/>
  <c r="T2541"/>
  <c r="X2541"/>
  <c r="AB2541"/>
  <c r="Q2541"/>
  <c r="U2541"/>
  <c r="Y2541"/>
  <c r="R2541"/>
  <c r="V2541"/>
  <c r="Z2541"/>
  <c r="S2537"/>
  <c r="W2537"/>
  <c r="AA2537"/>
  <c r="T2537"/>
  <c r="X2537"/>
  <c r="AB2537"/>
  <c r="Q2537"/>
  <c r="U2537"/>
  <c r="Y2537"/>
  <c r="R2537"/>
  <c r="V2537"/>
  <c r="Z2537"/>
  <c r="T2533"/>
  <c r="X2533"/>
  <c r="AB2533"/>
  <c r="Q2533"/>
  <c r="V2533"/>
  <c r="AA2533"/>
  <c r="R2533"/>
  <c r="W2533"/>
  <c r="S2533"/>
  <c r="Y2533"/>
  <c r="U2533"/>
  <c r="Z2533"/>
  <c r="T2529"/>
  <c r="X2529"/>
  <c r="AB2529"/>
  <c r="Q2529"/>
  <c r="V2529"/>
  <c r="AA2529"/>
  <c r="R2529"/>
  <c r="W2529"/>
  <c r="S2529"/>
  <c r="Y2529"/>
  <c r="U2529"/>
  <c r="Z2529"/>
  <c r="T2525"/>
  <c r="X2525"/>
  <c r="AB2525"/>
  <c r="Q2525"/>
  <c r="V2525"/>
  <c r="AA2525"/>
  <c r="R2525"/>
  <c r="W2525"/>
  <c r="S2525"/>
  <c r="Y2525"/>
  <c r="U2525"/>
  <c r="Z2525"/>
  <c r="T2521"/>
  <c r="X2521"/>
  <c r="AB2521"/>
  <c r="Q2521"/>
  <c r="V2521"/>
  <c r="AA2521"/>
  <c r="R2521"/>
  <c r="W2521"/>
  <c r="S2521"/>
  <c r="Y2521"/>
  <c r="U2521"/>
  <c r="Z2521"/>
  <c r="T2517"/>
  <c r="X2517"/>
  <c r="AB2517"/>
  <c r="Q2517"/>
  <c r="V2517"/>
  <c r="AA2517"/>
  <c r="R2517"/>
  <c r="W2517"/>
  <c r="S2517"/>
  <c r="Y2517"/>
  <c r="U2517"/>
  <c r="Z2517"/>
  <c r="T2513"/>
  <c r="X2513"/>
  <c r="AB2513"/>
  <c r="Q2513"/>
  <c r="V2513"/>
  <c r="AA2513"/>
  <c r="R2513"/>
  <c r="W2513"/>
  <c r="S2513"/>
  <c r="Y2513"/>
  <c r="U2513"/>
  <c r="Z2513"/>
  <c r="T2509"/>
  <c r="X2509"/>
  <c r="AB2509"/>
  <c r="Q2509"/>
  <c r="V2509"/>
  <c r="AA2509"/>
  <c r="R2509"/>
  <c r="W2509"/>
  <c r="S2509"/>
  <c r="Y2509"/>
  <c r="U2509"/>
  <c r="Z2509"/>
  <c r="T2505"/>
  <c r="X2505"/>
  <c r="AB2505"/>
  <c r="Q2505"/>
  <c r="V2505"/>
  <c r="AA2505"/>
  <c r="R2505"/>
  <c r="W2505"/>
  <c r="S2505"/>
  <c r="Y2505"/>
  <c r="U2505"/>
  <c r="Z2505"/>
  <c r="T2501"/>
  <c r="X2501"/>
  <c r="AB2501"/>
  <c r="Q2501"/>
  <c r="U2501"/>
  <c r="Y2501"/>
  <c r="S2501"/>
  <c r="W2501"/>
  <c r="AA2501"/>
  <c r="R2501"/>
  <c r="V2501"/>
  <c r="Z2501"/>
  <c r="T2497"/>
  <c r="X2497"/>
  <c r="AB2497"/>
  <c r="Q2497"/>
  <c r="U2497"/>
  <c r="Y2497"/>
  <c r="S2497"/>
  <c r="W2497"/>
  <c r="AA2497"/>
  <c r="R2497"/>
  <c r="V2497"/>
  <c r="Z2497"/>
  <c r="T2493"/>
  <c r="X2493"/>
  <c r="AB2493"/>
  <c r="Q2493"/>
  <c r="U2493"/>
  <c r="Y2493"/>
  <c r="S2493"/>
  <c r="W2493"/>
  <c r="AA2493"/>
  <c r="R2493"/>
  <c r="V2493"/>
  <c r="Z2493"/>
  <c r="T2489"/>
  <c r="X2489"/>
  <c r="AB2489"/>
  <c r="Q2489"/>
  <c r="U2489"/>
  <c r="Y2489"/>
  <c r="S2489"/>
  <c r="W2489"/>
  <c r="AA2489"/>
  <c r="R2489"/>
  <c r="V2489"/>
  <c r="Z2489"/>
  <c r="T2485"/>
  <c r="X2485"/>
  <c r="AB2485"/>
  <c r="Q2485"/>
  <c r="U2485"/>
  <c r="Y2485"/>
  <c r="S2485"/>
  <c r="W2485"/>
  <c r="AA2485"/>
  <c r="R2485"/>
  <c r="V2485"/>
  <c r="Z2485"/>
  <c r="T2481"/>
  <c r="X2481"/>
  <c r="AB2481"/>
  <c r="Q2481"/>
  <c r="U2481"/>
  <c r="Y2481"/>
  <c r="S2481"/>
  <c r="W2481"/>
  <c r="AA2481"/>
  <c r="R2481"/>
  <c r="V2481"/>
  <c r="Z2481"/>
  <c r="T2477"/>
  <c r="X2477"/>
  <c r="AB2477"/>
  <c r="Q2477"/>
  <c r="U2477"/>
  <c r="Y2477"/>
  <c r="S2477"/>
  <c r="W2477"/>
  <c r="AA2477"/>
  <c r="R2477"/>
  <c r="V2477"/>
  <c r="Z2477"/>
  <c r="T2473"/>
  <c r="X2473"/>
  <c r="AB2473"/>
  <c r="Q2473"/>
  <c r="U2473"/>
  <c r="Y2473"/>
  <c r="S2473"/>
  <c r="W2473"/>
  <c r="AA2473"/>
  <c r="R2473"/>
  <c r="V2473"/>
  <c r="Z2473"/>
  <c r="T2469"/>
  <c r="X2469"/>
  <c r="AB2469"/>
  <c r="Q2469"/>
  <c r="U2469"/>
  <c r="Y2469"/>
  <c r="S2469"/>
  <c r="W2469"/>
  <c r="AA2469"/>
  <c r="R2469"/>
  <c r="V2469"/>
  <c r="Z2469"/>
  <c r="T2465"/>
  <c r="X2465"/>
  <c r="AB2465"/>
  <c r="Q2465"/>
  <c r="U2465"/>
  <c r="Y2465"/>
  <c r="S2465"/>
  <c r="W2465"/>
  <c r="AA2465"/>
  <c r="R2465"/>
  <c r="V2465"/>
  <c r="Z2465"/>
  <c r="T2461"/>
  <c r="X2461"/>
  <c r="AB2461"/>
  <c r="Q2461"/>
  <c r="U2461"/>
  <c r="Y2461"/>
  <c r="S2461"/>
  <c r="W2461"/>
  <c r="AA2461"/>
  <c r="R2461"/>
  <c r="V2461"/>
  <c r="Z2461"/>
  <c r="T2457"/>
  <c r="X2457"/>
  <c r="AB2457"/>
  <c r="Q2457"/>
  <c r="U2457"/>
  <c r="Y2457"/>
  <c r="S2457"/>
  <c r="W2457"/>
  <c r="AA2457"/>
  <c r="R2457"/>
  <c r="V2457"/>
  <c r="Z2457"/>
  <c r="T2453"/>
  <c r="X2453"/>
  <c r="AB2453"/>
  <c r="Q2453"/>
  <c r="U2453"/>
  <c r="Y2453"/>
  <c r="S2453"/>
  <c r="W2453"/>
  <c r="AA2453"/>
  <c r="R2453"/>
  <c r="V2453"/>
  <c r="Z2453"/>
  <c r="T2449"/>
  <c r="X2449"/>
  <c r="AB2449"/>
  <c r="Q2449"/>
  <c r="U2449"/>
  <c r="Y2449"/>
  <c r="S2449"/>
  <c r="W2449"/>
  <c r="AA2449"/>
  <c r="R2449"/>
  <c r="V2449"/>
  <c r="Z2449"/>
  <c r="T2445"/>
  <c r="X2445"/>
  <c r="AB2445"/>
  <c r="Q2445"/>
  <c r="U2445"/>
  <c r="Y2445"/>
  <c r="S2445"/>
  <c r="W2445"/>
  <c r="AA2445"/>
  <c r="R2445"/>
  <c r="V2445"/>
  <c r="Z2445"/>
  <c r="T2441"/>
  <c r="X2441"/>
  <c r="AB2441"/>
  <c r="Q2441"/>
  <c r="U2441"/>
  <c r="Y2441"/>
  <c r="S2441"/>
  <c r="W2441"/>
  <c r="AA2441"/>
  <c r="R2441"/>
  <c r="V2441"/>
  <c r="Z2441"/>
  <c r="T2437"/>
  <c r="X2437"/>
  <c r="AB2437"/>
  <c r="Q2437"/>
  <c r="U2437"/>
  <c r="Y2437"/>
  <c r="S2437"/>
  <c r="W2437"/>
  <c r="AA2437"/>
  <c r="R2437"/>
  <c r="V2437"/>
  <c r="Z2437"/>
  <c r="T2433"/>
  <c r="X2433"/>
  <c r="AB2433"/>
  <c r="Q2433"/>
  <c r="U2433"/>
  <c r="Y2433"/>
  <c r="S2433"/>
  <c r="W2433"/>
  <c r="AA2433"/>
  <c r="R2433"/>
  <c r="V2433"/>
  <c r="Z2433"/>
  <c r="T2429"/>
  <c r="X2429"/>
  <c r="AB2429"/>
  <c r="Q2429"/>
  <c r="U2429"/>
  <c r="Y2429"/>
  <c r="S2429"/>
  <c r="W2429"/>
  <c r="AA2429"/>
  <c r="R2429"/>
  <c r="V2429"/>
  <c r="Z2429"/>
  <c r="T2425"/>
  <c r="X2425"/>
  <c r="AB2425"/>
  <c r="Q2425"/>
  <c r="U2425"/>
  <c r="Y2425"/>
  <c r="S2425"/>
  <c r="W2425"/>
  <c r="AA2425"/>
  <c r="R2425"/>
  <c r="V2425"/>
  <c r="Z2425"/>
  <c r="T2421"/>
  <c r="X2421"/>
  <c r="AB2421"/>
  <c r="Q2421"/>
  <c r="U2421"/>
  <c r="Y2421"/>
  <c r="S2421"/>
  <c r="W2421"/>
  <c r="AA2421"/>
  <c r="R2421"/>
  <c r="V2421"/>
  <c r="Z2421"/>
  <c r="T2417"/>
  <c r="X2417"/>
  <c r="AB2417"/>
  <c r="Q2417"/>
  <c r="U2417"/>
  <c r="Y2417"/>
  <c r="S2417"/>
  <c r="W2417"/>
  <c r="AA2417"/>
  <c r="R2417"/>
  <c r="V2417"/>
  <c r="Z2417"/>
  <c r="T2413"/>
  <c r="X2413"/>
  <c r="AB2413"/>
  <c r="Q2413"/>
  <c r="U2413"/>
  <c r="Y2413"/>
  <c r="R2413"/>
  <c r="V2413"/>
  <c r="Z2413"/>
  <c r="S2413"/>
  <c r="W2413"/>
  <c r="AA2413"/>
  <c r="T2409"/>
  <c r="X2409"/>
  <c r="AB2409"/>
  <c r="Q2409"/>
  <c r="U2409"/>
  <c r="Y2409"/>
  <c r="R2409"/>
  <c r="V2409"/>
  <c r="Z2409"/>
  <c r="S2409"/>
  <c r="W2409"/>
  <c r="AA2409"/>
  <c r="T2405"/>
  <c r="X2405"/>
  <c r="AB2405"/>
  <c r="Q2405"/>
  <c r="U2405"/>
  <c r="Y2405"/>
  <c r="R2405"/>
  <c r="V2405"/>
  <c r="Z2405"/>
  <c r="S2405"/>
  <c r="W2405"/>
  <c r="AA2405"/>
  <c r="T2401"/>
  <c r="X2401"/>
  <c r="AB2401"/>
  <c r="Q2401"/>
  <c r="U2401"/>
  <c r="Y2401"/>
  <c r="R2401"/>
  <c r="V2401"/>
  <c r="Z2401"/>
  <c r="S2401"/>
  <c r="W2401"/>
  <c r="AA2401"/>
  <c r="T2397"/>
  <c r="X2397"/>
  <c r="AB2397"/>
  <c r="Q2397"/>
  <c r="U2397"/>
  <c r="Y2397"/>
  <c r="R2397"/>
  <c r="V2397"/>
  <c r="Z2397"/>
  <c r="S2397"/>
  <c r="W2397"/>
  <c r="AA2397"/>
  <c r="T2393"/>
  <c r="X2393"/>
  <c r="AB2393"/>
  <c r="Q2393"/>
  <c r="U2393"/>
  <c r="Y2393"/>
  <c r="R2393"/>
  <c r="V2393"/>
  <c r="Z2393"/>
  <c r="S2393"/>
  <c r="W2393"/>
  <c r="AA2393"/>
  <c r="T2389"/>
  <c r="X2389"/>
  <c r="AB2389"/>
  <c r="Q2389"/>
  <c r="U2389"/>
  <c r="Y2389"/>
  <c r="R2389"/>
  <c r="V2389"/>
  <c r="Z2389"/>
  <c r="S2389"/>
  <c r="W2389"/>
  <c r="AA2389"/>
  <c r="T2385"/>
  <c r="X2385"/>
  <c r="AB2385"/>
  <c r="Q2385"/>
  <c r="U2385"/>
  <c r="Y2385"/>
  <c r="R2385"/>
  <c r="V2385"/>
  <c r="Z2385"/>
  <c r="S2385"/>
  <c r="W2385"/>
  <c r="AA2385"/>
  <c r="T2381"/>
  <c r="X2381"/>
  <c r="AB2381"/>
  <c r="Q2381"/>
  <c r="U2381"/>
  <c r="Y2381"/>
  <c r="R2381"/>
  <c r="V2381"/>
  <c r="Z2381"/>
  <c r="S2381"/>
  <c r="W2381"/>
  <c r="AA2381"/>
  <c r="T2377"/>
  <c r="X2377"/>
  <c r="AB2377"/>
  <c r="Q2377"/>
  <c r="U2377"/>
  <c r="Y2377"/>
  <c r="R2377"/>
  <c r="V2377"/>
  <c r="Z2377"/>
  <c r="S2377"/>
  <c r="W2377"/>
  <c r="AA2377"/>
  <c r="T2373"/>
  <c r="X2373"/>
  <c r="AB2373"/>
  <c r="Q2373"/>
  <c r="U2373"/>
  <c r="Y2373"/>
  <c r="R2373"/>
  <c r="V2373"/>
  <c r="Z2373"/>
  <c r="S2373"/>
  <c r="W2373"/>
  <c r="AA2373"/>
  <c r="T2369"/>
  <c r="X2369"/>
  <c r="AB2369"/>
  <c r="Q2369"/>
  <c r="U2369"/>
  <c r="Y2369"/>
  <c r="R2369"/>
  <c r="V2369"/>
  <c r="Z2369"/>
  <c r="S2369"/>
  <c r="W2369"/>
  <c r="AA2369"/>
  <c r="T2365"/>
  <c r="X2365"/>
  <c r="AB2365"/>
  <c r="Q2365"/>
  <c r="U2365"/>
  <c r="Y2365"/>
  <c r="R2365"/>
  <c r="V2365"/>
  <c r="Z2365"/>
  <c r="S2365"/>
  <c r="W2365"/>
  <c r="AA2365"/>
  <c r="T2361"/>
  <c r="X2361"/>
  <c r="AB2361"/>
  <c r="Q2361"/>
  <c r="U2361"/>
  <c r="Y2361"/>
  <c r="R2361"/>
  <c r="V2361"/>
  <c r="Z2361"/>
  <c r="S2361"/>
  <c r="W2361"/>
  <c r="AA2361"/>
  <c r="T2357"/>
  <c r="X2357"/>
  <c r="AB2357"/>
  <c r="Q2357"/>
  <c r="U2357"/>
  <c r="Y2357"/>
  <c r="R2357"/>
  <c r="V2357"/>
  <c r="Z2357"/>
  <c r="S2357"/>
  <c r="W2357"/>
  <c r="AA2357"/>
  <c r="T2353"/>
  <c r="X2353"/>
  <c r="AB2353"/>
  <c r="Q2353"/>
  <c r="U2353"/>
  <c r="Y2353"/>
  <c r="R2353"/>
  <c r="V2353"/>
  <c r="Z2353"/>
  <c r="S2353"/>
  <c r="W2353"/>
  <c r="AA2353"/>
  <c r="T2349"/>
  <c r="X2349"/>
  <c r="AB2349"/>
  <c r="Q2349"/>
  <c r="U2349"/>
  <c r="Y2349"/>
  <c r="R2349"/>
  <c r="V2349"/>
  <c r="Z2349"/>
  <c r="S2349"/>
  <c r="W2349"/>
  <c r="AA2349"/>
  <c r="T2345"/>
  <c r="X2345"/>
  <c r="AB2345"/>
  <c r="Q2345"/>
  <c r="U2345"/>
  <c r="Y2345"/>
  <c r="R2345"/>
  <c r="V2345"/>
  <c r="Z2345"/>
  <c r="S2345"/>
  <c r="W2345"/>
  <c r="AA2345"/>
  <c r="T2341"/>
  <c r="X2341"/>
  <c r="AB2341"/>
  <c r="Q2341"/>
  <c r="U2341"/>
  <c r="Y2341"/>
  <c r="R2341"/>
  <c r="V2341"/>
  <c r="Z2341"/>
  <c r="S2341"/>
  <c r="W2341"/>
  <c r="AA2341"/>
  <c r="T2337"/>
  <c r="X2337"/>
  <c r="AB2337"/>
  <c r="Q2337"/>
  <c r="U2337"/>
  <c r="Y2337"/>
  <c r="R2337"/>
  <c r="V2337"/>
  <c r="Z2337"/>
  <c r="S2337"/>
  <c r="W2337"/>
  <c r="AA2337"/>
  <c r="T2333"/>
  <c r="X2333"/>
  <c r="AB2333"/>
  <c r="Q2333"/>
  <c r="U2333"/>
  <c r="Y2333"/>
  <c r="R2333"/>
  <c r="V2333"/>
  <c r="Z2333"/>
  <c r="S2333"/>
  <c r="W2333"/>
  <c r="AA2333"/>
  <c r="T2329"/>
  <c r="X2329"/>
  <c r="AB2329"/>
  <c r="Q2329"/>
  <c r="U2329"/>
  <c r="Y2329"/>
  <c r="R2329"/>
  <c r="V2329"/>
  <c r="Z2329"/>
  <c r="S2329"/>
  <c r="W2329"/>
  <c r="AA2329"/>
  <c r="T2325"/>
  <c r="X2325"/>
  <c r="AB2325"/>
  <c r="Q2325"/>
  <c r="U2325"/>
  <c r="Y2325"/>
  <c r="R2325"/>
  <c r="V2325"/>
  <c r="Z2325"/>
  <c r="S2325"/>
  <c r="W2325"/>
  <c r="AA2325"/>
  <c r="T2321"/>
  <c r="X2321"/>
  <c r="AB2321"/>
  <c r="Q2321"/>
  <c r="U2321"/>
  <c r="Y2321"/>
  <c r="R2321"/>
  <c r="V2321"/>
  <c r="Z2321"/>
  <c r="S2321"/>
  <c r="W2321"/>
  <c r="AA2321"/>
  <c r="T2317"/>
  <c r="X2317"/>
  <c r="AB2317"/>
  <c r="Q2317"/>
  <c r="U2317"/>
  <c r="Y2317"/>
  <c r="R2317"/>
  <c r="V2317"/>
  <c r="Z2317"/>
  <c r="S2317"/>
  <c r="W2317"/>
  <c r="AA2317"/>
  <c r="T2313"/>
  <c r="X2313"/>
  <c r="AB2313"/>
  <c r="Q2313"/>
  <c r="U2313"/>
  <c r="Y2313"/>
  <c r="R2313"/>
  <c r="V2313"/>
  <c r="Z2313"/>
  <c r="S2313"/>
  <c r="W2313"/>
  <c r="AA2313"/>
  <c r="T2309"/>
  <c r="X2309"/>
  <c r="AB2309"/>
  <c r="Q2309"/>
  <c r="U2309"/>
  <c r="Y2309"/>
  <c r="R2309"/>
  <c r="V2309"/>
  <c r="Z2309"/>
  <c r="S2309"/>
  <c r="W2309"/>
  <c r="AA2309"/>
  <c r="T2305"/>
  <c r="X2305"/>
  <c r="AB2305"/>
  <c r="Q2305"/>
  <c r="U2305"/>
  <c r="Y2305"/>
  <c r="R2305"/>
  <c r="V2305"/>
  <c r="Z2305"/>
  <c r="S2305"/>
  <c r="W2305"/>
  <c r="AA2305"/>
  <c r="T2301"/>
  <c r="X2301"/>
  <c r="AB2301"/>
  <c r="Q2301"/>
  <c r="U2301"/>
  <c r="Y2301"/>
  <c r="R2301"/>
  <c r="V2301"/>
  <c r="Z2301"/>
  <c r="S2301"/>
  <c r="W2301"/>
  <c r="AA2301"/>
  <c r="T2297"/>
  <c r="X2297"/>
  <c r="AB2297"/>
  <c r="Q2297"/>
  <c r="U2297"/>
  <c r="Y2297"/>
  <c r="R2297"/>
  <c r="V2297"/>
  <c r="Z2297"/>
  <c r="S2297"/>
  <c r="W2297"/>
  <c r="AA2297"/>
  <c r="T2293"/>
  <c r="X2293"/>
  <c r="AB2293"/>
  <c r="Q2293"/>
  <c r="U2293"/>
  <c r="Y2293"/>
  <c r="R2293"/>
  <c r="V2293"/>
  <c r="Z2293"/>
  <c r="S2293"/>
  <c r="W2293"/>
  <c r="AA2293"/>
  <c r="T2289"/>
  <c r="X2289"/>
  <c r="AB2289"/>
  <c r="Q2289"/>
  <c r="U2289"/>
  <c r="Y2289"/>
  <c r="R2289"/>
  <c r="V2289"/>
  <c r="Z2289"/>
  <c r="S2289"/>
  <c r="W2289"/>
  <c r="AA2289"/>
  <c r="T2285"/>
  <c r="X2285"/>
  <c r="AB2285"/>
  <c r="Q2285"/>
  <c r="U2285"/>
  <c r="Y2285"/>
  <c r="R2285"/>
  <c r="V2285"/>
  <c r="Z2285"/>
  <c r="S2285"/>
  <c r="W2285"/>
  <c r="AA2285"/>
  <c r="T2281"/>
  <c r="X2281"/>
  <c r="AB2281"/>
  <c r="Q2281"/>
  <c r="U2281"/>
  <c r="Y2281"/>
  <c r="R2281"/>
  <c r="V2281"/>
  <c r="Z2281"/>
  <c r="S2281"/>
  <c r="W2281"/>
  <c r="AA2281"/>
  <c r="T2277"/>
  <c r="X2277"/>
  <c r="AB2277"/>
  <c r="Q2277"/>
  <c r="U2277"/>
  <c r="Y2277"/>
  <c r="R2277"/>
  <c r="V2277"/>
  <c r="Z2277"/>
  <c r="S2277"/>
  <c r="W2277"/>
  <c r="AA2277"/>
  <c r="T2273"/>
  <c r="X2273"/>
  <c r="AB2273"/>
  <c r="Q2273"/>
  <c r="U2273"/>
  <c r="Y2273"/>
  <c r="R2273"/>
  <c r="V2273"/>
  <c r="Z2273"/>
  <c r="S2273"/>
  <c r="W2273"/>
  <c r="AA2273"/>
  <c r="T2269"/>
  <c r="X2269"/>
  <c r="AB2269"/>
  <c r="Q2269"/>
  <c r="U2269"/>
  <c r="Y2269"/>
  <c r="R2269"/>
  <c r="V2269"/>
  <c r="Z2269"/>
  <c r="S2269"/>
  <c r="W2269"/>
  <c r="AA2269"/>
  <c r="T2265"/>
  <c r="X2265"/>
  <c r="AB2265"/>
  <c r="Q2265"/>
  <c r="U2265"/>
  <c r="Y2265"/>
  <c r="R2265"/>
  <c r="V2265"/>
  <c r="Z2265"/>
  <c r="S2265"/>
  <c r="W2265"/>
  <c r="AA2265"/>
  <c r="T2261"/>
  <c r="X2261"/>
  <c r="AB2261"/>
  <c r="Q2261"/>
  <c r="U2261"/>
  <c r="Y2261"/>
  <c r="R2261"/>
  <c r="V2261"/>
  <c r="Z2261"/>
  <c r="S2261"/>
  <c r="W2261"/>
  <c r="AA2261"/>
  <c r="T2257"/>
  <c r="X2257"/>
  <c r="AB2257"/>
  <c r="Q2257"/>
  <c r="U2257"/>
  <c r="Y2257"/>
  <c r="R2257"/>
  <c r="V2257"/>
  <c r="Z2257"/>
  <c r="S2257"/>
  <c r="W2257"/>
  <c r="AA2257"/>
  <c r="T2253"/>
  <c r="X2253"/>
  <c r="AB2253"/>
  <c r="Q2253"/>
  <c r="U2253"/>
  <c r="Y2253"/>
  <c r="R2253"/>
  <c r="V2253"/>
  <c r="Z2253"/>
  <c r="S2253"/>
  <c r="W2253"/>
  <c r="AA2253"/>
  <c r="T2249"/>
  <c r="X2249"/>
  <c r="AB2249"/>
  <c r="Q2249"/>
  <c r="U2249"/>
  <c r="Y2249"/>
  <c r="R2249"/>
  <c r="V2249"/>
  <c r="Z2249"/>
  <c r="S2249"/>
  <c r="W2249"/>
  <c r="AA2249"/>
  <c r="T2245"/>
  <c r="X2245"/>
  <c r="AB2245"/>
  <c r="Q2245"/>
  <c r="U2245"/>
  <c r="Y2245"/>
  <c r="R2245"/>
  <c r="V2245"/>
  <c r="Z2245"/>
  <c r="S2245"/>
  <c r="W2245"/>
  <c r="AA2245"/>
  <c r="T2241"/>
  <c r="X2241"/>
  <c r="AB2241"/>
  <c r="Q2241"/>
  <c r="U2241"/>
  <c r="Y2241"/>
  <c r="R2241"/>
  <c r="V2241"/>
  <c r="Z2241"/>
  <c r="S2241"/>
  <c r="W2241"/>
  <c r="AA2241"/>
  <c r="T2237"/>
  <c r="X2237"/>
  <c r="AB2237"/>
  <c r="Q2237"/>
  <c r="U2237"/>
  <c r="Y2237"/>
  <c r="R2237"/>
  <c r="V2237"/>
  <c r="Z2237"/>
  <c r="S2237"/>
  <c r="W2237"/>
  <c r="AA2237"/>
  <c r="T2233"/>
  <c r="X2233"/>
  <c r="AB2233"/>
  <c r="Q2233"/>
  <c r="U2233"/>
  <c r="Y2233"/>
  <c r="R2233"/>
  <c r="V2233"/>
  <c r="Z2233"/>
  <c r="S2233"/>
  <c r="W2233"/>
  <c r="AA2233"/>
  <c r="T2229"/>
  <c r="X2229"/>
  <c r="AB2229"/>
  <c r="Q2229"/>
  <c r="U2229"/>
  <c r="Y2229"/>
  <c r="R2229"/>
  <c r="V2229"/>
  <c r="Z2229"/>
  <c r="S2229"/>
  <c r="W2229"/>
  <c r="AA2229"/>
  <c r="T2225"/>
  <c r="X2225"/>
  <c r="AB2225"/>
  <c r="Q2225"/>
  <c r="U2225"/>
  <c r="Y2225"/>
  <c r="R2225"/>
  <c r="V2225"/>
  <c r="Z2225"/>
  <c r="S2225"/>
  <c r="W2225"/>
  <c r="AA2225"/>
  <c r="T2221"/>
  <c r="X2221"/>
  <c r="AB2221"/>
  <c r="Q2221"/>
  <c r="U2221"/>
  <c r="Y2221"/>
  <c r="R2221"/>
  <c r="V2221"/>
  <c r="Z2221"/>
  <c r="S2221"/>
  <c r="W2221"/>
  <c r="AA2221"/>
  <c r="T2217"/>
  <c r="X2217"/>
  <c r="AB2217"/>
  <c r="Q2217"/>
  <c r="U2217"/>
  <c r="Y2217"/>
  <c r="R2217"/>
  <c r="V2217"/>
  <c r="Z2217"/>
  <c r="S2217"/>
  <c r="W2217"/>
  <c r="AA2217"/>
  <c r="T2213"/>
  <c r="X2213"/>
  <c r="AB2213"/>
  <c r="Q2213"/>
  <c r="U2213"/>
  <c r="Y2213"/>
  <c r="R2213"/>
  <c r="V2213"/>
  <c r="Z2213"/>
  <c r="S2213"/>
  <c r="W2213"/>
  <c r="AA2213"/>
  <c r="T2209"/>
  <c r="X2209"/>
  <c r="AB2209"/>
  <c r="Q2209"/>
  <c r="U2209"/>
  <c r="Y2209"/>
  <c r="R2209"/>
  <c r="V2209"/>
  <c r="Z2209"/>
  <c r="S2209"/>
  <c r="W2209"/>
  <c r="AA2209"/>
  <c r="T2205"/>
  <c r="X2205"/>
  <c r="AB2205"/>
  <c r="Q2205"/>
  <c r="U2205"/>
  <c r="Y2205"/>
  <c r="R2205"/>
  <c r="V2205"/>
  <c r="Z2205"/>
  <c r="S2205"/>
  <c r="W2205"/>
  <c r="AA2205"/>
  <c r="T2201"/>
  <c r="X2201"/>
  <c r="AB2201"/>
  <c r="Q2201"/>
  <c r="U2201"/>
  <c r="Y2201"/>
  <c r="R2201"/>
  <c r="V2201"/>
  <c r="Z2201"/>
  <c r="S2201"/>
  <c r="W2201"/>
  <c r="AA2201"/>
  <c r="T2197"/>
  <c r="X2197"/>
  <c r="AB2197"/>
  <c r="Q2197"/>
  <c r="U2197"/>
  <c r="Y2197"/>
  <c r="R2197"/>
  <c r="V2197"/>
  <c r="Z2197"/>
  <c r="S2197"/>
  <c r="W2197"/>
  <c r="AA2197"/>
  <c r="T2193"/>
  <c r="X2193"/>
  <c r="AB2193"/>
  <c r="Q2193"/>
  <c r="U2193"/>
  <c r="Y2193"/>
  <c r="R2193"/>
  <c r="V2193"/>
  <c r="Z2193"/>
  <c r="S2193"/>
  <c r="W2193"/>
  <c r="AA2193"/>
  <c r="T2189"/>
  <c r="X2189"/>
  <c r="AB2189"/>
  <c r="Q2189"/>
  <c r="U2189"/>
  <c r="Y2189"/>
  <c r="R2189"/>
  <c r="V2189"/>
  <c r="Z2189"/>
  <c r="S2189"/>
  <c r="W2189"/>
  <c r="AA2189"/>
  <c r="T2185"/>
  <c r="X2185"/>
  <c r="AB2185"/>
  <c r="Q2185"/>
  <c r="U2185"/>
  <c r="Y2185"/>
  <c r="R2185"/>
  <c r="V2185"/>
  <c r="Z2185"/>
  <c r="S2185"/>
  <c r="W2185"/>
  <c r="AA2185"/>
  <c r="T2181"/>
  <c r="X2181"/>
  <c r="AB2181"/>
  <c r="Q2181"/>
  <c r="U2181"/>
  <c r="Y2181"/>
  <c r="R2181"/>
  <c r="V2181"/>
  <c r="Z2181"/>
  <c r="S2181"/>
  <c r="W2181"/>
  <c r="AA2181"/>
  <c r="T2177"/>
  <c r="X2177"/>
  <c r="AB2177"/>
  <c r="Q2177"/>
  <c r="U2177"/>
  <c r="Y2177"/>
  <c r="R2177"/>
  <c r="V2177"/>
  <c r="Z2177"/>
  <c r="S2177"/>
  <c r="W2177"/>
  <c r="AA2177"/>
  <c r="T2173"/>
  <c r="X2173"/>
  <c r="AB2173"/>
  <c r="Q2173"/>
  <c r="U2173"/>
  <c r="Y2173"/>
  <c r="R2173"/>
  <c r="V2173"/>
  <c r="Z2173"/>
  <c r="S2173"/>
  <c r="W2173"/>
  <c r="AA2173"/>
  <c r="T2169"/>
  <c r="X2169"/>
  <c r="AB2169"/>
  <c r="Q2169"/>
  <c r="U2169"/>
  <c r="Y2169"/>
  <c r="R2169"/>
  <c r="V2169"/>
  <c r="Z2169"/>
  <c r="S2169"/>
  <c r="W2169"/>
  <c r="AA2169"/>
  <c r="T2165"/>
  <c r="X2165"/>
  <c r="AB2165"/>
  <c r="Q2165"/>
  <c r="U2165"/>
  <c r="Y2165"/>
  <c r="R2165"/>
  <c r="V2165"/>
  <c r="Z2165"/>
  <c r="S2165"/>
  <c r="W2165"/>
  <c r="AA2165"/>
  <c r="T2161"/>
  <c r="X2161"/>
  <c r="AB2161"/>
  <c r="Q2161"/>
  <c r="U2161"/>
  <c r="Y2161"/>
  <c r="R2161"/>
  <c r="V2161"/>
  <c r="Z2161"/>
  <c r="S2161"/>
  <c r="W2161"/>
  <c r="AA2161"/>
  <c r="T2157"/>
  <c r="X2157"/>
  <c r="AB2157"/>
  <c r="Q2157"/>
  <c r="U2157"/>
  <c r="Y2157"/>
  <c r="R2157"/>
  <c r="V2157"/>
  <c r="Z2157"/>
  <c r="S2157"/>
  <c r="W2157"/>
  <c r="AA2157"/>
  <c r="T2153"/>
  <c r="X2153"/>
  <c r="AB2153"/>
  <c r="Q2153"/>
  <c r="U2153"/>
  <c r="Y2153"/>
  <c r="R2153"/>
  <c r="V2153"/>
  <c r="Z2153"/>
  <c r="S2153"/>
  <c r="W2153"/>
  <c r="AA2153"/>
  <c r="T2149"/>
  <c r="X2149"/>
  <c r="AB2149"/>
  <c r="Q2149"/>
  <c r="U2149"/>
  <c r="Y2149"/>
  <c r="R2149"/>
  <c r="V2149"/>
  <c r="Z2149"/>
  <c r="S2149"/>
  <c r="W2149"/>
  <c r="AA2149"/>
  <c r="T2145"/>
  <c r="X2145"/>
  <c r="AB2145"/>
  <c r="Q2145"/>
  <c r="U2145"/>
  <c r="Y2145"/>
  <c r="R2145"/>
  <c r="V2145"/>
  <c r="Z2145"/>
  <c r="S2145"/>
  <c r="W2145"/>
  <c r="AA2145"/>
  <c r="T2141"/>
  <c r="X2141"/>
  <c r="AB2141"/>
  <c r="Q2141"/>
  <c r="U2141"/>
  <c r="Y2141"/>
  <c r="R2141"/>
  <c r="V2141"/>
  <c r="Z2141"/>
  <c r="S2141"/>
  <c r="W2141"/>
  <c r="AA2141"/>
  <c r="T2137"/>
  <c r="X2137"/>
  <c r="AB2137"/>
  <c r="Q2137"/>
  <c r="U2137"/>
  <c r="Y2137"/>
  <c r="R2137"/>
  <c r="V2137"/>
  <c r="Z2137"/>
  <c r="S2137"/>
  <c r="W2137"/>
  <c r="AA2137"/>
  <c r="T2133"/>
  <c r="X2133"/>
  <c r="AB2133"/>
  <c r="Q2133"/>
  <c r="U2133"/>
  <c r="Y2133"/>
  <c r="R2133"/>
  <c r="V2133"/>
  <c r="Z2133"/>
  <c r="S2133"/>
  <c r="W2133"/>
  <c r="AA2133"/>
  <c r="T2129"/>
  <c r="X2129"/>
  <c r="AB2129"/>
  <c r="Q2129"/>
  <c r="U2129"/>
  <c r="Y2129"/>
  <c r="R2129"/>
  <c r="V2129"/>
  <c r="Z2129"/>
  <c r="S2129"/>
  <c r="W2129"/>
  <c r="AA2129"/>
  <c r="T2125"/>
  <c r="X2125"/>
  <c r="AB2125"/>
  <c r="Q2125"/>
  <c r="U2125"/>
  <c r="Y2125"/>
  <c r="R2125"/>
  <c r="V2125"/>
  <c r="Z2125"/>
  <c r="S2125"/>
  <c r="W2125"/>
  <c r="AA2125"/>
  <c r="T2121"/>
  <c r="X2121"/>
  <c r="AB2121"/>
  <c r="Q2121"/>
  <c r="U2121"/>
  <c r="Y2121"/>
  <c r="R2121"/>
  <c r="V2121"/>
  <c r="Z2121"/>
  <c r="S2121"/>
  <c r="W2121"/>
  <c r="AA2121"/>
  <c r="T2117"/>
  <c r="X2117"/>
  <c r="AB2117"/>
  <c r="Q2117"/>
  <c r="U2117"/>
  <c r="Y2117"/>
  <c r="R2117"/>
  <c r="V2117"/>
  <c r="Z2117"/>
  <c r="S2117"/>
  <c r="W2117"/>
  <c r="AA2117"/>
  <c r="T2113"/>
  <c r="X2113"/>
  <c r="AB2113"/>
  <c r="Q2113"/>
  <c r="U2113"/>
  <c r="Y2113"/>
  <c r="R2113"/>
  <c r="V2113"/>
  <c r="Z2113"/>
  <c r="S2113"/>
  <c r="W2113"/>
  <c r="AA2113"/>
  <c r="T2109"/>
  <c r="X2109"/>
  <c r="AB2109"/>
  <c r="Q2109"/>
  <c r="U2109"/>
  <c r="Y2109"/>
  <c r="R2109"/>
  <c r="V2109"/>
  <c r="Z2109"/>
  <c r="S2109"/>
  <c r="W2109"/>
  <c r="AA2109"/>
  <c r="T2105"/>
  <c r="X2105"/>
  <c r="AB2105"/>
  <c r="Q2105"/>
  <c r="U2105"/>
  <c r="Y2105"/>
  <c r="R2105"/>
  <c r="V2105"/>
  <c r="Z2105"/>
  <c r="S2105"/>
  <c r="W2105"/>
  <c r="AA2105"/>
  <c r="T2101"/>
  <c r="X2101"/>
  <c r="AB2101"/>
  <c r="Q2101"/>
  <c r="U2101"/>
  <c r="Y2101"/>
  <c r="R2101"/>
  <c r="V2101"/>
  <c r="Z2101"/>
  <c r="S2101"/>
  <c r="W2101"/>
  <c r="AA2101"/>
  <c r="T2097"/>
  <c r="X2097"/>
  <c r="AB2097"/>
  <c r="Q2097"/>
  <c r="U2097"/>
  <c r="Y2097"/>
  <c r="R2097"/>
  <c r="V2097"/>
  <c r="Z2097"/>
  <c r="S2097"/>
  <c r="W2097"/>
  <c r="AA2097"/>
  <c r="Q2093"/>
  <c r="U2093"/>
  <c r="Y2093"/>
  <c r="V2093"/>
  <c r="AA2093"/>
  <c r="R2093"/>
  <c r="W2093"/>
  <c r="AB2093"/>
  <c r="S2093"/>
  <c r="X2093"/>
  <c r="T2093"/>
  <c r="Z2093"/>
  <c r="Q2089"/>
  <c r="U2089"/>
  <c r="Y2089"/>
  <c r="V2089"/>
  <c r="AA2089"/>
  <c r="R2089"/>
  <c r="W2089"/>
  <c r="AB2089"/>
  <c r="S2089"/>
  <c r="X2089"/>
  <c r="T2089"/>
  <c r="Z2089"/>
  <c r="Q2085"/>
  <c r="U2085"/>
  <c r="Y2085"/>
  <c r="V2085"/>
  <c r="AA2085"/>
  <c r="R2085"/>
  <c r="W2085"/>
  <c r="AB2085"/>
  <c r="S2085"/>
  <c r="X2085"/>
  <c r="T2085"/>
  <c r="Z2085"/>
  <c r="Q2081"/>
  <c r="U2081"/>
  <c r="Y2081"/>
  <c r="V2081"/>
  <c r="AA2081"/>
  <c r="R2081"/>
  <c r="W2081"/>
  <c r="AB2081"/>
  <c r="S2081"/>
  <c r="X2081"/>
  <c r="T2081"/>
  <c r="Z2081"/>
  <c r="Q2077"/>
  <c r="U2077"/>
  <c r="Y2077"/>
  <c r="V2077"/>
  <c r="AA2077"/>
  <c r="R2077"/>
  <c r="W2077"/>
  <c r="AB2077"/>
  <c r="S2077"/>
  <c r="X2077"/>
  <c r="T2077"/>
  <c r="Z2077"/>
  <c r="Q2073"/>
  <c r="U2073"/>
  <c r="Y2073"/>
  <c r="R2073"/>
  <c r="V2073"/>
  <c r="Z2073"/>
  <c r="X2073"/>
  <c r="S2073"/>
  <c r="AA2073"/>
  <c r="T2073"/>
  <c r="AB2073"/>
  <c r="W2073"/>
  <c r="Q2069"/>
  <c r="U2069"/>
  <c r="Y2069"/>
  <c r="R2069"/>
  <c r="V2069"/>
  <c r="Z2069"/>
  <c r="X2069"/>
  <c r="S2069"/>
  <c r="AA2069"/>
  <c r="T2069"/>
  <c r="AB2069"/>
  <c r="W2069"/>
  <c r="Q2065"/>
  <c r="U2065"/>
  <c r="Y2065"/>
  <c r="R2065"/>
  <c r="V2065"/>
  <c r="Z2065"/>
  <c r="X2065"/>
  <c r="S2065"/>
  <c r="AA2065"/>
  <c r="T2065"/>
  <c r="AB2065"/>
  <c r="W2065"/>
  <c r="Q2061"/>
  <c r="U2061"/>
  <c r="Y2061"/>
  <c r="R2061"/>
  <c r="V2061"/>
  <c r="Z2061"/>
  <c r="T2061"/>
  <c r="X2061"/>
  <c r="W2061"/>
  <c r="AA2061"/>
  <c r="AB2061"/>
  <c r="S2061"/>
  <c r="Q2057"/>
  <c r="U2057"/>
  <c r="Y2057"/>
  <c r="R2057"/>
  <c r="V2057"/>
  <c r="Z2057"/>
  <c r="T2057"/>
  <c r="X2057"/>
  <c r="AB2057"/>
  <c r="W2057"/>
  <c r="AA2057"/>
  <c r="S2057"/>
  <c r="Q2053"/>
  <c r="U2053"/>
  <c r="Y2053"/>
  <c r="R2053"/>
  <c r="V2053"/>
  <c r="Z2053"/>
  <c r="T2053"/>
  <c r="X2053"/>
  <c r="AB2053"/>
  <c r="W2053"/>
  <c r="AA2053"/>
  <c r="S2053"/>
  <c r="Q2049"/>
  <c r="U2049"/>
  <c r="Y2049"/>
  <c r="R2049"/>
  <c r="V2049"/>
  <c r="Z2049"/>
  <c r="T2049"/>
  <c r="X2049"/>
  <c r="AB2049"/>
  <c r="W2049"/>
  <c r="AA2049"/>
  <c r="S2049"/>
  <c r="Q2045"/>
  <c r="U2045"/>
  <c r="Y2045"/>
  <c r="R2045"/>
  <c r="V2045"/>
  <c r="Z2045"/>
  <c r="T2045"/>
  <c r="X2045"/>
  <c r="AB2045"/>
  <c r="W2045"/>
  <c r="AA2045"/>
  <c r="S2045"/>
  <c r="Q2041"/>
  <c r="U2041"/>
  <c r="Y2041"/>
  <c r="R2041"/>
  <c r="V2041"/>
  <c r="Z2041"/>
  <c r="T2041"/>
  <c r="X2041"/>
  <c r="AB2041"/>
  <c r="W2041"/>
  <c r="AA2041"/>
  <c r="S2041"/>
  <c r="Q2037"/>
  <c r="U2037"/>
  <c r="Y2037"/>
  <c r="R2037"/>
  <c r="V2037"/>
  <c r="Z2037"/>
  <c r="T2037"/>
  <c r="X2037"/>
  <c r="AB2037"/>
  <c r="W2037"/>
  <c r="AA2037"/>
  <c r="S2037"/>
  <c r="Q2033"/>
  <c r="U2033"/>
  <c r="Y2033"/>
  <c r="R2033"/>
  <c r="V2033"/>
  <c r="Z2033"/>
  <c r="T2033"/>
  <c r="X2033"/>
  <c r="AB2033"/>
  <c r="W2033"/>
  <c r="AA2033"/>
  <c r="S2033"/>
  <c r="Q2029"/>
  <c r="U2029"/>
  <c r="Y2029"/>
  <c r="R2029"/>
  <c r="V2029"/>
  <c r="Z2029"/>
  <c r="T2029"/>
  <c r="X2029"/>
  <c r="AB2029"/>
  <c r="W2029"/>
  <c r="AA2029"/>
  <c r="S2029"/>
  <c r="Q2025"/>
  <c r="U2025"/>
  <c r="Y2025"/>
  <c r="R2025"/>
  <c r="V2025"/>
  <c r="Z2025"/>
  <c r="T2025"/>
  <c r="X2025"/>
  <c r="AB2025"/>
  <c r="W2025"/>
  <c r="AA2025"/>
  <c r="S2025"/>
  <c r="Q2021"/>
  <c r="U2021"/>
  <c r="Y2021"/>
  <c r="R2021"/>
  <c r="V2021"/>
  <c r="Z2021"/>
  <c r="T2021"/>
  <c r="X2021"/>
  <c r="AB2021"/>
  <c r="W2021"/>
  <c r="AA2021"/>
  <c r="S2021"/>
  <c r="Q2017"/>
  <c r="U2017"/>
  <c r="Y2017"/>
  <c r="R2017"/>
  <c r="V2017"/>
  <c r="Z2017"/>
  <c r="T2017"/>
  <c r="X2017"/>
  <c r="AB2017"/>
  <c r="W2017"/>
  <c r="AA2017"/>
  <c r="S2017"/>
  <c r="Q2013"/>
  <c r="U2013"/>
  <c r="Y2013"/>
  <c r="R2013"/>
  <c r="V2013"/>
  <c r="Z2013"/>
  <c r="T2013"/>
  <c r="X2013"/>
  <c r="AB2013"/>
  <c r="W2013"/>
  <c r="AA2013"/>
  <c r="S2013"/>
  <c r="Q2009"/>
  <c r="U2009"/>
  <c r="Y2009"/>
  <c r="R2009"/>
  <c r="V2009"/>
  <c r="Z2009"/>
  <c r="T2009"/>
  <c r="X2009"/>
  <c r="AB2009"/>
  <c r="W2009"/>
  <c r="AA2009"/>
  <c r="S2009"/>
  <c r="Q2005"/>
  <c r="U2005"/>
  <c r="Y2005"/>
  <c r="R2005"/>
  <c r="V2005"/>
  <c r="Z2005"/>
  <c r="T2005"/>
  <c r="X2005"/>
  <c r="AB2005"/>
  <c r="W2005"/>
  <c r="AA2005"/>
  <c r="S2005"/>
  <c r="Q2001"/>
  <c r="U2001"/>
  <c r="Y2001"/>
  <c r="R2001"/>
  <c r="V2001"/>
  <c r="Z2001"/>
  <c r="T2001"/>
  <c r="X2001"/>
  <c r="AB2001"/>
  <c r="W2001"/>
  <c r="AA2001"/>
  <c r="S2001"/>
  <c r="Q1997"/>
  <c r="U1997"/>
  <c r="Y1997"/>
  <c r="R1997"/>
  <c r="V1997"/>
  <c r="Z1997"/>
  <c r="T1997"/>
  <c r="X1997"/>
  <c r="AB1997"/>
  <c r="W1997"/>
  <c r="AA1997"/>
  <c r="S1997"/>
  <c r="Q1993"/>
  <c r="U1993"/>
  <c r="Y1993"/>
  <c r="R1993"/>
  <c r="V1993"/>
  <c r="Z1993"/>
  <c r="T1993"/>
  <c r="X1993"/>
  <c r="AB1993"/>
  <c r="W1993"/>
  <c r="AA1993"/>
  <c r="S1993"/>
  <c r="Q1989"/>
  <c r="U1989"/>
  <c r="Y1989"/>
  <c r="R1989"/>
  <c r="V1989"/>
  <c r="Z1989"/>
  <c r="T1989"/>
  <c r="X1989"/>
  <c r="AB1989"/>
  <c r="W1989"/>
  <c r="AA1989"/>
  <c r="S1989"/>
  <c r="Q1985"/>
  <c r="U1985"/>
  <c r="Y1985"/>
  <c r="R1985"/>
  <c r="V1985"/>
  <c r="Z1985"/>
  <c r="T1985"/>
  <c r="X1985"/>
  <c r="AB1985"/>
  <c r="W1985"/>
  <c r="AA1985"/>
  <c r="S1985"/>
  <c r="Q1981"/>
  <c r="U1981"/>
  <c r="Y1981"/>
  <c r="R1981"/>
  <c r="V1981"/>
  <c r="Z1981"/>
  <c r="T1981"/>
  <c r="X1981"/>
  <c r="AB1981"/>
  <c r="W1981"/>
  <c r="AA1981"/>
  <c r="S1981"/>
  <c r="Q1977"/>
  <c r="U1977"/>
  <c r="Y1977"/>
  <c r="R1977"/>
  <c r="V1977"/>
  <c r="Z1977"/>
  <c r="T1977"/>
  <c r="X1977"/>
  <c r="AB1977"/>
  <c r="W1977"/>
  <c r="AA1977"/>
  <c r="S1977"/>
  <c r="Q1973"/>
  <c r="U1973"/>
  <c r="Y1973"/>
  <c r="R1973"/>
  <c r="V1973"/>
  <c r="Z1973"/>
  <c r="T1973"/>
  <c r="X1973"/>
  <c r="AB1973"/>
  <c r="W1973"/>
  <c r="AA1973"/>
  <c r="S1973"/>
  <c r="Q1969"/>
  <c r="U1969"/>
  <c r="Y1969"/>
  <c r="R1969"/>
  <c r="V1969"/>
  <c r="Z1969"/>
  <c r="T1969"/>
  <c r="X1969"/>
  <c r="AB1969"/>
  <c r="W1969"/>
  <c r="AA1969"/>
  <c r="S1969"/>
  <c r="Q1965"/>
  <c r="U1965"/>
  <c r="Y1965"/>
  <c r="R1965"/>
  <c r="V1965"/>
  <c r="Z1965"/>
  <c r="T1965"/>
  <c r="X1965"/>
  <c r="AB1965"/>
  <c r="W1965"/>
  <c r="AA1965"/>
  <c r="S1965"/>
  <c r="Q1961"/>
  <c r="U1961"/>
  <c r="Y1961"/>
  <c r="R1961"/>
  <c r="V1961"/>
  <c r="Z1961"/>
  <c r="S1961"/>
  <c r="W1961"/>
  <c r="AA1961"/>
  <c r="T1961"/>
  <c r="X1961"/>
  <c r="AB1961"/>
  <c r="Q1957"/>
  <c r="U1957"/>
  <c r="Y1957"/>
  <c r="R1957"/>
  <c r="V1957"/>
  <c r="Z1957"/>
  <c r="S1957"/>
  <c r="W1957"/>
  <c r="AA1957"/>
  <c r="T1957"/>
  <c r="X1957"/>
  <c r="AB1957"/>
  <c r="Q1953"/>
  <c r="U1953"/>
  <c r="Y1953"/>
  <c r="R1953"/>
  <c r="V1953"/>
  <c r="Z1953"/>
  <c r="S1953"/>
  <c r="W1953"/>
  <c r="AA1953"/>
  <c r="T1953"/>
  <c r="X1953"/>
  <c r="AB1953"/>
  <c r="Q1949"/>
  <c r="U1949"/>
  <c r="Y1949"/>
  <c r="R1949"/>
  <c r="V1949"/>
  <c r="Z1949"/>
  <c r="S1949"/>
  <c r="W1949"/>
  <c r="AA1949"/>
  <c r="T1949"/>
  <c r="X1949"/>
  <c r="AB1949"/>
  <c r="Q1945"/>
  <c r="U1945"/>
  <c r="Y1945"/>
  <c r="R1945"/>
  <c r="V1945"/>
  <c r="Z1945"/>
  <c r="S1945"/>
  <c r="W1945"/>
  <c r="AA1945"/>
  <c r="T1945"/>
  <c r="X1945"/>
  <c r="AB1945"/>
  <c r="Q1941"/>
  <c r="U1941"/>
  <c r="Y1941"/>
  <c r="R1941"/>
  <c r="V1941"/>
  <c r="Z1941"/>
  <c r="S1941"/>
  <c r="W1941"/>
  <c r="AA1941"/>
  <c r="T1941"/>
  <c r="X1941"/>
  <c r="AB1941"/>
  <c r="Q1937"/>
  <c r="U1937"/>
  <c r="Y1937"/>
  <c r="R1937"/>
  <c r="V1937"/>
  <c r="Z1937"/>
  <c r="S1937"/>
  <c r="W1937"/>
  <c r="AA1937"/>
  <c r="T1937"/>
  <c r="X1937"/>
  <c r="AB1937"/>
  <c r="Q1933"/>
  <c r="U1933"/>
  <c r="Y1933"/>
  <c r="R1933"/>
  <c r="V1933"/>
  <c r="Z1933"/>
  <c r="S1933"/>
  <c r="W1933"/>
  <c r="AA1933"/>
  <c r="T1933"/>
  <c r="X1933"/>
  <c r="AB1933"/>
  <c r="Q1929"/>
  <c r="U1929"/>
  <c r="Y1929"/>
  <c r="R1929"/>
  <c r="V1929"/>
  <c r="Z1929"/>
  <c r="S1929"/>
  <c r="W1929"/>
  <c r="AA1929"/>
  <c r="T1929"/>
  <c r="X1929"/>
  <c r="AB1929"/>
  <c r="Q1925"/>
  <c r="U1925"/>
  <c r="Y1925"/>
  <c r="R1925"/>
  <c r="V1925"/>
  <c r="Z1925"/>
  <c r="S1925"/>
  <c r="W1925"/>
  <c r="AA1925"/>
  <c r="T1925"/>
  <c r="X1925"/>
  <c r="AB1925"/>
  <c r="Q1921"/>
  <c r="U1921"/>
  <c r="Y1921"/>
  <c r="R1921"/>
  <c r="V1921"/>
  <c r="Z1921"/>
  <c r="S1921"/>
  <c r="W1921"/>
  <c r="AA1921"/>
  <c r="T1921"/>
  <c r="X1921"/>
  <c r="AB1921"/>
  <c r="Q1917"/>
  <c r="U1917"/>
  <c r="Y1917"/>
  <c r="R1917"/>
  <c r="V1917"/>
  <c r="Z1917"/>
  <c r="S1917"/>
  <c r="W1917"/>
  <c r="AA1917"/>
  <c r="T1917"/>
  <c r="X1917"/>
  <c r="AB1917"/>
  <c r="Q1913"/>
  <c r="U1913"/>
  <c r="Y1913"/>
  <c r="R1913"/>
  <c r="V1913"/>
  <c r="Z1913"/>
  <c r="S1913"/>
  <c r="W1913"/>
  <c r="AA1913"/>
  <c r="T1913"/>
  <c r="X1913"/>
  <c r="AB1913"/>
  <c r="Q1909"/>
  <c r="U1909"/>
  <c r="Y1909"/>
  <c r="R1909"/>
  <c r="V1909"/>
  <c r="Z1909"/>
  <c r="S1909"/>
  <c r="W1909"/>
  <c r="AA1909"/>
  <c r="T1909"/>
  <c r="X1909"/>
  <c r="AB1909"/>
  <c r="Q1905"/>
  <c r="U1905"/>
  <c r="Y1905"/>
  <c r="R1905"/>
  <c r="V1905"/>
  <c r="Z1905"/>
  <c r="S1905"/>
  <c r="W1905"/>
  <c r="AA1905"/>
  <c r="T1905"/>
  <c r="X1905"/>
  <c r="AB1905"/>
  <c r="Q1901"/>
  <c r="U1901"/>
  <c r="Y1901"/>
  <c r="R1901"/>
  <c r="V1901"/>
  <c r="Z1901"/>
  <c r="S1901"/>
  <c r="W1901"/>
  <c r="AA1901"/>
  <c r="T1901"/>
  <c r="X1901"/>
  <c r="AB1901"/>
  <c r="Q1897"/>
  <c r="U1897"/>
  <c r="Y1897"/>
  <c r="R1897"/>
  <c r="V1897"/>
  <c r="Z1897"/>
  <c r="S1897"/>
  <c r="W1897"/>
  <c r="AA1897"/>
  <c r="T1897"/>
  <c r="X1897"/>
  <c r="AB1897"/>
  <c r="Q1893"/>
  <c r="U1893"/>
  <c r="Y1893"/>
  <c r="R1893"/>
  <c r="V1893"/>
  <c r="Z1893"/>
  <c r="S1893"/>
  <c r="W1893"/>
  <c r="AA1893"/>
  <c r="T1893"/>
  <c r="X1893"/>
  <c r="AB1893"/>
  <c r="Q1889"/>
  <c r="U1889"/>
  <c r="Y1889"/>
  <c r="R1889"/>
  <c r="V1889"/>
  <c r="Z1889"/>
  <c r="S1889"/>
  <c r="W1889"/>
  <c r="AA1889"/>
  <c r="T1889"/>
  <c r="X1889"/>
  <c r="AB1889"/>
  <c r="Q1885"/>
  <c r="U1885"/>
  <c r="Y1885"/>
  <c r="R1885"/>
  <c r="V1885"/>
  <c r="Z1885"/>
  <c r="S1885"/>
  <c r="W1885"/>
  <c r="AA1885"/>
  <c r="T1885"/>
  <c r="X1885"/>
  <c r="AB1885"/>
  <c r="Q1881"/>
  <c r="U1881"/>
  <c r="Y1881"/>
  <c r="R1881"/>
  <c r="V1881"/>
  <c r="Z1881"/>
  <c r="S1881"/>
  <c r="W1881"/>
  <c r="AA1881"/>
  <c r="T1881"/>
  <c r="X1881"/>
  <c r="AB1881"/>
  <c r="Q1877"/>
  <c r="U1877"/>
  <c r="Y1877"/>
  <c r="R1877"/>
  <c r="V1877"/>
  <c r="Z1877"/>
  <c r="S1877"/>
  <c r="W1877"/>
  <c r="AA1877"/>
  <c r="T1877"/>
  <c r="X1877"/>
  <c r="AB1877"/>
  <c r="Q1873"/>
  <c r="U1873"/>
  <c r="Y1873"/>
  <c r="R1873"/>
  <c r="V1873"/>
  <c r="Z1873"/>
  <c r="S1873"/>
  <c r="W1873"/>
  <c r="AA1873"/>
  <c r="T1873"/>
  <c r="X1873"/>
  <c r="AB1873"/>
  <c r="Q1869"/>
  <c r="U1869"/>
  <c r="Y1869"/>
  <c r="R1869"/>
  <c r="V1869"/>
  <c r="Z1869"/>
  <c r="S1869"/>
  <c r="W1869"/>
  <c r="AA1869"/>
  <c r="T1869"/>
  <c r="X1869"/>
  <c r="AB1869"/>
  <c r="Q1865"/>
  <c r="U1865"/>
  <c r="Y1865"/>
  <c r="R1865"/>
  <c r="V1865"/>
  <c r="Z1865"/>
  <c r="S1865"/>
  <c r="W1865"/>
  <c r="AA1865"/>
  <c r="T1865"/>
  <c r="X1865"/>
  <c r="AB1865"/>
  <c r="Q1861"/>
  <c r="U1861"/>
  <c r="Y1861"/>
  <c r="R1861"/>
  <c r="V1861"/>
  <c r="Z1861"/>
  <c r="S1861"/>
  <c r="W1861"/>
  <c r="AA1861"/>
  <c r="T1861"/>
  <c r="X1861"/>
  <c r="AB1861"/>
  <c r="Q1857"/>
  <c r="U1857"/>
  <c r="Y1857"/>
  <c r="R1857"/>
  <c r="V1857"/>
  <c r="Z1857"/>
  <c r="S1857"/>
  <c r="W1857"/>
  <c r="AA1857"/>
  <c r="T1857"/>
  <c r="X1857"/>
  <c r="AB1857"/>
  <c r="Q1853"/>
  <c r="U1853"/>
  <c r="Y1853"/>
  <c r="R1853"/>
  <c r="V1853"/>
  <c r="Z1853"/>
  <c r="S1853"/>
  <c r="W1853"/>
  <c r="AA1853"/>
  <c r="T1853"/>
  <c r="X1853"/>
  <c r="AB1853"/>
  <c r="Q1849"/>
  <c r="U1849"/>
  <c r="Y1849"/>
  <c r="R1849"/>
  <c r="V1849"/>
  <c r="Z1849"/>
  <c r="S1849"/>
  <c r="W1849"/>
  <c r="AA1849"/>
  <c r="T1849"/>
  <c r="X1849"/>
  <c r="AB1849"/>
  <c r="Q1845"/>
  <c r="U1845"/>
  <c r="Y1845"/>
  <c r="R1845"/>
  <c r="V1845"/>
  <c r="Z1845"/>
  <c r="S1845"/>
  <c r="W1845"/>
  <c r="AA1845"/>
  <c r="T1845"/>
  <c r="X1845"/>
  <c r="AB1845"/>
  <c r="Q1841"/>
  <c r="U1841"/>
  <c r="Y1841"/>
  <c r="R1841"/>
  <c r="V1841"/>
  <c r="Z1841"/>
  <c r="S1841"/>
  <c r="W1841"/>
  <c r="AA1841"/>
  <c r="T1841"/>
  <c r="X1841"/>
  <c r="AB1841"/>
  <c r="Q1837"/>
  <c r="U1837"/>
  <c r="Y1837"/>
  <c r="R1837"/>
  <c r="V1837"/>
  <c r="Z1837"/>
  <c r="S1837"/>
  <c r="W1837"/>
  <c r="AA1837"/>
  <c r="T1837"/>
  <c r="X1837"/>
  <c r="AB1837"/>
  <c r="Q1833"/>
  <c r="U1833"/>
  <c r="Y1833"/>
  <c r="R1833"/>
  <c r="V1833"/>
  <c r="Z1833"/>
  <c r="S1833"/>
  <c r="W1833"/>
  <c r="AA1833"/>
  <c r="T1833"/>
  <c r="X1833"/>
  <c r="AB1833"/>
  <c r="Q1829"/>
  <c r="U1829"/>
  <c r="Y1829"/>
  <c r="R1829"/>
  <c r="V1829"/>
  <c r="Z1829"/>
  <c r="S1829"/>
  <c r="W1829"/>
  <c r="AA1829"/>
  <c r="T1829"/>
  <c r="X1829"/>
  <c r="AB1829"/>
  <c r="Q1825"/>
  <c r="U1825"/>
  <c r="Y1825"/>
  <c r="R1825"/>
  <c r="V1825"/>
  <c r="Z1825"/>
  <c r="S1825"/>
  <c r="W1825"/>
  <c r="AA1825"/>
  <c r="T1825"/>
  <c r="X1825"/>
  <c r="AB1825"/>
  <c r="Q1821"/>
  <c r="U1821"/>
  <c r="Y1821"/>
  <c r="R1821"/>
  <c r="V1821"/>
  <c r="Z1821"/>
  <c r="S1821"/>
  <c r="W1821"/>
  <c r="AA1821"/>
  <c r="T1821"/>
  <c r="X1821"/>
  <c r="AB1821"/>
  <c r="Q1817"/>
  <c r="U1817"/>
  <c r="Y1817"/>
  <c r="R1817"/>
  <c r="V1817"/>
  <c r="Z1817"/>
  <c r="S1817"/>
  <c r="W1817"/>
  <c r="AA1817"/>
  <c r="T1817"/>
  <c r="X1817"/>
  <c r="AB1817"/>
  <c r="Q1813"/>
  <c r="U1813"/>
  <c r="Y1813"/>
  <c r="R1813"/>
  <c r="V1813"/>
  <c r="Z1813"/>
  <c r="S1813"/>
  <c r="W1813"/>
  <c r="AA1813"/>
  <c r="T1813"/>
  <c r="X1813"/>
  <c r="AB1813"/>
  <c r="Q1809"/>
  <c r="U1809"/>
  <c r="Y1809"/>
  <c r="R1809"/>
  <c r="V1809"/>
  <c r="Z1809"/>
  <c r="S1809"/>
  <c r="W1809"/>
  <c r="AA1809"/>
  <c r="T1809"/>
  <c r="X1809"/>
  <c r="AB1809"/>
  <c r="Q1805"/>
  <c r="U1805"/>
  <c r="Y1805"/>
  <c r="R1805"/>
  <c r="V1805"/>
  <c r="Z1805"/>
  <c r="S1805"/>
  <c r="W1805"/>
  <c r="AA1805"/>
  <c r="T1805"/>
  <c r="X1805"/>
  <c r="AB1805"/>
  <c r="Q1801"/>
  <c r="U1801"/>
  <c r="Y1801"/>
  <c r="R1801"/>
  <c r="V1801"/>
  <c r="Z1801"/>
  <c r="S1801"/>
  <c r="W1801"/>
  <c r="AA1801"/>
  <c r="T1801"/>
  <c r="X1801"/>
  <c r="AB1801"/>
  <c r="Q1797"/>
  <c r="U1797"/>
  <c r="Y1797"/>
  <c r="R1797"/>
  <c r="V1797"/>
  <c r="Z1797"/>
  <c r="S1797"/>
  <c r="W1797"/>
  <c r="AA1797"/>
  <c r="T1797"/>
  <c r="X1797"/>
  <c r="AB1797"/>
  <c r="Q1793"/>
  <c r="U1793"/>
  <c r="Y1793"/>
  <c r="R1793"/>
  <c r="V1793"/>
  <c r="Z1793"/>
  <c r="S1793"/>
  <c r="W1793"/>
  <c r="AA1793"/>
  <c r="T1793"/>
  <c r="X1793"/>
  <c r="AB1793"/>
  <c r="Q1789"/>
  <c r="U1789"/>
  <c r="Y1789"/>
  <c r="R1789"/>
  <c r="V1789"/>
  <c r="Z1789"/>
  <c r="S1789"/>
  <c r="W1789"/>
  <c r="AA1789"/>
  <c r="T1789"/>
  <c r="X1789"/>
  <c r="AB1789"/>
  <c r="Q1785"/>
  <c r="U1785"/>
  <c r="Y1785"/>
  <c r="R1785"/>
  <c r="V1785"/>
  <c r="Z1785"/>
  <c r="S1785"/>
  <c r="W1785"/>
  <c r="AA1785"/>
  <c r="T1785"/>
  <c r="X1785"/>
  <c r="AB1785"/>
  <c r="Q1781"/>
  <c r="U1781"/>
  <c r="Y1781"/>
  <c r="R1781"/>
  <c r="V1781"/>
  <c r="Z1781"/>
  <c r="S1781"/>
  <c r="W1781"/>
  <c r="AA1781"/>
  <c r="T1781"/>
  <c r="X1781"/>
  <c r="AB1781"/>
  <c r="Q1777"/>
  <c r="U1777"/>
  <c r="Y1777"/>
  <c r="R1777"/>
  <c r="V1777"/>
  <c r="Z1777"/>
  <c r="S1777"/>
  <c r="W1777"/>
  <c r="AA1777"/>
  <c r="T1777"/>
  <c r="X1777"/>
  <c r="AB1777"/>
  <c r="Q1773"/>
  <c r="U1773"/>
  <c r="Y1773"/>
  <c r="R1773"/>
  <c r="V1773"/>
  <c r="Z1773"/>
  <c r="S1773"/>
  <c r="W1773"/>
  <c r="AA1773"/>
  <c r="T1773"/>
  <c r="X1773"/>
  <c r="AB1773"/>
  <c r="Q1769"/>
  <c r="U1769"/>
  <c r="Y1769"/>
  <c r="R1769"/>
  <c r="V1769"/>
  <c r="Z1769"/>
  <c r="S1769"/>
  <c r="W1769"/>
  <c r="AA1769"/>
  <c r="T1769"/>
  <c r="X1769"/>
  <c r="AB1769"/>
  <c r="Q1765"/>
  <c r="U1765"/>
  <c r="Y1765"/>
  <c r="R1765"/>
  <c r="V1765"/>
  <c r="Z1765"/>
  <c r="S1765"/>
  <c r="W1765"/>
  <c r="AA1765"/>
  <c r="T1765"/>
  <c r="X1765"/>
  <c r="AB1765"/>
  <c r="Q1761"/>
  <c r="U1761"/>
  <c r="Y1761"/>
  <c r="R1761"/>
  <c r="V1761"/>
  <c r="Z1761"/>
  <c r="S1761"/>
  <c r="W1761"/>
  <c r="AA1761"/>
  <c r="T1761"/>
  <c r="X1761"/>
  <c r="AB1761"/>
  <c r="Q1757"/>
  <c r="U1757"/>
  <c r="Y1757"/>
  <c r="R1757"/>
  <c r="V1757"/>
  <c r="Z1757"/>
  <c r="S1757"/>
  <c r="W1757"/>
  <c r="AA1757"/>
  <c r="T1757"/>
  <c r="X1757"/>
  <c r="AB1757"/>
  <c r="Q1753"/>
  <c r="U1753"/>
  <c r="Y1753"/>
  <c r="R1753"/>
  <c r="V1753"/>
  <c r="Z1753"/>
  <c r="S1753"/>
  <c r="W1753"/>
  <c r="AA1753"/>
  <c r="T1753"/>
  <c r="X1753"/>
  <c r="AB1753"/>
  <c r="Q1749"/>
  <c r="U1749"/>
  <c r="Y1749"/>
  <c r="R1749"/>
  <c r="V1749"/>
  <c r="Z1749"/>
  <c r="S1749"/>
  <c r="W1749"/>
  <c r="AA1749"/>
  <c r="T1749"/>
  <c r="X1749"/>
  <c r="AB1749"/>
  <c r="Q1745"/>
  <c r="U1745"/>
  <c r="Y1745"/>
  <c r="R1745"/>
  <c r="V1745"/>
  <c r="Z1745"/>
  <c r="S1745"/>
  <c r="W1745"/>
  <c r="AA1745"/>
  <c r="T1745"/>
  <c r="X1745"/>
  <c r="AB1745"/>
  <c r="Q1741"/>
  <c r="U1741"/>
  <c r="Y1741"/>
  <c r="R1741"/>
  <c r="V1741"/>
  <c r="Z1741"/>
  <c r="S1741"/>
  <c r="W1741"/>
  <c r="AA1741"/>
  <c r="T1741"/>
  <c r="X1741"/>
  <c r="AB1741"/>
  <c r="Q1737"/>
  <c r="U1737"/>
  <c r="Y1737"/>
  <c r="R1737"/>
  <c r="V1737"/>
  <c r="Z1737"/>
  <c r="S1737"/>
  <c r="W1737"/>
  <c r="AA1737"/>
  <c r="T1737"/>
  <c r="X1737"/>
  <c r="AB1737"/>
  <c r="Q1733"/>
  <c r="U1733"/>
  <c r="Y1733"/>
  <c r="R1733"/>
  <c r="V1733"/>
  <c r="Z1733"/>
  <c r="S1733"/>
  <c r="W1733"/>
  <c r="AA1733"/>
  <c r="T1733"/>
  <c r="X1733"/>
  <c r="AB1733"/>
  <c r="Q1729"/>
  <c r="U1729"/>
  <c r="Y1729"/>
  <c r="R1729"/>
  <c r="V1729"/>
  <c r="Z1729"/>
  <c r="S1729"/>
  <c r="W1729"/>
  <c r="AA1729"/>
  <c r="T1729"/>
  <c r="X1729"/>
  <c r="AB1729"/>
  <c r="Q1725"/>
  <c r="U1725"/>
  <c r="Y1725"/>
  <c r="R1725"/>
  <c r="V1725"/>
  <c r="Z1725"/>
  <c r="S1725"/>
  <c r="W1725"/>
  <c r="AA1725"/>
  <c r="T1725"/>
  <c r="X1725"/>
  <c r="AB1725"/>
  <c r="Q1721"/>
  <c r="U1721"/>
  <c r="Y1721"/>
  <c r="R1721"/>
  <c r="V1721"/>
  <c r="Z1721"/>
  <c r="S1721"/>
  <c r="W1721"/>
  <c r="AA1721"/>
  <c r="T1721"/>
  <c r="X1721"/>
  <c r="AB1721"/>
  <c r="Q1717"/>
  <c r="U1717"/>
  <c r="Y1717"/>
  <c r="R1717"/>
  <c r="V1717"/>
  <c r="Z1717"/>
  <c r="S1717"/>
  <c r="W1717"/>
  <c r="AA1717"/>
  <c r="T1717"/>
  <c r="X1717"/>
  <c r="AB1717"/>
  <c r="Q1713"/>
  <c r="U1713"/>
  <c r="Y1713"/>
  <c r="R1713"/>
  <c r="V1713"/>
  <c r="Z1713"/>
  <c r="S1713"/>
  <c r="W1713"/>
  <c r="AA1713"/>
  <c r="T1713"/>
  <c r="X1713"/>
  <c r="AB1713"/>
  <c r="Q1709"/>
  <c r="U1709"/>
  <c r="Y1709"/>
  <c r="R1709"/>
  <c r="V1709"/>
  <c r="Z1709"/>
  <c r="S1709"/>
  <c r="W1709"/>
  <c r="AA1709"/>
  <c r="T1709"/>
  <c r="X1709"/>
  <c r="AB1709"/>
  <c r="Q1705"/>
  <c r="U1705"/>
  <c r="Y1705"/>
  <c r="R1705"/>
  <c r="V1705"/>
  <c r="Z1705"/>
  <c r="S1705"/>
  <c r="W1705"/>
  <c r="AA1705"/>
  <c r="T1705"/>
  <c r="X1705"/>
  <c r="AB1705"/>
  <c r="Q1701"/>
  <c r="U1701"/>
  <c r="Y1701"/>
  <c r="R1701"/>
  <c r="V1701"/>
  <c r="Z1701"/>
  <c r="S1701"/>
  <c r="W1701"/>
  <c r="AA1701"/>
  <c r="T1701"/>
  <c r="X1701"/>
  <c r="AB1701"/>
  <c r="Q1697"/>
  <c r="U1697"/>
  <c r="Y1697"/>
  <c r="R1697"/>
  <c r="V1697"/>
  <c r="Z1697"/>
  <c r="S1697"/>
  <c r="W1697"/>
  <c r="AA1697"/>
  <c r="T1697"/>
  <c r="X1697"/>
  <c r="AB1697"/>
  <c r="Q1693"/>
  <c r="U1693"/>
  <c r="Y1693"/>
  <c r="R1693"/>
  <c r="V1693"/>
  <c r="Z1693"/>
  <c r="S1693"/>
  <c r="W1693"/>
  <c r="AA1693"/>
  <c r="T1693"/>
  <c r="X1693"/>
  <c r="AB1693"/>
  <c r="Q1689"/>
  <c r="U1689"/>
  <c r="Y1689"/>
  <c r="R1689"/>
  <c r="V1689"/>
  <c r="Z1689"/>
  <c r="S1689"/>
  <c r="W1689"/>
  <c r="AA1689"/>
  <c r="T1689"/>
  <c r="X1689"/>
  <c r="AB1689"/>
  <c r="Q1685"/>
  <c r="U1685"/>
  <c r="Y1685"/>
  <c r="R1685"/>
  <c r="V1685"/>
  <c r="Z1685"/>
  <c r="S1685"/>
  <c r="W1685"/>
  <c r="AA1685"/>
  <c r="T1685"/>
  <c r="X1685"/>
  <c r="AB1685"/>
  <c r="Q1681"/>
  <c r="U1681"/>
  <c r="Y1681"/>
  <c r="R1681"/>
  <c r="V1681"/>
  <c r="Z1681"/>
  <c r="S1681"/>
  <c r="W1681"/>
  <c r="AA1681"/>
  <c r="T1681"/>
  <c r="X1681"/>
  <c r="AB1681"/>
  <c r="Q1677"/>
  <c r="U1677"/>
  <c r="Y1677"/>
  <c r="R1677"/>
  <c r="V1677"/>
  <c r="Z1677"/>
  <c r="S1677"/>
  <c r="W1677"/>
  <c r="AA1677"/>
  <c r="T1677"/>
  <c r="X1677"/>
  <c r="AB1677"/>
  <c r="Q1673"/>
  <c r="U1673"/>
  <c r="Y1673"/>
  <c r="R1673"/>
  <c r="V1673"/>
  <c r="Z1673"/>
  <c r="S1673"/>
  <c r="W1673"/>
  <c r="AA1673"/>
  <c r="T1673"/>
  <c r="X1673"/>
  <c r="AB1673"/>
  <c r="Q1669"/>
  <c r="U1669"/>
  <c r="Y1669"/>
  <c r="R1669"/>
  <c r="V1669"/>
  <c r="Z1669"/>
  <c r="S1669"/>
  <c r="W1669"/>
  <c r="AA1669"/>
  <c r="T1669"/>
  <c r="X1669"/>
  <c r="AB1669"/>
  <c r="Q1665"/>
  <c r="U1665"/>
  <c r="Y1665"/>
  <c r="R1665"/>
  <c r="V1665"/>
  <c r="Z1665"/>
  <c r="S1665"/>
  <c r="W1665"/>
  <c r="AA1665"/>
  <c r="T1665"/>
  <c r="X1665"/>
  <c r="AB1665"/>
  <c r="Q1661"/>
  <c r="U1661"/>
  <c r="Y1661"/>
  <c r="R1661"/>
  <c r="V1661"/>
  <c r="Z1661"/>
  <c r="S1661"/>
  <c r="W1661"/>
  <c r="AA1661"/>
  <c r="T1661"/>
  <c r="X1661"/>
  <c r="AB1661"/>
  <c r="Q1657"/>
  <c r="U1657"/>
  <c r="Y1657"/>
  <c r="R1657"/>
  <c r="V1657"/>
  <c r="Z1657"/>
  <c r="S1657"/>
  <c r="W1657"/>
  <c r="AA1657"/>
  <c r="T1657"/>
  <c r="X1657"/>
  <c r="AB1657"/>
  <c r="Q1653"/>
  <c r="U1653"/>
  <c r="Y1653"/>
  <c r="R1653"/>
  <c r="V1653"/>
  <c r="Z1653"/>
  <c r="S1653"/>
  <c r="W1653"/>
  <c r="AA1653"/>
  <c r="T1653"/>
  <c r="X1653"/>
  <c r="AB1653"/>
  <c r="T1649"/>
  <c r="X1649"/>
  <c r="AB1649"/>
  <c r="Q1649"/>
  <c r="V1649"/>
  <c r="AA1649"/>
  <c r="R1649"/>
  <c r="W1649"/>
  <c r="S1649"/>
  <c r="Y1649"/>
  <c r="U1649"/>
  <c r="Z1649"/>
  <c r="T1645"/>
  <c r="X1645"/>
  <c r="AB1645"/>
  <c r="Q1645"/>
  <c r="V1645"/>
  <c r="AA1645"/>
  <c r="R1645"/>
  <c r="W1645"/>
  <c r="S1645"/>
  <c r="Y1645"/>
  <c r="U1645"/>
  <c r="Z1645"/>
  <c r="T1641"/>
  <c r="X1641"/>
  <c r="AB1641"/>
  <c r="Q1641"/>
  <c r="U1641"/>
  <c r="Y1641"/>
  <c r="R1641"/>
  <c r="Z1641"/>
  <c r="S1641"/>
  <c r="AA1641"/>
  <c r="V1641"/>
  <c r="W1641"/>
  <c r="T1637"/>
  <c r="X1637"/>
  <c r="AB1637"/>
  <c r="Q1637"/>
  <c r="U1637"/>
  <c r="Y1637"/>
  <c r="S1637"/>
  <c r="W1637"/>
  <c r="AA1637"/>
  <c r="V1637"/>
  <c r="Z1637"/>
  <c r="R1637"/>
  <c r="T1633"/>
  <c r="X1633"/>
  <c r="AB1633"/>
  <c r="Q1633"/>
  <c r="U1633"/>
  <c r="Y1633"/>
  <c r="S1633"/>
  <c r="W1633"/>
  <c r="AA1633"/>
  <c r="V1633"/>
  <c r="Z1633"/>
  <c r="R1633"/>
  <c r="T1629"/>
  <c r="X1629"/>
  <c r="AB1629"/>
  <c r="Q1629"/>
  <c r="U1629"/>
  <c r="Y1629"/>
  <c r="S1629"/>
  <c r="W1629"/>
  <c r="AA1629"/>
  <c r="V1629"/>
  <c r="Z1629"/>
  <c r="R1629"/>
  <c r="T1625"/>
  <c r="X1625"/>
  <c r="AB1625"/>
  <c r="Q1625"/>
  <c r="U1625"/>
  <c r="Y1625"/>
  <c r="S1625"/>
  <c r="W1625"/>
  <c r="AA1625"/>
  <c r="V1625"/>
  <c r="Z1625"/>
  <c r="R1625"/>
  <c r="T1621"/>
  <c r="X1621"/>
  <c r="AB1621"/>
  <c r="Q1621"/>
  <c r="U1621"/>
  <c r="Y1621"/>
  <c r="S1621"/>
  <c r="W1621"/>
  <c r="AA1621"/>
  <c r="V1621"/>
  <c r="Z1621"/>
  <c r="R1621"/>
  <c r="T1617"/>
  <c r="X1617"/>
  <c r="AB1617"/>
  <c r="Q1617"/>
  <c r="U1617"/>
  <c r="Y1617"/>
  <c r="S1617"/>
  <c r="W1617"/>
  <c r="AA1617"/>
  <c r="V1617"/>
  <c r="Z1617"/>
  <c r="R1617"/>
  <c r="T1613"/>
  <c r="X1613"/>
  <c r="AB1613"/>
  <c r="Q1613"/>
  <c r="U1613"/>
  <c r="Y1613"/>
  <c r="S1613"/>
  <c r="W1613"/>
  <c r="AA1613"/>
  <c r="V1613"/>
  <c r="Z1613"/>
  <c r="R1613"/>
  <c r="T1609"/>
  <c r="X1609"/>
  <c r="AB1609"/>
  <c r="Q1609"/>
  <c r="U1609"/>
  <c r="Y1609"/>
  <c r="S1609"/>
  <c r="W1609"/>
  <c r="AA1609"/>
  <c r="V1609"/>
  <c r="Z1609"/>
  <c r="R1609"/>
  <c r="T1605"/>
  <c r="X1605"/>
  <c r="AB1605"/>
  <c r="Q1605"/>
  <c r="U1605"/>
  <c r="Y1605"/>
  <c r="S1605"/>
  <c r="W1605"/>
  <c r="AA1605"/>
  <c r="V1605"/>
  <c r="Z1605"/>
  <c r="R1605"/>
  <c r="T1601"/>
  <c r="X1601"/>
  <c r="AB1601"/>
  <c r="Q1601"/>
  <c r="U1601"/>
  <c r="Y1601"/>
  <c r="S1601"/>
  <c r="W1601"/>
  <c r="AA1601"/>
  <c r="V1601"/>
  <c r="Z1601"/>
  <c r="R1601"/>
  <c r="T1597"/>
  <c r="X1597"/>
  <c r="AB1597"/>
  <c r="Q1597"/>
  <c r="U1597"/>
  <c r="Y1597"/>
  <c r="S1597"/>
  <c r="W1597"/>
  <c r="AA1597"/>
  <c r="V1597"/>
  <c r="Z1597"/>
  <c r="R1597"/>
  <c r="T1593"/>
  <c r="X1593"/>
  <c r="AB1593"/>
  <c r="Q1593"/>
  <c r="U1593"/>
  <c r="Y1593"/>
  <c r="S1593"/>
  <c r="W1593"/>
  <c r="AA1593"/>
  <c r="V1593"/>
  <c r="Z1593"/>
  <c r="R1593"/>
  <c r="T1589"/>
  <c r="X1589"/>
  <c r="AB1589"/>
  <c r="Q1589"/>
  <c r="U1589"/>
  <c r="Y1589"/>
  <c r="S1589"/>
  <c r="W1589"/>
  <c r="AA1589"/>
  <c r="V1589"/>
  <c r="Z1589"/>
  <c r="R1589"/>
  <c r="T1585"/>
  <c r="X1585"/>
  <c r="AB1585"/>
  <c r="Q1585"/>
  <c r="U1585"/>
  <c r="Y1585"/>
  <c r="S1585"/>
  <c r="W1585"/>
  <c r="AA1585"/>
  <c r="V1585"/>
  <c r="Z1585"/>
  <c r="R1585"/>
  <c r="T1581"/>
  <c r="X1581"/>
  <c r="AB1581"/>
  <c r="Q1581"/>
  <c r="U1581"/>
  <c r="Y1581"/>
  <c r="S1581"/>
  <c r="W1581"/>
  <c r="AA1581"/>
  <c r="V1581"/>
  <c r="Z1581"/>
  <c r="R1581"/>
  <c r="T1577"/>
  <c r="X1577"/>
  <c r="AB1577"/>
  <c r="Q1577"/>
  <c r="U1577"/>
  <c r="Y1577"/>
  <c r="S1577"/>
  <c r="W1577"/>
  <c r="AA1577"/>
  <c r="V1577"/>
  <c r="Z1577"/>
  <c r="R1577"/>
  <c r="T1573"/>
  <c r="X1573"/>
  <c r="AB1573"/>
  <c r="Q1573"/>
  <c r="U1573"/>
  <c r="Y1573"/>
  <c r="S1573"/>
  <c r="W1573"/>
  <c r="AA1573"/>
  <c r="V1573"/>
  <c r="Z1573"/>
  <c r="R1573"/>
  <c r="T1569"/>
  <c r="X1569"/>
  <c r="AB1569"/>
  <c r="Q1569"/>
  <c r="U1569"/>
  <c r="Y1569"/>
  <c r="S1569"/>
  <c r="W1569"/>
  <c r="AA1569"/>
  <c r="V1569"/>
  <c r="Z1569"/>
  <c r="R1569"/>
  <c r="T1565"/>
  <c r="X1565"/>
  <c r="AB1565"/>
  <c r="Q1565"/>
  <c r="U1565"/>
  <c r="Y1565"/>
  <c r="S1565"/>
  <c r="W1565"/>
  <c r="AA1565"/>
  <c r="V1565"/>
  <c r="Z1565"/>
  <c r="R1565"/>
  <c r="T1561"/>
  <c r="X1561"/>
  <c r="AB1561"/>
  <c r="Q1561"/>
  <c r="U1561"/>
  <c r="Y1561"/>
  <c r="S1561"/>
  <c r="W1561"/>
  <c r="AA1561"/>
  <c r="V1561"/>
  <c r="Z1561"/>
  <c r="R1561"/>
  <c r="T1557"/>
  <c r="X1557"/>
  <c r="AB1557"/>
  <c r="Q1557"/>
  <c r="U1557"/>
  <c r="Y1557"/>
  <c r="S1557"/>
  <c r="W1557"/>
  <c r="AA1557"/>
  <c r="V1557"/>
  <c r="Z1557"/>
  <c r="R1557"/>
  <c r="T1553"/>
  <c r="X1553"/>
  <c r="AB1553"/>
  <c r="Q1553"/>
  <c r="U1553"/>
  <c r="Y1553"/>
  <c r="S1553"/>
  <c r="W1553"/>
  <c r="AA1553"/>
  <c r="V1553"/>
  <c r="Z1553"/>
  <c r="R1553"/>
  <c r="T1549"/>
  <c r="X1549"/>
  <c r="AB1549"/>
  <c r="Q1549"/>
  <c r="U1549"/>
  <c r="Y1549"/>
  <c r="R1549"/>
  <c r="V1549"/>
  <c r="Z1549"/>
  <c r="S1549"/>
  <c r="W1549"/>
  <c r="AA1549"/>
  <c r="T1545"/>
  <c r="X1545"/>
  <c r="AB1545"/>
  <c r="Q1545"/>
  <c r="U1545"/>
  <c r="Y1545"/>
  <c r="R1545"/>
  <c r="V1545"/>
  <c r="Z1545"/>
  <c r="S1545"/>
  <c r="W1545"/>
  <c r="AA1545"/>
  <c r="T1541"/>
  <c r="X1541"/>
  <c r="AB1541"/>
  <c r="Q1541"/>
  <c r="U1541"/>
  <c r="Y1541"/>
  <c r="R1541"/>
  <c r="V1541"/>
  <c r="Z1541"/>
  <c r="S1541"/>
  <c r="W1541"/>
  <c r="AA1541"/>
  <c r="T1537"/>
  <c r="X1537"/>
  <c r="AB1537"/>
  <c r="Q1537"/>
  <c r="U1537"/>
  <c r="Y1537"/>
  <c r="R1537"/>
  <c r="V1537"/>
  <c r="Z1537"/>
  <c r="S1537"/>
  <c r="W1537"/>
  <c r="AA1537"/>
  <c r="T1533"/>
  <c r="X1533"/>
  <c r="AB1533"/>
  <c r="Q1533"/>
  <c r="U1533"/>
  <c r="Y1533"/>
  <c r="R1533"/>
  <c r="V1533"/>
  <c r="Z1533"/>
  <c r="S1533"/>
  <c r="W1533"/>
  <c r="AA1533"/>
  <c r="T1529"/>
  <c r="X1529"/>
  <c r="AB1529"/>
  <c r="Q1529"/>
  <c r="U1529"/>
  <c r="Y1529"/>
  <c r="R1529"/>
  <c r="V1529"/>
  <c r="Z1529"/>
  <c r="S1529"/>
  <c r="W1529"/>
  <c r="AA1529"/>
  <c r="T1525"/>
  <c r="X1525"/>
  <c r="AB1525"/>
  <c r="Q1525"/>
  <c r="U1525"/>
  <c r="Y1525"/>
  <c r="R1525"/>
  <c r="V1525"/>
  <c r="Z1525"/>
  <c r="S1525"/>
  <c r="W1525"/>
  <c r="AA1525"/>
  <c r="T1521"/>
  <c r="X1521"/>
  <c r="AB1521"/>
  <c r="Q1521"/>
  <c r="U1521"/>
  <c r="Y1521"/>
  <c r="R1521"/>
  <c r="V1521"/>
  <c r="Z1521"/>
  <c r="S1521"/>
  <c r="W1521"/>
  <c r="AA1521"/>
  <c r="T1517"/>
  <c r="X1517"/>
  <c r="AB1517"/>
  <c r="Q1517"/>
  <c r="U1517"/>
  <c r="Y1517"/>
  <c r="R1517"/>
  <c r="V1517"/>
  <c r="Z1517"/>
  <c r="S1517"/>
  <c r="W1517"/>
  <c r="AA1517"/>
  <c r="T1513"/>
  <c r="X1513"/>
  <c r="AB1513"/>
  <c r="Q1513"/>
  <c r="U1513"/>
  <c r="Y1513"/>
  <c r="R1513"/>
  <c r="V1513"/>
  <c r="Z1513"/>
  <c r="S1513"/>
  <c r="W1513"/>
  <c r="AA1513"/>
  <c r="T1509"/>
  <c r="X1509"/>
  <c r="AB1509"/>
  <c r="Q1509"/>
  <c r="U1509"/>
  <c r="Y1509"/>
  <c r="R1509"/>
  <c r="V1509"/>
  <c r="Z1509"/>
  <c r="S1509"/>
  <c r="W1509"/>
  <c r="AA1509"/>
  <c r="T1505"/>
  <c r="X1505"/>
  <c r="AB1505"/>
  <c r="Q1505"/>
  <c r="U1505"/>
  <c r="Y1505"/>
  <c r="R1505"/>
  <c r="V1505"/>
  <c r="Z1505"/>
  <c r="S1505"/>
  <c r="W1505"/>
  <c r="AA1505"/>
  <c r="T1501"/>
  <c r="X1501"/>
  <c r="AB1501"/>
  <c r="Q1501"/>
  <c r="U1501"/>
  <c r="Y1501"/>
  <c r="R1501"/>
  <c r="V1501"/>
  <c r="Z1501"/>
  <c r="S1501"/>
  <c r="W1501"/>
  <c r="AA1501"/>
  <c r="T1497"/>
  <c r="X1497"/>
  <c r="AB1497"/>
  <c r="Q1497"/>
  <c r="U1497"/>
  <c r="Y1497"/>
  <c r="R1497"/>
  <c r="V1497"/>
  <c r="Z1497"/>
  <c r="S1497"/>
  <c r="W1497"/>
  <c r="AA1497"/>
  <c r="T1493"/>
  <c r="X1493"/>
  <c r="AB1493"/>
  <c r="Q1493"/>
  <c r="U1493"/>
  <c r="Y1493"/>
  <c r="R1493"/>
  <c r="V1493"/>
  <c r="Z1493"/>
  <c r="S1493"/>
  <c r="W1493"/>
  <c r="AA1493"/>
  <c r="T1489"/>
  <c r="X1489"/>
  <c r="AB1489"/>
  <c r="Q1489"/>
  <c r="U1489"/>
  <c r="Y1489"/>
  <c r="R1489"/>
  <c r="V1489"/>
  <c r="Z1489"/>
  <c r="S1489"/>
  <c r="W1489"/>
  <c r="AA1489"/>
  <c r="T1485"/>
  <c r="X1485"/>
  <c r="AB1485"/>
  <c r="Q1485"/>
  <c r="U1485"/>
  <c r="Y1485"/>
  <c r="R1485"/>
  <c r="V1485"/>
  <c r="Z1485"/>
  <c r="S1485"/>
  <c r="W1485"/>
  <c r="AA1485"/>
  <c r="T1481"/>
  <c r="X1481"/>
  <c r="AB1481"/>
  <c r="Q1481"/>
  <c r="U1481"/>
  <c r="Y1481"/>
  <c r="R1481"/>
  <c r="V1481"/>
  <c r="Z1481"/>
  <c r="S1481"/>
  <c r="W1481"/>
  <c r="AA1481"/>
  <c r="T1477"/>
  <c r="X1477"/>
  <c r="AB1477"/>
  <c r="Q1477"/>
  <c r="U1477"/>
  <c r="Y1477"/>
  <c r="R1477"/>
  <c r="V1477"/>
  <c r="Z1477"/>
  <c r="S1477"/>
  <c r="W1477"/>
  <c r="AA1477"/>
  <c r="T1473"/>
  <c r="X1473"/>
  <c r="AB1473"/>
  <c r="Q1473"/>
  <c r="U1473"/>
  <c r="Y1473"/>
  <c r="R1473"/>
  <c r="V1473"/>
  <c r="Z1473"/>
  <c r="S1473"/>
  <c r="W1473"/>
  <c r="AA1473"/>
  <c r="T1469"/>
  <c r="X1469"/>
  <c r="AB1469"/>
  <c r="Q1469"/>
  <c r="U1469"/>
  <c r="Y1469"/>
  <c r="R1469"/>
  <c r="V1469"/>
  <c r="Z1469"/>
  <c r="S1469"/>
  <c r="W1469"/>
  <c r="AA1469"/>
  <c r="T1465"/>
  <c r="X1465"/>
  <c r="AB1465"/>
  <c r="Q1465"/>
  <c r="U1465"/>
  <c r="Y1465"/>
  <c r="R1465"/>
  <c r="V1465"/>
  <c r="Z1465"/>
  <c r="S1465"/>
  <c r="W1465"/>
  <c r="AA1465"/>
  <c r="T1461"/>
  <c r="X1461"/>
  <c r="AB1461"/>
  <c r="Q1461"/>
  <c r="U1461"/>
  <c r="Y1461"/>
  <c r="R1461"/>
  <c r="V1461"/>
  <c r="Z1461"/>
  <c r="S1461"/>
  <c r="W1461"/>
  <c r="AA1461"/>
  <c r="T1457"/>
  <c r="X1457"/>
  <c r="AB1457"/>
  <c r="Q1457"/>
  <c r="U1457"/>
  <c r="Y1457"/>
  <c r="R1457"/>
  <c r="V1457"/>
  <c r="Z1457"/>
  <c r="S1457"/>
  <c r="W1457"/>
  <c r="AA1457"/>
  <c r="T1453"/>
  <c r="X1453"/>
  <c r="AB1453"/>
  <c r="Q1453"/>
  <c r="U1453"/>
  <c r="Y1453"/>
  <c r="R1453"/>
  <c r="V1453"/>
  <c r="Z1453"/>
  <c r="S1453"/>
  <c r="W1453"/>
  <c r="AA1453"/>
  <c r="T1449"/>
  <c r="X1449"/>
  <c r="AB1449"/>
  <c r="Q1449"/>
  <c r="U1449"/>
  <c r="Y1449"/>
  <c r="R1449"/>
  <c r="V1449"/>
  <c r="Z1449"/>
  <c r="S1449"/>
  <c r="W1449"/>
  <c r="AA1449"/>
  <c r="T1445"/>
  <c r="X1445"/>
  <c r="AB1445"/>
  <c r="Q1445"/>
  <c r="U1445"/>
  <c r="Y1445"/>
  <c r="R1445"/>
  <c r="V1445"/>
  <c r="Z1445"/>
  <c r="S1445"/>
  <c r="W1445"/>
  <c r="AA1445"/>
  <c r="T1441"/>
  <c r="X1441"/>
  <c r="AB1441"/>
  <c r="Q1441"/>
  <c r="U1441"/>
  <c r="Y1441"/>
  <c r="R1441"/>
  <c r="V1441"/>
  <c r="Z1441"/>
  <c r="S1441"/>
  <c r="W1441"/>
  <c r="AA1441"/>
  <c r="T1437"/>
  <c r="X1437"/>
  <c r="AB1437"/>
  <c r="Q1437"/>
  <c r="U1437"/>
  <c r="Y1437"/>
  <c r="R1437"/>
  <c r="V1437"/>
  <c r="Z1437"/>
  <c r="S1437"/>
  <c r="W1437"/>
  <c r="AA1437"/>
  <c r="T1433"/>
  <c r="X1433"/>
  <c r="AB1433"/>
  <c r="Q1433"/>
  <c r="U1433"/>
  <c r="Y1433"/>
  <c r="R1433"/>
  <c r="V1433"/>
  <c r="Z1433"/>
  <c r="S1433"/>
  <c r="W1433"/>
  <c r="AA1433"/>
  <c r="T1429"/>
  <c r="X1429"/>
  <c r="AB1429"/>
  <c r="Q1429"/>
  <c r="U1429"/>
  <c r="Y1429"/>
  <c r="R1429"/>
  <c r="V1429"/>
  <c r="Z1429"/>
  <c r="S1429"/>
  <c r="W1429"/>
  <c r="AA1429"/>
  <c r="T1425"/>
  <c r="X1425"/>
  <c r="AB1425"/>
  <c r="Q1425"/>
  <c r="U1425"/>
  <c r="Y1425"/>
  <c r="R1425"/>
  <c r="V1425"/>
  <c r="Z1425"/>
  <c r="S1425"/>
  <c r="W1425"/>
  <c r="AA1425"/>
  <c r="T1421"/>
  <c r="X1421"/>
  <c r="AB1421"/>
  <c r="Q1421"/>
  <c r="U1421"/>
  <c r="Y1421"/>
  <c r="R1421"/>
  <c r="V1421"/>
  <c r="Z1421"/>
  <c r="S1421"/>
  <c r="W1421"/>
  <c r="AA1421"/>
  <c r="T1417"/>
  <c r="X1417"/>
  <c r="AB1417"/>
  <c r="Q1417"/>
  <c r="U1417"/>
  <c r="Y1417"/>
  <c r="R1417"/>
  <c r="V1417"/>
  <c r="Z1417"/>
  <c r="S1417"/>
  <c r="W1417"/>
  <c r="AA1417"/>
  <c r="T1413"/>
  <c r="X1413"/>
  <c r="AB1413"/>
  <c r="Q1413"/>
  <c r="U1413"/>
  <c r="Y1413"/>
  <c r="R1413"/>
  <c r="V1413"/>
  <c r="Z1413"/>
  <c r="S1413"/>
  <c r="W1413"/>
  <c r="AA1413"/>
  <c r="T1409"/>
  <c r="X1409"/>
  <c r="AB1409"/>
  <c r="Q1409"/>
  <c r="U1409"/>
  <c r="Y1409"/>
  <c r="R1409"/>
  <c r="V1409"/>
  <c r="Z1409"/>
  <c r="S1409"/>
  <c r="W1409"/>
  <c r="AA1409"/>
  <c r="T1405"/>
  <c r="X1405"/>
  <c r="AB1405"/>
  <c r="Q1405"/>
  <c r="U1405"/>
  <c r="Y1405"/>
  <c r="R1405"/>
  <c r="V1405"/>
  <c r="Z1405"/>
  <c r="S1405"/>
  <c r="W1405"/>
  <c r="AA1405"/>
  <c r="T1401"/>
  <c r="X1401"/>
  <c r="AB1401"/>
  <c r="Q1401"/>
  <c r="U1401"/>
  <c r="Y1401"/>
  <c r="R1401"/>
  <c r="V1401"/>
  <c r="Z1401"/>
  <c r="S1401"/>
  <c r="W1401"/>
  <c r="AA1401"/>
  <c r="T1397"/>
  <c r="X1397"/>
  <c r="AB1397"/>
  <c r="Q1397"/>
  <c r="U1397"/>
  <c r="Y1397"/>
  <c r="R1397"/>
  <c r="V1397"/>
  <c r="Z1397"/>
  <c r="S1397"/>
  <c r="W1397"/>
  <c r="AA1397"/>
  <c r="T1393"/>
  <c r="X1393"/>
  <c r="AB1393"/>
  <c r="Q1393"/>
  <c r="U1393"/>
  <c r="Y1393"/>
  <c r="R1393"/>
  <c r="V1393"/>
  <c r="Z1393"/>
  <c r="S1393"/>
  <c r="W1393"/>
  <c r="AA1393"/>
  <c r="T1389"/>
  <c r="X1389"/>
  <c r="AB1389"/>
  <c r="Q1389"/>
  <c r="U1389"/>
  <c r="Y1389"/>
  <c r="R1389"/>
  <c r="V1389"/>
  <c r="Z1389"/>
  <c r="S1389"/>
  <c r="W1389"/>
  <c r="AA1389"/>
  <c r="T1385"/>
  <c r="X1385"/>
  <c r="AB1385"/>
  <c r="Q1385"/>
  <c r="U1385"/>
  <c r="Y1385"/>
  <c r="R1385"/>
  <c r="V1385"/>
  <c r="Z1385"/>
  <c r="S1385"/>
  <c r="W1385"/>
  <c r="AA1385"/>
  <c r="T1381"/>
  <c r="X1381"/>
  <c r="AB1381"/>
  <c r="Q1381"/>
  <c r="U1381"/>
  <c r="Y1381"/>
  <c r="R1381"/>
  <c r="V1381"/>
  <c r="Z1381"/>
  <c r="S1381"/>
  <c r="W1381"/>
  <c r="AA1381"/>
  <c r="T1377"/>
  <c r="X1377"/>
  <c r="AB1377"/>
  <c r="Q1377"/>
  <c r="U1377"/>
  <c r="Y1377"/>
  <c r="R1377"/>
  <c r="V1377"/>
  <c r="Z1377"/>
  <c r="S1377"/>
  <c r="W1377"/>
  <c r="AA1377"/>
  <c r="T1373"/>
  <c r="X1373"/>
  <c r="AB1373"/>
  <c r="Q1373"/>
  <c r="U1373"/>
  <c r="Y1373"/>
  <c r="R1373"/>
  <c r="V1373"/>
  <c r="Z1373"/>
  <c r="S1373"/>
  <c r="W1373"/>
  <c r="AA1373"/>
  <c r="T1369"/>
  <c r="X1369"/>
  <c r="AB1369"/>
  <c r="Q1369"/>
  <c r="U1369"/>
  <c r="Y1369"/>
  <c r="R1369"/>
  <c r="V1369"/>
  <c r="Z1369"/>
  <c r="S1369"/>
  <c r="W1369"/>
  <c r="AA1369"/>
  <c r="T1365"/>
  <c r="X1365"/>
  <c r="AB1365"/>
  <c r="Q1365"/>
  <c r="U1365"/>
  <c r="Y1365"/>
  <c r="R1365"/>
  <c r="V1365"/>
  <c r="Z1365"/>
  <c r="S1365"/>
  <c r="W1365"/>
  <c r="AA1365"/>
  <c r="T1361"/>
  <c r="X1361"/>
  <c r="AB1361"/>
  <c r="Q1361"/>
  <c r="U1361"/>
  <c r="Y1361"/>
  <c r="R1361"/>
  <c r="V1361"/>
  <c r="Z1361"/>
  <c r="S1361"/>
  <c r="W1361"/>
  <c r="AA1361"/>
  <c r="T1357"/>
  <c r="X1357"/>
  <c r="AB1357"/>
  <c r="Q1357"/>
  <c r="U1357"/>
  <c r="Y1357"/>
  <c r="R1357"/>
  <c r="V1357"/>
  <c r="Z1357"/>
  <c r="S1357"/>
  <c r="W1357"/>
  <c r="AA1357"/>
  <c r="T1353"/>
  <c r="X1353"/>
  <c r="AB1353"/>
  <c r="Q1353"/>
  <c r="U1353"/>
  <c r="Y1353"/>
  <c r="R1353"/>
  <c r="V1353"/>
  <c r="Z1353"/>
  <c r="S1353"/>
  <c r="W1353"/>
  <c r="AA1353"/>
  <c r="T1349"/>
  <c r="X1349"/>
  <c r="AB1349"/>
  <c r="Q1349"/>
  <c r="U1349"/>
  <c r="Y1349"/>
  <c r="R1349"/>
  <c r="V1349"/>
  <c r="Z1349"/>
  <c r="S1349"/>
  <c r="W1349"/>
  <c r="AA1349"/>
  <c r="T1345"/>
  <c r="X1345"/>
  <c r="AB1345"/>
  <c r="Q1345"/>
  <c r="U1345"/>
  <c r="Y1345"/>
  <c r="R1345"/>
  <c r="V1345"/>
  <c r="Z1345"/>
  <c r="S1345"/>
  <c r="W1345"/>
  <c r="AA1345"/>
  <c r="T1341"/>
  <c r="X1341"/>
  <c r="AB1341"/>
  <c r="Q1341"/>
  <c r="U1341"/>
  <c r="Y1341"/>
  <c r="R1341"/>
  <c r="V1341"/>
  <c r="Z1341"/>
  <c r="S1341"/>
  <c r="W1341"/>
  <c r="AA1341"/>
  <c r="T1337"/>
  <c r="X1337"/>
  <c r="AB1337"/>
  <c r="Q1337"/>
  <c r="U1337"/>
  <c r="Y1337"/>
  <c r="R1337"/>
  <c r="V1337"/>
  <c r="Z1337"/>
  <c r="S1337"/>
  <c r="W1337"/>
  <c r="AA1337"/>
  <c r="T1333"/>
  <c r="X1333"/>
  <c r="AB1333"/>
  <c r="Q1333"/>
  <c r="U1333"/>
  <c r="Y1333"/>
  <c r="R1333"/>
  <c r="V1333"/>
  <c r="Z1333"/>
  <c r="S1333"/>
  <c r="W1333"/>
  <c r="AA1333"/>
  <c r="T1329"/>
  <c r="X1329"/>
  <c r="AB1329"/>
  <c r="Q1329"/>
  <c r="U1329"/>
  <c r="Y1329"/>
  <c r="R1329"/>
  <c r="V1329"/>
  <c r="Z1329"/>
  <c r="S1329"/>
  <c r="W1329"/>
  <c r="AA1329"/>
  <c r="T1325"/>
  <c r="X1325"/>
  <c r="AB1325"/>
  <c r="Q1325"/>
  <c r="U1325"/>
  <c r="Y1325"/>
  <c r="R1325"/>
  <c r="V1325"/>
  <c r="Z1325"/>
  <c r="S1325"/>
  <c r="W1325"/>
  <c r="AA1325"/>
  <c r="T1321"/>
  <c r="X1321"/>
  <c r="AB1321"/>
  <c r="Q1321"/>
  <c r="U1321"/>
  <c r="Y1321"/>
  <c r="R1321"/>
  <c r="V1321"/>
  <c r="Z1321"/>
  <c r="S1321"/>
  <c r="W1321"/>
  <c r="AA1321"/>
  <c r="T1317"/>
  <c r="X1317"/>
  <c r="AB1317"/>
  <c r="Q1317"/>
  <c r="U1317"/>
  <c r="Y1317"/>
  <c r="R1317"/>
  <c r="V1317"/>
  <c r="Z1317"/>
  <c r="S1317"/>
  <c r="W1317"/>
  <c r="AA1317"/>
  <c r="T1313"/>
  <c r="X1313"/>
  <c r="AB1313"/>
  <c r="Q1313"/>
  <c r="U1313"/>
  <c r="Y1313"/>
  <c r="R1313"/>
  <c r="V1313"/>
  <c r="Z1313"/>
  <c r="S1313"/>
  <c r="W1313"/>
  <c r="AA1313"/>
  <c r="T1309"/>
  <c r="X1309"/>
  <c r="AB1309"/>
  <c r="Q1309"/>
  <c r="U1309"/>
  <c r="Y1309"/>
  <c r="R1309"/>
  <c r="V1309"/>
  <c r="Z1309"/>
  <c r="S1309"/>
  <c r="W1309"/>
  <c r="AA1309"/>
  <c r="T1305"/>
  <c r="X1305"/>
  <c r="AB1305"/>
  <c r="Q1305"/>
  <c r="U1305"/>
  <c r="Y1305"/>
  <c r="R1305"/>
  <c r="V1305"/>
  <c r="Z1305"/>
  <c r="S1305"/>
  <c r="W1305"/>
  <c r="AA1305"/>
  <c r="T1301"/>
  <c r="X1301"/>
  <c r="AB1301"/>
  <c r="Q1301"/>
  <c r="U1301"/>
  <c r="Y1301"/>
  <c r="R1301"/>
  <c r="V1301"/>
  <c r="Z1301"/>
  <c r="S1301"/>
  <c r="W1301"/>
  <c r="AA1301"/>
  <c r="T1297"/>
  <c r="X1297"/>
  <c r="AB1297"/>
  <c r="Q1297"/>
  <c r="U1297"/>
  <c r="Y1297"/>
  <c r="R1297"/>
  <c r="V1297"/>
  <c r="Z1297"/>
  <c r="S1297"/>
  <c r="W1297"/>
  <c r="AA1297"/>
  <c r="T1293"/>
  <c r="X1293"/>
  <c r="AB1293"/>
  <c r="Q1293"/>
  <c r="U1293"/>
  <c r="Y1293"/>
  <c r="R1293"/>
  <c r="V1293"/>
  <c r="Z1293"/>
  <c r="S1293"/>
  <c r="W1293"/>
  <c r="AA1293"/>
  <c r="T1289"/>
  <c r="X1289"/>
  <c r="AB1289"/>
  <c r="Q1289"/>
  <c r="U1289"/>
  <c r="Y1289"/>
  <c r="R1289"/>
  <c r="V1289"/>
  <c r="Z1289"/>
  <c r="S1289"/>
  <c r="W1289"/>
  <c r="AA1289"/>
  <c r="T1285"/>
  <c r="X1285"/>
  <c r="AB1285"/>
  <c r="Q1285"/>
  <c r="U1285"/>
  <c r="Y1285"/>
  <c r="R1285"/>
  <c r="V1285"/>
  <c r="Z1285"/>
  <c r="S1285"/>
  <c r="W1285"/>
  <c r="AA1285"/>
  <c r="T1281"/>
  <c r="X1281"/>
  <c r="AB1281"/>
  <c r="Q1281"/>
  <c r="U1281"/>
  <c r="Y1281"/>
  <c r="R1281"/>
  <c r="V1281"/>
  <c r="Z1281"/>
  <c r="S1281"/>
  <c r="W1281"/>
  <c r="AA1281"/>
  <c r="T1277"/>
  <c r="X1277"/>
  <c r="AB1277"/>
  <c r="Q1277"/>
  <c r="U1277"/>
  <c r="Y1277"/>
  <c r="R1277"/>
  <c r="V1277"/>
  <c r="Z1277"/>
  <c r="S1277"/>
  <c r="W1277"/>
  <c r="AA1277"/>
  <c r="T1273"/>
  <c r="X1273"/>
  <c r="AB1273"/>
  <c r="Q1273"/>
  <c r="U1273"/>
  <c r="Y1273"/>
  <c r="R1273"/>
  <c r="V1273"/>
  <c r="Z1273"/>
  <c r="S1273"/>
  <c r="W1273"/>
  <c r="AA1273"/>
  <c r="T1269"/>
  <c r="X1269"/>
  <c r="AB1269"/>
  <c r="Q1269"/>
  <c r="U1269"/>
  <c r="Y1269"/>
  <c r="R1269"/>
  <c r="V1269"/>
  <c r="Z1269"/>
  <c r="S1269"/>
  <c r="W1269"/>
  <c r="AA1269"/>
  <c r="T1265"/>
  <c r="X1265"/>
  <c r="AB1265"/>
  <c r="Q1265"/>
  <c r="U1265"/>
  <c r="Y1265"/>
  <c r="R1265"/>
  <c r="V1265"/>
  <c r="Z1265"/>
  <c r="S1265"/>
  <c r="W1265"/>
  <c r="AA1265"/>
  <c r="T1261"/>
  <c r="X1261"/>
  <c r="AB1261"/>
  <c r="Q1261"/>
  <c r="U1261"/>
  <c r="Y1261"/>
  <c r="R1261"/>
  <c r="V1261"/>
  <c r="Z1261"/>
  <c r="S1261"/>
  <c r="W1261"/>
  <c r="AA1261"/>
  <c r="T1257"/>
  <c r="X1257"/>
  <c r="AB1257"/>
  <c r="Q1257"/>
  <c r="U1257"/>
  <c r="Y1257"/>
  <c r="R1257"/>
  <c r="V1257"/>
  <c r="Z1257"/>
  <c r="S1257"/>
  <c r="W1257"/>
  <c r="AA1257"/>
  <c r="T1253"/>
  <c r="X1253"/>
  <c r="AB1253"/>
  <c r="Q1253"/>
  <c r="U1253"/>
  <c r="Y1253"/>
  <c r="R1253"/>
  <c r="V1253"/>
  <c r="Z1253"/>
  <c r="S1253"/>
  <c r="W1253"/>
  <c r="AA1253"/>
  <c r="T1249"/>
  <c r="X1249"/>
  <c r="AB1249"/>
  <c r="Q1249"/>
  <c r="U1249"/>
  <c r="Y1249"/>
  <c r="R1249"/>
  <c r="V1249"/>
  <c r="Z1249"/>
  <c r="S1249"/>
  <c r="W1249"/>
  <c r="AA1249"/>
  <c r="T1245"/>
  <c r="X1245"/>
  <c r="AB1245"/>
  <c r="Q1245"/>
  <c r="U1245"/>
  <c r="Y1245"/>
  <c r="R1245"/>
  <c r="V1245"/>
  <c r="Z1245"/>
  <c r="S1245"/>
  <c r="W1245"/>
  <c r="AA1245"/>
  <c r="T1241"/>
  <c r="X1241"/>
  <c r="AB1241"/>
  <c r="Q1241"/>
  <c r="U1241"/>
  <c r="Y1241"/>
  <c r="R1241"/>
  <c r="V1241"/>
  <c r="Z1241"/>
  <c r="S1241"/>
  <c r="W1241"/>
  <c r="AA1241"/>
  <c r="T1237"/>
  <c r="X1237"/>
  <c r="AB1237"/>
  <c r="Q1237"/>
  <c r="U1237"/>
  <c r="Y1237"/>
  <c r="R1237"/>
  <c r="V1237"/>
  <c r="Z1237"/>
  <c r="S1237"/>
  <c r="W1237"/>
  <c r="AA1237"/>
  <c r="T1233"/>
  <c r="X1233"/>
  <c r="AB1233"/>
  <c r="Q1233"/>
  <c r="U1233"/>
  <c r="Y1233"/>
  <c r="R1233"/>
  <c r="V1233"/>
  <c r="Z1233"/>
  <c r="S1233"/>
  <c r="W1233"/>
  <c r="AA1233"/>
  <c r="T1229"/>
  <c r="X1229"/>
  <c r="AB1229"/>
  <c r="Q1229"/>
  <c r="U1229"/>
  <c r="Y1229"/>
  <c r="R1229"/>
  <c r="V1229"/>
  <c r="Z1229"/>
  <c r="S1229"/>
  <c r="W1229"/>
  <c r="AA1229"/>
  <c r="T1225"/>
  <c r="X1225"/>
  <c r="AB1225"/>
  <c r="Q1225"/>
  <c r="U1225"/>
  <c r="Y1225"/>
  <c r="R1225"/>
  <c r="V1225"/>
  <c r="Z1225"/>
  <c r="S1225"/>
  <c r="W1225"/>
  <c r="AA1225"/>
  <c r="T1221"/>
  <c r="X1221"/>
  <c r="AB1221"/>
  <c r="Q1221"/>
  <c r="U1221"/>
  <c r="Y1221"/>
  <c r="R1221"/>
  <c r="V1221"/>
  <c r="Z1221"/>
  <c r="S1221"/>
  <c r="W1221"/>
  <c r="AA1221"/>
  <c r="T1217"/>
  <c r="X1217"/>
  <c r="AB1217"/>
  <c r="Q1217"/>
  <c r="U1217"/>
  <c r="Y1217"/>
  <c r="R1217"/>
  <c r="V1217"/>
  <c r="Z1217"/>
  <c r="S1217"/>
  <c r="W1217"/>
  <c r="AA1217"/>
  <c r="T1213"/>
  <c r="X1213"/>
  <c r="AB1213"/>
  <c r="Q1213"/>
  <c r="U1213"/>
  <c r="Y1213"/>
  <c r="R1213"/>
  <c r="V1213"/>
  <c r="Z1213"/>
  <c r="S1213"/>
  <c r="W1213"/>
  <c r="AA1213"/>
  <c r="T1209"/>
  <c r="X1209"/>
  <c r="AB1209"/>
  <c r="Q1209"/>
  <c r="U1209"/>
  <c r="Y1209"/>
  <c r="R1209"/>
  <c r="V1209"/>
  <c r="Z1209"/>
  <c r="S1209"/>
  <c r="W1209"/>
  <c r="AA1209"/>
  <c r="T1205"/>
  <c r="X1205"/>
  <c r="AB1205"/>
  <c r="Q1205"/>
  <c r="U1205"/>
  <c r="Y1205"/>
  <c r="S1205"/>
  <c r="W1205"/>
  <c r="Z1205"/>
  <c r="AA1205"/>
  <c r="R1205"/>
  <c r="V1205"/>
  <c r="T1201"/>
  <c r="X1201"/>
  <c r="AB1201"/>
  <c r="Q1201"/>
  <c r="U1201"/>
  <c r="Y1201"/>
  <c r="S1201"/>
  <c r="W1201"/>
  <c r="AA1201"/>
  <c r="Z1201"/>
  <c r="R1201"/>
  <c r="V1201"/>
  <c r="T1197"/>
  <c r="X1197"/>
  <c r="AB1197"/>
  <c r="Q1197"/>
  <c r="U1197"/>
  <c r="Y1197"/>
  <c r="S1197"/>
  <c r="W1197"/>
  <c r="AA1197"/>
  <c r="Z1197"/>
  <c r="R1197"/>
  <c r="V1197"/>
  <c r="T1193"/>
  <c r="X1193"/>
  <c r="AB1193"/>
  <c r="Q1193"/>
  <c r="U1193"/>
  <c r="Y1193"/>
  <c r="S1193"/>
  <c r="W1193"/>
  <c r="AA1193"/>
  <c r="Z1193"/>
  <c r="R1193"/>
  <c r="V1193"/>
  <c r="T1189"/>
  <c r="X1189"/>
  <c r="AB1189"/>
  <c r="Q1189"/>
  <c r="U1189"/>
  <c r="Y1189"/>
  <c r="S1189"/>
  <c r="W1189"/>
  <c r="AA1189"/>
  <c r="Z1189"/>
  <c r="R1189"/>
  <c r="V1189"/>
  <c r="T1185"/>
  <c r="X1185"/>
  <c r="AB1185"/>
  <c r="Q1185"/>
  <c r="U1185"/>
  <c r="Y1185"/>
  <c r="S1185"/>
  <c r="W1185"/>
  <c r="AA1185"/>
  <c r="Z1185"/>
  <c r="R1185"/>
  <c r="V1185"/>
  <c r="T1181"/>
  <c r="X1181"/>
  <c r="AB1181"/>
  <c r="Q1181"/>
  <c r="U1181"/>
  <c r="Y1181"/>
  <c r="S1181"/>
  <c r="W1181"/>
  <c r="AA1181"/>
  <c r="Z1181"/>
  <c r="R1181"/>
  <c r="V1181"/>
  <c r="T1177"/>
  <c r="X1177"/>
  <c r="AB1177"/>
  <c r="Q1177"/>
  <c r="U1177"/>
  <c r="Y1177"/>
  <c r="S1177"/>
  <c r="W1177"/>
  <c r="AA1177"/>
  <c r="Z1177"/>
  <c r="R1177"/>
  <c r="V1177"/>
  <c r="T1173"/>
  <c r="X1173"/>
  <c r="AB1173"/>
  <c r="Q1173"/>
  <c r="U1173"/>
  <c r="Y1173"/>
  <c r="S1173"/>
  <c r="W1173"/>
  <c r="AA1173"/>
  <c r="Z1173"/>
  <c r="R1173"/>
  <c r="V1173"/>
  <c r="T1169"/>
  <c r="X1169"/>
  <c r="AB1169"/>
  <c r="Q1169"/>
  <c r="U1169"/>
  <c r="Y1169"/>
  <c r="S1169"/>
  <c r="W1169"/>
  <c r="AA1169"/>
  <c r="Z1169"/>
  <c r="R1169"/>
  <c r="V1169"/>
  <c r="T1165"/>
  <c r="X1165"/>
  <c r="AB1165"/>
  <c r="Q1165"/>
  <c r="U1165"/>
  <c r="Y1165"/>
  <c r="S1165"/>
  <c r="W1165"/>
  <c r="AA1165"/>
  <c r="Z1165"/>
  <c r="R1165"/>
  <c r="V1165"/>
  <c r="T1161"/>
  <c r="X1161"/>
  <c r="AB1161"/>
  <c r="Q1161"/>
  <c r="U1161"/>
  <c r="Y1161"/>
  <c r="R1161"/>
  <c r="V1161"/>
  <c r="Z1161"/>
  <c r="S1161"/>
  <c r="W1161"/>
  <c r="AA1161"/>
  <c r="T1157"/>
  <c r="X1157"/>
  <c r="AB1157"/>
  <c r="Q1157"/>
  <c r="U1157"/>
  <c r="Y1157"/>
  <c r="R1157"/>
  <c r="V1157"/>
  <c r="Z1157"/>
  <c r="S1157"/>
  <c r="W1157"/>
  <c r="AA1157"/>
  <c r="T1153"/>
  <c r="X1153"/>
  <c r="AB1153"/>
  <c r="Q1153"/>
  <c r="U1153"/>
  <c r="Y1153"/>
  <c r="R1153"/>
  <c r="V1153"/>
  <c r="Z1153"/>
  <c r="S1153"/>
  <c r="W1153"/>
  <c r="AA1153"/>
  <c r="T1149"/>
  <c r="X1149"/>
  <c r="AB1149"/>
  <c r="Q1149"/>
  <c r="U1149"/>
  <c r="Y1149"/>
  <c r="R1149"/>
  <c r="V1149"/>
  <c r="Z1149"/>
  <c r="S1149"/>
  <c r="W1149"/>
  <c r="AA1149"/>
  <c r="T1145"/>
  <c r="X1145"/>
  <c r="AB1145"/>
  <c r="Q1145"/>
  <c r="U1145"/>
  <c r="Y1145"/>
  <c r="R1145"/>
  <c r="V1145"/>
  <c r="Z1145"/>
  <c r="S1145"/>
  <c r="W1145"/>
  <c r="AA1145"/>
  <c r="T1141"/>
  <c r="X1141"/>
  <c r="AB1141"/>
  <c r="Q1141"/>
  <c r="U1141"/>
  <c r="Y1141"/>
  <c r="R1141"/>
  <c r="V1141"/>
  <c r="Z1141"/>
  <c r="S1141"/>
  <c r="W1141"/>
  <c r="AA1141"/>
  <c r="T1137"/>
  <c r="X1137"/>
  <c r="AB1137"/>
  <c r="Q1137"/>
  <c r="U1137"/>
  <c r="Y1137"/>
  <c r="R1137"/>
  <c r="V1137"/>
  <c r="Z1137"/>
  <c r="S1137"/>
  <c r="W1137"/>
  <c r="AA1137"/>
  <c r="T1133"/>
  <c r="X1133"/>
  <c r="AB1133"/>
  <c r="Q1133"/>
  <c r="U1133"/>
  <c r="Y1133"/>
  <c r="R1133"/>
  <c r="V1133"/>
  <c r="Z1133"/>
  <c r="S1133"/>
  <c r="W1133"/>
  <c r="AA1133"/>
  <c r="T1129"/>
  <c r="X1129"/>
  <c r="AB1129"/>
  <c r="Q1129"/>
  <c r="U1129"/>
  <c r="Y1129"/>
  <c r="R1129"/>
  <c r="V1129"/>
  <c r="Z1129"/>
  <c r="S1129"/>
  <c r="W1129"/>
  <c r="AA1129"/>
  <c r="T1125"/>
  <c r="X1125"/>
  <c r="AB1125"/>
  <c r="Q1125"/>
  <c r="U1125"/>
  <c r="Y1125"/>
  <c r="R1125"/>
  <c r="V1125"/>
  <c r="Z1125"/>
  <c r="S1125"/>
  <c r="W1125"/>
  <c r="AA1125"/>
  <c r="T1121"/>
  <c r="X1121"/>
  <c r="AB1121"/>
  <c r="Q1121"/>
  <c r="U1121"/>
  <c r="Y1121"/>
  <c r="R1121"/>
  <c r="V1121"/>
  <c r="Z1121"/>
  <c r="S1121"/>
  <c r="W1121"/>
  <c r="AA1121"/>
  <c r="T1117"/>
  <c r="X1117"/>
  <c r="AB1117"/>
  <c r="Q1117"/>
  <c r="U1117"/>
  <c r="Y1117"/>
  <c r="R1117"/>
  <c r="V1117"/>
  <c r="Z1117"/>
  <c r="S1117"/>
  <c r="W1117"/>
  <c r="AA1117"/>
  <c r="T1113"/>
  <c r="X1113"/>
  <c r="AB1113"/>
  <c r="Q1113"/>
  <c r="U1113"/>
  <c r="Y1113"/>
  <c r="R1113"/>
  <c r="V1113"/>
  <c r="Z1113"/>
  <c r="S1113"/>
  <c r="W1113"/>
  <c r="AA1113"/>
  <c r="T1109"/>
  <c r="X1109"/>
  <c r="AB1109"/>
  <c r="Q1109"/>
  <c r="U1109"/>
  <c r="Y1109"/>
  <c r="R1109"/>
  <c r="V1109"/>
  <c r="Z1109"/>
  <c r="S1109"/>
  <c r="W1109"/>
  <c r="AA1109"/>
  <c r="T1105"/>
  <c r="X1105"/>
  <c r="AB1105"/>
  <c r="Q1105"/>
  <c r="U1105"/>
  <c r="Y1105"/>
  <c r="R1105"/>
  <c r="V1105"/>
  <c r="Z1105"/>
  <c r="S1105"/>
  <c r="W1105"/>
  <c r="AA1105"/>
  <c r="T1101"/>
  <c r="X1101"/>
  <c r="AB1101"/>
  <c r="Q1101"/>
  <c r="U1101"/>
  <c r="Y1101"/>
  <c r="R1101"/>
  <c r="V1101"/>
  <c r="Z1101"/>
  <c r="S1101"/>
  <c r="W1101"/>
  <c r="AA1101"/>
  <c r="T1097"/>
  <c r="X1097"/>
  <c r="AB1097"/>
  <c r="Q1097"/>
  <c r="U1097"/>
  <c r="Y1097"/>
  <c r="R1097"/>
  <c r="V1097"/>
  <c r="Z1097"/>
  <c r="S1097"/>
  <c r="W1097"/>
  <c r="AA1097"/>
  <c r="T1093"/>
  <c r="X1093"/>
  <c r="AB1093"/>
  <c r="Q1093"/>
  <c r="U1093"/>
  <c r="Y1093"/>
  <c r="R1093"/>
  <c r="V1093"/>
  <c r="Z1093"/>
  <c r="S1093"/>
  <c r="W1093"/>
  <c r="AA1093"/>
  <c r="T1089"/>
  <c r="X1089"/>
  <c r="AB1089"/>
  <c r="Q1089"/>
  <c r="U1089"/>
  <c r="Y1089"/>
  <c r="R1089"/>
  <c r="V1089"/>
  <c r="Z1089"/>
  <c r="S1089"/>
  <c r="W1089"/>
  <c r="AA1089"/>
  <c r="T1085"/>
  <c r="X1085"/>
  <c r="AB1085"/>
  <c r="Q1085"/>
  <c r="U1085"/>
  <c r="Y1085"/>
  <c r="R1085"/>
  <c r="V1085"/>
  <c r="Z1085"/>
  <c r="S1085"/>
  <c r="W1085"/>
  <c r="AA1085"/>
  <c r="T1081"/>
  <c r="X1081"/>
  <c r="AB1081"/>
  <c r="Q1081"/>
  <c r="U1081"/>
  <c r="Y1081"/>
  <c r="R1081"/>
  <c r="V1081"/>
  <c r="Z1081"/>
  <c r="S1081"/>
  <c r="W1081"/>
  <c r="AA1081"/>
  <c r="T1077"/>
  <c r="X1077"/>
  <c r="AB1077"/>
  <c r="Q1077"/>
  <c r="U1077"/>
  <c r="Y1077"/>
  <c r="R1077"/>
  <c r="V1077"/>
  <c r="Z1077"/>
  <c r="S1077"/>
  <c r="W1077"/>
  <c r="AA1077"/>
  <c r="T1073"/>
  <c r="X1073"/>
  <c r="AB1073"/>
  <c r="Q1073"/>
  <c r="U1073"/>
  <c r="Y1073"/>
  <c r="R1073"/>
  <c r="V1073"/>
  <c r="Z1073"/>
  <c r="S1073"/>
  <c r="W1073"/>
  <c r="AA1073"/>
  <c r="T1069"/>
  <c r="X1069"/>
  <c r="AB1069"/>
  <c r="Q1069"/>
  <c r="U1069"/>
  <c r="Y1069"/>
  <c r="R1069"/>
  <c r="V1069"/>
  <c r="Z1069"/>
  <c r="S1069"/>
  <c r="W1069"/>
  <c r="AA1069"/>
  <c r="T1065"/>
  <c r="X1065"/>
  <c r="AB1065"/>
  <c r="Q1065"/>
  <c r="U1065"/>
  <c r="Y1065"/>
  <c r="R1065"/>
  <c r="V1065"/>
  <c r="Z1065"/>
  <c r="S1065"/>
  <c r="W1065"/>
  <c r="AA1065"/>
  <c r="T1061"/>
  <c r="X1061"/>
  <c r="AB1061"/>
  <c r="Q1061"/>
  <c r="U1061"/>
  <c r="Y1061"/>
  <c r="R1061"/>
  <c r="V1061"/>
  <c r="Z1061"/>
  <c r="S1061"/>
  <c r="W1061"/>
  <c r="AA1061"/>
  <c r="T1057"/>
  <c r="X1057"/>
  <c r="AB1057"/>
  <c r="Q1057"/>
  <c r="U1057"/>
  <c r="Y1057"/>
  <c r="R1057"/>
  <c r="V1057"/>
  <c r="Z1057"/>
  <c r="S1057"/>
  <c r="W1057"/>
  <c r="AA1057"/>
  <c r="T1053"/>
  <c r="X1053"/>
  <c r="AB1053"/>
  <c r="Q1053"/>
  <c r="U1053"/>
  <c r="Y1053"/>
  <c r="R1053"/>
  <c r="V1053"/>
  <c r="Z1053"/>
  <c r="S1053"/>
  <c r="W1053"/>
  <c r="AA1053"/>
  <c r="T1049"/>
  <c r="X1049"/>
  <c r="AB1049"/>
  <c r="Q1049"/>
  <c r="U1049"/>
  <c r="Y1049"/>
  <c r="R1049"/>
  <c r="V1049"/>
  <c r="Z1049"/>
  <c r="S1049"/>
  <c r="W1049"/>
  <c r="AA1049"/>
  <c r="T1045"/>
  <c r="X1045"/>
  <c r="AB1045"/>
  <c r="Q1045"/>
  <c r="U1045"/>
  <c r="Y1045"/>
  <c r="R1045"/>
  <c r="V1045"/>
  <c r="Z1045"/>
  <c r="S1045"/>
  <c r="W1045"/>
  <c r="AA1045"/>
  <c r="T1041"/>
  <c r="X1041"/>
  <c r="AB1041"/>
  <c r="Q1041"/>
  <c r="U1041"/>
  <c r="Y1041"/>
  <c r="R1041"/>
  <c r="V1041"/>
  <c r="Z1041"/>
  <c r="S1041"/>
  <c r="W1041"/>
  <c r="AA1041"/>
  <c r="T1037"/>
  <c r="X1037"/>
  <c r="AB1037"/>
  <c r="Q1037"/>
  <c r="U1037"/>
  <c r="Y1037"/>
  <c r="R1037"/>
  <c r="V1037"/>
  <c r="Z1037"/>
  <c r="S1037"/>
  <c r="W1037"/>
  <c r="AA1037"/>
  <c r="T1033"/>
  <c r="X1033"/>
  <c r="AB1033"/>
  <c r="Q1033"/>
  <c r="U1033"/>
  <c r="Y1033"/>
  <c r="R1033"/>
  <c r="V1033"/>
  <c r="Z1033"/>
  <c r="S1033"/>
  <c r="W1033"/>
  <c r="AA1033"/>
  <c r="T1029"/>
  <c r="X1029"/>
  <c r="AB1029"/>
  <c r="Q1029"/>
  <c r="U1029"/>
  <c r="Y1029"/>
  <c r="R1029"/>
  <c r="V1029"/>
  <c r="Z1029"/>
  <c r="S1029"/>
  <c r="W1029"/>
  <c r="AA1029"/>
  <c r="T1025"/>
  <c r="X1025"/>
  <c r="AB1025"/>
  <c r="Q1025"/>
  <c r="U1025"/>
  <c r="Y1025"/>
  <c r="R1025"/>
  <c r="V1025"/>
  <c r="Z1025"/>
  <c r="S1025"/>
  <c r="W1025"/>
  <c r="AA1025"/>
  <c r="T1021"/>
  <c r="X1021"/>
  <c r="AB1021"/>
  <c r="Q1021"/>
  <c r="U1021"/>
  <c r="Y1021"/>
  <c r="R1021"/>
  <c r="V1021"/>
  <c r="Z1021"/>
  <c r="S1021"/>
  <c r="W1021"/>
  <c r="AA1021"/>
  <c r="T1017"/>
  <c r="X1017"/>
  <c r="AB1017"/>
  <c r="Q1017"/>
  <c r="U1017"/>
  <c r="Y1017"/>
  <c r="R1017"/>
  <c r="V1017"/>
  <c r="Z1017"/>
  <c r="S1017"/>
  <c r="W1017"/>
  <c r="AA1017"/>
  <c r="T1013"/>
  <c r="X1013"/>
  <c r="AB1013"/>
  <c r="Q1013"/>
  <c r="U1013"/>
  <c r="Y1013"/>
  <c r="R1013"/>
  <c r="V1013"/>
  <c r="Z1013"/>
  <c r="S1013"/>
  <c r="W1013"/>
  <c r="AA1013"/>
  <c r="T1009"/>
  <c r="X1009"/>
  <c r="AB1009"/>
  <c r="Q1009"/>
  <c r="U1009"/>
  <c r="Y1009"/>
  <c r="R1009"/>
  <c r="V1009"/>
  <c r="Z1009"/>
  <c r="S1009"/>
  <c r="W1009"/>
  <c r="AA1009"/>
  <c r="T1005"/>
  <c r="X1005"/>
  <c r="AB1005"/>
  <c r="Q1005"/>
  <c r="U1005"/>
  <c r="Y1005"/>
  <c r="R1005"/>
  <c r="V1005"/>
  <c r="Z1005"/>
  <c r="S1005"/>
  <c r="W1005"/>
  <c r="AA1005"/>
  <c r="AF1001"/>
  <c r="AC1001"/>
  <c r="AG1001"/>
  <c r="AD1001"/>
  <c r="AH1001"/>
  <c r="AE1001"/>
  <c r="AI1001"/>
  <c r="AE3544"/>
  <c r="AI3544"/>
  <c r="AF3544"/>
  <c r="AC3544"/>
  <c r="AG3544"/>
  <c r="AD3544"/>
  <c r="AH3544"/>
  <c r="AE3540"/>
  <c r="AI3540"/>
  <c r="AF3540"/>
  <c r="AC3540"/>
  <c r="AG3540"/>
  <c r="AD3540"/>
  <c r="AH3540"/>
  <c r="AE3536"/>
  <c r="AI3536"/>
  <c r="AF3536"/>
  <c r="AC3536"/>
  <c r="AG3536"/>
  <c r="AD3536"/>
  <c r="AH3536"/>
  <c r="AE3532"/>
  <c r="AI3532"/>
  <c r="AF3532"/>
  <c r="AC3532"/>
  <c r="AG3532"/>
  <c r="AD3532"/>
  <c r="AH3532"/>
  <c r="AE3528"/>
  <c r="AI3528"/>
  <c r="AF3528"/>
  <c r="AC3528"/>
  <c r="AG3528"/>
  <c r="AD3528"/>
  <c r="AH3528"/>
  <c r="AE3524"/>
  <c r="AI3524"/>
  <c r="AF3524"/>
  <c r="AC3524"/>
  <c r="AG3524"/>
  <c r="AD3524"/>
  <c r="AH3524"/>
  <c r="AE3520"/>
  <c r="AI3520"/>
  <c r="AF3520"/>
  <c r="AC3520"/>
  <c r="AG3520"/>
  <c r="AD3520"/>
  <c r="AH3520"/>
  <c r="AE3516"/>
  <c r="AI3516"/>
  <c r="AF3516"/>
  <c r="AC3516"/>
  <c r="AG3516"/>
  <c r="AD3516"/>
  <c r="AH3516"/>
  <c r="AE3512"/>
  <c r="AI3512"/>
  <c r="AF3512"/>
  <c r="AC3512"/>
  <c r="AG3512"/>
  <c r="AD3512"/>
  <c r="AH3512"/>
  <c r="AC3508"/>
  <c r="AD3508"/>
  <c r="AE3508"/>
  <c r="AI3508"/>
  <c r="AF3508"/>
  <c r="AG3508"/>
  <c r="AH3508"/>
  <c r="AC3504"/>
  <c r="AG3504"/>
  <c r="AD3504"/>
  <c r="AH3504"/>
  <c r="AE3504"/>
  <c r="AI3504"/>
  <c r="AF3504"/>
  <c r="AC3500"/>
  <c r="AG3500"/>
  <c r="AD3500"/>
  <c r="AH3500"/>
  <c r="AE3500"/>
  <c r="AI3500"/>
  <c r="AF3500"/>
  <c r="AC3496"/>
  <c r="AG3496"/>
  <c r="AD3496"/>
  <c r="AH3496"/>
  <c r="AE3496"/>
  <c r="AI3496"/>
  <c r="AF3496"/>
  <c r="AC3492"/>
  <c r="AG3492"/>
  <c r="AD3492"/>
  <c r="AH3492"/>
  <c r="AE3492"/>
  <c r="AI3492"/>
  <c r="AF3492"/>
  <c r="AC3488"/>
  <c r="AG3488"/>
  <c r="AD3488"/>
  <c r="AH3488"/>
  <c r="AE3488"/>
  <c r="AI3488"/>
  <c r="AF3488"/>
  <c r="AC3484"/>
  <c r="AG3484"/>
  <c r="AD3484"/>
  <c r="AH3484"/>
  <c r="AE3484"/>
  <c r="AI3484"/>
  <c r="AF3484"/>
  <c r="AC3480"/>
  <c r="AG3480"/>
  <c r="AD3480"/>
  <c r="AH3480"/>
  <c r="AE3480"/>
  <c r="AI3480"/>
  <c r="AF3480"/>
  <c r="AC3476"/>
  <c r="AG3476"/>
  <c r="AD3476"/>
  <c r="AH3476"/>
  <c r="AE3476"/>
  <c r="AI3476"/>
  <c r="AF3476"/>
  <c r="AC3472"/>
  <c r="AG3472"/>
  <c r="AD3472"/>
  <c r="AH3472"/>
  <c r="AE3472"/>
  <c r="AI3472"/>
  <c r="AF3472"/>
  <c r="AC3468"/>
  <c r="AG3468"/>
  <c r="AD3468"/>
  <c r="AH3468"/>
  <c r="AE3468"/>
  <c r="AI3468"/>
  <c r="AF3468"/>
  <c r="AC3464"/>
  <c r="AG3464"/>
  <c r="AD3464"/>
  <c r="AH3464"/>
  <c r="AE3464"/>
  <c r="AI3464"/>
  <c r="AF3464"/>
  <c r="AC3460"/>
  <c r="AG3460"/>
  <c r="AD3460"/>
  <c r="AH3460"/>
  <c r="AE3460"/>
  <c r="AI3460"/>
  <c r="AF3460"/>
  <c r="AC3456"/>
  <c r="AG3456"/>
  <c r="AD3456"/>
  <c r="AH3456"/>
  <c r="AE3456"/>
  <c r="AI3456"/>
  <c r="AF3456"/>
  <c r="AC3452"/>
  <c r="AG3452"/>
  <c r="AD3452"/>
  <c r="AH3452"/>
  <c r="AE3452"/>
  <c r="AI3452"/>
  <c r="AF3452"/>
  <c r="AC3448"/>
  <c r="AG3448"/>
  <c r="AD3448"/>
  <c r="AH3448"/>
  <c r="AE3448"/>
  <c r="AI3448"/>
  <c r="AF3448"/>
  <c r="AC3444"/>
  <c r="AG3444"/>
  <c r="AD3444"/>
  <c r="AH3444"/>
  <c r="AE3444"/>
  <c r="AI3444"/>
  <c r="AF3444"/>
  <c r="AC3440"/>
  <c r="AG3440"/>
  <c r="AD3440"/>
  <c r="AH3440"/>
  <c r="AE3440"/>
  <c r="AI3440"/>
  <c r="AF3440"/>
  <c r="AC3436"/>
  <c r="AG3436"/>
  <c r="AD3436"/>
  <c r="AH3436"/>
  <c r="AE3436"/>
  <c r="AI3436"/>
  <c r="AF3436"/>
  <c r="AC3432"/>
  <c r="AG3432"/>
  <c r="AD3432"/>
  <c r="AH3432"/>
  <c r="AE3432"/>
  <c r="AI3432"/>
  <c r="AF3432"/>
  <c r="AC3428"/>
  <c r="AG3428"/>
  <c r="AD3428"/>
  <c r="AH3428"/>
  <c r="AE3428"/>
  <c r="AI3428"/>
  <c r="AF3428"/>
  <c r="AC3424"/>
  <c r="AG3424"/>
  <c r="AD3424"/>
  <c r="AH3424"/>
  <c r="AE3424"/>
  <c r="AI3424"/>
  <c r="AF3424"/>
  <c r="AC3420"/>
  <c r="AG3420"/>
  <c r="AD3420"/>
  <c r="AH3420"/>
  <c r="AE3420"/>
  <c r="AI3420"/>
  <c r="AF3420"/>
  <c r="AC3416"/>
  <c r="AG3416"/>
  <c r="AD3416"/>
  <c r="AH3416"/>
  <c r="AE3416"/>
  <c r="AI3416"/>
  <c r="AF3416"/>
  <c r="AC3412"/>
  <c r="AG3412"/>
  <c r="AD3412"/>
  <c r="AH3412"/>
  <c r="AE3412"/>
  <c r="AI3412"/>
  <c r="AF3412"/>
  <c r="AC3408"/>
  <c r="AG3408"/>
  <c r="AD3408"/>
  <c r="AH3408"/>
  <c r="AE3408"/>
  <c r="AI3408"/>
  <c r="AF3408"/>
  <c r="AC3404"/>
  <c r="AG3404"/>
  <c r="AD3404"/>
  <c r="AH3404"/>
  <c r="AE3404"/>
  <c r="AI3404"/>
  <c r="AF3404"/>
  <c r="AC3400"/>
  <c r="AG3400"/>
  <c r="AD3400"/>
  <c r="AH3400"/>
  <c r="AE3400"/>
  <c r="AI3400"/>
  <c r="AF3400"/>
  <c r="AC3396"/>
  <c r="AG3396"/>
  <c r="AD3396"/>
  <c r="AH3396"/>
  <c r="AE3396"/>
  <c r="AI3396"/>
  <c r="AF3396"/>
  <c r="AC3392"/>
  <c r="AG3392"/>
  <c r="AD3392"/>
  <c r="AH3392"/>
  <c r="AE3392"/>
  <c r="AI3392"/>
  <c r="AF3392"/>
  <c r="AC3388"/>
  <c r="AG3388"/>
  <c r="AD3388"/>
  <c r="AH3388"/>
  <c r="AE3388"/>
  <c r="AI3388"/>
  <c r="AF3388"/>
  <c r="AC3384"/>
  <c r="AG3384"/>
  <c r="AD3384"/>
  <c r="AH3384"/>
  <c r="AE3384"/>
  <c r="AI3384"/>
  <c r="AF3384"/>
  <c r="AC3380"/>
  <c r="AG3380"/>
  <c r="AD3380"/>
  <c r="AH3380"/>
  <c r="AE3380"/>
  <c r="AI3380"/>
  <c r="AF3380"/>
  <c r="AC3376"/>
  <c r="AG3376"/>
  <c r="AD3376"/>
  <c r="AH3376"/>
  <c r="AE3376"/>
  <c r="AI3376"/>
  <c r="AF3376"/>
  <c r="AC3372"/>
  <c r="AG3372"/>
  <c r="AD3372"/>
  <c r="AH3372"/>
  <c r="AE3372"/>
  <c r="AI3372"/>
  <c r="AF3372"/>
  <c r="AC3368"/>
  <c r="AG3368"/>
  <c r="AD3368"/>
  <c r="AH3368"/>
  <c r="AE3368"/>
  <c r="AI3368"/>
  <c r="AF3368"/>
  <c r="AC3364"/>
  <c r="AG3364"/>
  <c r="AD3364"/>
  <c r="AH3364"/>
  <c r="AE3364"/>
  <c r="AI3364"/>
  <c r="AF3364"/>
  <c r="AC3360"/>
  <c r="AG3360"/>
  <c r="AD3360"/>
  <c r="AH3360"/>
  <c r="AE3360"/>
  <c r="AI3360"/>
  <c r="AF3360"/>
  <c r="AC3356"/>
  <c r="AG3356"/>
  <c r="AD3356"/>
  <c r="AH3356"/>
  <c r="AE3356"/>
  <c r="AI3356"/>
  <c r="AF3356"/>
  <c r="AC3352"/>
  <c r="AG3352"/>
  <c r="AD3352"/>
  <c r="AH3352"/>
  <c r="AE3352"/>
  <c r="AI3352"/>
  <c r="AF3352"/>
  <c r="AC3348"/>
  <c r="AG3348"/>
  <c r="AD3348"/>
  <c r="AH3348"/>
  <c r="AE3348"/>
  <c r="AI3348"/>
  <c r="AF3348"/>
  <c r="AC3344"/>
  <c r="AG3344"/>
  <c r="AD3344"/>
  <c r="AH3344"/>
  <c r="AE3344"/>
  <c r="AI3344"/>
  <c r="AF3344"/>
  <c r="AC3340"/>
  <c r="AG3340"/>
  <c r="AD3340"/>
  <c r="AH3340"/>
  <c r="AE3340"/>
  <c r="AI3340"/>
  <c r="AF3340"/>
  <c r="AC3336"/>
  <c r="AG3336"/>
  <c r="AD3336"/>
  <c r="AH3336"/>
  <c r="AE3336"/>
  <c r="AI3336"/>
  <c r="AF3336"/>
  <c r="AC3332"/>
  <c r="AG3332"/>
  <c r="AD3332"/>
  <c r="AH3332"/>
  <c r="AE3332"/>
  <c r="AI3332"/>
  <c r="AF3332"/>
  <c r="AC3328"/>
  <c r="AG3328"/>
  <c r="AD3328"/>
  <c r="AH3328"/>
  <c r="AE3328"/>
  <c r="AI3328"/>
  <c r="AF3328"/>
  <c r="AC3324"/>
  <c r="AG3324"/>
  <c r="AD3324"/>
  <c r="AH3324"/>
  <c r="AE3324"/>
  <c r="AI3324"/>
  <c r="AF3324"/>
  <c r="AC3320"/>
  <c r="AG3320"/>
  <c r="AD3320"/>
  <c r="AH3320"/>
  <c r="AE3320"/>
  <c r="AI3320"/>
  <c r="AF3320"/>
  <c r="AC3316"/>
  <c r="AG3316"/>
  <c r="AD3316"/>
  <c r="AH3316"/>
  <c r="AE3316"/>
  <c r="AI3316"/>
  <c r="AF3316"/>
  <c r="AC3312"/>
  <c r="AG3312"/>
  <c r="AD3312"/>
  <c r="AH3312"/>
  <c r="AE3312"/>
  <c r="AI3312"/>
  <c r="AF3312"/>
  <c r="AC3308"/>
  <c r="AG3308"/>
  <c r="AD3308"/>
  <c r="AH3308"/>
  <c r="AE3308"/>
  <c r="AI3308"/>
  <c r="AF3308"/>
  <c r="AC3304"/>
  <c r="AG3304"/>
  <c r="AD3304"/>
  <c r="AH3304"/>
  <c r="AE3304"/>
  <c r="AI3304"/>
  <c r="AF3304"/>
  <c r="AC3300"/>
  <c r="AG3300"/>
  <c r="AD3300"/>
  <c r="AH3300"/>
  <c r="AE3300"/>
  <c r="AI3300"/>
  <c r="AF3300"/>
  <c r="AC3296"/>
  <c r="AG3296"/>
  <c r="AD3296"/>
  <c r="AH3296"/>
  <c r="AE3296"/>
  <c r="AI3296"/>
  <c r="AF3296"/>
  <c r="AC3292"/>
  <c r="AG3292"/>
  <c r="AD3292"/>
  <c r="AH3292"/>
  <c r="AE3292"/>
  <c r="AI3292"/>
  <c r="AF3292"/>
  <c r="AC3288"/>
  <c r="AG3288"/>
  <c r="AD3288"/>
  <c r="AH3288"/>
  <c r="AE3288"/>
  <c r="AI3288"/>
  <c r="AF3288"/>
  <c r="AC3284"/>
  <c r="AG3284"/>
  <c r="AD3284"/>
  <c r="AH3284"/>
  <c r="AE3284"/>
  <c r="AI3284"/>
  <c r="AF3284"/>
  <c r="AC3280"/>
  <c r="AG3280"/>
  <c r="AD3280"/>
  <c r="AH3280"/>
  <c r="AE3280"/>
  <c r="AI3280"/>
  <c r="AF3280"/>
  <c r="AC3276"/>
  <c r="AG3276"/>
  <c r="AD3276"/>
  <c r="AH3276"/>
  <c r="AE3276"/>
  <c r="AI3276"/>
  <c r="AF3276"/>
  <c r="AC3272"/>
  <c r="AG3272"/>
  <c r="AD3272"/>
  <c r="AH3272"/>
  <c r="AE3272"/>
  <c r="AI3272"/>
  <c r="AF3272"/>
  <c r="AC3268"/>
  <c r="AG3268"/>
  <c r="AD3268"/>
  <c r="AH3268"/>
  <c r="AE3268"/>
  <c r="AI3268"/>
  <c r="AF3268"/>
  <c r="AC3264"/>
  <c r="AG3264"/>
  <c r="AD3264"/>
  <c r="AH3264"/>
  <c r="AE3264"/>
  <c r="AI3264"/>
  <c r="AF3264"/>
  <c r="AC3260"/>
  <c r="AG3260"/>
  <c r="AD3260"/>
  <c r="AH3260"/>
  <c r="AE3260"/>
  <c r="AI3260"/>
  <c r="AF3260"/>
  <c r="AC3256"/>
  <c r="AG3256"/>
  <c r="AD3256"/>
  <c r="AH3256"/>
  <c r="AE3256"/>
  <c r="AI3256"/>
  <c r="AF3256"/>
  <c r="AC3252"/>
  <c r="AG3252"/>
  <c r="AD3252"/>
  <c r="AH3252"/>
  <c r="AE3252"/>
  <c r="AI3252"/>
  <c r="AF3252"/>
  <c r="AC3248"/>
  <c r="AG3248"/>
  <c r="AD3248"/>
  <c r="AH3248"/>
  <c r="AE3248"/>
  <c r="AI3248"/>
  <c r="AF3248"/>
  <c r="AC3244"/>
  <c r="AG3244"/>
  <c r="AD3244"/>
  <c r="AH3244"/>
  <c r="AE3244"/>
  <c r="AI3244"/>
  <c r="AF3244"/>
  <c r="AC3240"/>
  <c r="AG3240"/>
  <c r="AD3240"/>
  <c r="AH3240"/>
  <c r="AE3240"/>
  <c r="AI3240"/>
  <c r="AF3240"/>
  <c r="AC3236"/>
  <c r="AG3236"/>
  <c r="AD3236"/>
  <c r="AH3236"/>
  <c r="AE3236"/>
  <c r="AI3236"/>
  <c r="AF3236"/>
  <c r="AC3232"/>
  <c r="AG3232"/>
  <c r="AD3232"/>
  <c r="AH3232"/>
  <c r="AE3232"/>
  <c r="AI3232"/>
  <c r="AF3232"/>
  <c r="AC3228"/>
  <c r="AG3228"/>
  <c r="AD3228"/>
  <c r="AH3228"/>
  <c r="AE3228"/>
  <c r="AI3228"/>
  <c r="AF3228"/>
  <c r="AC3224"/>
  <c r="AG3224"/>
  <c r="AD3224"/>
  <c r="AH3224"/>
  <c r="AE3224"/>
  <c r="AI3224"/>
  <c r="AF3224"/>
  <c r="AC3220"/>
  <c r="AG3220"/>
  <c r="AD3220"/>
  <c r="AH3220"/>
  <c r="AE3220"/>
  <c r="AI3220"/>
  <c r="AF3220"/>
  <c r="AC3216"/>
  <c r="AG3216"/>
  <c r="AD3216"/>
  <c r="AH3216"/>
  <c r="AE3216"/>
  <c r="AI3216"/>
  <c r="AF3216"/>
  <c r="AC3212"/>
  <c r="AG3212"/>
  <c r="AD3212"/>
  <c r="AH3212"/>
  <c r="AE3212"/>
  <c r="AI3212"/>
  <c r="AF3212"/>
  <c r="AC3208"/>
  <c r="AG3208"/>
  <c r="AD3208"/>
  <c r="AH3208"/>
  <c r="AE3208"/>
  <c r="AI3208"/>
  <c r="AF3208"/>
  <c r="AC3204"/>
  <c r="AG3204"/>
  <c r="AD3204"/>
  <c r="AH3204"/>
  <c r="AE3204"/>
  <c r="AI3204"/>
  <c r="AF3204"/>
  <c r="AC3200"/>
  <c r="AG3200"/>
  <c r="AD3200"/>
  <c r="AH3200"/>
  <c r="AE3200"/>
  <c r="AI3200"/>
  <c r="AF3200"/>
  <c r="AC3196"/>
  <c r="AG3196"/>
  <c r="AD3196"/>
  <c r="AH3196"/>
  <c r="AE3196"/>
  <c r="AI3196"/>
  <c r="AF3196"/>
  <c r="AC3192"/>
  <c r="AG3192"/>
  <c r="AD3192"/>
  <c r="AH3192"/>
  <c r="AE3192"/>
  <c r="AI3192"/>
  <c r="AF3192"/>
  <c r="AC3188"/>
  <c r="AG3188"/>
  <c r="AD3188"/>
  <c r="AH3188"/>
  <c r="AE3188"/>
  <c r="AI3188"/>
  <c r="AF3188"/>
  <c r="AC3184"/>
  <c r="AG3184"/>
  <c r="AD3184"/>
  <c r="AH3184"/>
  <c r="AE3184"/>
  <c r="AI3184"/>
  <c r="AF3184"/>
  <c r="AC3180"/>
  <c r="AG3180"/>
  <c r="AD3180"/>
  <c r="AH3180"/>
  <c r="AE3180"/>
  <c r="AI3180"/>
  <c r="AF3180"/>
  <c r="AC3176"/>
  <c r="AG3176"/>
  <c r="AD3176"/>
  <c r="AH3176"/>
  <c r="AE3176"/>
  <c r="AI3176"/>
  <c r="AF3176"/>
  <c r="AC3172"/>
  <c r="AG3172"/>
  <c r="AD3172"/>
  <c r="AH3172"/>
  <c r="AE3172"/>
  <c r="AI3172"/>
  <c r="AF3172"/>
  <c r="AC3168"/>
  <c r="AG3168"/>
  <c r="AD3168"/>
  <c r="AH3168"/>
  <c r="AE3168"/>
  <c r="AI3168"/>
  <c r="AF3168"/>
  <c r="AC3164"/>
  <c r="AG3164"/>
  <c r="AD3164"/>
  <c r="AH3164"/>
  <c r="AE3164"/>
  <c r="AI3164"/>
  <c r="AF3164"/>
  <c r="AC3160"/>
  <c r="AG3160"/>
  <c r="AD3160"/>
  <c r="AH3160"/>
  <c r="AE3160"/>
  <c r="AI3160"/>
  <c r="AF3160"/>
  <c r="AC3156"/>
  <c r="AG3156"/>
  <c r="AD3156"/>
  <c r="AH3156"/>
  <c r="AE3156"/>
  <c r="AI3156"/>
  <c r="AF3156"/>
  <c r="AC3152"/>
  <c r="AG3152"/>
  <c r="AD3152"/>
  <c r="AH3152"/>
  <c r="AE3152"/>
  <c r="AI3152"/>
  <c r="AF3152"/>
  <c r="AC3148"/>
  <c r="AG3148"/>
  <c r="AD3148"/>
  <c r="AH3148"/>
  <c r="AE3148"/>
  <c r="AI3148"/>
  <c r="AF3148"/>
  <c r="AC3144"/>
  <c r="AG3144"/>
  <c r="AD3144"/>
  <c r="AH3144"/>
  <c r="AE3144"/>
  <c r="AI3144"/>
  <c r="AF3144"/>
  <c r="AC3140"/>
  <c r="AG3140"/>
  <c r="AD3140"/>
  <c r="AH3140"/>
  <c r="AE3140"/>
  <c r="AI3140"/>
  <c r="AF3140"/>
  <c r="AC3136"/>
  <c r="AG3136"/>
  <c r="AD3136"/>
  <c r="AH3136"/>
  <c r="AE3136"/>
  <c r="AI3136"/>
  <c r="AF3136"/>
  <c r="AC3132"/>
  <c r="AG3132"/>
  <c r="AD3132"/>
  <c r="AH3132"/>
  <c r="AE3132"/>
  <c r="AI3132"/>
  <c r="AF3132"/>
  <c r="AC3128"/>
  <c r="AG3128"/>
  <c r="AD3128"/>
  <c r="AH3128"/>
  <c r="AE3128"/>
  <c r="AI3128"/>
  <c r="AF3128"/>
  <c r="AC3124"/>
  <c r="AG3124"/>
  <c r="AD3124"/>
  <c r="AH3124"/>
  <c r="AE3124"/>
  <c r="AI3124"/>
  <c r="AF3124"/>
  <c r="AC3120"/>
  <c r="AG3120"/>
  <c r="AD3120"/>
  <c r="AH3120"/>
  <c r="AE3120"/>
  <c r="AI3120"/>
  <c r="AF3120"/>
  <c r="AD3116"/>
  <c r="AH3116"/>
  <c r="AE3116"/>
  <c r="AI3116"/>
  <c r="AF3116"/>
  <c r="AC3116"/>
  <c r="AG3116"/>
  <c r="AD3112"/>
  <c r="AH3112"/>
  <c r="AE3112"/>
  <c r="AI3112"/>
  <c r="AF3112"/>
  <c r="AC3112"/>
  <c r="AG3112"/>
  <c r="AD3108"/>
  <c r="AH3108"/>
  <c r="AE3108"/>
  <c r="AI3108"/>
  <c r="AF3108"/>
  <c r="AC3108"/>
  <c r="AG3108"/>
  <c r="AD3104"/>
  <c r="AH3104"/>
  <c r="AE3104"/>
  <c r="AI3104"/>
  <c r="AF3104"/>
  <c r="AC3104"/>
  <c r="AG3104"/>
  <c r="AD3100"/>
  <c r="AH3100"/>
  <c r="AE3100"/>
  <c r="AI3100"/>
  <c r="AF3100"/>
  <c r="AC3100"/>
  <c r="AG3100"/>
  <c r="AD3096"/>
  <c r="AH3096"/>
  <c r="AE3096"/>
  <c r="AI3096"/>
  <c r="AF3096"/>
  <c r="AC3096"/>
  <c r="AG3096"/>
  <c r="AD3092"/>
  <c r="AH3092"/>
  <c r="AE3092"/>
  <c r="AI3092"/>
  <c r="AF3092"/>
  <c r="AC3092"/>
  <c r="AG3092"/>
  <c r="AD3088"/>
  <c r="AH3088"/>
  <c r="AE3088"/>
  <c r="AI3088"/>
  <c r="AF3088"/>
  <c r="AC3088"/>
  <c r="AG3088"/>
  <c r="AD3084"/>
  <c r="AH3084"/>
  <c r="AE3084"/>
  <c r="AI3084"/>
  <c r="AF3084"/>
  <c r="AC3084"/>
  <c r="AG3084"/>
  <c r="AD3080"/>
  <c r="AH3080"/>
  <c r="AE3080"/>
  <c r="AI3080"/>
  <c r="AF3080"/>
  <c r="AC3080"/>
  <c r="AG3080"/>
  <c r="AD3076"/>
  <c r="AH3076"/>
  <c r="AE3076"/>
  <c r="AI3076"/>
  <c r="AF3076"/>
  <c r="AC3076"/>
  <c r="AG3076"/>
  <c r="AD3072"/>
  <c r="AH3072"/>
  <c r="AE3072"/>
  <c r="AI3072"/>
  <c r="AF3072"/>
  <c r="AC3072"/>
  <c r="AG3072"/>
  <c r="AD3068"/>
  <c r="AH3068"/>
  <c r="AE3068"/>
  <c r="AI3068"/>
  <c r="AF3068"/>
  <c r="AC3068"/>
  <c r="AG3068"/>
  <c r="AD3064"/>
  <c r="AH3064"/>
  <c r="AE3064"/>
  <c r="AI3064"/>
  <c r="AF3064"/>
  <c r="AC3064"/>
  <c r="AG3064"/>
  <c r="AD3060"/>
  <c r="AH3060"/>
  <c r="AE3060"/>
  <c r="AI3060"/>
  <c r="AF3060"/>
  <c r="AC3060"/>
  <c r="AG3060"/>
  <c r="AD3056"/>
  <c r="AH3056"/>
  <c r="AE3056"/>
  <c r="AI3056"/>
  <c r="AF3056"/>
  <c r="AC3056"/>
  <c r="AG3056"/>
  <c r="AD3052"/>
  <c r="AH3052"/>
  <c r="AE3052"/>
  <c r="AI3052"/>
  <c r="AF3052"/>
  <c r="AC3052"/>
  <c r="AG3052"/>
  <c r="AD3048"/>
  <c r="AH3048"/>
  <c r="AE3048"/>
  <c r="AI3048"/>
  <c r="AF3048"/>
  <c r="AC3048"/>
  <c r="AG3048"/>
  <c r="AD3044"/>
  <c r="AH3044"/>
  <c r="AE3044"/>
  <c r="AI3044"/>
  <c r="AF3044"/>
  <c r="AC3044"/>
  <c r="AG3044"/>
  <c r="AD3040"/>
  <c r="AH3040"/>
  <c r="AE3040"/>
  <c r="AI3040"/>
  <c r="AF3040"/>
  <c r="AC3040"/>
  <c r="AG3040"/>
  <c r="AD3036"/>
  <c r="AH3036"/>
  <c r="AE3036"/>
  <c r="AI3036"/>
  <c r="AF3036"/>
  <c r="AC3036"/>
  <c r="AG3036"/>
  <c r="AD3032"/>
  <c r="AH3032"/>
  <c r="AE3032"/>
  <c r="AI3032"/>
  <c r="AF3032"/>
  <c r="AC3032"/>
  <c r="AG3032"/>
  <c r="AD3028"/>
  <c r="AH3028"/>
  <c r="AE3028"/>
  <c r="AI3028"/>
  <c r="AF3028"/>
  <c r="AC3028"/>
  <c r="AG3028"/>
  <c r="AD3024"/>
  <c r="AH3024"/>
  <c r="AE3024"/>
  <c r="AI3024"/>
  <c r="AF3024"/>
  <c r="AC3024"/>
  <c r="AG3024"/>
  <c r="AD3020"/>
  <c r="AH3020"/>
  <c r="AE3020"/>
  <c r="AI3020"/>
  <c r="AF3020"/>
  <c r="AC3020"/>
  <c r="AG3020"/>
  <c r="AD3016"/>
  <c r="AH3016"/>
  <c r="AE3016"/>
  <c r="AI3016"/>
  <c r="AF3016"/>
  <c r="AC3016"/>
  <c r="AG3016"/>
  <c r="AD3012"/>
  <c r="AH3012"/>
  <c r="AE3012"/>
  <c r="AI3012"/>
  <c r="AF3012"/>
  <c r="AC3012"/>
  <c r="AG3012"/>
  <c r="AD3008"/>
  <c r="AH3008"/>
  <c r="AE3008"/>
  <c r="AI3008"/>
  <c r="AF3008"/>
  <c r="AC3008"/>
  <c r="AG3008"/>
  <c r="AD3004"/>
  <c r="AH3004"/>
  <c r="AE3004"/>
  <c r="AI3004"/>
  <c r="AF3004"/>
  <c r="AC3004"/>
  <c r="AG3004"/>
  <c r="AD3000"/>
  <c r="AH3000"/>
  <c r="AE3000"/>
  <c r="AI3000"/>
  <c r="AF3000"/>
  <c r="AC3000"/>
  <c r="AG3000"/>
  <c r="AD2996"/>
  <c r="AH2996"/>
  <c r="AE2996"/>
  <c r="AI2996"/>
  <c r="AF2996"/>
  <c r="AC2996"/>
  <c r="AG2996"/>
  <c r="AD2992"/>
  <c r="AH2992"/>
  <c r="AE2992"/>
  <c r="AI2992"/>
  <c r="AF2992"/>
  <c r="AC2992"/>
  <c r="AG2992"/>
  <c r="AD2988"/>
  <c r="AH2988"/>
  <c r="AE2988"/>
  <c r="AI2988"/>
  <c r="AF2988"/>
  <c r="AC2988"/>
  <c r="AG2988"/>
  <c r="AD2984"/>
  <c r="AH2984"/>
  <c r="AE2984"/>
  <c r="AI2984"/>
  <c r="AF2984"/>
  <c r="AC2984"/>
  <c r="AG2984"/>
  <c r="AD2980"/>
  <c r="AH2980"/>
  <c r="AE2980"/>
  <c r="AI2980"/>
  <c r="AF2980"/>
  <c r="AC2980"/>
  <c r="AG2980"/>
  <c r="AD2976"/>
  <c r="AH2976"/>
  <c r="AE2976"/>
  <c r="AI2976"/>
  <c r="AF2976"/>
  <c r="AC2976"/>
  <c r="AG2976"/>
  <c r="AD2972"/>
  <c r="AH2972"/>
  <c r="AE2972"/>
  <c r="AI2972"/>
  <c r="AF2972"/>
  <c r="AC2972"/>
  <c r="AG2972"/>
  <c r="AD2968"/>
  <c r="AH2968"/>
  <c r="AE2968"/>
  <c r="AI2968"/>
  <c r="AF2968"/>
  <c r="AC2968"/>
  <c r="AG2968"/>
  <c r="AD2964"/>
  <c r="AH2964"/>
  <c r="AE2964"/>
  <c r="AI2964"/>
  <c r="AF2964"/>
  <c r="AC2964"/>
  <c r="AG2964"/>
  <c r="AD2960"/>
  <c r="AH2960"/>
  <c r="AE2960"/>
  <c r="AI2960"/>
  <c r="AF2960"/>
  <c r="AC2960"/>
  <c r="AG2960"/>
  <c r="AD2956"/>
  <c r="AH2956"/>
  <c r="AE2956"/>
  <c r="AI2956"/>
  <c r="AF2956"/>
  <c r="AC2956"/>
  <c r="AG2956"/>
  <c r="AD2952"/>
  <c r="AH2952"/>
  <c r="AE2952"/>
  <c r="AI2952"/>
  <c r="AF2952"/>
  <c r="AC2952"/>
  <c r="AG2952"/>
  <c r="AD2948"/>
  <c r="AH2948"/>
  <c r="AE2948"/>
  <c r="AI2948"/>
  <c r="AF2948"/>
  <c r="AC2948"/>
  <c r="AG2948"/>
  <c r="AD2944"/>
  <c r="AH2944"/>
  <c r="AE2944"/>
  <c r="AI2944"/>
  <c r="AF2944"/>
  <c r="AC2944"/>
  <c r="AG2944"/>
  <c r="AD2940"/>
  <c r="AH2940"/>
  <c r="AE2940"/>
  <c r="AI2940"/>
  <c r="AF2940"/>
  <c r="AC2940"/>
  <c r="AG2940"/>
  <c r="AD2936"/>
  <c r="AH2936"/>
  <c r="AE2936"/>
  <c r="AI2936"/>
  <c r="AF2936"/>
  <c r="AC2936"/>
  <c r="AG2936"/>
  <c r="AD2932"/>
  <c r="AH2932"/>
  <c r="AE2932"/>
  <c r="AI2932"/>
  <c r="AF2932"/>
  <c r="AC2932"/>
  <c r="AG2932"/>
  <c r="AD2928"/>
  <c r="AH2928"/>
  <c r="AE2928"/>
  <c r="AI2928"/>
  <c r="AF2928"/>
  <c r="AC2928"/>
  <c r="AG2928"/>
  <c r="AD2924"/>
  <c r="AH2924"/>
  <c r="AE2924"/>
  <c r="AI2924"/>
  <c r="AF2924"/>
  <c r="AC2924"/>
  <c r="AG2924"/>
  <c r="AD2920"/>
  <c r="AH2920"/>
  <c r="AE2920"/>
  <c r="AI2920"/>
  <c r="AF2920"/>
  <c r="AC2920"/>
  <c r="AG2920"/>
  <c r="AD2916"/>
  <c r="AH2916"/>
  <c r="AE2916"/>
  <c r="AI2916"/>
  <c r="AF2916"/>
  <c r="AC2916"/>
  <c r="AG2916"/>
  <c r="AD2912"/>
  <c r="AH2912"/>
  <c r="AE2912"/>
  <c r="AI2912"/>
  <c r="AF2912"/>
  <c r="AC2912"/>
  <c r="AG2912"/>
  <c r="AD2908"/>
  <c r="AH2908"/>
  <c r="AE2908"/>
  <c r="AI2908"/>
  <c r="AF2908"/>
  <c r="AC2908"/>
  <c r="AG2908"/>
  <c r="AD2904"/>
  <c r="AH2904"/>
  <c r="AE2904"/>
  <c r="AI2904"/>
  <c r="AF2904"/>
  <c r="AC2904"/>
  <c r="AG2904"/>
  <c r="AD2900"/>
  <c r="AH2900"/>
  <c r="AE2900"/>
  <c r="AI2900"/>
  <c r="AF2900"/>
  <c r="AC2900"/>
  <c r="AG2900"/>
  <c r="AD2896"/>
  <c r="AH2896"/>
  <c r="AE2896"/>
  <c r="AI2896"/>
  <c r="AF2896"/>
  <c r="AC2896"/>
  <c r="AG2896"/>
  <c r="AD2892"/>
  <c r="AH2892"/>
  <c r="AE2892"/>
  <c r="AI2892"/>
  <c r="AF2892"/>
  <c r="AC2892"/>
  <c r="AG2892"/>
  <c r="AD2888"/>
  <c r="AH2888"/>
  <c r="AE2888"/>
  <c r="AI2888"/>
  <c r="AF2888"/>
  <c r="AC2888"/>
  <c r="AG2888"/>
  <c r="AD2884"/>
  <c r="AH2884"/>
  <c r="AE2884"/>
  <c r="AI2884"/>
  <c r="AF2884"/>
  <c r="AC2884"/>
  <c r="AG2884"/>
  <c r="AD2880"/>
  <c r="AH2880"/>
  <c r="AE2880"/>
  <c r="AI2880"/>
  <c r="AF2880"/>
  <c r="AC2880"/>
  <c r="AG2880"/>
  <c r="AD2876"/>
  <c r="AH2876"/>
  <c r="AE2876"/>
  <c r="AI2876"/>
  <c r="AF2876"/>
  <c r="AC2876"/>
  <c r="AG2876"/>
  <c r="AD2872"/>
  <c r="AH2872"/>
  <c r="AE2872"/>
  <c r="AI2872"/>
  <c r="AF2872"/>
  <c r="AC2872"/>
  <c r="AG2872"/>
  <c r="AD2868"/>
  <c r="AH2868"/>
  <c r="AE2868"/>
  <c r="AI2868"/>
  <c r="AF2868"/>
  <c r="AC2868"/>
  <c r="AG2868"/>
  <c r="AD2864"/>
  <c r="AH2864"/>
  <c r="AE2864"/>
  <c r="AI2864"/>
  <c r="AF2864"/>
  <c r="AC2864"/>
  <c r="AG2864"/>
  <c r="AD2860"/>
  <c r="AH2860"/>
  <c r="AE2860"/>
  <c r="AI2860"/>
  <c r="AF2860"/>
  <c r="AC2860"/>
  <c r="AG2860"/>
  <c r="AD2856"/>
  <c r="AH2856"/>
  <c r="AE2856"/>
  <c r="AI2856"/>
  <c r="AF2856"/>
  <c r="AC2856"/>
  <c r="AG2856"/>
  <c r="AD2852"/>
  <c r="AH2852"/>
  <c r="AE2852"/>
  <c r="AI2852"/>
  <c r="AF2852"/>
  <c r="AC2852"/>
  <c r="AG2852"/>
  <c r="AD2848"/>
  <c r="AH2848"/>
  <c r="AE2848"/>
  <c r="AI2848"/>
  <c r="AF2848"/>
  <c r="AC2848"/>
  <c r="AG2848"/>
  <c r="AD2844"/>
  <c r="AH2844"/>
  <c r="AE2844"/>
  <c r="AI2844"/>
  <c r="AF2844"/>
  <c r="AC2844"/>
  <c r="AG2844"/>
  <c r="AD2840"/>
  <c r="AH2840"/>
  <c r="AE2840"/>
  <c r="AI2840"/>
  <c r="AF2840"/>
  <c r="AC2840"/>
  <c r="AG2840"/>
  <c r="AD2836"/>
  <c r="AH2836"/>
  <c r="AE2836"/>
  <c r="AI2836"/>
  <c r="AF2836"/>
  <c r="AC2836"/>
  <c r="AG2836"/>
  <c r="AD2832"/>
  <c r="AH2832"/>
  <c r="AE2832"/>
  <c r="AI2832"/>
  <c r="AF2832"/>
  <c r="AC2832"/>
  <c r="AG2832"/>
  <c r="AD2828"/>
  <c r="AH2828"/>
  <c r="AE2828"/>
  <c r="AI2828"/>
  <c r="AF2828"/>
  <c r="AC2828"/>
  <c r="AG2828"/>
  <c r="AD2824"/>
  <c r="AH2824"/>
  <c r="AE2824"/>
  <c r="AI2824"/>
  <c r="AF2824"/>
  <c r="AC2824"/>
  <c r="AG2824"/>
  <c r="AD2820"/>
  <c r="AH2820"/>
  <c r="AE2820"/>
  <c r="AI2820"/>
  <c r="AF2820"/>
  <c r="AC2820"/>
  <c r="AG2820"/>
  <c r="AD2816"/>
  <c r="AH2816"/>
  <c r="AE2816"/>
  <c r="AI2816"/>
  <c r="AF2816"/>
  <c r="AC2816"/>
  <c r="AG2816"/>
  <c r="AD2812"/>
  <c r="AH2812"/>
  <c r="AE2812"/>
  <c r="AI2812"/>
  <c r="AF2812"/>
  <c r="AC2812"/>
  <c r="AG2812"/>
  <c r="AD2808"/>
  <c r="AH2808"/>
  <c r="AE2808"/>
  <c r="AI2808"/>
  <c r="AF2808"/>
  <c r="AC2808"/>
  <c r="AG2808"/>
  <c r="AD2804"/>
  <c r="AH2804"/>
  <c r="AE2804"/>
  <c r="AI2804"/>
  <c r="AF2804"/>
  <c r="AC2804"/>
  <c r="AG2804"/>
  <c r="AD2800"/>
  <c r="AH2800"/>
  <c r="AE2800"/>
  <c r="AI2800"/>
  <c r="AF2800"/>
  <c r="AC2800"/>
  <c r="AG2800"/>
  <c r="AD2796"/>
  <c r="AH2796"/>
  <c r="AE2796"/>
  <c r="AI2796"/>
  <c r="AF2796"/>
  <c r="AC2796"/>
  <c r="AG2796"/>
  <c r="AD2792"/>
  <c r="AH2792"/>
  <c r="AE2792"/>
  <c r="AI2792"/>
  <c r="AF2792"/>
  <c r="AC2792"/>
  <c r="AG2792"/>
  <c r="AD2788"/>
  <c r="AH2788"/>
  <c r="AE2788"/>
  <c r="AI2788"/>
  <c r="AF2788"/>
  <c r="AC2788"/>
  <c r="AG2788"/>
  <c r="AD2784"/>
  <c r="AH2784"/>
  <c r="AE2784"/>
  <c r="AI2784"/>
  <c r="AF2784"/>
  <c r="AC2784"/>
  <c r="AG2784"/>
  <c r="AD2780"/>
  <c r="AH2780"/>
  <c r="AE2780"/>
  <c r="AI2780"/>
  <c r="AF2780"/>
  <c r="AC2780"/>
  <c r="AG2780"/>
  <c r="AD2776"/>
  <c r="AH2776"/>
  <c r="AE2776"/>
  <c r="AI2776"/>
  <c r="AF2776"/>
  <c r="AC2776"/>
  <c r="AG2776"/>
  <c r="AD2772"/>
  <c r="AH2772"/>
  <c r="AE2772"/>
  <c r="AI2772"/>
  <c r="AF2772"/>
  <c r="AC2772"/>
  <c r="AG2772"/>
  <c r="AD2768"/>
  <c r="AH2768"/>
  <c r="AE2768"/>
  <c r="AI2768"/>
  <c r="AF2768"/>
  <c r="AC2768"/>
  <c r="AG2768"/>
  <c r="AD2764"/>
  <c r="AH2764"/>
  <c r="AE2764"/>
  <c r="AI2764"/>
  <c r="AF2764"/>
  <c r="AC2764"/>
  <c r="AG2764"/>
  <c r="AD2760"/>
  <c r="AH2760"/>
  <c r="AE2760"/>
  <c r="AI2760"/>
  <c r="AF2760"/>
  <c r="AC2760"/>
  <c r="AG2760"/>
  <c r="AD2756"/>
  <c r="AH2756"/>
  <c r="AE2756"/>
  <c r="AI2756"/>
  <c r="AF2756"/>
  <c r="AC2756"/>
  <c r="AG2756"/>
  <c r="AD2752"/>
  <c r="AH2752"/>
  <c r="AE2752"/>
  <c r="AI2752"/>
  <c r="AF2752"/>
  <c r="AC2752"/>
  <c r="AG2752"/>
  <c r="AD2748"/>
  <c r="AH2748"/>
  <c r="AE2748"/>
  <c r="AI2748"/>
  <c r="AF2748"/>
  <c r="AC2748"/>
  <c r="AG2748"/>
  <c r="AD2744"/>
  <c r="AH2744"/>
  <c r="AE2744"/>
  <c r="AI2744"/>
  <c r="AF2744"/>
  <c r="AC2744"/>
  <c r="AG2744"/>
  <c r="AD2740"/>
  <c r="AH2740"/>
  <c r="AE2740"/>
  <c r="AI2740"/>
  <c r="AF2740"/>
  <c r="AC2740"/>
  <c r="AG2740"/>
  <c r="AD2736"/>
  <c r="AH2736"/>
  <c r="AE2736"/>
  <c r="AI2736"/>
  <c r="AF2736"/>
  <c r="AC2736"/>
  <c r="AG2736"/>
  <c r="AD2732"/>
  <c r="AH2732"/>
  <c r="AE2732"/>
  <c r="AI2732"/>
  <c r="AF2732"/>
  <c r="AC2732"/>
  <c r="AG2732"/>
  <c r="AE2728"/>
  <c r="AI2728"/>
  <c r="AF2728"/>
  <c r="AD2728"/>
  <c r="AH2728"/>
  <c r="AC2728"/>
  <c r="AG2728"/>
  <c r="AE2724"/>
  <c r="AI2724"/>
  <c r="AF2724"/>
  <c r="AC2724"/>
  <c r="AG2724"/>
  <c r="AD2724"/>
  <c r="AH2724"/>
  <c r="AE2720"/>
  <c r="AI2720"/>
  <c r="AF2720"/>
  <c r="AC2720"/>
  <c r="AG2720"/>
  <c r="AD2720"/>
  <c r="AH2720"/>
  <c r="AE2716"/>
  <c r="AI2716"/>
  <c r="AF2716"/>
  <c r="AC2716"/>
  <c r="AG2716"/>
  <c r="AD2716"/>
  <c r="AH2716"/>
  <c r="AE2712"/>
  <c r="AI2712"/>
  <c r="AF2712"/>
  <c r="AC2712"/>
  <c r="AG2712"/>
  <c r="AD2712"/>
  <c r="AH2712"/>
  <c r="AE2708"/>
  <c r="AI2708"/>
  <c r="AF2708"/>
  <c r="AC2708"/>
  <c r="AG2708"/>
  <c r="AD2708"/>
  <c r="AH2708"/>
  <c r="AE2704"/>
  <c r="AI2704"/>
  <c r="AF2704"/>
  <c r="AC2704"/>
  <c r="AG2704"/>
  <c r="AD2704"/>
  <c r="AH2704"/>
  <c r="AE2700"/>
  <c r="AI2700"/>
  <c r="AF2700"/>
  <c r="AC2700"/>
  <c r="AG2700"/>
  <c r="AD2700"/>
  <c r="AH2700"/>
  <c r="AE2696"/>
  <c r="AI2696"/>
  <c r="AF2696"/>
  <c r="AC2696"/>
  <c r="AG2696"/>
  <c r="AD2696"/>
  <c r="AH2696"/>
  <c r="AE2692"/>
  <c r="AI2692"/>
  <c r="AF2692"/>
  <c r="AC2692"/>
  <c r="AG2692"/>
  <c r="AD2692"/>
  <c r="AH2692"/>
  <c r="AE2688"/>
  <c r="AI2688"/>
  <c r="AF2688"/>
  <c r="AC2688"/>
  <c r="AG2688"/>
  <c r="AD2688"/>
  <c r="AH2688"/>
  <c r="AE2684"/>
  <c r="AI2684"/>
  <c r="AF2684"/>
  <c r="AC2684"/>
  <c r="AG2684"/>
  <c r="AD2684"/>
  <c r="AH2684"/>
  <c r="AE2680"/>
  <c r="AI2680"/>
  <c r="AF2680"/>
  <c r="AC2680"/>
  <c r="AG2680"/>
  <c r="AD2680"/>
  <c r="AH2680"/>
  <c r="AE2676"/>
  <c r="AI2676"/>
  <c r="AF2676"/>
  <c r="AC2676"/>
  <c r="AG2676"/>
  <c r="AD2676"/>
  <c r="AH2676"/>
  <c r="AE2672"/>
  <c r="AI2672"/>
  <c r="AF2672"/>
  <c r="AC2672"/>
  <c r="AG2672"/>
  <c r="AD2672"/>
  <c r="AH2672"/>
  <c r="AE2668"/>
  <c r="AI2668"/>
  <c r="AF2668"/>
  <c r="AC2668"/>
  <c r="AG2668"/>
  <c r="AD2668"/>
  <c r="AH2668"/>
  <c r="AE2664"/>
  <c r="AI2664"/>
  <c r="AF2664"/>
  <c r="AC2664"/>
  <c r="AG2664"/>
  <c r="AD2664"/>
  <c r="AH2664"/>
  <c r="AE2660"/>
  <c r="AI2660"/>
  <c r="AF2660"/>
  <c r="AC2660"/>
  <c r="AG2660"/>
  <c r="AD2660"/>
  <c r="AH2660"/>
  <c r="AE2656"/>
  <c r="AI2656"/>
  <c r="AF2656"/>
  <c r="AC2656"/>
  <c r="AG2656"/>
  <c r="AD2656"/>
  <c r="AH2656"/>
  <c r="AE2652"/>
  <c r="AI2652"/>
  <c r="AF2652"/>
  <c r="AC2652"/>
  <c r="AG2652"/>
  <c r="AD2652"/>
  <c r="AH2652"/>
  <c r="AE2648"/>
  <c r="AI2648"/>
  <c r="AF2648"/>
  <c r="AC2648"/>
  <c r="AG2648"/>
  <c r="AD2648"/>
  <c r="AH2648"/>
  <c r="AE2644"/>
  <c r="AI2644"/>
  <c r="AF2644"/>
  <c r="AC2644"/>
  <c r="AG2644"/>
  <c r="AD2644"/>
  <c r="AH2644"/>
  <c r="AE2640"/>
  <c r="AI2640"/>
  <c r="AF2640"/>
  <c r="AC2640"/>
  <c r="AG2640"/>
  <c r="AD2640"/>
  <c r="AH2640"/>
  <c r="AE2636"/>
  <c r="AI2636"/>
  <c r="AF2636"/>
  <c r="AC2636"/>
  <c r="AG2636"/>
  <c r="AD2636"/>
  <c r="AH2636"/>
  <c r="AE2632"/>
  <c r="AI2632"/>
  <c r="AF2632"/>
  <c r="AC2632"/>
  <c r="AG2632"/>
  <c r="AD2632"/>
  <c r="AH2632"/>
  <c r="AE2628"/>
  <c r="AI2628"/>
  <c r="AF2628"/>
  <c r="AC2628"/>
  <c r="AG2628"/>
  <c r="AD2628"/>
  <c r="AH2628"/>
  <c r="AE2624"/>
  <c r="AI2624"/>
  <c r="AF2624"/>
  <c r="AC2624"/>
  <c r="AG2624"/>
  <c r="AD2624"/>
  <c r="AH2624"/>
  <c r="AE2620"/>
  <c r="AI2620"/>
  <c r="AF2620"/>
  <c r="AC2620"/>
  <c r="AG2620"/>
  <c r="AD2620"/>
  <c r="AH2620"/>
  <c r="AE2616"/>
  <c r="AI2616"/>
  <c r="AF2616"/>
  <c r="AC2616"/>
  <c r="AG2616"/>
  <c r="AD2616"/>
  <c r="AH2616"/>
  <c r="AE2612"/>
  <c r="AI2612"/>
  <c r="AF2612"/>
  <c r="AC2612"/>
  <c r="AG2612"/>
  <c r="AD2612"/>
  <c r="AH2612"/>
  <c r="AE2608"/>
  <c r="AI2608"/>
  <c r="AF2608"/>
  <c r="AC2608"/>
  <c r="AG2608"/>
  <c r="AD2608"/>
  <c r="AH2608"/>
  <c r="AE2604"/>
  <c r="AI2604"/>
  <c r="AF2604"/>
  <c r="AC2604"/>
  <c r="AG2604"/>
  <c r="AD2604"/>
  <c r="AH2604"/>
  <c r="AE2600"/>
  <c r="AI2600"/>
  <c r="AF2600"/>
  <c r="AC2600"/>
  <c r="AG2600"/>
  <c r="AD2600"/>
  <c r="AH2600"/>
  <c r="AE2596"/>
  <c r="AI2596"/>
  <c r="AF2596"/>
  <c r="AC2596"/>
  <c r="AG2596"/>
  <c r="AD2596"/>
  <c r="AH2596"/>
  <c r="AE2592"/>
  <c r="AI2592"/>
  <c r="AF2592"/>
  <c r="AC2592"/>
  <c r="AG2592"/>
  <c r="AD2592"/>
  <c r="AH2592"/>
  <c r="AE2588"/>
  <c r="AI2588"/>
  <c r="AF2588"/>
  <c r="AC2588"/>
  <c r="AG2588"/>
  <c r="AD2588"/>
  <c r="AH2588"/>
  <c r="AE2584"/>
  <c r="AI2584"/>
  <c r="AF2584"/>
  <c r="AC2584"/>
  <c r="AG2584"/>
  <c r="AD2584"/>
  <c r="AH2584"/>
  <c r="AE2580"/>
  <c r="AI2580"/>
  <c r="AF2580"/>
  <c r="AC2580"/>
  <c r="AG2580"/>
  <c r="AD2580"/>
  <c r="AH2580"/>
  <c r="AE2576"/>
  <c r="AI2576"/>
  <c r="AF2576"/>
  <c r="AC2576"/>
  <c r="AG2576"/>
  <c r="AD2576"/>
  <c r="AH2576"/>
  <c r="AE2572"/>
  <c r="AI2572"/>
  <c r="AF2572"/>
  <c r="AC2572"/>
  <c r="AG2572"/>
  <c r="AD2572"/>
  <c r="AH2572"/>
  <c r="AE2568"/>
  <c r="AI2568"/>
  <c r="AF2568"/>
  <c r="AC2568"/>
  <c r="AG2568"/>
  <c r="AD2568"/>
  <c r="AH2568"/>
  <c r="AE2564"/>
  <c r="AI2564"/>
  <c r="AF2564"/>
  <c r="AC2564"/>
  <c r="AG2564"/>
  <c r="AD2564"/>
  <c r="AH2564"/>
  <c r="AE2560"/>
  <c r="AI2560"/>
  <c r="AF2560"/>
  <c r="AC2560"/>
  <c r="AG2560"/>
  <c r="AD2560"/>
  <c r="AH2560"/>
  <c r="AE2556"/>
  <c r="AI2556"/>
  <c r="AF2556"/>
  <c r="AC2556"/>
  <c r="AG2556"/>
  <c r="AD2556"/>
  <c r="AH2556"/>
  <c r="AE2552"/>
  <c r="AI2552"/>
  <c r="AF2552"/>
  <c r="AC2552"/>
  <c r="AG2552"/>
  <c r="AD2552"/>
  <c r="AH2552"/>
  <c r="AE2548"/>
  <c r="AI2548"/>
  <c r="AF2548"/>
  <c r="AC2548"/>
  <c r="AG2548"/>
  <c r="AD2548"/>
  <c r="AH2548"/>
  <c r="AE2544"/>
  <c r="AI2544"/>
  <c r="AF2544"/>
  <c r="AC2544"/>
  <c r="AG2544"/>
  <c r="AD2544"/>
  <c r="AH2544"/>
  <c r="AE2540"/>
  <c r="AI2540"/>
  <c r="AF2540"/>
  <c r="AC2540"/>
  <c r="AG2540"/>
  <c r="AD2540"/>
  <c r="AH2540"/>
  <c r="AE2536"/>
  <c r="AI2536"/>
  <c r="AF2536"/>
  <c r="AC2536"/>
  <c r="AG2536"/>
  <c r="AD2536"/>
  <c r="AH2536"/>
  <c r="AE2532"/>
  <c r="AI2532"/>
  <c r="AF2532"/>
  <c r="AC2532"/>
  <c r="AG2532"/>
  <c r="AD2532"/>
  <c r="AH2532"/>
  <c r="AE2528"/>
  <c r="AI2528"/>
  <c r="AF2528"/>
  <c r="AC2528"/>
  <c r="AG2528"/>
  <c r="AD2528"/>
  <c r="AH2528"/>
  <c r="AE2524"/>
  <c r="AI2524"/>
  <c r="AF2524"/>
  <c r="AC2524"/>
  <c r="AG2524"/>
  <c r="AD2524"/>
  <c r="AH2524"/>
  <c r="AE2520"/>
  <c r="AI2520"/>
  <c r="AF2520"/>
  <c r="AC2520"/>
  <c r="AG2520"/>
  <c r="AD2520"/>
  <c r="AH2520"/>
  <c r="AE2516"/>
  <c r="AI2516"/>
  <c r="AF2516"/>
  <c r="AC2516"/>
  <c r="AG2516"/>
  <c r="AD2516"/>
  <c r="AH2516"/>
  <c r="AE2512"/>
  <c r="AI2512"/>
  <c r="AF2512"/>
  <c r="AC2512"/>
  <c r="AG2512"/>
  <c r="AD2512"/>
  <c r="AH2512"/>
  <c r="AE2508"/>
  <c r="AI2508"/>
  <c r="AF2508"/>
  <c r="AC2508"/>
  <c r="AG2508"/>
  <c r="AD2508"/>
  <c r="AH2508"/>
  <c r="AE2504"/>
  <c r="AI2504"/>
  <c r="AF2504"/>
  <c r="AC2504"/>
  <c r="AG2504"/>
  <c r="AD2504"/>
  <c r="AH2504"/>
  <c r="AE2500"/>
  <c r="AI2500"/>
  <c r="AF2500"/>
  <c r="AC2500"/>
  <c r="AG2500"/>
  <c r="AD2500"/>
  <c r="AH2500"/>
  <c r="AE2496"/>
  <c r="AI2496"/>
  <c r="AF2496"/>
  <c r="AC2496"/>
  <c r="AG2496"/>
  <c r="AD2496"/>
  <c r="AH2496"/>
  <c r="AE2492"/>
  <c r="AI2492"/>
  <c r="AF2492"/>
  <c r="AC2492"/>
  <c r="AG2492"/>
  <c r="AD2492"/>
  <c r="AH2492"/>
  <c r="AE2488"/>
  <c r="AI2488"/>
  <c r="AF2488"/>
  <c r="AC2488"/>
  <c r="AG2488"/>
  <c r="AD2488"/>
  <c r="AH2488"/>
  <c r="AE2484"/>
  <c r="AI2484"/>
  <c r="AF2484"/>
  <c r="AC2484"/>
  <c r="AG2484"/>
  <c r="AD2484"/>
  <c r="AH2484"/>
  <c r="AE2480"/>
  <c r="AI2480"/>
  <c r="AF2480"/>
  <c r="AC2480"/>
  <c r="AG2480"/>
  <c r="AD2480"/>
  <c r="AH2480"/>
  <c r="AE2476"/>
  <c r="AI2476"/>
  <c r="AF2476"/>
  <c r="AC2476"/>
  <c r="AG2476"/>
  <c r="AD2476"/>
  <c r="AH2476"/>
  <c r="AE2472"/>
  <c r="AI2472"/>
  <c r="AF2472"/>
  <c r="AC2472"/>
  <c r="AG2472"/>
  <c r="AD2472"/>
  <c r="AH2472"/>
  <c r="AE2468"/>
  <c r="AI2468"/>
  <c r="AF2468"/>
  <c r="AC2468"/>
  <c r="AG2468"/>
  <c r="AD2468"/>
  <c r="AH2468"/>
  <c r="AE2464"/>
  <c r="AI2464"/>
  <c r="AF2464"/>
  <c r="AC2464"/>
  <c r="AG2464"/>
  <c r="AD2464"/>
  <c r="AH2464"/>
  <c r="AE2460"/>
  <c r="AI2460"/>
  <c r="AF2460"/>
  <c r="AC2460"/>
  <c r="AG2460"/>
  <c r="AD2460"/>
  <c r="AH2460"/>
  <c r="AE2456"/>
  <c r="AI2456"/>
  <c r="AF2456"/>
  <c r="AC2456"/>
  <c r="AG2456"/>
  <c r="AD2456"/>
  <c r="AH2456"/>
  <c r="AE2452"/>
  <c r="AI2452"/>
  <c r="AF2452"/>
  <c r="AC2452"/>
  <c r="AG2452"/>
  <c r="AD2452"/>
  <c r="AH2452"/>
  <c r="AE2448"/>
  <c r="AI2448"/>
  <c r="AF2448"/>
  <c r="AC2448"/>
  <c r="AG2448"/>
  <c r="AD2448"/>
  <c r="AH2448"/>
  <c r="AE2444"/>
  <c r="AI2444"/>
  <c r="AF2444"/>
  <c r="AC2444"/>
  <c r="AG2444"/>
  <c r="AD2444"/>
  <c r="AH2444"/>
  <c r="AE2440"/>
  <c r="AI2440"/>
  <c r="AF2440"/>
  <c r="AC2440"/>
  <c r="AG2440"/>
  <c r="AD2440"/>
  <c r="AH2440"/>
  <c r="AE2436"/>
  <c r="AI2436"/>
  <c r="AF2436"/>
  <c r="AC2436"/>
  <c r="AG2436"/>
  <c r="AD2436"/>
  <c r="AH2436"/>
  <c r="AE2432"/>
  <c r="AI2432"/>
  <c r="AF2432"/>
  <c r="AC2432"/>
  <c r="AG2432"/>
  <c r="AD2432"/>
  <c r="AH2432"/>
  <c r="AE2428"/>
  <c r="AI2428"/>
  <c r="AF2428"/>
  <c r="AC2428"/>
  <c r="AG2428"/>
  <c r="AD2428"/>
  <c r="AH2428"/>
  <c r="AE2424"/>
  <c r="AI2424"/>
  <c r="AF2424"/>
  <c r="AC2424"/>
  <c r="AG2424"/>
  <c r="AD2424"/>
  <c r="AH2424"/>
  <c r="AE2420"/>
  <c r="AI2420"/>
  <c r="AF2420"/>
  <c r="AC2420"/>
  <c r="AG2420"/>
  <c r="AD2420"/>
  <c r="AH2420"/>
  <c r="AE2416"/>
  <c r="AI2416"/>
  <c r="AF2416"/>
  <c r="AC2416"/>
  <c r="AG2416"/>
  <c r="AD2416"/>
  <c r="AH2416"/>
  <c r="AE2412"/>
  <c r="AI2412"/>
  <c r="AF2412"/>
  <c r="AC2412"/>
  <c r="AG2412"/>
  <c r="AD2412"/>
  <c r="AH2412"/>
  <c r="AE2408"/>
  <c r="AI2408"/>
  <c r="AF2408"/>
  <c r="AC2408"/>
  <c r="AG2408"/>
  <c r="AD2408"/>
  <c r="AH2408"/>
  <c r="AE2404"/>
  <c r="AI2404"/>
  <c r="AF2404"/>
  <c r="AC2404"/>
  <c r="AG2404"/>
  <c r="AD2404"/>
  <c r="AH2404"/>
  <c r="AE2400"/>
  <c r="AI2400"/>
  <c r="AF2400"/>
  <c r="AC2400"/>
  <c r="AG2400"/>
  <c r="AD2400"/>
  <c r="AH2400"/>
  <c r="AE2396"/>
  <c r="AI2396"/>
  <c r="AF2396"/>
  <c r="AC2396"/>
  <c r="AG2396"/>
  <c r="AD2396"/>
  <c r="AH2396"/>
  <c r="AE2392"/>
  <c r="AI2392"/>
  <c r="AF2392"/>
  <c r="AC2392"/>
  <c r="AG2392"/>
  <c r="AD2392"/>
  <c r="AH2392"/>
  <c r="AE2388"/>
  <c r="AI2388"/>
  <c r="AF2388"/>
  <c r="AC2388"/>
  <c r="AG2388"/>
  <c r="AD2388"/>
  <c r="AH2388"/>
  <c r="AE2384"/>
  <c r="AI2384"/>
  <c r="AF2384"/>
  <c r="AC2384"/>
  <c r="AG2384"/>
  <c r="AD2384"/>
  <c r="AH2384"/>
  <c r="AE2380"/>
  <c r="AI2380"/>
  <c r="AF2380"/>
  <c r="AC2380"/>
  <c r="AG2380"/>
  <c r="AD2380"/>
  <c r="AH2380"/>
  <c r="AE2376"/>
  <c r="AI2376"/>
  <c r="AF2376"/>
  <c r="AC2376"/>
  <c r="AG2376"/>
  <c r="AD2376"/>
  <c r="AH2376"/>
  <c r="AE2372"/>
  <c r="AI2372"/>
  <c r="AF2372"/>
  <c r="AC2372"/>
  <c r="AG2372"/>
  <c r="AD2372"/>
  <c r="AH2372"/>
  <c r="AE2368"/>
  <c r="AI2368"/>
  <c r="AF2368"/>
  <c r="AC2368"/>
  <c r="AG2368"/>
  <c r="AD2368"/>
  <c r="AH2368"/>
  <c r="AE2364"/>
  <c r="AI2364"/>
  <c r="AF2364"/>
  <c r="AC2364"/>
  <c r="AG2364"/>
  <c r="AD2364"/>
  <c r="AH2364"/>
  <c r="AE2360"/>
  <c r="AI2360"/>
  <c r="AF2360"/>
  <c r="AC2360"/>
  <c r="AG2360"/>
  <c r="AD2360"/>
  <c r="AH2360"/>
  <c r="AE2356"/>
  <c r="AI2356"/>
  <c r="AF2356"/>
  <c r="AC2356"/>
  <c r="AG2356"/>
  <c r="AD2356"/>
  <c r="AH2356"/>
  <c r="AE2352"/>
  <c r="AI2352"/>
  <c r="AF2352"/>
  <c r="AC2352"/>
  <c r="AG2352"/>
  <c r="AD2352"/>
  <c r="AH2352"/>
  <c r="AE2348"/>
  <c r="AI2348"/>
  <c r="AF2348"/>
  <c r="AC2348"/>
  <c r="AG2348"/>
  <c r="AD2348"/>
  <c r="AH2348"/>
  <c r="AE2344"/>
  <c r="AI2344"/>
  <c r="AF2344"/>
  <c r="AC2344"/>
  <c r="AG2344"/>
  <c r="AD2344"/>
  <c r="AH2344"/>
  <c r="AD2340"/>
  <c r="AH2340"/>
  <c r="AE2340"/>
  <c r="AI2340"/>
  <c r="AC2340"/>
  <c r="AG2340"/>
  <c r="AF2340"/>
  <c r="AD2336"/>
  <c r="AH2336"/>
  <c r="AE2336"/>
  <c r="AI2336"/>
  <c r="AC2336"/>
  <c r="AG2336"/>
  <c r="AF2336"/>
  <c r="AD2332"/>
  <c r="AH2332"/>
  <c r="AE2332"/>
  <c r="AI2332"/>
  <c r="AF2332"/>
  <c r="AC2332"/>
  <c r="AG2332"/>
  <c r="AD2328"/>
  <c r="AH2328"/>
  <c r="AE2328"/>
  <c r="AI2328"/>
  <c r="AF2328"/>
  <c r="AC2328"/>
  <c r="AG2328"/>
  <c r="AD2324"/>
  <c r="AH2324"/>
  <c r="AE2324"/>
  <c r="AI2324"/>
  <c r="AF2324"/>
  <c r="AC2324"/>
  <c r="AG2324"/>
  <c r="AD2320"/>
  <c r="AH2320"/>
  <c r="AE2320"/>
  <c r="AI2320"/>
  <c r="AF2320"/>
  <c r="AC2320"/>
  <c r="AG2320"/>
  <c r="AD2316"/>
  <c r="AH2316"/>
  <c r="AE2316"/>
  <c r="AI2316"/>
  <c r="AF2316"/>
  <c r="AC2316"/>
  <c r="AG2316"/>
  <c r="AD2312"/>
  <c r="AH2312"/>
  <c r="AE2312"/>
  <c r="AI2312"/>
  <c r="AF2312"/>
  <c r="AC2312"/>
  <c r="AG2312"/>
  <c r="AD2308"/>
  <c r="AH2308"/>
  <c r="AE2308"/>
  <c r="AI2308"/>
  <c r="AF2308"/>
  <c r="AC2308"/>
  <c r="AG2308"/>
  <c r="AD2304"/>
  <c r="AH2304"/>
  <c r="AE2304"/>
  <c r="AI2304"/>
  <c r="AF2304"/>
  <c r="AC2304"/>
  <c r="AG2304"/>
  <c r="AD2300"/>
  <c r="AH2300"/>
  <c r="AE2300"/>
  <c r="AI2300"/>
  <c r="AF2300"/>
  <c r="AC2300"/>
  <c r="AG2300"/>
  <c r="AD2296"/>
  <c r="AH2296"/>
  <c r="AE2296"/>
  <c r="AI2296"/>
  <c r="AF2296"/>
  <c r="AC2296"/>
  <c r="AG2296"/>
  <c r="AD2292"/>
  <c r="AH2292"/>
  <c r="AE2292"/>
  <c r="AI2292"/>
  <c r="AF2292"/>
  <c r="AC2292"/>
  <c r="AG2292"/>
  <c r="AD2288"/>
  <c r="AH2288"/>
  <c r="AE2288"/>
  <c r="AI2288"/>
  <c r="AF2288"/>
  <c r="AC2288"/>
  <c r="AG2288"/>
  <c r="AD2284"/>
  <c r="AH2284"/>
  <c r="AE2284"/>
  <c r="AI2284"/>
  <c r="AF2284"/>
  <c r="AC2284"/>
  <c r="AG2284"/>
  <c r="AD2280"/>
  <c r="AH2280"/>
  <c r="AE2280"/>
  <c r="AI2280"/>
  <c r="AF2280"/>
  <c r="AC2280"/>
  <c r="AG2280"/>
  <c r="AD2276"/>
  <c r="AH2276"/>
  <c r="AE2276"/>
  <c r="AI2276"/>
  <c r="AF2276"/>
  <c r="AC2276"/>
  <c r="AG2276"/>
  <c r="AD2272"/>
  <c r="AH2272"/>
  <c r="AE2272"/>
  <c r="AI2272"/>
  <c r="AF2272"/>
  <c r="AC2272"/>
  <c r="AG2272"/>
  <c r="AD2268"/>
  <c r="AH2268"/>
  <c r="AE2268"/>
  <c r="AI2268"/>
  <c r="AF2268"/>
  <c r="AC2268"/>
  <c r="AG2268"/>
  <c r="AD2264"/>
  <c r="AH2264"/>
  <c r="AE2264"/>
  <c r="AI2264"/>
  <c r="AF2264"/>
  <c r="AC2264"/>
  <c r="AG2264"/>
  <c r="AD2260"/>
  <c r="AH2260"/>
  <c r="AE2260"/>
  <c r="AI2260"/>
  <c r="AF2260"/>
  <c r="AC2260"/>
  <c r="AG2260"/>
  <c r="AD2256"/>
  <c r="AH2256"/>
  <c r="AE2256"/>
  <c r="AI2256"/>
  <c r="AF2256"/>
  <c r="AC2256"/>
  <c r="AG2256"/>
  <c r="AD2252"/>
  <c r="AH2252"/>
  <c r="AE2252"/>
  <c r="AI2252"/>
  <c r="AF2252"/>
  <c r="AC2252"/>
  <c r="AG2252"/>
  <c r="AD2248"/>
  <c r="AH2248"/>
  <c r="AE2248"/>
  <c r="AI2248"/>
  <c r="AF2248"/>
  <c r="AC2248"/>
  <c r="AG2248"/>
  <c r="AD2244"/>
  <c r="AH2244"/>
  <c r="AE2244"/>
  <c r="AI2244"/>
  <c r="AF2244"/>
  <c r="AC2244"/>
  <c r="AG2244"/>
  <c r="AD2240"/>
  <c r="AH2240"/>
  <c r="AE2240"/>
  <c r="AI2240"/>
  <c r="AF2240"/>
  <c r="AC2240"/>
  <c r="AG2240"/>
  <c r="AD2236"/>
  <c r="AH2236"/>
  <c r="AE2236"/>
  <c r="AI2236"/>
  <c r="AF2236"/>
  <c r="AC2236"/>
  <c r="AG2236"/>
  <c r="AD2232"/>
  <c r="AH2232"/>
  <c r="AE2232"/>
  <c r="AI2232"/>
  <c r="AF2232"/>
  <c r="AC2232"/>
  <c r="AG2232"/>
  <c r="AD2228"/>
  <c r="AH2228"/>
  <c r="AE2228"/>
  <c r="AI2228"/>
  <c r="AF2228"/>
  <c r="AC2228"/>
  <c r="AG2228"/>
  <c r="AD2224"/>
  <c r="AH2224"/>
  <c r="AE2224"/>
  <c r="AI2224"/>
  <c r="AF2224"/>
  <c r="AC2224"/>
  <c r="AG2224"/>
  <c r="AD2220"/>
  <c r="AH2220"/>
  <c r="AE2220"/>
  <c r="AI2220"/>
  <c r="AF2220"/>
  <c r="AC2220"/>
  <c r="AG2220"/>
  <c r="AD2216"/>
  <c r="AH2216"/>
  <c r="AE2216"/>
  <c r="AI2216"/>
  <c r="AF2216"/>
  <c r="AC2216"/>
  <c r="AG2216"/>
  <c r="AD2212"/>
  <c r="AH2212"/>
  <c r="AE2212"/>
  <c r="AI2212"/>
  <c r="AF2212"/>
  <c r="AC2212"/>
  <c r="AG2212"/>
  <c r="AD2208"/>
  <c r="AH2208"/>
  <c r="AE2208"/>
  <c r="AI2208"/>
  <c r="AF2208"/>
  <c r="AC2208"/>
  <c r="AG2208"/>
  <c r="AD2204"/>
  <c r="AH2204"/>
  <c r="AE2204"/>
  <c r="AI2204"/>
  <c r="AF2204"/>
  <c r="AC2204"/>
  <c r="AG2204"/>
  <c r="AD2200"/>
  <c r="AH2200"/>
  <c r="AE2200"/>
  <c r="AI2200"/>
  <c r="AF2200"/>
  <c r="AC2200"/>
  <c r="AG2200"/>
  <c r="AD2196"/>
  <c r="AH2196"/>
  <c r="AE2196"/>
  <c r="AI2196"/>
  <c r="AF2196"/>
  <c r="AC2196"/>
  <c r="AG2196"/>
  <c r="AD2192"/>
  <c r="AH2192"/>
  <c r="AE2192"/>
  <c r="AI2192"/>
  <c r="AF2192"/>
  <c r="AC2192"/>
  <c r="AG2192"/>
  <c r="AD2188"/>
  <c r="AH2188"/>
  <c r="AE2188"/>
  <c r="AI2188"/>
  <c r="AF2188"/>
  <c r="AC2188"/>
  <c r="AG2188"/>
  <c r="AD2184"/>
  <c r="AH2184"/>
  <c r="AE2184"/>
  <c r="AI2184"/>
  <c r="AF2184"/>
  <c r="AC2184"/>
  <c r="AG2184"/>
  <c r="AD2180"/>
  <c r="AH2180"/>
  <c r="AE2180"/>
  <c r="AI2180"/>
  <c r="AF2180"/>
  <c r="AC2180"/>
  <c r="AG2180"/>
  <c r="AD2176"/>
  <c r="AH2176"/>
  <c r="AE2176"/>
  <c r="AI2176"/>
  <c r="AF2176"/>
  <c r="AC2176"/>
  <c r="AG2176"/>
  <c r="AD2172"/>
  <c r="AH2172"/>
  <c r="AE2172"/>
  <c r="AI2172"/>
  <c r="AF2172"/>
  <c r="AC2172"/>
  <c r="AG2172"/>
  <c r="AD2168"/>
  <c r="AH2168"/>
  <c r="AE2168"/>
  <c r="AI2168"/>
  <c r="AF2168"/>
  <c r="AC2168"/>
  <c r="AG2168"/>
  <c r="AD2164"/>
  <c r="AH2164"/>
  <c r="AE2164"/>
  <c r="AI2164"/>
  <c r="AF2164"/>
  <c r="AC2164"/>
  <c r="AG2164"/>
  <c r="AD2160"/>
  <c r="AH2160"/>
  <c r="AE2160"/>
  <c r="AI2160"/>
  <c r="AF2160"/>
  <c r="AC2160"/>
  <c r="AG2160"/>
  <c r="AD2156"/>
  <c r="AH2156"/>
  <c r="AE2156"/>
  <c r="AI2156"/>
  <c r="AF2156"/>
  <c r="AC2156"/>
  <c r="AG2156"/>
  <c r="AD2152"/>
  <c r="AH2152"/>
  <c r="AE2152"/>
  <c r="AI2152"/>
  <c r="AF2152"/>
  <c r="AC2152"/>
  <c r="AG2152"/>
  <c r="AD2148"/>
  <c r="AH2148"/>
  <c r="AE2148"/>
  <c r="AI2148"/>
  <c r="AF2148"/>
  <c r="AC2148"/>
  <c r="AG2148"/>
  <c r="AD2144"/>
  <c r="AH2144"/>
  <c r="AE2144"/>
  <c r="AI2144"/>
  <c r="AF2144"/>
  <c r="AC2144"/>
  <c r="AG2144"/>
  <c r="AE2140"/>
  <c r="AI2140"/>
  <c r="AF2140"/>
  <c r="AD2140"/>
  <c r="AH2140"/>
  <c r="AC2140"/>
  <c r="AG2140"/>
  <c r="AE2136"/>
  <c r="AI2136"/>
  <c r="AF2136"/>
  <c r="AC2136"/>
  <c r="AD2136"/>
  <c r="AH2136"/>
  <c r="AG2136"/>
  <c r="AE2132"/>
  <c r="AI2132"/>
  <c r="AF2132"/>
  <c r="AC2132"/>
  <c r="AG2132"/>
  <c r="AD2132"/>
  <c r="AH2132"/>
  <c r="AE2128"/>
  <c r="AI2128"/>
  <c r="AF2128"/>
  <c r="AC2128"/>
  <c r="AG2128"/>
  <c r="AD2128"/>
  <c r="AH2128"/>
  <c r="AE2124"/>
  <c r="AI2124"/>
  <c r="AF2124"/>
  <c r="AC2124"/>
  <c r="AG2124"/>
  <c r="AD2124"/>
  <c r="AH2124"/>
  <c r="AE2120"/>
  <c r="AI2120"/>
  <c r="AF2120"/>
  <c r="AC2120"/>
  <c r="AG2120"/>
  <c r="AD2120"/>
  <c r="AH2120"/>
  <c r="AE2116"/>
  <c r="AI2116"/>
  <c r="AF2116"/>
  <c r="AC2116"/>
  <c r="AG2116"/>
  <c r="AD2116"/>
  <c r="AH2116"/>
  <c r="AE2112"/>
  <c r="AI2112"/>
  <c r="AF2112"/>
  <c r="AC2112"/>
  <c r="AG2112"/>
  <c r="AD2112"/>
  <c r="AH2112"/>
  <c r="AE2108"/>
  <c r="AI2108"/>
  <c r="AF2108"/>
  <c r="AC2108"/>
  <c r="AG2108"/>
  <c r="AD2108"/>
  <c r="AH2108"/>
  <c r="AE2104"/>
  <c r="AI2104"/>
  <c r="AF2104"/>
  <c r="AC2104"/>
  <c r="AG2104"/>
  <c r="AD2104"/>
  <c r="AH2104"/>
  <c r="AE2100"/>
  <c r="AI2100"/>
  <c r="AF2100"/>
  <c r="AC2100"/>
  <c r="AG2100"/>
  <c r="AD2100"/>
  <c r="AH2100"/>
  <c r="AE2096"/>
  <c r="AI2096"/>
  <c r="AF2096"/>
  <c r="AC2096"/>
  <c r="AG2096"/>
  <c r="AD2096"/>
  <c r="AH2096"/>
  <c r="AE2092"/>
  <c r="AI2092"/>
  <c r="AF2092"/>
  <c r="AC2092"/>
  <c r="AG2092"/>
  <c r="AD2092"/>
  <c r="AH2092"/>
  <c r="AE2088"/>
  <c r="AI2088"/>
  <c r="AF2088"/>
  <c r="AC2088"/>
  <c r="AG2088"/>
  <c r="AD2088"/>
  <c r="AH2088"/>
  <c r="AE2084"/>
  <c r="AI2084"/>
  <c r="AF2084"/>
  <c r="AC2084"/>
  <c r="AG2084"/>
  <c r="AD2084"/>
  <c r="AH2084"/>
  <c r="AE2080"/>
  <c r="AI2080"/>
  <c r="AF2080"/>
  <c r="AC2080"/>
  <c r="AG2080"/>
  <c r="AD2080"/>
  <c r="AH2080"/>
  <c r="AE2076"/>
  <c r="AI2076"/>
  <c r="AF2076"/>
  <c r="AC2076"/>
  <c r="AG2076"/>
  <c r="AD2076"/>
  <c r="AH2076"/>
  <c r="AE2072"/>
  <c r="AI2072"/>
  <c r="AF2072"/>
  <c r="AC2072"/>
  <c r="AG2072"/>
  <c r="AD2072"/>
  <c r="AH2072"/>
  <c r="AE2068"/>
  <c r="AI2068"/>
  <c r="AF2068"/>
  <c r="AC2068"/>
  <c r="AG2068"/>
  <c r="AD2068"/>
  <c r="AH2068"/>
  <c r="AE2064"/>
  <c r="AI2064"/>
  <c r="AF2064"/>
  <c r="AC2064"/>
  <c r="AG2064"/>
  <c r="AD2064"/>
  <c r="AH2064"/>
  <c r="AE2060"/>
  <c r="AI2060"/>
  <c r="AF2060"/>
  <c r="AC2060"/>
  <c r="AG2060"/>
  <c r="AD2060"/>
  <c r="AH2060"/>
  <c r="AE2056"/>
  <c r="AI2056"/>
  <c r="AF2056"/>
  <c r="AC2056"/>
  <c r="AG2056"/>
  <c r="AD2056"/>
  <c r="AH2056"/>
  <c r="AE2052"/>
  <c r="AI2052"/>
  <c r="AF2052"/>
  <c r="AC2052"/>
  <c r="AG2052"/>
  <c r="AD2052"/>
  <c r="AH2052"/>
  <c r="AE2048"/>
  <c r="AI2048"/>
  <c r="AF2048"/>
  <c r="AC2048"/>
  <c r="AG2048"/>
  <c r="AD2048"/>
  <c r="AH2048"/>
  <c r="AE2044"/>
  <c r="AI2044"/>
  <c r="AF2044"/>
  <c r="AC2044"/>
  <c r="AG2044"/>
  <c r="AD2044"/>
  <c r="AH2044"/>
  <c r="AE2040"/>
  <c r="AI2040"/>
  <c r="AF2040"/>
  <c r="AC2040"/>
  <c r="AG2040"/>
  <c r="AD2040"/>
  <c r="AH2040"/>
  <c r="AE2036"/>
  <c r="AI2036"/>
  <c r="AF2036"/>
  <c r="AC2036"/>
  <c r="AG2036"/>
  <c r="AD2036"/>
  <c r="AH2036"/>
  <c r="AE2032"/>
  <c r="AI2032"/>
  <c r="AF2032"/>
  <c r="AC2032"/>
  <c r="AG2032"/>
  <c r="AD2032"/>
  <c r="AH2032"/>
  <c r="AE2028"/>
  <c r="AI2028"/>
  <c r="AF2028"/>
  <c r="AC2028"/>
  <c r="AG2028"/>
  <c r="AD2028"/>
  <c r="AH2028"/>
  <c r="AE2024"/>
  <c r="AI2024"/>
  <c r="AF2024"/>
  <c r="AC2024"/>
  <c r="AG2024"/>
  <c r="AD2024"/>
  <c r="AH2024"/>
  <c r="AE2020"/>
  <c r="AI2020"/>
  <c r="AF2020"/>
  <c r="AC2020"/>
  <c r="AG2020"/>
  <c r="AD2020"/>
  <c r="AH2020"/>
  <c r="AE2016"/>
  <c r="AI2016"/>
  <c r="AF2016"/>
  <c r="AC2016"/>
  <c r="AG2016"/>
  <c r="AD2016"/>
  <c r="AH2016"/>
  <c r="AE2012"/>
  <c r="AI2012"/>
  <c r="AF2012"/>
  <c r="AC2012"/>
  <c r="AG2012"/>
  <c r="AD2012"/>
  <c r="AH2012"/>
  <c r="AE2008"/>
  <c r="AI2008"/>
  <c r="AF2008"/>
  <c r="AC2008"/>
  <c r="AG2008"/>
  <c r="AD2008"/>
  <c r="AH2008"/>
  <c r="AE2004"/>
  <c r="AI2004"/>
  <c r="AF2004"/>
  <c r="AC2004"/>
  <c r="AG2004"/>
  <c r="AD2004"/>
  <c r="AH2004"/>
  <c r="AE2000"/>
  <c r="AI2000"/>
  <c r="AF2000"/>
  <c r="AC2000"/>
  <c r="AG2000"/>
  <c r="AD2000"/>
  <c r="AH2000"/>
  <c r="AE1996"/>
  <c r="AI1996"/>
  <c r="AF1996"/>
  <c r="AC1996"/>
  <c r="AG1996"/>
  <c r="AD1996"/>
  <c r="AH1996"/>
  <c r="AE1992"/>
  <c r="AI1992"/>
  <c r="AF1992"/>
  <c r="AC1992"/>
  <c r="AG1992"/>
  <c r="AD1992"/>
  <c r="AH1992"/>
  <c r="AE1988"/>
  <c r="AI1988"/>
  <c r="AF1988"/>
  <c r="AC1988"/>
  <c r="AG1988"/>
  <c r="AD1988"/>
  <c r="AH1988"/>
  <c r="AE1984"/>
  <c r="AI1984"/>
  <c r="AF1984"/>
  <c r="AC1984"/>
  <c r="AG1984"/>
  <c r="AD1984"/>
  <c r="AH1984"/>
  <c r="AE1980"/>
  <c r="AI1980"/>
  <c r="AF1980"/>
  <c r="AC1980"/>
  <c r="AG1980"/>
  <c r="AD1980"/>
  <c r="AH1980"/>
  <c r="AE1976"/>
  <c r="AI1976"/>
  <c r="AF1976"/>
  <c r="AC1976"/>
  <c r="AG1976"/>
  <c r="AD1976"/>
  <c r="AH1976"/>
  <c r="AE1972"/>
  <c r="AI1972"/>
  <c r="AF1972"/>
  <c r="AC1972"/>
  <c r="AG1972"/>
  <c r="AD1972"/>
  <c r="AH1972"/>
  <c r="AE1968"/>
  <c r="AI1968"/>
  <c r="AF1968"/>
  <c r="AC1968"/>
  <c r="AG1968"/>
  <c r="AD1968"/>
  <c r="AH1968"/>
  <c r="AE1964"/>
  <c r="AI1964"/>
  <c r="AF1964"/>
  <c r="AC1964"/>
  <c r="AG1964"/>
  <c r="AD1964"/>
  <c r="AH1964"/>
  <c r="AE1960"/>
  <c r="AI1960"/>
  <c r="AF1960"/>
  <c r="AC1960"/>
  <c r="AG1960"/>
  <c r="AD1960"/>
  <c r="AH1960"/>
  <c r="AE1956"/>
  <c r="AI1956"/>
  <c r="AF1956"/>
  <c r="AC1956"/>
  <c r="AG1956"/>
  <c r="AD1956"/>
  <c r="AH1956"/>
  <c r="AC1952"/>
  <c r="AG1952"/>
  <c r="AD1952"/>
  <c r="AH1952"/>
  <c r="AF1952"/>
  <c r="AE1952"/>
  <c r="AI1952"/>
  <c r="AC1948"/>
  <c r="AG1948"/>
  <c r="AD1948"/>
  <c r="AH1948"/>
  <c r="AF1948"/>
  <c r="AE1948"/>
  <c r="AI1948"/>
  <c r="AC1944"/>
  <c r="AG1944"/>
  <c r="AD1944"/>
  <c r="AH1944"/>
  <c r="AF1944"/>
  <c r="AI1944"/>
  <c r="AE1944"/>
  <c r="AC1940"/>
  <c r="AG1940"/>
  <c r="AD1940"/>
  <c r="AH1940"/>
  <c r="AF1940"/>
  <c r="AE1940"/>
  <c r="AI1940"/>
  <c r="AC1936"/>
  <c r="AG1936"/>
  <c r="AD1936"/>
  <c r="AH1936"/>
  <c r="AF1936"/>
  <c r="AE1936"/>
  <c r="AI1936"/>
  <c r="AC1932"/>
  <c r="AG1932"/>
  <c r="AD1932"/>
  <c r="AH1932"/>
  <c r="AF1932"/>
  <c r="AE1932"/>
  <c r="AI1932"/>
  <c r="AC1928"/>
  <c r="AG1928"/>
  <c r="AD1928"/>
  <c r="AH1928"/>
  <c r="AF1928"/>
  <c r="AI1928"/>
  <c r="AE1928"/>
  <c r="AC1924"/>
  <c r="AG1924"/>
  <c r="AD1924"/>
  <c r="AH1924"/>
  <c r="AE1924"/>
  <c r="AI1924"/>
  <c r="AF1924"/>
  <c r="AC1920"/>
  <c r="AG1920"/>
  <c r="AD1920"/>
  <c r="AH1920"/>
  <c r="AE1920"/>
  <c r="AI1920"/>
  <c r="AF1920"/>
  <c r="AC1916"/>
  <c r="AG1916"/>
  <c r="AD1916"/>
  <c r="AH1916"/>
  <c r="AE1916"/>
  <c r="AI1916"/>
  <c r="AF1916"/>
  <c r="AC1912"/>
  <c r="AG1912"/>
  <c r="AD1912"/>
  <c r="AH1912"/>
  <c r="AE1912"/>
  <c r="AI1912"/>
  <c r="AF1912"/>
  <c r="AC1908"/>
  <c r="AG1908"/>
  <c r="AD1908"/>
  <c r="AH1908"/>
  <c r="AE1908"/>
  <c r="AI1908"/>
  <c r="AF1908"/>
  <c r="AC1904"/>
  <c r="AG1904"/>
  <c r="AD1904"/>
  <c r="AH1904"/>
  <c r="AE1904"/>
  <c r="AI1904"/>
  <c r="AF1904"/>
  <c r="AC1900"/>
  <c r="AG1900"/>
  <c r="AD1900"/>
  <c r="AH1900"/>
  <c r="AE1900"/>
  <c r="AI1900"/>
  <c r="AF1900"/>
  <c r="AC1896"/>
  <c r="AG1896"/>
  <c r="AD1896"/>
  <c r="AH1896"/>
  <c r="AE1896"/>
  <c r="AI1896"/>
  <c r="AF1896"/>
  <c r="AC1892"/>
  <c r="AG1892"/>
  <c r="AD1892"/>
  <c r="AH1892"/>
  <c r="AE1892"/>
  <c r="AI1892"/>
  <c r="AF1892"/>
  <c r="AC1888"/>
  <c r="AG1888"/>
  <c r="AD1888"/>
  <c r="AH1888"/>
  <c r="AE1888"/>
  <c r="AI1888"/>
  <c r="AF1888"/>
  <c r="AC1884"/>
  <c r="AG1884"/>
  <c r="AD1884"/>
  <c r="AH1884"/>
  <c r="AE1884"/>
  <c r="AI1884"/>
  <c r="AF1884"/>
  <c r="AC1880"/>
  <c r="AG1880"/>
  <c r="AD1880"/>
  <c r="AH1880"/>
  <c r="AE1880"/>
  <c r="AI1880"/>
  <c r="AF1880"/>
  <c r="AC1876"/>
  <c r="AG1876"/>
  <c r="AD1876"/>
  <c r="AH1876"/>
  <c r="AE1876"/>
  <c r="AI1876"/>
  <c r="AF1876"/>
  <c r="AC1872"/>
  <c r="AG1872"/>
  <c r="AD1872"/>
  <c r="AH1872"/>
  <c r="AE1872"/>
  <c r="AI1872"/>
  <c r="AF1872"/>
  <c r="AC1868"/>
  <c r="AG1868"/>
  <c r="AD1868"/>
  <c r="AH1868"/>
  <c r="AE1868"/>
  <c r="AI1868"/>
  <c r="AF1868"/>
  <c r="AC1864"/>
  <c r="AG1864"/>
  <c r="AD1864"/>
  <c r="AH1864"/>
  <c r="AE1864"/>
  <c r="AI1864"/>
  <c r="AF1864"/>
  <c r="AC1860"/>
  <c r="AG1860"/>
  <c r="AD1860"/>
  <c r="AH1860"/>
  <c r="AE1860"/>
  <c r="AI1860"/>
  <c r="AF1860"/>
  <c r="AC1856"/>
  <c r="AG1856"/>
  <c r="AD1856"/>
  <c r="AH1856"/>
  <c r="AE1856"/>
  <c r="AI1856"/>
  <c r="AF1856"/>
  <c r="AC1852"/>
  <c r="AG1852"/>
  <c r="AD1852"/>
  <c r="AH1852"/>
  <c r="AE1852"/>
  <c r="AI1852"/>
  <c r="AF1852"/>
  <c r="AC1848"/>
  <c r="AG1848"/>
  <c r="AD1848"/>
  <c r="AH1848"/>
  <c r="AE1848"/>
  <c r="AI1848"/>
  <c r="AF1848"/>
  <c r="AC1844"/>
  <c r="AG1844"/>
  <c r="AD1844"/>
  <c r="AH1844"/>
  <c r="AE1844"/>
  <c r="AI1844"/>
  <c r="AF1844"/>
  <c r="AC1840"/>
  <c r="AG1840"/>
  <c r="AD1840"/>
  <c r="AH1840"/>
  <c r="AE1840"/>
  <c r="AI1840"/>
  <c r="AF1840"/>
  <c r="AC1836"/>
  <c r="AG1836"/>
  <c r="AD1836"/>
  <c r="AH1836"/>
  <c r="AE1836"/>
  <c r="AI1836"/>
  <c r="AF1836"/>
  <c r="AC1832"/>
  <c r="AG1832"/>
  <c r="AD1832"/>
  <c r="AH1832"/>
  <c r="AE1832"/>
  <c r="AI1832"/>
  <c r="AF1832"/>
  <c r="AC1828"/>
  <c r="AG1828"/>
  <c r="AD1828"/>
  <c r="AH1828"/>
  <c r="AE1828"/>
  <c r="AI1828"/>
  <c r="AF1828"/>
  <c r="AC1824"/>
  <c r="AG1824"/>
  <c r="AD1824"/>
  <c r="AH1824"/>
  <c r="AE1824"/>
  <c r="AI1824"/>
  <c r="AF1824"/>
  <c r="AC1820"/>
  <c r="AG1820"/>
  <c r="AD1820"/>
  <c r="AH1820"/>
  <c r="AE1820"/>
  <c r="AI1820"/>
  <c r="AF1820"/>
  <c r="AC1816"/>
  <c r="AG1816"/>
  <c r="AD1816"/>
  <c r="AH1816"/>
  <c r="AE1816"/>
  <c r="AI1816"/>
  <c r="AF1816"/>
  <c r="AC1812"/>
  <c r="AG1812"/>
  <c r="AD1812"/>
  <c r="AH1812"/>
  <c r="AE1812"/>
  <c r="AI1812"/>
  <c r="AF1812"/>
  <c r="AC1808"/>
  <c r="AG1808"/>
  <c r="AD1808"/>
  <c r="AH1808"/>
  <c r="AE1808"/>
  <c r="AI1808"/>
  <c r="AF1808"/>
  <c r="AC1804"/>
  <c r="AG1804"/>
  <c r="AD1804"/>
  <c r="AH1804"/>
  <c r="AE1804"/>
  <c r="AI1804"/>
  <c r="AF1804"/>
  <c r="AC1800"/>
  <c r="AG1800"/>
  <c r="AD1800"/>
  <c r="AH1800"/>
  <c r="AE1800"/>
  <c r="AI1800"/>
  <c r="AF1800"/>
  <c r="AC1796"/>
  <c r="AG1796"/>
  <c r="AD1796"/>
  <c r="AH1796"/>
  <c r="AE1796"/>
  <c r="AI1796"/>
  <c r="AF1796"/>
  <c r="AC1792"/>
  <c r="AG1792"/>
  <c r="AD1792"/>
  <c r="AH1792"/>
  <c r="AE1792"/>
  <c r="AI1792"/>
  <c r="AF1792"/>
  <c r="AC1788"/>
  <c r="AG1788"/>
  <c r="AD1788"/>
  <c r="AH1788"/>
  <c r="AE1788"/>
  <c r="AI1788"/>
  <c r="AF1788"/>
  <c r="AC1784"/>
  <c r="AG1784"/>
  <c r="AD1784"/>
  <c r="AH1784"/>
  <c r="AE1784"/>
  <c r="AI1784"/>
  <c r="AF1784"/>
  <c r="AC1780"/>
  <c r="AG1780"/>
  <c r="AD1780"/>
  <c r="AH1780"/>
  <c r="AE1780"/>
  <c r="AI1780"/>
  <c r="AF1780"/>
  <c r="AC1776"/>
  <c r="AG1776"/>
  <c r="AD1776"/>
  <c r="AH1776"/>
  <c r="AE1776"/>
  <c r="AI1776"/>
  <c r="AF1776"/>
  <c r="AF1772"/>
  <c r="AG1772"/>
  <c r="AC1772"/>
  <c r="AH1772"/>
  <c r="AD1772"/>
  <c r="AI1772"/>
  <c r="AE1772"/>
  <c r="AC1768"/>
  <c r="AG1768"/>
  <c r="AF1768"/>
  <c r="AE1768"/>
  <c r="AH1768"/>
  <c r="AI1768"/>
  <c r="AD1768"/>
  <c r="AC1764"/>
  <c r="AG1764"/>
  <c r="AD1764"/>
  <c r="AH1764"/>
  <c r="AF1764"/>
  <c r="AI1764"/>
  <c r="AE1764"/>
  <c r="AC1760"/>
  <c r="AG1760"/>
  <c r="AD1760"/>
  <c r="AH1760"/>
  <c r="AF1760"/>
  <c r="AE1760"/>
  <c r="AI1760"/>
  <c r="AC1756"/>
  <c r="AG1756"/>
  <c r="AD1756"/>
  <c r="AH1756"/>
  <c r="AF1756"/>
  <c r="AE1756"/>
  <c r="AI1756"/>
  <c r="AC1752"/>
  <c r="AG1752"/>
  <c r="AD1752"/>
  <c r="AH1752"/>
  <c r="AF1752"/>
  <c r="AE1752"/>
  <c r="AI1752"/>
  <c r="AC1748"/>
  <c r="AG1748"/>
  <c r="AD1748"/>
  <c r="AH1748"/>
  <c r="AF1748"/>
  <c r="AI1748"/>
  <c r="AE1748"/>
  <c r="AC1744"/>
  <c r="AG1744"/>
  <c r="AD1744"/>
  <c r="AH1744"/>
  <c r="AF1744"/>
  <c r="AE1744"/>
  <c r="AI1744"/>
  <c r="AC1740"/>
  <c r="AG1740"/>
  <c r="AD1740"/>
  <c r="AH1740"/>
  <c r="AF1740"/>
  <c r="AE1740"/>
  <c r="AI1740"/>
  <c r="AC1736"/>
  <c r="AG1736"/>
  <c r="AD1736"/>
  <c r="AH1736"/>
  <c r="AF1736"/>
  <c r="AE1736"/>
  <c r="AI1736"/>
  <c r="AC1732"/>
  <c r="AG1732"/>
  <c r="AD1732"/>
  <c r="AH1732"/>
  <c r="AF1732"/>
  <c r="AI1732"/>
  <c r="AE1732"/>
  <c r="AC1728"/>
  <c r="AG1728"/>
  <c r="AD1728"/>
  <c r="AH1728"/>
  <c r="AE1728"/>
  <c r="AI1728"/>
  <c r="AF1728"/>
  <c r="AC1724"/>
  <c r="AG1724"/>
  <c r="AD1724"/>
  <c r="AH1724"/>
  <c r="AE1724"/>
  <c r="AI1724"/>
  <c r="AF1724"/>
  <c r="AC1720"/>
  <c r="AG1720"/>
  <c r="AD1720"/>
  <c r="AH1720"/>
  <c r="AE1720"/>
  <c r="AI1720"/>
  <c r="AF1720"/>
  <c r="AC1716"/>
  <c r="AG1716"/>
  <c r="AD1716"/>
  <c r="AH1716"/>
  <c r="AE1716"/>
  <c r="AI1716"/>
  <c r="AF1716"/>
  <c r="AC1712"/>
  <c r="AG1712"/>
  <c r="AD1712"/>
  <c r="AH1712"/>
  <c r="AE1712"/>
  <c r="AI1712"/>
  <c r="AF1712"/>
  <c r="AC1708"/>
  <c r="AG1708"/>
  <c r="AD1708"/>
  <c r="AH1708"/>
  <c r="AE1708"/>
  <c r="AI1708"/>
  <c r="AF1708"/>
  <c r="AC1704"/>
  <c r="AG1704"/>
  <c r="AD1704"/>
  <c r="AH1704"/>
  <c r="AE1704"/>
  <c r="AI1704"/>
  <c r="AF1704"/>
  <c r="AC1700"/>
  <c r="AG1700"/>
  <c r="AD1700"/>
  <c r="AH1700"/>
  <c r="AE1700"/>
  <c r="AI1700"/>
  <c r="AF1700"/>
  <c r="AC1696"/>
  <c r="AG1696"/>
  <c r="AD1696"/>
  <c r="AH1696"/>
  <c r="AE1696"/>
  <c r="AI1696"/>
  <c r="AF1696"/>
  <c r="AC1692"/>
  <c r="AG1692"/>
  <c r="AD1692"/>
  <c r="AH1692"/>
  <c r="AE1692"/>
  <c r="AI1692"/>
  <c r="AF1692"/>
  <c r="AC1688"/>
  <c r="AG1688"/>
  <c r="AD1688"/>
  <c r="AH1688"/>
  <c r="AE1688"/>
  <c r="AI1688"/>
  <c r="AF1688"/>
  <c r="AC1684"/>
  <c r="AG1684"/>
  <c r="AD1684"/>
  <c r="AH1684"/>
  <c r="AE1684"/>
  <c r="AI1684"/>
  <c r="AF1684"/>
  <c r="AC1680"/>
  <c r="AG1680"/>
  <c r="AD1680"/>
  <c r="AH1680"/>
  <c r="AE1680"/>
  <c r="AI1680"/>
  <c r="AF1680"/>
  <c r="AC1676"/>
  <c r="AG1676"/>
  <c r="AD1676"/>
  <c r="AH1676"/>
  <c r="AE1676"/>
  <c r="AI1676"/>
  <c r="AF1676"/>
  <c r="AC1672"/>
  <c r="AG1672"/>
  <c r="AD1672"/>
  <c r="AH1672"/>
  <c r="AE1672"/>
  <c r="AI1672"/>
  <c r="AF1672"/>
  <c r="AC1668"/>
  <c r="AG1668"/>
  <c r="AD1668"/>
  <c r="AH1668"/>
  <c r="AE1668"/>
  <c r="AI1668"/>
  <c r="AF1668"/>
  <c r="AC1664"/>
  <c r="AG1664"/>
  <c r="AD1664"/>
  <c r="AH1664"/>
  <c r="AE1664"/>
  <c r="AI1664"/>
  <c r="AF1664"/>
  <c r="AC1660"/>
  <c r="AG1660"/>
  <c r="AD1660"/>
  <c r="AH1660"/>
  <c r="AE1660"/>
  <c r="AI1660"/>
  <c r="AF1660"/>
  <c r="AC1656"/>
  <c r="AG1656"/>
  <c r="AD1656"/>
  <c r="AH1656"/>
  <c r="AE1656"/>
  <c r="AI1656"/>
  <c r="AF1656"/>
  <c r="AC1652"/>
  <c r="AG1652"/>
  <c r="AD1652"/>
  <c r="AH1652"/>
  <c r="AE1652"/>
  <c r="AI1652"/>
  <c r="AF1652"/>
  <c r="AC1648"/>
  <c r="AG1648"/>
  <c r="AD1648"/>
  <c r="AH1648"/>
  <c r="AE1648"/>
  <c r="AI1648"/>
  <c r="AF1648"/>
  <c r="AC1644"/>
  <c r="AG1644"/>
  <c r="AD1644"/>
  <c r="AH1644"/>
  <c r="AE1644"/>
  <c r="AI1644"/>
  <c r="AF1644"/>
  <c r="AC1640"/>
  <c r="AG1640"/>
  <c r="AD1640"/>
  <c r="AH1640"/>
  <c r="AE1640"/>
  <c r="AI1640"/>
  <c r="AF1640"/>
  <c r="AC1636"/>
  <c r="AG1636"/>
  <c r="AD1636"/>
  <c r="AH1636"/>
  <c r="AE1636"/>
  <c r="AI1636"/>
  <c r="AF1636"/>
  <c r="AC1632"/>
  <c r="AG1632"/>
  <c r="AD1632"/>
  <c r="AH1632"/>
  <c r="AE1632"/>
  <c r="AI1632"/>
  <c r="AF1632"/>
  <c r="AC1628"/>
  <c r="AG1628"/>
  <c r="AD1628"/>
  <c r="AH1628"/>
  <c r="AE1628"/>
  <c r="AI1628"/>
  <c r="AF1628"/>
  <c r="AC1624"/>
  <c r="AG1624"/>
  <c r="AD1624"/>
  <c r="AH1624"/>
  <c r="AE1624"/>
  <c r="AI1624"/>
  <c r="AF1624"/>
  <c r="AC1620"/>
  <c r="AG1620"/>
  <c r="AD1620"/>
  <c r="AH1620"/>
  <c r="AE1620"/>
  <c r="AI1620"/>
  <c r="AF1620"/>
  <c r="AC1616"/>
  <c r="AG1616"/>
  <c r="AD1616"/>
  <c r="AH1616"/>
  <c r="AE1616"/>
  <c r="AI1616"/>
  <c r="AF1616"/>
  <c r="AC1612"/>
  <c r="AG1612"/>
  <c r="AD1612"/>
  <c r="AH1612"/>
  <c r="AE1612"/>
  <c r="AI1612"/>
  <c r="AF1612"/>
  <c r="AC1608"/>
  <c r="AG1608"/>
  <c r="AD1608"/>
  <c r="AH1608"/>
  <c r="AE1608"/>
  <c r="AI1608"/>
  <c r="AF1608"/>
  <c r="AD1604"/>
  <c r="AH1604"/>
  <c r="AE1604"/>
  <c r="AF1604"/>
  <c r="AG1604"/>
  <c r="AC1604"/>
  <c r="AI1604"/>
  <c r="AD1600"/>
  <c r="AH1600"/>
  <c r="AF1600"/>
  <c r="AG1600"/>
  <c r="AC1600"/>
  <c r="AI1600"/>
  <c r="AE1600"/>
  <c r="AD1596"/>
  <c r="AH1596"/>
  <c r="AG1596"/>
  <c r="AC1596"/>
  <c r="AI1596"/>
  <c r="AE1596"/>
  <c r="AF1596"/>
  <c r="AD1592"/>
  <c r="AH1592"/>
  <c r="AC1592"/>
  <c r="AI1592"/>
  <c r="AE1592"/>
  <c r="AF1592"/>
  <c r="AG1592"/>
  <c r="AD1588"/>
  <c r="AH1588"/>
  <c r="AE1588"/>
  <c r="AF1588"/>
  <c r="AG1588"/>
  <c r="AC1588"/>
  <c r="AI1588"/>
  <c r="AD1584"/>
  <c r="AH1584"/>
  <c r="AF1584"/>
  <c r="AG1584"/>
  <c r="AC1584"/>
  <c r="AI1584"/>
  <c r="AE1584"/>
  <c r="AD1580"/>
  <c r="AH1580"/>
  <c r="AG1580"/>
  <c r="AC1580"/>
  <c r="AI1580"/>
  <c r="AE1580"/>
  <c r="AF1580"/>
  <c r="AD1576"/>
  <c r="AH1576"/>
  <c r="AC1576"/>
  <c r="AI1576"/>
  <c r="AE1576"/>
  <c r="AF1576"/>
  <c r="AG1576"/>
  <c r="AE1572"/>
  <c r="AI1572"/>
  <c r="AF1572"/>
  <c r="AD1572"/>
  <c r="AH1572"/>
  <c r="AG1572"/>
  <c r="AC1572"/>
  <c r="AE1568"/>
  <c r="AI1568"/>
  <c r="AF1568"/>
  <c r="AD1568"/>
  <c r="AH1568"/>
  <c r="AC1568"/>
  <c r="AG1568"/>
  <c r="AE1564"/>
  <c r="AI1564"/>
  <c r="AF1564"/>
  <c r="AD1564"/>
  <c r="AH1564"/>
  <c r="AC1564"/>
  <c r="AG1564"/>
  <c r="AE1560"/>
  <c r="AI1560"/>
  <c r="AF1560"/>
  <c r="AD1560"/>
  <c r="AH1560"/>
  <c r="AC1560"/>
  <c r="AG1560"/>
  <c r="AE1556"/>
  <c r="AI1556"/>
  <c r="AF1556"/>
  <c r="AC1556"/>
  <c r="AD1556"/>
  <c r="AH1556"/>
  <c r="AG1556"/>
  <c r="AE1552"/>
  <c r="AI1552"/>
  <c r="AF1552"/>
  <c r="AC1552"/>
  <c r="AG1552"/>
  <c r="AD1552"/>
  <c r="AH1552"/>
  <c r="AE1548"/>
  <c r="AI1548"/>
  <c r="AF1548"/>
  <c r="AC1548"/>
  <c r="AG1548"/>
  <c r="AD1548"/>
  <c r="AH1548"/>
  <c r="AE1544"/>
  <c r="AI1544"/>
  <c r="AF1544"/>
  <c r="AC1544"/>
  <c r="AG1544"/>
  <c r="AD1544"/>
  <c r="AH1544"/>
  <c r="AE1540"/>
  <c r="AI1540"/>
  <c r="AF1540"/>
  <c r="AC1540"/>
  <c r="AG1540"/>
  <c r="AD1540"/>
  <c r="AH1540"/>
  <c r="AE1536"/>
  <c r="AI1536"/>
  <c r="AF1536"/>
  <c r="AC1536"/>
  <c r="AG1536"/>
  <c r="AD1536"/>
  <c r="AH1536"/>
  <c r="AE1532"/>
  <c r="AI1532"/>
  <c r="AF1532"/>
  <c r="AC1532"/>
  <c r="AG1532"/>
  <c r="AD1532"/>
  <c r="AH1532"/>
  <c r="AE1528"/>
  <c r="AI1528"/>
  <c r="AF1528"/>
  <c r="AC1528"/>
  <c r="AG1528"/>
  <c r="AD1528"/>
  <c r="AH1528"/>
  <c r="AE1524"/>
  <c r="AI1524"/>
  <c r="AF1524"/>
  <c r="AC1524"/>
  <c r="AG1524"/>
  <c r="AD1524"/>
  <c r="AH1524"/>
  <c r="AE1520"/>
  <c r="AI1520"/>
  <c r="AF1520"/>
  <c r="AC1520"/>
  <c r="AG1520"/>
  <c r="AD1520"/>
  <c r="AH1520"/>
  <c r="AE1516"/>
  <c r="AI1516"/>
  <c r="AF1516"/>
  <c r="AC1516"/>
  <c r="AG1516"/>
  <c r="AD1516"/>
  <c r="AH1516"/>
  <c r="AE1512"/>
  <c r="AI1512"/>
  <c r="AF1512"/>
  <c r="AC1512"/>
  <c r="AG1512"/>
  <c r="AD1512"/>
  <c r="AH1512"/>
  <c r="AE1508"/>
  <c r="AI1508"/>
  <c r="AF1508"/>
  <c r="AC1508"/>
  <c r="AG1508"/>
  <c r="AD1508"/>
  <c r="AH1508"/>
  <c r="AE1504"/>
  <c r="AI1504"/>
  <c r="AF1504"/>
  <c r="AC1504"/>
  <c r="AG1504"/>
  <c r="AD1504"/>
  <c r="AH1504"/>
  <c r="AE1500"/>
  <c r="AI1500"/>
  <c r="AF1500"/>
  <c r="AC1500"/>
  <c r="AG1500"/>
  <c r="AD1500"/>
  <c r="AH1500"/>
  <c r="AE1496"/>
  <c r="AI1496"/>
  <c r="AF1496"/>
  <c r="AC1496"/>
  <c r="AG1496"/>
  <c r="AD1496"/>
  <c r="AH1496"/>
  <c r="AE1492"/>
  <c r="AI1492"/>
  <c r="AF1492"/>
  <c r="AC1492"/>
  <c r="AG1492"/>
  <c r="AD1492"/>
  <c r="AH1492"/>
  <c r="AE1488"/>
  <c r="AI1488"/>
  <c r="AF1488"/>
  <c r="AG1488"/>
  <c r="AC1488"/>
  <c r="AH1488"/>
  <c r="AD1488"/>
  <c r="AE1484"/>
  <c r="AI1484"/>
  <c r="AG1484"/>
  <c r="AC1484"/>
  <c r="AH1484"/>
  <c r="AD1484"/>
  <c r="AF1484"/>
  <c r="AE1480"/>
  <c r="AI1480"/>
  <c r="AC1480"/>
  <c r="AH1480"/>
  <c r="AD1480"/>
  <c r="AF1480"/>
  <c r="AG1480"/>
  <c r="AE1476"/>
  <c r="AI1476"/>
  <c r="AD1476"/>
  <c r="AF1476"/>
  <c r="AG1476"/>
  <c r="AC1476"/>
  <c r="AH1476"/>
  <c r="AE1472"/>
  <c r="AI1472"/>
  <c r="AF1472"/>
  <c r="AG1472"/>
  <c r="AC1472"/>
  <c r="AH1472"/>
  <c r="AD1472"/>
  <c r="AE1468"/>
  <c r="AI1468"/>
  <c r="AG1468"/>
  <c r="AC1468"/>
  <c r="AH1468"/>
  <c r="AD1468"/>
  <c r="AF1468"/>
  <c r="AE1464"/>
  <c r="AI1464"/>
  <c r="AC1464"/>
  <c r="AH1464"/>
  <c r="AD1464"/>
  <c r="AF1464"/>
  <c r="AG1464"/>
  <c r="AE1460"/>
  <c r="AI1460"/>
  <c r="AD1460"/>
  <c r="AF1460"/>
  <c r="AG1460"/>
  <c r="AC1460"/>
  <c r="AH1460"/>
  <c r="AE1456"/>
  <c r="AI1456"/>
  <c r="AF1456"/>
  <c r="AG1456"/>
  <c r="AC1456"/>
  <c r="AH1456"/>
  <c r="AD1456"/>
  <c r="AF1452"/>
  <c r="AC1452"/>
  <c r="AG1452"/>
  <c r="AE1452"/>
  <c r="AI1452"/>
  <c r="AD1452"/>
  <c r="AH1452"/>
  <c r="AF1448"/>
  <c r="AC1448"/>
  <c r="AG1448"/>
  <c r="AE1448"/>
  <c r="AI1448"/>
  <c r="AD1448"/>
  <c r="AH1448"/>
  <c r="AF1444"/>
  <c r="AC1444"/>
  <c r="AG1444"/>
  <c r="AE1444"/>
  <c r="AI1444"/>
  <c r="AD1444"/>
  <c r="AH1444"/>
  <c r="AF1440"/>
  <c r="AC1440"/>
  <c r="AG1440"/>
  <c r="AE1440"/>
  <c r="AI1440"/>
  <c r="AH1440"/>
  <c r="AD1440"/>
  <c r="AF1436"/>
  <c r="AC1436"/>
  <c r="AG1436"/>
  <c r="AD1436"/>
  <c r="AH1436"/>
  <c r="AE1436"/>
  <c r="AI1436"/>
  <c r="AF1432"/>
  <c r="AC1432"/>
  <c r="AG1432"/>
  <c r="AD1432"/>
  <c r="AH1432"/>
  <c r="AE1432"/>
  <c r="AI1432"/>
  <c r="AF1428"/>
  <c r="AC1428"/>
  <c r="AG1428"/>
  <c r="AD1428"/>
  <c r="AH1428"/>
  <c r="AE1428"/>
  <c r="AI1428"/>
  <c r="AF1424"/>
  <c r="AC1424"/>
  <c r="AG1424"/>
  <c r="AD1424"/>
  <c r="AH1424"/>
  <c r="AE1424"/>
  <c r="AI1424"/>
  <c r="AF1420"/>
  <c r="AC1420"/>
  <c r="AG1420"/>
  <c r="AD1420"/>
  <c r="AH1420"/>
  <c r="AE1420"/>
  <c r="AI1420"/>
  <c r="AF1416"/>
  <c r="AC1416"/>
  <c r="AG1416"/>
  <c r="AD1416"/>
  <c r="AH1416"/>
  <c r="AE1416"/>
  <c r="AI1416"/>
  <c r="AF1412"/>
  <c r="AC1412"/>
  <c r="AG1412"/>
  <c r="AD1412"/>
  <c r="AH1412"/>
  <c r="AE1412"/>
  <c r="AI1412"/>
  <c r="AF1408"/>
  <c r="AC1408"/>
  <c r="AG1408"/>
  <c r="AD1408"/>
  <c r="AH1408"/>
  <c r="AE1408"/>
  <c r="AI1408"/>
  <c r="AF1404"/>
  <c r="AC1404"/>
  <c r="AG1404"/>
  <c r="AD1404"/>
  <c r="AH1404"/>
  <c r="AE1404"/>
  <c r="AI1404"/>
  <c r="AD1400"/>
  <c r="AH1400"/>
  <c r="AC1400"/>
  <c r="AI1400"/>
  <c r="AE1400"/>
  <c r="AF1400"/>
  <c r="AG1400"/>
  <c r="AD1396"/>
  <c r="AH1396"/>
  <c r="AE1396"/>
  <c r="AF1396"/>
  <c r="AG1396"/>
  <c r="AC1396"/>
  <c r="AI1396"/>
  <c r="AD1392"/>
  <c r="AH1392"/>
  <c r="AF1392"/>
  <c r="AG1392"/>
  <c r="AC1392"/>
  <c r="AI1392"/>
  <c r="AE1392"/>
  <c r="AD1388"/>
  <c r="AH1388"/>
  <c r="AG1388"/>
  <c r="AC1388"/>
  <c r="AI1388"/>
  <c r="AE1388"/>
  <c r="AF1388"/>
  <c r="AD1384"/>
  <c r="AH1384"/>
  <c r="AC1384"/>
  <c r="AI1384"/>
  <c r="AE1384"/>
  <c r="AF1384"/>
  <c r="AG1384"/>
  <c r="AD1380"/>
  <c r="AH1380"/>
  <c r="AE1380"/>
  <c r="AF1380"/>
  <c r="AG1380"/>
  <c r="AC1380"/>
  <c r="AI1380"/>
  <c r="AD1376"/>
  <c r="AH1376"/>
  <c r="AF1376"/>
  <c r="AG1376"/>
  <c r="AC1376"/>
  <c r="AI1376"/>
  <c r="AE1376"/>
  <c r="AD1372"/>
  <c r="AH1372"/>
  <c r="AG1372"/>
  <c r="AC1372"/>
  <c r="AI1372"/>
  <c r="AE1372"/>
  <c r="AF1372"/>
  <c r="AD1368"/>
  <c r="AH1368"/>
  <c r="AC1368"/>
  <c r="AI1368"/>
  <c r="AE1368"/>
  <c r="AF1368"/>
  <c r="AG1368"/>
  <c r="AD1364"/>
  <c r="AH1364"/>
  <c r="AE1364"/>
  <c r="AF1364"/>
  <c r="AG1364"/>
  <c r="AC1364"/>
  <c r="AI1364"/>
  <c r="AD1360"/>
  <c r="AH1360"/>
  <c r="AF1360"/>
  <c r="AG1360"/>
  <c r="AC1360"/>
  <c r="AI1360"/>
  <c r="AE1360"/>
  <c r="AD1356"/>
  <c r="AH1356"/>
  <c r="AG1356"/>
  <c r="AC1356"/>
  <c r="AI1356"/>
  <c r="AE1356"/>
  <c r="AF1356"/>
  <c r="AD1352"/>
  <c r="AH1352"/>
  <c r="AC1352"/>
  <c r="AI1352"/>
  <c r="AE1352"/>
  <c r="AF1352"/>
  <c r="AG1352"/>
  <c r="AD1348"/>
  <c r="AH1348"/>
  <c r="AE1348"/>
  <c r="AF1348"/>
  <c r="AG1348"/>
  <c r="AC1348"/>
  <c r="AI1348"/>
  <c r="AD1344"/>
  <c r="AH1344"/>
  <c r="AF1344"/>
  <c r="AG1344"/>
  <c r="AC1344"/>
  <c r="AI1344"/>
  <c r="AE1344"/>
  <c r="AE1340"/>
  <c r="AI1340"/>
  <c r="AF1340"/>
  <c r="AD1340"/>
  <c r="AH1340"/>
  <c r="AG1340"/>
  <c r="AC1340"/>
  <c r="AE1336"/>
  <c r="AI1336"/>
  <c r="AF1336"/>
  <c r="AD1336"/>
  <c r="AH1336"/>
  <c r="AC1336"/>
  <c r="AG1336"/>
  <c r="AE1332"/>
  <c r="AI1332"/>
  <c r="AF1332"/>
  <c r="AC1332"/>
  <c r="AG1332"/>
  <c r="AD1332"/>
  <c r="AH1332"/>
  <c r="AE1328"/>
  <c r="AI1328"/>
  <c r="AF1328"/>
  <c r="AC1328"/>
  <c r="AG1328"/>
  <c r="AD1328"/>
  <c r="AH1328"/>
  <c r="AE1324"/>
  <c r="AI1324"/>
  <c r="AF1324"/>
  <c r="AC1324"/>
  <c r="AG1324"/>
  <c r="AD1324"/>
  <c r="AH1324"/>
  <c r="AE1320"/>
  <c r="AI1320"/>
  <c r="AF1320"/>
  <c r="AC1320"/>
  <c r="AG1320"/>
  <c r="AD1320"/>
  <c r="AH1320"/>
  <c r="AE1316"/>
  <c r="AI1316"/>
  <c r="AF1316"/>
  <c r="AC1316"/>
  <c r="AG1316"/>
  <c r="AD1316"/>
  <c r="AH1316"/>
  <c r="AE1312"/>
  <c r="AI1312"/>
  <c r="AF1312"/>
  <c r="AC1312"/>
  <c r="AG1312"/>
  <c r="AD1312"/>
  <c r="AH1312"/>
  <c r="AC1308"/>
  <c r="AG1308"/>
  <c r="AE1308"/>
  <c r="AF1308"/>
  <c r="AH1308"/>
  <c r="AD1308"/>
  <c r="AI1308"/>
  <c r="AC1304"/>
  <c r="AG1304"/>
  <c r="AF1304"/>
  <c r="AH1304"/>
  <c r="AD1304"/>
  <c r="AI1304"/>
  <c r="AE1304"/>
  <c r="AC1300"/>
  <c r="AG1300"/>
  <c r="AH1300"/>
  <c r="AD1300"/>
  <c r="AI1300"/>
  <c r="AE1300"/>
  <c r="AF1300"/>
  <c r="AC1296"/>
  <c r="AG1296"/>
  <c r="AD1296"/>
  <c r="AI1296"/>
  <c r="AE1296"/>
  <c r="AF1296"/>
  <c r="AH1296"/>
  <c r="AC1292"/>
  <c r="AG1292"/>
  <c r="AE1292"/>
  <c r="AF1292"/>
  <c r="AH1292"/>
  <c r="AD1292"/>
  <c r="AI1292"/>
  <c r="AC1288"/>
  <c r="AG1288"/>
  <c r="AF1288"/>
  <c r="AH1288"/>
  <c r="AD1288"/>
  <c r="AI1288"/>
  <c r="AE1288"/>
  <c r="AC1284"/>
  <c r="AG1284"/>
  <c r="AH1284"/>
  <c r="AD1284"/>
  <c r="AI1284"/>
  <c r="AE1284"/>
  <c r="AF1284"/>
  <c r="AC1280"/>
  <c r="AG1280"/>
  <c r="AD1280"/>
  <c r="AI1280"/>
  <c r="AE1280"/>
  <c r="AF1280"/>
  <c r="AH1280"/>
  <c r="AC1276"/>
  <c r="AG1276"/>
  <c r="AE1276"/>
  <c r="AF1276"/>
  <c r="AH1276"/>
  <c r="AD1276"/>
  <c r="AI1276"/>
  <c r="AC1272"/>
  <c r="AG1272"/>
  <c r="AF1272"/>
  <c r="AH1272"/>
  <c r="AD1272"/>
  <c r="AI1272"/>
  <c r="AE1272"/>
  <c r="AC1268"/>
  <c r="AG1268"/>
  <c r="AH1268"/>
  <c r="AD1268"/>
  <c r="AI1268"/>
  <c r="AE1268"/>
  <c r="AF1268"/>
  <c r="AC1264"/>
  <c r="AG1264"/>
  <c r="AD1264"/>
  <c r="AI1264"/>
  <c r="AE1264"/>
  <c r="AF1264"/>
  <c r="AH1264"/>
  <c r="AC1260"/>
  <c r="AG1260"/>
  <c r="AE1260"/>
  <c r="AF1260"/>
  <c r="AH1260"/>
  <c r="AD1260"/>
  <c r="AI1260"/>
  <c r="AC1256"/>
  <c r="AG1256"/>
  <c r="AF1256"/>
  <c r="AH1256"/>
  <c r="AD1256"/>
  <c r="AI1256"/>
  <c r="AE1256"/>
  <c r="AC1252"/>
  <c r="AG1252"/>
  <c r="AH1252"/>
  <c r="AD1252"/>
  <c r="AI1252"/>
  <c r="AE1252"/>
  <c r="AF1252"/>
  <c r="AD1248"/>
  <c r="AH1248"/>
  <c r="AF1248"/>
  <c r="AI1248"/>
  <c r="AC1248"/>
  <c r="AE1248"/>
  <c r="AG1248"/>
  <c r="AD1244"/>
  <c r="AH1244"/>
  <c r="AG1244"/>
  <c r="AI1244"/>
  <c r="AC1244"/>
  <c r="AE1244"/>
  <c r="AF1244"/>
  <c r="AD1240"/>
  <c r="AH1240"/>
  <c r="AC1240"/>
  <c r="AI1240"/>
  <c r="AG1240"/>
  <c r="AE1240"/>
  <c r="AF1240"/>
  <c r="AD1236"/>
  <c r="AH1236"/>
  <c r="AE1236"/>
  <c r="AG1236"/>
  <c r="AI1236"/>
  <c r="AC1236"/>
  <c r="AF1236"/>
  <c r="AD1232"/>
  <c r="AH1232"/>
  <c r="AC1232"/>
  <c r="AI1232"/>
  <c r="AF1232"/>
  <c r="AE1232"/>
  <c r="AG1232"/>
  <c r="AD1228"/>
  <c r="AH1228"/>
  <c r="AE1228"/>
  <c r="AG1228"/>
  <c r="AC1228"/>
  <c r="AF1228"/>
  <c r="AI1228"/>
  <c r="AD1224"/>
  <c r="AH1224"/>
  <c r="AF1224"/>
  <c r="AG1224"/>
  <c r="AC1224"/>
  <c r="AI1224"/>
  <c r="AE1224"/>
  <c r="AD1220"/>
  <c r="AH1220"/>
  <c r="AG1220"/>
  <c r="AC1220"/>
  <c r="AI1220"/>
  <c r="AE1220"/>
  <c r="AF1220"/>
  <c r="AD1216"/>
  <c r="AH1216"/>
  <c r="AC1216"/>
  <c r="AI1216"/>
  <c r="AE1216"/>
  <c r="AF1216"/>
  <c r="AG1216"/>
  <c r="AD1212"/>
  <c r="AH1212"/>
  <c r="AE1212"/>
  <c r="AF1212"/>
  <c r="AG1212"/>
  <c r="AC1212"/>
  <c r="AI1212"/>
  <c r="AD1208"/>
  <c r="AH1208"/>
  <c r="AF1208"/>
  <c r="AG1208"/>
  <c r="AC1208"/>
  <c r="AI1208"/>
  <c r="AE1208"/>
  <c r="AD1204"/>
  <c r="AH1204"/>
  <c r="AG1204"/>
  <c r="AC1204"/>
  <c r="AI1204"/>
  <c r="AE1204"/>
  <c r="AF1204"/>
  <c r="AD1200"/>
  <c r="AH1200"/>
  <c r="AC1200"/>
  <c r="AI1200"/>
  <c r="AE1200"/>
  <c r="AF1200"/>
  <c r="AG1200"/>
  <c r="AD1196"/>
  <c r="AH1196"/>
  <c r="AE1196"/>
  <c r="AF1196"/>
  <c r="AG1196"/>
  <c r="AI1196"/>
  <c r="AC1196"/>
  <c r="AD1192"/>
  <c r="AH1192"/>
  <c r="AE1192"/>
  <c r="AF1192"/>
  <c r="AG1192"/>
  <c r="AC1192"/>
  <c r="AI1192"/>
  <c r="AD1188"/>
  <c r="AH1188"/>
  <c r="AF1188"/>
  <c r="AG1188"/>
  <c r="AC1188"/>
  <c r="AI1188"/>
  <c r="AE1188"/>
  <c r="AD1184"/>
  <c r="AH1184"/>
  <c r="AG1184"/>
  <c r="AC1184"/>
  <c r="AI1184"/>
  <c r="AE1184"/>
  <c r="AF1184"/>
  <c r="AD1180"/>
  <c r="AH1180"/>
  <c r="AC1180"/>
  <c r="AI1180"/>
  <c r="AE1180"/>
  <c r="AF1180"/>
  <c r="AG1180"/>
  <c r="AD1176"/>
  <c r="AH1176"/>
  <c r="AE1176"/>
  <c r="AF1176"/>
  <c r="AG1176"/>
  <c r="AC1176"/>
  <c r="AI1176"/>
  <c r="AF1172"/>
  <c r="AD1172"/>
  <c r="AE1172"/>
  <c r="AC1172"/>
  <c r="AG1172"/>
  <c r="AH1172"/>
  <c r="AI1172"/>
  <c r="AF1168"/>
  <c r="AE1168"/>
  <c r="AG1168"/>
  <c r="AI1168"/>
  <c r="AC1168"/>
  <c r="AD1168"/>
  <c r="AH1168"/>
  <c r="AF1164"/>
  <c r="AD1164"/>
  <c r="AI1164"/>
  <c r="AG1164"/>
  <c r="AC1164"/>
  <c r="AH1164"/>
  <c r="AE1164"/>
  <c r="AF1160"/>
  <c r="AE1160"/>
  <c r="AC1160"/>
  <c r="AH1160"/>
  <c r="AD1160"/>
  <c r="AI1160"/>
  <c r="AG1160"/>
  <c r="AF1156"/>
  <c r="AG1156"/>
  <c r="AC1156"/>
  <c r="AH1156"/>
  <c r="AD1156"/>
  <c r="AI1156"/>
  <c r="AE1156"/>
  <c r="AF1152"/>
  <c r="AC1152"/>
  <c r="AH1152"/>
  <c r="AD1152"/>
  <c r="AI1152"/>
  <c r="AE1152"/>
  <c r="AG1152"/>
  <c r="AF1148"/>
  <c r="AD1148"/>
  <c r="AI1148"/>
  <c r="AE1148"/>
  <c r="AG1148"/>
  <c r="AC1148"/>
  <c r="AH1148"/>
  <c r="AF1144"/>
  <c r="AE1144"/>
  <c r="AG1144"/>
  <c r="AC1144"/>
  <c r="AH1144"/>
  <c r="AD1144"/>
  <c r="AI1144"/>
  <c r="AF1140"/>
  <c r="AG1140"/>
  <c r="AC1140"/>
  <c r="AH1140"/>
  <c r="AD1140"/>
  <c r="AI1140"/>
  <c r="AE1140"/>
  <c r="AF1136"/>
  <c r="AC1136"/>
  <c r="AH1136"/>
  <c r="AD1136"/>
  <c r="AI1136"/>
  <c r="AE1136"/>
  <c r="AG1136"/>
  <c r="AF1132"/>
  <c r="AD1132"/>
  <c r="AI1132"/>
  <c r="AE1132"/>
  <c r="AG1132"/>
  <c r="AC1132"/>
  <c r="AH1132"/>
  <c r="AF1128"/>
  <c r="AE1128"/>
  <c r="AG1128"/>
  <c r="AC1128"/>
  <c r="AH1128"/>
  <c r="AD1128"/>
  <c r="AI1128"/>
  <c r="AF1124"/>
  <c r="AG1124"/>
  <c r="AC1124"/>
  <c r="AH1124"/>
  <c r="AD1124"/>
  <c r="AI1124"/>
  <c r="AE1124"/>
  <c r="AF1120"/>
  <c r="AC1120"/>
  <c r="AH1120"/>
  <c r="AD1120"/>
  <c r="AI1120"/>
  <c r="AE1120"/>
  <c r="AG1120"/>
  <c r="AF1116"/>
  <c r="AD1116"/>
  <c r="AI1116"/>
  <c r="AE1116"/>
  <c r="AG1116"/>
  <c r="AC1116"/>
  <c r="AH1116"/>
  <c r="AF1112"/>
  <c r="AE1112"/>
  <c r="AG1112"/>
  <c r="AC1112"/>
  <c r="AH1112"/>
  <c r="AD1112"/>
  <c r="AI1112"/>
  <c r="AE1108"/>
  <c r="AI1108"/>
  <c r="AC1108"/>
  <c r="AH1108"/>
  <c r="AD1108"/>
  <c r="AG1108"/>
  <c r="AF1108"/>
  <c r="AE1104"/>
  <c r="AI1104"/>
  <c r="AD1104"/>
  <c r="AF1104"/>
  <c r="AC1104"/>
  <c r="AG1104"/>
  <c r="AH1104"/>
  <c r="AE1100"/>
  <c r="AI1100"/>
  <c r="AF1100"/>
  <c r="AG1100"/>
  <c r="AC1100"/>
  <c r="AD1100"/>
  <c r="AH1100"/>
  <c r="AE1096"/>
  <c r="AI1096"/>
  <c r="AG1096"/>
  <c r="AC1096"/>
  <c r="AH1096"/>
  <c r="AF1096"/>
  <c r="AD1096"/>
  <c r="AE1092"/>
  <c r="AI1092"/>
  <c r="AF1092"/>
  <c r="AC1092"/>
  <c r="AH1092"/>
  <c r="AD1092"/>
  <c r="AG1092"/>
  <c r="AE1088"/>
  <c r="AI1088"/>
  <c r="AG1088"/>
  <c r="AD1088"/>
  <c r="AF1088"/>
  <c r="AC1088"/>
  <c r="AH1088"/>
  <c r="AE1084"/>
  <c r="AI1084"/>
  <c r="AC1084"/>
  <c r="AH1084"/>
  <c r="AD1084"/>
  <c r="AF1084"/>
  <c r="AG1084"/>
  <c r="AE1080"/>
  <c r="AI1080"/>
  <c r="AD1080"/>
  <c r="AF1080"/>
  <c r="AG1080"/>
  <c r="AC1080"/>
  <c r="AH1080"/>
  <c r="AE1076"/>
  <c r="AI1076"/>
  <c r="AF1076"/>
  <c r="AG1076"/>
  <c r="AC1076"/>
  <c r="AH1076"/>
  <c r="AD1076"/>
  <c r="AE1072"/>
  <c r="AI1072"/>
  <c r="AG1072"/>
  <c r="AC1072"/>
  <c r="AH1072"/>
  <c r="AD1072"/>
  <c r="AF1072"/>
  <c r="AE1068"/>
  <c r="AI1068"/>
  <c r="AC1068"/>
  <c r="AH1068"/>
  <c r="AD1068"/>
  <c r="AF1068"/>
  <c r="AG1068"/>
  <c r="AE1064"/>
  <c r="AI1064"/>
  <c r="AD1064"/>
  <c r="AF1064"/>
  <c r="AG1064"/>
  <c r="AC1064"/>
  <c r="AH1064"/>
  <c r="AD1060"/>
  <c r="AH1060"/>
  <c r="AE1060"/>
  <c r="AI1060"/>
  <c r="AC1060"/>
  <c r="AF1060"/>
  <c r="AG1060"/>
  <c r="AD1056"/>
  <c r="AH1056"/>
  <c r="AE1056"/>
  <c r="AI1056"/>
  <c r="AG1056"/>
  <c r="AC1056"/>
  <c r="AF1056"/>
  <c r="AD1052"/>
  <c r="AH1052"/>
  <c r="AE1052"/>
  <c r="AI1052"/>
  <c r="AC1052"/>
  <c r="AF1052"/>
  <c r="AG1052"/>
  <c r="AD1048"/>
  <c r="AH1048"/>
  <c r="AC1048"/>
  <c r="AI1048"/>
  <c r="AE1048"/>
  <c r="AF1048"/>
  <c r="AG1048"/>
  <c r="AD1044"/>
  <c r="AH1044"/>
  <c r="AE1044"/>
  <c r="AF1044"/>
  <c r="AI1044"/>
  <c r="AC1044"/>
  <c r="AG1044"/>
  <c r="AD1040"/>
  <c r="AH1040"/>
  <c r="AF1040"/>
  <c r="AG1040"/>
  <c r="AE1040"/>
  <c r="AI1040"/>
  <c r="AC1040"/>
  <c r="AD1036"/>
  <c r="AH1036"/>
  <c r="AE1036"/>
  <c r="AG1036"/>
  <c r="AC1036"/>
  <c r="AI1036"/>
  <c r="AF1036"/>
  <c r="AD1032"/>
  <c r="AH1032"/>
  <c r="AF1032"/>
  <c r="AC1032"/>
  <c r="AI1032"/>
  <c r="AE1032"/>
  <c r="AG1032"/>
  <c r="AD1028"/>
  <c r="AH1028"/>
  <c r="AG1028"/>
  <c r="AC1028"/>
  <c r="AI1028"/>
  <c r="AE1028"/>
  <c r="AF1028"/>
  <c r="AD1024"/>
  <c r="AH1024"/>
  <c r="AC1024"/>
  <c r="AI1024"/>
  <c r="AE1024"/>
  <c r="AF1024"/>
  <c r="AG1024"/>
  <c r="AD1020"/>
  <c r="AH1020"/>
  <c r="AE1020"/>
  <c r="AF1020"/>
  <c r="AG1020"/>
  <c r="AC1020"/>
  <c r="AI1020"/>
  <c r="AD1016"/>
  <c r="AH1016"/>
  <c r="AF1016"/>
  <c r="AG1016"/>
  <c r="AC1016"/>
  <c r="AI1016"/>
  <c r="AE1016"/>
  <c r="AD1012"/>
  <c r="AH1012"/>
  <c r="AG1012"/>
  <c r="AC1012"/>
  <c r="AI1012"/>
  <c r="AE1012"/>
  <c r="AF1012"/>
  <c r="AD1008"/>
  <c r="AH1008"/>
  <c r="AC1008"/>
  <c r="AI1008"/>
  <c r="AE1008"/>
  <c r="AF1008"/>
  <c r="AG1008"/>
  <c r="AD1004"/>
  <c r="AH1004"/>
  <c r="AE1004"/>
  <c r="AF1004"/>
  <c r="AG1004"/>
  <c r="AC1004"/>
  <c r="AI1004"/>
  <c r="S3547"/>
  <c r="W3547"/>
  <c r="AA3547"/>
  <c r="T3547"/>
  <c r="X3547"/>
  <c r="Y3547"/>
  <c r="AB3547"/>
  <c r="Q3547"/>
  <c r="U3547"/>
  <c r="R3547"/>
  <c r="V3547"/>
  <c r="Z3547"/>
  <c r="S3535"/>
  <c r="W3535"/>
  <c r="AA3535"/>
  <c r="Q3535"/>
  <c r="T3535"/>
  <c r="X3535"/>
  <c r="AB3535"/>
  <c r="Y3535"/>
  <c r="R3535"/>
  <c r="V3535"/>
  <c r="Z3535"/>
  <c r="U3535"/>
  <c r="S3523"/>
  <c r="W3523"/>
  <c r="AA3523"/>
  <c r="Y3523"/>
  <c r="T3523"/>
  <c r="X3523"/>
  <c r="AB3523"/>
  <c r="U3523"/>
  <c r="R3523"/>
  <c r="V3523"/>
  <c r="Z3523"/>
  <c r="Q3523"/>
  <c r="S3519"/>
  <c r="W3519"/>
  <c r="AA3519"/>
  <c r="U3519"/>
  <c r="T3519"/>
  <c r="X3519"/>
  <c r="AB3519"/>
  <c r="Q3519"/>
  <c r="Y3519"/>
  <c r="R3519"/>
  <c r="V3519"/>
  <c r="Z3519"/>
  <c r="S3507"/>
  <c r="W3507"/>
  <c r="AA3507"/>
  <c r="Y3507"/>
  <c r="T3507"/>
  <c r="X3507"/>
  <c r="AB3507"/>
  <c r="Q3507"/>
  <c r="R3507"/>
  <c r="V3507"/>
  <c r="Z3507"/>
  <c r="U3507"/>
  <c r="S3495"/>
  <c r="W3495"/>
  <c r="AA3495"/>
  <c r="U3495"/>
  <c r="T3495"/>
  <c r="X3495"/>
  <c r="AB3495"/>
  <c r="Q3495"/>
  <c r="Y3495"/>
  <c r="R3495"/>
  <c r="V3495"/>
  <c r="Z3495"/>
  <c r="S3483"/>
  <c r="W3483"/>
  <c r="AA3483"/>
  <c r="Q3483"/>
  <c r="T3483"/>
  <c r="X3483"/>
  <c r="AB3483"/>
  <c r="U3483"/>
  <c r="R3483"/>
  <c r="V3483"/>
  <c r="Z3483"/>
  <c r="Y3483"/>
  <c r="S3467"/>
  <c r="W3467"/>
  <c r="AA3467"/>
  <c r="T3467"/>
  <c r="X3467"/>
  <c r="AB3467"/>
  <c r="Y3467"/>
  <c r="Q3467"/>
  <c r="R3467"/>
  <c r="V3467"/>
  <c r="Z3467"/>
  <c r="U3467"/>
  <c r="S3455"/>
  <c r="W3455"/>
  <c r="AA3455"/>
  <c r="Y3455"/>
  <c r="T3455"/>
  <c r="X3455"/>
  <c r="AB3455"/>
  <c r="Q3455"/>
  <c r="U3455"/>
  <c r="R3455"/>
  <c r="V3455"/>
  <c r="Z3455"/>
  <c r="S3443"/>
  <c r="W3443"/>
  <c r="AA3443"/>
  <c r="Q3443"/>
  <c r="T3443"/>
  <c r="X3443"/>
  <c r="AB3443"/>
  <c r="U3443"/>
  <c r="Y3443"/>
  <c r="R3443"/>
  <c r="V3443"/>
  <c r="Z3443"/>
  <c r="S3431"/>
  <c r="W3431"/>
  <c r="AA3431"/>
  <c r="T3431"/>
  <c r="X3431"/>
  <c r="AB3431"/>
  <c r="Q3431"/>
  <c r="U3431"/>
  <c r="Y3431"/>
  <c r="R3431"/>
  <c r="V3431"/>
  <c r="Z3431"/>
  <c r="S3415"/>
  <c r="W3415"/>
  <c r="AA3415"/>
  <c r="T3415"/>
  <c r="X3415"/>
  <c r="AB3415"/>
  <c r="Q3415"/>
  <c r="U3415"/>
  <c r="Y3415"/>
  <c r="R3415"/>
  <c r="V3415"/>
  <c r="Z3415"/>
  <c r="S3399"/>
  <c r="W3399"/>
  <c r="AA3399"/>
  <c r="T3399"/>
  <c r="X3399"/>
  <c r="AB3399"/>
  <c r="Q3399"/>
  <c r="U3399"/>
  <c r="Y3399"/>
  <c r="R3399"/>
  <c r="V3399"/>
  <c r="Z3399"/>
  <c r="S3391"/>
  <c r="W3391"/>
  <c r="AA3391"/>
  <c r="T3391"/>
  <c r="X3391"/>
  <c r="AB3391"/>
  <c r="Q3391"/>
  <c r="U3391"/>
  <c r="Y3391"/>
  <c r="R3391"/>
  <c r="V3391"/>
  <c r="Z3391"/>
  <c r="S3375"/>
  <c r="W3375"/>
  <c r="AA3375"/>
  <c r="T3375"/>
  <c r="X3375"/>
  <c r="AB3375"/>
  <c r="Q3375"/>
  <c r="U3375"/>
  <c r="Y3375"/>
  <c r="R3375"/>
  <c r="V3375"/>
  <c r="Z3375"/>
  <c r="S3359"/>
  <c r="W3359"/>
  <c r="AA3359"/>
  <c r="T3359"/>
  <c r="X3359"/>
  <c r="AB3359"/>
  <c r="Q3359"/>
  <c r="U3359"/>
  <c r="Y3359"/>
  <c r="R3359"/>
  <c r="V3359"/>
  <c r="Z3359"/>
  <c r="S3343"/>
  <c r="W3343"/>
  <c r="AA3343"/>
  <c r="T3343"/>
  <c r="X3343"/>
  <c r="AB3343"/>
  <c r="Q3343"/>
  <c r="U3343"/>
  <c r="Y3343"/>
  <c r="R3343"/>
  <c r="V3343"/>
  <c r="Z3343"/>
  <c r="S3331"/>
  <c r="W3331"/>
  <c r="AA3331"/>
  <c r="T3331"/>
  <c r="X3331"/>
  <c r="AB3331"/>
  <c r="Q3331"/>
  <c r="U3331"/>
  <c r="Y3331"/>
  <c r="R3331"/>
  <c r="V3331"/>
  <c r="Z3331"/>
  <c r="S3315"/>
  <c r="W3315"/>
  <c r="AA3315"/>
  <c r="T3315"/>
  <c r="X3315"/>
  <c r="AB3315"/>
  <c r="Q3315"/>
  <c r="U3315"/>
  <c r="Y3315"/>
  <c r="R3315"/>
  <c r="V3315"/>
  <c r="Z3315"/>
  <c r="S3299"/>
  <c r="W3299"/>
  <c r="AA3299"/>
  <c r="T3299"/>
  <c r="X3299"/>
  <c r="AB3299"/>
  <c r="Q3299"/>
  <c r="U3299"/>
  <c r="Y3299"/>
  <c r="R3299"/>
  <c r="V3299"/>
  <c r="Z3299"/>
  <c r="S3287"/>
  <c r="W3287"/>
  <c r="AA3287"/>
  <c r="T3287"/>
  <c r="X3287"/>
  <c r="AB3287"/>
  <c r="Q3287"/>
  <c r="U3287"/>
  <c r="Y3287"/>
  <c r="R3287"/>
  <c r="V3287"/>
  <c r="Z3287"/>
  <c r="S3271"/>
  <c r="W3271"/>
  <c r="AA3271"/>
  <c r="T3271"/>
  <c r="X3271"/>
  <c r="AB3271"/>
  <c r="Q3271"/>
  <c r="U3271"/>
  <c r="Y3271"/>
  <c r="R3271"/>
  <c r="V3271"/>
  <c r="Z3271"/>
  <c r="S3255"/>
  <c r="W3255"/>
  <c r="AA3255"/>
  <c r="T3255"/>
  <c r="X3255"/>
  <c r="AB3255"/>
  <c r="Q3255"/>
  <c r="U3255"/>
  <c r="Y3255"/>
  <c r="R3255"/>
  <c r="V3255"/>
  <c r="Z3255"/>
  <c r="S3239"/>
  <c r="W3239"/>
  <c r="AA3239"/>
  <c r="T3239"/>
  <c r="X3239"/>
  <c r="AB3239"/>
  <c r="Q3239"/>
  <c r="U3239"/>
  <c r="Y3239"/>
  <c r="R3239"/>
  <c r="V3239"/>
  <c r="Z3239"/>
  <c r="S3227"/>
  <c r="W3227"/>
  <c r="AA3227"/>
  <c r="T3227"/>
  <c r="X3227"/>
  <c r="AB3227"/>
  <c r="Q3227"/>
  <c r="U3227"/>
  <c r="Y3227"/>
  <c r="R3227"/>
  <c r="V3227"/>
  <c r="Z3227"/>
  <c r="S3211"/>
  <c r="W3211"/>
  <c r="AA3211"/>
  <c r="T3211"/>
  <c r="X3211"/>
  <c r="AB3211"/>
  <c r="Q3211"/>
  <c r="U3211"/>
  <c r="Y3211"/>
  <c r="R3211"/>
  <c r="V3211"/>
  <c r="Z3211"/>
  <c r="S3195"/>
  <c r="W3195"/>
  <c r="AA3195"/>
  <c r="T3195"/>
  <c r="X3195"/>
  <c r="AB3195"/>
  <c r="Q3195"/>
  <c r="U3195"/>
  <c r="Y3195"/>
  <c r="R3195"/>
  <c r="V3195"/>
  <c r="Z3195"/>
  <c r="S3179"/>
  <c r="W3179"/>
  <c r="AA3179"/>
  <c r="T3179"/>
  <c r="X3179"/>
  <c r="AB3179"/>
  <c r="Q3179"/>
  <c r="U3179"/>
  <c r="Y3179"/>
  <c r="R3179"/>
  <c r="V3179"/>
  <c r="Z3179"/>
  <c r="S3171"/>
  <c r="W3171"/>
  <c r="AA3171"/>
  <c r="T3171"/>
  <c r="X3171"/>
  <c r="AB3171"/>
  <c r="Q3171"/>
  <c r="U3171"/>
  <c r="Y3171"/>
  <c r="R3171"/>
  <c r="V3171"/>
  <c r="Z3171"/>
  <c r="S3155"/>
  <c r="W3155"/>
  <c r="AA3155"/>
  <c r="T3155"/>
  <c r="X3155"/>
  <c r="AB3155"/>
  <c r="Q3155"/>
  <c r="U3155"/>
  <c r="Y3155"/>
  <c r="R3155"/>
  <c r="V3155"/>
  <c r="Z3155"/>
  <c r="S3139"/>
  <c r="W3139"/>
  <c r="AA3139"/>
  <c r="T3139"/>
  <c r="X3139"/>
  <c r="AB3139"/>
  <c r="Q3139"/>
  <c r="U3139"/>
  <c r="Y3139"/>
  <c r="R3139"/>
  <c r="V3139"/>
  <c r="Z3139"/>
  <c r="S3123"/>
  <c r="W3123"/>
  <c r="AA3123"/>
  <c r="T3123"/>
  <c r="X3123"/>
  <c r="AB3123"/>
  <c r="Q3123"/>
  <c r="U3123"/>
  <c r="Y3123"/>
  <c r="R3123"/>
  <c r="V3123"/>
  <c r="Z3123"/>
  <c r="S3107"/>
  <c r="W3107"/>
  <c r="AA3107"/>
  <c r="T3107"/>
  <c r="X3107"/>
  <c r="AB3107"/>
  <c r="Q3107"/>
  <c r="U3107"/>
  <c r="Y3107"/>
  <c r="R3107"/>
  <c r="V3107"/>
  <c r="Z3107"/>
  <c r="S3091"/>
  <c r="W3091"/>
  <c r="AA3091"/>
  <c r="Q3091"/>
  <c r="V3091"/>
  <c r="AB3091"/>
  <c r="R3091"/>
  <c r="X3091"/>
  <c r="T3091"/>
  <c r="Y3091"/>
  <c r="U3091"/>
  <c r="Z3091"/>
  <c r="S3043"/>
  <c r="W3043"/>
  <c r="AA3043"/>
  <c r="T3043"/>
  <c r="X3043"/>
  <c r="AB3043"/>
  <c r="R3043"/>
  <c r="V3043"/>
  <c r="Z3043"/>
  <c r="U3043"/>
  <c r="Y3043"/>
  <c r="Q3043"/>
  <c r="S3538"/>
  <c r="W3538"/>
  <c r="AA3538"/>
  <c r="U3538"/>
  <c r="T3538"/>
  <c r="X3538"/>
  <c r="AB3538"/>
  <c r="Q3538"/>
  <c r="R3538"/>
  <c r="V3538"/>
  <c r="Z3538"/>
  <c r="Y3538"/>
  <c r="S3530"/>
  <c r="W3530"/>
  <c r="AA3530"/>
  <c r="Y3530"/>
  <c r="T3530"/>
  <c r="X3530"/>
  <c r="AB3530"/>
  <c r="Q3530"/>
  <c r="U3530"/>
  <c r="R3530"/>
  <c r="V3530"/>
  <c r="Z3530"/>
  <c r="S3518"/>
  <c r="W3518"/>
  <c r="AA3518"/>
  <c r="U3518"/>
  <c r="T3518"/>
  <c r="X3518"/>
  <c r="AB3518"/>
  <c r="Q3518"/>
  <c r="R3518"/>
  <c r="V3518"/>
  <c r="Z3518"/>
  <c r="Y3518"/>
  <c r="S3506"/>
  <c r="W3506"/>
  <c r="AA3506"/>
  <c r="U3506"/>
  <c r="T3506"/>
  <c r="X3506"/>
  <c r="AB3506"/>
  <c r="Q3506"/>
  <c r="Y3506"/>
  <c r="R3506"/>
  <c r="V3506"/>
  <c r="Z3506"/>
  <c r="S3494"/>
  <c r="W3494"/>
  <c r="AA3494"/>
  <c r="Q3494"/>
  <c r="T3494"/>
  <c r="X3494"/>
  <c r="AB3494"/>
  <c r="U3494"/>
  <c r="R3494"/>
  <c r="V3494"/>
  <c r="Z3494"/>
  <c r="Y3494"/>
  <c r="S3482"/>
  <c r="W3482"/>
  <c r="AA3482"/>
  <c r="Q3482"/>
  <c r="T3482"/>
  <c r="X3482"/>
  <c r="AB3482"/>
  <c r="Y3482"/>
  <c r="R3482"/>
  <c r="V3482"/>
  <c r="Z3482"/>
  <c r="U3482"/>
  <c r="S3474"/>
  <c r="W3474"/>
  <c r="AA3474"/>
  <c r="U3474"/>
  <c r="T3474"/>
  <c r="X3474"/>
  <c r="AB3474"/>
  <c r="Q3474"/>
  <c r="R3474"/>
  <c r="V3474"/>
  <c r="Z3474"/>
  <c r="Y3474"/>
  <c r="S3462"/>
  <c r="W3462"/>
  <c r="AA3462"/>
  <c r="Y3462"/>
  <c r="T3462"/>
  <c r="X3462"/>
  <c r="AB3462"/>
  <c r="U3462"/>
  <c r="R3462"/>
  <c r="V3462"/>
  <c r="Z3462"/>
  <c r="Q3462"/>
  <c r="S3450"/>
  <c r="W3450"/>
  <c r="AA3450"/>
  <c r="Q3450"/>
  <c r="Y3450"/>
  <c r="T3450"/>
  <c r="X3450"/>
  <c r="AB3450"/>
  <c r="U3450"/>
  <c r="R3450"/>
  <c r="V3450"/>
  <c r="Z3450"/>
  <c r="S3438"/>
  <c r="W3438"/>
  <c r="AA3438"/>
  <c r="Q3438"/>
  <c r="Y3438"/>
  <c r="T3438"/>
  <c r="X3438"/>
  <c r="AB3438"/>
  <c r="U3438"/>
  <c r="R3438"/>
  <c r="V3438"/>
  <c r="Z3438"/>
  <c r="S3426"/>
  <c r="W3426"/>
  <c r="AA3426"/>
  <c r="T3426"/>
  <c r="X3426"/>
  <c r="AB3426"/>
  <c r="Q3426"/>
  <c r="U3426"/>
  <c r="Y3426"/>
  <c r="R3426"/>
  <c r="V3426"/>
  <c r="Z3426"/>
  <c r="S3414"/>
  <c r="W3414"/>
  <c r="AA3414"/>
  <c r="T3414"/>
  <c r="X3414"/>
  <c r="AB3414"/>
  <c r="Q3414"/>
  <c r="U3414"/>
  <c r="Y3414"/>
  <c r="R3414"/>
  <c r="V3414"/>
  <c r="Z3414"/>
  <c r="S3406"/>
  <c r="W3406"/>
  <c r="AA3406"/>
  <c r="T3406"/>
  <c r="X3406"/>
  <c r="AB3406"/>
  <c r="Q3406"/>
  <c r="U3406"/>
  <c r="Y3406"/>
  <c r="R3406"/>
  <c r="V3406"/>
  <c r="Z3406"/>
  <c r="S3394"/>
  <c r="W3394"/>
  <c r="AA3394"/>
  <c r="T3394"/>
  <c r="X3394"/>
  <c r="AB3394"/>
  <c r="Q3394"/>
  <c r="U3394"/>
  <c r="Y3394"/>
  <c r="R3394"/>
  <c r="V3394"/>
  <c r="Z3394"/>
  <c r="S3382"/>
  <c r="W3382"/>
  <c r="AA3382"/>
  <c r="T3382"/>
  <c r="X3382"/>
  <c r="AB3382"/>
  <c r="Q3382"/>
  <c r="U3382"/>
  <c r="Y3382"/>
  <c r="R3382"/>
  <c r="V3382"/>
  <c r="Z3382"/>
  <c r="S3370"/>
  <c r="W3370"/>
  <c r="AA3370"/>
  <c r="T3370"/>
  <c r="X3370"/>
  <c r="AB3370"/>
  <c r="Q3370"/>
  <c r="U3370"/>
  <c r="Y3370"/>
  <c r="R3370"/>
  <c r="V3370"/>
  <c r="Z3370"/>
  <c r="S3362"/>
  <c r="W3362"/>
  <c r="AA3362"/>
  <c r="T3362"/>
  <c r="X3362"/>
  <c r="AB3362"/>
  <c r="Q3362"/>
  <c r="U3362"/>
  <c r="Y3362"/>
  <c r="R3362"/>
  <c r="V3362"/>
  <c r="Z3362"/>
  <c r="S3350"/>
  <c r="W3350"/>
  <c r="AA3350"/>
  <c r="T3350"/>
  <c r="X3350"/>
  <c r="AB3350"/>
  <c r="Q3350"/>
  <c r="U3350"/>
  <c r="Y3350"/>
  <c r="R3350"/>
  <c r="V3350"/>
  <c r="Z3350"/>
  <c r="S3338"/>
  <c r="W3338"/>
  <c r="AA3338"/>
  <c r="T3338"/>
  <c r="X3338"/>
  <c r="AB3338"/>
  <c r="Q3338"/>
  <c r="U3338"/>
  <c r="Y3338"/>
  <c r="R3338"/>
  <c r="V3338"/>
  <c r="Z3338"/>
  <c r="S3326"/>
  <c r="W3326"/>
  <c r="AA3326"/>
  <c r="T3326"/>
  <c r="X3326"/>
  <c r="AB3326"/>
  <c r="Q3326"/>
  <c r="U3326"/>
  <c r="Y3326"/>
  <c r="R3326"/>
  <c r="V3326"/>
  <c r="Z3326"/>
  <c r="S3314"/>
  <c r="W3314"/>
  <c r="AA3314"/>
  <c r="T3314"/>
  <c r="X3314"/>
  <c r="AB3314"/>
  <c r="Q3314"/>
  <c r="U3314"/>
  <c r="Y3314"/>
  <c r="R3314"/>
  <c r="V3314"/>
  <c r="Z3314"/>
  <c r="S3306"/>
  <c r="W3306"/>
  <c r="AA3306"/>
  <c r="T3306"/>
  <c r="X3306"/>
  <c r="AB3306"/>
  <c r="Q3306"/>
  <c r="U3306"/>
  <c r="Y3306"/>
  <c r="R3306"/>
  <c r="V3306"/>
  <c r="Z3306"/>
  <c r="S3294"/>
  <c r="W3294"/>
  <c r="AA3294"/>
  <c r="T3294"/>
  <c r="X3294"/>
  <c r="AB3294"/>
  <c r="Q3294"/>
  <c r="U3294"/>
  <c r="Y3294"/>
  <c r="R3294"/>
  <c r="V3294"/>
  <c r="Z3294"/>
  <c r="S3282"/>
  <c r="W3282"/>
  <c r="AA3282"/>
  <c r="T3282"/>
  <c r="X3282"/>
  <c r="AB3282"/>
  <c r="Q3282"/>
  <c r="U3282"/>
  <c r="Y3282"/>
  <c r="R3282"/>
  <c r="V3282"/>
  <c r="Z3282"/>
  <c r="S3270"/>
  <c r="W3270"/>
  <c r="AA3270"/>
  <c r="T3270"/>
  <c r="X3270"/>
  <c r="AB3270"/>
  <c r="Q3270"/>
  <c r="U3270"/>
  <c r="Y3270"/>
  <c r="R3270"/>
  <c r="V3270"/>
  <c r="Z3270"/>
  <c r="S3258"/>
  <c r="W3258"/>
  <c r="AA3258"/>
  <c r="T3258"/>
  <c r="X3258"/>
  <c r="AB3258"/>
  <c r="Q3258"/>
  <c r="U3258"/>
  <c r="Y3258"/>
  <c r="R3258"/>
  <c r="V3258"/>
  <c r="Z3258"/>
  <c r="S3250"/>
  <c r="W3250"/>
  <c r="AA3250"/>
  <c r="T3250"/>
  <c r="X3250"/>
  <c r="AB3250"/>
  <c r="Q3250"/>
  <c r="U3250"/>
  <c r="Y3250"/>
  <c r="R3250"/>
  <c r="V3250"/>
  <c r="Z3250"/>
  <c r="S3238"/>
  <c r="W3238"/>
  <c r="AA3238"/>
  <c r="T3238"/>
  <c r="X3238"/>
  <c r="AB3238"/>
  <c r="Q3238"/>
  <c r="U3238"/>
  <c r="Y3238"/>
  <c r="R3238"/>
  <c r="V3238"/>
  <c r="Z3238"/>
  <c r="S3226"/>
  <c r="W3226"/>
  <c r="AA3226"/>
  <c r="T3226"/>
  <c r="X3226"/>
  <c r="AB3226"/>
  <c r="Q3226"/>
  <c r="U3226"/>
  <c r="Y3226"/>
  <c r="R3226"/>
  <c r="V3226"/>
  <c r="Z3226"/>
  <c r="S3214"/>
  <c r="W3214"/>
  <c r="AA3214"/>
  <c r="T3214"/>
  <c r="X3214"/>
  <c r="AB3214"/>
  <c r="Q3214"/>
  <c r="U3214"/>
  <c r="Y3214"/>
  <c r="R3214"/>
  <c r="V3214"/>
  <c r="Z3214"/>
  <c r="S3202"/>
  <c r="W3202"/>
  <c r="AA3202"/>
  <c r="T3202"/>
  <c r="X3202"/>
  <c r="AB3202"/>
  <c r="Q3202"/>
  <c r="U3202"/>
  <c r="Y3202"/>
  <c r="R3202"/>
  <c r="V3202"/>
  <c r="Z3202"/>
  <c r="S3158"/>
  <c r="W3158"/>
  <c r="AA3158"/>
  <c r="T3158"/>
  <c r="X3158"/>
  <c r="AB3158"/>
  <c r="Q3158"/>
  <c r="U3158"/>
  <c r="Y3158"/>
  <c r="R3158"/>
  <c r="V3158"/>
  <c r="Z3158"/>
  <c r="S3541"/>
  <c r="W3541"/>
  <c r="AA3541"/>
  <c r="T3541"/>
  <c r="X3541"/>
  <c r="AB3541"/>
  <c r="Y3541"/>
  <c r="U3541"/>
  <c r="R3541"/>
  <c r="V3541"/>
  <c r="Z3541"/>
  <c r="Q3541"/>
  <c r="S3533"/>
  <c r="W3533"/>
  <c r="AA3533"/>
  <c r="T3533"/>
  <c r="X3533"/>
  <c r="AB3533"/>
  <c r="Y3533"/>
  <c r="U3533"/>
  <c r="R3533"/>
  <c r="V3533"/>
  <c r="Z3533"/>
  <c r="Q3533"/>
  <c r="S3525"/>
  <c r="W3525"/>
  <c r="AA3525"/>
  <c r="T3525"/>
  <c r="X3525"/>
  <c r="AB3525"/>
  <c r="Y3525"/>
  <c r="Q3525"/>
  <c r="R3525"/>
  <c r="V3525"/>
  <c r="Z3525"/>
  <c r="U3525"/>
  <c r="S3521"/>
  <c r="W3521"/>
  <c r="AA3521"/>
  <c r="U3521"/>
  <c r="T3521"/>
  <c r="X3521"/>
  <c r="AB3521"/>
  <c r="Q3521"/>
  <c r="R3521"/>
  <c r="V3521"/>
  <c r="Z3521"/>
  <c r="Y3521"/>
  <c r="S3513"/>
  <c r="W3513"/>
  <c r="AA3513"/>
  <c r="Q3513"/>
  <c r="T3513"/>
  <c r="X3513"/>
  <c r="AB3513"/>
  <c r="U3513"/>
  <c r="R3513"/>
  <c r="V3513"/>
  <c r="Z3513"/>
  <c r="Y3513"/>
  <c r="S3505"/>
  <c r="W3505"/>
  <c r="AA3505"/>
  <c r="U3505"/>
  <c r="T3505"/>
  <c r="X3505"/>
  <c r="AB3505"/>
  <c r="Q3505"/>
  <c r="R3505"/>
  <c r="V3505"/>
  <c r="Z3505"/>
  <c r="Y3505"/>
  <c r="S3497"/>
  <c r="W3497"/>
  <c r="AA3497"/>
  <c r="U3497"/>
  <c r="T3497"/>
  <c r="X3497"/>
  <c r="AB3497"/>
  <c r="Q3497"/>
  <c r="R3497"/>
  <c r="V3497"/>
  <c r="Z3497"/>
  <c r="Y3497"/>
  <c r="S3493"/>
  <c r="W3493"/>
  <c r="AA3493"/>
  <c r="U3493"/>
  <c r="T3493"/>
  <c r="X3493"/>
  <c r="AB3493"/>
  <c r="Y3493"/>
  <c r="R3493"/>
  <c r="V3493"/>
  <c r="Z3493"/>
  <c r="Q3493"/>
  <c r="S3485"/>
  <c r="W3485"/>
  <c r="AA3485"/>
  <c r="U3485"/>
  <c r="T3485"/>
  <c r="X3485"/>
  <c r="AB3485"/>
  <c r="Q3485"/>
  <c r="R3485"/>
  <c r="V3485"/>
  <c r="Z3485"/>
  <c r="Y3485"/>
  <c r="S3477"/>
  <c r="W3477"/>
  <c r="AA3477"/>
  <c r="Y3477"/>
  <c r="T3477"/>
  <c r="X3477"/>
  <c r="AB3477"/>
  <c r="U3477"/>
  <c r="R3477"/>
  <c r="V3477"/>
  <c r="Z3477"/>
  <c r="Q3477"/>
  <c r="S3469"/>
  <c r="W3469"/>
  <c r="AA3469"/>
  <c r="T3469"/>
  <c r="X3469"/>
  <c r="AB3469"/>
  <c r="Y3469"/>
  <c r="U3469"/>
  <c r="R3469"/>
  <c r="V3469"/>
  <c r="Z3469"/>
  <c r="Q3469"/>
  <c r="S3461"/>
  <c r="W3461"/>
  <c r="AA3461"/>
  <c r="Y3461"/>
  <c r="T3461"/>
  <c r="X3461"/>
  <c r="AB3461"/>
  <c r="U3461"/>
  <c r="Q3461"/>
  <c r="R3461"/>
  <c r="V3461"/>
  <c r="Z3461"/>
  <c r="S3453"/>
  <c r="W3453"/>
  <c r="AA3453"/>
  <c r="Q3453"/>
  <c r="T3453"/>
  <c r="X3453"/>
  <c r="AB3453"/>
  <c r="Y3453"/>
  <c r="U3453"/>
  <c r="R3453"/>
  <c r="V3453"/>
  <c r="Z3453"/>
  <c r="T1001"/>
  <c r="X1001"/>
  <c r="AB1001"/>
  <c r="U1001"/>
  <c r="Q1001"/>
  <c r="Z1001"/>
  <c r="Y1001"/>
  <c r="V1001"/>
  <c r="S1001"/>
  <c r="W1001"/>
  <c r="AA1001"/>
  <c r="R1001"/>
  <c r="S3544"/>
  <c r="W3544"/>
  <c r="AA3544"/>
  <c r="Q3544"/>
  <c r="T3544"/>
  <c r="X3544"/>
  <c r="AB3544"/>
  <c r="Y3544"/>
  <c r="R3544"/>
  <c r="V3544"/>
  <c r="Z3544"/>
  <c r="U3544"/>
  <c r="S3540"/>
  <c r="W3540"/>
  <c r="AA3540"/>
  <c r="Y3540"/>
  <c r="T3540"/>
  <c r="X3540"/>
  <c r="AB3540"/>
  <c r="U3540"/>
  <c r="R3540"/>
  <c r="V3540"/>
  <c r="Z3540"/>
  <c r="Q3540"/>
  <c r="S3536"/>
  <c r="W3536"/>
  <c r="AA3536"/>
  <c r="U3536"/>
  <c r="T3536"/>
  <c r="X3536"/>
  <c r="AB3536"/>
  <c r="Q3536"/>
  <c r="R3536"/>
  <c r="V3536"/>
  <c r="Z3536"/>
  <c r="Y3536"/>
  <c r="S3532"/>
  <c r="W3532"/>
  <c r="AA3532"/>
  <c r="Y3532"/>
  <c r="T3532"/>
  <c r="X3532"/>
  <c r="AB3532"/>
  <c r="U3532"/>
  <c r="R3532"/>
  <c r="V3532"/>
  <c r="Z3532"/>
  <c r="Q3532"/>
  <c r="S3528"/>
  <c r="W3528"/>
  <c r="AA3528"/>
  <c r="U3528"/>
  <c r="T3528"/>
  <c r="X3528"/>
  <c r="AB3528"/>
  <c r="Q3528"/>
  <c r="R3528"/>
  <c r="V3528"/>
  <c r="Z3528"/>
  <c r="Y3528"/>
  <c r="S3524"/>
  <c r="W3524"/>
  <c r="AA3524"/>
  <c r="Y3524"/>
  <c r="T3524"/>
  <c r="X3524"/>
  <c r="AB3524"/>
  <c r="U3524"/>
  <c r="R3524"/>
  <c r="V3524"/>
  <c r="Z3524"/>
  <c r="Q3524"/>
  <c r="S3520"/>
  <c r="W3520"/>
  <c r="AA3520"/>
  <c r="Y3520"/>
  <c r="T3520"/>
  <c r="X3520"/>
  <c r="AB3520"/>
  <c r="Q3520"/>
  <c r="R3520"/>
  <c r="V3520"/>
  <c r="Z3520"/>
  <c r="U3520"/>
  <c r="S3516"/>
  <c r="W3516"/>
  <c r="AA3516"/>
  <c r="Q3516"/>
  <c r="T3516"/>
  <c r="X3516"/>
  <c r="AB3516"/>
  <c r="Y3516"/>
  <c r="R3516"/>
  <c r="V3516"/>
  <c r="Z3516"/>
  <c r="U3516"/>
  <c r="S3512"/>
  <c r="W3512"/>
  <c r="AA3512"/>
  <c r="T3512"/>
  <c r="X3512"/>
  <c r="AB3512"/>
  <c r="U3512"/>
  <c r="Q3512"/>
  <c r="R3512"/>
  <c r="V3512"/>
  <c r="Z3512"/>
  <c r="Y3512"/>
  <c r="S3508"/>
  <c r="W3508"/>
  <c r="AA3508"/>
  <c r="Y3508"/>
  <c r="T3508"/>
  <c r="X3508"/>
  <c r="AB3508"/>
  <c r="Q3508"/>
  <c r="R3508"/>
  <c r="V3508"/>
  <c r="Z3508"/>
  <c r="U3508"/>
  <c r="S3504"/>
  <c r="W3504"/>
  <c r="AA3504"/>
  <c r="Q3504"/>
  <c r="T3504"/>
  <c r="X3504"/>
  <c r="AB3504"/>
  <c r="U3504"/>
  <c r="R3504"/>
  <c r="V3504"/>
  <c r="Z3504"/>
  <c r="Y3504"/>
  <c r="S3500"/>
  <c r="W3500"/>
  <c r="AA3500"/>
  <c r="Y3500"/>
  <c r="T3500"/>
  <c r="X3500"/>
  <c r="AB3500"/>
  <c r="U3500"/>
  <c r="R3500"/>
  <c r="V3500"/>
  <c r="Z3500"/>
  <c r="Q3500"/>
  <c r="S3496"/>
  <c r="W3496"/>
  <c r="AA3496"/>
  <c r="U3496"/>
  <c r="T3496"/>
  <c r="X3496"/>
  <c r="AB3496"/>
  <c r="Y3496"/>
  <c r="R3496"/>
  <c r="V3496"/>
  <c r="Z3496"/>
  <c r="Q3496"/>
  <c r="S3492"/>
  <c r="W3492"/>
  <c r="AA3492"/>
  <c r="Q3492"/>
  <c r="T3492"/>
  <c r="X3492"/>
  <c r="AB3492"/>
  <c r="Y3492"/>
  <c r="U3492"/>
  <c r="R3492"/>
  <c r="V3492"/>
  <c r="Z3492"/>
  <c r="S3488"/>
  <c r="W3488"/>
  <c r="AA3488"/>
  <c r="T3488"/>
  <c r="X3488"/>
  <c r="AB3488"/>
  <c r="U3488"/>
  <c r="Y3488"/>
  <c r="R3488"/>
  <c r="V3488"/>
  <c r="Z3488"/>
  <c r="Q3488"/>
  <c r="S3484"/>
  <c r="W3484"/>
  <c r="AA3484"/>
  <c r="U3484"/>
  <c r="T3484"/>
  <c r="X3484"/>
  <c r="AB3484"/>
  <c r="Q3484"/>
  <c r="R3484"/>
  <c r="V3484"/>
  <c r="Z3484"/>
  <c r="Y3484"/>
  <c r="S3480"/>
  <c r="W3480"/>
  <c r="AA3480"/>
  <c r="Q3480"/>
  <c r="T3480"/>
  <c r="X3480"/>
  <c r="AB3480"/>
  <c r="U3480"/>
  <c r="Y3480"/>
  <c r="R3480"/>
  <c r="V3480"/>
  <c r="Z3480"/>
  <c r="S3476"/>
  <c r="W3476"/>
  <c r="AA3476"/>
  <c r="Y3476"/>
  <c r="T3476"/>
  <c r="X3476"/>
  <c r="AB3476"/>
  <c r="U3476"/>
  <c r="R3476"/>
  <c r="V3476"/>
  <c r="Z3476"/>
  <c r="Q3476"/>
  <c r="S3472"/>
  <c r="W3472"/>
  <c r="AA3472"/>
  <c r="Q3472"/>
  <c r="T3472"/>
  <c r="X3472"/>
  <c r="AB3472"/>
  <c r="Y3472"/>
  <c r="R3472"/>
  <c r="V3472"/>
  <c r="Z3472"/>
  <c r="U3472"/>
  <c r="S3468"/>
  <c r="W3468"/>
  <c r="AA3468"/>
  <c r="Q3468"/>
  <c r="Y3468"/>
  <c r="T3468"/>
  <c r="X3468"/>
  <c r="AB3468"/>
  <c r="U3468"/>
  <c r="R3468"/>
  <c r="V3468"/>
  <c r="Z3468"/>
  <c r="S3464"/>
  <c r="W3464"/>
  <c r="AA3464"/>
  <c r="U3464"/>
  <c r="T3464"/>
  <c r="X3464"/>
  <c r="AB3464"/>
  <c r="Q3464"/>
  <c r="R3464"/>
  <c r="V3464"/>
  <c r="Z3464"/>
  <c r="Y3464"/>
  <c r="S3460"/>
  <c r="W3460"/>
  <c r="AA3460"/>
  <c r="Q3460"/>
  <c r="Y3460"/>
  <c r="T3460"/>
  <c r="X3460"/>
  <c r="AB3460"/>
  <c r="U3460"/>
  <c r="R3460"/>
  <c r="V3460"/>
  <c r="Z3460"/>
  <c r="S3456"/>
  <c r="W3456"/>
  <c r="AA3456"/>
  <c r="U3456"/>
  <c r="T3456"/>
  <c r="X3456"/>
  <c r="AB3456"/>
  <c r="Q3456"/>
  <c r="Y3456"/>
  <c r="R3456"/>
  <c r="V3456"/>
  <c r="Z3456"/>
  <c r="S3452"/>
  <c r="W3452"/>
  <c r="AA3452"/>
  <c r="U3452"/>
  <c r="T3452"/>
  <c r="X3452"/>
  <c r="AB3452"/>
  <c r="Q3452"/>
  <c r="Y3452"/>
  <c r="R3452"/>
  <c r="V3452"/>
  <c r="Z3452"/>
  <c r="S3448"/>
  <c r="W3448"/>
  <c r="AA3448"/>
  <c r="U3448"/>
  <c r="T3448"/>
  <c r="X3448"/>
  <c r="AB3448"/>
  <c r="Y3448"/>
  <c r="Q3448"/>
  <c r="R3448"/>
  <c r="V3448"/>
  <c r="Z3448"/>
  <c r="S3444"/>
  <c r="W3444"/>
  <c r="AA3444"/>
  <c r="Q3444"/>
  <c r="T3444"/>
  <c r="X3444"/>
  <c r="AB3444"/>
  <c r="Y3444"/>
  <c r="U3444"/>
  <c r="R3444"/>
  <c r="V3444"/>
  <c r="Z3444"/>
  <c r="S3440"/>
  <c r="W3440"/>
  <c r="AA3440"/>
  <c r="U3440"/>
  <c r="T3440"/>
  <c r="X3440"/>
  <c r="AB3440"/>
  <c r="Q3440"/>
  <c r="Y3440"/>
  <c r="R3440"/>
  <c r="V3440"/>
  <c r="Z3440"/>
  <c r="S3436"/>
  <c r="W3436"/>
  <c r="AA3436"/>
  <c r="Q3436"/>
  <c r="T3436"/>
  <c r="X3436"/>
  <c r="AB3436"/>
  <c r="U3436"/>
  <c r="Y3436"/>
  <c r="R3436"/>
  <c r="V3436"/>
  <c r="Z3436"/>
  <c r="S3432"/>
  <c r="W3432"/>
  <c r="AA3432"/>
  <c r="T3432"/>
  <c r="X3432"/>
  <c r="AB3432"/>
  <c r="Q3432"/>
  <c r="U3432"/>
  <c r="Y3432"/>
  <c r="R3432"/>
  <c r="V3432"/>
  <c r="Z3432"/>
  <c r="S3428"/>
  <c r="W3428"/>
  <c r="AA3428"/>
  <c r="T3428"/>
  <c r="X3428"/>
  <c r="AB3428"/>
  <c r="Q3428"/>
  <c r="U3428"/>
  <c r="Y3428"/>
  <c r="R3428"/>
  <c r="V3428"/>
  <c r="Z3428"/>
  <c r="S3424"/>
  <c r="W3424"/>
  <c r="AA3424"/>
  <c r="T3424"/>
  <c r="X3424"/>
  <c r="AB3424"/>
  <c r="Q3424"/>
  <c r="U3424"/>
  <c r="Y3424"/>
  <c r="R3424"/>
  <c r="V3424"/>
  <c r="Z3424"/>
  <c r="S3420"/>
  <c r="W3420"/>
  <c r="AA3420"/>
  <c r="T3420"/>
  <c r="X3420"/>
  <c r="AB3420"/>
  <c r="Q3420"/>
  <c r="U3420"/>
  <c r="Y3420"/>
  <c r="R3420"/>
  <c r="V3420"/>
  <c r="Z3420"/>
  <c r="S3416"/>
  <c r="W3416"/>
  <c r="AA3416"/>
  <c r="T3416"/>
  <c r="X3416"/>
  <c r="AB3416"/>
  <c r="Q3416"/>
  <c r="U3416"/>
  <c r="Y3416"/>
  <c r="R3416"/>
  <c r="V3416"/>
  <c r="Z3416"/>
  <c r="S3412"/>
  <c r="W3412"/>
  <c r="AA3412"/>
  <c r="T3412"/>
  <c r="X3412"/>
  <c r="AB3412"/>
  <c r="Q3412"/>
  <c r="U3412"/>
  <c r="Y3412"/>
  <c r="R3412"/>
  <c r="V3412"/>
  <c r="Z3412"/>
  <c r="S3408"/>
  <c r="W3408"/>
  <c r="AA3408"/>
  <c r="T3408"/>
  <c r="X3408"/>
  <c r="AB3408"/>
  <c r="Q3408"/>
  <c r="U3408"/>
  <c r="Y3408"/>
  <c r="R3408"/>
  <c r="V3408"/>
  <c r="Z3408"/>
  <c r="S3404"/>
  <c r="W3404"/>
  <c r="AA3404"/>
  <c r="T3404"/>
  <c r="X3404"/>
  <c r="AB3404"/>
  <c r="Q3404"/>
  <c r="U3404"/>
  <c r="Y3404"/>
  <c r="R3404"/>
  <c r="V3404"/>
  <c r="Z3404"/>
  <c r="S3400"/>
  <c r="W3400"/>
  <c r="AA3400"/>
  <c r="T3400"/>
  <c r="X3400"/>
  <c r="AB3400"/>
  <c r="Q3400"/>
  <c r="U3400"/>
  <c r="Y3400"/>
  <c r="R3400"/>
  <c r="V3400"/>
  <c r="Z3400"/>
  <c r="S3396"/>
  <c r="W3396"/>
  <c r="AA3396"/>
  <c r="T3396"/>
  <c r="X3396"/>
  <c r="AB3396"/>
  <c r="Q3396"/>
  <c r="U3396"/>
  <c r="Y3396"/>
  <c r="R3396"/>
  <c r="V3396"/>
  <c r="Z3396"/>
  <c r="S3392"/>
  <c r="W3392"/>
  <c r="AA3392"/>
  <c r="T3392"/>
  <c r="X3392"/>
  <c r="AB3392"/>
  <c r="Q3392"/>
  <c r="U3392"/>
  <c r="Y3392"/>
  <c r="R3392"/>
  <c r="V3392"/>
  <c r="Z3392"/>
  <c r="S3388"/>
  <c r="W3388"/>
  <c r="AA3388"/>
  <c r="T3388"/>
  <c r="X3388"/>
  <c r="AB3388"/>
  <c r="Q3388"/>
  <c r="U3388"/>
  <c r="Y3388"/>
  <c r="R3388"/>
  <c r="V3388"/>
  <c r="Z3388"/>
  <c r="S3384"/>
  <c r="W3384"/>
  <c r="AA3384"/>
  <c r="T3384"/>
  <c r="X3384"/>
  <c r="AB3384"/>
  <c r="Q3384"/>
  <c r="U3384"/>
  <c r="Y3384"/>
  <c r="R3384"/>
  <c r="V3384"/>
  <c r="Z3384"/>
  <c r="S3380"/>
  <c r="W3380"/>
  <c r="AA3380"/>
  <c r="T3380"/>
  <c r="X3380"/>
  <c r="AB3380"/>
  <c r="Q3380"/>
  <c r="U3380"/>
  <c r="Y3380"/>
  <c r="R3380"/>
  <c r="V3380"/>
  <c r="Z3380"/>
  <c r="S3376"/>
  <c r="W3376"/>
  <c r="AA3376"/>
  <c r="T3376"/>
  <c r="X3376"/>
  <c r="AB3376"/>
  <c r="Q3376"/>
  <c r="U3376"/>
  <c r="Y3376"/>
  <c r="R3376"/>
  <c r="V3376"/>
  <c r="Z3376"/>
  <c r="S3372"/>
  <c r="W3372"/>
  <c r="AA3372"/>
  <c r="T3372"/>
  <c r="X3372"/>
  <c r="AB3372"/>
  <c r="Q3372"/>
  <c r="U3372"/>
  <c r="Y3372"/>
  <c r="R3372"/>
  <c r="V3372"/>
  <c r="Z3372"/>
  <c r="S3368"/>
  <c r="W3368"/>
  <c r="AA3368"/>
  <c r="T3368"/>
  <c r="X3368"/>
  <c r="AB3368"/>
  <c r="Q3368"/>
  <c r="U3368"/>
  <c r="Y3368"/>
  <c r="R3368"/>
  <c r="V3368"/>
  <c r="Z3368"/>
  <c r="S3364"/>
  <c r="W3364"/>
  <c r="AA3364"/>
  <c r="T3364"/>
  <c r="X3364"/>
  <c r="AB3364"/>
  <c r="Q3364"/>
  <c r="U3364"/>
  <c r="Y3364"/>
  <c r="R3364"/>
  <c r="V3364"/>
  <c r="Z3364"/>
  <c r="S3360"/>
  <c r="W3360"/>
  <c r="AA3360"/>
  <c r="T3360"/>
  <c r="X3360"/>
  <c r="AB3360"/>
  <c r="Q3360"/>
  <c r="U3360"/>
  <c r="Y3360"/>
  <c r="R3360"/>
  <c r="V3360"/>
  <c r="Z3360"/>
  <c r="S3356"/>
  <c r="W3356"/>
  <c r="AA3356"/>
  <c r="T3356"/>
  <c r="X3356"/>
  <c r="AB3356"/>
  <c r="Q3356"/>
  <c r="U3356"/>
  <c r="Y3356"/>
  <c r="R3356"/>
  <c r="V3356"/>
  <c r="Z3356"/>
  <c r="S3352"/>
  <c r="W3352"/>
  <c r="AA3352"/>
  <c r="T3352"/>
  <c r="X3352"/>
  <c r="AB3352"/>
  <c r="Q3352"/>
  <c r="U3352"/>
  <c r="Y3352"/>
  <c r="R3352"/>
  <c r="V3352"/>
  <c r="Z3352"/>
  <c r="S3348"/>
  <c r="W3348"/>
  <c r="AA3348"/>
  <c r="T3348"/>
  <c r="X3348"/>
  <c r="AB3348"/>
  <c r="Q3348"/>
  <c r="U3348"/>
  <c r="Y3348"/>
  <c r="R3348"/>
  <c r="V3348"/>
  <c r="Z3348"/>
  <c r="S3344"/>
  <c r="W3344"/>
  <c r="AA3344"/>
  <c r="T3344"/>
  <c r="X3344"/>
  <c r="AB3344"/>
  <c r="Q3344"/>
  <c r="U3344"/>
  <c r="Y3344"/>
  <c r="R3344"/>
  <c r="V3344"/>
  <c r="Z3344"/>
  <c r="S3340"/>
  <c r="W3340"/>
  <c r="AA3340"/>
  <c r="T3340"/>
  <c r="X3340"/>
  <c r="AB3340"/>
  <c r="Q3340"/>
  <c r="U3340"/>
  <c r="Y3340"/>
  <c r="R3340"/>
  <c r="V3340"/>
  <c r="Z3340"/>
  <c r="S3336"/>
  <c r="W3336"/>
  <c r="AA3336"/>
  <c r="T3336"/>
  <c r="X3336"/>
  <c r="AB3336"/>
  <c r="Q3336"/>
  <c r="U3336"/>
  <c r="Y3336"/>
  <c r="R3336"/>
  <c r="V3336"/>
  <c r="Z3336"/>
  <c r="S3332"/>
  <c r="W3332"/>
  <c r="AA3332"/>
  <c r="T3332"/>
  <c r="X3332"/>
  <c r="AB3332"/>
  <c r="Q3332"/>
  <c r="U3332"/>
  <c r="Y3332"/>
  <c r="R3332"/>
  <c r="V3332"/>
  <c r="Z3332"/>
  <c r="S3328"/>
  <c r="W3328"/>
  <c r="AA3328"/>
  <c r="T3328"/>
  <c r="X3328"/>
  <c r="AB3328"/>
  <c r="Q3328"/>
  <c r="U3328"/>
  <c r="Y3328"/>
  <c r="R3328"/>
  <c r="V3328"/>
  <c r="Z3328"/>
  <c r="S3324"/>
  <c r="W3324"/>
  <c r="AA3324"/>
  <c r="T3324"/>
  <c r="X3324"/>
  <c r="AB3324"/>
  <c r="Q3324"/>
  <c r="U3324"/>
  <c r="Y3324"/>
  <c r="R3324"/>
  <c r="V3324"/>
  <c r="Z3324"/>
  <c r="S3320"/>
  <c r="W3320"/>
  <c r="AA3320"/>
  <c r="T3320"/>
  <c r="X3320"/>
  <c r="AB3320"/>
  <c r="Q3320"/>
  <c r="U3320"/>
  <c r="Y3320"/>
  <c r="R3320"/>
  <c r="V3320"/>
  <c r="Z3320"/>
  <c r="S3316"/>
  <c r="W3316"/>
  <c r="AA3316"/>
  <c r="T3316"/>
  <c r="X3316"/>
  <c r="AB3316"/>
  <c r="Q3316"/>
  <c r="U3316"/>
  <c r="Y3316"/>
  <c r="R3316"/>
  <c r="V3316"/>
  <c r="Z3316"/>
  <c r="S3312"/>
  <c r="W3312"/>
  <c r="AA3312"/>
  <c r="T3312"/>
  <c r="X3312"/>
  <c r="AB3312"/>
  <c r="Q3312"/>
  <c r="U3312"/>
  <c r="Y3312"/>
  <c r="R3312"/>
  <c r="V3312"/>
  <c r="Z3312"/>
  <c r="S3308"/>
  <c r="W3308"/>
  <c r="AA3308"/>
  <c r="T3308"/>
  <c r="X3308"/>
  <c r="AB3308"/>
  <c r="Q3308"/>
  <c r="U3308"/>
  <c r="Y3308"/>
  <c r="R3308"/>
  <c r="V3308"/>
  <c r="Z3308"/>
  <c r="S3304"/>
  <c r="W3304"/>
  <c r="AA3304"/>
  <c r="T3304"/>
  <c r="X3304"/>
  <c r="AB3304"/>
  <c r="Q3304"/>
  <c r="U3304"/>
  <c r="Y3304"/>
  <c r="R3304"/>
  <c r="V3304"/>
  <c r="Z3304"/>
  <c r="S3300"/>
  <c r="W3300"/>
  <c r="AA3300"/>
  <c r="T3300"/>
  <c r="X3300"/>
  <c r="AB3300"/>
  <c r="Q3300"/>
  <c r="U3300"/>
  <c r="Y3300"/>
  <c r="R3300"/>
  <c r="V3300"/>
  <c r="Z3300"/>
  <c r="S3296"/>
  <c r="W3296"/>
  <c r="AA3296"/>
  <c r="T3296"/>
  <c r="X3296"/>
  <c r="AB3296"/>
  <c r="Q3296"/>
  <c r="U3296"/>
  <c r="Y3296"/>
  <c r="R3296"/>
  <c r="V3296"/>
  <c r="Z3296"/>
  <c r="S3292"/>
  <c r="W3292"/>
  <c r="AA3292"/>
  <c r="T3292"/>
  <c r="X3292"/>
  <c r="AB3292"/>
  <c r="Q3292"/>
  <c r="U3292"/>
  <c r="Y3292"/>
  <c r="R3292"/>
  <c r="V3292"/>
  <c r="Z3292"/>
  <c r="S3288"/>
  <c r="W3288"/>
  <c r="AA3288"/>
  <c r="T3288"/>
  <c r="X3288"/>
  <c r="AB3288"/>
  <c r="Q3288"/>
  <c r="U3288"/>
  <c r="Y3288"/>
  <c r="R3288"/>
  <c r="V3288"/>
  <c r="Z3288"/>
  <c r="S3284"/>
  <c r="W3284"/>
  <c r="AA3284"/>
  <c r="T3284"/>
  <c r="X3284"/>
  <c r="AB3284"/>
  <c r="Q3284"/>
  <c r="U3284"/>
  <c r="Y3284"/>
  <c r="R3284"/>
  <c r="V3284"/>
  <c r="Z3284"/>
  <c r="S3280"/>
  <c r="W3280"/>
  <c r="AA3280"/>
  <c r="T3280"/>
  <c r="X3280"/>
  <c r="AB3280"/>
  <c r="Q3280"/>
  <c r="U3280"/>
  <c r="Y3280"/>
  <c r="R3280"/>
  <c r="V3280"/>
  <c r="Z3280"/>
  <c r="S3276"/>
  <c r="W3276"/>
  <c r="AA3276"/>
  <c r="T3276"/>
  <c r="X3276"/>
  <c r="AB3276"/>
  <c r="Q3276"/>
  <c r="U3276"/>
  <c r="Y3276"/>
  <c r="R3276"/>
  <c r="V3276"/>
  <c r="Z3276"/>
  <c r="S3272"/>
  <c r="W3272"/>
  <c r="AA3272"/>
  <c r="T3272"/>
  <c r="X3272"/>
  <c r="AB3272"/>
  <c r="Q3272"/>
  <c r="U3272"/>
  <c r="Y3272"/>
  <c r="R3272"/>
  <c r="V3272"/>
  <c r="Z3272"/>
  <c r="S3268"/>
  <c r="W3268"/>
  <c r="AA3268"/>
  <c r="T3268"/>
  <c r="X3268"/>
  <c r="AB3268"/>
  <c r="Q3268"/>
  <c r="U3268"/>
  <c r="Y3268"/>
  <c r="R3268"/>
  <c r="V3268"/>
  <c r="Z3268"/>
  <c r="S3264"/>
  <c r="W3264"/>
  <c r="AA3264"/>
  <c r="T3264"/>
  <c r="X3264"/>
  <c r="AB3264"/>
  <c r="Q3264"/>
  <c r="U3264"/>
  <c r="Y3264"/>
  <c r="R3264"/>
  <c r="V3264"/>
  <c r="Z3264"/>
  <c r="S3260"/>
  <c r="W3260"/>
  <c r="AA3260"/>
  <c r="T3260"/>
  <c r="X3260"/>
  <c r="AB3260"/>
  <c r="Q3260"/>
  <c r="U3260"/>
  <c r="Y3260"/>
  <c r="R3260"/>
  <c r="V3260"/>
  <c r="Z3260"/>
  <c r="S3256"/>
  <c r="W3256"/>
  <c r="AA3256"/>
  <c r="T3256"/>
  <c r="X3256"/>
  <c r="AB3256"/>
  <c r="Q3256"/>
  <c r="U3256"/>
  <c r="Y3256"/>
  <c r="R3256"/>
  <c r="V3256"/>
  <c r="Z3256"/>
  <c r="S3252"/>
  <c r="W3252"/>
  <c r="AA3252"/>
  <c r="T3252"/>
  <c r="X3252"/>
  <c r="AB3252"/>
  <c r="Q3252"/>
  <c r="U3252"/>
  <c r="Y3252"/>
  <c r="R3252"/>
  <c r="V3252"/>
  <c r="Z3252"/>
  <c r="S3248"/>
  <c r="W3248"/>
  <c r="AA3248"/>
  <c r="T3248"/>
  <c r="X3248"/>
  <c r="AB3248"/>
  <c r="Q3248"/>
  <c r="U3248"/>
  <c r="Y3248"/>
  <c r="R3248"/>
  <c r="V3248"/>
  <c r="Z3248"/>
  <c r="S3244"/>
  <c r="W3244"/>
  <c r="AA3244"/>
  <c r="T3244"/>
  <c r="X3244"/>
  <c r="AB3244"/>
  <c r="Q3244"/>
  <c r="U3244"/>
  <c r="Y3244"/>
  <c r="R3244"/>
  <c r="V3244"/>
  <c r="Z3244"/>
  <c r="S3240"/>
  <c r="W3240"/>
  <c r="AA3240"/>
  <c r="T3240"/>
  <c r="X3240"/>
  <c r="AB3240"/>
  <c r="Q3240"/>
  <c r="U3240"/>
  <c r="Y3240"/>
  <c r="R3240"/>
  <c r="V3240"/>
  <c r="Z3240"/>
  <c r="S3236"/>
  <c r="W3236"/>
  <c r="AA3236"/>
  <c r="T3236"/>
  <c r="X3236"/>
  <c r="AB3236"/>
  <c r="Q3236"/>
  <c r="U3236"/>
  <c r="Y3236"/>
  <c r="R3236"/>
  <c r="V3236"/>
  <c r="Z3236"/>
  <c r="S3232"/>
  <c r="W3232"/>
  <c r="AA3232"/>
  <c r="T3232"/>
  <c r="X3232"/>
  <c r="AB3232"/>
  <c r="Q3232"/>
  <c r="U3232"/>
  <c r="Y3232"/>
  <c r="R3232"/>
  <c r="V3232"/>
  <c r="Z3232"/>
  <c r="S3228"/>
  <c r="W3228"/>
  <c r="AA3228"/>
  <c r="T3228"/>
  <c r="X3228"/>
  <c r="AB3228"/>
  <c r="Q3228"/>
  <c r="U3228"/>
  <c r="Y3228"/>
  <c r="R3228"/>
  <c r="V3228"/>
  <c r="Z3228"/>
  <c r="S3224"/>
  <c r="W3224"/>
  <c r="AA3224"/>
  <c r="T3224"/>
  <c r="X3224"/>
  <c r="AB3224"/>
  <c r="Q3224"/>
  <c r="U3224"/>
  <c r="Y3224"/>
  <c r="R3224"/>
  <c r="V3224"/>
  <c r="Z3224"/>
  <c r="S3220"/>
  <c r="W3220"/>
  <c r="AA3220"/>
  <c r="T3220"/>
  <c r="X3220"/>
  <c r="AB3220"/>
  <c r="Q3220"/>
  <c r="U3220"/>
  <c r="Y3220"/>
  <c r="R3220"/>
  <c r="V3220"/>
  <c r="Z3220"/>
  <c r="S3216"/>
  <c r="W3216"/>
  <c r="AA3216"/>
  <c r="T3216"/>
  <c r="X3216"/>
  <c r="AB3216"/>
  <c r="Q3216"/>
  <c r="U3216"/>
  <c r="Y3216"/>
  <c r="R3216"/>
  <c r="V3216"/>
  <c r="Z3216"/>
  <c r="S3212"/>
  <c r="W3212"/>
  <c r="AA3212"/>
  <c r="T3212"/>
  <c r="X3212"/>
  <c r="AB3212"/>
  <c r="Q3212"/>
  <c r="U3212"/>
  <c r="Y3212"/>
  <c r="R3212"/>
  <c r="V3212"/>
  <c r="Z3212"/>
  <c r="S3208"/>
  <c r="W3208"/>
  <c r="AA3208"/>
  <c r="T3208"/>
  <c r="X3208"/>
  <c r="AB3208"/>
  <c r="Q3208"/>
  <c r="U3208"/>
  <c r="Y3208"/>
  <c r="R3208"/>
  <c r="V3208"/>
  <c r="Z3208"/>
  <c r="S3204"/>
  <c r="W3204"/>
  <c r="AA3204"/>
  <c r="T3204"/>
  <c r="X3204"/>
  <c r="AB3204"/>
  <c r="Q3204"/>
  <c r="U3204"/>
  <c r="Y3204"/>
  <c r="R3204"/>
  <c r="V3204"/>
  <c r="Z3204"/>
  <c r="S3200"/>
  <c r="W3200"/>
  <c r="AA3200"/>
  <c r="T3200"/>
  <c r="X3200"/>
  <c r="AB3200"/>
  <c r="Q3200"/>
  <c r="U3200"/>
  <c r="Y3200"/>
  <c r="R3200"/>
  <c r="V3200"/>
  <c r="Z3200"/>
  <c r="S3196"/>
  <c r="W3196"/>
  <c r="AA3196"/>
  <c r="T3196"/>
  <c r="X3196"/>
  <c r="AB3196"/>
  <c r="Q3196"/>
  <c r="U3196"/>
  <c r="Y3196"/>
  <c r="R3196"/>
  <c r="V3196"/>
  <c r="Z3196"/>
  <c r="S3192"/>
  <c r="W3192"/>
  <c r="AA3192"/>
  <c r="T3192"/>
  <c r="X3192"/>
  <c r="AB3192"/>
  <c r="Q3192"/>
  <c r="U3192"/>
  <c r="Y3192"/>
  <c r="R3192"/>
  <c r="V3192"/>
  <c r="Z3192"/>
  <c r="S3188"/>
  <c r="W3188"/>
  <c r="AA3188"/>
  <c r="T3188"/>
  <c r="X3188"/>
  <c r="AB3188"/>
  <c r="Q3188"/>
  <c r="U3188"/>
  <c r="Y3188"/>
  <c r="R3188"/>
  <c r="V3188"/>
  <c r="Z3188"/>
  <c r="S3184"/>
  <c r="W3184"/>
  <c r="AA3184"/>
  <c r="T3184"/>
  <c r="X3184"/>
  <c r="AB3184"/>
  <c r="Q3184"/>
  <c r="U3184"/>
  <c r="Y3184"/>
  <c r="R3184"/>
  <c r="V3184"/>
  <c r="Z3184"/>
  <c r="S3180"/>
  <c r="W3180"/>
  <c r="AA3180"/>
  <c r="T3180"/>
  <c r="X3180"/>
  <c r="AB3180"/>
  <c r="Q3180"/>
  <c r="U3180"/>
  <c r="Y3180"/>
  <c r="R3180"/>
  <c r="V3180"/>
  <c r="Z3180"/>
  <c r="S3176"/>
  <c r="W3176"/>
  <c r="AA3176"/>
  <c r="T3176"/>
  <c r="X3176"/>
  <c r="AB3176"/>
  <c r="Q3176"/>
  <c r="U3176"/>
  <c r="Y3176"/>
  <c r="R3176"/>
  <c r="V3176"/>
  <c r="Z3176"/>
  <c r="S3172"/>
  <c r="W3172"/>
  <c r="AA3172"/>
  <c r="T3172"/>
  <c r="X3172"/>
  <c r="AB3172"/>
  <c r="Q3172"/>
  <c r="U3172"/>
  <c r="Y3172"/>
  <c r="R3172"/>
  <c r="V3172"/>
  <c r="Z3172"/>
  <c r="S3168"/>
  <c r="W3168"/>
  <c r="AA3168"/>
  <c r="T3168"/>
  <c r="X3168"/>
  <c r="AB3168"/>
  <c r="Q3168"/>
  <c r="U3168"/>
  <c r="Y3168"/>
  <c r="R3168"/>
  <c r="V3168"/>
  <c r="Z3168"/>
  <c r="S3164"/>
  <c r="W3164"/>
  <c r="AA3164"/>
  <c r="T3164"/>
  <c r="X3164"/>
  <c r="AB3164"/>
  <c r="Q3164"/>
  <c r="U3164"/>
  <c r="Y3164"/>
  <c r="R3164"/>
  <c r="V3164"/>
  <c r="Z3164"/>
  <c r="S3160"/>
  <c r="W3160"/>
  <c r="AA3160"/>
  <c r="T3160"/>
  <c r="X3160"/>
  <c r="AB3160"/>
  <c r="Q3160"/>
  <c r="U3160"/>
  <c r="Y3160"/>
  <c r="R3160"/>
  <c r="V3160"/>
  <c r="Z3160"/>
  <c r="S3156"/>
  <c r="W3156"/>
  <c r="AA3156"/>
  <c r="T3156"/>
  <c r="X3156"/>
  <c r="AB3156"/>
  <c r="Q3156"/>
  <c r="U3156"/>
  <c r="Y3156"/>
  <c r="R3156"/>
  <c r="V3156"/>
  <c r="Z3156"/>
  <c r="S3152"/>
  <c r="W3152"/>
  <c r="AA3152"/>
  <c r="T3152"/>
  <c r="X3152"/>
  <c r="AB3152"/>
  <c r="Q3152"/>
  <c r="U3152"/>
  <c r="Y3152"/>
  <c r="R3152"/>
  <c r="V3152"/>
  <c r="Z3152"/>
  <c r="S3148"/>
  <c r="W3148"/>
  <c r="AA3148"/>
  <c r="T3148"/>
  <c r="X3148"/>
  <c r="AB3148"/>
  <c r="Q3148"/>
  <c r="U3148"/>
  <c r="Y3148"/>
  <c r="R3148"/>
  <c r="V3148"/>
  <c r="Z3148"/>
  <c r="S3144"/>
  <c r="W3144"/>
  <c r="AA3144"/>
  <c r="T3144"/>
  <c r="X3144"/>
  <c r="AB3144"/>
  <c r="Q3144"/>
  <c r="U3144"/>
  <c r="Y3144"/>
  <c r="R3144"/>
  <c r="V3144"/>
  <c r="Z3144"/>
  <c r="S3140"/>
  <c r="W3140"/>
  <c r="AA3140"/>
  <c r="T3140"/>
  <c r="X3140"/>
  <c r="AB3140"/>
  <c r="Q3140"/>
  <c r="U3140"/>
  <c r="Y3140"/>
  <c r="R3140"/>
  <c r="V3140"/>
  <c r="Z3140"/>
  <c r="S3136"/>
  <c r="W3136"/>
  <c r="AA3136"/>
  <c r="T3136"/>
  <c r="X3136"/>
  <c r="AB3136"/>
  <c r="Q3136"/>
  <c r="U3136"/>
  <c r="Y3136"/>
  <c r="R3136"/>
  <c r="V3136"/>
  <c r="Z3136"/>
  <c r="S3132"/>
  <c r="W3132"/>
  <c r="AA3132"/>
  <c r="T3132"/>
  <c r="X3132"/>
  <c r="AB3132"/>
  <c r="Q3132"/>
  <c r="U3132"/>
  <c r="Y3132"/>
  <c r="R3132"/>
  <c r="V3132"/>
  <c r="Z3132"/>
  <c r="S3128"/>
  <c r="W3128"/>
  <c r="AA3128"/>
  <c r="T3128"/>
  <c r="X3128"/>
  <c r="AB3128"/>
  <c r="Q3128"/>
  <c r="U3128"/>
  <c r="Y3128"/>
  <c r="R3128"/>
  <c r="V3128"/>
  <c r="Z3128"/>
  <c r="S3124"/>
  <c r="W3124"/>
  <c r="AA3124"/>
  <c r="T3124"/>
  <c r="X3124"/>
  <c r="AB3124"/>
  <c r="Q3124"/>
  <c r="U3124"/>
  <c r="Y3124"/>
  <c r="R3124"/>
  <c r="V3124"/>
  <c r="Z3124"/>
  <c r="S3120"/>
  <c r="W3120"/>
  <c r="AA3120"/>
  <c r="T3120"/>
  <c r="X3120"/>
  <c r="AB3120"/>
  <c r="Q3120"/>
  <c r="U3120"/>
  <c r="Y3120"/>
  <c r="R3120"/>
  <c r="V3120"/>
  <c r="Z3120"/>
  <c r="S3116"/>
  <c r="W3116"/>
  <c r="AA3116"/>
  <c r="T3116"/>
  <c r="X3116"/>
  <c r="AB3116"/>
  <c r="Q3116"/>
  <c r="U3116"/>
  <c r="Y3116"/>
  <c r="R3116"/>
  <c r="V3116"/>
  <c r="Z3116"/>
  <c r="S3112"/>
  <c r="W3112"/>
  <c r="AA3112"/>
  <c r="T3112"/>
  <c r="X3112"/>
  <c r="AB3112"/>
  <c r="Q3112"/>
  <c r="U3112"/>
  <c r="Y3112"/>
  <c r="R3112"/>
  <c r="V3112"/>
  <c r="Z3112"/>
  <c r="S3108"/>
  <c r="W3108"/>
  <c r="AA3108"/>
  <c r="T3108"/>
  <c r="X3108"/>
  <c r="AB3108"/>
  <c r="Q3108"/>
  <c r="U3108"/>
  <c r="Y3108"/>
  <c r="R3108"/>
  <c r="V3108"/>
  <c r="Z3108"/>
  <c r="S3104"/>
  <c r="W3104"/>
  <c r="AA3104"/>
  <c r="T3104"/>
  <c r="X3104"/>
  <c r="AB3104"/>
  <c r="Q3104"/>
  <c r="U3104"/>
  <c r="Y3104"/>
  <c r="R3104"/>
  <c r="V3104"/>
  <c r="Z3104"/>
  <c r="S3100"/>
  <c r="W3100"/>
  <c r="AA3100"/>
  <c r="U3100"/>
  <c r="Z3100"/>
  <c r="Q3100"/>
  <c r="V3100"/>
  <c r="AB3100"/>
  <c r="R3100"/>
  <c r="X3100"/>
  <c r="T3100"/>
  <c r="Y3100"/>
  <c r="S3096"/>
  <c r="W3096"/>
  <c r="AA3096"/>
  <c r="U3096"/>
  <c r="Z3096"/>
  <c r="Q3096"/>
  <c r="V3096"/>
  <c r="AB3096"/>
  <c r="R3096"/>
  <c r="X3096"/>
  <c r="T3096"/>
  <c r="Y3096"/>
  <c r="S3092"/>
  <c r="W3092"/>
  <c r="AA3092"/>
  <c r="U3092"/>
  <c r="Z3092"/>
  <c r="Q3092"/>
  <c r="V3092"/>
  <c r="AB3092"/>
  <c r="R3092"/>
  <c r="X3092"/>
  <c r="T3092"/>
  <c r="Y3092"/>
  <c r="S3088"/>
  <c r="W3088"/>
  <c r="AA3088"/>
  <c r="U3088"/>
  <c r="Z3088"/>
  <c r="Q3088"/>
  <c r="V3088"/>
  <c r="AB3088"/>
  <c r="R3088"/>
  <c r="X3088"/>
  <c r="T3088"/>
  <c r="Y3088"/>
  <c r="S3084"/>
  <c r="W3084"/>
  <c r="AA3084"/>
  <c r="T3084"/>
  <c r="X3084"/>
  <c r="AB3084"/>
  <c r="V3084"/>
  <c r="Q3084"/>
  <c r="Y3084"/>
  <c r="R3084"/>
  <c r="Z3084"/>
  <c r="U3084"/>
  <c r="S3080"/>
  <c r="W3080"/>
  <c r="AA3080"/>
  <c r="T3080"/>
  <c r="X3080"/>
  <c r="AB3080"/>
  <c r="V3080"/>
  <c r="Q3080"/>
  <c r="Y3080"/>
  <c r="R3080"/>
  <c r="Z3080"/>
  <c r="U3080"/>
  <c r="S3076"/>
  <c r="W3076"/>
  <c r="AA3076"/>
  <c r="T3076"/>
  <c r="X3076"/>
  <c r="AB3076"/>
  <c r="V3076"/>
  <c r="Q3076"/>
  <c r="Y3076"/>
  <c r="R3076"/>
  <c r="Z3076"/>
  <c r="U3076"/>
  <c r="S3072"/>
  <c r="W3072"/>
  <c r="AA3072"/>
  <c r="T3072"/>
  <c r="X3072"/>
  <c r="AB3072"/>
  <c r="V3072"/>
  <c r="Q3072"/>
  <c r="Y3072"/>
  <c r="R3072"/>
  <c r="Z3072"/>
  <c r="U3072"/>
  <c r="S3068"/>
  <c r="W3068"/>
  <c r="AA3068"/>
  <c r="T3068"/>
  <c r="X3068"/>
  <c r="AB3068"/>
  <c r="R3068"/>
  <c r="V3068"/>
  <c r="Y3068"/>
  <c r="Q3068"/>
  <c r="Z3068"/>
  <c r="U3068"/>
  <c r="S3064"/>
  <c r="W3064"/>
  <c r="AA3064"/>
  <c r="T3064"/>
  <c r="X3064"/>
  <c r="AB3064"/>
  <c r="R3064"/>
  <c r="V3064"/>
  <c r="Z3064"/>
  <c r="Y3064"/>
  <c r="Q3064"/>
  <c r="U3064"/>
  <c r="S3060"/>
  <c r="W3060"/>
  <c r="AA3060"/>
  <c r="T3060"/>
  <c r="X3060"/>
  <c r="AB3060"/>
  <c r="R3060"/>
  <c r="V3060"/>
  <c r="Z3060"/>
  <c r="Y3060"/>
  <c r="Q3060"/>
  <c r="U3060"/>
  <c r="S3056"/>
  <c r="W3056"/>
  <c r="AA3056"/>
  <c r="T3056"/>
  <c r="X3056"/>
  <c r="AB3056"/>
  <c r="R3056"/>
  <c r="V3056"/>
  <c r="Z3056"/>
  <c r="Y3056"/>
  <c r="Q3056"/>
  <c r="U3056"/>
  <c r="S3052"/>
  <c r="W3052"/>
  <c r="AA3052"/>
  <c r="T3052"/>
  <c r="X3052"/>
  <c r="AB3052"/>
  <c r="R3052"/>
  <c r="V3052"/>
  <c r="Z3052"/>
  <c r="Y3052"/>
  <c r="Q3052"/>
  <c r="U3052"/>
  <c r="S3048"/>
  <c r="W3048"/>
  <c r="AA3048"/>
  <c r="T3048"/>
  <c r="X3048"/>
  <c r="AB3048"/>
  <c r="R3048"/>
  <c r="V3048"/>
  <c r="Z3048"/>
  <c r="Y3048"/>
  <c r="Q3048"/>
  <c r="U3048"/>
  <c r="S3044"/>
  <c r="W3044"/>
  <c r="AA3044"/>
  <c r="T3044"/>
  <c r="X3044"/>
  <c r="AB3044"/>
  <c r="R3044"/>
  <c r="V3044"/>
  <c r="Z3044"/>
  <c r="Y3044"/>
  <c r="Q3044"/>
  <c r="U3044"/>
  <c r="S3040"/>
  <c r="W3040"/>
  <c r="AA3040"/>
  <c r="T3040"/>
  <c r="X3040"/>
  <c r="AB3040"/>
  <c r="R3040"/>
  <c r="V3040"/>
  <c r="Z3040"/>
  <c r="Y3040"/>
  <c r="Q3040"/>
  <c r="U3040"/>
  <c r="S3036"/>
  <c r="W3036"/>
  <c r="AA3036"/>
  <c r="T3036"/>
  <c r="X3036"/>
  <c r="AB3036"/>
  <c r="R3036"/>
  <c r="V3036"/>
  <c r="Z3036"/>
  <c r="Y3036"/>
  <c r="Q3036"/>
  <c r="U3036"/>
  <c r="S3032"/>
  <c r="W3032"/>
  <c r="AA3032"/>
  <c r="T3032"/>
  <c r="X3032"/>
  <c r="AB3032"/>
  <c r="R3032"/>
  <c r="V3032"/>
  <c r="Z3032"/>
  <c r="Y3032"/>
  <c r="Q3032"/>
  <c r="U3032"/>
  <c r="S3028"/>
  <c r="W3028"/>
  <c r="AA3028"/>
  <c r="T3028"/>
  <c r="X3028"/>
  <c r="AB3028"/>
  <c r="R3028"/>
  <c r="V3028"/>
  <c r="Z3028"/>
  <c r="Y3028"/>
  <c r="Q3028"/>
  <c r="U3028"/>
  <c r="S3024"/>
  <c r="W3024"/>
  <c r="AA3024"/>
  <c r="T3024"/>
  <c r="X3024"/>
  <c r="AB3024"/>
  <c r="R3024"/>
  <c r="V3024"/>
  <c r="Z3024"/>
  <c r="Y3024"/>
  <c r="Q3024"/>
  <c r="U3024"/>
  <c r="S3020"/>
  <c r="W3020"/>
  <c r="AA3020"/>
  <c r="T3020"/>
  <c r="X3020"/>
  <c r="AB3020"/>
  <c r="R3020"/>
  <c r="V3020"/>
  <c r="Z3020"/>
  <c r="Y3020"/>
  <c r="Q3020"/>
  <c r="U3020"/>
  <c r="S3016"/>
  <c r="W3016"/>
  <c r="AA3016"/>
  <c r="T3016"/>
  <c r="X3016"/>
  <c r="AB3016"/>
  <c r="R3016"/>
  <c r="V3016"/>
  <c r="Z3016"/>
  <c r="Y3016"/>
  <c r="Q3016"/>
  <c r="U3016"/>
  <c r="S3012"/>
  <c r="W3012"/>
  <c r="AA3012"/>
  <c r="T3012"/>
  <c r="X3012"/>
  <c r="AB3012"/>
  <c r="R3012"/>
  <c r="V3012"/>
  <c r="Z3012"/>
  <c r="Y3012"/>
  <c r="Q3012"/>
  <c r="U3012"/>
  <c r="S3008"/>
  <c r="W3008"/>
  <c r="AA3008"/>
  <c r="T3008"/>
  <c r="X3008"/>
  <c r="AB3008"/>
  <c r="R3008"/>
  <c r="V3008"/>
  <c r="Z3008"/>
  <c r="Y3008"/>
  <c r="Q3008"/>
  <c r="U3008"/>
  <c r="S3004"/>
  <c r="W3004"/>
  <c r="AA3004"/>
  <c r="T3004"/>
  <c r="X3004"/>
  <c r="AB3004"/>
  <c r="R3004"/>
  <c r="V3004"/>
  <c r="Z3004"/>
  <c r="Y3004"/>
  <c r="Q3004"/>
  <c r="U3004"/>
  <c r="S3000"/>
  <c r="W3000"/>
  <c r="AA3000"/>
  <c r="T3000"/>
  <c r="X3000"/>
  <c r="AB3000"/>
  <c r="R3000"/>
  <c r="V3000"/>
  <c r="Z3000"/>
  <c r="Y3000"/>
  <c r="Q3000"/>
  <c r="U3000"/>
  <c r="S2996"/>
  <c r="W2996"/>
  <c r="AA2996"/>
  <c r="T2996"/>
  <c r="X2996"/>
  <c r="AB2996"/>
  <c r="R2996"/>
  <c r="V2996"/>
  <c r="Z2996"/>
  <c r="Y2996"/>
  <c r="Q2996"/>
  <c r="U2996"/>
  <c r="S2992"/>
  <c r="W2992"/>
  <c r="AA2992"/>
  <c r="T2992"/>
  <c r="X2992"/>
  <c r="AB2992"/>
  <c r="R2992"/>
  <c r="V2992"/>
  <c r="Z2992"/>
  <c r="Y2992"/>
  <c r="Q2992"/>
  <c r="U2992"/>
  <c r="S2988"/>
  <c r="W2988"/>
  <c r="AA2988"/>
  <c r="T2988"/>
  <c r="X2988"/>
  <c r="AB2988"/>
  <c r="R2988"/>
  <c r="V2988"/>
  <c r="Z2988"/>
  <c r="Y2988"/>
  <c r="Q2988"/>
  <c r="U2988"/>
  <c r="S2984"/>
  <c r="W2984"/>
  <c r="AA2984"/>
  <c r="T2984"/>
  <c r="X2984"/>
  <c r="AB2984"/>
  <c r="R2984"/>
  <c r="V2984"/>
  <c r="Z2984"/>
  <c r="Y2984"/>
  <c r="Q2984"/>
  <c r="U2984"/>
  <c r="S2980"/>
  <c r="W2980"/>
  <c r="AA2980"/>
  <c r="T2980"/>
  <c r="X2980"/>
  <c r="AB2980"/>
  <c r="R2980"/>
  <c r="V2980"/>
  <c r="Z2980"/>
  <c r="Y2980"/>
  <c r="Q2980"/>
  <c r="U2980"/>
  <c r="S2976"/>
  <c r="W2976"/>
  <c r="AA2976"/>
  <c r="T2976"/>
  <c r="X2976"/>
  <c r="AB2976"/>
  <c r="R2976"/>
  <c r="V2976"/>
  <c r="Z2976"/>
  <c r="Y2976"/>
  <c r="Q2976"/>
  <c r="U2976"/>
  <c r="S2972"/>
  <c r="W2972"/>
  <c r="AA2972"/>
  <c r="T2972"/>
  <c r="X2972"/>
  <c r="AB2972"/>
  <c r="R2972"/>
  <c r="V2972"/>
  <c r="Z2972"/>
  <c r="Y2972"/>
  <c r="Q2972"/>
  <c r="U2972"/>
  <c r="S2968"/>
  <c r="W2968"/>
  <c r="AA2968"/>
  <c r="T2968"/>
  <c r="X2968"/>
  <c r="AB2968"/>
  <c r="R2968"/>
  <c r="V2968"/>
  <c r="Z2968"/>
  <c r="Y2968"/>
  <c r="Q2968"/>
  <c r="U2968"/>
  <c r="S2964"/>
  <c r="W2964"/>
  <c r="AA2964"/>
  <c r="T2964"/>
  <c r="X2964"/>
  <c r="AB2964"/>
  <c r="R2964"/>
  <c r="V2964"/>
  <c r="Z2964"/>
  <c r="Y2964"/>
  <c r="Q2964"/>
  <c r="U2964"/>
  <c r="S2960"/>
  <c r="W2960"/>
  <c r="AA2960"/>
  <c r="T2960"/>
  <c r="X2960"/>
  <c r="AB2960"/>
  <c r="R2960"/>
  <c r="V2960"/>
  <c r="Z2960"/>
  <c r="Y2960"/>
  <c r="Q2960"/>
  <c r="U2960"/>
  <c r="S2956"/>
  <c r="W2956"/>
  <c r="AA2956"/>
  <c r="T2956"/>
  <c r="X2956"/>
  <c r="AB2956"/>
  <c r="R2956"/>
  <c r="V2956"/>
  <c r="Z2956"/>
  <c r="Y2956"/>
  <c r="Q2956"/>
  <c r="U2956"/>
  <c r="S2952"/>
  <c r="W2952"/>
  <c r="AA2952"/>
  <c r="T2952"/>
  <c r="X2952"/>
  <c r="AB2952"/>
  <c r="R2952"/>
  <c r="V2952"/>
  <c r="Z2952"/>
  <c r="Y2952"/>
  <c r="Q2952"/>
  <c r="U2952"/>
  <c r="S2948"/>
  <c r="W2948"/>
  <c r="AA2948"/>
  <c r="T2948"/>
  <c r="X2948"/>
  <c r="AB2948"/>
  <c r="R2948"/>
  <c r="V2948"/>
  <c r="Z2948"/>
  <c r="Y2948"/>
  <c r="Q2948"/>
  <c r="U2948"/>
  <c r="S2944"/>
  <c r="W2944"/>
  <c r="AA2944"/>
  <c r="T2944"/>
  <c r="X2944"/>
  <c r="AB2944"/>
  <c r="Q2944"/>
  <c r="U2944"/>
  <c r="R2944"/>
  <c r="V2944"/>
  <c r="Z2944"/>
  <c r="Y2944"/>
  <c r="S2940"/>
  <c r="W2940"/>
  <c r="AA2940"/>
  <c r="T2940"/>
  <c r="X2940"/>
  <c r="AB2940"/>
  <c r="Q2940"/>
  <c r="U2940"/>
  <c r="Y2940"/>
  <c r="R2940"/>
  <c r="V2940"/>
  <c r="Z2940"/>
  <c r="S2936"/>
  <c r="W2936"/>
  <c r="AA2936"/>
  <c r="T2936"/>
  <c r="X2936"/>
  <c r="AB2936"/>
  <c r="Q2936"/>
  <c r="U2936"/>
  <c r="Y2936"/>
  <c r="R2936"/>
  <c r="V2936"/>
  <c r="Z2936"/>
  <c r="S2932"/>
  <c r="W2932"/>
  <c r="AA2932"/>
  <c r="T2932"/>
  <c r="X2932"/>
  <c r="AB2932"/>
  <c r="Q2932"/>
  <c r="U2932"/>
  <c r="Y2932"/>
  <c r="R2932"/>
  <c r="V2932"/>
  <c r="Z2932"/>
  <c r="S2928"/>
  <c r="W2928"/>
  <c r="AA2928"/>
  <c r="T2928"/>
  <c r="X2928"/>
  <c r="AB2928"/>
  <c r="Q2928"/>
  <c r="U2928"/>
  <c r="Y2928"/>
  <c r="R2928"/>
  <c r="V2928"/>
  <c r="Z2928"/>
  <c r="S2924"/>
  <c r="W2924"/>
  <c r="AA2924"/>
  <c r="T2924"/>
  <c r="X2924"/>
  <c r="AB2924"/>
  <c r="Q2924"/>
  <c r="U2924"/>
  <c r="Y2924"/>
  <c r="R2924"/>
  <c r="V2924"/>
  <c r="Z2924"/>
  <c r="S2920"/>
  <c r="W2920"/>
  <c r="AA2920"/>
  <c r="T2920"/>
  <c r="X2920"/>
  <c r="AB2920"/>
  <c r="Q2920"/>
  <c r="U2920"/>
  <c r="Y2920"/>
  <c r="R2920"/>
  <c r="V2920"/>
  <c r="Z2920"/>
  <c r="S2916"/>
  <c r="W2916"/>
  <c r="AA2916"/>
  <c r="T2916"/>
  <c r="X2916"/>
  <c r="AB2916"/>
  <c r="Q2916"/>
  <c r="U2916"/>
  <c r="Y2916"/>
  <c r="R2916"/>
  <c r="V2916"/>
  <c r="Z2916"/>
  <c r="S2912"/>
  <c r="W2912"/>
  <c r="AA2912"/>
  <c r="T2912"/>
  <c r="X2912"/>
  <c r="AB2912"/>
  <c r="Q2912"/>
  <c r="U2912"/>
  <c r="Y2912"/>
  <c r="R2912"/>
  <c r="V2912"/>
  <c r="Z2912"/>
  <c r="S2908"/>
  <c r="W2908"/>
  <c r="AA2908"/>
  <c r="T2908"/>
  <c r="X2908"/>
  <c r="AB2908"/>
  <c r="Q2908"/>
  <c r="U2908"/>
  <c r="Y2908"/>
  <c r="R2908"/>
  <c r="V2908"/>
  <c r="Z2908"/>
  <c r="S2904"/>
  <c r="W2904"/>
  <c r="AA2904"/>
  <c r="T2904"/>
  <c r="X2904"/>
  <c r="AB2904"/>
  <c r="Q2904"/>
  <c r="U2904"/>
  <c r="Y2904"/>
  <c r="R2904"/>
  <c r="V2904"/>
  <c r="Z2904"/>
  <c r="S2900"/>
  <c r="W2900"/>
  <c r="AA2900"/>
  <c r="T2900"/>
  <c r="X2900"/>
  <c r="AB2900"/>
  <c r="Q2900"/>
  <c r="U2900"/>
  <c r="Y2900"/>
  <c r="R2900"/>
  <c r="V2900"/>
  <c r="Z2900"/>
  <c r="S2896"/>
  <c r="W2896"/>
  <c r="AA2896"/>
  <c r="T2896"/>
  <c r="X2896"/>
  <c r="AB2896"/>
  <c r="Q2896"/>
  <c r="U2896"/>
  <c r="Y2896"/>
  <c r="R2896"/>
  <c r="V2896"/>
  <c r="Z2896"/>
  <c r="S2892"/>
  <c r="W2892"/>
  <c r="AA2892"/>
  <c r="T2892"/>
  <c r="X2892"/>
  <c r="AB2892"/>
  <c r="Q2892"/>
  <c r="U2892"/>
  <c r="Y2892"/>
  <c r="R2892"/>
  <c r="V2892"/>
  <c r="Z2892"/>
  <c r="S2888"/>
  <c r="W2888"/>
  <c r="AA2888"/>
  <c r="T2888"/>
  <c r="X2888"/>
  <c r="AB2888"/>
  <c r="Q2888"/>
  <c r="U2888"/>
  <c r="Y2888"/>
  <c r="R2888"/>
  <c r="V2888"/>
  <c r="Z2888"/>
  <c r="S2884"/>
  <c r="W2884"/>
  <c r="AA2884"/>
  <c r="T2884"/>
  <c r="X2884"/>
  <c r="AB2884"/>
  <c r="Q2884"/>
  <c r="U2884"/>
  <c r="Y2884"/>
  <c r="R2884"/>
  <c r="V2884"/>
  <c r="Z2884"/>
  <c r="S2880"/>
  <c r="W2880"/>
  <c r="AA2880"/>
  <c r="T2880"/>
  <c r="X2880"/>
  <c r="AB2880"/>
  <c r="Q2880"/>
  <c r="U2880"/>
  <c r="Y2880"/>
  <c r="R2880"/>
  <c r="V2880"/>
  <c r="Z2880"/>
  <c r="S2876"/>
  <c r="W2876"/>
  <c r="AA2876"/>
  <c r="T2876"/>
  <c r="X2876"/>
  <c r="AB2876"/>
  <c r="Q2876"/>
  <c r="U2876"/>
  <c r="Y2876"/>
  <c r="R2876"/>
  <c r="V2876"/>
  <c r="Z2876"/>
  <c r="S2872"/>
  <c r="W2872"/>
  <c r="AA2872"/>
  <c r="T2872"/>
  <c r="X2872"/>
  <c r="AB2872"/>
  <c r="Q2872"/>
  <c r="U2872"/>
  <c r="Y2872"/>
  <c r="R2872"/>
  <c r="V2872"/>
  <c r="Z2872"/>
  <c r="S2868"/>
  <c r="W2868"/>
  <c r="AA2868"/>
  <c r="T2868"/>
  <c r="X2868"/>
  <c r="AB2868"/>
  <c r="Q2868"/>
  <c r="U2868"/>
  <c r="Y2868"/>
  <c r="R2868"/>
  <c r="V2868"/>
  <c r="Z2868"/>
  <c r="S2864"/>
  <c r="W2864"/>
  <c r="AA2864"/>
  <c r="T2864"/>
  <c r="X2864"/>
  <c r="AB2864"/>
  <c r="Q2864"/>
  <c r="U2864"/>
  <c r="Y2864"/>
  <c r="R2864"/>
  <c r="V2864"/>
  <c r="Z2864"/>
  <c r="S2860"/>
  <c r="W2860"/>
  <c r="AA2860"/>
  <c r="T2860"/>
  <c r="X2860"/>
  <c r="AB2860"/>
  <c r="Q2860"/>
  <c r="U2860"/>
  <c r="Y2860"/>
  <c r="R2860"/>
  <c r="V2860"/>
  <c r="Z2860"/>
  <c r="S2856"/>
  <c r="W2856"/>
  <c r="AA2856"/>
  <c r="T2856"/>
  <c r="X2856"/>
  <c r="AB2856"/>
  <c r="Q2856"/>
  <c r="U2856"/>
  <c r="Y2856"/>
  <c r="R2856"/>
  <c r="V2856"/>
  <c r="Z2856"/>
  <c r="S2852"/>
  <c r="W2852"/>
  <c r="AA2852"/>
  <c r="T2852"/>
  <c r="X2852"/>
  <c r="AB2852"/>
  <c r="Q2852"/>
  <c r="U2852"/>
  <c r="Y2852"/>
  <c r="R2852"/>
  <c r="V2852"/>
  <c r="Z2852"/>
  <c r="S2848"/>
  <c r="W2848"/>
  <c r="AA2848"/>
  <c r="T2848"/>
  <c r="X2848"/>
  <c r="AB2848"/>
  <c r="Q2848"/>
  <c r="U2848"/>
  <c r="Y2848"/>
  <c r="R2848"/>
  <c r="V2848"/>
  <c r="Z2848"/>
  <c r="S2844"/>
  <c r="W2844"/>
  <c r="AA2844"/>
  <c r="T2844"/>
  <c r="X2844"/>
  <c r="AB2844"/>
  <c r="Q2844"/>
  <c r="U2844"/>
  <c r="Y2844"/>
  <c r="R2844"/>
  <c r="V2844"/>
  <c r="Z2844"/>
  <c r="S2840"/>
  <c r="W2840"/>
  <c r="AA2840"/>
  <c r="T2840"/>
  <c r="X2840"/>
  <c r="AB2840"/>
  <c r="Q2840"/>
  <c r="U2840"/>
  <c r="Y2840"/>
  <c r="R2840"/>
  <c r="V2840"/>
  <c r="Z2840"/>
  <c r="S2836"/>
  <c r="W2836"/>
  <c r="AA2836"/>
  <c r="T2836"/>
  <c r="X2836"/>
  <c r="AB2836"/>
  <c r="Q2836"/>
  <c r="U2836"/>
  <c r="Y2836"/>
  <c r="R2836"/>
  <c r="V2836"/>
  <c r="Z2836"/>
  <c r="S2832"/>
  <c r="W2832"/>
  <c r="AA2832"/>
  <c r="T2832"/>
  <c r="X2832"/>
  <c r="AB2832"/>
  <c r="Q2832"/>
  <c r="U2832"/>
  <c r="Y2832"/>
  <c r="R2832"/>
  <c r="V2832"/>
  <c r="Z2832"/>
  <c r="S2828"/>
  <c r="W2828"/>
  <c r="AA2828"/>
  <c r="T2828"/>
  <c r="X2828"/>
  <c r="AB2828"/>
  <c r="Q2828"/>
  <c r="U2828"/>
  <c r="Y2828"/>
  <c r="R2828"/>
  <c r="V2828"/>
  <c r="Z2828"/>
  <c r="S2824"/>
  <c r="W2824"/>
  <c r="AA2824"/>
  <c r="T2824"/>
  <c r="X2824"/>
  <c r="AB2824"/>
  <c r="Q2824"/>
  <c r="U2824"/>
  <c r="Y2824"/>
  <c r="R2824"/>
  <c r="V2824"/>
  <c r="Z2824"/>
  <c r="S2820"/>
  <c r="W2820"/>
  <c r="AA2820"/>
  <c r="T2820"/>
  <c r="X2820"/>
  <c r="AB2820"/>
  <c r="Q2820"/>
  <c r="U2820"/>
  <c r="Y2820"/>
  <c r="R2820"/>
  <c r="V2820"/>
  <c r="Z2820"/>
  <c r="S2816"/>
  <c r="W2816"/>
  <c r="AA2816"/>
  <c r="T2816"/>
  <c r="X2816"/>
  <c r="AB2816"/>
  <c r="Q2816"/>
  <c r="U2816"/>
  <c r="Y2816"/>
  <c r="R2816"/>
  <c r="V2816"/>
  <c r="Z2816"/>
  <c r="S2812"/>
  <c r="W2812"/>
  <c r="AA2812"/>
  <c r="T2812"/>
  <c r="X2812"/>
  <c r="AB2812"/>
  <c r="Q2812"/>
  <c r="U2812"/>
  <c r="Y2812"/>
  <c r="R2812"/>
  <c r="V2812"/>
  <c r="Z2812"/>
  <c r="S2808"/>
  <c r="W2808"/>
  <c r="AA2808"/>
  <c r="T2808"/>
  <c r="X2808"/>
  <c r="AB2808"/>
  <c r="Q2808"/>
  <c r="U2808"/>
  <c r="Y2808"/>
  <c r="R2808"/>
  <c r="V2808"/>
  <c r="Z2808"/>
  <c r="S2804"/>
  <c r="W2804"/>
  <c r="AA2804"/>
  <c r="T2804"/>
  <c r="X2804"/>
  <c r="AB2804"/>
  <c r="Q2804"/>
  <c r="U2804"/>
  <c r="Y2804"/>
  <c r="R2804"/>
  <c r="V2804"/>
  <c r="Z2804"/>
  <c r="S2800"/>
  <c r="W2800"/>
  <c r="AA2800"/>
  <c r="T2800"/>
  <c r="X2800"/>
  <c r="AB2800"/>
  <c r="Q2800"/>
  <c r="U2800"/>
  <c r="Y2800"/>
  <c r="R2800"/>
  <c r="V2800"/>
  <c r="Z2800"/>
  <c r="S2796"/>
  <c r="W2796"/>
  <c r="AA2796"/>
  <c r="T2796"/>
  <c r="X2796"/>
  <c r="AB2796"/>
  <c r="Q2796"/>
  <c r="U2796"/>
  <c r="Y2796"/>
  <c r="R2796"/>
  <c r="V2796"/>
  <c r="Z2796"/>
  <c r="S2792"/>
  <c r="W2792"/>
  <c r="AA2792"/>
  <c r="T2792"/>
  <c r="X2792"/>
  <c r="AB2792"/>
  <c r="Q2792"/>
  <c r="U2792"/>
  <c r="Y2792"/>
  <c r="R2792"/>
  <c r="V2792"/>
  <c r="Z2792"/>
  <c r="S2788"/>
  <c r="W2788"/>
  <c r="AA2788"/>
  <c r="T2788"/>
  <c r="X2788"/>
  <c r="AB2788"/>
  <c r="Q2788"/>
  <c r="U2788"/>
  <c r="Y2788"/>
  <c r="R2788"/>
  <c r="V2788"/>
  <c r="Z2788"/>
  <c r="S2784"/>
  <c r="W2784"/>
  <c r="AA2784"/>
  <c r="T2784"/>
  <c r="X2784"/>
  <c r="AB2784"/>
  <c r="Q2784"/>
  <c r="U2784"/>
  <c r="Y2784"/>
  <c r="R2784"/>
  <c r="V2784"/>
  <c r="Z2784"/>
  <c r="S2780"/>
  <c r="W2780"/>
  <c r="AA2780"/>
  <c r="T2780"/>
  <c r="X2780"/>
  <c r="AB2780"/>
  <c r="Q2780"/>
  <c r="U2780"/>
  <c r="Y2780"/>
  <c r="R2780"/>
  <c r="V2780"/>
  <c r="Z2780"/>
  <c r="S2776"/>
  <c r="W2776"/>
  <c r="AA2776"/>
  <c r="T2776"/>
  <c r="X2776"/>
  <c r="AB2776"/>
  <c r="Q2776"/>
  <c r="U2776"/>
  <c r="Y2776"/>
  <c r="R2776"/>
  <c r="V2776"/>
  <c r="Z2776"/>
  <c r="S2772"/>
  <c r="W2772"/>
  <c r="AA2772"/>
  <c r="T2772"/>
  <c r="X2772"/>
  <c r="AB2772"/>
  <c r="Q2772"/>
  <c r="U2772"/>
  <c r="Y2772"/>
  <c r="R2772"/>
  <c r="V2772"/>
  <c r="Z2772"/>
  <c r="S2768"/>
  <c r="W2768"/>
  <c r="AA2768"/>
  <c r="T2768"/>
  <c r="X2768"/>
  <c r="AB2768"/>
  <c r="Q2768"/>
  <c r="U2768"/>
  <c r="Y2768"/>
  <c r="R2768"/>
  <c r="V2768"/>
  <c r="Z2768"/>
  <c r="S2764"/>
  <c r="W2764"/>
  <c r="AA2764"/>
  <c r="T2764"/>
  <c r="X2764"/>
  <c r="AB2764"/>
  <c r="Q2764"/>
  <c r="U2764"/>
  <c r="Y2764"/>
  <c r="R2764"/>
  <c r="V2764"/>
  <c r="Z2764"/>
  <c r="S2760"/>
  <c r="W2760"/>
  <c r="AA2760"/>
  <c r="T2760"/>
  <c r="X2760"/>
  <c r="AB2760"/>
  <c r="Q2760"/>
  <c r="U2760"/>
  <c r="Y2760"/>
  <c r="R2760"/>
  <c r="V2760"/>
  <c r="Z2760"/>
  <c r="S2756"/>
  <c r="W2756"/>
  <c r="AA2756"/>
  <c r="T2756"/>
  <c r="X2756"/>
  <c r="AB2756"/>
  <c r="Q2756"/>
  <c r="U2756"/>
  <c r="Y2756"/>
  <c r="R2756"/>
  <c r="V2756"/>
  <c r="Z2756"/>
  <c r="S2752"/>
  <c r="W2752"/>
  <c r="AA2752"/>
  <c r="T2752"/>
  <c r="X2752"/>
  <c r="AB2752"/>
  <c r="Q2752"/>
  <c r="U2752"/>
  <c r="Y2752"/>
  <c r="R2752"/>
  <c r="V2752"/>
  <c r="Z2752"/>
  <c r="S2748"/>
  <c r="W2748"/>
  <c r="AA2748"/>
  <c r="T2748"/>
  <c r="X2748"/>
  <c r="AB2748"/>
  <c r="Q2748"/>
  <c r="U2748"/>
  <c r="Y2748"/>
  <c r="R2748"/>
  <c r="V2748"/>
  <c r="Z2748"/>
  <c r="S2744"/>
  <c r="W2744"/>
  <c r="AA2744"/>
  <c r="T2744"/>
  <c r="X2744"/>
  <c r="AB2744"/>
  <c r="Q2744"/>
  <c r="U2744"/>
  <c r="Y2744"/>
  <c r="R2744"/>
  <c r="V2744"/>
  <c r="Z2744"/>
  <c r="S2740"/>
  <c r="W2740"/>
  <c r="AA2740"/>
  <c r="T2740"/>
  <c r="X2740"/>
  <c r="AB2740"/>
  <c r="Q2740"/>
  <c r="U2740"/>
  <c r="Y2740"/>
  <c r="R2740"/>
  <c r="V2740"/>
  <c r="Z2740"/>
  <c r="S2736"/>
  <c r="W2736"/>
  <c r="AA2736"/>
  <c r="T2736"/>
  <c r="X2736"/>
  <c r="AB2736"/>
  <c r="Q2736"/>
  <c r="U2736"/>
  <c r="Y2736"/>
  <c r="R2736"/>
  <c r="V2736"/>
  <c r="Z2736"/>
  <c r="S2732"/>
  <c r="W2732"/>
  <c r="AA2732"/>
  <c r="T2732"/>
  <c r="X2732"/>
  <c r="AB2732"/>
  <c r="Q2732"/>
  <c r="U2732"/>
  <c r="Y2732"/>
  <c r="R2732"/>
  <c r="V2732"/>
  <c r="Z2732"/>
  <c r="S2728"/>
  <c r="W2728"/>
  <c r="AA2728"/>
  <c r="T2728"/>
  <c r="X2728"/>
  <c r="AB2728"/>
  <c r="Q2728"/>
  <c r="U2728"/>
  <c r="Y2728"/>
  <c r="R2728"/>
  <c r="V2728"/>
  <c r="Z2728"/>
  <c r="S2724"/>
  <c r="W2724"/>
  <c r="AA2724"/>
  <c r="T2724"/>
  <c r="X2724"/>
  <c r="AB2724"/>
  <c r="Q2724"/>
  <c r="U2724"/>
  <c r="Y2724"/>
  <c r="R2724"/>
  <c r="V2724"/>
  <c r="Z2724"/>
  <c r="S2720"/>
  <c r="W2720"/>
  <c r="AA2720"/>
  <c r="T2720"/>
  <c r="X2720"/>
  <c r="AB2720"/>
  <c r="Q2720"/>
  <c r="U2720"/>
  <c r="Y2720"/>
  <c r="R2720"/>
  <c r="V2720"/>
  <c r="Z2720"/>
  <c r="S2716"/>
  <c r="W2716"/>
  <c r="AA2716"/>
  <c r="T2716"/>
  <c r="X2716"/>
  <c r="AB2716"/>
  <c r="Q2716"/>
  <c r="U2716"/>
  <c r="Y2716"/>
  <c r="R2716"/>
  <c r="V2716"/>
  <c r="Z2716"/>
  <c r="S2712"/>
  <c r="W2712"/>
  <c r="AA2712"/>
  <c r="T2712"/>
  <c r="X2712"/>
  <c r="AB2712"/>
  <c r="Q2712"/>
  <c r="U2712"/>
  <c r="Y2712"/>
  <c r="R2712"/>
  <c r="V2712"/>
  <c r="Z2712"/>
  <c r="S2708"/>
  <c r="W2708"/>
  <c r="AA2708"/>
  <c r="T2708"/>
  <c r="X2708"/>
  <c r="AB2708"/>
  <c r="Q2708"/>
  <c r="U2708"/>
  <c r="Y2708"/>
  <c r="R2708"/>
  <c r="V2708"/>
  <c r="Z2708"/>
  <c r="S2704"/>
  <c r="W2704"/>
  <c r="AA2704"/>
  <c r="T2704"/>
  <c r="X2704"/>
  <c r="AB2704"/>
  <c r="Q2704"/>
  <c r="U2704"/>
  <c r="Y2704"/>
  <c r="R2704"/>
  <c r="V2704"/>
  <c r="Z2704"/>
  <c r="S2700"/>
  <c r="W2700"/>
  <c r="AA2700"/>
  <c r="T2700"/>
  <c r="X2700"/>
  <c r="AB2700"/>
  <c r="Q2700"/>
  <c r="U2700"/>
  <c r="Y2700"/>
  <c r="R2700"/>
  <c r="V2700"/>
  <c r="Z2700"/>
  <c r="S2696"/>
  <c r="W2696"/>
  <c r="AA2696"/>
  <c r="T2696"/>
  <c r="X2696"/>
  <c r="AB2696"/>
  <c r="Q2696"/>
  <c r="U2696"/>
  <c r="Y2696"/>
  <c r="R2696"/>
  <c r="V2696"/>
  <c r="Z2696"/>
  <c r="S2692"/>
  <c r="W2692"/>
  <c r="AA2692"/>
  <c r="T2692"/>
  <c r="X2692"/>
  <c r="AB2692"/>
  <c r="Q2692"/>
  <c r="U2692"/>
  <c r="Y2692"/>
  <c r="R2692"/>
  <c r="V2692"/>
  <c r="Z2692"/>
  <c r="S2688"/>
  <c r="W2688"/>
  <c r="AA2688"/>
  <c r="T2688"/>
  <c r="X2688"/>
  <c r="AB2688"/>
  <c r="Q2688"/>
  <c r="U2688"/>
  <c r="Y2688"/>
  <c r="R2688"/>
  <c r="V2688"/>
  <c r="Z2688"/>
  <c r="S2684"/>
  <c r="W2684"/>
  <c r="AA2684"/>
  <c r="T2684"/>
  <c r="X2684"/>
  <c r="AB2684"/>
  <c r="Q2684"/>
  <c r="U2684"/>
  <c r="Y2684"/>
  <c r="R2684"/>
  <c r="V2684"/>
  <c r="Z2684"/>
  <c r="S2680"/>
  <c r="W2680"/>
  <c r="AA2680"/>
  <c r="T2680"/>
  <c r="X2680"/>
  <c r="AB2680"/>
  <c r="Q2680"/>
  <c r="U2680"/>
  <c r="Y2680"/>
  <c r="R2680"/>
  <c r="V2680"/>
  <c r="Z2680"/>
  <c r="S2676"/>
  <c r="W2676"/>
  <c r="AA2676"/>
  <c r="T2676"/>
  <c r="X2676"/>
  <c r="AB2676"/>
  <c r="Q2676"/>
  <c r="U2676"/>
  <c r="Y2676"/>
  <c r="R2676"/>
  <c r="V2676"/>
  <c r="Z2676"/>
  <c r="S2672"/>
  <c r="W2672"/>
  <c r="AA2672"/>
  <c r="T2672"/>
  <c r="X2672"/>
  <c r="AB2672"/>
  <c r="Q2672"/>
  <c r="U2672"/>
  <c r="Y2672"/>
  <c r="R2672"/>
  <c r="V2672"/>
  <c r="Z2672"/>
  <c r="S2668"/>
  <c r="W2668"/>
  <c r="AA2668"/>
  <c r="T2668"/>
  <c r="X2668"/>
  <c r="AB2668"/>
  <c r="Q2668"/>
  <c r="U2668"/>
  <c r="Y2668"/>
  <c r="R2668"/>
  <c r="V2668"/>
  <c r="Z2668"/>
  <c r="S2664"/>
  <c r="W2664"/>
  <c r="AA2664"/>
  <c r="T2664"/>
  <c r="X2664"/>
  <c r="AB2664"/>
  <c r="Q2664"/>
  <c r="U2664"/>
  <c r="Y2664"/>
  <c r="R2664"/>
  <c r="V2664"/>
  <c r="Z2664"/>
  <c r="S2660"/>
  <c r="W2660"/>
  <c r="AA2660"/>
  <c r="T2660"/>
  <c r="X2660"/>
  <c r="AB2660"/>
  <c r="Q2660"/>
  <c r="U2660"/>
  <c r="Y2660"/>
  <c r="R2660"/>
  <c r="V2660"/>
  <c r="Z2660"/>
  <c r="S2656"/>
  <c r="W2656"/>
  <c r="AA2656"/>
  <c r="T2656"/>
  <c r="X2656"/>
  <c r="AB2656"/>
  <c r="Q2656"/>
  <c r="U2656"/>
  <c r="Y2656"/>
  <c r="R2656"/>
  <c r="V2656"/>
  <c r="Z2656"/>
  <c r="S2652"/>
  <c r="W2652"/>
  <c r="AA2652"/>
  <c r="T2652"/>
  <c r="X2652"/>
  <c r="AB2652"/>
  <c r="Q2652"/>
  <c r="U2652"/>
  <c r="Y2652"/>
  <c r="R2652"/>
  <c r="V2652"/>
  <c r="Z2652"/>
  <c r="S2648"/>
  <c r="W2648"/>
  <c r="AA2648"/>
  <c r="T2648"/>
  <c r="X2648"/>
  <c r="AB2648"/>
  <c r="Q2648"/>
  <c r="U2648"/>
  <c r="Y2648"/>
  <c r="R2648"/>
  <c r="V2648"/>
  <c r="Z2648"/>
  <c r="S2644"/>
  <c r="W2644"/>
  <c r="AA2644"/>
  <c r="T2644"/>
  <c r="X2644"/>
  <c r="AB2644"/>
  <c r="Q2644"/>
  <c r="U2644"/>
  <c r="Y2644"/>
  <c r="R2644"/>
  <c r="V2644"/>
  <c r="Z2644"/>
  <c r="S2640"/>
  <c r="W2640"/>
  <c r="AA2640"/>
  <c r="T2640"/>
  <c r="X2640"/>
  <c r="AB2640"/>
  <c r="Q2640"/>
  <c r="U2640"/>
  <c r="Y2640"/>
  <c r="R2640"/>
  <c r="V2640"/>
  <c r="Z2640"/>
  <c r="S2636"/>
  <c r="W2636"/>
  <c r="AA2636"/>
  <c r="T2636"/>
  <c r="X2636"/>
  <c r="AB2636"/>
  <c r="Q2636"/>
  <c r="U2636"/>
  <c r="Y2636"/>
  <c r="R2636"/>
  <c r="V2636"/>
  <c r="Z2636"/>
  <c r="S2632"/>
  <c r="W2632"/>
  <c r="AA2632"/>
  <c r="T2632"/>
  <c r="X2632"/>
  <c r="AB2632"/>
  <c r="Q2632"/>
  <c r="U2632"/>
  <c r="Y2632"/>
  <c r="R2632"/>
  <c r="V2632"/>
  <c r="Z2632"/>
  <c r="S2628"/>
  <c r="W2628"/>
  <c r="AA2628"/>
  <c r="T2628"/>
  <c r="X2628"/>
  <c r="AB2628"/>
  <c r="Q2628"/>
  <c r="U2628"/>
  <c r="Y2628"/>
  <c r="R2628"/>
  <c r="V2628"/>
  <c r="Z2628"/>
  <c r="S2624"/>
  <c r="W2624"/>
  <c r="AA2624"/>
  <c r="T2624"/>
  <c r="X2624"/>
  <c r="AB2624"/>
  <c r="Q2624"/>
  <c r="U2624"/>
  <c r="Y2624"/>
  <c r="R2624"/>
  <c r="V2624"/>
  <c r="Z2624"/>
  <c r="S2620"/>
  <c r="W2620"/>
  <c r="AA2620"/>
  <c r="T2620"/>
  <c r="X2620"/>
  <c r="AB2620"/>
  <c r="Q2620"/>
  <c r="U2620"/>
  <c r="Y2620"/>
  <c r="R2620"/>
  <c r="V2620"/>
  <c r="Z2620"/>
  <c r="S2616"/>
  <c r="W2616"/>
  <c r="AA2616"/>
  <c r="T2616"/>
  <c r="X2616"/>
  <c r="AB2616"/>
  <c r="Q2616"/>
  <c r="U2616"/>
  <c r="Y2616"/>
  <c r="R2616"/>
  <c r="V2616"/>
  <c r="Z2616"/>
  <c r="S2612"/>
  <c r="W2612"/>
  <c r="AA2612"/>
  <c r="T2612"/>
  <c r="X2612"/>
  <c r="AB2612"/>
  <c r="Q2612"/>
  <c r="U2612"/>
  <c r="Y2612"/>
  <c r="R2612"/>
  <c r="V2612"/>
  <c r="Z2612"/>
  <c r="S2608"/>
  <c r="W2608"/>
  <c r="AA2608"/>
  <c r="T2608"/>
  <c r="X2608"/>
  <c r="AB2608"/>
  <c r="Q2608"/>
  <c r="U2608"/>
  <c r="Y2608"/>
  <c r="R2608"/>
  <c r="V2608"/>
  <c r="Z2608"/>
  <c r="S2604"/>
  <c r="W2604"/>
  <c r="AA2604"/>
  <c r="T2604"/>
  <c r="X2604"/>
  <c r="AB2604"/>
  <c r="Q2604"/>
  <c r="U2604"/>
  <c r="Y2604"/>
  <c r="R2604"/>
  <c r="V2604"/>
  <c r="Z2604"/>
  <c r="S2600"/>
  <c r="W2600"/>
  <c r="AA2600"/>
  <c r="T2600"/>
  <c r="X2600"/>
  <c r="AB2600"/>
  <c r="Q2600"/>
  <c r="U2600"/>
  <c r="Y2600"/>
  <c r="R2600"/>
  <c r="V2600"/>
  <c r="Z2600"/>
  <c r="S2596"/>
  <c r="W2596"/>
  <c r="AA2596"/>
  <c r="T2596"/>
  <c r="X2596"/>
  <c r="AB2596"/>
  <c r="Q2596"/>
  <c r="U2596"/>
  <c r="Y2596"/>
  <c r="R2596"/>
  <c r="V2596"/>
  <c r="Z2596"/>
  <c r="S2592"/>
  <c r="W2592"/>
  <c r="AA2592"/>
  <c r="T2592"/>
  <c r="X2592"/>
  <c r="AB2592"/>
  <c r="Q2592"/>
  <c r="U2592"/>
  <c r="Y2592"/>
  <c r="R2592"/>
  <c r="V2592"/>
  <c r="Z2592"/>
  <c r="S2588"/>
  <c r="W2588"/>
  <c r="AA2588"/>
  <c r="T2588"/>
  <c r="X2588"/>
  <c r="AB2588"/>
  <c r="Q2588"/>
  <c r="U2588"/>
  <c r="Y2588"/>
  <c r="R2588"/>
  <c r="V2588"/>
  <c r="Z2588"/>
  <c r="S2584"/>
  <c r="W2584"/>
  <c r="AA2584"/>
  <c r="T2584"/>
  <c r="X2584"/>
  <c r="AB2584"/>
  <c r="Q2584"/>
  <c r="U2584"/>
  <c r="Y2584"/>
  <c r="R2584"/>
  <c r="V2584"/>
  <c r="Z2584"/>
  <c r="S2580"/>
  <c r="W2580"/>
  <c r="AA2580"/>
  <c r="T2580"/>
  <c r="X2580"/>
  <c r="AB2580"/>
  <c r="Q2580"/>
  <c r="U2580"/>
  <c r="Y2580"/>
  <c r="R2580"/>
  <c r="V2580"/>
  <c r="Z2580"/>
  <c r="S2576"/>
  <c r="W2576"/>
  <c r="AA2576"/>
  <c r="T2576"/>
  <c r="X2576"/>
  <c r="AB2576"/>
  <c r="Q2576"/>
  <c r="U2576"/>
  <c r="Y2576"/>
  <c r="R2576"/>
  <c r="V2576"/>
  <c r="Z2576"/>
  <c r="S2572"/>
  <c r="W2572"/>
  <c r="AA2572"/>
  <c r="T2572"/>
  <c r="X2572"/>
  <c r="AB2572"/>
  <c r="Q2572"/>
  <c r="U2572"/>
  <c r="Y2572"/>
  <c r="R2572"/>
  <c r="V2572"/>
  <c r="Z2572"/>
  <c r="S2568"/>
  <c r="W2568"/>
  <c r="AA2568"/>
  <c r="T2568"/>
  <c r="X2568"/>
  <c r="AB2568"/>
  <c r="Q2568"/>
  <c r="U2568"/>
  <c r="Y2568"/>
  <c r="R2568"/>
  <c r="V2568"/>
  <c r="Z2568"/>
  <c r="S2564"/>
  <c r="W2564"/>
  <c r="AA2564"/>
  <c r="T2564"/>
  <c r="X2564"/>
  <c r="AB2564"/>
  <c r="Q2564"/>
  <c r="U2564"/>
  <c r="Y2564"/>
  <c r="R2564"/>
  <c r="V2564"/>
  <c r="Z2564"/>
  <c r="S2560"/>
  <c r="W2560"/>
  <c r="AA2560"/>
  <c r="T2560"/>
  <c r="X2560"/>
  <c r="AB2560"/>
  <c r="Q2560"/>
  <c r="U2560"/>
  <c r="Y2560"/>
  <c r="R2560"/>
  <c r="V2560"/>
  <c r="Z2560"/>
  <c r="S2556"/>
  <c r="W2556"/>
  <c r="AA2556"/>
  <c r="T2556"/>
  <c r="X2556"/>
  <c r="AB2556"/>
  <c r="Q2556"/>
  <c r="U2556"/>
  <c r="Y2556"/>
  <c r="R2556"/>
  <c r="V2556"/>
  <c r="Z2556"/>
  <c r="S2552"/>
  <c r="W2552"/>
  <c r="AA2552"/>
  <c r="T2552"/>
  <c r="X2552"/>
  <c r="AB2552"/>
  <c r="Q2552"/>
  <c r="U2552"/>
  <c r="Y2552"/>
  <c r="R2552"/>
  <c r="V2552"/>
  <c r="Z2552"/>
  <c r="S2548"/>
  <c r="W2548"/>
  <c r="AA2548"/>
  <c r="T2548"/>
  <c r="X2548"/>
  <c r="AB2548"/>
  <c r="Q2548"/>
  <c r="U2548"/>
  <c r="Y2548"/>
  <c r="R2548"/>
  <c r="V2548"/>
  <c r="Z2548"/>
  <c r="S2544"/>
  <c r="W2544"/>
  <c r="AA2544"/>
  <c r="T2544"/>
  <c r="X2544"/>
  <c r="AB2544"/>
  <c r="Q2544"/>
  <c r="U2544"/>
  <c r="Y2544"/>
  <c r="R2544"/>
  <c r="V2544"/>
  <c r="Z2544"/>
  <c r="S2540"/>
  <c r="W2540"/>
  <c r="AA2540"/>
  <c r="T2540"/>
  <c r="X2540"/>
  <c r="AB2540"/>
  <c r="Q2540"/>
  <c r="U2540"/>
  <c r="Y2540"/>
  <c r="R2540"/>
  <c r="V2540"/>
  <c r="Z2540"/>
  <c r="S2536"/>
  <c r="W2536"/>
  <c r="AA2536"/>
  <c r="T2536"/>
  <c r="X2536"/>
  <c r="AB2536"/>
  <c r="Q2536"/>
  <c r="U2536"/>
  <c r="Y2536"/>
  <c r="R2536"/>
  <c r="V2536"/>
  <c r="Z2536"/>
  <c r="T2532"/>
  <c r="X2532"/>
  <c r="AB2532"/>
  <c r="R2532"/>
  <c r="W2532"/>
  <c r="S2532"/>
  <c r="Y2532"/>
  <c r="U2532"/>
  <c r="Z2532"/>
  <c r="Q2532"/>
  <c r="V2532"/>
  <c r="AA2532"/>
  <c r="T2528"/>
  <c r="X2528"/>
  <c r="AB2528"/>
  <c r="R2528"/>
  <c r="W2528"/>
  <c r="S2528"/>
  <c r="Y2528"/>
  <c r="U2528"/>
  <c r="Z2528"/>
  <c r="Q2528"/>
  <c r="V2528"/>
  <c r="AA2528"/>
  <c r="T2524"/>
  <c r="X2524"/>
  <c r="AB2524"/>
  <c r="R2524"/>
  <c r="W2524"/>
  <c r="S2524"/>
  <c r="Y2524"/>
  <c r="U2524"/>
  <c r="Z2524"/>
  <c r="Q2524"/>
  <c r="V2524"/>
  <c r="AA2524"/>
  <c r="T2520"/>
  <c r="X2520"/>
  <c r="AB2520"/>
  <c r="R2520"/>
  <c r="W2520"/>
  <c r="S2520"/>
  <c r="Y2520"/>
  <c r="U2520"/>
  <c r="Z2520"/>
  <c r="Q2520"/>
  <c r="V2520"/>
  <c r="AA2520"/>
  <c r="T2516"/>
  <c r="X2516"/>
  <c r="AB2516"/>
  <c r="R2516"/>
  <c r="W2516"/>
  <c r="S2516"/>
  <c r="Y2516"/>
  <c r="U2516"/>
  <c r="Z2516"/>
  <c r="Q2516"/>
  <c r="V2516"/>
  <c r="AA2516"/>
  <c r="T2512"/>
  <c r="X2512"/>
  <c r="AB2512"/>
  <c r="R2512"/>
  <c r="W2512"/>
  <c r="S2512"/>
  <c r="Y2512"/>
  <c r="U2512"/>
  <c r="Z2512"/>
  <c r="Q2512"/>
  <c r="V2512"/>
  <c r="AA2512"/>
  <c r="T2508"/>
  <c r="X2508"/>
  <c r="AB2508"/>
  <c r="R2508"/>
  <c r="W2508"/>
  <c r="S2508"/>
  <c r="Y2508"/>
  <c r="U2508"/>
  <c r="Z2508"/>
  <c r="Q2508"/>
  <c r="V2508"/>
  <c r="AA2508"/>
  <c r="T2504"/>
  <c r="X2504"/>
  <c r="AB2504"/>
  <c r="Q2504"/>
  <c r="U2504"/>
  <c r="S2504"/>
  <c r="W2504"/>
  <c r="Y2504"/>
  <c r="R2504"/>
  <c r="Z2504"/>
  <c r="V2504"/>
  <c r="AA2504"/>
  <c r="T2500"/>
  <c r="X2500"/>
  <c r="AB2500"/>
  <c r="Q2500"/>
  <c r="U2500"/>
  <c r="Y2500"/>
  <c r="S2500"/>
  <c r="W2500"/>
  <c r="AA2500"/>
  <c r="Z2500"/>
  <c r="R2500"/>
  <c r="V2500"/>
  <c r="T2496"/>
  <c r="X2496"/>
  <c r="AB2496"/>
  <c r="Q2496"/>
  <c r="U2496"/>
  <c r="Y2496"/>
  <c r="S2496"/>
  <c r="W2496"/>
  <c r="AA2496"/>
  <c r="Z2496"/>
  <c r="R2496"/>
  <c r="V2496"/>
  <c r="T2492"/>
  <c r="X2492"/>
  <c r="AB2492"/>
  <c r="Q2492"/>
  <c r="U2492"/>
  <c r="Y2492"/>
  <c r="S2492"/>
  <c r="W2492"/>
  <c r="AA2492"/>
  <c r="Z2492"/>
  <c r="R2492"/>
  <c r="V2492"/>
  <c r="T2488"/>
  <c r="X2488"/>
  <c r="AB2488"/>
  <c r="Q2488"/>
  <c r="U2488"/>
  <c r="Y2488"/>
  <c r="S2488"/>
  <c r="W2488"/>
  <c r="AA2488"/>
  <c r="Z2488"/>
  <c r="R2488"/>
  <c r="V2488"/>
  <c r="T2484"/>
  <c r="X2484"/>
  <c r="AB2484"/>
  <c r="Q2484"/>
  <c r="U2484"/>
  <c r="Y2484"/>
  <c r="S2484"/>
  <c r="W2484"/>
  <c r="AA2484"/>
  <c r="Z2484"/>
  <c r="R2484"/>
  <c r="V2484"/>
  <c r="T2480"/>
  <c r="X2480"/>
  <c r="AB2480"/>
  <c r="Q2480"/>
  <c r="U2480"/>
  <c r="Y2480"/>
  <c r="S2480"/>
  <c r="W2480"/>
  <c r="AA2480"/>
  <c r="Z2480"/>
  <c r="R2480"/>
  <c r="V2480"/>
  <c r="T2476"/>
  <c r="X2476"/>
  <c r="AB2476"/>
  <c r="Q2476"/>
  <c r="U2476"/>
  <c r="Y2476"/>
  <c r="S2476"/>
  <c r="W2476"/>
  <c r="AA2476"/>
  <c r="Z2476"/>
  <c r="R2476"/>
  <c r="V2476"/>
  <c r="T2472"/>
  <c r="X2472"/>
  <c r="AB2472"/>
  <c r="Q2472"/>
  <c r="U2472"/>
  <c r="Y2472"/>
  <c r="S2472"/>
  <c r="W2472"/>
  <c r="AA2472"/>
  <c r="Z2472"/>
  <c r="R2472"/>
  <c r="V2472"/>
  <c r="T2468"/>
  <c r="X2468"/>
  <c r="AB2468"/>
  <c r="Q2468"/>
  <c r="U2468"/>
  <c r="Y2468"/>
  <c r="S2468"/>
  <c r="W2468"/>
  <c r="AA2468"/>
  <c r="Z2468"/>
  <c r="R2468"/>
  <c r="V2468"/>
  <c r="T2464"/>
  <c r="X2464"/>
  <c r="AB2464"/>
  <c r="Q2464"/>
  <c r="U2464"/>
  <c r="Y2464"/>
  <c r="S2464"/>
  <c r="W2464"/>
  <c r="AA2464"/>
  <c r="Z2464"/>
  <c r="R2464"/>
  <c r="V2464"/>
  <c r="T2460"/>
  <c r="X2460"/>
  <c r="AB2460"/>
  <c r="Q2460"/>
  <c r="U2460"/>
  <c r="Y2460"/>
  <c r="S2460"/>
  <c r="W2460"/>
  <c r="AA2460"/>
  <c r="Z2460"/>
  <c r="R2460"/>
  <c r="V2460"/>
  <c r="T2456"/>
  <c r="X2456"/>
  <c r="AB2456"/>
  <c r="Q2456"/>
  <c r="U2456"/>
  <c r="Y2456"/>
  <c r="S2456"/>
  <c r="W2456"/>
  <c r="AA2456"/>
  <c r="Z2456"/>
  <c r="R2456"/>
  <c r="V2456"/>
  <c r="T2452"/>
  <c r="X2452"/>
  <c r="AB2452"/>
  <c r="Q2452"/>
  <c r="U2452"/>
  <c r="Y2452"/>
  <c r="S2452"/>
  <c r="W2452"/>
  <c r="AA2452"/>
  <c r="Z2452"/>
  <c r="R2452"/>
  <c r="V2452"/>
  <c r="T2448"/>
  <c r="X2448"/>
  <c r="AB2448"/>
  <c r="Q2448"/>
  <c r="U2448"/>
  <c r="Y2448"/>
  <c r="S2448"/>
  <c r="W2448"/>
  <c r="AA2448"/>
  <c r="Z2448"/>
  <c r="R2448"/>
  <c r="V2448"/>
  <c r="T2444"/>
  <c r="X2444"/>
  <c r="AB2444"/>
  <c r="Q2444"/>
  <c r="U2444"/>
  <c r="Y2444"/>
  <c r="S2444"/>
  <c r="W2444"/>
  <c r="AA2444"/>
  <c r="Z2444"/>
  <c r="R2444"/>
  <c r="V2444"/>
  <c r="T2440"/>
  <c r="X2440"/>
  <c r="AB2440"/>
  <c r="Q2440"/>
  <c r="U2440"/>
  <c r="Y2440"/>
  <c r="S2440"/>
  <c r="W2440"/>
  <c r="AA2440"/>
  <c r="Z2440"/>
  <c r="R2440"/>
  <c r="V2440"/>
  <c r="T2436"/>
  <c r="X2436"/>
  <c r="AB2436"/>
  <c r="Q2436"/>
  <c r="U2436"/>
  <c r="Y2436"/>
  <c r="S2436"/>
  <c r="W2436"/>
  <c r="AA2436"/>
  <c r="Z2436"/>
  <c r="R2436"/>
  <c r="V2436"/>
  <c r="T2432"/>
  <c r="X2432"/>
  <c r="AB2432"/>
  <c r="Q2432"/>
  <c r="U2432"/>
  <c r="Y2432"/>
  <c r="S2432"/>
  <c r="W2432"/>
  <c r="AA2432"/>
  <c r="Z2432"/>
  <c r="R2432"/>
  <c r="V2432"/>
  <c r="T2428"/>
  <c r="X2428"/>
  <c r="AB2428"/>
  <c r="Q2428"/>
  <c r="U2428"/>
  <c r="Y2428"/>
  <c r="S2428"/>
  <c r="W2428"/>
  <c r="AA2428"/>
  <c r="Z2428"/>
  <c r="R2428"/>
  <c r="V2428"/>
  <c r="T2424"/>
  <c r="X2424"/>
  <c r="AB2424"/>
  <c r="Q2424"/>
  <c r="U2424"/>
  <c r="Y2424"/>
  <c r="S2424"/>
  <c r="W2424"/>
  <c r="AA2424"/>
  <c r="Z2424"/>
  <c r="R2424"/>
  <c r="V2424"/>
  <c r="T2420"/>
  <c r="X2420"/>
  <c r="AB2420"/>
  <c r="Q2420"/>
  <c r="U2420"/>
  <c r="Y2420"/>
  <c r="S2420"/>
  <c r="W2420"/>
  <c r="AA2420"/>
  <c r="Z2420"/>
  <c r="R2420"/>
  <c r="V2420"/>
  <c r="T2416"/>
  <c r="X2416"/>
  <c r="AB2416"/>
  <c r="Q2416"/>
  <c r="U2416"/>
  <c r="Y2416"/>
  <c r="S2416"/>
  <c r="W2416"/>
  <c r="AA2416"/>
  <c r="Z2416"/>
  <c r="R2416"/>
  <c r="V2416"/>
  <c r="T2412"/>
  <c r="X2412"/>
  <c r="AB2412"/>
  <c r="Q2412"/>
  <c r="U2412"/>
  <c r="Y2412"/>
  <c r="R2412"/>
  <c r="V2412"/>
  <c r="Z2412"/>
  <c r="S2412"/>
  <c r="W2412"/>
  <c r="AA2412"/>
  <c r="T2408"/>
  <c r="X2408"/>
  <c r="AB2408"/>
  <c r="Q2408"/>
  <c r="U2408"/>
  <c r="Y2408"/>
  <c r="R2408"/>
  <c r="V2408"/>
  <c r="Z2408"/>
  <c r="S2408"/>
  <c r="W2408"/>
  <c r="AA2408"/>
  <c r="T2404"/>
  <c r="X2404"/>
  <c r="AB2404"/>
  <c r="Q2404"/>
  <c r="U2404"/>
  <c r="Y2404"/>
  <c r="R2404"/>
  <c r="V2404"/>
  <c r="Z2404"/>
  <c r="S2404"/>
  <c r="W2404"/>
  <c r="AA2404"/>
  <c r="T2400"/>
  <c r="X2400"/>
  <c r="AB2400"/>
  <c r="Q2400"/>
  <c r="U2400"/>
  <c r="Y2400"/>
  <c r="R2400"/>
  <c r="V2400"/>
  <c r="Z2400"/>
  <c r="S2400"/>
  <c r="W2400"/>
  <c r="AA2400"/>
  <c r="T2396"/>
  <c r="X2396"/>
  <c r="AB2396"/>
  <c r="Q2396"/>
  <c r="U2396"/>
  <c r="Y2396"/>
  <c r="R2396"/>
  <c r="V2396"/>
  <c r="Z2396"/>
  <c r="S2396"/>
  <c r="W2396"/>
  <c r="AA2396"/>
  <c r="T2392"/>
  <c r="X2392"/>
  <c r="AB2392"/>
  <c r="Q2392"/>
  <c r="U2392"/>
  <c r="Y2392"/>
  <c r="R2392"/>
  <c r="V2392"/>
  <c r="Z2392"/>
  <c r="S2392"/>
  <c r="W2392"/>
  <c r="AA2392"/>
  <c r="T2388"/>
  <c r="X2388"/>
  <c r="AB2388"/>
  <c r="Q2388"/>
  <c r="U2388"/>
  <c r="Y2388"/>
  <c r="R2388"/>
  <c r="V2388"/>
  <c r="Z2388"/>
  <c r="S2388"/>
  <c r="W2388"/>
  <c r="AA2388"/>
  <c r="T2384"/>
  <c r="X2384"/>
  <c r="AB2384"/>
  <c r="Q2384"/>
  <c r="U2384"/>
  <c r="Y2384"/>
  <c r="R2384"/>
  <c r="V2384"/>
  <c r="Z2384"/>
  <c r="S2384"/>
  <c r="W2384"/>
  <c r="AA2384"/>
  <c r="T2380"/>
  <c r="X2380"/>
  <c r="AB2380"/>
  <c r="Q2380"/>
  <c r="U2380"/>
  <c r="Y2380"/>
  <c r="R2380"/>
  <c r="V2380"/>
  <c r="Z2380"/>
  <c r="S2380"/>
  <c r="W2380"/>
  <c r="AA2380"/>
  <c r="T2376"/>
  <c r="X2376"/>
  <c r="AB2376"/>
  <c r="Q2376"/>
  <c r="U2376"/>
  <c r="Y2376"/>
  <c r="R2376"/>
  <c r="V2376"/>
  <c r="Z2376"/>
  <c r="S2376"/>
  <c r="W2376"/>
  <c r="AA2376"/>
  <c r="T2372"/>
  <c r="X2372"/>
  <c r="AB2372"/>
  <c r="Q2372"/>
  <c r="U2372"/>
  <c r="Y2372"/>
  <c r="R2372"/>
  <c r="V2372"/>
  <c r="Z2372"/>
  <c r="S2372"/>
  <c r="W2372"/>
  <c r="AA2372"/>
  <c r="T2368"/>
  <c r="X2368"/>
  <c r="AB2368"/>
  <c r="Q2368"/>
  <c r="U2368"/>
  <c r="Y2368"/>
  <c r="R2368"/>
  <c r="V2368"/>
  <c r="Z2368"/>
  <c r="S2368"/>
  <c r="W2368"/>
  <c r="AA2368"/>
  <c r="T2364"/>
  <c r="X2364"/>
  <c r="AB2364"/>
  <c r="Q2364"/>
  <c r="U2364"/>
  <c r="Y2364"/>
  <c r="R2364"/>
  <c r="V2364"/>
  <c r="Z2364"/>
  <c r="S2364"/>
  <c r="W2364"/>
  <c r="AA2364"/>
  <c r="T2360"/>
  <c r="X2360"/>
  <c r="AB2360"/>
  <c r="Q2360"/>
  <c r="U2360"/>
  <c r="Y2360"/>
  <c r="R2360"/>
  <c r="V2360"/>
  <c r="Z2360"/>
  <c r="S2360"/>
  <c r="W2360"/>
  <c r="AA2360"/>
  <c r="T2356"/>
  <c r="X2356"/>
  <c r="AB2356"/>
  <c r="Q2356"/>
  <c r="U2356"/>
  <c r="Y2356"/>
  <c r="R2356"/>
  <c r="V2356"/>
  <c r="Z2356"/>
  <c r="S2356"/>
  <c r="W2356"/>
  <c r="AA2356"/>
  <c r="T2352"/>
  <c r="X2352"/>
  <c r="AB2352"/>
  <c r="Q2352"/>
  <c r="U2352"/>
  <c r="Y2352"/>
  <c r="R2352"/>
  <c r="V2352"/>
  <c r="Z2352"/>
  <c r="S2352"/>
  <c r="W2352"/>
  <c r="AA2352"/>
  <c r="T2348"/>
  <c r="X2348"/>
  <c r="AB2348"/>
  <c r="Q2348"/>
  <c r="U2348"/>
  <c r="Y2348"/>
  <c r="R2348"/>
  <c r="V2348"/>
  <c r="Z2348"/>
  <c r="S2348"/>
  <c r="W2348"/>
  <c r="AA2348"/>
  <c r="T2344"/>
  <c r="X2344"/>
  <c r="AB2344"/>
  <c r="Q2344"/>
  <c r="U2344"/>
  <c r="Y2344"/>
  <c r="R2344"/>
  <c r="V2344"/>
  <c r="Z2344"/>
  <c r="S2344"/>
  <c r="W2344"/>
  <c r="AA2344"/>
  <c r="T2340"/>
  <c r="X2340"/>
  <c r="AB2340"/>
  <c r="Q2340"/>
  <c r="U2340"/>
  <c r="Y2340"/>
  <c r="R2340"/>
  <c r="V2340"/>
  <c r="Z2340"/>
  <c r="S2340"/>
  <c r="W2340"/>
  <c r="AA2340"/>
  <c r="T2336"/>
  <c r="X2336"/>
  <c r="AB2336"/>
  <c r="Q2336"/>
  <c r="U2336"/>
  <c r="Y2336"/>
  <c r="R2336"/>
  <c r="V2336"/>
  <c r="Z2336"/>
  <c r="S2336"/>
  <c r="W2336"/>
  <c r="AA2336"/>
  <c r="T2332"/>
  <c r="X2332"/>
  <c r="AB2332"/>
  <c r="Q2332"/>
  <c r="U2332"/>
  <c r="Y2332"/>
  <c r="R2332"/>
  <c r="V2332"/>
  <c r="Z2332"/>
  <c r="S2332"/>
  <c r="W2332"/>
  <c r="AA2332"/>
  <c r="T2328"/>
  <c r="X2328"/>
  <c r="AB2328"/>
  <c r="Q2328"/>
  <c r="U2328"/>
  <c r="Y2328"/>
  <c r="R2328"/>
  <c r="V2328"/>
  <c r="Z2328"/>
  <c r="S2328"/>
  <c r="W2328"/>
  <c r="AA2328"/>
  <c r="T2324"/>
  <c r="X2324"/>
  <c r="AB2324"/>
  <c r="Q2324"/>
  <c r="U2324"/>
  <c r="Y2324"/>
  <c r="R2324"/>
  <c r="V2324"/>
  <c r="Z2324"/>
  <c r="S2324"/>
  <c r="W2324"/>
  <c r="AA2324"/>
  <c r="T2320"/>
  <c r="X2320"/>
  <c r="AB2320"/>
  <c r="Q2320"/>
  <c r="U2320"/>
  <c r="Y2320"/>
  <c r="R2320"/>
  <c r="V2320"/>
  <c r="Z2320"/>
  <c r="S2320"/>
  <c r="W2320"/>
  <c r="AA2320"/>
  <c r="T2316"/>
  <c r="X2316"/>
  <c r="AB2316"/>
  <c r="Q2316"/>
  <c r="U2316"/>
  <c r="Y2316"/>
  <c r="R2316"/>
  <c r="V2316"/>
  <c r="Z2316"/>
  <c r="S2316"/>
  <c r="W2316"/>
  <c r="AA2316"/>
  <c r="T2312"/>
  <c r="X2312"/>
  <c r="AB2312"/>
  <c r="Q2312"/>
  <c r="U2312"/>
  <c r="Y2312"/>
  <c r="R2312"/>
  <c r="V2312"/>
  <c r="Z2312"/>
  <c r="S2312"/>
  <c r="W2312"/>
  <c r="AA2312"/>
  <c r="T2308"/>
  <c r="X2308"/>
  <c r="AB2308"/>
  <c r="Q2308"/>
  <c r="U2308"/>
  <c r="Y2308"/>
  <c r="R2308"/>
  <c r="V2308"/>
  <c r="Z2308"/>
  <c r="S2308"/>
  <c r="W2308"/>
  <c r="AA2308"/>
  <c r="T2304"/>
  <c r="X2304"/>
  <c r="AB2304"/>
  <c r="Q2304"/>
  <c r="U2304"/>
  <c r="Y2304"/>
  <c r="R2304"/>
  <c r="V2304"/>
  <c r="Z2304"/>
  <c r="S2304"/>
  <c r="W2304"/>
  <c r="AA2304"/>
  <c r="T2300"/>
  <c r="X2300"/>
  <c r="AB2300"/>
  <c r="Q2300"/>
  <c r="U2300"/>
  <c r="Y2300"/>
  <c r="R2300"/>
  <c r="V2300"/>
  <c r="Z2300"/>
  <c r="S2300"/>
  <c r="W2300"/>
  <c r="AA2300"/>
  <c r="T2296"/>
  <c r="X2296"/>
  <c r="AB2296"/>
  <c r="Q2296"/>
  <c r="U2296"/>
  <c r="Y2296"/>
  <c r="R2296"/>
  <c r="V2296"/>
  <c r="Z2296"/>
  <c r="S2296"/>
  <c r="W2296"/>
  <c r="AA2296"/>
  <c r="T2292"/>
  <c r="X2292"/>
  <c r="AB2292"/>
  <c r="Q2292"/>
  <c r="U2292"/>
  <c r="Y2292"/>
  <c r="R2292"/>
  <c r="V2292"/>
  <c r="Z2292"/>
  <c r="S2292"/>
  <c r="W2292"/>
  <c r="AA2292"/>
  <c r="T2288"/>
  <c r="X2288"/>
  <c r="AB2288"/>
  <c r="Q2288"/>
  <c r="U2288"/>
  <c r="Y2288"/>
  <c r="R2288"/>
  <c r="V2288"/>
  <c r="Z2288"/>
  <c r="S2288"/>
  <c r="W2288"/>
  <c r="AA2288"/>
  <c r="T2284"/>
  <c r="X2284"/>
  <c r="AB2284"/>
  <c r="Q2284"/>
  <c r="U2284"/>
  <c r="Y2284"/>
  <c r="R2284"/>
  <c r="V2284"/>
  <c r="Z2284"/>
  <c r="S2284"/>
  <c r="W2284"/>
  <c r="AA2284"/>
  <c r="T2280"/>
  <c r="X2280"/>
  <c r="AB2280"/>
  <c r="Q2280"/>
  <c r="U2280"/>
  <c r="Y2280"/>
  <c r="R2280"/>
  <c r="V2280"/>
  <c r="Z2280"/>
  <c r="S2280"/>
  <c r="W2280"/>
  <c r="AA2280"/>
  <c r="T2276"/>
  <c r="X2276"/>
  <c r="AB2276"/>
  <c r="Q2276"/>
  <c r="U2276"/>
  <c r="Y2276"/>
  <c r="R2276"/>
  <c r="V2276"/>
  <c r="Z2276"/>
  <c r="S2276"/>
  <c r="W2276"/>
  <c r="AA2276"/>
  <c r="T2272"/>
  <c r="X2272"/>
  <c r="AB2272"/>
  <c r="Q2272"/>
  <c r="U2272"/>
  <c r="Y2272"/>
  <c r="R2272"/>
  <c r="V2272"/>
  <c r="Z2272"/>
  <c r="S2272"/>
  <c r="W2272"/>
  <c r="AA2272"/>
  <c r="T2268"/>
  <c r="X2268"/>
  <c r="AB2268"/>
  <c r="Q2268"/>
  <c r="U2268"/>
  <c r="Y2268"/>
  <c r="R2268"/>
  <c r="V2268"/>
  <c r="Z2268"/>
  <c r="S2268"/>
  <c r="W2268"/>
  <c r="AA2268"/>
  <c r="T2264"/>
  <c r="X2264"/>
  <c r="AB2264"/>
  <c r="Q2264"/>
  <c r="U2264"/>
  <c r="Y2264"/>
  <c r="R2264"/>
  <c r="V2264"/>
  <c r="Z2264"/>
  <c r="S2264"/>
  <c r="W2264"/>
  <c r="AA2264"/>
  <c r="T2260"/>
  <c r="X2260"/>
  <c r="AB2260"/>
  <c r="Q2260"/>
  <c r="U2260"/>
  <c r="Y2260"/>
  <c r="R2260"/>
  <c r="V2260"/>
  <c r="Z2260"/>
  <c r="S2260"/>
  <c r="W2260"/>
  <c r="AA2260"/>
  <c r="T2256"/>
  <c r="X2256"/>
  <c r="AB2256"/>
  <c r="Q2256"/>
  <c r="U2256"/>
  <c r="Y2256"/>
  <c r="R2256"/>
  <c r="V2256"/>
  <c r="Z2256"/>
  <c r="S2256"/>
  <c r="W2256"/>
  <c r="AA2256"/>
  <c r="T2252"/>
  <c r="X2252"/>
  <c r="AB2252"/>
  <c r="Q2252"/>
  <c r="U2252"/>
  <c r="Y2252"/>
  <c r="R2252"/>
  <c r="V2252"/>
  <c r="Z2252"/>
  <c r="S2252"/>
  <c r="W2252"/>
  <c r="AA2252"/>
  <c r="T2248"/>
  <c r="X2248"/>
  <c r="AB2248"/>
  <c r="Q2248"/>
  <c r="U2248"/>
  <c r="Y2248"/>
  <c r="R2248"/>
  <c r="V2248"/>
  <c r="Z2248"/>
  <c r="S2248"/>
  <c r="W2248"/>
  <c r="AA2248"/>
  <c r="T2244"/>
  <c r="X2244"/>
  <c r="AB2244"/>
  <c r="Q2244"/>
  <c r="U2244"/>
  <c r="Y2244"/>
  <c r="R2244"/>
  <c r="V2244"/>
  <c r="Z2244"/>
  <c r="S2244"/>
  <c r="W2244"/>
  <c r="AA2244"/>
  <c r="T2240"/>
  <c r="X2240"/>
  <c r="AB2240"/>
  <c r="Q2240"/>
  <c r="U2240"/>
  <c r="Y2240"/>
  <c r="R2240"/>
  <c r="V2240"/>
  <c r="Z2240"/>
  <c r="S2240"/>
  <c r="W2240"/>
  <c r="AA2240"/>
  <c r="T2236"/>
  <c r="X2236"/>
  <c r="AB2236"/>
  <c r="Q2236"/>
  <c r="U2236"/>
  <c r="Y2236"/>
  <c r="R2236"/>
  <c r="V2236"/>
  <c r="Z2236"/>
  <c r="S2236"/>
  <c r="W2236"/>
  <c r="AA2236"/>
  <c r="T2232"/>
  <c r="X2232"/>
  <c r="AB2232"/>
  <c r="Q2232"/>
  <c r="U2232"/>
  <c r="Y2232"/>
  <c r="R2232"/>
  <c r="V2232"/>
  <c r="Z2232"/>
  <c r="S2232"/>
  <c r="W2232"/>
  <c r="AA2232"/>
  <c r="T2228"/>
  <c r="X2228"/>
  <c r="AB2228"/>
  <c r="Q2228"/>
  <c r="U2228"/>
  <c r="Y2228"/>
  <c r="R2228"/>
  <c r="V2228"/>
  <c r="Z2228"/>
  <c r="S2228"/>
  <c r="W2228"/>
  <c r="AA2228"/>
  <c r="T2224"/>
  <c r="X2224"/>
  <c r="AB2224"/>
  <c r="Q2224"/>
  <c r="U2224"/>
  <c r="Y2224"/>
  <c r="R2224"/>
  <c r="V2224"/>
  <c r="Z2224"/>
  <c r="S2224"/>
  <c r="W2224"/>
  <c r="AA2224"/>
  <c r="T2220"/>
  <c r="X2220"/>
  <c r="AB2220"/>
  <c r="Q2220"/>
  <c r="U2220"/>
  <c r="Y2220"/>
  <c r="R2220"/>
  <c r="V2220"/>
  <c r="Z2220"/>
  <c r="S2220"/>
  <c r="W2220"/>
  <c r="AA2220"/>
  <c r="T2216"/>
  <c r="X2216"/>
  <c r="AB2216"/>
  <c r="Q2216"/>
  <c r="U2216"/>
  <c r="Y2216"/>
  <c r="R2216"/>
  <c r="V2216"/>
  <c r="Z2216"/>
  <c r="S2216"/>
  <c r="W2216"/>
  <c r="AA2216"/>
  <c r="T2212"/>
  <c r="X2212"/>
  <c r="AB2212"/>
  <c r="Q2212"/>
  <c r="U2212"/>
  <c r="Y2212"/>
  <c r="R2212"/>
  <c r="V2212"/>
  <c r="Z2212"/>
  <c r="S2212"/>
  <c r="W2212"/>
  <c r="AA2212"/>
  <c r="T2208"/>
  <c r="X2208"/>
  <c r="AB2208"/>
  <c r="Q2208"/>
  <c r="U2208"/>
  <c r="Y2208"/>
  <c r="R2208"/>
  <c r="V2208"/>
  <c r="Z2208"/>
  <c r="S2208"/>
  <c r="W2208"/>
  <c r="AA2208"/>
  <c r="T2204"/>
  <c r="X2204"/>
  <c r="AB2204"/>
  <c r="Q2204"/>
  <c r="U2204"/>
  <c r="Y2204"/>
  <c r="R2204"/>
  <c r="V2204"/>
  <c r="Z2204"/>
  <c r="S2204"/>
  <c r="W2204"/>
  <c r="AA2204"/>
  <c r="T2200"/>
  <c r="X2200"/>
  <c r="AB2200"/>
  <c r="Q2200"/>
  <c r="U2200"/>
  <c r="Y2200"/>
  <c r="R2200"/>
  <c r="V2200"/>
  <c r="Z2200"/>
  <c r="S2200"/>
  <c r="W2200"/>
  <c r="AA2200"/>
  <c r="T2196"/>
  <c r="X2196"/>
  <c r="AB2196"/>
  <c r="Q2196"/>
  <c r="U2196"/>
  <c r="Y2196"/>
  <c r="R2196"/>
  <c r="V2196"/>
  <c r="Z2196"/>
  <c r="S2196"/>
  <c r="W2196"/>
  <c r="AA2196"/>
  <c r="T2192"/>
  <c r="X2192"/>
  <c r="AB2192"/>
  <c r="Q2192"/>
  <c r="U2192"/>
  <c r="Y2192"/>
  <c r="R2192"/>
  <c r="V2192"/>
  <c r="Z2192"/>
  <c r="S2192"/>
  <c r="W2192"/>
  <c r="AA2192"/>
  <c r="T2188"/>
  <c r="X2188"/>
  <c r="AB2188"/>
  <c r="Q2188"/>
  <c r="U2188"/>
  <c r="Y2188"/>
  <c r="R2188"/>
  <c r="V2188"/>
  <c r="Z2188"/>
  <c r="S2188"/>
  <c r="W2188"/>
  <c r="AA2188"/>
  <c r="T2184"/>
  <c r="X2184"/>
  <c r="AB2184"/>
  <c r="Q2184"/>
  <c r="U2184"/>
  <c r="Y2184"/>
  <c r="R2184"/>
  <c r="V2184"/>
  <c r="Z2184"/>
  <c r="S2184"/>
  <c r="W2184"/>
  <c r="AA2184"/>
  <c r="T2180"/>
  <c r="X2180"/>
  <c r="AB2180"/>
  <c r="Q2180"/>
  <c r="U2180"/>
  <c r="Y2180"/>
  <c r="R2180"/>
  <c r="V2180"/>
  <c r="Z2180"/>
  <c r="S2180"/>
  <c r="W2180"/>
  <c r="AA2180"/>
  <c r="T2176"/>
  <c r="X2176"/>
  <c r="AB2176"/>
  <c r="Q2176"/>
  <c r="U2176"/>
  <c r="Y2176"/>
  <c r="R2176"/>
  <c r="V2176"/>
  <c r="Z2176"/>
  <c r="S2176"/>
  <c r="W2176"/>
  <c r="AA2176"/>
  <c r="T2172"/>
  <c r="X2172"/>
  <c r="AB2172"/>
  <c r="Q2172"/>
  <c r="U2172"/>
  <c r="Y2172"/>
  <c r="R2172"/>
  <c r="V2172"/>
  <c r="Z2172"/>
  <c r="S2172"/>
  <c r="W2172"/>
  <c r="AA2172"/>
  <c r="T2168"/>
  <c r="X2168"/>
  <c r="AB2168"/>
  <c r="Q2168"/>
  <c r="U2168"/>
  <c r="Y2168"/>
  <c r="R2168"/>
  <c r="V2168"/>
  <c r="Z2168"/>
  <c r="S2168"/>
  <c r="W2168"/>
  <c r="AA2168"/>
  <c r="T2164"/>
  <c r="X2164"/>
  <c r="AB2164"/>
  <c r="Q2164"/>
  <c r="U2164"/>
  <c r="Y2164"/>
  <c r="R2164"/>
  <c r="V2164"/>
  <c r="Z2164"/>
  <c r="S2164"/>
  <c r="W2164"/>
  <c r="AA2164"/>
  <c r="T2160"/>
  <c r="X2160"/>
  <c r="AB2160"/>
  <c r="Q2160"/>
  <c r="U2160"/>
  <c r="Y2160"/>
  <c r="R2160"/>
  <c r="V2160"/>
  <c r="Z2160"/>
  <c r="S2160"/>
  <c r="W2160"/>
  <c r="AA2160"/>
  <c r="T2156"/>
  <c r="X2156"/>
  <c r="AB2156"/>
  <c r="Q2156"/>
  <c r="U2156"/>
  <c r="Y2156"/>
  <c r="R2156"/>
  <c r="V2156"/>
  <c r="Z2156"/>
  <c r="S2156"/>
  <c r="W2156"/>
  <c r="AA2156"/>
  <c r="T2152"/>
  <c r="X2152"/>
  <c r="AB2152"/>
  <c r="Q2152"/>
  <c r="U2152"/>
  <c r="Y2152"/>
  <c r="R2152"/>
  <c r="V2152"/>
  <c r="Z2152"/>
  <c r="S2152"/>
  <c r="W2152"/>
  <c r="AA2152"/>
  <c r="T2148"/>
  <c r="X2148"/>
  <c r="AB2148"/>
  <c r="Q2148"/>
  <c r="U2148"/>
  <c r="Y2148"/>
  <c r="R2148"/>
  <c r="V2148"/>
  <c r="Z2148"/>
  <c r="S2148"/>
  <c r="W2148"/>
  <c r="AA2148"/>
  <c r="T2144"/>
  <c r="X2144"/>
  <c r="AB2144"/>
  <c r="Q2144"/>
  <c r="U2144"/>
  <c r="Y2144"/>
  <c r="R2144"/>
  <c r="V2144"/>
  <c r="Z2144"/>
  <c r="S2144"/>
  <c r="W2144"/>
  <c r="AA2144"/>
  <c r="T2140"/>
  <c r="X2140"/>
  <c r="AB2140"/>
  <c r="Q2140"/>
  <c r="U2140"/>
  <c r="Y2140"/>
  <c r="R2140"/>
  <c r="V2140"/>
  <c r="Z2140"/>
  <c r="S2140"/>
  <c r="W2140"/>
  <c r="AA2140"/>
  <c r="T2136"/>
  <c r="X2136"/>
  <c r="AB2136"/>
  <c r="Q2136"/>
  <c r="U2136"/>
  <c r="Y2136"/>
  <c r="R2136"/>
  <c r="V2136"/>
  <c r="Z2136"/>
  <c r="S2136"/>
  <c r="W2136"/>
  <c r="AA2136"/>
  <c r="T2132"/>
  <c r="X2132"/>
  <c r="AB2132"/>
  <c r="Q2132"/>
  <c r="U2132"/>
  <c r="Y2132"/>
  <c r="R2132"/>
  <c r="V2132"/>
  <c r="Z2132"/>
  <c r="S2132"/>
  <c r="W2132"/>
  <c r="AA2132"/>
  <c r="T2128"/>
  <c r="X2128"/>
  <c r="AB2128"/>
  <c r="Q2128"/>
  <c r="U2128"/>
  <c r="Y2128"/>
  <c r="R2128"/>
  <c r="V2128"/>
  <c r="Z2128"/>
  <c r="S2128"/>
  <c r="W2128"/>
  <c r="AA2128"/>
  <c r="T2124"/>
  <c r="X2124"/>
  <c r="AB2124"/>
  <c r="Q2124"/>
  <c r="U2124"/>
  <c r="Y2124"/>
  <c r="R2124"/>
  <c r="V2124"/>
  <c r="Z2124"/>
  <c r="S2124"/>
  <c r="W2124"/>
  <c r="AA2124"/>
  <c r="T2120"/>
  <c r="X2120"/>
  <c r="AB2120"/>
  <c r="Q2120"/>
  <c r="U2120"/>
  <c r="Y2120"/>
  <c r="R2120"/>
  <c r="V2120"/>
  <c r="Z2120"/>
  <c r="S2120"/>
  <c r="W2120"/>
  <c r="AA2120"/>
  <c r="T2116"/>
  <c r="X2116"/>
  <c r="AB2116"/>
  <c r="Q2116"/>
  <c r="U2116"/>
  <c r="Y2116"/>
  <c r="R2116"/>
  <c r="V2116"/>
  <c r="Z2116"/>
  <c r="S2116"/>
  <c r="W2116"/>
  <c r="AA2116"/>
  <c r="T2112"/>
  <c r="X2112"/>
  <c r="AB2112"/>
  <c r="Q2112"/>
  <c r="U2112"/>
  <c r="Y2112"/>
  <c r="R2112"/>
  <c r="V2112"/>
  <c r="Z2112"/>
  <c r="S2112"/>
  <c r="W2112"/>
  <c r="AA2112"/>
  <c r="T2108"/>
  <c r="X2108"/>
  <c r="AB2108"/>
  <c r="Q2108"/>
  <c r="U2108"/>
  <c r="Y2108"/>
  <c r="R2108"/>
  <c r="V2108"/>
  <c r="Z2108"/>
  <c r="S2108"/>
  <c r="W2108"/>
  <c r="AA2108"/>
  <c r="T2104"/>
  <c r="X2104"/>
  <c r="AB2104"/>
  <c r="Q2104"/>
  <c r="U2104"/>
  <c r="Y2104"/>
  <c r="R2104"/>
  <c r="V2104"/>
  <c r="Z2104"/>
  <c r="S2104"/>
  <c r="W2104"/>
  <c r="AA2104"/>
  <c r="T2100"/>
  <c r="X2100"/>
  <c r="AB2100"/>
  <c r="Q2100"/>
  <c r="U2100"/>
  <c r="Y2100"/>
  <c r="R2100"/>
  <c r="V2100"/>
  <c r="Z2100"/>
  <c r="S2100"/>
  <c r="W2100"/>
  <c r="AA2100"/>
  <c r="T2096"/>
  <c r="X2096"/>
  <c r="AB2096"/>
  <c r="Q2096"/>
  <c r="U2096"/>
  <c r="Y2096"/>
  <c r="R2096"/>
  <c r="V2096"/>
  <c r="Z2096"/>
  <c r="S2096"/>
  <c r="W2096"/>
  <c r="AA2096"/>
  <c r="Q2092"/>
  <c r="U2092"/>
  <c r="Y2092"/>
  <c r="R2092"/>
  <c r="W2092"/>
  <c r="AB2092"/>
  <c r="S2092"/>
  <c r="X2092"/>
  <c r="T2092"/>
  <c r="Z2092"/>
  <c r="V2092"/>
  <c r="AA2092"/>
  <c r="Q2088"/>
  <c r="U2088"/>
  <c r="Y2088"/>
  <c r="R2088"/>
  <c r="W2088"/>
  <c r="AB2088"/>
  <c r="S2088"/>
  <c r="X2088"/>
  <c r="T2088"/>
  <c r="Z2088"/>
  <c r="V2088"/>
  <c r="AA2088"/>
  <c r="Q2084"/>
  <c r="U2084"/>
  <c r="Y2084"/>
  <c r="R2084"/>
  <c r="W2084"/>
  <c r="AB2084"/>
  <c r="S2084"/>
  <c r="X2084"/>
  <c r="T2084"/>
  <c r="Z2084"/>
  <c r="V2084"/>
  <c r="AA2084"/>
  <c r="Q2080"/>
  <c r="U2080"/>
  <c r="Y2080"/>
  <c r="R2080"/>
  <c r="W2080"/>
  <c r="AB2080"/>
  <c r="S2080"/>
  <c r="X2080"/>
  <c r="T2080"/>
  <c r="Z2080"/>
  <c r="V2080"/>
  <c r="AA2080"/>
  <c r="Q2076"/>
  <c r="U2076"/>
  <c r="Y2076"/>
  <c r="R2076"/>
  <c r="V2076"/>
  <c r="Z2076"/>
  <c r="T2076"/>
  <c r="AB2076"/>
  <c r="W2076"/>
  <c r="X2076"/>
  <c r="S2076"/>
  <c r="AA2076"/>
  <c r="Q2072"/>
  <c r="U2072"/>
  <c r="Y2072"/>
  <c r="R2072"/>
  <c r="V2072"/>
  <c r="Z2072"/>
  <c r="T2072"/>
  <c r="AB2072"/>
  <c r="W2072"/>
  <c r="X2072"/>
  <c r="S2072"/>
  <c r="AA2072"/>
  <c r="Q2068"/>
  <c r="U2068"/>
  <c r="Y2068"/>
  <c r="R2068"/>
  <c r="V2068"/>
  <c r="Z2068"/>
  <c r="T2068"/>
  <c r="AB2068"/>
  <c r="W2068"/>
  <c r="X2068"/>
  <c r="S2068"/>
  <c r="AA2068"/>
  <c r="Q2064"/>
  <c r="U2064"/>
  <c r="Y2064"/>
  <c r="R2064"/>
  <c r="V2064"/>
  <c r="Z2064"/>
  <c r="T2064"/>
  <c r="AB2064"/>
  <c r="W2064"/>
  <c r="X2064"/>
  <c r="S2064"/>
  <c r="AA2064"/>
  <c r="Q2060"/>
  <c r="U2060"/>
  <c r="Y2060"/>
  <c r="R2060"/>
  <c r="V2060"/>
  <c r="Z2060"/>
  <c r="T2060"/>
  <c r="X2060"/>
  <c r="AB2060"/>
  <c r="S2060"/>
  <c r="W2060"/>
  <c r="AA2060"/>
  <c r="Q2056"/>
  <c r="U2056"/>
  <c r="Y2056"/>
  <c r="R2056"/>
  <c r="V2056"/>
  <c r="Z2056"/>
  <c r="T2056"/>
  <c r="X2056"/>
  <c r="AB2056"/>
  <c r="S2056"/>
  <c r="W2056"/>
  <c r="AA2056"/>
  <c r="Q2052"/>
  <c r="U2052"/>
  <c r="Y2052"/>
  <c r="R2052"/>
  <c r="V2052"/>
  <c r="Z2052"/>
  <c r="T2052"/>
  <c r="X2052"/>
  <c r="AB2052"/>
  <c r="S2052"/>
  <c r="W2052"/>
  <c r="AA2052"/>
  <c r="Q2048"/>
  <c r="U2048"/>
  <c r="Y2048"/>
  <c r="R2048"/>
  <c r="V2048"/>
  <c r="Z2048"/>
  <c r="T2048"/>
  <c r="X2048"/>
  <c r="AB2048"/>
  <c r="S2048"/>
  <c r="W2048"/>
  <c r="AA2048"/>
  <c r="Q2044"/>
  <c r="U2044"/>
  <c r="Y2044"/>
  <c r="R2044"/>
  <c r="V2044"/>
  <c r="Z2044"/>
  <c r="T2044"/>
  <c r="X2044"/>
  <c r="AB2044"/>
  <c r="S2044"/>
  <c r="W2044"/>
  <c r="AA2044"/>
  <c r="Q2040"/>
  <c r="U2040"/>
  <c r="Y2040"/>
  <c r="R2040"/>
  <c r="V2040"/>
  <c r="Z2040"/>
  <c r="T2040"/>
  <c r="X2040"/>
  <c r="AB2040"/>
  <c r="S2040"/>
  <c r="W2040"/>
  <c r="AA2040"/>
  <c r="Q2036"/>
  <c r="U2036"/>
  <c r="Y2036"/>
  <c r="R2036"/>
  <c r="V2036"/>
  <c r="Z2036"/>
  <c r="T2036"/>
  <c r="X2036"/>
  <c r="AB2036"/>
  <c r="S2036"/>
  <c r="W2036"/>
  <c r="AA2036"/>
  <c r="Q2032"/>
  <c r="U2032"/>
  <c r="Y2032"/>
  <c r="R2032"/>
  <c r="V2032"/>
  <c r="Z2032"/>
  <c r="T2032"/>
  <c r="X2032"/>
  <c r="AB2032"/>
  <c r="S2032"/>
  <c r="W2032"/>
  <c r="AA2032"/>
  <c r="Q2028"/>
  <c r="U2028"/>
  <c r="Y2028"/>
  <c r="R2028"/>
  <c r="V2028"/>
  <c r="Z2028"/>
  <c r="T2028"/>
  <c r="X2028"/>
  <c r="AB2028"/>
  <c r="S2028"/>
  <c r="W2028"/>
  <c r="AA2028"/>
  <c r="Q2024"/>
  <c r="U2024"/>
  <c r="Y2024"/>
  <c r="R2024"/>
  <c r="V2024"/>
  <c r="Z2024"/>
  <c r="T2024"/>
  <c r="X2024"/>
  <c r="AB2024"/>
  <c r="S2024"/>
  <c r="W2024"/>
  <c r="AA2024"/>
  <c r="Q2020"/>
  <c r="U2020"/>
  <c r="Y2020"/>
  <c r="R2020"/>
  <c r="V2020"/>
  <c r="Z2020"/>
  <c r="T2020"/>
  <c r="X2020"/>
  <c r="AB2020"/>
  <c r="S2020"/>
  <c r="W2020"/>
  <c r="AA2020"/>
  <c r="Q2016"/>
  <c r="U2016"/>
  <c r="Y2016"/>
  <c r="R2016"/>
  <c r="V2016"/>
  <c r="Z2016"/>
  <c r="T2016"/>
  <c r="X2016"/>
  <c r="AB2016"/>
  <c r="S2016"/>
  <c r="W2016"/>
  <c r="AA2016"/>
  <c r="Q2012"/>
  <c r="U2012"/>
  <c r="Y2012"/>
  <c r="R2012"/>
  <c r="V2012"/>
  <c r="Z2012"/>
  <c r="T2012"/>
  <c r="X2012"/>
  <c r="AB2012"/>
  <c r="S2012"/>
  <c r="W2012"/>
  <c r="AA2012"/>
  <c r="Q2008"/>
  <c r="U2008"/>
  <c r="Y2008"/>
  <c r="R2008"/>
  <c r="V2008"/>
  <c r="Z2008"/>
  <c r="T2008"/>
  <c r="X2008"/>
  <c r="AB2008"/>
  <c r="S2008"/>
  <c r="W2008"/>
  <c r="AA2008"/>
  <c r="Q2004"/>
  <c r="U2004"/>
  <c r="Y2004"/>
  <c r="R2004"/>
  <c r="V2004"/>
  <c r="Z2004"/>
  <c r="T2004"/>
  <c r="X2004"/>
  <c r="AB2004"/>
  <c r="S2004"/>
  <c r="W2004"/>
  <c r="AA2004"/>
  <c r="Q2000"/>
  <c r="U2000"/>
  <c r="Y2000"/>
  <c r="R2000"/>
  <c r="V2000"/>
  <c r="Z2000"/>
  <c r="T2000"/>
  <c r="X2000"/>
  <c r="AB2000"/>
  <c r="S2000"/>
  <c r="W2000"/>
  <c r="AA2000"/>
  <c r="Q1996"/>
  <c r="U1996"/>
  <c r="Y1996"/>
  <c r="R1996"/>
  <c r="V1996"/>
  <c r="Z1996"/>
  <c r="T1996"/>
  <c r="X1996"/>
  <c r="AB1996"/>
  <c r="S1996"/>
  <c r="W1996"/>
  <c r="AA1996"/>
  <c r="Q1992"/>
  <c r="U1992"/>
  <c r="Y1992"/>
  <c r="R1992"/>
  <c r="V1992"/>
  <c r="Z1992"/>
  <c r="T1992"/>
  <c r="X1992"/>
  <c r="AB1992"/>
  <c r="S1992"/>
  <c r="W1992"/>
  <c r="AA1992"/>
  <c r="Q1988"/>
  <c r="U1988"/>
  <c r="Y1988"/>
  <c r="R1988"/>
  <c r="V1988"/>
  <c r="Z1988"/>
  <c r="T1988"/>
  <c r="X1988"/>
  <c r="AB1988"/>
  <c r="S1988"/>
  <c r="W1988"/>
  <c r="AA1988"/>
  <c r="Q1984"/>
  <c r="U1984"/>
  <c r="Y1984"/>
  <c r="R1984"/>
  <c r="V1984"/>
  <c r="Z1984"/>
  <c r="T1984"/>
  <c r="X1984"/>
  <c r="AB1984"/>
  <c r="S1984"/>
  <c r="W1984"/>
  <c r="AA1984"/>
  <c r="Q1980"/>
  <c r="U1980"/>
  <c r="Y1980"/>
  <c r="R1980"/>
  <c r="V1980"/>
  <c r="Z1980"/>
  <c r="T1980"/>
  <c r="X1980"/>
  <c r="AB1980"/>
  <c r="S1980"/>
  <c r="W1980"/>
  <c r="AA1980"/>
  <c r="Q1976"/>
  <c r="U1976"/>
  <c r="Y1976"/>
  <c r="R1976"/>
  <c r="V1976"/>
  <c r="Z1976"/>
  <c r="T1976"/>
  <c r="X1976"/>
  <c r="AB1976"/>
  <c r="S1976"/>
  <c r="W1976"/>
  <c r="AA1976"/>
  <c r="Q1972"/>
  <c r="U1972"/>
  <c r="Y1972"/>
  <c r="R1972"/>
  <c r="V1972"/>
  <c r="Z1972"/>
  <c r="T1972"/>
  <c r="X1972"/>
  <c r="AB1972"/>
  <c r="S1972"/>
  <c r="W1972"/>
  <c r="AA1972"/>
  <c r="Q1968"/>
  <c r="U1968"/>
  <c r="Y1968"/>
  <c r="R1968"/>
  <c r="V1968"/>
  <c r="Z1968"/>
  <c r="T1968"/>
  <c r="X1968"/>
  <c r="AB1968"/>
  <c r="S1968"/>
  <c r="W1968"/>
  <c r="AA1968"/>
  <c r="Q1964"/>
  <c r="U1964"/>
  <c r="Y1964"/>
  <c r="R1964"/>
  <c r="V1964"/>
  <c r="Z1964"/>
  <c r="T1964"/>
  <c r="X1964"/>
  <c r="AB1964"/>
  <c r="S1964"/>
  <c r="W1964"/>
  <c r="AA1964"/>
  <c r="Q1960"/>
  <c r="U1960"/>
  <c r="Y1960"/>
  <c r="R1960"/>
  <c r="V1960"/>
  <c r="Z1960"/>
  <c r="S1960"/>
  <c r="W1960"/>
  <c r="AA1960"/>
  <c r="T1960"/>
  <c r="X1960"/>
  <c r="AB1960"/>
  <c r="Q1956"/>
  <c r="U1956"/>
  <c r="Y1956"/>
  <c r="R1956"/>
  <c r="V1956"/>
  <c r="Z1956"/>
  <c r="S1956"/>
  <c r="W1956"/>
  <c r="AA1956"/>
  <c r="T1956"/>
  <c r="X1956"/>
  <c r="AB1956"/>
  <c r="Q1952"/>
  <c r="U1952"/>
  <c r="Y1952"/>
  <c r="R1952"/>
  <c r="V1952"/>
  <c r="Z1952"/>
  <c r="S1952"/>
  <c r="W1952"/>
  <c r="AA1952"/>
  <c r="T1952"/>
  <c r="X1952"/>
  <c r="AB1952"/>
  <c r="Q1948"/>
  <c r="U1948"/>
  <c r="Y1948"/>
  <c r="R1948"/>
  <c r="V1948"/>
  <c r="Z1948"/>
  <c r="S1948"/>
  <c r="W1948"/>
  <c r="AA1948"/>
  <c r="T1948"/>
  <c r="X1948"/>
  <c r="AB1948"/>
  <c r="Q1944"/>
  <c r="U1944"/>
  <c r="Y1944"/>
  <c r="R1944"/>
  <c r="V1944"/>
  <c r="Z1944"/>
  <c r="S1944"/>
  <c r="W1944"/>
  <c r="AA1944"/>
  <c r="T1944"/>
  <c r="X1944"/>
  <c r="AB1944"/>
  <c r="Q1940"/>
  <c r="U1940"/>
  <c r="Y1940"/>
  <c r="R1940"/>
  <c r="V1940"/>
  <c r="Z1940"/>
  <c r="S1940"/>
  <c r="W1940"/>
  <c r="AA1940"/>
  <c r="T1940"/>
  <c r="X1940"/>
  <c r="AB1940"/>
  <c r="Q1936"/>
  <c r="U1936"/>
  <c r="Y1936"/>
  <c r="R1936"/>
  <c r="V1936"/>
  <c r="Z1936"/>
  <c r="S1936"/>
  <c r="W1936"/>
  <c r="AA1936"/>
  <c r="T1936"/>
  <c r="X1936"/>
  <c r="AB1936"/>
  <c r="Q1932"/>
  <c r="U1932"/>
  <c r="Y1932"/>
  <c r="R1932"/>
  <c r="V1932"/>
  <c r="Z1932"/>
  <c r="S1932"/>
  <c r="W1932"/>
  <c r="AA1932"/>
  <c r="T1932"/>
  <c r="X1932"/>
  <c r="AB1932"/>
  <c r="Q1928"/>
  <c r="U1928"/>
  <c r="Y1928"/>
  <c r="R1928"/>
  <c r="V1928"/>
  <c r="Z1928"/>
  <c r="S1928"/>
  <c r="W1928"/>
  <c r="AA1928"/>
  <c r="T1928"/>
  <c r="X1928"/>
  <c r="AB1928"/>
  <c r="Q1924"/>
  <c r="U1924"/>
  <c r="Y1924"/>
  <c r="R1924"/>
  <c r="V1924"/>
  <c r="Z1924"/>
  <c r="S1924"/>
  <c r="W1924"/>
  <c r="AA1924"/>
  <c r="T1924"/>
  <c r="X1924"/>
  <c r="AB1924"/>
  <c r="Q1920"/>
  <c r="U1920"/>
  <c r="Y1920"/>
  <c r="R1920"/>
  <c r="V1920"/>
  <c r="Z1920"/>
  <c r="S1920"/>
  <c r="W1920"/>
  <c r="AA1920"/>
  <c r="T1920"/>
  <c r="X1920"/>
  <c r="AB1920"/>
  <c r="Q1916"/>
  <c r="U1916"/>
  <c r="Y1916"/>
  <c r="R1916"/>
  <c r="V1916"/>
  <c r="Z1916"/>
  <c r="S1916"/>
  <c r="W1916"/>
  <c r="AA1916"/>
  <c r="T1916"/>
  <c r="X1916"/>
  <c r="AB1916"/>
  <c r="Q1912"/>
  <c r="U1912"/>
  <c r="Y1912"/>
  <c r="R1912"/>
  <c r="V1912"/>
  <c r="Z1912"/>
  <c r="S1912"/>
  <c r="W1912"/>
  <c r="AA1912"/>
  <c r="T1912"/>
  <c r="X1912"/>
  <c r="AB1912"/>
  <c r="Q1908"/>
  <c r="U1908"/>
  <c r="Y1908"/>
  <c r="R1908"/>
  <c r="V1908"/>
  <c r="Z1908"/>
  <c r="S1908"/>
  <c r="W1908"/>
  <c r="AA1908"/>
  <c r="T1908"/>
  <c r="X1908"/>
  <c r="AB1908"/>
  <c r="Q1904"/>
  <c r="U1904"/>
  <c r="Y1904"/>
  <c r="R1904"/>
  <c r="V1904"/>
  <c r="Z1904"/>
  <c r="S1904"/>
  <c r="W1904"/>
  <c r="AA1904"/>
  <c r="T1904"/>
  <c r="X1904"/>
  <c r="AB1904"/>
  <c r="Q1900"/>
  <c r="U1900"/>
  <c r="Y1900"/>
  <c r="R1900"/>
  <c r="V1900"/>
  <c r="Z1900"/>
  <c r="S1900"/>
  <c r="W1900"/>
  <c r="AA1900"/>
  <c r="T1900"/>
  <c r="X1900"/>
  <c r="AB1900"/>
  <c r="Q1896"/>
  <c r="U1896"/>
  <c r="Y1896"/>
  <c r="R1896"/>
  <c r="V1896"/>
  <c r="Z1896"/>
  <c r="S1896"/>
  <c r="W1896"/>
  <c r="AA1896"/>
  <c r="T1896"/>
  <c r="X1896"/>
  <c r="AB1896"/>
  <c r="Q1892"/>
  <c r="U1892"/>
  <c r="Y1892"/>
  <c r="R1892"/>
  <c r="V1892"/>
  <c r="Z1892"/>
  <c r="S1892"/>
  <c r="W1892"/>
  <c r="AA1892"/>
  <c r="T1892"/>
  <c r="X1892"/>
  <c r="AB1892"/>
  <c r="Q1888"/>
  <c r="U1888"/>
  <c r="Y1888"/>
  <c r="R1888"/>
  <c r="V1888"/>
  <c r="Z1888"/>
  <c r="S1888"/>
  <c r="W1888"/>
  <c r="AA1888"/>
  <c r="T1888"/>
  <c r="X1888"/>
  <c r="AB1888"/>
  <c r="Q1884"/>
  <c r="U1884"/>
  <c r="Y1884"/>
  <c r="R1884"/>
  <c r="V1884"/>
  <c r="Z1884"/>
  <c r="S1884"/>
  <c r="W1884"/>
  <c r="AA1884"/>
  <c r="T1884"/>
  <c r="X1884"/>
  <c r="AB1884"/>
  <c r="Q1880"/>
  <c r="U1880"/>
  <c r="Y1880"/>
  <c r="R1880"/>
  <c r="V1880"/>
  <c r="Z1880"/>
  <c r="S1880"/>
  <c r="W1880"/>
  <c r="AA1880"/>
  <c r="T1880"/>
  <c r="X1880"/>
  <c r="AB1880"/>
  <c r="Q1876"/>
  <c r="U1876"/>
  <c r="Y1876"/>
  <c r="R1876"/>
  <c r="V1876"/>
  <c r="Z1876"/>
  <c r="S1876"/>
  <c r="W1876"/>
  <c r="AA1876"/>
  <c r="T1876"/>
  <c r="X1876"/>
  <c r="AB1876"/>
  <c r="Q1872"/>
  <c r="U1872"/>
  <c r="Y1872"/>
  <c r="R1872"/>
  <c r="V1872"/>
  <c r="Z1872"/>
  <c r="S1872"/>
  <c r="W1872"/>
  <c r="AA1872"/>
  <c r="T1872"/>
  <c r="X1872"/>
  <c r="AB1872"/>
  <c r="Q1868"/>
  <c r="U1868"/>
  <c r="Y1868"/>
  <c r="R1868"/>
  <c r="V1868"/>
  <c r="Z1868"/>
  <c r="S1868"/>
  <c r="W1868"/>
  <c r="AA1868"/>
  <c r="T1868"/>
  <c r="X1868"/>
  <c r="AB1868"/>
  <c r="Q1864"/>
  <c r="U1864"/>
  <c r="Y1864"/>
  <c r="R1864"/>
  <c r="V1864"/>
  <c r="Z1864"/>
  <c r="S1864"/>
  <c r="W1864"/>
  <c r="AA1864"/>
  <c r="T1864"/>
  <c r="X1864"/>
  <c r="AB1864"/>
  <c r="Q1860"/>
  <c r="U1860"/>
  <c r="Y1860"/>
  <c r="R1860"/>
  <c r="V1860"/>
  <c r="Z1860"/>
  <c r="S1860"/>
  <c r="W1860"/>
  <c r="AA1860"/>
  <c r="T1860"/>
  <c r="X1860"/>
  <c r="AB1860"/>
  <c r="Q1856"/>
  <c r="U1856"/>
  <c r="Y1856"/>
  <c r="R1856"/>
  <c r="V1856"/>
  <c r="Z1856"/>
  <c r="S1856"/>
  <c r="W1856"/>
  <c r="AA1856"/>
  <c r="T1856"/>
  <c r="X1856"/>
  <c r="AB1856"/>
  <c r="Q1852"/>
  <c r="U1852"/>
  <c r="Y1852"/>
  <c r="R1852"/>
  <c r="V1852"/>
  <c r="Z1852"/>
  <c r="S1852"/>
  <c r="W1852"/>
  <c r="AA1852"/>
  <c r="T1852"/>
  <c r="X1852"/>
  <c r="AB1852"/>
  <c r="Q1848"/>
  <c r="U1848"/>
  <c r="Y1848"/>
  <c r="R1848"/>
  <c r="V1848"/>
  <c r="Z1848"/>
  <c r="S1848"/>
  <c r="W1848"/>
  <c r="AA1848"/>
  <c r="T1848"/>
  <c r="X1848"/>
  <c r="AB1848"/>
  <c r="Q1844"/>
  <c r="U1844"/>
  <c r="Y1844"/>
  <c r="R1844"/>
  <c r="V1844"/>
  <c r="Z1844"/>
  <c r="S1844"/>
  <c r="W1844"/>
  <c r="AA1844"/>
  <c r="T1844"/>
  <c r="X1844"/>
  <c r="AB1844"/>
  <c r="Q1840"/>
  <c r="U1840"/>
  <c r="Y1840"/>
  <c r="R1840"/>
  <c r="V1840"/>
  <c r="Z1840"/>
  <c r="S1840"/>
  <c r="W1840"/>
  <c r="AA1840"/>
  <c r="T1840"/>
  <c r="X1840"/>
  <c r="AB1840"/>
  <c r="Q1836"/>
  <c r="U1836"/>
  <c r="Y1836"/>
  <c r="R1836"/>
  <c r="V1836"/>
  <c r="Z1836"/>
  <c r="S1836"/>
  <c r="W1836"/>
  <c r="AA1836"/>
  <c r="T1836"/>
  <c r="X1836"/>
  <c r="AB1836"/>
  <c r="Q1832"/>
  <c r="U1832"/>
  <c r="Y1832"/>
  <c r="R1832"/>
  <c r="V1832"/>
  <c r="Z1832"/>
  <c r="S1832"/>
  <c r="W1832"/>
  <c r="AA1832"/>
  <c r="T1832"/>
  <c r="X1832"/>
  <c r="AB1832"/>
  <c r="Q1828"/>
  <c r="U1828"/>
  <c r="Y1828"/>
  <c r="R1828"/>
  <c r="V1828"/>
  <c r="Z1828"/>
  <c r="S1828"/>
  <c r="W1828"/>
  <c r="AA1828"/>
  <c r="T1828"/>
  <c r="X1828"/>
  <c r="AB1828"/>
  <c r="Q1824"/>
  <c r="U1824"/>
  <c r="Y1824"/>
  <c r="R1824"/>
  <c r="V1824"/>
  <c r="Z1824"/>
  <c r="S1824"/>
  <c r="W1824"/>
  <c r="AA1824"/>
  <c r="T1824"/>
  <c r="X1824"/>
  <c r="AB1824"/>
  <c r="Q1820"/>
  <c r="U1820"/>
  <c r="Y1820"/>
  <c r="R1820"/>
  <c r="V1820"/>
  <c r="Z1820"/>
  <c r="S1820"/>
  <c r="W1820"/>
  <c r="AA1820"/>
  <c r="T1820"/>
  <c r="X1820"/>
  <c r="AB1820"/>
  <c r="Q1816"/>
  <c r="U1816"/>
  <c r="Y1816"/>
  <c r="R1816"/>
  <c r="V1816"/>
  <c r="Z1816"/>
  <c r="S1816"/>
  <c r="W1816"/>
  <c r="AA1816"/>
  <c r="T1816"/>
  <c r="X1816"/>
  <c r="AB1816"/>
  <c r="Q1812"/>
  <c r="U1812"/>
  <c r="Y1812"/>
  <c r="R1812"/>
  <c r="V1812"/>
  <c r="Z1812"/>
  <c r="S1812"/>
  <c r="W1812"/>
  <c r="AA1812"/>
  <c r="T1812"/>
  <c r="X1812"/>
  <c r="AB1812"/>
  <c r="Q1808"/>
  <c r="U1808"/>
  <c r="Y1808"/>
  <c r="R1808"/>
  <c r="V1808"/>
  <c r="Z1808"/>
  <c r="S1808"/>
  <c r="W1808"/>
  <c r="AA1808"/>
  <c r="T1808"/>
  <c r="X1808"/>
  <c r="AB1808"/>
  <c r="Q1804"/>
  <c r="U1804"/>
  <c r="Y1804"/>
  <c r="R1804"/>
  <c r="V1804"/>
  <c r="Z1804"/>
  <c r="S1804"/>
  <c r="W1804"/>
  <c r="AA1804"/>
  <c r="T1804"/>
  <c r="X1804"/>
  <c r="AB1804"/>
  <c r="Q1800"/>
  <c r="U1800"/>
  <c r="Y1800"/>
  <c r="R1800"/>
  <c r="V1800"/>
  <c r="Z1800"/>
  <c r="S1800"/>
  <c r="W1800"/>
  <c r="AA1800"/>
  <c r="T1800"/>
  <c r="X1800"/>
  <c r="AB1800"/>
  <c r="Q1796"/>
  <c r="U1796"/>
  <c r="Y1796"/>
  <c r="R1796"/>
  <c r="V1796"/>
  <c r="Z1796"/>
  <c r="S1796"/>
  <c r="W1796"/>
  <c r="AA1796"/>
  <c r="T1796"/>
  <c r="X1796"/>
  <c r="AB1796"/>
  <c r="Q1792"/>
  <c r="U1792"/>
  <c r="Y1792"/>
  <c r="R1792"/>
  <c r="V1792"/>
  <c r="Z1792"/>
  <c r="S1792"/>
  <c r="W1792"/>
  <c r="AA1792"/>
  <c r="T1792"/>
  <c r="X1792"/>
  <c r="AB1792"/>
  <c r="Q1788"/>
  <c r="U1788"/>
  <c r="Y1788"/>
  <c r="R1788"/>
  <c r="V1788"/>
  <c r="Z1788"/>
  <c r="S1788"/>
  <c r="W1788"/>
  <c r="AA1788"/>
  <c r="T1788"/>
  <c r="X1788"/>
  <c r="AB1788"/>
  <c r="Q1784"/>
  <c r="U1784"/>
  <c r="Y1784"/>
  <c r="R1784"/>
  <c r="V1784"/>
  <c r="Z1784"/>
  <c r="S1784"/>
  <c r="W1784"/>
  <c r="AA1784"/>
  <c r="T1784"/>
  <c r="X1784"/>
  <c r="AB1784"/>
  <c r="Q1780"/>
  <c r="U1780"/>
  <c r="Y1780"/>
  <c r="R1780"/>
  <c r="V1780"/>
  <c r="Z1780"/>
  <c r="S1780"/>
  <c r="W1780"/>
  <c r="AA1780"/>
  <c r="T1780"/>
  <c r="X1780"/>
  <c r="AB1780"/>
  <c r="Q1776"/>
  <c r="U1776"/>
  <c r="Y1776"/>
  <c r="R1776"/>
  <c r="V1776"/>
  <c r="Z1776"/>
  <c r="S1776"/>
  <c r="W1776"/>
  <c r="AA1776"/>
  <c r="T1776"/>
  <c r="X1776"/>
  <c r="AB1776"/>
  <c r="Q1772"/>
  <c r="U1772"/>
  <c r="Y1772"/>
  <c r="R1772"/>
  <c r="V1772"/>
  <c r="Z1772"/>
  <c r="S1772"/>
  <c r="W1772"/>
  <c r="AA1772"/>
  <c r="T1772"/>
  <c r="X1772"/>
  <c r="AB1772"/>
  <c r="Q1768"/>
  <c r="U1768"/>
  <c r="Y1768"/>
  <c r="R1768"/>
  <c r="V1768"/>
  <c r="Z1768"/>
  <c r="S1768"/>
  <c r="W1768"/>
  <c r="AA1768"/>
  <c r="T1768"/>
  <c r="X1768"/>
  <c r="AB1768"/>
  <c r="Q1764"/>
  <c r="U1764"/>
  <c r="Y1764"/>
  <c r="R1764"/>
  <c r="V1764"/>
  <c r="Z1764"/>
  <c r="S1764"/>
  <c r="W1764"/>
  <c r="AA1764"/>
  <c r="T1764"/>
  <c r="X1764"/>
  <c r="AB1764"/>
  <c r="Q1760"/>
  <c r="U1760"/>
  <c r="Y1760"/>
  <c r="R1760"/>
  <c r="V1760"/>
  <c r="Z1760"/>
  <c r="S1760"/>
  <c r="W1760"/>
  <c r="AA1760"/>
  <c r="T1760"/>
  <c r="X1760"/>
  <c r="AB1760"/>
  <c r="Q1756"/>
  <c r="U1756"/>
  <c r="Y1756"/>
  <c r="R1756"/>
  <c r="V1756"/>
  <c r="Z1756"/>
  <c r="S1756"/>
  <c r="W1756"/>
  <c r="AA1756"/>
  <c r="T1756"/>
  <c r="X1756"/>
  <c r="AB1756"/>
  <c r="Q1752"/>
  <c r="U1752"/>
  <c r="Y1752"/>
  <c r="R1752"/>
  <c r="V1752"/>
  <c r="Z1752"/>
  <c r="S1752"/>
  <c r="W1752"/>
  <c r="AA1752"/>
  <c r="T1752"/>
  <c r="X1752"/>
  <c r="AB1752"/>
  <c r="Q1748"/>
  <c r="U1748"/>
  <c r="Y1748"/>
  <c r="R1748"/>
  <c r="V1748"/>
  <c r="Z1748"/>
  <c r="S1748"/>
  <c r="W1748"/>
  <c r="AA1748"/>
  <c r="T1748"/>
  <c r="X1748"/>
  <c r="AB1748"/>
  <c r="Q1744"/>
  <c r="U1744"/>
  <c r="Y1744"/>
  <c r="R1744"/>
  <c r="V1744"/>
  <c r="Z1744"/>
  <c r="S1744"/>
  <c r="W1744"/>
  <c r="AA1744"/>
  <c r="T1744"/>
  <c r="X1744"/>
  <c r="AB1744"/>
  <c r="Q1740"/>
  <c r="U1740"/>
  <c r="Y1740"/>
  <c r="R1740"/>
  <c r="V1740"/>
  <c r="Z1740"/>
  <c r="S1740"/>
  <c r="W1740"/>
  <c r="AA1740"/>
  <c r="T1740"/>
  <c r="X1740"/>
  <c r="AB1740"/>
  <c r="Q1736"/>
  <c r="U1736"/>
  <c r="Y1736"/>
  <c r="R1736"/>
  <c r="V1736"/>
  <c r="Z1736"/>
  <c r="S1736"/>
  <c r="W1736"/>
  <c r="AA1736"/>
  <c r="T1736"/>
  <c r="X1736"/>
  <c r="AB1736"/>
  <c r="Q1732"/>
  <c r="U1732"/>
  <c r="Y1732"/>
  <c r="R1732"/>
  <c r="V1732"/>
  <c r="Z1732"/>
  <c r="S1732"/>
  <c r="W1732"/>
  <c r="AA1732"/>
  <c r="T1732"/>
  <c r="X1732"/>
  <c r="AB1732"/>
  <c r="Q1728"/>
  <c r="U1728"/>
  <c r="Y1728"/>
  <c r="R1728"/>
  <c r="V1728"/>
  <c r="Z1728"/>
  <c r="S1728"/>
  <c r="W1728"/>
  <c r="AA1728"/>
  <c r="T1728"/>
  <c r="X1728"/>
  <c r="AB1728"/>
  <c r="Q1724"/>
  <c r="U1724"/>
  <c r="Y1724"/>
  <c r="R1724"/>
  <c r="V1724"/>
  <c r="Z1724"/>
  <c r="S1724"/>
  <c r="W1724"/>
  <c r="AA1724"/>
  <c r="T1724"/>
  <c r="X1724"/>
  <c r="AB1724"/>
  <c r="Q1720"/>
  <c r="U1720"/>
  <c r="Y1720"/>
  <c r="R1720"/>
  <c r="V1720"/>
  <c r="Z1720"/>
  <c r="S1720"/>
  <c r="W1720"/>
  <c r="AA1720"/>
  <c r="T1720"/>
  <c r="X1720"/>
  <c r="AB1720"/>
  <c r="Q1716"/>
  <c r="U1716"/>
  <c r="Y1716"/>
  <c r="R1716"/>
  <c r="V1716"/>
  <c r="Z1716"/>
  <c r="S1716"/>
  <c r="W1716"/>
  <c r="AA1716"/>
  <c r="T1716"/>
  <c r="X1716"/>
  <c r="AB1716"/>
  <c r="Q1712"/>
  <c r="U1712"/>
  <c r="Y1712"/>
  <c r="R1712"/>
  <c r="V1712"/>
  <c r="Z1712"/>
  <c r="S1712"/>
  <c r="W1712"/>
  <c r="AA1712"/>
  <c r="T1712"/>
  <c r="X1712"/>
  <c r="AB1712"/>
  <c r="Q1708"/>
  <c r="U1708"/>
  <c r="Y1708"/>
  <c r="R1708"/>
  <c r="V1708"/>
  <c r="Z1708"/>
  <c r="S1708"/>
  <c r="W1708"/>
  <c r="AA1708"/>
  <c r="T1708"/>
  <c r="X1708"/>
  <c r="AB1708"/>
  <c r="Q1704"/>
  <c r="U1704"/>
  <c r="Y1704"/>
  <c r="R1704"/>
  <c r="V1704"/>
  <c r="Z1704"/>
  <c r="S1704"/>
  <c r="W1704"/>
  <c r="AA1704"/>
  <c r="T1704"/>
  <c r="X1704"/>
  <c r="AB1704"/>
  <c r="Q1700"/>
  <c r="U1700"/>
  <c r="Y1700"/>
  <c r="R1700"/>
  <c r="V1700"/>
  <c r="Z1700"/>
  <c r="S1700"/>
  <c r="W1700"/>
  <c r="AA1700"/>
  <c r="T1700"/>
  <c r="X1700"/>
  <c r="AB1700"/>
  <c r="Q1696"/>
  <c r="U1696"/>
  <c r="Y1696"/>
  <c r="R1696"/>
  <c r="V1696"/>
  <c r="Z1696"/>
  <c r="S1696"/>
  <c r="W1696"/>
  <c r="AA1696"/>
  <c r="T1696"/>
  <c r="X1696"/>
  <c r="AB1696"/>
  <c r="Q1692"/>
  <c r="U1692"/>
  <c r="Y1692"/>
  <c r="R1692"/>
  <c r="V1692"/>
  <c r="Z1692"/>
  <c r="S1692"/>
  <c r="W1692"/>
  <c r="AA1692"/>
  <c r="T1692"/>
  <c r="X1692"/>
  <c r="AB1692"/>
  <c r="Q1688"/>
  <c r="U1688"/>
  <c r="Y1688"/>
  <c r="R1688"/>
  <c r="V1688"/>
  <c r="Z1688"/>
  <c r="S1688"/>
  <c r="W1688"/>
  <c r="AA1688"/>
  <c r="T1688"/>
  <c r="X1688"/>
  <c r="AB1688"/>
  <c r="Q1684"/>
  <c r="U1684"/>
  <c r="Y1684"/>
  <c r="R1684"/>
  <c r="V1684"/>
  <c r="Z1684"/>
  <c r="S1684"/>
  <c r="W1684"/>
  <c r="AA1684"/>
  <c r="T1684"/>
  <c r="X1684"/>
  <c r="AB1684"/>
  <c r="Q1680"/>
  <c r="U1680"/>
  <c r="Y1680"/>
  <c r="R1680"/>
  <c r="V1680"/>
  <c r="Z1680"/>
  <c r="S1680"/>
  <c r="W1680"/>
  <c r="AA1680"/>
  <c r="T1680"/>
  <c r="X1680"/>
  <c r="AB1680"/>
  <c r="Q1676"/>
  <c r="U1676"/>
  <c r="Y1676"/>
  <c r="R1676"/>
  <c r="V1676"/>
  <c r="Z1676"/>
  <c r="S1676"/>
  <c r="W1676"/>
  <c r="AA1676"/>
  <c r="T1676"/>
  <c r="X1676"/>
  <c r="AB1676"/>
  <c r="Q1672"/>
  <c r="U1672"/>
  <c r="Y1672"/>
  <c r="R1672"/>
  <c r="V1672"/>
  <c r="Z1672"/>
  <c r="S1672"/>
  <c r="W1672"/>
  <c r="AA1672"/>
  <c r="T1672"/>
  <c r="X1672"/>
  <c r="AB1672"/>
  <c r="Q1668"/>
  <c r="U1668"/>
  <c r="Y1668"/>
  <c r="R1668"/>
  <c r="V1668"/>
  <c r="Z1668"/>
  <c r="S1668"/>
  <c r="W1668"/>
  <c r="AA1668"/>
  <c r="T1668"/>
  <c r="X1668"/>
  <c r="AB1668"/>
  <c r="Q1664"/>
  <c r="U1664"/>
  <c r="Y1664"/>
  <c r="R1664"/>
  <c r="V1664"/>
  <c r="Z1664"/>
  <c r="S1664"/>
  <c r="W1664"/>
  <c r="AA1664"/>
  <c r="T1664"/>
  <c r="X1664"/>
  <c r="AB1664"/>
  <c r="Q1660"/>
  <c r="U1660"/>
  <c r="Y1660"/>
  <c r="R1660"/>
  <c r="V1660"/>
  <c r="Z1660"/>
  <c r="S1660"/>
  <c r="W1660"/>
  <c r="AA1660"/>
  <c r="T1660"/>
  <c r="X1660"/>
  <c r="AB1660"/>
  <c r="Q1656"/>
  <c r="U1656"/>
  <c r="Y1656"/>
  <c r="R1656"/>
  <c r="V1656"/>
  <c r="Z1656"/>
  <c r="S1656"/>
  <c r="W1656"/>
  <c r="AA1656"/>
  <c r="T1656"/>
  <c r="X1656"/>
  <c r="AB1656"/>
  <c r="Q1652"/>
  <c r="U1652"/>
  <c r="Y1652"/>
  <c r="R1652"/>
  <c r="V1652"/>
  <c r="Z1652"/>
  <c r="S1652"/>
  <c r="W1652"/>
  <c r="AA1652"/>
  <c r="T1652"/>
  <c r="X1652"/>
  <c r="AB1652"/>
  <c r="T1648"/>
  <c r="X1648"/>
  <c r="AB1648"/>
  <c r="R1648"/>
  <c r="W1648"/>
  <c r="S1648"/>
  <c r="Y1648"/>
  <c r="U1648"/>
  <c r="Z1648"/>
  <c r="Q1648"/>
  <c r="V1648"/>
  <c r="AA1648"/>
  <c r="T1644"/>
  <c r="X1644"/>
  <c r="AB1644"/>
  <c r="Q1644"/>
  <c r="U1644"/>
  <c r="Y1644"/>
  <c r="V1644"/>
  <c r="W1644"/>
  <c r="R1644"/>
  <c r="Z1644"/>
  <c r="S1644"/>
  <c r="AA1644"/>
  <c r="T1640"/>
  <c r="X1640"/>
  <c r="AB1640"/>
  <c r="Q1640"/>
  <c r="U1640"/>
  <c r="Y1640"/>
  <c r="S1640"/>
  <c r="W1640"/>
  <c r="R1640"/>
  <c r="V1640"/>
  <c r="Z1640"/>
  <c r="AA1640"/>
  <c r="T1636"/>
  <c r="X1636"/>
  <c r="AB1636"/>
  <c r="Q1636"/>
  <c r="U1636"/>
  <c r="Y1636"/>
  <c r="S1636"/>
  <c r="W1636"/>
  <c r="AA1636"/>
  <c r="R1636"/>
  <c r="V1636"/>
  <c r="Z1636"/>
  <c r="T1632"/>
  <c r="X1632"/>
  <c r="AB1632"/>
  <c r="Q1632"/>
  <c r="U1632"/>
  <c r="Y1632"/>
  <c r="S1632"/>
  <c r="W1632"/>
  <c r="AA1632"/>
  <c r="R1632"/>
  <c r="V1632"/>
  <c r="Z1632"/>
  <c r="T1628"/>
  <c r="X1628"/>
  <c r="AB1628"/>
  <c r="Q1628"/>
  <c r="U1628"/>
  <c r="Y1628"/>
  <c r="S1628"/>
  <c r="W1628"/>
  <c r="AA1628"/>
  <c r="R1628"/>
  <c r="V1628"/>
  <c r="Z1628"/>
  <c r="T1624"/>
  <c r="X1624"/>
  <c r="AB1624"/>
  <c r="Q1624"/>
  <c r="U1624"/>
  <c r="Y1624"/>
  <c r="S1624"/>
  <c r="W1624"/>
  <c r="AA1624"/>
  <c r="R1624"/>
  <c r="V1624"/>
  <c r="Z1624"/>
  <c r="T1620"/>
  <c r="X1620"/>
  <c r="AB1620"/>
  <c r="Q1620"/>
  <c r="U1620"/>
  <c r="Y1620"/>
  <c r="S1620"/>
  <c r="W1620"/>
  <c r="AA1620"/>
  <c r="R1620"/>
  <c r="V1620"/>
  <c r="Z1620"/>
  <c r="T1616"/>
  <c r="X1616"/>
  <c r="AB1616"/>
  <c r="Q1616"/>
  <c r="U1616"/>
  <c r="Y1616"/>
  <c r="S1616"/>
  <c r="W1616"/>
  <c r="AA1616"/>
  <c r="R1616"/>
  <c r="V1616"/>
  <c r="Z1616"/>
  <c r="T1612"/>
  <c r="X1612"/>
  <c r="AB1612"/>
  <c r="Q1612"/>
  <c r="U1612"/>
  <c r="Y1612"/>
  <c r="S1612"/>
  <c r="W1612"/>
  <c r="AA1612"/>
  <c r="R1612"/>
  <c r="V1612"/>
  <c r="Z1612"/>
  <c r="T1608"/>
  <c r="X1608"/>
  <c r="AB1608"/>
  <c r="Q1608"/>
  <c r="U1608"/>
  <c r="Y1608"/>
  <c r="S1608"/>
  <c r="W1608"/>
  <c r="AA1608"/>
  <c r="R1608"/>
  <c r="V1608"/>
  <c r="Z1608"/>
  <c r="T1604"/>
  <c r="X1604"/>
  <c r="AB1604"/>
  <c r="Q1604"/>
  <c r="U1604"/>
  <c r="Y1604"/>
  <c r="S1604"/>
  <c r="W1604"/>
  <c r="AA1604"/>
  <c r="R1604"/>
  <c r="V1604"/>
  <c r="Z1604"/>
  <c r="T1600"/>
  <c r="X1600"/>
  <c r="AB1600"/>
  <c r="Q1600"/>
  <c r="U1600"/>
  <c r="Y1600"/>
  <c r="S1600"/>
  <c r="W1600"/>
  <c r="AA1600"/>
  <c r="R1600"/>
  <c r="V1600"/>
  <c r="Z1600"/>
  <c r="T1596"/>
  <c r="X1596"/>
  <c r="AB1596"/>
  <c r="Q1596"/>
  <c r="U1596"/>
  <c r="Y1596"/>
  <c r="S1596"/>
  <c r="W1596"/>
  <c r="AA1596"/>
  <c r="R1596"/>
  <c r="V1596"/>
  <c r="Z1596"/>
  <c r="T1592"/>
  <c r="X1592"/>
  <c r="AB1592"/>
  <c r="Q1592"/>
  <c r="U1592"/>
  <c r="Y1592"/>
  <c r="S1592"/>
  <c r="W1592"/>
  <c r="AA1592"/>
  <c r="R1592"/>
  <c r="V1592"/>
  <c r="Z1592"/>
  <c r="T1588"/>
  <c r="X1588"/>
  <c r="AB1588"/>
  <c r="Q1588"/>
  <c r="U1588"/>
  <c r="Y1588"/>
  <c r="S1588"/>
  <c r="W1588"/>
  <c r="AA1588"/>
  <c r="R1588"/>
  <c r="V1588"/>
  <c r="Z1588"/>
  <c r="T1584"/>
  <c r="X1584"/>
  <c r="AB1584"/>
  <c r="Q1584"/>
  <c r="U1584"/>
  <c r="Y1584"/>
  <c r="S1584"/>
  <c r="W1584"/>
  <c r="AA1584"/>
  <c r="R1584"/>
  <c r="V1584"/>
  <c r="Z1584"/>
  <c r="T1580"/>
  <c r="X1580"/>
  <c r="AB1580"/>
  <c r="Q1580"/>
  <c r="U1580"/>
  <c r="Y1580"/>
  <c r="S1580"/>
  <c r="W1580"/>
  <c r="AA1580"/>
  <c r="R1580"/>
  <c r="V1580"/>
  <c r="Z1580"/>
  <c r="T1576"/>
  <c r="X1576"/>
  <c r="AB1576"/>
  <c r="Q1576"/>
  <c r="U1576"/>
  <c r="Y1576"/>
  <c r="S1576"/>
  <c r="W1576"/>
  <c r="AA1576"/>
  <c r="R1576"/>
  <c r="V1576"/>
  <c r="Z1576"/>
  <c r="T1572"/>
  <c r="X1572"/>
  <c r="AB1572"/>
  <c r="Q1572"/>
  <c r="U1572"/>
  <c r="Y1572"/>
  <c r="S1572"/>
  <c r="W1572"/>
  <c r="AA1572"/>
  <c r="R1572"/>
  <c r="V1572"/>
  <c r="Z1572"/>
  <c r="T1568"/>
  <c r="X1568"/>
  <c r="AB1568"/>
  <c r="Q1568"/>
  <c r="U1568"/>
  <c r="Y1568"/>
  <c r="S1568"/>
  <c r="W1568"/>
  <c r="AA1568"/>
  <c r="R1568"/>
  <c r="V1568"/>
  <c r="Z1568"/>
  <c r="T1564"/>
  <c r="X1564"/>
  <c r="AB1564"/>
  <c r="Q1564"/>
  <c r="U1564"/>
  <c r="Y1564"/>
  <c r="S1564"/>
  <c r="W1564"/>
  <c r="AA1564"/>
  <c r="R1564"/>
  <c r="V1564"/>
  <c r="Z1564"/>
  <c r="T1560"/>
  <c r="X1560"/>
  <c r="AB1560"/>
  <c r="Q1560"/>
  <c r="U1560"/>
  <c r="Y1560"/>
  <c r="S1560"/>
  <c r="W1560"/>
  <c r="AA1560"/>
  <c r="R1560"/>
  <c r="V1560"/>
  <c r="Z1560"/>
  <c r="T1556"/>
  <c r="X1556"/>
  <c r="AB1556"/>
  <c r="Q1556"/>
  <c r="U1556"/>
  <c r="Y1556"/>
  <c r="S1556"/>
  <c r="W1556"/>
  <c r="AA1556"/>
  <c r="R1556"/>
  <c r="V1556"/>
  <c r="Z1556"/>
  <c r="T1552"/>
  <c r="X1552"/>
  <c r="AB1552"/>
  <c r="Q1552"/>
  <c r="U1552"/>
  <c r="Y1552"/>
  <c r="S1552"/>
  <c r="W1552"/>
  <c r="AA1552"/>
  <c r="R1552"/>
  <c r="V1552"/>
  <c r="Z1552"/>
  <c r="T1548"/>
  <c r="X1548"/>
  <c r="AB1548"/>
  <c r="Q1548"/>
  <c r="U1548"/>
  <c r="Y1548"/>
  <c r="R1548"/>
  <c r="V1548"/>
  <c r="Z1548"/>
  <c r="S1548"/>
  <c r="W1548"/>
  <c r="AA1548"/>
  <c r="T1544"/>
  <c r="X1544"/>
  <c r="AB1544"/>
  <c r="Q1544"/>
  <c r="U1544"/>
  <c r="Y1544"/>
  <c r="R1544"/>
  <c r="V1544"/>
  <c r="Z1544"/>
  <c r="S1544"/>
  <c r="W1544"/>
  <c r="AA1544"/>
  <c r="T1540"/>
  <c r="X1540"/>
  <c r="AB1540"/>
  <c r="Q1540"/>
  <c r="U1540"/>
  <c r="Y1540"/>
  <c r="R1540"/>
  <c r="V1540"/>
  <c r="Z1540"/>
  <c r="S1540"/>
  <c r="W1540"/>
  <c r="AA1540"/>
  <c r="T1536"/>
  <c r="X1536"/>
  <c r="AB1536"/>
  <c r="Q1536"/>
  <c r="U1536"/>
  <c r="Y1536"/>
  <c r="R1536"/>
  <c r="V1536"/>
  <c r="Z1536"/>
  <c r="S1536"/>
  <c r="W1536"/>
  <c r="AA1536"/>
  <c r="T1532"/>
  <c r="X1532"/>
  <c r="AB1532"/>
  <c r="Q1532"/>
  <c r="U1532"/>
  <c r="Y1532"/>
  <c r="R1532"/>
  <c r="V1532"/>
  <c r="Z1532"/>
  <c r="S1532"/>
  <c r="W1532"/>
  <c r="AA1532"/>
  <c r="T1528"/>
  <c r="X1528"/>
  <c r="AB1528"/>
  <c r="Q1528"/>
  <c r="U1528"/>
  <c r="Y1528"/>
  <c r="R1528"/>
  <c r="V1528"/>
  <c r="Z1528"/>
  <c r="S1528"/>
  <c r="W1528"/>
  <c r="AA1528"/>
  <c r="T1524"/>
  <c r="X1524"/>
  <c r="AB1524"/>
  <c r="Q1524"/>
  <c r="U1524"/>
  <c r="Y1524"/>
  <c r="R1524"/>
  <c r="V1524"/>
  <c r="Z1524"/>
  <c r="S1524"/>
  <c r="W1524"/>
  <c r="AA1524"/>
  <c r="T1520"/>
  <c r="X1520"/>
  <c r="AB1520"/>
  <c r="Q1520"/>
  <c r="U1520"/>
  <c r="Y1520"/>
  <c r="R1520"/>
  <c r="V1520"/>
  <c r="Z1520"/>
  <c r="S1520"/>
  <c r="W1520"/>
  <c r="AA1520"/>
  <c r="T1516"/>
  <c r="X1516"/>
  <c r="AB1516"/>
  <c r="Q1516"/>
  <c r="U1516"/>
  <c r="Y1516"/>
  <c r="R1516"/>
  <c r="V1516"/>
  <c r="Z1516"/>
  <c r="S1516"/>
  <c r="W1516"/>
  <c r="AA1516"/>
  <c r="T1512"/>
  <c r="X1512"/>
  <c r="AB1512"/>
  <c r="Q1512"/>
  <c r="U1512"/>
  <c r="Y1512"/>
  <c r="R1512"/>
  <c r="V1512"/>
  <c r="Z1512"/>
  <c r="S1512"/>
  <c r="W1512"/>
  <c r="AA1512"/>
  <c r="T1508"/>
  <c r="X1508"/>
  <c r="AB1508"/>
  <c r="Q1508"/>
  <c r="U1508"/>
  <c r="Y1508"/>
  <c r="R1508"/>
  <c r="V1508"/>
  <c r="Z1508"/>
  <c r="S1508"/>
  <c r="W1508"/>
  <c r="AA1508"/>
  <c r="T1504"/>
  <c r="X1504"/>
  <c r="AB1504"/>
  <c r="Q1504"/>
  <c r="U1504"/>
  <c r="Y1504"/>
  <c r="R1504"/>
  <c r="V1504"/>
  <c r="Z1504"/>
  <c r="S1504"/>
  <c r="W1504"/>
  <c r="AA1504"/>
  <c r="T1500"/>
  <c r="X1500"/>
  <c r="AB1500"/>
  <c r="Q1500"/>
  <c r="U1500"/>
  <c r="Y1500"/>
  <c r="R1500"/>
  <c r="V1500"/>
  <c r="Z1500"/>
  <c r="S1500"/>
  <c r="W1500"/>
  <c r="AA1500"/>
  <c r="T1496"/>
  <c r="X1496"/>
  <c r="AB1496"/>
  <c r="Q1496"/>
  <c r="U1496"/>
  <c r="Y1496"/>
  <c r="R1496"/>
  <c r="V1496"/>
  <c r="Z1496"/>
  <c r="S1496"/>
  <c r="W1496"/>
  <c r="AA1496"/>
  <c r="T1492"/>
  <c r="X1492"/>
  <c r="AB1492"/>
  <c r="Q1492"/>
  <c r="U1492"/>
  <c r="Y1492"/>
  <c r="R1492"/>
  <c r="V1492"/>
  <c r="Z1492"/>
  <c r="S1492"/>
  <c r="W1492"/>
  <c r="AA1492"/>
  <c r="T1488"/>
  <c r="X1488"/>
  <c r="AB1488"/>
  <c r="Q1488"/>
  <c r="U1488"/>
  <c r="Y1488"/>
  <c r="R1488"/>
  <c r="V1488"/>
  <c r="Z1488"/>
  <c r="S1488"/>
  <c r="W1488"/>
  <c r="AA1488"/>
  <c r="T1484"/>
  <c r="X1484"/>
  <c r="AB1484"/>
  <c r="Q1484"/>
  <c r="U1484"/>
  <c r="Y1484"/>
  <c r="R1484"/>
  <c r="V1484"/>
  <c r="Z1484"/>
  <c r="S1484"/>
  <c r="W1484"/>
  <c r="AA1484"/>
  <c r="T1480"/>
  <c r="X1480"/>
  <c r="AB1480"/>
  <c r="Q1480"/>
  <c r="U1480"/>
  <c r="Y1480"/>
  <c r="R1480"/>
  <c r="V1480"/>
  <c r="Z1480"/>
  <c r="S1480"/>
  <c r="W1480"/>
  <c r="AA1480"/>
  <c r="T1476"/>
  <c r="X1476"/>
  <c r="AB1476"/>
  <c r="Q1476"/>
  <c r="U1476"/>
  <c r="Y1476"/>
  <c r="R1476"/>
  <c r="V1476"/>
  <c r="Z1476"/>
  <c r="S1476"/>
  <c r="W1476"/>
  <c r="AA1476"/>
  <c r="T1472"/>
  <c r="X1472"/>
  <c r="AB1472"/>
  <c r="Q1472"/>
  <c r="U1472"/>
  <c r="Y1472"/>
  <c r="R1472"/>
  <c r="V1472"/>
  <c r="Z1472"/>
  <c r="S1472"/>
  <c r="W1472"/>
  <c r="AA1472"/>
  <c r="T1468"/>
  <c r="X1468"/>
  <c r="AB1468"/>
  <c r="Q1468"/>
  <c r="U1468"/>
  <c r="Y1468"/>
  <c r="R1468"/>
  <c r="V1468"/>
  <c r="Z1468"/>
  <c r="S1468"/>
  <c r="W1468"/>
  <c r="AA1468"/>
  <c r="T1464"/>
  <c r="X1464"/>
  <c r="AB1464"/>
  <c r="Q1464"/>
  <c r="U1464"/>
  <c r="Y1464"/>
  <c r="R1464"/>
  <c r="V1464"/>
  <c r="Z1464"/>
  <c r="S1464"/>
  <c r="W1464"/>
  <c r="AA1464"/>
  <c r="T1460"/>
  <c r="X1460"/>
  <c r="AB1460"/>
  <c r="Q1460"/>
  <c r="U1460"/>
  <c r="Y1460"/>
  <c r="R1460"/>
  <c r="V1460"/>
  <c r="Z1460"/>
  <c r="S1460"/>
  <c r="W1460"/>
  <c r="AA1460"/>
  <c r="T1456"/>
  <c r="X1456"/>
  <c r="AB1456"/>
  <c r="Q1456"/>
  <c r="U1456"/>
  <c r="Y1456"/>
  <c r="R1456"/>
  <c r="V1456"/>
  <c r="Z1456"/>
  <c r="S1456"/>
  <c r="W1456"/>
  <c r="AA1456"/>
  <c r="T1452"/>
  <c r="X1452"/>
  <c r="AB1452"/>
  <c r="Q1452"/>
  <c r="U1452"/>
  <c r="Y1452"/>
  <c r="R1452"/>
  <c r="V1452"/>
  <c r="Z1452"/>
  <c r="S1452"/>
  <c r="W1452"/>
  <c r="AA1452"/>
  <c r="T1448"/>
  <c r="X1448"/>
  <c r="AB1448"/>
  <c r="Q1448"/>
  <c r="U1448"/>
  <c r="Y1448"/>
  <c r="R1448"/>
  <c r="V1448"/>
  <c r="Z1448"/>
  <c r="S1448"/>
  <c r="W1448"/>
  <c r="AA1448"/>
  <c r="T1444"/>
  <c r="X1444"/>
  <c r="AB1444"/>
  <c r="Q1444"/>
  <c r="U1444"/>
  <c r="Y1444"/>
  <c r="R1444"/>
  <c r="V1444"/>
  <c r="Z1444"/>
  <c r="S1444"/>
  <c r="W1444"/>
  <c r="AA1444"/>
  <c r="T1440"/>
  <c r="X1440"/>
  <c r="AB1440"/>
  <c r="Q1440"/>
  <c r="U1440"/>
  <c r="Y1440"/>
  <c r="R1440"/>
  <c r="V1440"/>
  <c r="Z1440"/>
  <c r="S1440"/>
  <c r="W1440"/>
  <c r="AA1440"/>
  <c r="T1436"/>
  <c r="X1436"/>
  <c r="AB1436"/>
  <c r="Q1436"/>
  <c r="U1436"/>
  <c r="Y1436"/>
  <c r="R1436"/>
  <c r="V1436"/>
  <c r="Z1436"/>
  <c r="S1436"/>
  <c r="W1436"/>
  <c r="AA1436"/>
  <c r="T1432"/>
  <c r="X1432"/>
  <c r="AB1432"/>
  <c r="Q1432"/>
  <c r="U1432"/>
  <c r="Y1432"/>
  <c r="R1432"/>
  <c r="V1432"/>
  <c r="Z1432"/>
  <c r="S1432"/>
  <c r="W1432"/>
  <c r="AA1432"/>
  <c r="T1428"/>
  <c r="X1428"/>
  <c r="AB1428"/>
  <c r="Q1428"/>
  <c r="U1428"/>
  <c r="Y1428"/>
  <c r="R1428"/>
  <c r="V1428"/>
  <c r="Z1428"/>
  <c r="S1428"/>
  <c r="W1428"/>
  <c r="AA1428"/>
  <c r="T1424"/>
  <c r="X1424"/>
  <c r="AB1424"/>
  <c r="Q1424"/>
  <c r="U1424"/>
  <c r="Y1424"/>
  <c r="R1424"/>
  <c r="V1424"/>
  <c r="Z1424"/>
  <c r="S1424"/>
  <c r="W1424"/>
  <c r="AA1424"/>
  <c r="T1420"/>
  <c r="X1420"/>
  <c r="AB1420"/>
  <c r="Q1420"/>
  <c r="U1420"/>
  <c r="Y1420"/>
  <c r="R1420"/>
  <c r="V1420"/>
  <c r="Z1420"/>
  <c r="S1420"/>
  <c r="W1420"/>
  <c r="AA1420"/>
  <c r="T1416"/>
  <c r="X1416"/>
  <c r="AB1416"/>
  <c r="Q1416"/>
  <c r="U1416"/>
  <c r="Y1416"/>
  <c r="R1416"/>
  <c r="V1416"/>
  <c r="Z1416"/>
  <c r="S1416"/>
  <c r="W1416"/>
  <c r="AA1416"/>
  <c r="T1412"/>
  <c r="X1412"/>
  <c r="AB1412"/>
  <c r="Q1412"/>
  <c r="U1412"/>
  <c r="Y1412"/>
  <c r="R1412"/>
  <c r="V1412"/>
  <c r="Z1412"/>
  <c r="S1412"/>
  <c r="W1412"/>
  <c r="AA1412"/>
  <c r="T1408"/>
  <c r="X1408"/>
  <c r="AB1408"/>
  <c r="Q1408"/>
  <c r="U1408"/>
  <c r="Y1408"/>
  <c r="R1408"/>
  <c r="V1408"/>
  <c r="Z1408"/>
  <c r="S1408"/>
  <c r="W1408"/>
  <c r="AA1408"/>
  <c r="T1404"/>
  <c r="X1404"/>
  <c r="AB1404"/>
  <c r="Q1404"/>
  <c r="U1404"/>
  <c r="Y1404"/>
  <c r="R1404"/>
  <c r="V1404"/>
  <c r="Z1404"/>
  <c r="S1404"/>
  <c r="W1404"/>
  <c r="AA1404"/>
  <c r="T1400"/>
  <c r="X1400"/>
  <c r="AB1400"/>
  <c r="Q1400"/>
  <c r="U1400"/>
  <c r="Y1400"/>
  <c r="R1400"/>
  <c r="V1400"/>
  <c r="Z1400"/>
  <c r="S1400"/>
  <c r="W1400"/>
  <c r="AA1400"/>
  <c r="T1396"/>
  <c r="X1396"/>
  <c r="AB1396"/>
  <c r="Q1396"/>
  <c r="U1396"/>
  <c r="Y1396"/>
  <c r="R1396"/>
  <c r="V1396"/>
  <c r="Z1396"/>
  <c r="S1396"/>
  <c r="W1396"/>
  <c r="AA1396"/>
  <c r="T1392"/>
  <c r="X1392"/>
  <c r="AB1392"/>
  <c r="Q1392"/>
  <c r="U1392"/>
  <c r="Y1392"/>
  <c r="R1392"/>
  <c r="V1392"/>
  <c r="Z1392"/>
  <c r="S1392"/>
  <c r="W1392"/>
  <c r="AA1392"/>
  <c r="T1388"/>
  <c r="X1388"/>
  <c r="AB1388"/>
  <c r="Q1388"/>
  <c r="U1388"/>
  <c r="Y1388"/>
  <c r="R1388"/>
  <c r="V1388"/>
  <c r="Z1388"/>
  <c r="S1388"/>
  <c r="W1388"/>
  <c r="AA1388"/>
  <c r="T1384"/>
  <c r="X1384"/>
  <c r="AB1384"/>
  <c r="Q1384"/>
  <c r="U1384"/>
  <c r="Y1384"/>
  <c r="R1384"/>
  <c r="V1384"/>
  <c r="Z1384"/>
  <c r="S1384"/>
  <c r="W1384"/>
  <c r="AA1384"/>
  <c r="T1380"/>
  <c r="X1380"/>
  <c r="AB1380"/>
  <c r="Q1380"/>
  <c r="U1380"/>
  <c r="Y1380"/>
  <c r="R1380"/>
  <c r="V1380"/>
  <c r="Z1380"/>
  <c r="S1380"/>
  <c r="W1380"/>
  <c r="AA1380"/>
  <c r="T1376"/>
  <c r="X1376"/>
  <c r="AB1376"/>
  <c r="Q1376"/>
  <c r="U1376"/>
  <c r="Y1376"/>
  <c r="R1376"/>
  <c r="V1376"/>
  <c r="Z1376"/>
  <c r="S1376"/>
  <c r="W1376"/>
  <c r="AA1376"/>
  <c r="T1372"/>
  <c r="X1372"/>
  <c r="AB1372"/>
  <c r="Q1372"/>
  <c r="U1372"/>
  <c r="Y1372"/>
  <c r="R1372"/>
  <c r="V1372"/>
  <c r="Z1372"/>
  <c r="S1372"/>
  <c r="W1372"/>
  <c r="AA1372"/>
  <c r="T1368"/>
  <c r="X1368"/>
  <c r="AB1368"/>
  <c r="Q1368"/>
  <c r="U1368"/>
  <c r="Y1368"/>
  <c r="R1368"/>
  <c r="V1368"/>
  <c r="Z1368"/>
  <c r="S1368"/>
  <c r="W1368"/>
  <c r="AA1368"/>
  <c r="T1364"/>
  <c r="X1364"/>
  <c r="AB1364"/>
  <c r="Q1364"/>
  <c r="U1364"/>
  <c r="Y1364"/>
  <c r="R1364"/>
  <c r="V1364"/>
  <c r="Z1364"/>
  <c r="S1364"/>
  <c r="W1364"/>
  <c r="AA1364"/>
  <c r="T1360"/>
  <c r="X1360"/>
  <c r="AB1360"/>
  <c r="Q1360"/>
  <c r="U1360"/>
  <c r="Y1360"/>
  <c r="R1360"/>
  <c r="V1360"/>
  <c r="Z1360"/>
  <c r="S1360"/>
  <c r="W1360"/>
  <c r="AA1360"/>
  <c r="T1356"/>
  <c r="X1356"/>
  <c r="AB1356"/>
  <c r="Q1356"/>
  <c r="U1356"/>
  <c r="Y1356"/>
  <c r="R1356"/>
  <c r="V1356"/>
  <c r="Z1356"/>
  <c r="S1356"/>
  <c r="W1356"/>
  <c r="AA1356"/>
  <c r="T1352"/>
  <c r="X1352"/>
  <c r="AB1352"/>
  <c r="Q1352"/>
  <c r="U1352"/>
  <c r="Y1352"/>
  <c r="R1352"/>
  <c r="V1352"/>
  <c r="Z1352"/>
  <c r="S1352"/>
  <c r="W1352"/>
  <c r="AA1352"/>
  <c r="T1348"/>
  <c r="X1348"/>
  <c r="AB1348"/>
  <c r="Q1348"/>
  <c r="U1348"/>
  <c r="Y1348"/>
  <c r="R1348"/>
  <c r="V1348"/>
  <c r="Z1348"/>
  <c r="S1348"/>
  <c r="W1348"/>
  <c r="AA1348"/>
  <c r="T1344"/>
  <c r="X1344"/>
  <c r="AB1344"/>
  <c r="Q1344"/>
  <c r="U1344"/>
  <c r="Y1344"/>
  <c r="R1344"/>
  <c r="V1344"/>
  <c r="Z1344"/>
  <c r="S1344"/>
  <c r="W1344"/>
  <c r="AA1344"/>
  <c r="T1340"/>
  <c r="X1340"/>
  <c r="AB1340"/>
  <c r="Q1340"/>
  <c r="U1340"/>
  <c r="Y1340"/>
  <c r="R1340"/>
  <c r="V1340"/>
  <c r="Z1340"/>
  <c r="S1340"/>
  <c r="W1340"/>
  <c r="AA1340"/>
  <c r="T1336"/>
  <c r="X1336"/>
  <c r="AB1336"/>
  <c r="Q1336"/>
  <c r="U1336"/>
  <c r="Y1336"/>
  <c r="R1336"/>
  <c r="V1336"/>
  <c r="Z1336"/>
  <c r="S1336"/>
  <c r="W1336"/>
  <c r="AA1336"/>
  <c r="T1332"/>
  <c r="X1332"/>
  <c r="AB1332"/>
  <c r="Q1332"/>
  <c r="U1332"/>
  <c r="Y1332"/>
  <c r="R1332"/>
  <c r="V1332"/>
  <c r="Z1332"/>
  <c r="S1332"/>
  <c r="W1332"/>
  <c r="AA1332"/>
  <c r="T1328"/>
  <c r="X1328"/>
  <c r="AB1328"/>
  <c r="Q1328"/>
  <c r="U1328"/>
  <c r="Y1328"/>
  <c r="R1328"/>
  <c r="V1328"/>
  <c r="Z1328"/>
  <c r="S1328"/>
  <c r="W1328"/>
  <c r="AA1328"/>
  <c r="T1324"/>
  <c r="X1324"/>
  <c r="AB1324"/>
  <c r="Q1324"/>
  <c r="U1324"/>
  <c r="Y1324"/>
  <c r="R1324"/>
  <c r="V1324"/>
  <c r="Z1324"/>
  <c r="S1324"/>
  <c r="W1324"/>
  <c r="AA1324"/>
  <c r="T1320"/>
  <c r="X1320"/>
  <c r="AB1320"/>
  <c r="Q1320"/>
  <c r="U1320"/>
  <c r="Y1320"/>
  <c r="R1320"/>
  <c r="V1320"/>
  <c r="Z1320"/>
  <c r="S1320"/>
  <c r="W1320"/>
  <c r="AA1320"/>
  <c r="T1316"/>
  <c r="X1316"/>
  <c r="AB1316"/>
  <c r="Q1316"/>
  <c r="U1316"/>
  <c r="Y1316"/>
  <c r="R1316"/>
  <c r="V1316"/>
  <c r="Z1316"/>
  <c r="S1316"/>
  <c r="W1316"/>
  <c r="AA1316"/>
  <c r="T1312"/>
  <c r="X1312"/>
  <c r="AB1312"/>
  <c r="Q1312"/>
  <c r="U1312"/>
  <c r="Y1312"/>
  <c r="R1312"/>
  <c r="V1312"/>
  <c r="Z1312"/>
  <c r="S1312"/>
  <c r="W1312"/>
  <c r="AA1312"/>
  <c r="T1308"/>
  <c r="X1308"/>
  <c r="AB1308"/>
  <c r="Q1308"/>
  <c r="U1308"/>
  <c r="Y1308"/>
  <c r="R1308"/>
  <c r="V1308"/>
  <c r="Z1308"/>
  <c r="S1308"/>
  <c r="W1308"/>
  <c r="AA1308"/>
  <c r="T1304"/>
  <c r="X1304"/>
  <c r="AB1304"/>
  <c r="Q1304"/>
  <c r="U1304"/>
  <c r="Y1304"/>
  <c r="R1304"/>
  <c r="V1304"/>
  <c r="Z1304"/>
  <c r="S1304"/>
  <c r="W1304"/>
  <c r="AA1304"/>
  <c r="T1300"/>
  <c r="X1300"/>
  <c r="AB1300"/>
  <c r="Q1300"/>
  <c r="U1300"/>
  <c r="Y1300"/>
  <c r="R1300"/>
  <c r="V1300"/>
  <c r="Z1300"/>
  <c r="S1300"/>
  <c r="W1300"/>
  <c r="AA1300"/>
  <c r="T1296"/>
  <c r="X1296"/>
  <c r="AB1296"/>
  <c r="Q1296"/>
  <c r="U1296"/>
  <c r="Y1296"/>
  <c r="R1296"/>
  <c r="V1296"/>
  <c r="Z1296"/>
  <c r="S1296"/>
  <c r="W1296"/>
  <c r="AA1296"/>
  <c r="T1292"/>
  <c r="X1292"/>
  <c r="AB1292"/>
  <c r="Q1292"/>
  <c r="U1292"/>
  <c r="Y1292"/>
  <c r="R1292"/>
  <c r="V1292"/>
  <c r="Z1292"/>
  <c r="S1292"/>
  <c r="W1292"/>
  <c r="AA1292"/>
  <c r="T1288"/>
  <c r="X1288"/>
  <c r="AB1288"/>
  <c r="Q1288"/>
  <c r="U1288"/>
  <c r="Y1288"/>
  <c r="R1288"/>
  <c r="V1288"/>
  <c r="Z1288"/>
  <c r="S1288"/>
  <c r="W1288"/>
  <c r="AA1288"/>
  <c r="T1284"/>
  <c r="X1284"/>
  <c r="AB1284"/>
  <c r="Q1284"/>
  <c r="U1284"/>
  <c r="Y1284"/>
  <c r="R1284"/>
  <c r="V1284"/>
  <c r="Z1284"/>
  <c r="S1284"/>
  <c r="W1284"/>
  <c r="AA1284"/>
  <c r="T1280"/>
  <c r="X1280"/>
  <c r="AB1280"/>
  <c r="Q1280"/>
  <c r="U1280"/>
  <c r="Y1280"/>
  <c r="R1280"/>
  <c r="V1280"/>
  <c r="Z1280"/>
  <c r="S1280"/>
  <c r="W1280"/>
  <c r="AA1280"/>
  <c r="T1276"/>
  <c r="X1276"/>
  <c r="AB1276"/>
  <c r="Q1276"/>
  <c r="U1276"/>
  <c r="Y1276"/>
  <c r="R1276"/>
  <c r="V1276"/>
  <c r="Z1276"/>
  <c r="S1276"/>
  <c r="W1276"/>
  <c r="AA1276"/>
  <c r="T1272"/>
  <c r="X1272"/>
  <c r="AB1272"/>
  <c r="Q1272"/>
  <c r="U1272"/>
  <c r="Y1272"/>
  <c r="R1272"/>
  <c r="V1272"/>
  <c r="Z1272"/>
  <c r="S1272"/>
  <c r="W1272"/>
  <c r="AA1272"/>
  <c r="T1268"/>
  <c r="X1268"/>
  <c r="AB1268"/>
  <c r="Q1268"/>
  <c r="U1268"/>
  <c r="Y1268"/>
  <c r="R1268"/>
  <c r="V1268"/>
  <c r="Z1268"/>
  <c r="S1268"/>
  <c r="W1268"/>
  <c r="AA1268"/>
  <c r="T1264"/>
  <c r="X1264"/>
  <c r="AB1264"/>
  <c r="Q1264"/>
  <c r="U1264"/>
  <c r="Y1264"/>
  <c r="R1264"/>
  <c r="V1264"/>
  <c r="Z1264"/>
  <c r="S1264"/>
  <c r="W1264"/>
  <c r="AA1264"/>
  <c r="T1260"/>
  <c r="X1260"/>
  <c r="AB1260"/>
  <c r="Q1260"/>
  <c r="U1260"/>
  <c r="Y1260"/>
  <c r="R1260"/>
  <c r="V1260"/>
  <c r="Z1260"/>
  <c r="S1260"/>
  <c r="W1260"/>
  <c r="AA1260"/>
  <c r="T1256"/>
  <c r="X1256"/>
  <c r="AB1256"/>
  <c r="Q1256"/>
  <c r="U1256"/>
  <c r="Y1256"/>
  <c r="R1256"/>
  <c r="V1256"/>
  <c r="Z1256"/>
  <c r="S1256"/>
  <c r="W1256"/>
  <c r="AA1256"/>
  <c r="T1252"/>
  <c r="X1252"/>
  <c r="AB1252"/>
  <c r="Q1252"/>
  <c r="U1252"/>
  <c r="Y1252"/>
  <c r="R1252"/>
  <c r="V1252"/>
  <c r="Z1252"/>
  <c r="S1252"/>
  <c r="W1252"/>
  <c r="AA1252"/>
  <c r="T1248"/>
  <c r="X1248"/>
  <c r="AB1248"/>
  <c r="Q1248"/>
  <c r="U1248"/>
  <c r="Y1248"/>
  <c r="R1248"/>
  <c r="V1248"/>
  <c r="Z1248"/>
  <c r="S1248"/>
  <c r="W1248"/>
  <c r="AA1248"/>
  <c r="T1244"/>
  <c r="X1244"/>
  <c r="AB1244"/>
  <c r="Q1244"/>
  <c r="U1244"/>
  <c r="Y1244"/>
  <c r="R1244"/>
  <c r="V1244"/>
  <c r="Z1244"/>
  <c r="S1244"/>
  <c r="W1244"/>
  <c r="AA1244"/>
  <c r="T1240"/>
  <c r="X1240"/>
  <c r="AB1240"/>
  <c r="Q1240"/>
  <c r="U1240"/>
  <c r="Y1240"/>
  <c r="R1240"/>
  <c r="V1240"/>
  <c r="Z1240"/>
  <c r="S1240"/>
  <c r="W1240"/>
  <c r="AA1240"/>
  <c r="T1236"/>
  <c r="X1236"/>
  <c r="AB1236"/>
  <c r="Q1236"/>
  <c r="U1236"/>
  <c r="Y1236"/>
  <c r="R1236"/>
  <c r="V1236"/>
  <c r="Z1236"/>
  <c r="S1236"/>
  <c r="W1236"/>
  <c r="AA1236"/>
  <c r="T1232"/>
  <c r="X1232"/>
  <c r="AB1232"/>
  <c r="Q1232"/>
  <c r="U1232"/>
  <c r="Y1232"/>
  <c r="R1232"/>
  <c r="V1232"/>
  <c r="Z1232"/>
  <c r="S1232"/>
  <c r="W1232"/>
  <c r="AA1232"/>
  <c r="T1228"/>
  <c r="X1228"/>
  <c r="AB1228"/>
  <c r="Q1228"/>
  <c r="U1228"/>
  <c r="Y1228"/>
  <c r="R1228"/>
  <c r="V1228"/>
  <c r="Z1228"/>
  <c r="S1228"/>
  <c r="W1228"/>
  <c r="AA1228"/>
  <c r="T1224"/>
  <c r="X1224"/>
  <c r="AB1224"/>
  <c r="Q1224"/>
  <c r="U1224"/>
  <c r="Y1224"/>
  <c r="R1224"/>
  <c r="V1224"/>
  <c r="Z1224"/>
  <c r="S1224"/>
  <c r="W1224"/>
  <c r="AA1224"/>
  <c r="T1220"/>
  <c r="X1220"/>
  <c r="AB1220"/>
  <c r="Q1220"/>
  <c r="U1220"/>
  <c r="Y1220"/>
  <c r="R1220"/>
  <c r="V1220"/>
  <c r="Z1220"/>
  <c r="S1220"/>
  <c r="W1220"/>
  <c r="AA1220"/>
  <c r="T1216"/>
  <c r="X1216"/>
  <c r="AB1216"/>
  <c r="Q1216"/>
  <c r="U1216"/>
  <c r="Y1216"/>
  <c r="R1216"/>
  <c r="V1216"/>
  <c r="Z1216"/>
  <c r="S1216"/>
  <c r="W1216"/>
  <c r="AA1216"/>
  <c r="T1212"/>
  <c r="X1212"/>
  <c r="AB1212"/>
  <c r="Q1212"/>
  <c r="U1212"/>
  <c r="Y1212"/>
  <c r="R1212"/>
  <c r="V1212"/>
  <c r="Z1212"/>
  <c r="S1212"/>
  <c r="W1212"/>
  <c r="AA1212"/>
  <c r="T1208"/>
  <c r="X1208"/>
  <c r="AB1208"/>
  <c r="Q1208"/>
  <c r="U1208"/>
  <c r="Y1208"/>
  <c r="R1208"/>
  <c r="V1208"/>
  <c r="Z1208"/>
  <c r="S1208"/>
  <c r="W1208"/>
  <c r="AA1208"/>
  <c r="T1204"/>
  <c r="X1204"/>
  <c r="AB1204"/>
  <c r="Q1204"/>
  <c r="U1204"/>
  <c r="Y1204"/>
  <c r="S1204"/>
  <c r="W1204"/>
  <c r="AA1204"/>
  <c r="V1204"/>
  <c r="Z1204"/>
  <c r="R1204"/>
  <c r="T1200"/>
  <c r="X1200"/>
  <c r="AB1200"/>
  <c r="Q1200"/>
  <c r="U1200"/>
  <c r="Y1200"/>
  <c r="S1200"/>
  <c r="W1200"/>
  <c r="AA1200"/>
  <c r="V1200"/>
  <c r="Z1200"/>
  <c r="R1200"/>
  <c r="T1196"/>
  <c r="X1196"/>
  <c r="AB1196"/>
  <c r="Q1196"/>
  <c r="U1196"/>
  <c r="Y1196"/>
  <c r="S1196"/>
  <c r="W1196"/>
  <c r="AA1196"/>
  <c r="V1196"/>
  <c r="Z1196"/>
  <c r="R1196"/>
  <c r="T1192"/>
  <c r="X1192"/>
  <c r="AB1192"/>
  <c r="Q1192"/>
  <c r="U1192"/>
  <c r="Y1192"/>
  <c r="S1192"/>
  <c r="W1192"/>
  <c r="AA1192"/>
  <c r="V1192"/>
  <c r="Z1192"/>
  <c r="R1192"/>
  <c r="T1188"/>
  <c r="X1188"/>
  <c r="AB1188"/>
  <c r="Q1188"/>
  <c r="U1188"/>
  <c r="Y1188"/>
  <c r="S1188"/>
  <c r="W1188"/>
  <c r="AA1188"/>
  <c r="V1188"/>
  <c r="Z1188"/>
  <c r="R1188"/>
  <c r="T1184"/>
  <c r="X1184"/>
  <c r="AB1184"/>
  <c r="Q1184"/>
  <c r="U1184"/>
  <c r="Y1184"/>
  <c r="S1184"/>
  <c r="W1184"/>
  <c r="AA1184"/>
  <c r="V1184"/>
  <c r="Z1184"/>
  <c r="R1184"/>
  <c r="T1180"/>
  <c r="X1180"/>
  <c r="AB1180"/>
  <c r="Q1180"/>
  <c r="U1180"/>
  <c r="Y1180"/>
  <c r="S1180"/>
  <c r="W1180"/>
  <c r="AA1180"/>
  <c r="V1180"/>
  <c r="Z1180"/>
  <c r="R1180"/>
  <c r="T1176"/>
  <c r="X1176"/>
  <c r="AB1176"/>
  <c r="Q1176"/>
  <c r="U1176"/>
  <c r="Y1176"/>
  <c r="S1176"/>
  <c r="W1176"/>
  <c r="AA1176"/>
  <c r="V1176"/>
  <c r="Z1176"/>
  <c r="R1176"/>
  <c r="T1172"/>
  <c r="X1172"/>
  <c r="AB1172"/>
  <c r="Q1172"/>
  <c r="U1172"/>
  <c r="Y1172"/>
  <c r="S1172"/>
  <c r="W1172"/>
  <c r="AA1172"/>
  <c r="V1172"/>
  <c r="Z1172"/>
  <c r="R1172"/>
  <c r="T1168"/>
  <c r="X1168"/>
  <c r="AB1168"/>
  <c r="Q1168"/>
  <c r="U1168"/>
  <c r="Y1168"/>
  <c r="S1168"/>
  <c r="W1168"/>
  <c r="AA1168"/>
  <c r="V1168"/>
  <c r="Z1168"/>
  <c r="R1168"/>
  <c r="T1164"/>
  <c r="X1164"/>
  <c r="AB1164"/>
  <c r="Q1164"/>
  <c r="U1164"/>
  <c r="Y1164"/>
  <c r="S1164"/>
  <c r="W1164"/>
  <c r="AA1164"/>
  <c r="V1164"/>
  <c r="Z1164"/>
  <c r="R1164"/>
  <c r="T1160"/>
  <c r="X1160"/>
  <c r="AB1160"/>
  <c r="Q1160"/>
  <c r="U1160"/>
  <c r="Y1160"/>
  <c r="R1160"/>
  <c r="V1160"/>
  <c r="Z1160"/>
  <c r="S1160"/>
  <c r="W1160"/>
  <c r="AA1160"/>
  <c r="T1156"/>
  <c r="X1156"/>
  <c r="AB1156"/>
  <c r="Q1156"/>
  <c r="U1156"/>
  <c r="Y1156"/>
  <c r="R1156"/>
  <c r="V1156"/>
  <c r="Z1156"/>
  <c r="S1156"/>
  <c r="W1156"/>
  <c r="AA1156"/>
  <c r="T1152"/>
  <c r="X1152"/>
  <c r="AB1152"/>
  <c r="Q1152"/>
  <c r="U1152"/>
  <c r="Y1152"/>
  <c r="R1152"/>
  <c r="V1152"/>
  <c r="Z1152"/>
  <c r="S1152"/>
  <c r="W1152"/>
  <c r="AA1152"/>
  <c r="T1148"/>
  <c r="X1148"/>
  <c r="AB1148"/>
  <c r="Q1148"/>
  <c r="U1148"/>
  <c r="Y1148"/>
  <c r="R1148"/>
  <c r="V1148"/>
  <c r="Z1148"/>
  <c r="S1148"/>
  <c r="W1148"/>
  <c r="AA1148"/>
  <c r="T1144"/>
  <c r="X1144"/>
  <c r="AB1144"/>
  <c r="Q1144"/>
  <c r="U1144"/>
  <c r="Y1144"/>
  <c r="R1144"/>
  <c r="V1144"/>
  <c r="Z1144"/>
  <c r="S1144"/>
  <c r="W1144"/>
  <c r="AA1144"/>
  <c r="T1140"/>
  <c r="X1140"/>
  <c r="AB1140"/>
  <c r="Q1140"/>
  <c r="U1140"/>
  <c r="Y1140"/>
  <c r="R1140"/>
  <c r="V1140"/>
  <c r="Z1140"/>
  <c r="S1140"/>
  <c r="W1140"/>
  <c r="AA1140"/>
  <c r="T1136"/>
  <c r="X1136"/>
  <c r="AB1136"/>
  <c r="Q1136"/>
  <c r="U1136"/>
  <c r="Y1136"/>
  <c r="R1136"/>
  <c r="V1136"/>
  <c r="Z1136"/>
  <c r="S1136"/>
  <c r="W1136"/>
  <c r="AA1136"/>
  <c r="T1132"/>
  <c r="X1132"/>
  <c r="AB1132"/>
  <c r="Q1132"/>
  <c r="U1132"/>
  <c r="Y1132"/>
  <c r="R1132"/>
  <c r="V1132"/>
  <c r="Z1132"/>
  <c r="S1132"/>
  <c r="W1132"/>
  <c r="AA1132"/>
  <c r="T1128"/>
  <c r="X1128"/>
  <c r="AB1128"/>
  <c r="Q1128"/>
  <c r="U1128"/>
  <c r="Y1128"/>
  <c r="R1128"/>
  <c r="V1128"/>
  <c r="Z1128"/>
  <c r="S1128"/>
  <c r="W1128"/>
  <c r="AA1128"/>
  <c r="T1124"/>
  <c r="X1124"/>
  <c r="AB1124"/>
  <c r="Q1124"/>
  <c r="U1124"/>
  <c r="Y1124"/>
  <c r="R1124"/>
  <c r="V1124"/>
  <c r="Z1124"/>
  <c r="S1124"/>
  <c r="W1124"/>
  <c r="AA1124"/>
  <c r="T1120"/>
  <c r="X1120"/>
  <c r="AB1120"/>
  <c r="Q1120"/>
  <c r="U1120"/>
  <c r="Y1120"/>
  <c r="R1120"/>
  <c r="V1120"/>
  <c r="Z1120"/>
  <c r="S1120"/>
  <c r="W1120"/>
  <c r="AA1120"/>
  <c r="T1116"/>
  <c r="X1116"/>
  <c r="AB1116"/>
  <c r="Q1116"/>
  <c r="U1116"/>
  <c r="Y1116"/>
  <c r="R1116"/>
  <c r="V1116"/>
  <c r="Z1116"/>
  <c r="S1116"/>
  <c r="W1116"/>
  <c r="AA1116"/>
  <c r="T1112"/>
  <c r="X1112"/>
  <c r="AB1112"/>
  <c r="Q1112"/>
  <c r="U1112"/>
  <c r="Y1112"/>
  <c r="R1112"/>
  <c r="V1112"/>
  <c r="Z1112"/>
  <c r="S1112"/>
  <c r="W1112"/>
  <c r="AA1112"/>
  <c r="T1108"/>
  <c r="X1108"/>
  <c r="AB1108"/>
  <c r="Q1108"/>
  <c r="U1108"/>
  <c r="Y1108"/>
  <c r="R1108"/>
  <c r="V1108"/>
  <c r="Z1108"/>
  <c r="S1108"/>
  <c r="W1108"/>
  <c r="AA1108"/>
  <c r="T1104"/>
  <c r="X1104"/>
  <c r="AB1104"/>
  <c r="Q1104"/>
  <c r="U1104"/>
  <c r="Y1104"/>
  <c r="R1104"/>
  <c r="V1104"/>
  <c r="Z1104"/>
  <c r="S1104"/>
  <c r="W1104"/>
  <c r="AA1104"/>
  <c r="T1100"/>
  <c r="X1100"/>
  <c r="AB1100"/>
  <c r="Q1100"/>
  <c r="U1100"/>
  <c r="Y1100"/>
  <c r="R1100"/>
  <c r="V1100"/>
  <c r="Z1100"/>
  <c r="S1100"/>
  <c r="W1100"/>
  <c r="AA1100"/>
  <c r="T1096"/>
  <c r="X1096"/>
  <c r="AB1096"/>
  <c r="Q1096"/>
  <c r="U1096"/>
  <c r="Y1096"/>
  <c r="R1096"/>
  <c r="V1096"/>
  <c r="Z1096"/>
  <c r="S1096"/>
  <c r="W1096"/>
  <c r="AA1096"/>
  <c r="T1092"/>
  <c r="X1092"/>
  <c r="AB1092"/>
  <c r="Q1092"/>
  <c r="U1092"/>
  <c r="Y1092"/>
  <c r="R1092"/>
  <c r="V1092"/>
  <c r="Z1092"/>
  <c r="S1092"/>
  <c r="W1092"/>
  <c r="AA1092"/>
  <c r="T1088"/>
  <c r="X1088"/>
  <c r="AB1088"/>
  <c r="Q1088"/>
  <c r="U1088"/>
  <c r="Y1088"/>
  <c r="R1088"/>
  <c r="V1088"/>
  <c r="Z1088"/>
  <c r="S1088"/>
  <c r="W1088"/>
  <c r="AA1088"/>
  <c r="T1084"/>
  <c r="X1084"/>
  <c r="AB1084"/>
  <c r="Q1084"/>
  <c r="U1084"/>
  <c r="Y1084"/>
  <c r="R1084"/>
  <c r="V1084"/>
  <c r="Z1084"/>
  <c r="S1084"/>
  <c r="W1084"/>
  <c r="AA1084"/>
  <c r="T1080"/>
  <c r="X1080"/>
  <c r="AB1080"/>
  <c r="Q1080"/>
  <c r="U1080"/>
  <c r="Y1080"/>
  <c r="R1080"/>
  <c r="V1080"/>
  <c r="Z1080"/>
  <c r="S1080"/>
  <c r="W1080"/>
  <c r="AA1080"/>
  <c r="T1076"/>
  <c r="X1076"/>
  <c r="AB1076"/>
  <c r="Q1076"/>
  <c r="U1076"/>
  <c r="Y1076"/>
  <c r="R1076"/>
  <c r="V1076"/>
  <c r="Z1076"/>
  <c r="S1076"/>
  <c r="W1076"/>
  <c r="AA1076"/>
  <c r="T1072"/>
  <c r="X1072"/>
  <c r="AB1072"/>
  <c r="Q1072"/>
  <c r="U1072"/>
  <c r="Y1072"/>
  <c r="R1072"/>
  <c r="V1072"/>
  <c r="Z1072"/>
  <c r="S1072"/>
  <c r="W1072"/>
  <c r="AA1072"/>
  <c r="T1068"/>
  <c r="X1068"/>
  <c r="AB1068"/>
  <c r="Q1068"/>
  <c r="U1068"/>
  <c r="Y1068"/>
  <c r="R1068"/>
  <c r="V1068"/>
  <c r="Z1068"/>
  <c r="S1068"/>
  <c r="W1068"/>
  <c r="AA1068"/>
  <c r="T1064"/>
  <c r="X1064"/>
  <c r="AB1064"/>
  <c r="Q1064"/>
  <c r="U1064"/>
  <c r="Y1064"/>
  <c r="R1064"/>
  <c r="V1064"/>
  <c r="Z1064"/>
  <c r="S1064"/>
  <c r="W1064"/>
  <c r="AA1064"/>
  <c r="T1060"/>
  <c r="X1060"/>
  <c r="AB1060"/>
  <c r="Q1060"/>
  <c r="U1060"/>
  <c r="Y1060"/>
  <c r="R1060"/>
  <c r="V1060"/>
  <c r="Z1060"/>
  <c r="S1060"/>
  <c r="W1060"/>
  <c r="AA1060"/>
  <c r="T1056"/>
  <c r="X1056"/>
  <c r="AB1056"/>
  <c r="Q1056"/>
  <c r="U1056"/>
  <c r="Y1056"/>
  <c r="R1056"/>
  <c r="V1056"/>
  <c r="Z1056"/>
  <c r="S1056"/>
  <c r="W1056"/>
  <c r="AA1056"/>
  <c r="T1052"/>
  <c r="X1052"/>
  <c r="AB1052"/>
  <c r="Q1052"/>
  <c r="U1052"/>
  <c r="Y1052"/>
  <c r="R1052"/>
  <c r="V1052"/>
  <c r="Z1052"/>
  <c r="S1052"/>
  <c r="W1052"/>
  <c r="AA1052"/>
  <c r="T1048"/>
  <c r="X1048"/>
  <c r="AB1048"/>
  <c r="Q1048"/>
  <c r="U1048"/>
  <c r="Y1048"/>
  <c r="R1048"/>
  <c r="V1048"/>
  <c r="Z1048"/>
  <c r="S1048"/>
  <c r="W1048"/>
  <c r="AA1048"/>
  <c r="T1044"/>
  <c r="X1044"/>
  <c r="AB1044"/>
  <c r="Q1044"/>
  <c r="U1044"/>
  <c r="Y1044"/>
  <c r="R1044"/>
  <c r="V1044"/>
  <c r="Z1044"/>
  <c r="S1044"/>
  <c r="W1044"/>
  <c r="AA1044"/>
  <c r="T1040"/>
  <c r="X1040"/>
  <c r="AB1040"/>
  <c r="Q1040"/>
  <c r="U1040"/>
  <c r="Y1040"/>
  <c r="R1040"/>
  <c r="V1040"/>
  <c r="Z1040"/>
  <c r="S1040"/>
  <c r="W1040"/>
  <c r="AA1040"/>
  <c r="T1036"/>
  <c r="X1036"/>
  <c r="AB1036"/>
  <c r="Q1036"/>
  <c r="U1036"/>
  <c r="Y1036"/>
  <c r="R1036"/>
  <c r="V1036"/>
  <c r="Z1036"/>
  <c r="S1036"/>
  <c r="W1036"/>
  <c r="AA1036"/>
  <c r="T1032"/>
  <c r="X1032"/>
  <c r="AB1032"/>
  <c r="Q1032"/>
  <c r="U1032"/>
  <c r="Y1032"/>
  <c r="R1032"/>
  <c r="V1032"/>
  <c r="Z1032"/>
  <c r="S1032"/>
  <c r="W1032"/>
  <c r="AA1032"/>
  <c r="T1028"/>
  <c r="X1028"/>
  <c r="AB1028"/>
  <c r="Q1028"/>
  <c r="U1028"/>
  <c r="Y1028"/>
  <c r="R1028"/>
  <c r="V1028"/>
  <c r="Z1028"/>
  <c r="S1028"/>
  <c r="W1028"/>
  <c r="AA1028"/>
  <c r="T1024"/>
  <c r="X1024"/>
  <c r="AB1024"/>
  <c r="Q1024"/>
  <c r="U1024"/>
  <c r="Y1024"/>
  <c r="R1024"/>
  <c r="V1024"/>
  <c r="Z1024"/>
  <c r="S1024"/>
  <c r="W1024"/>
  <c r="AA1024"/>
  <c r="T1020"/>
  <c r="X1020"/>
  <c r="AB1020"/>
  <c r="Q1020"/>
  <c r="U1020"/>
  <c r="Y1020"/>
  <c r="R1020"/>
  <c r="V1020"/>
  <c r="Z1020"/>
  <c r="S1020"/>
  <c r="W1020"/>
  <c r="AA1020"/>
  <c r="T1016"/>
  <c r="X1016"/>
  <c r="AB1016"/>
  <c r="Q1016"/>
  <c r="U1016"/>
  <c r="Y1016"/>
  <c r="R1016"/>
  <c r="V1016"/>
  <c r="Z1016"/>
  <c r="S1016"/>
  <c r="W1016"/>
  <c r="AA1016"/>
  <c r="T1012"/>
  <c r="X1012"/>
  <c r="AB1012"/>
  <c r="Q1012"/>
  <c r="U1012"/>
  <c r="Y1012"/>
  <c r="R1012"/>
  <c r="V1012"/>
  <c r="Z1012"/>
  <c r="S1012"/>
  <c r="W1012"/>
  <c r="AA1012"/>
  <c r="T1008"/>
  <c r="X1008"/>
  <c r="AB1008"/>
  <c r="Q1008"/>
  <c r="U1008"/>
  <c r="Y1008"/>
  <c r="R1008"/>
  <c r="V1008"/>
  <c r="Z1008"/>
  <c r="S1008"/>
  <c r="W1008"/>
  <c r="AA1008"/>
  <c r="T1004"/>
  <c r="X1004"/>
  <c r="AB1004"/>
  <c r="Q1004"/>
  <c r="U1004"/>
  <c r="Y1004"/>
  <c r="R1004"/>
  <c r="V1004"/>
  <c r="Z1004"/>
  <c r="S1004"/>
  <c r="W1004"/>
  <c r="AA1004"/>
  <c r="AD3547"/>
  <c r="AH3547"/>
  <c r="AE3547"/>
  <c r="AI3547"/>
  <c r="AF3547"/>
  <c r="AC3547"/>
  <c r="AG3547"/>
  <c r="AD3543"/>
  <c r="AH3543"/>
  <c r="AE3543"/>
  <c r="AI3543"/>
  <c r="AF3543"/>
  <c r="AC3543"/>
  <c r="AG3543"/>
  <c r="AD3539"/>
  <c r="AH3539"/>
  <c r="AE3539"/>
  <c r="AI3539"/>
  <c r="AF3539"/>
  <c r="AC3539"/>
  <c r="AG3539"/>
  <c r="AD3535"/>
  <c r="AH3535"/>
  <c r="AE3535"/>
  <c r="AI3535"/>
  <c r="AF3535"/>
  <c r="AC3535"/>
  <c r="AG3535"/>
  <c r="AD3531"/>
  <c r="AH3531"/>
  <c r="AE3531"/>
  <c r="AI3531"/>
  <c r="AF3531"/>
  <c r="AC3531"/>
  <c r="AG3531"/>
  <c r="AD3527"/>
  <c r="AH3527"/>
  <c r="AE3527"/>
  <c r="AI3527"/>
  <c r="AF3527"/>
  <c r="AC3527"/>
  <c r="AG3527"/>
  <c r="AD3523"/>
  <c r="AH3523"/>
  <c r="AE3523"/>
  <c r="AI3523"/>
  <c r="AF3523"/>
  <c r="AC3523"/>
  <c r="AG3523"/>
  <c r="AD3519"/>
  <c r="AH3519"/>
  <c r="AE3519"/>
  <c r="AI3519"/>
  <c r="AF3519"/>
  <c r="AC3519"/>
  <c r="AG3519"/>
  <c r="AD3515"/>
  <c r="AH3515"/>
  <c r="AE3515"/>
  <c r="AI3515"/>
  <c r="AF3515"/>
  <c r="AC3515"/>
  <c r="AG3515"/>
  <c r="AD3511"/>
  <c r="AH3511"/>
  <c r="AE3511"/>
  <c r="AI3511"/>
  <c r="AF3511"/>
  <c r="AC3511"/>
  <c r="AG3511"/>
  <c r="AF3507"/>
  <c r="AC3507"/>
  <c r="AG3507"/>
  <c r="AD3507"/>
  <c r="AH3507"/>
  <c r="AE3507"/>
  <c r="AI3507"/>
  <c r="AF3503"/>
  <c r="AC3503"/>
  <c r="AG3503"/>
  <c r="AD3503"/>
  <c r="AH3503"/>
  <c r="AE3503"/>
  <c r="AI3503"/>
  <c r="AF3499"/>
  <c r="AC3499"/>
  <c r="AG3499"/>
  <c r="AD3499"/>
  <c r="AH3499"/>
  <c r="AE3499"/>
  <c r="AI3499"/>
  <c r="AF3495"/>
  <c r="AC3495"/>
  <c r="AG3495"/>
  <c r="AD3495"/>
  <c r="AH3495"/>
  <c r="AE3495"/>
  <c r="AI3495"/>
  <c r="AF3491"/>
  <c r="AC3491"/>
  <c r="AG3491"/>
  <c r="AD3491"/>
  <c r="AH3491"/>
  <c r="AE3491"/>
  <c r="AI3491"/>
  <c r="AF3487"/>
  <c r="AC3487"/>
  <c r="AG3487"/>
  <c r="AD3487"/>
  <c r="AH3487"/>
  <c r="AE3487"/>
  <c r="AI3487"/>
  <c r="AF3483"/>
  <c r="AC3483"/>
  <c r="AG3483"/>
  <c r="AD3483"/>
  <c r="AH3483"/>
  <c r="AE3483"/>
  <c r="AI3483"/>
  <c r="AF3479"/>
  <c r="AC3479"/>
  <c r="AG3479"/>
  <c r="AD3479"/>
  <c r="AH3479"/>
  <c r="AE3479"/>
  <c r="AI3479"/>
  <c r="AF3475"/>
  <c r="AC3475"/>
  <c r="AG3475"/>
  <c r="AD3475"/>
  <c r="AH3475"/>
  <c r="AE3475"/>
  <c r="AI3475"/>
  <c r="AF3471"/>
  <c r="AC3471"/>
  <c r="AG3471"/>
  <c r="AD3471"/>
  <c r="AH3471"/>
  <c r="AE3471"/>
  <c r="AI3471"/>
  <c r="AF3467"/>
  <c r="AC3467"/>
  <c r="AG3467"/>
  <c r="AD3467"/>
  <c r="AH3467"/>
  <c r="AE3467"/>
  <c r="AI3467"/>
  <c r="AF3463"/>
  <c r="AC3463"/>
  <c r="AG3463"/>
  <c r="AD3463"/>
  <c r="AH3463"/>
  <c r="AE3463"/>
  <c r="AI3463"/>
  <c r="AF3459"/>
  <c r="AC3459"/>
  <c r="AG3459"/>
  <c r="AD3459"/>
  <c r="AH3459"/>
  <c r="AE3459"/>
  <c r="AI3459"/>
  <c r="AF3455"/>
  <c r="AC3455"/>
  <c r="AG3455"/>
  <c r="AD3455"/>
  <c r="AH3455"/>
  <c r="AE3455"/>
  <c r="AI3455"/>
  <c r="AF3451"/>
  <c r="AC3451"/>
  <c r="AG3451"/>
  <c r="AD3451"/>
  <c r="AH3451"/>
  <c r="AE3451"/>
  <c r="AI3451"/>
  <c r="AF3447"/>
  <c r="AC3447"/>
  <c r="AG3447"/>
  <c r="AD3447"/>
  <c r="AH3447"/>
  <c r="AE3447"/>
  <c r="AI3447"/>
  <c r="AF3443"/>
  <c r="AC3443"/>
  <c r="AG3443"/>
  <c r="AD3443"/>
  <c r="AH3443"/>
  <c r="AE3443"/>
  <c r="AI3443"/>
  <c r="AF3439"/>
  <c r="AC3439"/>
  <c r="AG3439"/>
  <c r="AD3439"/>
  <c r="AH3439"/>
  <c r="AE3439"/>
  <c r="AI3439"/>
  <c r="AF3435"/>
  <c r="AC3435"/>
  <c r="AG3435"/>
  <c r="AD3435"/>
  <c r="AH3435"/>
  <c r="AE3435"/>
  <c r="AI3435"/>
  <c r="AF3431"/>
  <c r="AC3431"/>
  <c r="AG3431"/>
  <c r="AD3431"/>
  <c r="AH3431"/>
  <c r="AE3431"/>
  <c r="AI3431"/>
  <c r="AF3427"/>
  <c r="AC3427"/>
  <c r="AG3427"/>
  <c r="AD3427"/>
  <c r="AH3427"/>
  <c r="AE3427"/>
  <c r="AI3427"/>
  <c r="AF3423"/>
  <c r="AC3423"/>
  <c r="AG3423"/>
  <c r="AD3423"/>
  <c r="AH3423"/>
  <c r="AE3423"/>
  <c r="AI3423"/>
  <c r="AF3419"/>
  <c r="AC3419"/>
  <c r="AG3419"/>
  <c r="AD3419"/>
  <c r="AH3419"/>
  <c r="AE3419"/>
  <c r="AI3419"/>
  <c r="AF3415"/>
  <c r="AC3415"/>
  <c r="AG3415"/>
  <c r="AD3415"/>
  <c r="AH3415"/>
  <c r="AE3415"/>
  <c r="AI3415"/>
  <c r="AF3411"/>
  <c r="AC3411"/>
  <c r="AG3411"/>
  <c r="AD3411"/>
  <c r="AH3411"/>
  <c r="AE3411"/>
  <c r="AI3411"/>
  <c r="AF3407"/>
  <c r="AC3407"/>
  <c r="AG3407"/>
  <c r="AD3407"/>
  <c r="AH3407"/>
  <c r="AE3407"/>
  <c r="AI3407"/>
  <c r="AF3403"/>
  <c r="AC3403"/>
  <c r="AG3403"/>
  <c r="AD3403"/>
  <c r="AH3403"/>
  <c r="AE3403"/>
  <c r="AI3403"/>
  <c r="AF3399"/>
  <c r="AC3399"/>
  <c r="AG3399"/>
  <c r="AD3399"/>
  <c r="AH3399"/>
  <c r="AE3399"/>
  <c r="AI3399"/>
  <c r="AF3395"/>
  <c r="AC3395"/>
  <c r="AG3395"/>
  <c r="AD3395"/>
  <c r="AH3395"/>
  <c r="AE3395"/>
  <c r="AI3395"/>
  <c r="AF3391"/>
  <c r="AC3391"/>
  <c r="AG3391"/>
  <c r="AD3391"/>
  <c r="AH3391"/>
  <c r="AE3391"/>
  <c r="AI3391"/>
  <c r="AF3387"/>
  <c r="AC3387"/>
  <c r="AG3387"/>
  <c r="AD3387"/>
  <c r="AH3387"/>
  <c r="AE3387"/>
  <c r="AI3387"/>
  <c r="AF3383"/>
  <c r="AC3383"/>
  <c r="AG3383"/>
  <c r="AD3383"/>
  <c r="AH3383"/>
  <c r="AE3383"/>
  <c r="AI3383"/>
  <c r="AF3379"/>
  <c r="AC3379"/>
  <c r="AG3379"/>
  <c r="AD3379"/>
  <c r="AH3379"/>
  <c r="AE3379"/>
  <c r="AI3379"/>
  <c r="AF3375"/>
  <c r="AC3375"/>
  <c r="AG3375"/>
  <c r="AD3375"/>
  <c r="AH3375"/>
  <c r="AE3375"/>
  <c r="AI3375"/>
  <c r="AF3371"/>
  <c r="AC3371"/>
  <c r="AG3371"/>
  <c r="AD3371"/>
  <c r="AH3371"/>
  <c r="AE3371"/>
  <c r="AI3371"/>
  <c r="AF3367"/>
  <c r="AC3367"/>
  <c r="AG3367"/>
  <c r="AD3367"/>
  <c r="AH3367"/>
  <c r="AE3367"/>
  <c r="AI3367"/>
  <c r="AF3363"/>
  <c r="AC3363"/>
  <c r="AG3363"/>
  <c r="AD3363"/>
  <c r="AH3363"/>
  <c r="AE3363"/>
  <c r="AI3363"/>
  <c r="AF3359"/>
  <c r="AC3359"/>
  <c r="AG3359"/>
  <c r="AD3359"/>
  <c r="AH3359"/>
  <c r="AE3359"/>
  <c r="AI3359"/>
  <c r="AF3355"/>
  <c r="AC3355"/>
  <c r="AG3355"/>
  <c r="AD3355"/>
  <c r="AH3355"/>
  <c r="AE3355"/>
  <c r="AI3355"/>
  <c r="AF3351"/>
  <c r="AC3351"/>
  <c r="AG3351"/>
  <c r="AD3351"/>
  <c r="AH3351"/>
  <c r="AE3351"/>
  <c r="AI3351"/>
  <c r="AF3347"/>
  <c r="AC3347"/>
  <c r="AG3347"/>
  <c r="AD3347"/>
  <c r="AH3347"/>
  <c r="AE3347"/>
  <c r="AI3347"/>
  <c r="AF3343"/>
  <c r="AC3343"/>
  <c r="AG3343"/>
  <c r="AD3343"/>
  <c r="AH3343"/>
  <c r="AE3343"/>
  <c r="AI3343"/>
  <c r="AF3339"/>
  <c r="AC3339"/>
  <c r="AG3339"/>
  <c r="AD3339"/>
  <c r="AH3339"/>
  <c r="AE3339"/>
  <c r="AI3339"/>
  <c r="AF3335"/>
  <c r="AC3335"/>
  <c r="AG3335"/>
  <c r="AD3335"/>
  <c r="AH3335"/>
  <c r="AE3335"/>
  <c r="AI3335"/>
  <c r="AF3331"/>
  <c r="AC3331"/>
  <c r="AG3331"/>
  <c r="AD3331"/>
  <c r="AH3331"/>
  <c r="AE3331"/>
  <c r="AI3331"/>
  <c r="AF3327"/>
  <c r="AC3327"/>
  <c r="AG3327"/>
  <c r="AD3327"/>
  <c r="AH3327"/>
  <c r="AE3327"/>
  <c r="AI3327"/>
  <c r="AF3323"/>
  <c r="AC3323"/>
  <c r="AG3323"/>
  <c r="AD3323"/>
  <c r="AH3323"/>
  <c r="AE3323"/>
  <c r="AI3323"/>
  <c r="AF3319"/>
  <c r="AC3319"/>
  <c r="AG3319"/>
  <c r="AD3319"/>
  <c r="AH3319"/>
  <c r="AE3319"/>
  <c r="AI3319"/>
  <c r="AF3315"/>
  <c r="AC3315"/>
  <c r="AG3315"/>
  <c r="AD3315"/>
  <c r="AH3315"/>
  <c r="AE3315"/>
  <c r="AI3315"/>
  <c r="AF3311"/>
  <c r="AC3311"/>
  <c r="AG3311"/>
  <c r="AD3311"/>
  <c r="AH3311"/>
  <c r="AE3311"/>
  <c r="AI3311"/>
  <c r="AF3307"/>
  <c r="AC3307"/>
  <c r="AG3307"/>
  <c r="AD3307"/>
  <c r="AH3307"/>
  <c r="AE3307"/>
  <c r="AI3307"/>
  <c r="AF3303"/>
  <c r="AC3303"/>
  <c r="AG3303"/>
  <c r="AD3303"/>
  <c r="AH3303"/>
  <c r="AE3303"/>
  <c r="AI3303"/>
  <c r="AF3299"/>
  <c r="AC3299"/>
  <c r="AG3299"/>
  <c r="AD3299"/>
  <c r="AH3299"/>
  <c r="AE3299"/>
  <c r="AI3299"/>
  <c r="AF3295"/>
  <c r="AC3295"/>
  <c r="AG3295"/>
  <c r="AD3295"/>
  <c r="AH3295"/>
  <c r="AE3295"/>
  <c r="AI3295"/>
  <c r="AF3291"/>
  <c r="AC3291"/>
  <c r="AG3291"/>
  <c r="AD3291"/>
  <c r="AH3291"/>
  <c r="AE3291"/>
  <c r="AI3291"/>
  <c r="AF3287"/>
  <c r="AC3287"/>
  <c r="AG3287"/>
  <c r="AD3287"/>
  <c r="AH3287"/>
  <c r="AE3287"/>
  <c r="AI3287"/>
  <c r="AF3283"/>
  <c r="AC3283"/>
  <c r="AG3283"/>
  <c r="AD3283"/>
  <c r="AH3283"/>
  <c r="AE3283"/>
  <c r="AI3283"/>
  <c r="AF3279"/>
  <c r="AC3279"/>
  <c r="AG3279"/>
  <c r="AD3279"/>
  <c r="AH3279"/>
  <c r="AE3279"/>
  <c r="AI3279"/>
  <c r="AF3275"/>
  <c r="AC3275"/>
  <c r="AG3275"/>
  <c r="AD3275"/>
  <c r="AH3275"/>
  <c r="AE3275"/>
  <c r="AI3275"/>
  <c r="AF3271"/>
  <c r="AC3271"/>
  <c r="AG3271"/>
  <c r="AD3271"/>
  <c r="AH3271"/>
  <c r="AE3271"/>
  <c r="AI3271"/>
  <c r="AF3267"/>
  <c r="AC3267"/>
  <c r="AG3267"/>
  <c r="AD3267"/>
  <c r="AH3267"/>
  <c r="AE3267"/>
  <c r="AI3267"/>
  <c r="AF3263"/>
  <c r="AC3263"/>
  <c r="AG3263"/>
  <c r="AD3263"/>
  <c r="AH3263"/>
  <c r="AE3263"/>
  <c r="AI3263"/>
  <c r="AF3259"/>
  <c r="AC3259"/>
  <c r="AG3259"/>
  <c r="AD3259"/>
  <c r="AH3259"/>
  <c r="AE3259"/>
  <c r="AI3259"/>
  <c r="AF3255"/>
  <c r="AC3255"/>
  <c r="AG3255"/>
  <c r="AD3255"/>
  <c r="AH3255"/>
  <c r="AE3255"/>
  <c r="AI3255"/>
  <c r="AF3251"/>
  <c r="AC3251"/>
  <c r="AG3251"/>
  <c r="AD3251"/>
  <c r="AH3251"/>
  <c r="AE3251"/>
  <c r="AI3251"/>
  <c r="AF3247"/>
  <c r="AC3247"/>
  <c r="AG3247"/>
  <c r="AD3247"/>
  <c r="AH3247"/>
  <c r="AE3247"/>
  <c r="AI3247"/>
  <c r="AF3243"/>
  <c r="AC3243"/>
  <c r="AG3243"/>
  <c r="AD3243"/>
  <c r="AH3243"/>
  <c r="AE3243"/>
  <c r="AI3243"/>
  <c r="AF3239"/>
  <c r="AC3239"/>
  <c r="AG3239"/>
  <c r="AD3239"/>
  <c r="AH3239"/>
  <c r="AE3239"/>
  <c r="AI3239"/>
  <c r="AF3235"/>
  <c r="AC3235"/>
  <c r="AG3235"/>
  <c r="AD3235"/>
  <c r="AH3235"/>
  <c r="AE3235"/>
  <c r="AI3235"/>
  <c r="AF3231"/>
  <c r="AC3231"/>
  <c r="AG3231"/>
  <c r="AD3231"/>
  <c r="AH3231"/>
  <c r="AE3231"/>
  <c r="AI3231"/>
  <c r="AF3227"/>
  <c r="AC3227"/>
  <c r="AG3227"/>
  <c r="AD3227"/>
  <c r="AH3227"/>
  <c r="AE3227"/>
  <c r="AI3227"/>
  <c r="AF3223"/>
  <c r="AC3223"/>
  <c r="AG3223"/>
  <c r="AD3223"/>
  <c r="AH3223"/>
  <c r="AE3223"/>
  <c r="AI3223"/>
  <c r="AF3219"/>
  <c r="AC3219"/>
  <c r="AG3219"/>
  <c r="AD3219"/>
  <c r="AH3219"/>
  <c r="AE3219"/>
  <c r="AI3219"/>
  <c r="AF3215"/>
  <c r="AC3215"/>
  <c r="AG3215"/>
  <c r="AD3215"/>
  <c r="AH3215"/>
  <c r="AE3215"/>
  <c r="AI3215"/>
  <c r="AF3211"/>
  <c r="AC3211"/>
  <c r="AG3211"/>
  <c r="AD3211"/>
  <c r="AH3211"/>
  <c r="AE3211"/>
  <c r="AI3211"/>
  <c r="AF3207"/>
  <c r="AC3207"/>
  <c r="AG3207"/>
  <c r="AD3207"/>
  <c r="AH3207"/>
  <c r="AE3207"/>
  <c r="AI3207"/>
  <c r="AF3203"/>
  <c r="AC3203"/>
  <c r="AG3203"/>
  <c r="AD3203"/>
  <c r="AH3203"/>
  <c r="AE3203"/>
  <c r="AI3203"/>
  <c r="AF3199"/>
  <c r="AC3199"/>
  <c r="AG3199"/>
  <c r="AD3199"/>
  <c r="AH3199"/>
  <c r="AE3199"/>
  <c r="AI3199"/>
  <c r="AF3195"/>
  <c r="AC3195"/>
  <c r="AG3195"/>
  <c r="AD3195"/>
  <c r="AH3195"/>
  <c r="AE3195"/>
  <c r="AI3195"/>
  <c r="AF3191"/>
  <c r="AC3191"/>
  <c r="AG3191"/>
  <c r="AD3191"/>
  <c r="AH3191"/>
  <c r="AE3191"/>
  <c r="AI3191"/>
  <c r="AF3187"/>
  <c r="AC3187"/>
  <c r="AG3187"/>
  <c r="AD3187"/>
  <c r="AH3187"/>
  <c r="AE3187"/>
  <c r="AI3187"/>
  <c r="AF3183"/>
  <c r="AC3183"/>
  <c r="AG3183"/>
  <c r="AD3183"/>
  <c r="AH3183"/>
  <c r="AE3183"/>
  <c r="AI3183"/>
  <c r="AF3179"/>
  <c r="AC3179"/>
  <c r="AG3179"/>
  <c r="AD3179"/>
  <c r="AH3179"/>
  <c r="AE3179"/>
  <c r="AI3179"/>
  <c r="AF3175"/>
  <c r="AC3175"/>
  <c r="AG3175"/>
  <c r="AD3175"/>
  <c r="AH3175"/>
  <c r="AE3175"/>
  <c r="AI3175"/>
  <c r="AF3171"/>
  <c r="AC3171"/>
  <c r="AG3171"/>
  <c r="AD3171"/>
  <c r="AH3171"/>
  <c r="AE3171"/>
  <c r="AI3171"/>
  <c r="AF3167"/>
  <c r="AC3167"/>
  <c r="AG3167"/>
  <c r="AD3167"/>
  <c r="AH3167"/>
  <c r="AE3167"/>
  <c r="AI3167"/>
  <c r="AF3163"/>
  <c r="AC3163"/>
  <c r="AG3163"/>
  <c r="AD3163"/>
  <c r="AH3163"/>
  <c r="AE3163"/>
  <c r="AI3163"/>
  <c r="AF3159"/>
  <c r="AC3159"/>
  <c r="AG3159"/>
  <c r="AD3159"/>
  <c r="AH3159"/>
  <c r="AE3159"/>
  <c r="AI3159"/>
  <c r="AF3155"/>
  <c r="AC3155"/>
  <c r="AG3155"/>
  <c r="AD3155"/>
  <c r="AH3155"/>
  <c r="AE3155"/>
  <c r="AI3155"/>
  <c r="AF3151"/>
  <c r="AC3151"/>
  <c r="AG3151"/>
  <c r="AD3151"/>
  <c r="AH3151"/>
  <c r="AE3151"/>
  <c r="AI3151"/>
  <c r="AF3147"/>
  <c r="AC3147"/>
  <c r="AG3147"/>
  <c r="AD3147"/>
  <c r="AH3147"/>
  <c r="AE3147"/>
  <c r="AI3147"/>
  <c r="AF3143"/>
  <c r="AC3143"/>
  <c r="AG3143"/>
  <c r="AD3143"/>
  <c r="AH3143"/>
  <c r="AE3143"/>
  <c r="AI3143"/>
  <c r="AF3139"/>
  <c r="AC3139"/>
  <c r="AG3139"/>
  <c r="AD3139"/>
  <c r="AH3139"/>
  <c r="AE3139"/>
  <c r="AI3139"/>
  <c r="AF3135"/>
  <c r="AC3135"/>
  <c r="AG3135"/>
  <c r="AD3135"/>
  <c r="AH3135"/>
  <c r="AE3135"/>
  <c r="AI3135"/>
  <c r="AF3131"/>
  <c r="AC3131"/>
  <c r="AG3131"/>
  <c r="AD3131"/>
  <c r="AH3131"/>
  <c r="AE3131"/>
  <c r="AI3131"/>
  <c r="AF3127"/>
  <c r="AC3127"/>
  <c r="AG3127"/>
  <c r="AD3127"/>
  <c r="AH3127"/>
  <c r="AE3127"/>
  <c r="AI3127"/>
  <c r="AF3123"/>
  <c r="AC3123"/>
  <c r="AG3123"/>
  <c r="AD3123"/>
  <c r="AH3123"/>
  <c r="AE3123"/>
  <c r="AI3123"/>
  <c r="AF3119"/>
  <c r="AC3119"/>
  <c r="AG3119"/>
  <c r="AD3119"/>
  <c r="AH3119"/>
  <c r="AE3119"/>
  <c r="AI3119"/>
  <c r="AC3115"/>
  <c r="AG3115"/>
  <c r="AD3115"/>
  <c r="AH3115"/>
  <c r="AE3115"/>
  <c r="AI3115"/>
  <c r="AF3115"/>
  <c r="AC3111"/>
  <c r="AG3111"/>
  <c r="AD3111"/>
  <c r="AH3111"/>
  <c r="AE3111"/>
  <c r="AI3111"/>
  <c r="AF3111"/>
  <c r="AC3107"/>
  <c r="AG3107"/>
  <c r="AD3107"/>
  <c r="AH3107"/>
  <c r="AE3107"/>
  <c r="AI3107"/>
  <c r="AF3107"/>
  <c r="AC3103"/>
  <c r="AG3103"/>
  <c r="AD3103"/>
  <c r="AH3103"/>
  <c r="AE3103"/>
  <c r="AI3103"/>
  <c r="AF3103"/>
  <c r="AC3099"/>
  <c r="AG3099"/>
  <c r="AD3099"/>
  <c r="AH3099"/>
  <c r="AE3099"/>
  <c r="AI3099"/>
  <c r="AF3099"/>
  <c r="AC3095"/>
  <c r="AG3095"/>
  <c r="AD3095"/>
  <c r="AH3095"/>
  <c r="AE3095"/>
  <c r="AI3095"/>
  <c r="AF3095"/>
  <c r="AC3091"/>
  <c r="AG3091"/>
  <c r="AD3091"/>
  <c r="AH3091"/>
  <c r="AE3091"/>
  <c r="AI3091"/>
  <c r="AF3091"/>
  <c r="AC3087"/>
  <c r="AG3087"/>
  <c r="AD3087"/>
  <c r="AH3087"/>
  <c r="AE3087"/>
  <c r="AI3087"/>
  <c r="AF3087"/>
  <c r="AC3083"/>
  <c r="AG3083"/>
  <c r="AD3083"/>
  <c r="AH3083"/>
  <c r="AE3083"/>
  <c r="AI3083"/>
  <c r="AF3083"/>
  <c r="AC3079"/>
  <c r="AG3079"/>
  <c r="AD3079"/>
  <c r="AH3079"/>
  <c r="AE3079"/>
  <c r="AI3079"/>
  <c r="AF3079"/>
  <c r="AC3075"/>
  <c r="AG3075"/>
  <c r="AD3075"/>
  <c r="AH3075"/>
  <c r="AE3075"/>
  <c r="AI3075"/>
  <c r="AF3075"/>
  <c r="AC3071"/>
  <c r="AG3071"/>
  <c r="AD3071"/>
  <c r="AH3071"/>
  <c r="AE3071"/>
  <c r="AI3071"/>
  <c r="AF3071"/>
  <c r="AC3067"/>
  <c r="AG3067"/>
  <c r="AD3067"/>
  <c r="AH3067"/>
  <c r="AE3067"/>
  <c r="AI3067"/>
  <c r="AF3067"/>
  <c r="AC3063"/>
  <c r="AG3063"/>
  <c r="AD3063"/>
  <c r="AH3063"/>
  <c r="AE3063"/>
  <c r="AI3063"/>
  <c r="AF3063"/>
  <c r="AC3059"/>
  <c r="AG3059"/>
  <c r="AD3059"/>
  <c r="AH3059"/>
  <c r="AE3059"/>
  <c r="AI3059"/>
  <c r="AF3059"/>
  <c r="AC3055"/>
  <c r="AG3055"/>
  <c r="AD3055"/>
  <c r="AH3055"/>
  <c r="AE3055"/>
  <c r="AI3055"/>
  <c r="AF3055"/>
  <c r="AC3051"/>
  <c r="AG3051"/>
  <c r="AD3051"/>
  <c r="AH3051"/>
  <c r="AE3051"/>
  <c r="AI3051"/>
  <c r="AF3051"/>
  <c r="AC3047"/>
  <c r="AG3047"/>
  <c r="AD3047"/>
  <c r="AH3047"/>
  <c r="AE3047"/>
  <c r="AI3047"/>
  <c r="AF3047"/>
  <c r="AC3043"/>
  <c r="AG3043"/>
  <c r="AD3043"/>
  <c r="AH3043"/>
  <c r="AE3043"/>
  <c r="AI3043"/>
  <c r="AF3043"/>
  <c r="AC3039"/>
  <c r="AG3039"/>
  <c r="AD3039"/>
  <c r="AH3039"/>
  <c r="AE3039"/>
  <c r="AI3039"/>
  <c r="AF3039"/>
  <c r="AC3035"/>
  <c r="AG3035"/>
  <c r="AD3035"/>
  <c r="AH3035"/>
  <c r="AE3035"/>
  <c r="AI3035"/>
  <c r="AF3035"/>
  <c r="AC3031"/>
  <c r="AG3031"/>
  <c r="AD3031"/>
  <c r="AH3031"/>
  <c r="AE3031"/>
  <c r="AI3031"/>
  <c r="AF3031"/>
  <c r="AC3027"/>
  <c r="AG3027"/>
  <c r="AD3027"/>
  <c r="AH3027"/>
  <c r="AE3027"/>
  <c r="AI3027"/>
  <c r="AF3027"/>
  <c r="AC3023"/>
  <c r="AG3023"/>
  <c r="AD3023"/>
  <c r="AH3023"/>
  <c r="AE3023"/>
  <c r="AI3023"/>
  <c r="AF3023"/>
  <c r="AC3019"/>
  <c r="AG3019"/>
  <c r="AD3019"/>
  <c r="AH3019"/>
  <c r="AE3019"/>
  <c r="AI3019"/>
  <c r="AF3019"/>
  <c r="AC3015"/>
  <c r="AG3015"/>
  <c r="AD3015"/>
  <c r="AH3015"/>
  <c r="AE3015"/>
  <c r="AI3015"/>
  <c r="AF3015"/>
  <c r="AC3011"/>
  <c r="AG3011"/>
  <c r="AD3011"/>
  <c r="AH3011"/>
  <c r="AE3011"/>
  <c r="AI3011"/>
  <c r="AF3011"/>
  <c r="AC3007"/>
  <c r="AG3007"/>
  <c r="AD3007"/>
  <c r="AH3007"/>
  <c r="AE3007"/>
  <c r="AI3007"/>
  <c r="AF3007"/>
  <c r="AC3003"/>
  <c r="AG3003"/>
  <c r="AD3003"/>
  <c r="AH3003"/>
  <c r="AE3003"/>
  <c r="AI3003"/>
  <c r="AF3003"/>
  <c r="AC2999"/>
  <c r="AG2999"/>
  <c r="AD2999"/>
  <c r="AH2999"/>
  <c r="AE2999"/>
  <c r="AI2999"/>
  <c r="AF2999"/>
  <c r="AC2995"/>
  <c r="AG2995"/>
  <c r="AD2995"/>
  <c r="AH2995"/>
  <c r="AE2995"/>
  <c r="AI2995"/>
  <c r="AF2995"/>
  <c r="AC2991"/>
  <c r="AG2991"/>
  <c r="AD2991"/>
  <c r="AH2991"/>
  <c r="AE2991"/>
  <c r="AI2991"/>
  <c r="AF2991"/>
  <c r="AC2987"/>
  <c r="AG2987"/>
  <c r="AD2987"/>
  <c r="AH2987"/>
  <c r="AE2987"/>
  <c r="AI2987"/>
  <c r="AF2987"/>
  <c r="AC2983"/>
  <c r="AG2983"/>
  <c r="AD2983"/>
  <c r="AH2983"/>
  <c r="AE2983"/>
  <c r="AI2983"/>
  <c r="AF2983"/>
  <c r="AC2979"/>
  <c r="AG2979"/>
  <c r="AD2979"/>
  <c r="AH2979"/>
  <c r="AE2979"/>
  <c r="AI2979"/>
  <c r="AF2979"/>
  <c r="AC2975"/>
  <c r="AG2975"/>
  <c r="AD2975"/>
  <c r="AH2975"/>
  <c r="AE2975"/>
  <c r="AI2975"/>
  <c r="AF2975"/>
  <c r="AC2971"/>
  <c r="AG2971"/>
  <c r="AD2971"/>
  <c r="AH2971"/>
  <c r="AE2971"/>
  <c r="AI2971"/>
  <c r="AF2971"/>
  <c r="AC2967"/>
  <c r="AG2967"/>
  <c r="AD2967"/>
  <c r="AH2967"/>
  <c r="AE2967"/>
  <c r="AI2967"/>
  <c r="AF2967"/>
  <c r="AC2963"/>
  <c r="AG2963"/>
  <c r="AD2963"/>
  <c r="AH2963"/>
  <c r="AE2963"/>
  <c r="AI2963"/>
  <c r="AF2963"/>
  <c r="AC2959"/>
  <c r="AG2959"/>
  <c r="AD2959"/>
  <c r="AH2959"/>
  <c r="AE2959"/>
  <c r="AI2959"/>
  <c r="AF2959"/>
  <c r="AC2955"/>
  <c r="AG2955"/>
  <c r="AD2955"/>
  <c r="AH2955"/>
  <c r="AE2955"/>
  <c r="AI2955"/>
  <c r="AF2955"/>
  <c r="AC2951"/>
  <c r="AG2951"/>
  <c r="AD2951"/>
  <c r="AH2951"/>
  <c r="AE2951"/>
  <c r="AI2951"/>
  <c r="AF2951"/>
  <c r="AC2947"/>
  <c r="AG2947"/>
  <c r="AD2947"/>
  <c r="AH2947"/>
  <c r="AE2947"/>
  <c r="AI2947"/>
  <c r="AF2947"/>
  <c r="AC2943"/>
  <c r="AG2943"/>
  <c r="AD2943"/>
  <c r="AH2943"/>
  <c r="AE2943"/>
  <c r="AI2943"/>
  <c r="AF2943"/>
  <c r="AC2939"/>
  <c r="AG2939"/>
  <c r="AD2939"/>
  <c r="AH2939"/>
  <c r="AE2939"/>
  <c r="AI2939"/>
  <c r="AF2939"/>
  <c r="AC2935"/>
  <c r="AG2935"/>
  <c r="AD2935"/>
  <c r="AH2935"/>
  <c r="AE2935"/>
  <c r="AI2935"/>
  <c r="AF2935"/>
  <c r="AC2931"/>
  <c r="AG2931"/>
  <c r="AD2931"/>
  <c r="AH2931"/>
  <c r="AE2931"/>
  <c r="AI2931"/>
  <c r="AF2931"/>
  <c r="AC2927"/>
  <c r="AG2927"/>
  <c r="AD2927"/>
  <c r="AH2927"/>
  <c r="AE2927"/>
  <c r="AI2927"/>
  <c r="AF2927"/>
  <c r="AC2923"/>
  <c r="AG2923"/>
  <c r="AD2923"/>
  <c r="AH2923"/>
  <c r="AE2923"/>
  <c r="AI2923"/>
  <c r="AF2923"/>
  <c r="AC2919"/>
  <c r="AG2919"/>
  <c r="AD2919"/>
  <c r="AH2919"/>
  <c r="AE2919"/>
  <c r="AI2919"/>
  <c r="AF2919"/>
  <c r="AC2915"/>
  <c r="AG2915"/>
  <c r="AD2915"/>
  <c r="AH2915"/>
  <c r="AE2915"/>
  <c r="AI2915"/>
  <c r="AF2915"/>
  <c r="AC2911"/>
  <c r="AG2911"/>
  <c r="AD2911"/>
  <c r="AH2911"/>
  <c r="AE2911"/>
  <c r="AI2911"/>
  <c r="AF2911"/>
  <c r="AC2907"/>
  <c r="AG2907"/>
  <c r="AD2907"/>
  <c r="AH2907"/>
  <c r="AE2907"/>
  <c r="AI2907"/>
  <c r="AF2907"/>
  <c r="AC2903"/>
  <c r="AG2903"/>
  <c r="AD2903"/>
  <c r="AH2903"/>
  <c r="AE2903"/>
  <c r="AI2903"/>
  <c r="AF2903"/>
  <c r="AC2899"/>
  <c r="AG2899"/>
  <c r="AD2899"/>
  <c r="AH2899"/>
  <c r="AE2899"/>
  <c r="AI2899"/>
  <c r="AF2899"/>
  <c r="AC2895"/>
  <c r="AG2895"/>
  <c r="AD2895"/>
  <c r="AH2895"/>
  <c r="AE2895"/>
  <c r="AI2895"/>
  <c r="AF2895"/>
  <c r="AC2891"/>
  <c r="AG2891"/>
  <c r="AD2891"/>
  <c r="AH2891"/>
  <c r="AE2891"/>
  <c r="AI2891"/>
  <c r="AF2891"/>
  <c r="AC2887"/>
  <c r="AG2887"/>
  <c r="AD2887"/>
  <c r="AH2887"/>
  <c r="AE2887"/>
  <c r="AI2887"/>
  <c r="AF2887"/>
  <c r="AC2883"/>
  <c r="AG2883"/>
  <c r="AD2883"/>
  <c r="AH2883"/>
  <c r="AE2883"/>
  <c r="AI2883"/>
  <c r="AF2883"/>
  <c r="AC2879"/>
  <c r="AG2879"/>
  <c r="AD2879"/>
  <c r="AH2879"/>
  <c r="AE2879"/>
  <c r="AI2879"/>
  <c r="AF2879"/>
  <c r="AC2875"/>
  <c r="AG2875"/>
  <c r="AD2875"/>
  <c r="AH2875"/>
  <c r="AE2875"/>
  <c r="AI2875"/>
  <c r="AF2875"/>
  <c r="AC2871"/>
  <c r="AG2871"/>
  <c r="AD2871"/>
  <c r="AH2871"/>
  <c r="AE2871"/>
  <c r="AI2871"/>
  <c r="AF2871"/>
  <c r="AC2867"/>
  <c r="AG2867"/>
  <c r="AD2867"/>
  <c r="AH2867"/>
  <c r="AE2867"/>
  <c r="AI2867"/>
  <c r="AF2867"/>
  <c r="AC2863"/>
  <c r="AG2863"/>
  <c r="AD2863"/>
  <c r="AH2863"/>
  <c r="AE2863"/>
  <c r="AI2863"/>
  <c r="AF2863"/>
  <c r="AC2859"/>
  <c r="AG2859"/>
  <c r="AD2859"/>
  <c r="AH2859"/>
  <c r="AE2859"/>
  <c r="AI2859"/>
  <c r="AF2859"/>
  <c r="AC2855"/>
  <c r="AG2855"/>
  <c r="AD2855"/>
  <c r="AH2855"/>
  <c r="AE2855"/>
  <c r="AI2855"/>
  <c r="AF2855"/>
  <c r="AC2851"/>
  <c r="AG2851"/>
  <c r="AD2851"/>
  <c r="AH2851"/>
  <c r="AE2851"/>
  <c r="AI2851"/>
  <c r="AF2851"/>
  <c r="AC2847"/>
  <c r="AG2847"/>
  <c r="AD2847"/>
  <c r="AH2847"/>
  <c r="AE2847"/>
  <c r="AI2847"/>
  <c r="AF2847"/>
  <c r="AC2843"/>
  <c r="AG2843"/>
  <c r="AD2843"/>
  <c r="AH2843"/>
  <c r="AE2843"/>
  <c r="AI2843"/>
  <c r="AF2843"/>
  <c r="AC2839"/>
  <c r="AG2839"/>
  <c r="AD2839"/>
  <c r="AH2839"/>
  <c r="AE2839"/>
  <c r="AI2839"/>
  <c r="AF2839"/>
  <c r="AC2835"/>
  <c r="AG2835"/>
  <c r="AD2835"/>
  <c r="AH2835"/>
  <c r="AE2835"/>
  <c r="AI2835"/>
  <c r="AF2835"/>
  <c r="AC2831"/>
  <c r="AG2831"/>
  <c r="AD2831"/>
  <c r="AH2831"/>
  <c r="AE2831"/>
  <c r="AI2831"/>
  <c r="AF2831"/>
  <c r="AC2827"/>
  <c r="AG2827"/>
  <c r="AD2827"/>
  <c r="AH2827"/>
  <c r="AE2827"/>
  <c r="AI2827"/>
  <c r="AF2827"/>
  <c r="AC2823"/>
  <c r="AG2823"/>
  <c r="AD2823"/>
  <c r="AH2823"/>
  <c r="AE2823"/>
  <c r="AI2823"/>
  <c r="AF2823"/>
  <c r="AC2819"/>
  <c r="AG2819"/>
  <c r="AD2819"/>
  <c r="AH2819"/>
  <c r="AE2819"/>
  <c r="AI2819"/>
  <c r="AF2819"/>
  <c r="AC2815"/>
  <c r="AG2815"/>
  <c r="AD2815"/>
  <c r="AH2815"/>
  <c r="AE2815"/>
  <c r="AI2815"/>
  <c r="AF2815"/>
  <c r="AC2811"/>
  <c r="AG2811"/>
  <c r="AD2811"/>
  <c r="AH2811"/>
  <c r="AE2811"/>
  <c r="AI2811"/>
  <c r="AF2811"/>
  <c r="AC2807"/>
  <c r="AG2807"/>
  <c r="AD2807"/>
  <c r="AH2807"/>
  <c r="AE2807"/>
  <c r="AI2807"/>
  <c r="AF2807"/>
  <c r="AC2803"/>
  <c r="AG2803"/>
  <c r="AD2803"/>
  <c r="AH2803"/>
  <c r="AE2803"/>
  <c r="AI2803"/>
  <c r="AF2803"/>
  <c r="AC2799"/>
  <c r="AG2799"/>
  <c r="AD2799"/>
  <c r="AH2799"/>
  <c r="AE2799"/>
  <c r="AI2799"/>
  <c r="AF2799"/>
  <c r="AC2795"/>
  <c r="AG2795"/>
  <c r="AD2795"/>
  <c r="AH2795"/>
  <c r="AE2795"/>
  <c r="AI2795"/>
  <c r="AF2795"/>
  <c r="AC2791"/>
  <c r="AG2791"/>
  <c r="AD2791"/>
  <c r="AH2791"/>
  <c r="AE2791"/>
  <c r="AI2791"/>
  <c r="AF2791"/>
  <c r="AC2787"/>
  <c r="AG2787"/>
  <c r="AD2787"/>
  <c r="AH2787"/>
  <c r="AE2787"/>
  <c r="AI2787"/>
  <c r="AF2787"/>
  <c r="AC2783"/>
  <c r="AG2783"/>
  <c r="AD2783"/>
  <c r="AH2783"/>
  <c r="AE2783"/>
  <c r="AI2783"/>
  <c r="AF2783"/>
  <c r="AC2779"/>
  <c r="AG2779"/>
  <c r="AD2779"/>
  <c r="AH2779"/>
  <c r="AE2779"/>
  <c r="AI2779"/>
  <c r="AF2779"/>
  <c r="AC2775"/>
  <c r="AG2775"/>
  <c r="AD2775"/>
  <c r="AH2775"/>
  <c r="AE2775"/>
  <c r="AI2775"/>
  <c r="AF2775"/>
  <c r="AC2771"/>
  <c r="AG2771"/>
  <c r="AD2771"/>
  <c r="AH2771"/>
  <c r="AE2771"/>
  <c r="AI2771"/>
  <c r="AF2771"/>
  <c r="AC2767"/>
  <c r="AG2767"/>
  <c r="AD2767"/>
  <c r="AH2767"/>
  <c r="AE2767"/>
  <c r="AI2767"/>
  <c r="AF2767"/>
  <c r="AC2763"/>
  <c r="AG2763"/>
  <c r="AD2763"/>
  <c r="AH2763"/>
  <c r="AE2763"/>
  <c r="AI2763"/>
  <c r="AF2763"/>
  <c r="AC2759"/>
  <c r="AG2759"/>
  <c r="AD2759"/>
  <c r="AH2759"/>
  <c r="AE2759"/>
  <c r="AI2759"/>
  <c r="AF2759"/>
  <c r="AC2755"/>
  <c r="AG2755"/>
  <c r="AD2755"/>
  <c r="AH2755"/>
  <c r="AE2755"/>
  <c r="AI2755"/>
  <c r="AF2755"/>
  <c r="AC2751"/>
  <c r="AG2751"/>
  <c r="AD2751"/>
  <c r="AH2751"/>
  <c r="AE2751"/>
  <c r="AI2751"/>
  <c r="AF2751"/>
  <c r="AC2747"/>
  <c r="AG2747"/>
  <c r="AD2747"/>
  <c r="AH2747"/>
  <c r="AE2747"/>
  <c r="AI2747"/>
  <c r="AF2747"/>
  <c r="AC2743"/>
  <c r="AG2743"/>
  <c r="AD2743"/>
  <c r="AH2743"/>
  <c r="AE2743"/>
  <c r="AI2743"/>
  <c r="AF2743"/>
  <c r="AC2739"/>
  <c r="AG2739"/>
  <c r="AD2739"/>
  <c r="AH2739"/>
  <c r="AE2739"/>
  <c r="AI2739"/>
  <c r="AF2739"/>
  <c r="AC2735"/>
  <c r="AG2735"/>
  <c r="AD2735"/>
  <c r="AH2735"/>
  <c r="AE2735"/>
  <c r="AI2735"/>
  <c r="AF2735"/>
  <c r="AC2731"/>
  <c r="AG2731"/>
  <c r="AD2731"/>
  <c r="AH2731"/>
  <c r="AE2731"/>
  <c r="AI2731"/>
  <c r="AF2731"/>
  <c r="AD2727"/>
  <c r="AH2727"/>
  <c r="AE2727"/>
  <c r="AI2727"/>
  <c r="AC2727"/>
  <c r="AG2727"/>
  <c r="AF2727"/>
  <c r="AD2723"/>
  <c r="AH2723"/>
  <c r="AE2723"/>
  <c r="AI2723"/>
  <c r="AF2723"/>
  <c r="AC2723"/>
  <c r="AG2723"/>
  <c r="AD2719"/>
  <c r="AH2719"/>
  <c r="AE2719"/>
  <c r="AI2719"/>
  <c r="AF2719"/>
  <c r="AC2719"/>
  <c r="AG2719"/>
  <c r="AD2715"/>
  <c r="AH2715"/>
  <c r="AE2715"/>
  <c r="AI2715"/>
  <c r="AF2715"/>
  <c r="AC2715"/>
  <c r="AG2715"/>
  <c r="AD2711"/>
  <c r="AH2711"/>
  <c r="AE2711"/>
  <c r="AI2711"/>
  <c r="AF2711"/>
  <c r="AC2711"/>
  <c r="AG2711"/>
  <c r="AD2707"/>
  <c r="AH2707"/>
  <c r="AE2707"/>
  <c r="AI2707"/>
  <c r="AF2707"/>
  <c r="AC2707"/>
  <c r="AG2707"/>
  <c r="AD2703"/>
  <c r="AH2703"/>
  <c r="AE2703"/>
  <c r="AI2703"/>
  <c r="AF2703"/>
  <c r="AC2703"/>
  <c r="AG2703"/>
  <c r="AD2699"/>
  <c r="AH2699"/>
  <c r="AE2699"/>
  <c r="AI2699"/>
  <c r="AF2699"/>
  <c r="AC2699"/>
  <c r="AG2699"/>
  <c r="AD2695"/>
  <c r="AH2695"/>
  <c r="AE2695"/>
  <c r="AI2695"/>
  <c r="AF2695"/>
  <c r="AC2695"/>
  <c r="AG2695"/>
  <c r="AD2691"/>
  <c r="AH2691"/>
  <c r="AE2691"/>
  <c r="AI2691"/>
  <c r="AF2691"/>
  <c r="AC2691"/>
  <c r="AG2691"/>
  <c r="AD2687"/>
  <c r="AH2687"/>
  <c r="AE2687"/>
  <c r="AI2687"/>
  <c r="AF2687"/>
  <c r="AC2687"/>
  <c r="AG2687"/>
  <c r="AD2683"/>
  <c r="AH2683"/>
  <c r="AE2683"/>
  <c r="AI2683"/>
  <c r="AF2683"/>
  <c r="AC2683"/>
  <c r="AG2683"/>
  <c r="AD2679"/>
  <c r="AH2679"/>
  <c r="AE2679"/>
  <c r="AI2679"/>
  <c r="AF2679"/>
  <c r="AC2679"/>
  <c r="AG2679"/>
  <c r="AD2675"/>
  <c r="AH2675"/>
  <c r="AE2675"/>
  <c r="AI2675"/>
  <c r="AF2675"/>
  <c r="AC2675"/>
  <c r="AG2675"/>
  <c r="AD2671"/>
  <c r="AH2671"/>
  <c r="AE2671"/>
  <c r="AI2671"/>
  <c r="AF2671"/>
  <c r="AC2671"/>
  <c r="AG2671"/>
  <c r="AD2667"/>
  <c r="AH2667"/>
  <c r="AE2667"/>
  <c r="AI2667"/>
  <c r="AF2667"/>
  <c r="AC2667"/>
  <c r="AG2667"/>
  <c r="AD2663"/>
  <c r="AH2663"/>
  <c r="AE2663"/>
  <c r="AI2663"/>
  <c r="AF2663"/>
  <c r="AC2663"/>
  <c r="AG2663"/>
  <c r="AD2659"/>
  <c r="AH2659"/>
  <c r="AE2659"/>
  <c r="AI2659"/>
  <c r="AF2659"/>
  <c r="AC2659"/>
  <c r="AG2659"/>
  <c r="AD2655"/>
  <c r="AH2655"/>
  <c r="AE2655"/>
  <c r="AI2655"/>
  <c r="AF2655"/>
  <c r="AC2655"/>
  <c r="AG2655"/>
  <c r="AD2651"/>
  <c r="AH2651"/>
  <c r="AE2651"/>
  <c r="AI2651"/>
  <c r="AF2651"/>
  <c r="AC2651"/>
  <c r="AG2651"/>
  <c r="AD2647"/>
  <c r="AH2647"/>
  <c r="AE2647"/>
  <c r="AI2647"/>
  <c r="AF2647"/>
  <c r="AC2647"/>
  <c r="AG2647"/>
  <c r="AD2643"/>
  <c r="AH2643"/>
  <c r="AE2643"/>
  <c r="AI2643"/>
  <c r="AF2643"/>
  <c r="AC2643"/>
  <c r="AG2643"/>
  <c r="AD2639"/>
  <c r="AH2639"/>
  <c r="AE2639"/>
  <c r="AI2639"/>
  <c r="AF2639"/>
  <c r="AC2639"/>
  <c r="AG2639"/>
  <c r="AD2635"/>
  <c r="AH2635"/>
  <c r="AE2635"/>
  <c r="AI2635"/>
  <c r="AF2635"/>
  <c r="AC2635"/>
  <c r="AG2635"/>
  <c r="AD2631"/>
  <c r="AH2631"/>
  <c r="AE2631"/>
  <c r="AI2631"/>
  <c r="AF2631"/>
  <c r="AC2631"/>
  <c r="AG2631"/>
  <c r="AD2627"/>
  <c r="AH2627"/>
  <c r="AE2627"/>
  <c r="AI2627"/>
  <c r="AF2627"/>
  <c r="AC2627"/>
  <c r="AG2627"/>
  <c r="AD2623"/>
  <c r="AH2623"/>
  <c r="AE2623"/>
  <c r="AI2623"/>
  <c r="AF2623"/>
  <c r="AC2623"/>
  <c r="AG2623"/>
  <c r="AD2619"/>
  <c r="AH2619"/>
  <c r="AE2619"/>
  <c r="AI2619"/>
  <c r="AF2619"/>
  <c r="AC2619"/>
  <c r="AG2619"/>
  <c r="AD2615"/>
  <c r="AH2615"/>
  <c r="AE2615"/>
  <c r="AI2615"/>
  <c r="AF2615"/>
  <c r="AC2615"/>
  <c r="AG2615"/>
  <c r="AD2611"/>
  <c r="AH2611"/>
  <c r="AE2611"/>
  <c r="AI2611"/>
  <c r="AF2611"/>
  <c r="AC2611"/>
  <c r="AG2611"/>
  <c r="AD2607"/>
  <c r="AH2607"/>
  <c r="AE2607"/>
  <c r="AI2607"/>
  <c r="AF2607"/>
  <c r="AC2607"/>
  <c r="AG2607"/>
  <c r="AD2603"/>
  <c r="AH2603"/>
  <c r="AE2603"/>
  <c r="AI2603"/>
  <c r="AF2603"/>
  <c r="AC2603"/>
  <c r="AG2603"/>
  <c r="AD2599"/>
  <c r="AH2599"/>
  <c r="AE2599"/>
  <c r="AI2599"/>
  <c r="AF2599"/>
  <c r="AC2599"/>
  <c r="AG2599"/>
  <c r="AD2595"/>
  <c r="AH2595"/>
  <c r="AE2595"/>
  <c r="AI2595"/>
  <c r="AF2595"/>
  <c r="AC2595"/>
  <c r="AG2595"/>
  <c r="AD2591"/>
  <c r="AH2591"/>
  <c r="AE2591"/>
  <c r="AI2591"/>
  <c r="AF2591"/>
  <c r="AC2591"/>
  <c r="AG2591"/>
  <c r="AD2587"/>
  <c r="AH2587"/>
  <c r="AE2587"/>
  <c r="AI2587"/>
  <c r="AF2587"/>
  <c r="AC2587"/>
  <c r="AG2587"/>
  <c r="AD2583"/>
  <c r="AH2583"/>
  <c r="AE2583"/>
  <c r="AI2583"/>
  <c r="AF2583"/>
  <c r="AC2583"/>
  <c r="AG2583"/>
  <c r="AD2579"/>
  <c r="AH2579"/>
  <c r="AE2579"/>
  <c r="AI2579"/>
  <c r="AF2579"/>
  <c r="AC2579"/>
  <c r="AG2579"/>
  <c r="AD2575"/>
  <c r="AH2575"/>
  <c r="AE2575"/>
  <c r="AI2575"/>
  <c r="AF2575"/>
  <c r="AC2575"/>
  <c r="AG2575"/>
  <c r="AD2571"/>
  <c r="AH2571"/>
  <c r="AE2571"/>
  <c r="AI2571"/>
  <c r="AF2571"/>
  <c r="AC2571"/>
  <c r="AG2571"/>
  <c r="AD2567"/>
  <c r="AH2567"/>
  <c r="AE2567"/>
  <c r="AI2567"/>
  <c r="AF2567"/>
  <c r="AC2567"/>
  <c r="AG2567"/>
  <c r="AD2563"/>
  <c r="AH2563"/>
  <c r="AE2563"/>
  <c r="AI2563"/>
  <c r="AF2563"/>
  <c r="AC2563"/>
  <c r="AG2563"/>
  <c r="AD2559"/>
  <c r="AH2559"/>
  <c r="AE2559"/>
  <c r="AI2559"/>
  <c r="AF2559"/>
  <c r="AC2559"/>
  <c r="AG2559"/>
  <c r="AD2555"/>
  <c r="AH2555"/>
  <c r="AE2555"/>
  <c r="AI2555"/>
  <c r="AF2555"/>
  <c r="AC2555"/>
  <c r="AG2555"/>
  <c r="AD2551"/>
  <c r="AH2551"/>
  <c r="AE2551"/>
  <c r="AI2551"/>
  <c r="AF2551"/>
  <c r="AC2551"/>
  <c r="AG2551"/>
  <c r="AD2547"/>
  <c r="AH2547"/>
  <c r="AE2547"/>
  <c r="AI2547"/>
  <c r="AF2547"/>
  <c r="AC2547"/>
  <c r="AG2547"/>
  <c r="AD2543"/>
  <c r="AH2543"/>
  <c r="AE2543"/>
  <c r="AI2543"/>
  <c r="AF2543"/>
  <c r="AC2543"/>
  <c r="AG2543"/>
  <c r="AD2539"/>
  <c r="AH2539"/>
  <c r="AE2539"/>
  <c r="AI2539"/>
  <c r="AF2539"/>
  <c r="AC2539"/>
  <c r="AG2539"/>
  <c r="AD2535"/>
  <c r="AH2535"/>
  <c r="AE2535"/>
  <c r="AI2535"/>
  <c r="AF2535"/>
  <c r="AC2535"/>
  <c r="AG2535"/>
  <c r="AD2531"/>
  <c r="AH2531"/>
  <c r="AE2531"/>
  <c r="AI2531"/>
  <c r="AF2531"/>
  <c r="AC2531"/>
  <c r="AG2531"/>
  <c r="AD2527"/>
  <c r="AH2527"/>
  <c r="AE2527"/>
  <c r="AI2527"/>
  <c r="AF2527"/>
  <c r="AC2527"/>
  <c r="AG2527"/>
  <c r="AD2523"/>
  <c r="AH2523"/>
  <c r="AE2523"/>
  <c r="AI2523"/>
  <c r="AF2523"/>
  <c r="AC2523"/>
  <c r="AG2523"/>
  <c r="AD2519"/>
  <c r="AH2519"/>
  <c r="AE2519"/>
  <c r="AI2519"/>
  <c r="AF2519"/>
  <c r="AC2519"/>
  <c r="AG2519"/>
  <c r="AD2515"/>
  <c r="AH2515"/>
  <c r="AE2515"/>
  <c r="AI2515"/>
  <c r="AF2515"/>
  <c r="AC2515"/>
  <c r="AG2515"/>
  <c r="AD2511"/>
  <c r="AH2511"/>
  <c r="AE2511"/>
  <c r="AI2511"/>
  <c r="AF2511"/>
  <c r="AC2511"/>
  <c r="AG2511"/>
  <c r="AD2507"/>
  <c r="AH2507"/>
  <c r="AE2507"/>
  <c r="AI2507"/>
  <c r="AF2507"/>
  <c r="AC2507"/>
  <c r="AG2507"/>
  <c r="AD2503"/>
  <c r="AH2503"/>
  <c r="AE2503"/>
  <c r="AI2503"/>
  <c r="AF2503"/>
  <c r="AC2503"/>
  <c r="AG2503"/>
  <c r="AD2499"/>
  <c r="AH2499"/>
  <c r="AE2499"/>
  <c r="AI2499"/>
  <c r="AF2499"/>
  <c r="AC2499"/>
  <c r="AG2499"/>
  <c r="AD2495"/>
  <c r="AH2495"/>
  <c r="AE2495"/>
  <c r="AI2495"/>
  <c r="AF2495"/>
  <c r="AC2495"/>
  <c r="AG2495"/>
  <c r="AD2491"/>
  <c r="AH2491"/>
  <c r="AE2491"/>
  <c r="AI2491"/>
  <c r="AF2491"/>
  <c r="AC2491"/>
  <c r="AG2491"/>
  <c r="AD2487"/>
  <c r="AH2487"/>
  <c r="AE2487"/>
  <c r="AI2487"/>
  <c r="AF2487"/>
  <c r="AC2487"/>
  <c r="AG2487"/>
  <c r="AD2483"/>
  <c r="AH2483"/>
  <c r="AE2483"/>
  <c r="AI2483"/>
  <c r="AF2483"/>
  <c r="AC2483"/>
  <c r="AG2483"/>
  <c r="AD2479"/>
  <c r="AH2479"/>
  <c r="AE2479"/>
  <c r="AI2479"/>
  <c r="AF2479"/>
  <c r="AC2479"/>
  <c r="AG2479"/>
  <c r="AD2475"/>
  <c r="AH2475"/>
  <c r="AE2475"/>
  <c r="AI2475"/>
  <c r="AF2475"/>
  <c r="AC2475"/>
  <c r="AG2475"/>
  <c r="AD2471"/>
  <c r="AH2471"/>
  <c r="AE2471"/>
  <c r="AI2471"/>
  <c r="AF2471"/>
  <c r="AC2471"/>
  <c r="AG2471"/>
  <c r="AD2467"/>
  <c r="AH2467"/>
  <c r="AE2467"/>
  <c r="AI2467"/>
  <c r="AF2467"/>
  <c r="AC2467"/>
  <c r="AG2467"/>
  <c r="AD2463"/>
  <c r="AH2463"/>
  <c r="AE2463"/>
  <c r="AI2463"/>
  <c r="AF2463"/>
  <c r="AC2463"/>
  <c r="AG2463"/>
  <c r="AD2459"/>
  <c r="AH2459"/>
  <c r="AE2459"/>
  <c r="AI2459"/>
  <c r="AF2459"/>
  <c r="AC2459"/>
  <c r="AG2459"/>
  <c r="AD2455"/>
  <c r="AH2455"/>
  <c r="AE2455"/>
  <c r="AI2455"/>
  <c r="AF2455"/>
  <c r="AC2455"/>
  <c r="AG2455"/>
  <c r="AD2451"/>
  <c r="AH2451"/>
  <c r="AE2451"/>
  <c r="AI2451"/>
  <c r="AF2451"/>
  <c r="AC2451"/>
  <c r="AG2451"/>
  <c r="AD2447"/>
  <c r="AH2447"/>
  <c r="AE2447"/>
  <c r="AI2447"/>
  <c r="AF2447"/>
  <c r="AC2447"/>
  <c r="AG2447"/>
  <c r="AD2443"/>
  <c r="AH2443"/>
  <c r="AE2443"/>
  <c r="AI2443"/>
  <c r="AF2443"/>
  <c r="AC2443"/>
  <c r="AG2443"/>
  <c r="AD2439"/>
  <c r="AH2439"/>
  <c r="AE2439"/>
  <c r="AI2439"/>
  <c r="AF2439"/>
  <c r="AC2439"/>
  <c r="AG2439"/>
  <c r="AD2435"/>
  <c r="AH2435"/>
  <c r="AE2435"/>
  <c r="AI2435"/>
  <c r="AF2435"/>
  <c r="AC2435"/>
  <c r="AG2435"/>
  <c r="AD2431"/>
  <c r="AH2431"/>
  <c r="AE2431"/>
  <c r="AI2431"/>
  <c r="AF2431"/>
  <c r="AC2431"/>
  <c r="AG2431"/>
  <c r="AD2427"/>
  <c r="AH2427"/>
  <c r="AE2427"/>
  <c r="AI2427"/>
  <c r="AF2427"/>
  <c r="AC2427"/>
  <c r="AG2427"/>
  <c r="AD2423"/>
  <c r="AH2423"/>
  <c r="AE2423"/>
  <c r="AI2423"/>
  <c r="AF2423"/>
  <c r="AC2423"/>
  <c r="AG2423"/>
  <c r="AD2419"/>
  <c r="AH2419"/>
  <c r="AE2419"/>
  <c r="AI2419"/>
  <c r="AF2419"/>
  <c r="AC2419"/>
  <c r="AG2419"/>
  <c r="AD2415"/>
  <c r="AH2415"/>
  <c r="AE2415"/>
  <c r="AI2415"/>
  <c r="AF2415"/>
  <c r="AC2415"/>
  <c r="AG2415"/>
  <c r="AD2411"/>
  <c r="AH2411"/>
  <c r="AE2411"/>
  <c r="AI2411"/>
  <c r="AF2411"/>
  <c r="AC2411"/>
  <c r="AG2411"/>
  <c r="AD2407"/>
  <c r="AH2407"/>
  <c r="AE2407"/>
  <c r="AI2407"/>
  <c r="AF2407"/>
  <c r="AC2407"/>
  <c r="AG2407"/>
  <c r="AD2403"/>
  <c r="AH2403"/>
  <c r="AE2403"/>
  <c r="AI2403"/>
  <c r="AF2403"/>
  <c r="AC2403"/>
  <c r="AG2403"/>
  <c r="AD2399"/>
  <c r="AH2399"/>
  <c r="AE2399"/>
  <c r="AI2399"/>
  <c r="AF2399"/>
  <c r="AC2399"/>
  <c r="AG2399"/>
  <c r="AD2395"/>
  <c r="AH2395"/>
  <c r="AE2395"/>
  <c r="AI2395"/>
  <c r="AF2395"/>
  <c r="AC2395"/>
  <c r="AG2395"/>
  <c r="AD2391"/>
  <c r="AH2391"/>
  <c r="AE2391"/>
  <c r="AI2391"/>
  <c r="AF2391"/>
  <c r="AC2391"/>
  <c r="AG2391"/>
  <c r="AD2387"/>
  <c r="AH2387"/>
  <c r="AE2387"/>
  <c r="AI2387"/>
  <c r="AF2387"/>
  <c r="AC2387"/>
  <c r="AG2387"/>
  <c r="AD2383"/>
  <c r="AH2383"/>
  <c r="AE2383"/>
  <c r="AI2383"/>
  <c r="AF2383"/>
  <c r="AC2383"/>
  <c r="AG2383"/>
  <c r="AD2379"/>
  <c r="AH2379"/>
  <c r="AE2379"/>
  <c r="AI2379"/>
  <c r="AF2379"/>
  <c r="AC2379"/>
  <c r="AG2379"/>
  <c r="AD2375"/>
  <c r="AH2375"/>
  <c r="AE2375"/>
  <c r="AI2375"/>
  <c r="AF2375"/>
  <c r="AC2375"/>
  <c r="AG2375"/>
  <c r="AD2371"/>
  <c r="AH2371"/>
  <c r="AE2371"/>
  <c r="AI2371"/>
  <c r="AF2371"/>
  <c r="AC2371"/>
  <c r="AG2371"/>
  <c r="AD2367"/>
  <c r="AH2367"/>
  <c r="AE2367"/>
  <c r="AI2367"/>
  <c r="AF2367"/>
  <c r="AC2367"/>
  <c r="AG2367"/>
  <c r="AD2363"/>
  <c r="AH2363"/>
  <c r="AE2363"/>
  <c r="AI2363"/>
  <c r="AF2363"/>
  <c r="AC2363"/>
  <c r="AG2363"/>
  <c r="AD2359"/>
  <c r="AH2359"/>
  <c r="AE2359"/>
  <c r="AI2359"/>
  <c r="AF2359"/>
  <c r="AC2359"/>
  <c r="AG2359"/>
  <c r="AD2355"/>
  <c r="AH2355"/>
  <c r="AE2355"/>
  <c r="AI2355"/>
  <c r="AF2355"/>
  <c r="AC2355"/>
  <c r="AG2355"/>
  <c r="AD2351"/>
  <c r="AH2351"/>
  <c r="AE2351"/>
  <c r="AI2351"/>
  <c r="AF2351"/>
  <c r="AC2351"/>
  <c r="AG2351"/>
  <c r="AD2347"/>
  <c r="AH2347"/>
  <c r="AE2347"/>
  <c r="AI2347"/>
  <c r="AF2347"/>
  <c r="AC2347"/>
  <c r="AG2347"/>
  <c r="AD2343"/>
  <c r="AH2343"/>
  <c r="AE2343"/>
  <c r="AI2343"/>
  <c r="AF2343"/>
  <c r="AC2343"/>
  <c r="AG2343"/>
  <c r="AC2339"/>
  <c r="AG2339"/>
  <c r="AD2339"/>
  <c r="AH2339"/>
  <c r="AF2339"/>
  <c r="AE2339"/>
  <c r="AI2339"/>
  <c r="AC2335"/>
  <c r="AG2335"/>
  <c r="AD2335"/>
  <c r="AH2335"/>
  <c r="AE2335"/>
  <c r="AF2335"/>
  <c r="AI2335"/>
  <c r="AC2331"/>
  <c r="AG2331"/>
  <c r="AD2331"/>
  <c r="AH2331"/>
  <c r="AE2331"/>
  <c r="AI2331"/>
  <c r="AF2331"/>
  <c r="AC2327"/>
  <c r="AG2327"/>
  <c r="AD2327"/>
  <c r="AH2327"/>
  <c r="AE2327"/>
  <c r="AI2327"/>
  <c r="AF2327"/>
  <c r="AC2323"/>
  <c r="AG2323"/>
  <c r="AD2323"/>
  <c r="AH2323"/>
  <c r="AE2323"/>
  <c r="AI2323"/>
  <c r="AF2323"/>
  <c r="AC2319"/>
  <c r="AG2319"/>
  <c r="AD2319"/>
  <c r="AH2319"/>
  <c r="AE2319"/>
  <c r="AI2319"/>
  <c r="AF2319"/>
  <c r="AC2315"/>
  <c r="AG2315"/>
  <c r="AD2315"/>
  <c r="AH2315"/>
  <c r="AE2315"/>
  <c r="AI2315"/>
  <c r="AF2315"/>
  <c r="AC2311"/>
  <c r="AG2311"/>
  <c r="AD2311"/>
  <c r="AH2311"/>
  <c r="AE2311"/>
  <c r="AI2311"/>
  <c r="AF2311"/>
  <c r="AC2307"/>
  <c r="AG2307"/>
  <c r="AD2307"/>
  <c r="AH2307"/>
  <c r="AE2307"/>
  <c r="AI2307"/>
  <c r="AF2307"/>
  <c r="AC2303"/>
  <c r="AG2303"/>
  <c r="AD2303"/>
  <c r="AH2303"/>
  <c r="AE2303"/>
  <c r="AI2303"/>
  <c r="AF2303"/>
  <c r="AC2299"/>
  <c r="AG2299"/>
  <c r="AD2299"/>
  <c r="AH2299"/>
  <c r="AE2299"/>
  <c r="AI2299"/>
  <c r="AF2299"/>
  <c r="AC2295"/>
  <c r="AG2295"/>
  <c r="AD2295"/>
  <c r="AH2295"/>
  <c r="AE2295"/>
  <c r="AI2295"/>
  <c r="AF2295"/>
  <c r="AC2291"/>
  <c r="AG2291"/>
  <c r="AD2291"/>
  <c r="AH2291"/>
  <c r="AE2291"/>
  <c r="AI2291"/>
  <c r="AF2291"/>
  <c r="AC2287"/>
  <c r="AG2287"/>
  <c r="AD2287"/>
  <c r="AH2287"/>
  <c r="AE2287"/>
  <c r="AI2287"/>
  <c r="AF2287"/>
  <c r="AC2283"/>
  <c r="AG2283"/>
  <c r="AD2283"/>
  <c r="AH2283"/>
  <c r="AE2283"/>
  <c r="AI2283"/>
  <c r="AF2283"/>
  <c r="AC2279"/>
  <c r="AG2279"/>
  <c r="AD2279"/>
  <c r="AH2279"/>
  <c r="AE2279"/>
  <c r="AI2279"/>
  <c r="AF2279"/>
  <c r="AC2275"/>
  <c r="AG2275"/>
  <c r="AD2275"/>
  <c r="AH2275"/>
  <c r="AE2275"/>
  <c r="AI2275"/>
  <c r="AF2275"/>
  <c r="AC2271"/>
  <c r="AG2271"/>
  <c r="AD2271"/>
  <c r="AH2271"/>
  <c r="AE2271"/>
  <c r="AI2271"/>
  <c r="AF2271"/>
  <c r="AC2267"/>
  <c r="AG2267"/>
  <c r="AD2267"/>
  <c r="AH2267"/>
  <c r="AE2267"/>
  <c r="AI2267"/>
  <c r="AF2267"/>
  <c r="AC2263"/>
  <c r="AG2263"/>
  <c r="AD2263"/>
  <c r="AH2263"/>
  <c r="AE2263"/>
  <c r="AI2263"/>
  <c r="AF2263"/>
  <c r="AC2259"/>
  <c r="AG2259"/>
  <c r="AD2259"/>
  <c r="AH2259"/>
  <c r="AE2259"/>
  <c r="AI2259"/>
  <c r="AF2259"/>
  <c r="AC2255"/>
  <c r="AG2255"/>
  <c r="AD2255"/>
  <c r="AH2255"/>
  <c r="AE2255"/>
  <c r="AI2255"/>
  <c r="AF2255"/>
  <c r="AC2251"/>
  <c r="AG2251"/>
  <c r="AD2251"/>
  <c r="AH2251"/>
  <c r="AE2251"/>
  <c r="AI2251"/>
  <c r="AF2251"/>
  <c r="AC2247"/>
  <c r="AG2247"/>
  <c r="AD2247"/>
  <c r="AH2247"/>
  <c r="AE2247"/>
  <c r="AI2247"/>
  <c r="AF2247"/>
  <c r="AC2243"/>
  <c r="AG2243"/>
  <c r="AD2243"/>
  <c r="AH2243"/>
  <c r="AE2243"/>
  <c r="AI2243"/>
  <c r="AF2243"/>
  <c r="AC2239"/>
  <c r="AG2239"/>
  <c r="AD2239"/>
  <c r="AH2239"/>
  <c r="AE2239"/>
  <c r="AI2239"/>
  <c r="AF2239"/>
  <c r="AC2235"/>
  <c r="AG2235"/>
  <c r="AD2235"/>
  <c r="AH2235"/>
  <c r="AE2235"/>
  <c r="AI2235"/>
  <c r="AF2235"/>
  <c r="AC2231"/>
  <c r="AG2231"/>
  <c r="AD2231"/>
  <c r="AH2231"/>
  <c r="AE2231"/>
  <c r="AI2231"/>
  <c r="AF2231"/>
  <c r="AC2227"/>
  <c r="AG2227"/>
  <c r="AD2227"/>
  <c r="AH2227"/>
  <c r="AE2227"/>
  <c r="AI2227"/>
  <c r="AF2227"/>
  <c r="AC2223"/>
  <c r="AG2223"/>
  <c r="AD2223"/>
  <c r="AH2223"/>
  <c r="AE2223"/>
  <c r="AI2223"/>
  <c r="AF2223"/>
  <c r="AC2219"/>
  <c r="AG2219"/>
  <c r="AD2219"/>
  <c r="AH2219"/>
  <c r="AE2219"/>
  <c r="AI2219"/>
  <c r="AF2219"/>
  <c r="AC2215"/>
  <c r="AG2215"/>
  <c r="AD2215"/>
  <c r="AH2215"/>
  <c r="AE2215"/>
  <c r="AI2215"/>
  <c r="AF2215"/>
  <c r="AC2211"/>
  <c r="AG2211"/>
  <c r="AD2211"/>
  <c r="AH2211"/>
  <c r="AE2211"/>
  <c r="AI2211"/>
  <c r="AF2211"/>
  <c r="AC2207"/>
  <c r="AG2207"/>
  <c r="AD2207"/>
  <c r="AH2207"/>
  <c r="AE2207"/>
  <c r="AI2207"/>
  <c r="AF2207"/>
  <c r="AC2203"/>
  <c r="AG2203"/>
  <c r="AD2203"/>
  <c r="AH2203"/>
  <c r="AE2203"/>
  <c r="AI2203"/>
  <c r="AF2203"/>
  <c r="AC2199"/>
  <c r="AG2199"/>
  <c r="AD2199"/>
  <c r="AH2199"/>
  <c r="AE2199"/>
  <c r="AI2199"/>
  <c r="AF2199"/>
  <c r="AC2195"/>
  <c r="AG2195"/>
  <c r="AD2195"/>
  <c r="AH2195"/>
  <c r="AE2195"/>
  <c r="AI2195"/>
  <c r="AF2195"/>
  <c r="AC2191"/>
  <c r="AG2191"/>
  <c r="AD2191"/>
  <c r="AH2191"/>
  <c r="AE2191"/>
  <c r="AI2191"/>
  <c r="AF2191"/>
  <c r="AC2187"/>
  <c r="AG2187"/>
  <c r="AD2187"/>
  <c r="AH2187"/>
  <c r="AE2187"/>
  <c r="AI2187"/>
  <c r="AF2187"/>
  <c r="AC2183"/>
  <c r="AG2183"/>
  <c r="AD2183"/>
  <c r="AH2183"/>
  <c r="AE2183"/>
  <c r="AI2183"/>
  <c r="AF2183"/>
  <c r="AC2179"/>
  <c r="AG2179"/>
  <c r="AD2179"/>
  <c r="AH2179"/>
  <c r="AE2179"/>
  <c r="AI2179"/>
  <c r="AF2179"/>
  <c r="AC2175"/>
  <c r="AG2175"/>
  <c r="AD2175"/>
  <c r="AH2175"/>
  <c r="AE2175"/>
  <c r="AI2175"/>
  <c r="AF2175"/>
  <c r="AC2171"/>
  <c r="AG2171"/>
  <c r="AD2171"/>
  <c r="AH2171"/>
  <c r="AE2171"/>
  <c r="AI2171"/>
  <c r="AF2171"/>
  <c r="AC2167"/>
  <c r="AG2167"/>
  <c r="AD2167"/>
  <c r="AH2167"/>
  <c r="AE2167"/>
  <c r="AI2167"/>
  <c r="AF2167"/>
  <c r="AC2163"/>
  <c r="AG2163"/>
  <c r="AD2163"/>
  <c r="AH2163"/>
  <c r="AE2163"/>
  <c r="AI2163"/>
  <c r="AF2163"/>
  <c r="AC2159"/>
  <c r="AG2159"/>
  <c r="AD2159"/>
  <c r="AH2159"/>
  <c r="AE2159"/>
  <c r="AI2159"/>
  <c r="AF2159"/>
  <c r="AC2155"/>
  <c r="AG2155"/>
  <c r="AD2155"/>
  <c r="AH2155"/>
  <c r="AE2155"/>
  <c r="AI2155"/>
  <c r="AF2155"/>
  <c r="AC2151"/>
  <c r="AG2151"/>
  <c r="AD2151"/>
  <c r="AH2151"/>
  <c r="AE2151"/>
  <c r="AI2151"/>
  <c r="AF2151"/>
  <c r="AC2147"/>
  <c r="AG2147"/>
  <c r="AD2147"/>
  <c r="AH2147"/>
  <c r="AE2147"/>
  <c r="AI2147"/>
  <c r="AF2147"/>
  <c r="AC2143"/>
  <c r="AG2143"/>
  <c r="AD2143"/>
  <c r="AH2143"/>
  <c r="AE2143"/>
  <c r="AI2143"/>
  <c r="AF2143"/>
  <c r="AD2139"/>
  <c r="AH2139"/>
  <c r="AE2139"/>
  <c r="AI2139"/>
  <c r="AC2139"/>
  <c r="AG2139"/>
  <c r="AF2139"/>
  <c r="AD2135"/>
  <c r="AH2135"/>
  <c r="AE2135"/>
  <c r="AI2135"/>
  <c r="AF2135"/>
  <c r="AC2135"/>
  <c r="AG2135"/>
  <c r="AD2131"/>
  <c r="AH2131"/>
  <c r="AE2131"/>
  <c r="AI2131"/>
  <c r="AF2131"/>
  <c r="AC2131"/>
  <c r="AG2131"/>
  <c r="AD2127"/>
  <c r="AH2127"/>
  <c r="AE2127"/>
  <c r="AI2127"/>
  <c r="AF2127"/>
  <c r="AC2127"/>
  <c r="AG2127"/>
  <c r="AD2123"/>
  <c r="AH2123"/>
  <c r="AE2123"/>
  <c r="AI2123"/>
  <c r="AF2123"/>
  <c r="AC2123"/>
  <c r="AG2123"/>
  <c r="AD2119"/>
  <c r="AH2119"/>
  <c r="AE2119"/>
  <c r="AI2119"/>
  <c r="AF2119"/>
  <c r="AC2119"/>
  <c r="AG2119"/>
  <c r="AD2115"/>
  <c r="AH2115"/>
  <c r="AE2115"/>
  <c r="AI2115"/>
  <c r="AF2115"/>
  <c r="AC2115"/>
  <c r="AG2115"/>
  <c r="AD2111"/>
  <c r="AH2111"/>
  <c r="AE2111"/>
  <c r="AI2111"/>
  <c r="AF2111"/>
  <c r="AC2111"/>
  <c r="AG2111"/>
  <c r="AD2107"/>
  <c r="AH2107"/>
  <c r="AE2107"/>
  <c r="AI2107"/>
  <c r="AF2107"/>
  <c r="AC2107"/>
  <c r="AG2107"/>
  <c r="AD2103"/>
  <c r="AH2103"/>
  <c r="AE2103"/>
  <c r="AI2103"/>
  <c r="AF2103"/>
  <c r="AC2103"/>
  <c r="AG2103"/>
  <c r="AD2099"/>
  <c r="AH2099"/>
  <c r="AE2099"/>
  <c r="AI2099"/>
  <c r="AF2099"/>
  <c r="AC2099"/>
  <c r="AG2099"/>
  <c r="AD2095"/>
  <c r="AH2095"/>
  <c r="AE2095"/>
  <c r="AI2095"/>
  <c r="AF2095"/>
  <c r="AC2095"/>
  <c r="AG2095"/>
  <c r="AD2091"/>
  <c r="AH2091"/>
  <c r="AE2091"/>
  <c r="AI2091"/>
  <c r="AF2091"/>
  <c r="AC2091"/>
  <c r="AG2091"/>
  <c r="AD2087"/>
  <c r="AH2087"/>
  <c r="AE2087"/>
  <c r="AI2087"/>
  <c r="AF2087"/>
  <c r="AC2087"/>
  <c r="AG2087"/>
  <c r="AD2083"/>
  <c r="AH2083"/>
  <c r="AE2083"/>
  <c r="AI2083"/>
  <c r="AF2083"/>
  <c r="AC2083"/>
  <c r="AG2083"/>
  <c r="AD2079"/>
  <c r="AH2079"/>
  <c r="AE2079"/>
  <c r="AI2079"/>
  <c r="AF2079"/>
  <c r="AC2079"/>
  <c r="AG2079"/>
  <c r="AD2075"/>
  <c r="AH2075"/>
  <c r="AE2075"/>
  <c r="AI2075"/>
  <c r="AF2075"/>
  <c r="AC2075"/>
  <c r="AG2075"/>
  <c r="AD2071"/>
  <c r="AH2071"/>
  <c r="AE2071"/>
  <c r="AI2071"/>
  <c r="AF2071"/>
  <c r="AC2071"/>
  <c r="AG2071"/>
  <c r="AD2067"/>
  <c r="AH2067"/>
  <c r="AE2067"/>
  <c r="AI2067"/>
  <c r="AF2067"/>
  <c r="AC2067"/>
  <c r="AG2067"/>
  <c r="AD2063"/>
  <c r="AH2063"/>
  <c r="AE2063"/>
  <c r="AI2063"/>
  <c r="AF2063"/>
  <c r="AC2063"/>
  <c r="AG2063"/>
  <c r="AD2059"/>
  <c r="AH2059"/>
  <c r="AE2059"/>
  <c r="AI2059"/>
  <c r="AF2059"/>
  <c r="AC2059"/>
  <c r="AG2059"/>
  <c r="AD2055"/>
  <c r="AH2055"/>
  <c r="AE2055"/>
  <c r="AI2055"/>
  <c r="AF2055"/>
  <c r="AC2055"/>
  <c r="AG2055"/>
  <c r="AD2051"/>
  <c r="AH2051"/>
  <c r="AE2051"/>
  <c r="AI2051"/>
  <c r="AF2051"/>
  <c r="AC2051"/>
  <c r="AG2051"/>
  <c r="AD2047"/>
  <c r="AH2047"/>
  <c r="AE2047"/>
  <c r="AI2047"/>
  <c r="AF2047"/>
  <c r="AC2047"/>
  <c r="AG2047"/>
  <c r="AD2043"/>
  <c r="AH2043"/>
  <c r="AE2043"/>
  <c r="AI2043"/>
  <c r="AF2043"/>
  <c r="AC2043"/>
  <c r="AG2043"/>
  <c r="AD2039"/>
  <c r="AH2039"/>
  <c r="AE2039"/>
  <c r="AI2039"/>
  <c r="AF2039"/>
  <c r="AC2039"/>
  <c r="AG2039"/>
  <c r="AD2035"/>
  <c r="AH2035"/>
  <c r="AE2035"/>
  <c r="AI2035"/>
  <c r="AF2035"/>
  <c r="AC2035"/>
  <c r="AG2035"/>
  <c r="AD2031"/>
  <c r="AH2031"/>
  <c r="AE2031"/>
  <c r="AI2031"/>
  <c r="AF2031"/>
  <c r="AC2031"/>
  <c r="AG2031"/>
  <c r="AD2027"/>
  <c r="AH2027"/>
  <c r="AE2027"/>
  <c r="AI2027"/>
  <c r="AF2027"/>
  <c r="AC2027"/>
  <c r="AG2027"/>
  <c r="AD2023"/>
  <c r="AH2023"/>
  <c r="AE2023"/>
  <c r="AI2023"/>
  <c r="AF2023"/>
  <c r="AC2023"/>
  <c r="AG2023"/>
  <c r="AD2019"/>
  <c r="AH2019"/>
  <c r="AE2019"/>
  <c r="AI2019"/>
  <c r="AF2019"/>
  <c r="AC2019"/>
  <c r="AG2019"/>
  <c r="AD2015"/>
  <c r="AH2015"/>
  <c r="AE2015"/>
  <c r="AI2015"/>
  <c r="AF2015"/>
  <c r="AC2015"/>
  <c r="AG2015"/>
  <c r="AD2011"/>
  <c r="AH2011"/>
  <c r="AE2011"/>
  <c r="AI2011"/>
  <c r="AF2011"/>
  <c r="AC2011"/>
  <c r="AG2011"/>
  <c r="AD2007"/>
  <c r="AH2007"/>
  <c r="AE2007"/>
  <c r="AI2007"/>
  <c r="AF2007"/>
  <c r="AC2007"/>
  <c r="AG2007"/>
  <c r="AD2003"/>
  <c r="AH2003"/>
  <c r="AE2003"/>
  <c r="AI2003"/>
  <c r="AF2003"/>
  <c r="AC2003"/>
  <c r="AG2003"/>
  <c r="AD1999"/>
  <c r="AH1999"/>
  <c r="AE1999"/>
  <c r="AI1999"/>
  <c r="AF1999"/>
  <c r="AC1999"/>
  <c r="AG1999"/>
  <c r="AD1995"/>
  <c r="AH1995"/>
  <c r="AE1995"/>
  <c r="AI1995"/>
  <c r="AF1995"/>
  <c r="AC1995"/>
  <c r="AG1995"/>
  <c r="AD1991"/>
  <c r="AH1991"/>
  <c r="AE1991"/>
  <c r="AI1991"/>
  <c r="AF1991"/>
  <c r="AC1991"/>
  <c r="AG1991"/>
  <c r="AD1987"/>
  <c r="AH1987"/>
  <c r="AE1987"/>
  <c r="AI1987"/>
  <c r="AF1987"/>
  <c r="AC1987"/>
  <c r="AG1987"/>
  <c r="AD1983"/>
  <c r="AH1983"/>
  <c r="AE1983"/>
  <c r="AI1983"/>
  <c r="AF1983"/>
  <c r="AC1983"/>
  <c r="AG1983"/>
  <c r="AD1979"/>
  <c r="AH1979"/>
  <c r="AE1979"/>
  <c r="AI1979"/>
  <c r="AF1979"/>
  <c r="AC1979"/>
  <c r="AG1979"/>
  <c r="AD1975"/>
  <c r="AH1975"/>
  <c r="AE1975"/>
  <c r="AI1975"/>
  <c r="AF1975"/>
  <c r="AC1975"/>
  <c r="AG1975"/>
  <c r="AD1971"/>
  <c r="AH1971"/>
  <c r="AE1971"/>
  <c r="AI1971"/>
  <c r="AF1971"/>
  <c r="AC1971"/>
  <c r="AG1971"/>
  <c r="AD1967"/>
  <c r="AH1967"/>
  <c r="AE1967"/>
  <c r="AI1967"/>
  <c r="AF1967"/>
  <c r="AC1967"/>
  <c r="AG1967"/>
  <c r="AD1963"/>
  <c r="AH1963"/>
  <c r="AE1963"/>
  <c r="AI1963"/>
  <c r="AF1963"/>
  <c r="AC1963"/>
  <c r="AG1963"/>
  <c r="AD1959"/>
  <c r="AH1959"/>
  <c r="AE1959"/>
  <c r="AI1959"/>
  <c r="AF1959"/>
  <c r="AC1959"/>
  <c r="AG1959"/>
  <c r="AD1955"/>
  <c r="AH1955"/>
  <c r="AE1955"/>
  <c r="AI1955"/>
  <c r="AF1955"/>
  <c r="AC1955"/>
  <c r="AG1955"/>
  <c r="AF1951"/>
  <c r="AC1951"/>
  <c r="AG1951"/>
  <c r="AE1951"/>
  <c r="AI1951"/>
  <c r="AH1951"/>
  <c r="AD1951"/>
  <c r="AF1947"/>
  <c r="AC1947"/>
  <c r="AG1947"/>
  <c r="AE1947"/>
  <c r="AI1947"/>
  <c r="AD1947"/>
  <c r="AH1947"/>
  <c r="AF1943"/>
  <c r="AC1943"/>
  <c r="AG1943"/>
  <c r="AE1943"/>
  <c r="AI1943"/>
  <c r="AD1943"/>
  <c r="AH1943"/>
  <c r="AF1939"/>
  <c r="AC1939"/>
  <c r="AG1939"/>
  <c r="AE1939"/>
  <c r="AI1939"/>
  <c r="AD1939"/>
  <c r="AH1939"/>
  <c r="AF1935"/>
  <c r="AC1935"/>
  <c r="AG1935"/>
  <c r="AE1935"/>
  <c r="AI1935"/>
  <c r="AH1935"/>
  <c r="AD1935"/>
  <c r="AF1931"/>
  <c r="AC1931"/>
  <c r="AG1931"/>
  <c r="AE1931"/>
  <c r="AI1931"/>
  <c r="AD1931"/>
  <c r="AH1931"/>
  <c r="AF1927"/>
  <c r="AC1927"/>
  <c r="AG1927"/>
  <c r="AE1927"/>
  <c r="AI1927"/>
  <c r="AD1927"/>
  <c r="AH1927"/>
  <c r="AF1923"/>
  <c r="AC1923"/>
  <c r="AG1923"/>
  <c r="AD1923"/>
  <c r="AH1923"/>
  <c r="AE1923"/>
  <c r="AI1923"/>
  <c r="AF1919"/>
  <c r="AC1919"/>
  <c r="AG1919"/>
  <c r="AD1919"/>
  <c r="AH1919"/>
  <c r="AE1919"/>
  <c r="AI1919"/>
  <c r="AF1915"/>
  <c r="AC1915"/>
  <c r="AG1915"/>
  <c r="AD1915"/>
  <c r="AH1915"/>
  <c r="AE1915"/>
  <c r="AI1915"/>
  <c r="AF1911"/>
  <c r="AC1911"/>
  <c r="AG1911"/>
  <c r="AD1911"/>
  <c r="AH1911"/>
  <c r="AE1911"/>
  <c r="AI1911"/>
  <c r="AF1907"/>
  <c r="AC1907"/>
  <c r="AG1907"/>
  <c r="AD1907"/>
  <c r="AH1907"/>
  <c r="AE1907"/>
  <c r="AI1907"/>
  <c r="AF1903"/>
  <c r="AC1903"/>
  <c r="AG1903"/>
  <c r="AD1903"/>
  <c r="AH1903"/>
  <c r="AE1903"/>
  <c r="AI1903"/>
  <c r="AF1899"/>
  <c r="AC1899"/>
  <c r="AG1899"/>
  <c r="AD1899"/>
  <c r="AH1899"/>
  <c r="AE1899"/>
  <c r="AI1899"/>
  <c r="AF1895"/>
  <c r="AC1895"/>
  <c r="AG1895"/>
  <c r="AD1895"/>
  <c r="AH1895"/>
  <c r="AE1895"/>
  <c r="AI1895"/>
  <c r="AF1891"/>
  <c r="AC1891"/>
  <c r="AG1891"/>
  <c r="AD1891"/>
  <c r="AH1891"/>
  <c r="AE1891"/>
  <c r="AI1891"/>
  <c r="AF1887"/>
  <c r="AC1887"/>
  <c r="AG1887"/>
  <c r="AD1887"/>
  <c r="AH1887"/>
  <c r="AE1887"/>
  <c r="AI1887"/>
  <c r="AF1883"/>
  <c r="AC1883"/>
  <c r="AG1883"/>
  <c r="AD1883"/>
  <c r="AH1883"/>
  <c r="AE1883"/>
  <c r="AI1883"/>
  <c r="AF1879"/>
  <c r="AC1879"/>
  <c r="AG1879"/>
  <c r="AD1879"/>
  <c r="AH1879"/>
  <c r="AE1879"/>
  <c r="AI1879"/>
  <c r="AF1875"/>
  <c r="AC1875"/>
  <c r="AG1875"/>
  <c r="AD1875"/>
  <c r="AH1875"/>
  <c r="AE1875"/>
  <c r="AI1875"/>
  <c r="AF1871"/>
  <c r="AC1871"/>
  <c r="AG1871"/>
  <c r="AD1871"/>
  <c r="AH1871"/>
  <c r="AE1871"/>
  <c r="AI1871"/>
  <c r="AF1867"/>
  <c r="AC1867"/>
  <c r="AG1867"/>
  <c r="AD1867"/>
  <c r="AH1867"/>
  <c r="AE1867"/>
  <c r="AI1867"/>
  <c r="AF1863"/>
  <c r="AC1863"/>
  <c r="AG1863"/>
  <c r="AD1863"/>
  <c r="AH1863"/>
  <c r="AE1863"/>
  <c r="AI1863"/>
  <c r="AF1859"/>
  <c r="AC1859"/>
  <c r="AG1859"/>
  <c r="AD1859"/>
  <c r="AH1859"/>
  <c r="AE1859"/>
  <c r="AI1859"/>
  <c r="AF1855"/>
  <c r="AC1855"/>
  <c r="AG1855"/>
  <c r="AD1855"/>
  <c r="AH1855"/>
  <c r="AE1855"/>
  <c r="AI1855"/>
  <c r="AF1851"/>
  <c r="AC1851"/>
  <c r="AG1851"/>
  <c r="AD1851"/>
  <c r="AH1851"/>
  <c r="AE1851"/>
  <c r="AI1851"/>
  <c r="AF1847"/>
  <c r="AC1847"/>
  <c r="AG1847"/>
  <c r="AD1847"/>
  <c r="AH1847"/>
  <c r="AE1847"/>
  <c r="AI1847"/>
  <c r="AF1843"/>
  <c r="AC1843"/>
  <c r="AG1843"/>
  <c r="AD1843"/>
  <c r="AH1843"/>
  <c r="AE1843"/>
  <c r="AI1843"/>
  <c r="AF1839"/>
  <c r="AC1839"/>
  <c r="AG1839"/>
  <c r="AD1839"/>
  <c r="AH1839"/>
  <c r="AE1839"/>
  <c r="AI1839"/>
  <c r="AF1835"/>
  <c r="AC1835"/>
  <c r="AG1835"/>
  <c r="AD1835"/>
  <c r="AH1835"/>
  <c r="AE1835"/>
  <c r="AI1835"/>
  <c r="AF1831"/>
  <c r="AC1831"/>
  <c r="AG1831"/>
  <c r="AD1831"/>
  <c r="AH1831"/>
  <c r="AE1831"/>
  <c r="AI1831"/>
  <c r="AF1827"/>
  <c r="AC1827"/>
  <c r="AG1827"/>
  <c r="AD1827"/>
  <c r="AH1827"/>
  <c r="AE1827"/>
  <c r="AI1827"/>
  <c r="AF1823"/>
  <c r="AC1823"/>
  <c r="AG1823"/>
  <c r="AD1823"/>
  <c r="AH1823"/>
  <c r="AE1823"/>
  <c r="AI1823"/>
  <c r="AF1819"/>
  <c r="AC1819"/>
  <c r="AG1819"/>
  <c r="AD1819"/>
  <c r="AH1819"/>
  <c r="AE1819"/>
  <c r="AI1819"/>
  <c r="AF1815"/>
  <c r="AC1815"/>
  <c r="AG1815"/>
  <c r="AD1815"/>
  <c r="AH1815"/>
  <c r="AE1815"/>
  <c r="AI1815"/>
  <c r="AF1811"/>
  <c r="AC1811"/>
  <c r="AG1811"/>
  <c r="AD1811"/>
  <c r="AH1811"/>
  <c r="AE1811"/>
  <c r="AI1811"/>
  <c r="AF1807"/>
  <c r="AC1807"/>
  <c r="AG1807"/>
  <c r="AD1807"/>
  <c r="AH1807"/>
  <c r="AE1807"/>
  <c r="AI1807"/>
  <c r="AF1803"/>
  <c r="AC1803"/>
  <c r="AG1803"/>
  <c r="AD1803"/>
  <c r="AH1803"/>
  <c r="AE1803"/>
  <c r="AI1803"/>
  <c r="AF1799"/>
  <c r="AC1799"/>
  <c r="AG1799"/>
  <c r="AD1799"/>
  <c r="AH1799"/>
  <c r="AE1799"/>
  <c r="AI1799"/>
  <c r="AF1795"/>
  <c r="AC1795"/>
  <c r="AG1795"/>
  <c r="AD1795"/>
  <c r="AH1795"/>
  <c r="AE1795"/>
  <c r="AI1795"/>
  <c r="AF1791"/>
  <c r="AC1791"/>
  <c r="AG1791"/>
  <c r="AD1791"/>
  <c r="AH1791"/>
  <c r="AE1791"/>
  <c r="AI1791"/>
  <c r="AF1787"/>
  <c r="AC1787"/>
  <c r="AG1787"/>
  <c r="AD1787"/>
  <c r="AH1787"/>
  <c r="AE1787"/>
  <c r="AI1787"/>
  <c r="AF1783"/>
  <c r="AC1783"/>
  <c r="AG1783"/>
  <c r="AD1783"/>
  <c r="AH1783"/>
  <c r="AE1783"/>
  <c r="AI1783"/>
  <c r="AF1779"/>
  <c r="AC1779"/>
  <c r="AG1779"/>
  <c r="AD1779"/>
  <c r="AH1779"/>
  <c r="AE1779"/>
  <c r="AI1779"/>
  <c r="AF1775"/>
  <c r="AC1775"/>
  <c r="AG1775"/>
  <c r="AD1775"/>
  <c r="AH1775"/>
  <c r="AE1775"/>
  <c r="AI1775"/>
  <c r="AE1771"/>
  <c r="AI1771"/>
  <c r="AC1771"/>
  <c r="AH1771"/>
  <c r="AD1771"/>
  <c r="AF1771"/>
  <c r="AG1771"/>
  <c r="AF1767"/>
  <c r="AE1767"/>
  <c r="AI1767"/>
  <c r="AD1767"/>
  <c r="AG1767"/>
  <c r="AH1767"/>
  <c r="AC1767"/>
  <c r="AF1763"/>
  <c r="AC1763"/>
  <c r="AG1763"/>
  <c r="AE1763"/>
  <c r="AI1763"/>
  <c r="AD1763"/>
  <c r="AH1763"/>
  <c r="AF1759"/>
  <c r="AC1759"/>
  <c r="AG1759"/>
  <c r="AE1759"/>
  <c r="AI1759"/>
  <c r="AD1759"/>
  <c r="AH1759"/>
  <c r="AF1755"/>
  <c r="AC1755"/>
  <c r="AG1755"/>
  <c r="AE1755"/>
  <c r="AI1755"/>
  <c r="AH1755"/>
  <c r="AD1755"/>
  <c r="AF1751"/>
  <c r="AC1751"/>
  <c r="AG1751"/>
  <c r="AE1751"/>
  <c r="AI1751"/>
  <c r="AD1751"/>
  <c r="AH1751"/>
  <c r="AF1747"/>
  <c r="AC1747"/>
  <c r="AG1747"/>
  <c r="AE1747"/>
  <c r="AI1747"/>
  <c r="AD1747"/>
  <c r="AH1747"/>
  <c r="AF1743"/>
  <c r="AC1743"/>
  <c r="AG1743"/>
  <c r="AE1743"/>
  <c r="AI1743"/>
  <c r="AD1743"/>
  <c r="AH1743"/>
  <c r="AF1739"/>
  <c r="AC1739"/>
  <c r="AG1739"/>
  <c r="AE1739"/>
  <c r="AI1739"/>
  <c r="AH1739"/>
  <c r="AD1739"/>
  <c r="AF1735"/>
  <c r="AC1735"/>
  <c r="AG1735"/>
  <c r="AE1735"/>
  <c r="AI1735"/>
  <c r="AD1735"/>
  <c r="AH1735"/>
  <c r="AF1731"/>
  <c r="AC1731"/>
  <c r="AG1731"/>
  <c r="AE1731"/>
  <c r="AI1731"/>
  <c r="AD1731"/>
  <c r="AH1731"/>
  <c r="AF1727"/>
  <c r="AC1727"/>
  <c r="AG1727"/>
  <c r="AD1727"/>
  <c r="AH1727"/>
  <c r="AE1727"/>
  <c r="AI1727"/>
  <c r="AF1723"/>
  <c r="AC1723"/>
  <c r="AG1723"/>
  <c r="AD1723"/>
  <c r="AH1723"/>
  <c r="AE1723"/>
  <c r="AI1723"/>
  <c r="AF1719"/>
  <c r="AC1719"/>
  <c r="AG1719"/>
  <c r="AD1719"/>
  <c r="AH1719"/>
  <c r="AE1719"/>
  <c r="AI1719"/>
  <c r="AF1715"/>
  <c r="AC1715"/>
  <c r="AG1715"/>
  <c r="AD1715"/>
  <c r="AH1715"/>
  <c r="AE1715"/>
  <c r="AI1715"/>
  <c r="AF1711"/>
  <c r="AC1711"/>
  <c r="AG1711"/>
  <c r="AD1711"/>
  <c r="AH1711"/>
  <c r="AE1711"/>
  <c r="AI1711"/>
  <c r="AF1707"/>
  <c r="AC1707"/>
  <c r="AG1707"/>
  <c r="AD1707"/>
  <c r="AH1707"/>
  <c r="AE1707"/>
  <c r="AI1707"/>
  <c r="AF1703"/>
  <c r="AC1703"/>
  <c r="AG1703"/>
  <c r="AD1703"/>
  <c r="AH1703"/>
  <c r="AE1703"/>
  <c r="AI1703"/>
  <c r="AF1699"/>
  <c r="AC1699"/>
  <c r="AG1699"/>
  <c r="AD1699"/>
  <c r="AH1699"/>
  <c r="AE1699"/>
  <c r="AI1699"/>
  <c r="AF1695"/>
  <c r="AC1695"/>
  <c r="AG1695"/>
  <c r="AD1695"/>
  <c r="AH1695"/>
  <c r="AE1695"/>
  <c r="AI1695"/>
  <c r="AF1691"/>
  <c r="AC1691"/>
  <c r="AG1691"/>
  <c r="AD1691"/>
  <c r="AH1691"/>
  <c r="AE1691"/>
  <c r="AI1691"/>
  <c r="AF1687"/>
  <c r="AC1687"/>
  <c r="AG1687"/>
  <c r="AD1687"/>
  <c r="AH1687"/>
  <c r="AE1687"/>
  <c r="AI1687"/>
  <c r="AF1683"/>
  <c r="AC1683"/>
  <c r="AG1683"/>
  <c r="AD1683"/>
  <c r="AH1683"/>
  <c r="AE1683"/>
  <c r="AI1683"/>
  <c r="AF1679"/>
  <c r="AC1679"/>
  <c r="AG1679"/>
  <c r="AD1679"/>
  <c r="AH1679"/>
  <c r="AE1679"/>
  <c r="AI1679"/>
  <c r="AF1675"/>
  <c r="AC1675"/>
  <c r="AG1675"/>
  <c r="AD1675"/>
  <c r="AH1675"/>
  <c r="AE1675"/>
  <c r="AI1675"/>
  <c r="AF1671"/>
  <c r="AC1671"/>
  <c r="AG1671"/>
  <c r="AD1671"/>
  <c r="AH1671"/>
  <c r="AE1671"/>
  <c r="AI1671"/>
  <c r="AF1667"/>
  <c r="AC1667"/>
  <c r="AG1667"/>
  <c r="AD1667"/>
  <c r="AH1667"/>
  <c r="AE1667"/>
  <c r="AI1667"/>
  <c r="AF1663"/>
  <c r="AC1663"/>
  <c r="AG1663"/>
  <c r="AD1663"/>
  <c r="AH1663"/>
  <c r="AE1663"/>
  <c r="AI1663"/>
  <c r="AF1659"/>
  <c r="AC1659"/>
  <c r="AG1659"/>
  <c r="AD1659"/>
  <c r="AH1659"/>
  <c r="AE1659"/>
  <c r="AI1659"/>
  <c r="AF1655"/>
  <c r="AC1655"/>
  <c r="AG1655"/>
  <c r="AD1655"/>
  <c r="AH1655"/>
  <c r="AE1655"/>
  <c r="AI1655"/>
  <c r="AF1651"/>
  <c r="AC1651"/>
  <c r="AG1651"/>
  <c r="AD1651"/>
  <c r="AH1651"/>
  <c r="AE1651"/>
  <c r="AI1651"/>
  <c r="AF1647"/>
  <c r="AC1647"/>
  <c r="AG1647"/>
  <c r="AD1647"/>
  <c r="AH1647"/>
  <c r="AE1647"/>
  <c r="AI1647"/>
  <c r="AF1643"/>
  <c r="AC1643"/>
  <c r="AG1643"/>
  <c r="AD1643"/>
  <c r="AH1643"/>
  <c r="AE1643"/>
  <c r="AI1643"/>
  <c r="AF1639"/>
  <c r="AC1639"/>
  <c r="AG1639"/>
  <c r="AD1639"/>
  <c r="AH1639"/>
  <c r="AE1639"/>
  <c r="AI1639"/>
  <c r="AF1635"/>
  <c r="AC1635"/>
  <c r="AG1635"/>
  <c r="AD1635"/>
  <c r="AH1635"/>
  <c r="AE1635"/>
  <c r="AI1635"/>
  <c r="AF1631"/>
  <c r="AC1631"/>
  <c r="AG1631"/>
  <c r="AD1631"/>
  <c r="AH1631"/>
  <c r="AE1631"/>
  <c r="AI1631"/>
  <c r="AF1627"/>
  <c r="AC1627"/>
  <c r="AG1627"/>
  <c r="AD1627"/>
  <c r="AH1627"/>
  <c r="AE1627"/>
  <c r="AI1627"/>
  <c r="AF1623"/>
  <c r="AC1623"/>
  <c r="AG1623"/>
  <c r="AD1623"/>
  <c r="AH1623"/>
  <c r="AE1623"/>
  <c r="AI1623"/>
  <c r="AF1619"/>
  <c r="AC1619"/>
  <c r="AG1619"/>
  <c r="AD1619"/>
  <c r="AH1619"/>
  <c r="AE1619"/>
  <c r="AI1619"/>
  <c r="AF1615"/>
  <c r="AC1615"/>
  <c r="AG1615"/>
  <c r="AD1615"/>
  <c r="AH1615"/>
  <c r="AE1615"/>
  <c r="AI1615"/>
  <c r="AF1611"/>
  <c r="AC1611"/>
  <c r="AG1611"/>
  <c r="AD1611"/>
  <c r="AH1611"/>
  <c r="AE1611"/>
  <c r="AI1611"/>
  <c r="AF1607"/>
  <c r="AC1607"/>
  <c r="AG1607"/>
  <c r="AD1607"/>
  <c r="AH1607"/>
  <c r="AE1607"/>
  <c r="AI1607"/>
  <c r="AC1603"/>
  <c r="AG1603"/>
  <c r="AF1603"/>
  <c r="AH1603"/>
  <c r="AD1603"/>
  <c r="AI1603"/>
  <c r="AE1603"/>
  <c r="AC1599"/>
  <c r="AG1599"/>
  <c r="AH1599"/>
  <c r="AD1599"/>
  <c r="AI1599"/>
  <c r="AE1599"/>
  <c r="AF1599"/>
  <c r="AC1595"/>
  <c r="AG1595"/>
  <c r="AD1595"/>
  <c r="AI1595"/>
  <c r="AE1595"/>
  <c r="AF1595"/>
  <c r="AH1595"/>
  <c r="AC1591"/>
  <c r="AG1591"/>
  <c r="AE1591"/>
  <c r="AF1591"/>
  <c r="AH1591"/>
  <c r="AD1591"/>
  <c r="AI1591"/>
  <c r="AC1587"/>
  <c r="AG1587"/>
  <c r="AF1587"/>
  <c r="AH1587"/>
  <c r="AD1587"/>
  <c r="AI1587"/>
  <c r="AE1587"/>
  <c r="AC1583"/>
  <c r="AG1583"/>
  <c r="AH1583"/>
  <c r="AD1583"/>
  <c r="AI1583"/>
  <c r="AE1583"/>
  <c r="AF1583"/>
  <c r="AC1579"/>
  <c r="AG1579"/>
  <c r="AD1579"/>
  <c r="AI1579"/>
  <c r="AE1579"/>
  <c r="AF1579"/>
  <c r="AH1579"/>
  <c r="AC1575"/>
  <c r="AG1575"/>
  <c r="AE1575"/>
  <c r="AF1575"/>
  <c r="AH1575"/>
  <c r="AD1575"/>
  <c r="AI1575"/>
  <c r="AD1571"/>
  <c r="AH1571"/>
  <c r="AE1571"/>
  <c r="AI1571"/>
  <c r="AC1571"/>
  <c r="AG1571"/>
  <c r="AF1571"/>
  <c r="AD1567"/>
  <c r="AH1567"/>
  <c r="AE1567"/>
  <c r="AI1567"/>
  <c r="AC1567"/>
  <c r="AG1567"/>
  <c r="AF1567"/>
  <c r="AD1563"/>
  <c r="AH1563"/>
  <c r="AE1563"/>
  <c r="AI1563"/>
  <c r="AC1563"/>
  <c r="AG1563"/>
  <c r="AF1563"/>
  <c r="AD1559"/>
  <c r="AH1559"/>
  <c r="AE1559"/>
  <c r="AI1559"/>
  <c r="AC1559"/>
  <c r="AG1559"/>
  <c r="AF1559"/>
  <c r="AD1555"/>
  <c r="AH1555"/>
  <c r="AE1555"/>
  <c r="AI1555"/>
  <c r="AF1555"/>
  <c r="AC1555"/>
  <c r="AG1555"/>
  <c r="AD1551"/>
  <c r="AH1551"/>
  <c r="AE1551"/>
  <c r="AI1551"/>
  <c r="AF1551"/>
  <c r="AC1551"/>
  <c r="AG1551"/>
  <c r="AD1547"/>
  <c r="AH1547"/>
  <c r="AE1547"/>
  <c r="AI1547"/>
  <c r="AF1547"/>
  <c r="AC1547"/>
  <c r="AG1547"/>
  <c r="AD1543"/>
  <c r="AH1543"/>
  <c r="AE1543"/>
  <c r="AI1543"/>
  <c r="AF1543"/>
  <c r="AC1543"/>
  <c r="AG1543"/>
  <c r="AD1539"/>
  <c r="AH1539"/>
  <c r="AE1539"/>
  <c r="AI1539"/>
  <c r="AF1539"/>
  <c r="AC1539"/>
  <c r="AG1539"/>
  <c r="AD1535"/>
  <c r="AH1535"/>
  <c r="AE1535"/>
  <c r="AI1535"/>
  <c r="AF1535"/>
  <c r="AC1535"/>
  <c r="AG1535"/>
  <c r="AD1531"/>
  <c r="AH1531"/>
  <c r="AE1531"/>
  <c r="AI1531"/>
  <c r="AF1531"/>
  <c r="AC1531"/>
  <c r="AG1531"/>
  <c r="AD1527"/>
  <c r="AH1527"/>
  <c r="AE1527"/>
  <c r="AI1527"/>
  <c r="AF1527"/>
  <c r="AC1527"/>
  <c r="AG1527"/>
  <c r="AD1523"/>
  <c r="AH1523"/>
  <c r="AE1523"/>
  <c r="AI1523"/>
  <c r="AF1523"/>
  <c r="AC1523"/>
  <c r="AG1523"/>
  <c r="AD1519"/>
  <c r="AH1519"/>
  <c r="AE1519"/>
  <c r="AI1519"/>
  <c r="AF1519"/>
  <c r="AC1519"/>
  <c r="AG1519"/>
  <c r="AD1515"/>
  <c r="AH1515"/>
  <c r="AE1515"/>
  <c r="AI1515"/>
  <c r="AF1515"/>
  <c r="AC1515"/>
  <c r="AG1515"/>
  <c r="AD1511"/>
  <c r="AH1511"/>
  <c r="AE1511"/>
  <c r="AI1511"/>
  <c r="AF1511"/>
  <c r="AC1511"/>
  <c r="AG1511"/>
  <c r="AD1507"/>
  <c r="AH1507"/>
  <c r="AE1507"/>
  <c r="AI1507"/>
  <c r="AF1507"/>
  <c r="AC1507"/>
  <c r="AG1507"/>
  <c r="AD1503"/>
  <c r="AH1503"/>
  <c r="AE1503"/>
  <c r="AI1503"/>
  <c r="AF1503"/>
  <c r="AC1503"/>
  <c r="AG1503"/>
  <c r="AD1499"/>
  <c r="AH1499"/>
  <c r="AE1499"/>
  <c r="AI1499"/>
  <c r="AF1499"/>
  <c r="AC1499"/>
  <c r="AG1499"/>
  <c r="AD1495"/>
  <c r="AH1495"/>
  <c r="AE1495"/>
  <c r="AI1495"/>
  <c r="AF1495"/>
  <c r="AC1495"/>
  <c r="AG1495"/>
  <c r="AD1491"/>
  <c r="AH1491"/>
  <c r="AE1491"/>
  <c r="AI1491"/>
  <c r="AF1491"/>
  <c r="AC1491"/>
  <c r="AG1491"/>
  <c r="AD1487"/>
  <c r="AH1487"/>
  <c r="AG1487"/>
  <c r="AC1487"/>
  <c r="AI1487"/>
  <c r="AE1487"/>
  <c r="AF1487"/>
  <c r="AD1483"/>
  <c r="AH1483"/>
  <c r="AC1483"/>
  <c r="AI1483"/>
  <c r="AE1483"/>
  <c r="AF1483"/>
  <c r="AG1483"/>
  <c r="AD1479"/>
  <c r="AH1479"/>
  <c r="AE1479"/>
  <c r="AF1479"/>
  <c r="AG1479"/>
  <c r="AC1479"/>
  <c r="AI1479"/>
  <c r="AD1475"/>
  <c r="AH1475"/>
  <c r="AF1475"/>
  <c r="AG1475"/>
  <c r="AC1475"/>
  <c r="AI1475"/>
  <c r="AE1475"/>
  <c r="AD1471"/>
  <c r="AH1471"/>
  <c r="AG1471"/>
  <c r="AC1471"/>
  <c r="AI1471"/>
  <c r="AE1471"/>
  <c r="AF1471"/>
  <c r="AD1467"/>
  <c r="AH1467"/>
  <c r="AC1467"/>
  <c r="AI1467"/>
  <c r="AE1467"/>
  <c r="AF1467"/>
  <c r="AG1467"/>
  <c r="AD1463"/>
  <c r="AH1463"/>
  <c r="AE1463"/>
  <c r="AF1463"/>
  <c r="AG1463"/>
  <c r="AC1463"/>
  <c r="AI1463"/>
  <c r="AD1459"/>
  <c r="AH1459"/>
  <c r="AF1459"/>
  <c r="AG1459"/>
  <c r="AC1459"/>
  <c r="AI1459"/>
  <c r="AE1459"/>
  <c r="AD1455"/>
  <c r="AH1455"/>
  <c r="AG1455"/>
  <c r="AC1455"/>
  <c r="AI1455"/>
  <c r="AE1455"/>
  <c r="AF1455"/>
  <c r="AE1451"/>
  <c r="AI1451"/>
  <c r="AF1451"/>
  <c r="AD1451"/>
  <c r="AH1451"/>
  <c r="AC1451"/>
  <c r="AG1451"/>
  <c r="AE1447"/>
  <c r="AI1447"/>
  <c r="AF1447"/>
  <c r="AD1447"/>
  <c r="AH1447"/>
  <c r="AG1447"/>
  <c r="AC1447"/>
  <c r="AE1443"/>
  <c r="AI1443"/>
  <c r="AF1443"/>
  <c r="AD1443"/>
  <c r="AH1443"/>
  <c r="AC1443"/>
  <c r="AG1443"/>
  <c r="AE1439"/>
  <c r="AI1439"/>
  <c r="AF1439"/>
  <c r="AD1439"/>
  <c r="AH1439"/>
  <c r="AC1439"/>
  <c r="AG1439"/>
  <c r="AE1435"/>
  <c r="AI1435"/>
  <c r="AF1435"/>
  <c r="AC1435"/>
  <c r="AG1435"/>
  <c r="AD1435"/>
  <c r="AH1435"/>
  <c r="AE1431"/>
  <c r="AI1431"/>
  <c r="AF1431"/>
  <c r="AC1431"/>
  <c r="AG1431"/>
  <c r="AD1431"/>
  <c r="AH1431"/>
  <c r="AE1427"/>
  <c r="AI1427"/>
  <c r="AF1427"/>
  <c r="AC1427"/>
  <c r="AG1427"/>
  <c r="AD1427"/>
  <c r="AH1427"/>
  <c r="AE1423"/>
  <c r="AI1423"/>
  <c r="AF1423"/>
  <c r="AC1423"/>
  <c r="AG1423"/>
  <c r="AD1423"/>
  <c r="AH1423"/>
  <c r="AE1419"/>
  <c r="AI1419"/>
  <c r="AF1419"/>
  <c r="AC1419"/>
  <c r="AG1419"/>
  <c r="AD1419"/>
  <c r="AH1419"/>
  <c r="AE1415"/>
  <c r="AI1415"/>
  <c r="AF1415"/>
  <c r="AC1415"/>
  <c r="AG1415"/>
  <c r="AD1415"/>
  <c r="AH1415"/>
  <c r="AE1411"/>
  <c r="AI1411"/>
  <c r="AF1411"/>
  <c r="AC1411"/>
  <c r="AG1411"/>
  <c r="AD1411"/>
  <c r="AH1411"/>
  <c r="AE1407"/>
  <c r="AI1407"/>
  <c r="AF1407"/>
  <c r="AC1407"/>
  <c r="AG1407"/>
  <c r="AD1407"/>
  <c r="AH1407"/>
  <c r="AE1403"/>
  <c r="AI1403"/>
  <c r="AF1403"/>
  <c r="AC1403"/>
  <c r="AG1403"/>
  <c r="AD1403"/>
  <c r="AH1403"/>
  <c r="AC1399"/>
  <c r="AG1399"/>
  <c r="AE1399"/>
  <c r="AF1399"/>
  <c r="AH1399"/>
  <c r="AD1399"/>
  <c r="AI1399"/>
  <c r="AC1395"/>
  <c r="AG1395"/>
  <c r="AF1395"/>
  <c r="AH1395"/>
  <c r="AD1395"/>
  <c r="AI1395"/>
  <c r="AE1395"/>
  <c r="AC1391"/>
  <c r="AG1391"/>
  <c r="AH1391"/>
  <c r="AD1391"/>
  <c r="AI1391"/>
  <c r="AE1391"/>
  <c r="AF1391"/>
  <c r="AC1387"/>
  <c r="AG1387"/>
  <c r="AD1387"/>
  <c r="AI1387"/>
  <c r="AE1387"/>
  <c r="AF1387"/>
  <c r="AH1387"/>
  <c r="AC1383"/>
  <c r="AG1383"/>
  <c r="AE1383"/>
  <c r="AF1383"/>
  <c r="AH1383"/>
  <c r="AD1383"/>
  <c r="AI1383"/>
  <c r="AC1379"/>
  <c r="AG1379"/>
  <c r="AF1379"/>
  <c r="AH1379"/>
  <c r="AD1379"/>
  <c r="AI1379"/>
  <c r="AE1379"/>
  <c r="AC1375"/>
  <c r="AG1375"/>
  <c r="AH1375"/>
  <c r="AD1375"/>
  <c r="AI1375"/>
  <c r="AE1375"/>
  <c r="AF1375"/>
  <c r="AC1371"/>
  <c r="AG1371"/>
  <c r="AD1371"/>
  <c r="AI1371"/>
  <c r="AE1371"/>
  <c r="AF1371"/>
  <c r="AH1371"/>
  <c r="AC1367"/>
  <c r="AG1367"/>
  <c r="AE1367"/>
  <c r="AF1367"/>
  <c r="AH1367"/>
  <c r="AD1367"/>
  <c r="AI1367"/>
  <c r="AC1363"/>
  <c r="AG1363"/>
  <c r="AF1363"/>
  <c r="AH1363"/>
  <c r="AD1363"/>
  <c r="AI1363"/>
  <c r="AE1363"/>
  <c r="AC1359"/>
  <c r="AG1359"/>
  <c r="AH1359"/>
  <c r="AD1359"/>
  <c r="AI1359"/>
  <c r="AE1359"/>
  <c r="AF1359"/>
  <c r="AC1355"/>
  <c r="AG1355"/>
  <c r="AD1355"/>
  <c r="AI1355"/>
  <c r="AE1355"/>
  <c r="AF1355"/>
  <c r="AH1355"/>
  <c r="AC1351"/>
  <c r="AG1351"/>
  <c r="AE1351"/>
  <c r="AF1351"/>
  <c r="AH1351"/>
  <c r="AD1351"/>
  <c r="AI1351"/>
  <c r="AC1347"/>
  <c r="AG1347"/>
  <c r="AF1347"/>
  <c r="AH1347"/>
  <c r="AD1347"/>
  <c r="AI1347"/>
  <c r="AE1347"/>
  <c r="AD1343"/>
  <c r="AH1343"/>
  <c r="AE1343"/>
  <c r="AI1343"/>
  <c r="AC1343"/>
  <c r="AG1343"/>
  <c r="AF1343"/>
  <c r="AD1339"/>
  <c r="AH1339"/>
  <c r="AE1339"/>
  <c r="AI1339"/>
  <c r="AC1339"/>
  <c r="AG1339"/>
  <c r="AF1339"/>
  <c r="AD1335"/>
  <c r="AH1335"/>
  <c r="AE1335"/>
  <c r="AI1335"/>
  <c r="AF1335"/>
  <c r="AC1335"/>
  <c r="AG1335"/>
  <c r="AD1331"/>
  <c r="AH1331"/>
  <c r="AE1331"/>
  <c r="AI1331"/>
  <c r="AF1331"/>
  <c r="AC1331"/>
  <c r="AG1331"/>
  <c r="AD1327"/>
  <c r="AH1327"/>
  <c r="AE1327"/>
  <c r="AI1327"/>
  <c r="AF1327"/>
  <c r="AC1327"/>
  <c r="AG1327"/>
  <c r="AD1323"/>
  <c r="AH1323"/>
  <c r="AE1323"/>
  <c r="AI1323"/>
  <c r="AF1323"/>
  <c r="AC1323"/>
  <c r="AG1323"/>
  <c r="AD1319"/>
  <c r="AH1319"/>
  <c r="AE1319"/>
  <c r="AI1319"/>
  <c r="AF1319"/>
  <c r="AC1319"/>
  <c r="AG1319"/>
  <c r="AD1315"/>
  <c r="AH1315"/>
  <c r="AE1315"/>
  <c r="AI1315"/>
  <c r="AF1315"/>
  <c r="AC1315"/>
  <c r="AG1315"/>
  <c r="AD1311"/>
  <c r="AH1311"/>
  <c r="AE1311"/>
  <c r="AI1311"/>
  <c r="AF1311"/>
  <c r="AC1311"/>
  <c r="AG1311"/>
  <c r="AF1307"/>
  <c r="AG1307"/>
  <c r="AC1307"/>
  <c r="AH1307"/>
  <c r="AD1307"/>
  <c r="AI1307"/>
  <c r="AE1307"/>
  <c r="AF1303"/>
  <c r="AC1303"/>
  <c r="AH1303"/>
  <c r="AD1303"/>
  <c r="AI1303"/>
  <c r="AE1303"/>
  <c r="AG1303"/>
  <c r="AF1299"/>
  <c r="AD1299"/>
  <c r="AI1299"/>
  <c r="AE1299"/>
  <c r="AG1299"/>
  <c r="AC1299"/>
  <c r="AH1299"/>
  <c r="AF1295"/>
  <c r="AE1295"/>
  <c r="AG1295"/>
  <c r="AC1295"/>
  <c r="AH1295"/>
  <c r="AD1295"/>
  <c r="AI1295"/>
  <c r="AF1291"/>
  <c r="AG1291"/>
  <c r="AC1291"/>
  <c r="AH1291"/>
  <c r="AD1291"/>
  <c r="AI1291"/>
  <c r="AE1291"/>
  <c r="AF1287"/>
  <c r="AC1287"/>
  <c r="AH1287"/>
  <c r="AD1287"/>
  <c r="AI1287"/>
  <c r="AE1287"/>
  <c r="AG1287"/>
  <c r="AF1283"/>
  <c r="AD1283"/>
  <c r="AI1283"/>
  <c r="AE1283"/>
  <c r="AG1283"/>
  <c r="AC1283"/>
  <c r="AH1283"/>
  <c r="AF1279"/>
  <c r="AE1279"/>
  <c r="AG1279"/>
  <c r="AC1279"/>
  <c r="AH1279"/>
  <c r="AD1279"/>
  <c r="AI1279"/>
  <c r="AF1275"/>
  <c r="AG1275"/>
  <c r="AC1275"/>
  <c r="AH1275"/>
  <c r="AD1275"/>
  <c r="AI1275"/>
  <c r="AE1275"/>
  <c r="AF1271"/>
  <c r="AC1271"/>
  <c r="AH1271"/>
  <c r="AD1271"/>
  <c r="AI1271"/>
  <c r="AE1271"/>
  <c r="AG1271"/>
  <c r="AF1267"/>
  <c r="AD1267"/>
  <c r="AI1267"/>
  <c r="AE1267"/>
  <c r="AG1267"/>
  <c r="AC1267"/>
  <c r="AH1267"/>
  <c r="AF1263"/>
  <c r="AE1263"/>
  <c r="AG1263"/>
  <c r="AC1263"/>
  <c r="AH1263"/>
  <c r="AD1263"/>
  <c r="AI1263"/>
  <c r="AF1259"/>
  <c r="AG1259"/>
  <c r="AC1259"/>
  <c r="AH1259"/>
  <c r="AD1259"/>
  <c r="AI1259"/>
  <c r="AE1259"/>
  <c r="AF1255"/>
  <c r="AC1255"/>
  <c r="AH1255"/>
  <c r="AD1255"/>
  <c r="AI1255"/>
  <c r="AE1255"/>
  <c r="AG1255"/>
  <c r="AF1251"/>
  <c r="AD1251"/>
  <c r="AI1251"/>
  <c r="AE1251"/>
  <c r="AG1251"/>
  <c r="AC1251"/>
  <c r="AH1251"/>
  <c r="AC1247"/>
  <c r="AG1247"/>
  <c r="AH1247"/>
  <c r="AI1247"/>
  <c r="AD1247"/>
  <c r="AE1247"/>
  <c r="AF1247"/>
  <c r="AC1243"/>
  <c r="AG1243"/>
  <c r="AD1243"/>
  <c r="AI1243"/>
  <c r="AH1243"/>
  <c r="AE1243"/>
  <c r="AF1243"/>
  <c r="AC1239"/>
  <c r="AG1239"/>
  <c r="AE1239"/>
  <c r="AH1239"/>
  <c r="AI1239"/>
  <c r="AD1239"/>
  <c r="AF1239"/>
  <c r="AC1235"/>
  <c r="AG1235"/>
  <c r="AF1235"/>
  <c r="AH1235"/>
  <c r="AI1235"/>
  <c r="AD1235"/>
  <c r="AE1235"/>
  <c r="AC1231"/>
  <c r="AG1231"/>
  <c r="AE1231"/>
  <c r="AH1231"/>
  <c r="AD1231"/>
  <c r="AF1231"/>
  <c r="AI1231"/>
  <c r="AC1227"/>
  <c r="AG1227"/>
  <c r="AF1227"/>
  <c r="AH1227"/>
  <c r="AD1227"/>
  <c r="AI1227"/>
  <c r="AE1227"/>
  <c r="AC1223"/>
  <c r="AG1223"/>
  <c r="AH1223"/>
  <c r="AD1223"/>
  <c r="AI1223"/>
  <c r="AE1223"/>
  <c r="AF1223"/>
  <c r="AC1219"/>
  <c r="AG1219"/>
  <c r="AD1219"/>
  <c r="AI1219"/>
  <c r="AE1219"/>
  <c r="AF1219"/>
  <c r="AH1219"/>
  <c r="AC1215"/>
  <c r="AG1215"/>
  <c r="AE1215"/>
  <c r="AF1215"/>
  <c r="AH1215"/>
  <c r="AD1215"/>
  <c r="AI1215"/>
  <c r="AC1211"/>
  <c r="AG1211"/>
  <c r="AF1211"/>
  <c r="AH1211"/>
  <c r="AD1211"/>
  <c r="AI1211"/>
  <c r="AE1211"/>
  <c r="AC1207"/>
  <c r="AG1207"/>
  <c r="AH1207"/>
  <c r="AD1207"/>
  <c r="AI1207"/>
  <c r="AE1207"/>
  <c r="AF1207"/>
  <c r="AC1203"/>
  <c r="AG1203"/>
  <c r="AD1203"/>
  <c r="AI1203"/>
  <c r="AE1203"/>
  <c r="AF1203"/>
  <c r="AH1203"/>
  <c r="AC1199"/>
  <c r="AG1199"/>
  <c r="AE1199"/>
  <c r="AF1199"/>
  <c r="AH1199"/>
  <c r="AI1199"/>
  <c r="AD1199"/>
  <c r="AC1195"/>
  <c r="AG1195"/>
  <c r="AF1195"/>
  <c r="AH1195"/>
  <c r="AD1195"/>
  <c r="AI1195"/>
  <c r="AE1195"/>
  <c r="AC1191"/>
  <c r="AG1191"/>
  <c r="AF1191"/>
  <c r="AH1191"/>
  <c r="AD1191"/>
  <c r="AI1191"/>
  <c r="AE1191"/>
  <c r="AC1187"/>
  <c r="AG1187"/>
  <c r="AH1187"/>
  <c r="AD1187"/>
  <c r="AI1187"/>
  <c r="AE1187"/>
  <c r="AF1187"/>
  <c r="AC1183"/>
  <c r="AG1183"/>
  <c r="AD1183"/>
  <c r="AI1183"/>
  <c r="AE1183"/>
  <c r="AF1183"/>
  <c r="AH1183"/>
  <c r="AC1179"/>
  <c r="AG1179"/>
  <c r="AE1179"/>
  <c r="AF1179"/>
  <c r="AH1179"/>
  <c r="AD1179"/>
  <c r="AI1179"/>
  <c r="AE1175"/>
  <c r="AI1175"/>
  <c r="AF1175"/>
  <c r="AD1175"/>
  <c r="AG1175"/>
  <c r="AH1175"/>
  <c r="AC1175"/>
  <c r="AE1171"/>
  <c r="AI1171"/>
  <c r="AF1171"/>
  <c r="AG1171"/>
  <c r="AC1171"/>
  <c r="AD1171"/>
  <c r="AH1171"/>
  <c r="AE1167"/>
  <c r="AI1167"/>
  <c r="AG1167"/>
  <c r="AC1167"/>
  <c r="AH1167"/>
  <c r="AF1167"/>
  <c r="AD1167"/>
  <c r="AE1163"/>
  <c r="AI1163"/>
  <c r="AF1163"/>
  <c r="AC1163"/>
  <c r="AH1163"/>
  <c r="AD1163"/>
  <c r="AG1163"/>
  <c r="AE1159"/>
  <c r="AI1159"/>
  <c r="AG1159"/>
  <c r="AC1159"/>
  <c r="AH1159"/>
  <c r="AD1159"/>
  <c r="AF1159"/>
  <c r="AE1155"/>
  <c r="AI1155"/>
  <c r="AC1155"/>
  <c r="AH1155"/>
  <c r="AD1155"/>
  <c r="AF1155"/>
  <c r="AG1155"/>
  <c r="AE1151"/>
  <c r="AI1151"/>
  <c r="AD1151"/>
  <c r="AF1151"/>
  <c r="AG1151"/>
  <c r="AC1151"/>
  <c r="AH1151"/>
  <c r="AE1147"/>
  <c r="AI1147"/>
  <c r="AF1147"/>
  <c r="AG1147"/>
  <c r="AC1147"/>
  <c r="AH1147"/>
  <c r="AD1147"/>
  <c r="AE1143"/>
  <c r="AI1143"/>
  <c r="AG1143"/>
  <c r="AC1143"/>
  <c r="AH1143"/>
  <c r="AD1143"/>
  <c r="AF1143"/>
  <c r="AE1139"/>
  <c r="AI1139"/>
  <c r="AC1139"/>
  <c r="AH1139"/>
  <c r="AD1139"/>
  <c r="AF1139"/>
  <c r="AG1139"/>
  <c r="AE1135"/>
  <c r="AI1135"/>
  <c r="AD1135"/>
  <c r="AF1135"/>
  <c r="AG1135"/>
  <c r="AC1135"/>
  <c r="AH1135"/>
  <c r="AE1131"/>
  <c r="AI1131"/>
  <c r="AF1131"/>
  <c r="AG1131"/>
  <c r="AC1131"/>
  <c r="AH1131"/>
  <c r="AD1131"/>
  <c r="AE1127"/>
  <c r="AI1127"/>
  <c r="AG1127"/>
  <c r="AC1127"/>
  <c r="AH1127"/>
  <c r="AD1127"/>
  <c r="AF1127"/>
  <c r="AE1123"/>
  <c r="AI1123"/>
  <c r="AC1123"/>
  <c r="AH1123"/>
  <c r="AD1123"/>
  <c r="AF1123"/>
  <c r="AG1123"/>
  <c r="AE1119"/>
  <c r="AI1119"/>
  <c r="AD1119"/>
  <c r="AF1119"/>
  <c r="AG1119"/>
  <c r="AC1119"/>
  <c r="AH1119"/>
  <c r="AE1115"/>
  <c r="AI1115"/>
  <c r="AF1115"/>
  <c r="AG1115"/>
  <c r="AC1115"/>
  <c r="AH1115"/>
  <c r="AD1115"/>
  <c r="AD1111"/>
  <c r="AC1111"/>
  <c r="AE1111"/>
  <c r="AI1111"/>
  <c r="AG1111"/>
  <c r="AH1111"/>
  <c r="AF1111"/>
  <c r="AD1107"/>
  <c r="AH1107"/>
  <c r="AE1107"/>
  <c r="AF1107"/>
  <c r="AC1107"/>
  <c r="AG1107"/>
  <c r="AI1107"/>
  <c r="AD1103"/>
  <c r="AH1103"/>
  <c r="AF1103"/>
  <c r="AG1103"/>
  <c r="AC1103"/>
  <c r="AE1103"/>
  <c r="AI1103"/>
  <c r="AD1099"/>
  <c r="AH1099"/>
  <c r="AG1099"/>
  <c r="AC1099"/>
  <c r="AI1099"/>
  <c r="AF1099"/>
  <c r="AE1099"/>
  <c r="AD1095"/>
  <c r="AH1095"/>
  <c r="AC1095"/>
  <c r="AI1095"/>
  <c r="AE1095"/>
  <c r="AF1095"/>
  <c r="AG1095"/>
  <c r="AD1091"/>
  <c r="AH1091"/>
  <c r="AG1091"/>
  <c r="AE1091"/>
  <c r="AF1091"/>
  <c r="AC1091"/>
  <c r="AI1091"/>
  <c r="AD1087"/>
  <c r="AH1087"/>
  <c r="AC1087"/>
  <c r="AI1087"/>
  <c r="AE1087"/>
  <c r="AF1087"/>
  <c r="AG1087"/>
  <c r="AD1083"/>
  <c r="AH1083"/>
  <c r="AE1083"/>
  <c r="AF1083"/>
  <c r="AG1083"/>
  <c r="AC1083"/>
  <c r="AI1083"/>
  <c r="AD1079"/>
  <c r="AH1079"/>
  <c r="AF1079"/>
  <c r="AG1079"/>
  <c r="AC1079"/>
  <c r="AI1079"/>
  <c r="AE1079"/>
  <c r="AD1075"/>
  <c r="AH1075"/>
  <c r="AG1075"/>
  <c r="AC1075"/>
  <c r="AI1075"/>
  <c r="AE1075"/>
  <c r="AF1075"/>
  <c r="AD1071"/>
  <c r="AH1071"/>
  <c r="AC1071"/>
  <c r="AI1071"/>
  <c r="AE1071"/>
  <c r="AF1071"/>
  <c r="AG1071"/>
  <c r="AD1067"/>
  <c r="AH1067"/>
  <c r="AE1067"/>
  <c r="AF1067"/>
  <c r="AG1067"/>
  <c r="AC1067"/>
  <c r="AI1067"/>
  <c r="AD1063"/>
  <c r="AH1063"/>
  <c r="AF1063"/>
  <c r="AG1063"/>
  <c r="AC1063"/>
  <c r="AI1063"/>
  <c r="AE1063"/>
  <c r="AC1059"/>
  <c r="AG1059"/>
  <c r="AD1059"/>
  <c r="AH1059"/>
  <c r="AE1059"/>
  <c r="AF1059"/>
  <c r="AI1059"/>
  <c r="AC1055"/>
  <c r="AG1055"/>
  <c r="AD1055"/>
  <c r="AH1055"/>
  <c r="AF1055"/>
  <c r="AI1055"/>
  <c r="AE1055"/>
  <c r="AC1051"/>
  <c r="AG1051"/>
  <c r="AD1051"/>
  <c r="AH1051"/>
  <c r="AE1051"/>
  <c r="AF1051"/>
  <c r="AI1051"/>
  <c r="AC1047"/>
  <c r="AG1047"/>
  <c r="AE1047"/>
  <c r="AF1047"/>
  <c r="AI1047"/>
  <c r="AD1047"/>
  <c r="AH1047"/>
  <c r="AC1043"/>
  <c r="AG1043"/>
  <c r="AF1043"/>
  <c r="AH1043"/>
  <c r="AE1043"/>
  <c r="AI1043"/>
  <c r="AD1043"/>
  <c r="AC1039"/>
  <c r="AG1039"/>
  <c r="AH1039"/>
  <c r="AD1039"/>
  <c r="AI1039"/>
  <c r="AE1039"/>
  <c r="AF1039"/>
  <c r="AC1035"/>
  <c r="AG1035"/>
  <c r="AF1035"/>
  <c r="AD1035"/>
  <c r="AI1035"/>
  <c r="AE1035"/>
  <c r="AH1035"/>
  <c r="AC1031"/>
  <c r="AG1031"/>
  <c r="AH1031"/>
  <c r="AD1031"/>
  <c r="AI1031"/>
  <c r="AE1031"/>
  <c r="AF1031"/>
  <c r="AC1027"/>
  <c r="AG1027"/>
  <c r="AD1027"/>
  <c r="AI1027"/>
  <c r="AE1027"/>
  <c r="AF1027"/>
  <c r="AH1027"/>
  <c r="AC1023"/>
  <c r="AG1023"/>
  <c r="AE1023"/>
  <c r="AF1023"/>
  <c r="AH1023"/>
  <c r="AD1023"/>
  <c r="AI1023"/>
  <c r="AC1019"/>
  <c r="AG1019"/>
  <c r="AF1019"/>
  <c r="AH1019"/>
  <c r="AD1019"/>
  <c r="AI1019"/>
  <c r="AE1019"/>
  <c r="AC1015"/>
  <c r="AG1015"/>
  <c r="AH1015"/>
  <c r="AD1015"/>
  <c r="AI1015"/>
  <c r="AE1015"/>
  <c r="AF1015"/>
  <c r="AC1011"/>
  <c r="AG1011"/>
  <c r="AD1011"/>
  <c r="AI1011"/>
  <c r="AE1011"/>
  <c r="AF1011"/>
  <c r="AH1011"/>
  <c r="AC1007"/>
  <c r="AG1007"/>
  <c r="AE1007"/>
  <c r="AF1007"/>
  <c r="AH1007"/>
  <c r="AD1007"/>
  <c r="AI1007"/>
  <c r="AC1003"/>
  <c r="AG1003"/>
  <c r="AF1003"/>
  <c r="AH1003"/>
  <c r="AD1003"/>
  <c r="AI1003"/>
  <c r="AE1003"/>
  <c r="P3546"/>
  <c r="P3542"/>
  <c r="P3538"/>
  <c r="P3534"/>
  <c r="P3530"/>
  <c r="P3526"/>
  <c r="P3522"/>
  <c r="P3518"/>
  <c r="P3514"/>
  <c r="P3510"/>
  <c r="P3506"/>
  <c r="P3502"/>
  <c r="P3498"/>
  <c r="P3494"/>
  <c r="P3490"/>
  <c r="P3486"/>
  <c r="P3482"/>
  <c r="P3478"/>
  <c r="P3474"/>
  <c r="P3470"/>
  <c r="P3466"/>
  <c r="P3462"/>
  <c r="P3458"/>
  <c r="P3454"/>
  <c r="P3450"/>
  <c r="P3446"/>
  <c r="P3442"/>
  <c r="P3438"/>
  <c r="P3434"/>
  <c r="P3430"/>
  <c r="P3426"/>
  <c r="P3422"/>
  <c r="P3418"/>
  <c r="P3414"/>
  <c r="P3410"/>
  <c r="P3406"/>
  <c r="P3402"/>
  <c r="P3398"/>
  <c r="P3394"/>
  <c r="P3390"/>
  <c r="P3386"/>
  <c r="P3382"/>
  <c r="P3378"/>
  <c r="P3374"/>
  <c r="P3370"/>
  <c r="P3366"/>
  <c r="P3362"/>
  <c r="P3358"/>
  <c r="P3354"/>
  <c r="P3350"/>
  <c r="P3346"/>
  <c r="P3342"/>
  <c r="P3338"/>
  <c r="P3334"/>
  <c r="P3330"/>
  <c r="P3326"/>
  <c r="P3322"/>
  <c r="P3318"/>
  <c r="P3314"/>
  <c r="P3310"/>
  <c r="P3306"/>
  <c r="P3302"/>
  <c r="P3298"/>
  <c r="P3294"/>
  <c r="P3290"/>
  <c r="P3286"/>
  <c r="P3282"/>
  <c r="P3278"/>
  <c r="P3274"/>
  <c r="P3270"/>
  <c r="P3266"/>
  <c r="P3262"/>
  <c r="P3258"/>
  <c r="P3254"/>
  <c r="P3250"/>
  <c r="P3246"/>
  <c r="P3242"/>
  <c r="P3238"/>
  <c r="P3234"/>
  <c r="P3230"/>
  <c r="P3226"/>
  <c r="P3222"/>
  <c r="P3218"/>
  <c r="P3214"/>
  <c r="P3210"/>
  <c r="P3206"/>
  <c r="P3202"/>
  <c r="P3198"/>
  <c r="P3194"/>
  <c r="P3190"/>
  <c r="P3186"/>
  <c r="P3182"/>
  <c r="P3178"/>
  <c r="P3174"/>
  <c r="P3170"/>
  <c r="P3166"/>
  <c r="P3162"/>
  <c r="P3158"/>
  <c r="P3154"/>
  <c r="P3150"/>
  <c r="P3146"/>
  <c r="P3142"/>
  <c r="P3138"/>
  <c r="P3134"/>
  <c r="P3130"/>
  <c r="P3126"/>
  <c r="P3122"/>
  <c r="P3118"/>
  <c r="P3114"/>
  <c r="P3110"/>
  <c r="P3106"/>
  <c r="P3102"/>
  <c r="P3098"/>
  <c r="P3094"/>
  <c r="P3090"/>
  <c r="P3086"/>
  <c r="P3082"/>
  <c r="P3078"/>
  <c r="P3074"/>
  <c r="P3070"/>
  <c r="P3066"/>
  <c r="P3062"/>
  <c r="P3058"/>
  <c r="P3054"/>
  <c r="P3050"/>
  <c r="P3046"/>
  <c r="P3042"/>
  <c r="P3038"/>
  <c r="P3034"/>
  <c r="P3030"/>
  <c r="P3026"/>
  <c r="P3022"/>
  <c r="P3018"/>
  <c r="P3014"/>
  <c r="P3010"/>
  <c r="P3006"/>
  <c r="P3002"/>
  <c r="P2998"/>
  <c r="P2994"/>
  <c r="P2990"/>
  <c r="P2986"/>
  <c r="P2982"/>
  <c r="P2978"/>
  <c r="P2974"/>
  <c r="P2970"/>
  <c r="P2966"/>
  <c r="P2962"/>
  <c r="P2958"/>
  <c r="P2954"/>
  <c r="P2950"/>
  <c r="P2946"/>
  <c r="P2942"/>
  <c r="P2938"/>
  <c r="P2934"/>
  <c r="P2930"/>
  <c r="P2926"/>
  <c r="P2922"/>
  <c r="P2918"/>
  <c r="P2914"/>
  <c r="P2910"/>
  <c r="P2906"/>
  <c r="P2902"/>
  <c r="P2898"/>
  <c r="P2894"/>
  <c r="P2890"/>
  <c r="P2886"/>
  <c r="P2882"/>
  <c r="P2878"/>
  <c r="P2874"/>
  <c r="P2870"/>
  <c r="P2866"/>
  <c r="P2862"/>
  <c r="P2858"/>
  <c r="P2854"/>
  <c r="P2850"/>
  <c r="P2846"/>
  <c r="P2842"/>
  <c r="P2838"/>
  <c r="P2834"/>
  <c r="P2830"/>
  <c r="P2826"/>
  <c r="P2822"/>
  <c r="P2818"/>
  <c r="P2814"/>
  <c r="P2810"/>
  <c r="P2806"/>
  <c r="P2802"/>
  <c r="P2798"/>
  <c r="P2794"/>
  <c r="P2790"/>
  <c r="P2786"/>
  <c r="P2782"/>
  <c r="P2778"/>
  <c r="P2774"/>
  <c r="P2770"/>
  <c r="P2766"/>
  <c r="P2762"/>
  <c r="P2758"/>
  <c r="P2754"/>
  <c r="P2750"/>
  <c r="P2746"/>
  <c r="P2742"/>
  <c r="P2738"/>
  <c r="P2734"/>
  <c r="P2730"/>
  <c r="P2726"/>
  <c r="P2722"/>
  <c r="P2718"/>
  <c r="P2714"/>
  <c r="P2710"/>
  <c r="P2706"/>
  <c r="P2702"/>
  <c r="P2698"/>
  <c r="P2694"/>
  <c r="P2690"/>
  <c r="P2686"/>
  <c r="P2682"/>
  <c r="P2678"/>
  <c r="P2674"/>
  <c r="P2670"/>
  <c r="P2666"/>
  <c r="P2662"/>
  <c r="P2658"/>
  <c r="P2654"/>
  <c r="P2650"/>
  <c r="P2646"/>
  <c r="P2642"/>
  <c r="P2638"/>
  <c r="P2634"/>
  <c r="P2630"/>
  <c r="P2626"/>
  <c r="P2622"/>
  <c r="P2618"/>
  <c r="P2614"/>
  <c r="P2610"/>
  <c r="P2606"/>
  <c r="P2602"/>
  <c r="P2598"/>
  <c r="P2594"/>
  <c r="P2590"/>
  <c r="P2586"/>
  <c r="P2582"/>
  <c r="P2578"/>
  <c r="P2574"/>
  <c r="P2570"/>
  <c r="P2566"/>
  <c r="P2562"/>
  <c r="P2558"/>
  <c r="P2554"/>
  <c r="P2550"/>
  <c r="P2546"/>
  <c r="P2542"/>
  <c r="P2538"/>
  <c r="P2534"/>
  <c r="P2530"/>
  <c r="P2526"/>
  <c r="P2522"/>
  <c r="P2518"/>
  <c r="P2514"/>
  <c r="P2510"/>
  <c r="P2506"/>
  <c r="P2502"/>
  <c r="P2498"/>
  <c r="P2494"/>
  <c r="P2490"/>
  <c r="P2486"/>
  <c r="P2482"/>
  <c r="P2478"/>
  <c r="P2474"/>
  <c r="P2470"/>
  <c r="P2466"/>
  <c r="P2462"/>
  <c r="P2458"/>
  <c r="P2454"/>
  <c r="P2450"/>
  <c r="P2446"/>
  <c r="P2442"/>
  <c r="P2438"/>
  <c r="P2434"/>
  <c r="P2430"/>
  <c r="P2426"/>
  <c r="P2422"/>
  <c r="P2418"/>
  <c r="P2414"/>
  <c r="P2410"/>
  <c r="P2406"/>
  <c r="P2402"/>
  <c r="P2398"/>
  <c r="P2394"/>
  <c r="P2390"/>
  <c r="P2386"/>
  <c r="P2382"/>
  <c r="P2378"/>
  <c r="P2374"/>
  <c r="P2370"/>
  <c r="P2366"/>
  <c r="P2362"/>
  <c r="P2358"/>
  <c r="P2354"/>
  <c r="P2350"/>
  <c r="P2346"/>
  <c r="P2342"/>
  <c r="P2338"/>
  <c r="P2334"/>
  <c r="P2330"/>
  <c r="P2326"/>
  <c r="P2322"/>
  <c r="P2318"/>
  <c r="P2314"/>
  <c r="P2310"/>
  <c r="P2306"/>
  <c r="P2302"/>
  <c r="P2298"/>
  <c r="P2294"/>
  <c r="P2290"/>
  <c r="P2286"/>
  <c r="P2282"/>
  <c r="P2278"/>
  <c r="P2274"/>
  <c r="P2270"/>
  <c r="P2266"/>
  <c r="P2262"/>
  <c r="P2258"/>
  <c r="P2254"/>
  <c r="P2250"/>
  <c r="P2246"/>
  <c r="P2242"/>
  <c r="P2238"/>
  <c r="P2234"/>
  <c r="P2230"/>
  <c r="P2226"/>
  <c r="P2222"/>
  <c r="P2218"/>
  <c r="P2214"/>
  <c r="P2210"/>
  <c r="P2206"/>
  <c r="P2202"/>
  <c r="P2198"/>
  <c r="P2194"/>
  <c r="P2190"/>
  <c r="P2186"/>
  <c r="P2182"/>
  <c r="P2178"/>
  <c r="P2174"/>
  <c r="P2170"/>
  <c r="P2166"/>
  <c r="P2162"/>
  <c r="P2158"/>
  <c r="P2154"/>
  <c r="P2150"/>
  <c r="P2146"/>
  <c r="P2142"/>
  <c r="P2138"/>
  <c r="P2134"/>
  <c r="P2130"/>
  <c r="P2126"/>
  <c r="P2122"/>
  <c r="P2118"/>
  <c r="P2114"/>
  <c r="P2110"/>
  <c r="P2106"/>
  <c r="P2102"/>
  <c r="P2098"/>
  <c r="P2094"/>
  <c r="P2090"/>
  <c r="P2086"/>
  <c r="P2082"/>
  <c r="P2078"/>
  <c r="P2074"/>
  <c r="P2070"/>
  <c r="P2066"/>
  <c r="P2062"/>
  <c r="P2058"/>
  <c r="P2054"/>
  <c r="P2050"/>
  <c r="P2046"/>
  <c r="P2042"/>
  <c r="P2038"/>
  <c r="P2034"/>
  <c r="P2030"/>
  <c r="P2026"/>
  <c r="P2022"/>
  <c r="P2018"/>
  <c r="P2014"/>
  <c r="P2010"/>
  <c r="P2006"/>
  <c r="P2002"/>
  <c r="P1998"/>
  <c r="P1994"/>
  <c r="P1990"/>
  <c r="P1986"/>
  <c r="P1982"/>
  <c r="P1978"/>
  <c r="P1974"/>
  <c r="P1970"/>
  <c r="P1966"/>
  <c r="P1962"/>
  <c r="P1958"/>
  <c r="P1954"/>
  <c r="P1950"/>
  <c r="P1946"/>
  <c r="P1942"/>
  <c r="P1938"/>
  <c r="P1934"/>
  <c r="P1930"/>
  <c r="P1926"/>
  <c r="P1922"/>
  <c r="P1918"/>
  <c r="P1914"/>
  <c r="P1910"/>
  <c r="P1906"/>
  <c r="P1902"/>
  <c r="P1898"/>
  <c r="P1894"/>
  <c r="P1890"/>
  <c r="P1886"/>
  <c r="P1882"/>
  <c r="P1878"/>
  <c r="P1874"/>
  <c r="P1870"/>
  <c r="P1866"/>
  <c r="P1862"/>
  <c r="P1858"/>
  <c r="P1854"/>
  <c r="P1850"/>
  <c r="P1846"/>
  <c r="P1842"/>
  <c r="P1838"/>
  <c r="P1834"/>
  <c r="P1830"/>
  <c r="P1826"/>
  <c r="P1822"/>
  <c r="P1818"/>
  <c r="P1814"/>
  <c r="P1810"/>
  <c r="P1806"/>
  <c r="P1802"/>
  <c r="P1798"/>
  <c r="P1794"/>
  <c r="P1790"/>
  <c r="P1786"/>
  <c r="P1782"/>
  <c r="P1778"/>
  <c r="P1774"/>
  <c r="P1770"/>
  <c r="P1766"/>
  <c r="P1762"/>
  <c r="P1758"/>
  <c r="P1754"/>
  <c r="P1750"/>
  <c r="P1746"/>
  <c r="P1742"/>
  <c r="P1738"/>
  <c r="P1734"/>
  <c r="P1730"/>
  <c r="P1726"/>
  <c r="P1722"/>
  <c r="P1718"/>
  <c r="P1714"/>
  <c r="P1710"/>
  <c r="P1706"/>
  <c r="P1702"/>
  <c r="P1698"/>
  <c r="P1694"/>
  <c r="P1690"/>
  <c r="P1686"/>
  <c r="P1682"/>
  <c r="P1678"/>
  <c r="P1674"/>
  <c r="P1670"/>
  <c r="P1666"/>
  <c r="P1662"/>
  <c r="P1658"/>
  <c r="P1654"/>
  <c r="P1650"/>
  <c r="P1646"/>
  <c r="P1642"/>
  <c r="P1638"/>
  <c r="P1634"/>
  <c r="P1630"/>
  <c r="P1626"/>
  <c r="P1622"/>
  <c r="P1618"/>
  <c r="P1614"/>
  <c r="P1610"/>
  <c r="P1606"/>
  <c r="P1602"/>
  <c r="P1598"/>
  <c r="P1594"/>
  <c r="P1590"/>
  <c r="P1586"/>
  <c r="P1582"/>
  <c r="P1578"/>
  <c r="P1574"/>
  <c r="P1570"/>
  <c r="P1566"/>
  <c r="P1562"/>
  <c r="P1558"/>
  <c r="P1554"/>
  <c r="P1550"/>
  <c r="P1546"/>
  <c r="P1542"/>
  <c r="P1538"/>
  <c r="P1534"/>
  <c r="P1530"/>
  <c r="P1526"/>
  <c r="P1522"/>
  <c r="P1518"/>
  <c r="P1514"/>
  <c r="P1510"/>
  <c r="P1506"/>
  <c r="P1502"/>
  <c r="P1498"/>
  <c r="P1494"/>
  <c r="P1490"/>
  <c r="P1486"/>
  <c r="P1482"/>
  <c r="P1478"/>
  <c r="P1474"/>
  <c r="P1470"/>
  <c r="P1466"/>
  <c r="P1462"/>
  <c r="P1458"/>
  <c r="P1454"/>
  <c r="P1450"/>
  <c r="P1446"/>
  <c r="P1442"/>
  <c r="P1438"/>
  <c r="P1434"/>
  <c r="P1430"/>
  <c r="P1426"/>
  <c r="P1422"/>
  <c r="P1418"/>
  <c r="P1414"/>
  <c r="P1410"/>
  <c r="P1406"/>
  <c r="P1402"/>
  <c r="P1398"/>
  <c r="P1394"/>
  <c r="P1390"/>
  <c r="P1386"/>
  <c r="P1382"/>
  <c r="P1378"/>
  <c r="P1374"/>
  <c r="P1370"/>
  <c r="P1366"/>
  <c r="P1362"/>
  <c r="P1358"/>
  <c r="P1354"/>
  <c r="P1350"/>
  <c r="P1346"/>
  <c r="P1342"/>
  <c r="P1338"/>
  <c r="P1334"/>
  <c r="P1330"/>
  <c r="P1326"/>
  <c r="P1322"/>
  <c r="P1318"/>
  <c r="P1314"/>
  <c r="P1310"/>
  <c r="P1306"/>
  <c r="P1302"/>
  <c r="P1298"/>
  <c r="P1294"/>
  <c r="P1290"/>
  <c r="P1286"/>
  <c r="P1282"/>
  <c r="P1278"/>
  <c r="P1274"/>
  <c r="P1270"/>
  <c r="P1266"/>
  <c r="P1262"/>
  <c r="P1258"/>
  <c r="P1254"/>
  <c r="P1250"/>
  <c r="P1246"/>
  <c r="P1242"/>
  <c r="P1238"/>
  <c r="P1234"/>
  <c r="P1230"/>
  <c r="P1226"/>
  <c r="P1222"/>
  <c r="P1218"/>
  <c r="P1214"/>
  <c r="P1210"/>
  <c r="P1206"/>
  <c r="P1202"/>
  <c r="P1198"/>
  <c r="P1194"/>
  <c r="P1190"/>
  <c r="P1186"/>
  <c r="P1182"/>
  <c r="P1178"/>
  <c r="P1174"/>
  <c r="P1170"/>
  <c r="P1166"/>
  <c r="P1162"/>
  <c r="P1158"/>
  <c r="P1154"/>
  <c r="P1150"/>
  <c r="P1146"/>
  <c r="P1142"/>
  <c r="P1138"/>
  <c r="P1134"/>
  <c r="P1130"/>
  <c r="P1126"/>
  <c r="P1122"/>
  <c r="P1118"/>
  <c r="P1114"/>
  <c r="P1110"/>
  <c r="P1106"/>
  <c r="P1102"/>
  <c r="P1098"/>
  <c r="P1094"/>
  <c r="P1090"/>
  <c r="P1086"/>
  <c r="P1082"/>
  <c r="P1078"/>
  <c r="P1074"/>
  <c r="P1070"/>
  <c r="P1066"/>
  <c r="P1062"/>
  <c r="P1058"/>
  <c r="P1054"/>
  <c r="P1050"/>
  <c r="P1046"/>
  <c r="P1042"/>
  <c r="P1038"/>
  <c r="P1034"/>
  <c r="P1030"/>
  <c r="P1026"/>
  <c r="P1022"/>
  <c r="P1018"/>
  <c r="P1014"/>
  <c r="P1010"/>
  <c r="P1006"/>
  <c r="P1002"/>
  <c r="M1001"/>
  <c r="M1002"/>
  <c r="M1003"/>
  <c r="M1004"/>
  <c r="M1005"/>
  <c r="M1006"/>
  <c r="M1007"/>
  <c r="M1008"/>
  <c r="M1009"/>
  <c r="M1010"/>
  <c r="M1011"/>
  <c r="M1012"/>
  <c r="M1013"/>
  <c r="M1014"/>
  <c r="M1015"/>
  <c r="M1016"/>
  <c r="M1017"/>
  <c r="M1018"/>
  <c r="M1019"/>
  <c r="M1020"/>
  <c r="M1021"/>
  <c r="M1022"/>
  <c r="M1023"/>
  <c r="M1024"/>
  <c r="M1025"/>
  <c r="M1026"/>
  <c r="M1027"/>
  <c r="M1028"/>
  <c r="M1029"/>
  <c r="M1030"/>
  <c r="M1031"/>
  <c r="M1032"/>
  <c r="M1033"/>
  <c r="M1034"/>
  <c r="M1035"/>
  <c r="M1036"/>
  <c r="M1037"/>
  <c r="M1038"/>
  <c r="M1039"/>
  <c r="M1040"/>
  <c r="M1041"/>
  <c r="M1042"/>
  <c r="M1043"/>
  <c r="M1044"/>
  <c r="M1045"/>
  <c r="M1046"/>
  <c r="M1047"/>
  <c r="M1048"/>
  <c r="M1049"/>
  <c r="M1050"/>
  <c r="M1051"/>
  <c r="M1052"/>
  <c r="M1053"/>
  <c r="M1054"/>
  <c r="M1055"/>
  <c r="M1056"/>
  <c r="M1057"/>
  <c r="M1058"/>
  <c r="M1059"/>
  <c r="M1060"/>
  <c r="M1061"/>
  <c r="M1062"/>
  <c r="M1063"/>
  <c r="M1064"/>
  <c r="M1065"/>
  <c r="M1066"/>
  <c r="M1067"/>
  <c r="M1068"/>
  <c r="M1069"/>
  <c r="M1070"/>
  <c r="M1071"/>
  <c r="M1072"/>
  <c r="M1073"/>
  <c r="M1074"/>
  <c r="M1075"/>
  <c r="M1076"/>
  <c r="M1077"/>
  <c r="M1078"/>
  <c r="M1079"/>
  <c r="M1080"/>
  <c r="M1081"/>
  <c r="M1082"/>
  <c r="M1083"/>
  <c r="M1084"/>
  <c r="M1085"/>
  <c r="M1086"/>
  <c r="M1087"/>
  <c r="M1088"/>
  <c r="M1089"/>
  <c r="M1090"/>
  <c r="M1091"/>
  <c r="M1092"/>
  <c r="M1093"/>
  <c r="M1094"/>
  <c r="M1095"/>
  <c r="M1096"/>
  <c r="M1097"/>
  <c r="M1098"/>
  <c r="M1099"/>
  <c r="M1100"/>
  <c r="M1101"/>
  <c r="M1102"/>
  <c r="M1103"/>
  <c r="M1104"/>
  <c r="M1105"/>
  <c r="M1106"/>
  <c r="M1107"/>
  <c r="M1108"/>
  <c r="M1109"/>
  <c r="M1110"/>
  <c r="M1111"/>
  <c r="M1112"/>
  <c r="M1113"/>
  <c r="M1114"/>
  <c r="M1115"/>
  <c r="M1116"/>
  <c r="M1117"/>
  <c r="M1118"/>
  <c r="M1119"/>
  <c r="M1120"/>
  <c r="M1121"/>
  <c r="M1122"/>
  <c r="M1123"/>
  <c r="M1124"/>
  <c r="M1125"/>
  <c r="M1126"/>
  <c r="M1127"/>
  <c r="M1128"/>
  <c r="M1129"/>
  <c r="M1130"/>
  <c r="M1131"/>
  <c r="M1132"/>
  <c r="M1133"/>
  <c r="M1134"/>
  <c r="M1135"/>
  <c r="M1136"/>
  <c r="M1137"/>
  <c r="M1138"/>
  <c r="M1139"/>
  <c r="M1140"/>
  <c r="M1141"/>
  <c r="M1142"/>
  <c r="M1143"/>
  <c r="M1144"/>
  <c r="M1145"/>
  <c r="M1146"/>
  <c r="M1147"/>
  <c r="M1148"/>
  <c r="M1149"/>
  <c r="M1150"/>
  <c r="M1151"/>
  <c r="M1152"/>
  <c r="M1153"/>
  <c r="M1154"/>
  <c r="M1155"/>
  <c r="M1156"/>
  <c r="M1157"/>
  <c r="M1158"/>
  <c r="M1159"/>
  <c r="M1160"/>
  <c r="M1161"/>
  <c r="M1162"/>
  <c r="M1163"/>
  <c r="M1164"/>
  <c r="M1165"/>
  <c r="M1166"/>
  <c r="M1167"/>
  <c r="M1168"/>
  <c r="M1169"/>
  <c r="M1170"/>
  <c r="M1171"/>
  <c r="M1172"/>
  <c r="M1173"/>
  <c r="M1174"/>
  <c r="M1175"/>
  <c r="M1176"/>
  <c r="M1177"/>
  <c r="M1178"/>
  <c r="M1179"/>
  <c r="M1180"/>
  <c r="M1181"/>
  <c r="M1182"/>
  <c r="M1183"/>
  <c r="M1184"/>
  <c r="M1185"/>
  <c r="M1186"/>
  <c r="M1187"/>
  <c r="M1188"/>
  <c r="M1189"/>
  <c r="M1190"/>
  <c r="M1191"/>
  <c r="M1192"/>
  <c r="M1193"/>
  <c r="M1194"/>
  <c r="M1195"/>
  <c r="M1196"/>
  <c r="M1197"/>
  <c r="M1198"/>
  <c r="M1199"/>
  <c r="M1200"/>
  <c r="M1201"/>
  <c r="M1202"/>
  <c r="M1203"/>
  <c r="M1204"/>
  <c r="M1205"/>
  <c r="M1206"/>
  <c r="M1207"/>
  <c r="M1208"/>
  <c r="M1209"/>
  <c r="M1210"/>
  <c r="M1211"/>
  <c r="M1212"/>
  <c r="M1213"/>
  <c r="M1214"/>
  <c r="M1215"/>
  <c r="M1216"/>
  <c r="M1217"/>
  <c r="M1218"/>
  <c r="M1219"/>
  <c r="M1220"/>
  <c r="M1221"/>
  <c r="M1222"/>
  <c r="M1223"/>
  <c r="M1224"/>
  <c r="M1225"/>
  <c r="M1226"/>
  <c r="M1227"/>
  <c r="M1228"/>
  <c r="M1229"/>
  <c r="M1230"/>
  <c r="M1231"/>
  <c r="M1232"/>
  <c r="M1233"/>
  <c r="M1234"/>
  <c r="M1235"/>
  <c r="M1236"/>
  <c r="M1237"/>
  <c r="M1238"/>
  <c r="M1239"/>
  <c r="M1240"/>
  <c r="M1241"/>
  <c r="M1242"/>
  <c r="M1243"/>
  <c r="M1244"/>
  <c r="M1245"/>
  <c r="M1246"/>
  <c r="M1247"/>
  <c r="M1248"/>
  <c r="M1249"/>
  <c r="M1250"/>
  <c r="M1251"/>
  <c r="M1252"/>
  <c r="M1253"/>
  <c r="M1254"/>
  <c r="M1255"/>
  <c r="M1256"/>
  <c r="M1257"/>
  <c r="M1258"/>
  <c r="M1259"/>
  <c r="M1260"/>
  <c r="M1261"/>
  <c r="M1262"/>
  <c r="M1263"/>
  <c r="M1264"/>
  <c r="M1265"/>
  <c r="M1266"/>
  <c r="M1267"/>
  <c r="M1268"/>
  <c r="M1269"/>
  <c r="M1270"/>
  <c r="M1271"/>
  <c r="M1272"/>
  <c r="M1273"/>
  <c r="M1274"/>
  <c r="M1275"/>
  <c r="M1276"/>
  <c r="M1277"/>
  <c r="M1278"/>
  <c r="M1279"/>
  <c r="M1280"/>
  <c r="M1281"/>
  <c r="M1282"/>
  <c r="M1283"/>
  <c r="M1284"/>
  <c r="M1285"/>
  <c r="M1286"/>
  <c r="M1287"/>
  <c r="M1288"/>
  <c r="M1289"/>
  <c r="M1290"/>
  <c r="M1291"/>
  <c r="M1292"/>
  <c r="M1293"/>
  <c r="M1294"/>
  <c r="M1295"/>
  <c r="M1296"/>
  <c r="M1297"/>
  <c r="M1298"/>
  <c r="M1299"/>
  <c r="M1300"/>
  <c r="M1301"/>
  <c r="M1302"/>
  <c r="M1303"/>
  <c r="M1304"/>
  <c r="M1305"/>
  <c r="M1306"/>
  <c r="M1307"/>
  <c r="M1308"/>
  <c r="M1309"/>
  <c r="M1310"/>
  <c r="M1311"/>
  <c r="M1312"/>
  <c r="M1313"/>
  <c r="M1314"/>
  <c r="M1315"/>
  <c r="M1316"/>
  <c r="M1317"/>
  <c r="M1318"/>
  <c r="M1319"/>
  <c r="M1320"/>
  <c r="M1321"/>
  <c r="M1322"/>
  <c r="M1323"/>
  <c r="M1324"/>
  <c r="M1325"/>
  <c r="M1326"/>
  <c r="M1327"/>
  <c r="M1328"/>
  <c r="M1329"/>
  <c r="M1330"/>
  <c r="M1331"/>
  <c r="M1332"/>
  <c r="M1333"/>
  <c r="M1334"/>
  <c r="M1335"/>
  <c r="M1336"/>
  <c r="M1337"/>
  <c r="M1338"/>
  <c r="M1339"/>
  <c r="M1340"/>
  <c r="M1341"/>
  <c r="M1342"/>
  <c r="M1343"/>
  <c r="M1344"/>
  <c r="M1345"/>
  <c r="M1346"/>
  <c r="M1347"/>
  <c r="M1348"/>
  <c r="M1349"/>
  <c r="M1350"/>
  <c r="M1351"/>
  <c r="M1352"/>
  <c r="M1353"/>
  <c r="M1354"/>
  <c r="M1355"/>
  <c r="M1356"/>
  <c r="M1357"/>
  <c r="M1358"/>
  <c r="M1359"/>
  <c r="M1360"/>
  <c r="M1361"/>
  <c r="M1362"/>
  <c r="M1363"/>
  <c r="M1364"/>
  <c r="M1365"/>
  <c r="M1366"/>
  <c r="M1367"/>
  <c r="M1368"/>
  <c r="M1369"/>
  <c r="M1370"/>
  <c r="M1371"/>
  <c r="M1372"/>
  <c r="M1373"/>
  <c r="M1374"/>
  <c r="M1375"/>
  <c r="M1376"/>
  <c r="M1377"/>
  <c r="M1378"/>
  <c r="M1379"/>
  <c r="M1380"/>
  <c r="M1381"/>
  <c r="M1382"/>
  <c r="M1383"/>
  <c r="M1384"/>
  <c r="M1385"/>
  <c r="M1386"/>
  <c r="M1387"/>
  <c r="M1388"/>
  <c r="M1389"/>
  <c r="M1390"/>
  <c r="M1391"/>
  <c r="M1392"/>
  <c r="M1393"/>
  <c r="M1394"/>
  <c r="M1395"/>
  <c r="M1396"/>
  <c r="M1397"/>
  <c r="M1398"/>
  <c r="M1399"/>
  <c r="M1400"/>
  <c r="M1401"/>
  <c r="M1402"/>
  <c r="M1403"/>
  <c r="M1404"/>
  <c r="M1405"/>
  <c r="M1406"/>
  <c r="M1407"/>
  <c r="M1408"/>
  <c r="M1409"/>
  <c r="M1410"/>
  <c r="M1411"/>
  <c r="M1412"/>
  <c r="M1413"/>
  <c r="M1414"/>
  <c r="M1415"/>
  <c r="M1416"/>
  <c r="M1417"/>
  <c r="M1418"/>
  <c r="M1419"/>
  <c r="M1420"/>
  <c r="M1421"/>
  <c r="M1422"/>
  <c r="M1423"/>
  <c r="M1424"/>
  <c r="M1425"/>
  <c r="M1426"/>
  <c r="M1427"/>
  <c r="M1428"/>
  <c r="M1429"/>
  <c r="M1430"/>
  <c r="M1431"/>
  <c r="M1432"/>
  <c r="M1433"/>
  <c r="M1434"/>
  <c r="M1435"/>
  <c r="M1436"/>
  <c r="M1437"/>
  <c r="M1438"/>
  <c r="M1439"/>
  <c r="M1440"/>
  <c r="M1441"/>
  <c r="M1442"/>
  <c r="M1443"/>
  <c r="M1444"/>
  <c r="M1445"/>
  <c r="M1446"/>
  <c r="M1447"/>
  <c r="M1448"/>
  <c r="M1449"/>
  <c r="M1450"/>
  <c r="M1451"/>
  <c r="M1452"/>
  <c r="M1453"/>
  <c r="M1454"/>
  <c r="M1455"/>
  <c r="M1456"/>
  <c r="M1457"/>
  <c r="M1458"/>
  <c r="M1459"/>
  <c r="M1460"/>
  <c r="M1461"/>
  <c r="M1462"/>
  <c r="M1463"/>
  <c r="M1464"/>
  <c r="M1465"/>
  <c r="M1466"/>
  <c r="M1467"/>
  <c r="M1468"/>
  <c r="M1469"/>
  <c r="M1470"/>
  <c r="M1471"/>
  <c r="M1472"/>
  <c r="M1473"/>
  <c r="M1474"/>
  <c r="M1475"/>
  <c r="M1476"/>
  <c r="M1477"/>
  <c r="M1478"/>
  <c r="M1479"/>
  <c r="M1480"/>
  <c r="M1481"/>
  <c r="M1482"/>
  <c r="M1483"/>
  <c r="M1484"/>
  <c r="M1485"/>
  <c r="M1486"/>
  <c r="M1487"/>
  <c r="M1488"/>
  <c r="M1489"/>
  <c r="M1490"/>
  <c r="M1491"/>
  <c r="M1492"/>
  <c r="M1493"/>
  <c r="M1494"/>
  <c r="M1495"/>
  <c r="M1496"/>
  <c r="M1497"/>
  <c r="M1498"/>
  <c r="M1499"/>
  <c r="M1500"/>
  <c r="M1501"/>
  <c r="M1502"/>
  <c r="M1503"/>
  <c r="M1504"/>
  <c r="M1505"/>
  <c r="M1506"/>
  <c r="M1507"/>
  <c r="M1508"/>
  <c r="M1509"/>
  <c r="M1510"/>
  <c r="M1511"/>
  <c r="M1512"/>
  <c r="M1513"/>
  <c r="M1514"/>
  <c r="M1515"/>
  <c r="M1516"/>
  <c r="M1517"/>
  <c r="M1518"/>
  <c r="M1519"/>
  <c r="M1520"/>
  <c r="M1521"/>
  <c r="M1522"/>
  <c r="M1523"/>
  <c r="M1524"/>
  <c r="M1525"/>
  <c r="M1526"/>
  <c r="M1527"/>
  <c r="M1528"/>
  <c r="M1529"/>
  <c r="M1530"/>
  <c r="M1531"/>
  <c r="M1532"/>
  <c r="M1533"/>
  <c r="M1534"/>
  <c r="M1535"/>
  <c r="M1536"/>
  <c r="M1537"/>
  <c r="M1538"/>
  <c r="M1539"/>
  <c r="M1540"/>
  <c r="M1541"/>
  <c r="M1542"/>
  <c r="M1543"/>
  <c r="M1544"/>
  <c r="M1545"/>
  <c r="M1546"/>
  <c r="M1547"/>
  <c r="M1548"/>
  <c r="M1549"/>
  <c r="M1550"/>
  <c r="M1551"/>
  <c r="M1552"/>
  <c r="M1553"/>
  <c r="M1554"/>
  <c r="M1555"/>
  <c r="M1556"/>
  <c r="M1557"/>
  <c r="M1558"/>
  <c r="M1559"/>
  <c r="M1560"/>
  <c r="M1561"/>
  <c r="M1562"/>
  <c r="M1563"/>
  <c r="M1564"/>
  <c r="M1565"/>
  <c r="M1566"/>
  <c r="M1567"/>
  <c r="M1568"/>
  <c r="M1569"/>
  <c r="M1570"/>
  <c r="M1571"/>
  <c r="M1572"/>
  <c r="M1573"/>
  <c r="M1574"/>
  <c r="M1575"/>
  <c r="M1576"/>
  <c r="M1577"/>
  <c r="M1578"/>
  <c r="M1579"/>
  <c r="M1580"/>
  <c r="M1581"/>
  <c r="M1582"/>
  <c r="M1583"/>
  <c r="M1584"/>
  <c r="M1585"/>
  <c r="M1586"/>
  <c r="M1587"/>
  <c r="M1588"/>
  <c r="M1589"/>
  <c r="M1590"/>
  <c r="M1591"/>
  <c r="M1592"/>
  <c r="M1593"/>
  <c r="M1594"/>
  <c r="M1595"/>
  <c r="M1596"/>
  <c r="M1597"/>
  <c r="M1598"/>
  <c r="M1599"/>
  <c r="M1600"/>
  <c r="M1601"/>
  <c r="M1602"/>
  <c r="M1603"/>
  <c r="M1604"/>
  <c r="M1605"/>
  <c r="M1606"/>
  <c r="M1607"/>
  <c r="M1608"/>
  <c r="M1609"/>
  <c r="M1610"/>
  <c r="M1611"/>
  <c r="M1612"/>
  <c r="M1613"/>
  <c r="M1614"/>
  <c r="M1615"/>
  <c r="M1616"/>
  <c r="M1617"/>
  <c r="M1618"/>
  <c r="M1619"/>
  <c r="M1620"/>
  <c r="M1621"/>
  <c r="M1622"/>
  <c r="M1623"/>
  <c r="M1624"/>
  <c r="M1625"/>
  <c r="M1626"/>
  <c r="M1627"/>
  <c r="M1628"/>
  <c r="M1629"/>
  <c r="M1630"/>
  <c r="M1631"/>
  <c r="M1632"/>
  <c r="M1633"/>
  <c r="M1634"/>
  <c r="M1635"/>
  <c r="M1636"/>
  <c r="M1637"/>
  <c r="M1638"/>
  <c r="M1639"/>
  <c r="M1640"/>
  <c r="M1641"/>
  <c r="M1642"/>
  <c r="M1643"/>
  <c r="M1644"/>
  <c r="M1645"/>
  <c r="M1646"/>
  <c r="M1647"/>
  <c r="M1648"/>
  <c r="M1649"/>
  <c r="M1650"/>
  <c r="M1651"/>
  <c r="M1652"/>
  <c r="M1653"/>
  <c r="M1654"/>
  <c r="M1655"/>
  <c r="M1656"/>
  <c r="M1657"/>
  <c r="M1658"/>
  <c r="M1659"/>
  <c r="M1660"/>
  <c r="M1661"/>
  <c r="M1662"/>
  <c r="M1663"/>
  <c r="M1664"/>
  <c r="M1665"/>
  <c r="M1666"/>
  <c r="M1667"/>
  <c r="M1668"/>
  <c r="M1669"/>
  <c r="M1670"/>
  <c r="M1671"/>
  <c r="M1672"/>
  <c r="M1673"/>
  <c r="M1674"/>
  <c r="M1675"/>
  <c r="M1676"/>
  <c r="M1677"/>
  <c r="M1678"/>
  <c r="M1679"/>
  <c r="M1680"/>
  <c r="M1681"/>
  <c r="M1682"/>
  <c r="M1683"/>
  <c r="M1684"/>
  <c r="M1685"/>
  <c r="M1686"/>
  <c r="M1687"/>
  <c r="M1688"/>
  <c r="M1689"/>
  <c r="M1690"/>
  <c r="M1691"/>
  <c r="M1692"/>
  <c r="M1693"/>
  <c r="M1694"/>
  <c r="M1695"/>
  <c r="M1696"/>
  <c r="M1697"/>
  <c r="M1698"/>
  <c r="M1699"/>
  <c r="M1700"/>
  <c r="M1701"/>
  <c r="M1702"/>
  <c r="M1703"/>
  <c r="M1704"/>
  <c r="M1705"/>
  <c r="M1706"/>
  <c r="M1707"/>
  <c r="M1708"/>
  <c r="M1709"/>
  <c r="M1710"/>
  <c r="M1711"/>
  <c r="M1712"/>
  <c r="M1713"/>
  <c r="M1714"/>
  <c r="M1715"/>
  <c r="M1716"/>
  <c r="M1717"/>
  <c r="M1718"/>
  <c r="M1719"/>
  <c r="M1720"/>
  <c r="M1721"/>
  <c r="M1722"/>
  <c r="M1723"/>
  <c r="M1724"/>
  <c r="M1725"/>
  <c r="M1726"/>
  <c r="M1727"/>
  <c r="M1728"/>
  <c r="M1729"/>
  <c r="M1730"/>
  <c r="M1731"/>
  <c r="M1732"/>
  <c r="M1733"/>
  <c r="M1734"/>
  <c r="M1735"/>
  <c r="M1736"/>
  <c r="M1737"/>
  <c r="M1738"/>
  <c r="M1739"/>
  <c r="M1740"/>
  <c r="M1741"/>
  <c r="M1742"/>
  <c r="M1743"/>
  <c r="M1744"/>
  <c r="M1745"/>
  <c r="M1746"/>
  <c r="M1747"/>
  <c r="M1748"/>
  <c r="M1749"/>
  <c r="M1750"/>
  <c r="M1751"/>
  <c r="M1752"/>
  <c r="M1753"/>
  <c r="M1754"/>
  <c r="M1755"/>
  <c r="M1756"/>
  <c r="M1757"/>
  <c r="M1758"/>
  <c r="M1759"/>
  <c r="M1760"/>
  <c r="M1761"/>
  <c r="M1762"/>
  <c r="M1763"/>
  <c r="M1764"/>
  <c r="M1765"/>
  <c r="M1766"/>
  <c r="M1767"/>
  <c r="M1768"/>
  <c r="M1769"/>
  <c r="M1770"/>
  <c r="M1771"/>
  <c r="M1772"/>
  <c r="M1773"/>
  <c r="M1774"/>
  <c r="M1775"/>
  <c r="M1776"/>
  <c r="M1777"/>
  <c r="M1778"/>
  <c r="M1779"/>
  <c r="M1780"/>
  <c r="M1781"/>
  <c r="M1782"/>
  <c r="M1783"/>
  <c r="M1784"/>
  <c r="M1785"/>
  <c r="M1786"/>
  <c r="M1787"/>
  <c r="M1788"/>
  <c r="M1789"/>
  <c r="M1790"/>
  <c r="M1791"/>
  <c r="M1792"/>
  <c r="M1793"/>
  <c r="M1794"/>
  <c r="M1795"/>
  <c r="M1796"/>
  <c r="M1797"/>
  <c r="M1798"/>
  <c r="M1799"/>
  <c r="M1800"/>
  <c r="M1801"/>
  <c r="M1802"/>
  <c r="M1803"/>
  <c r="M1804"/>
  <c r="M1805"/>
  <c r="M1806"/>
  <c r="M1807"/>
  <c r="M1808"/>
  <c r="M1809"/>
  <c r="M1810"/>
  <c r="M1811"/>
  <c r="M1812"/>
  <c r="M1813"/>
  <c r="M1814"/>
  <c r="M1815"/>
  <c r="M1816"/>
  <c r="M1817"/>
  <c r="M1818"/>
  <c r="M1819"/>
  <c r="M1820"/>
  <c r="M1821"/>
  <c r="M1822"/>
  <c r="M1823"/>
  <c r="M1824"/>
  <c r="M1825"/>
  <c r="M1826"/>
  <c r="M1827"/>
  <c r="M1828"/>
  <c r="M1829"/>
  <c r="M1830"/>
  <c r="M1831"/>
  <c r="M1832"/>
  <c r="M1833"/>
  <c r="M1834"/>
  <c r="M1835"/>
  <c r="M1836"/>
  <c r="M1837"/>
  <c r="M1838"/>
  <c r="M1839"/>
  <c r="M1840"/>
  <c r="M1841"/>
  <c r="M1842"/>
  <c r="M1843"/>
  <c r="M1844"/>
  <c r="M1845"/>
  <c r="M1846"/>
  <c r="M1847"/>
  <c r="M1848"/>
  <c r="M1849"/>
  <c r="M1850"/>
  <c r="M1851"/>
  <c r="M1852"/>
  <c r="M1853"/>
  <c r="M1854"/>
  <c r="M1855"/>
  <c r="M1856"/>
  <c r="M1857"/>
  <c r="M1858"/>
  <c r="M1859"/>
  <c r="M1860"/>
  <c r="M1861"/>
  <c r="M1862"/>
  <c r="M1863"/>
  <c r="M1864"/>
  <c r="M1865"/>
  <c r="M1866"/>
  <c r="M1867"/>
  <c r="M1868"/>
  <c r="M1869"/>
  <c r="M1870"/>
  <c r="M1871"/>
  <c r="M1872"/>
  <c r="M1873"/>
  <c r="M1874"/>
  <c r="M1875"/>
  <c r="M1876"/>
  <c r="M1877"/>
  <c r="M1878"/>
  <c r="M1879"/>
  <c r="M1880"/>
  <c r="M1881"/>
  <c r="M1882"/>
  <c r="M1883"/>
  <c r="M1884"/>
  <c r="M1885"/>
  <c r="M1886"/>
  <c r="M1887"/>
  <c r="M1888"/>
  <c r="M1889"/>
  <c r="M1890"/>
  <c r="M1891"/>
  <c r="M1892"/>
  <c r="M1893"/>
  <c r="M1894"/>
  <c r="M1895"/>
  <c r="M1896"/>
  <c r="M1897"/>
  <c r="M1898"/>
  <c r="M1899"/>
  <c r="M1900"/>
  <c r="M1901"/>
  <c r="M1902"/>
  <c r="M1903"/>
  <c r="M1904"/>
  <c r="M1905"/>
  <c r="M1906"/>
  <c r="M1907"/>
  <c r="M1908"/>
  <c r="M1909"/>
  <c r="M1910"/>
  <c r="M1911"/>
  <c r="M1912"/>
  <c r="M1913"/>
  <c r="M1914"/>
  <c r="M1915"/>
  <c r="M1916"/>
  <c r="M1917"/>
  <c r="M1918"/>
  <c r="M1919"/>
  <c r="M1920"/>
  <c r="M1921"/>
  <c r="M1922"/>
  <c r="M1923"/>
  <c r="M1924"/>
  <c r="M1925"/>
  <c r="M1926"/>
  <c r="M1927"/>
  <c r="M1928"/>
  <c r="M1929"/>
  <c r="M1930"/>
  <c r="M1931"/>
  <c r="M1932"/>
  <c r="M1933"/>
  <c r="M1934"/>
  <c r="M1935"/>
  <c r="M1936"/>
  <c r="M1937"/>
  <c r="M1938"/>
  <c r="M1939"/>
  <c r="M1940"/>
  <c r="M1941"/>
  <c r="M1942"/>
  <c r="M1943"/>
  <c r="M1944"/>
  <c r="M1945"/>
  <c r="M1946"/>
  <c r="M1947"/>
  <c r="M1948"/>
  <c r="M1949"/>
  <c r="M1950"/>
  <c r="M1951"/>
  <c r="M1952"/>
  <c r="M1953"/>
  <c r="M1954"/>
  <c r="M1955"/>
  <c r="M1956"/>
  <c r="M1957"/>
  <c r="M1958"/>
  <c r="M1959"/>
  <c r="M1960"/>
  <c r="M1961"/>
  <c r="M1962"/>
  <c r="M1963"/>
  <c r="M1964"/>
  <c r="M1965"/>
  <c r="M1966"/>
  <c r="M1967"/>
  <c r="M1968"/>
  <c r="M1969"/>
  <c r="M1970"/>
  <c r="M1971"/>
  <c r="M1972"/>
  <c r="M1973"/>
  <c r="M1974"/>
  <c r="M1975"/>
  <c r="M1976"/>
  <c r="M1977"/>
  <c r="M1978"/>
  <c r="M1979"/>
  <c r="M1980"/>
  <c r="M1981"/>
  <c r="M1982"/>
  <c r="M1983"/>
  <c r="M1984"/>
  <c r="M1985"/>
  <c r="M1986"/>
  <c r="M1987"/>
  <c r="M1988"/>
  <c r="M1989"/>
  <c r="M1990"/>
  <c r="M1991"/>
  <c r="M1992"/>
  <c r="M1993"/>
  <c r="M1994"/>
  <c r="M1995"/>
  <c r="M1996"/>
  <c r="M1997"/>
  <c r="M1998"/>
  <c r="M1999"/>
  <c r="M2000"/>
  <c r="M2001"/>
  <c r="M2002"/>
  <c r="M2003"/>
  <c r="M2004"/>
  <c r="M2005"/>
  <c r="M2006"/>
  <c r="M2007"/>
  <c r="M2008"/>
  <c r="M2009"/>
  <c r="M2010"/>
  <c r="M2011"/>
  <c r="M2012"/>
  <c r="M2013"/>
  <c r="M2014"/>
  <c r="M2015"/>
  <c r="M2016"/>
  <c r="M2017"/>
  <c r="M2018"/>
  <c r="M2019"/>
  <c r="M2020"/>
  <c r="M2021"/>
  <c r="M2022"/>
  <c r="M2023"/>
  <c r="M2024"/>
  <c r="M2025"/>
  <c r="M2026"/>
  <c r="M2027"/>
  <c r="M2028"/>
  <c r="M2029"/>
  <c r="M2030"/>
  <c r="M2031"/>
  <c r="M2032"/>
  <c r="M2033"/>
  <c r="M2034"/>
  <c r="M2035"/>
  <c r="M2036"/>
  <c r="M2037"/>
  <c r="M2038"/>
  <c r="M2039"/>
  <c r="M2040"/>
  <c r="M2041"/>
  <c r="M2042"/>
  <c r="M2043"/>
  <c r="M2044"/>
  <c r="M2045"/>
  <c r="M2046"/>
  <c r="M2047"/>
  <c r="M2048"/>
  <c r="M2049"/>
  <c r="M2050"/>
  <c r="M2051"/>
  <c r="M2052"/>
  <c r="M2053"/>
  <c r="M2054"/>
  <c r="M2055"/>
  <c r="M2056"/>
  <c r="M2057"/>
  <c r="M2058"/>
  <c r="M2059"/>
  <c r="M2060"/>
  <c r="M2061"/>
  <c r="M2062"/>
  <c r="M2063"/>
  <c r="M2064"/>
  <c r="M2065"/>
  <c r="M2066"/>
  <c r="M2067"/>
  <c r="M2068"/>
  <c r="M2069"/>
  <c r="M2070"/>
  <c r="M2071"/>
  <c r="M2072"/>
  <c r="M2073"/>
  <c r="M2074"/>
  <c r="M2075"/>
  <c r="M2076"/>
  <c r="M2077"/>
  <c r="M2078"/>
  <c r="M2079"/>
  <c r="M2080"/>
  <c r="M2081"/>
  <c r="M2082"/>
  <c r="M2083"/>
  <c r="M2084"/>
  <c r="M2085"/>
  <c r="M2086"/>
  <c r="M2087"/>
  <c r="M2088"/>
  <c r="M2089"/>
  <c r="M2090"/>
  <c r="M2091"/>
  <c r="M2092"/>
  <c r="M2093"/>
  <c r="M2094"/>
  <c r="M2095"/>
  <c r="M2096"/>
  <c r="M2097"/>
  <c r="M2098"/>
  <c r="M2099"/>
  <c r="M2100"/>
  <c r="M2101"/>
  <c r="M2102"/>
  <c r="M2103"/>
  <c r="M2104"/>
  <c r="M2105"/>
  <c r="M2106"/>
  <c r="M2107"/>
  <c r="M2108"/>
  <c r="M2109"/>
  <c r="M2110"/>
  <c r="M2111"/>
  <c r="M2112"/>
  <c r="M2113"/>
  <c r="M2114"/>
  <c r="M2115"/>
  <c r="M2116"/>
  <c r="M2117"/>
  <c r="M2118"/>
  <c r="M2119"/>
  <c r="M2120"/>
  <c r="M2121"/>
  <c r="M2122"/>
  <c r="M2123"/>
  <c r="M2124"/>
  <c r="M2125"/>
  <c r="M2126"/>
  <c r="M2127"/>
  <c r="M2128"/>
  <c r="M2129"/>
  <c r="M2130"/>
  <c r="M2131"/>
  <c r="M2132"/>
  <c r="M2133"/>
  <c r="M2134"/>
  <c r="M2135"/>
  <c r="M2136"/>
  <c r="M2137"/>
  <c r="M2138"/>
  <c r="M2139"/>
  <c r="M2140"/>
  <c r="M2141"/>
  <c r="M2142"/>
  <c r="M2143"/>
  <c r="M2144"/>
  <c r="M2145"/>
  <c r="M2146"/>
  <c r="M2147"/>
  <c r="M2148"/>
  <c r="M2149"/>
  <c r="M2150"/>
  <c r="M2151"/>
  <c r="M2152"/>
  <c r="M2153"/>
  <c r="M2154"/>
  <c r="M2155"/>
  <c r="M2156"/>
  <c r="M2157"/>
  <c r="M2158"/>
  <c r="M2159"/>
  <c r="M2160"/>
  <c r="M2161"/>
  <c r="M2162"/>
  <c r="M2163"/>
  <c r="M2164"/>
  <c r="M2165"/>
  <c r="M2166"/>
  <c r="M2167"/>
  <c r="M2168"/>
  <c r="M2169"/>
  <c r="M2170"/>
  <c r="M2171"/>
  <c r="M2172"/>
  <c r="M2173"/>
  <c r="M2174"/>
  <c r="M2175"/>
  <c r="M2176"/>
  <c r="M2177"/>
  <c r="M2178"/>
  <c r="M2179"/>
  <c r="M2180"/>
  <c r="M2181"/>
  <c r="M2182"/>
  <c r="M2183"/>
  <c r="M2184"/>
  <c r="M2185"/>
  <c r="M2186"/>
  <c r="M2187"/>
  <c r="M2188"/>
  <c r="M2189"/>
  <c r="M2190"/>
  <c r="M2191"/>
  <c r="M2192"/>
  <c r="M2193"/>
  <c r="M2194"/>
  <c r="M2195"/>
  <c r="M2196"/>
  <c r="M2197"/>
  <c r="M2198"/>
  <c r="M2199"/>
  <c r="M2200"/>
  <c r="M2201"/>
  <c r="M2202"/>
  <c r="M2203"/>
  <c r="M2204"/>
  <c r="M2205"/>
  <c r="M2206"/>
  <c r="M2207"/>
  <c r="M2208"/>
  <c r="M2209"/>
  <c r="M2210"/>
  <c r="M2211"/>
  <c r="M2212"/>
  <c r="M2213"/>
  <c r="M2214"/>
  <c r="M2215"/>
  <c r="M2216"/>
  <c r="M2217"/>
  <c r="M2218"/>
  <c r="M2219"/>
  <c r="M2220"/>
  <c r="M2221"/>
  <c r="M2222"/>
  <c r="M2223"/>
  <c r="M2224"/>
  <c r="M2225"/>
  <c r="M2226"/>
  <c r="M2227"/>
  <c r="M2228"/>
  <c r="M2229"/>
  <c r="M2230"/>
  <c r="M2231"/>
  <c r="M2232"/>
  <c r="M2233"/>
  <c r="M2234"/>
  <c r="M2235"/>
  <c r="M2236"/>
  <c r="M2237"/>
  <c r="M2238"/>
  <c r="M2239"/>
  <c r="M2240"/>
  <c r="M2241"/>
  <c r="M2242"/>
  <c r="M2243"/>
  <c r="M2244"/>
  <c r="M2245"/>
  <c r="M2246"/>
  <c r="M2247"/>
  <c r="M2248"/>
  <c r="M2249"/>
  <c r="M2250"/>
  <c r="M2251"/>
  <c r="M2252"/>
  <c r="M2253"/>
  <c r="M2254"/>
  <c r="M2255"/>
  <c r="M2256"/>
  <c r="M2257"/>
  <c r="M2258"/>
  <c r="M2259"/>
  <c r="M2260"/>
  <c r="M2261"/>
  <c r="M2262"/>
  <c r="M2263"/>
  <c r="M2264"/>
  <c r="M2265"/>
  <c r="M2266"/>
  <c r="M2267"/>
  <c r="M2268"/>
  <c r="M2269"/>
  <c r="M2270"/>
  <c r="M2271"/>
  <c r="M2272"/>
  <c r="M2273"/>
  <c r="M2274"/>
  <c r="M2275"/>
  <c r="M2276"/>
  <c r="M2277"/>
  <c r="M2278"/>
  <c r="M2279"/>
  <c r="M2280"/>
  <c r="M2281"/>
  <c r="M2282"/>
  <c r="M2283"/>
  <c r="M2284"/>
  <c r="M2285"/>
  <c r="M2286"/>
  <c r="M2287"/>
  <c r="M2288"/>
  <c r="M2289"/>
  <c r="M2290"/>
  <c r="M2291"/>
  <c r="M2292"/>
  <c r="M2293"/>
  <c r="M2294"/>
  <c r="M2295"/>
  <c r="M2296"/>
  <c r="M2297"/>
  <c r="M2298"/>
  <c r="M2299"/>
  <c r="M2300"/>
  <c r="M2301"/>
  <c r="M2302"/>
  <c r="M2303"/>
  <c r="M2304"/>
  <c r="M2305"/>
  <c r="M2306"/>
  <c r="M2307"/>
  <c r="M2308"/>
  <c r="M2309"/>
  <c r="M2310"/>
  <c r="M2311"/>
  <c r="M2312"/>
  <c r="M2313"/>
  <c r="M2314"/>
  <c r="M2315"/>
  <c r="M2316"/>
  <c r="M2317"/>
  <c r="M2318"/>
  <c r="M2319"/>
  <c r="M2320"/>
  <c r="M2321"/>
  <c r="M2322"/>
  <c r="M2323"/>
  <c r="M2324"/>
  <c r="M2325"/>
  <c r="M2326"/>
  <c r="M2327"/>
  <c r="M2328"/>
  <c r="M2329"/>
  <c r="M2330"/>
  <c r="M2331"/>
  <c r="M2332"/>
  <c r="M2333"/>
  <c r="M2334"/>
  <c r="M2335"/>
  <c r="M2336"/>
  <c r="M2337"/>
  <c r="M2338"/>
  <c r="M2339"/>
  <c r="M2340"/>
  <c r="M2341"/>
  <c r="M2342"/>
  <c r="M2343"/>
  <c r="M2344"/>
  <c r="M2345"/>
  <c r="M2346"/>
  <c r="M2347"/>
  <c r="M2348"/>
  <c r="M2349"/>
  <c r="M2350"/>
  <c r="M2351"/>
  <c r="M2352"/>
  <c r="M2353"/>
  <c r="M2354"/>
  <c r="M2355"/>
  <c r="M2356"/>
  <c r="M2357"/>
  <c r="M2358"/>
  <c r="M2359"/>
  <c r="M2360"/>
  <c r="M2361"/>
  <c r="M2362"/>
  <c r="M2363"/>
  <c r="M2364"/>
  <c r="M2365"/>
  <c r="M2366"/>
  <c r="M2367"/>
  <c r="M2368"/>
  <c r="M2369"/>
  <c r="M2370"/>
  <c r="M2371"/>
  <c r="M2372"/>
  <c r="M2373"/>
  <c r="M2374"/>
  <c r="M2375"/>
  <c r="M2376"/>
  <c r="M2377"/>
  <c r="M2378"/>
  <c r="M2379"/>
  <c r="M2380"/>
  <c r="M2381"/>
  <c r="M2382"/>
  <c r="M2383"/>
  <c r="M2384"/>
  <c r="M2385"/>
  <c r="M2386"/>
  <c r="M2387"/>
  <c r="M2388"/>
  <c r="M2389"/>
  <c r="M2390"/>
  <c r="M2391"/>
  <c r="M2392"/>
  <c r="M2393"/>
  <c r="M2394"/>
  <c r="M2395"/>
  <c r="M2396"/>
  <c r="M2397"/>
  <c r="M2398"/>
  <c r="M2399"/>
  <c r="M2400"/>
  <c r="M2401"/>
  <c r="M2402"/>
  <c r="M2403"/>
  <c r="M2404"/>
  <c r="M2405"/>
  <c r="M2406"/>
  <c r="M2407"/>
  <c r="M2408"/>
  <c r="M2409"/>
  <c r="M2410"/>
  <c r="M2411"/>
  <c r="M2412"/>
  <c r="M2413"/>
  <c r="M2414"/>
  <c r="M2415"/>
  <c r="M2416"/>
  <c r="M2417"/>
  <c r="M2418"/>
  <c r="M2419"/>
  <c r="M2420"/>
  <c r="M2421"/>
  <c r="M2422"/>
  <c r="M2423"/>
  <c r="M2424"/>
  <c r="M2425"/>
  <c r="M2426"/>
  <c r="M2427"/>
  <c r="M2428"/>
  <c r="M2429"/>
  <c r="M2430"/>
  <c r="M2431"/>
  <c r="M2432"/>
  <c r="M2433"/>
  <c r="M2434"/>
  <c r="M2435"/>
  <c r="M2436"/>
  <c r="M2437"/>
  <c r="M2438"/>
  <c r="M2439"/>
  <c r="M2440"/>
  <c r="M2441"/>
  <c r="M2442"/>
  <c r="M2443"/>
  <c r="M2444"/>
  <c r="M2445"/>
  <c r="M2446"/>
  <c r="M2447"/>
  <c r="M2448"/>
  <c r="M2449"/>
  <c r="M2450"/>
  <c r="M2451"/>
  <c r="M2452"/>
  <c r="M2453"/>
  <c r="M2454"/>
  <c r="M2455"/>
  <c r="M2456"/>
  <c r="M2457"/>
  <c r="M2458"/>
  <c r="M2459"/>
  <c r="M2460"/>
  <c r="M2461"/>
  <c r="M2462"/>
  <c r="M2463"/>
  <c r="M2464"/>
  <c r="M2465"/>
  <c r="M2466"/>
  <c r="M2467"/>
  <c r="M2468"/>
  <c r="M2469"/>
  <c r="M2470"/>
  <c r="M2471"/>
  <c r="M2472"/>
  <c r="M2473"/>
  <c r="M2474"/>
  <c r="M2475"/>
  <c r="M2476"/>
  <c r="M2477"/>
  <c r="M2478"/>
  <c r="M2479"/>
  <c r="M2480"/>
  <c r="M2481"/>
  <c r="M2482"/>
  <c r="M2483"/>
  <c r="M2484"/>
  <c r="M2485"/>
  <c r="M2486"/>
  <c r="M2487"/>
  <c r="M2488"/>
  <c r="M2489"/>
  <c r="M2490"/>
  <c r="M2491"/>
  <c r="M2492"/>
  <c r="M2493"/>
  <c r="M2494"/>
  <c r="M2495"/>
  <c r="M2496"/>
  <c r="M2497"/>
  <c r="M2498"/>
  <c r="M2499"/>
  <c r="M2500"/>
  <c r="M2501"/>
  <c r="M2502"/>
  <c r="M2503"/>
  <c r="M2504"/>
  <c r="M2505"/>
  <c r="M2506"/>
  <c r="M2507"/>
  <c r="M2508"/>
  <c r="M2509"/>
  <c r="M2510"/>
  <c r="M2511"/>
  <c r="M2512"/>
  <c r="M2513"/>
  <c r="M2514"/>
  <c r="M2515"/>
  <c r="M2516"/>
  <c r="M2517"/>
  <c r="M2518"/>
  <c r="M2519"/>
  <c r="M2520"/>
  <c r="M2521"/>
  <c r="M2522"/>
  <c r="M2523"/>
  <c r="M2524"/>
  <c r="M2525"/>
  <c r="M2526"/>
  <c r="M2527"/>
  <c r="M2528"/>
  <c r="M2529"/>
  <c r="M2530"/>
  <c r="M2531"/>
  <c r="M2532"/>
  <c r="M2533"/>
  <c r="M2534"/>
  <c r="M2535"/>
  <c r="M2536"/>
  <c r="M2537"/>
  <c r="M2538"/>
  <c r="M2539"/>
  <c r="M2540"/>
  <c r="M2541"/>
  <c r="M2542"/>
  <c r="M2543"/>
  <c r="M2544"/>
  <c r="M2545"/>
  <c r="M2546"/>
  <c r="M2547"/>
  <c r="M2548"/>
  <c r="M2549"/>
  <c r="M2550"/>
  <c r="M2551"/>
  <c r="M2552"/>
  <c r="M2553"/>
  <c r="M2554"/>
  <c r="M2555"/>
  <c r="M2556"/>
  <c r="M2557"/>
  <c r="M2558"/>
  <c r="M2559"/>
  <c r="M2560"/>
  <c r="M2561"/>
  <c r="M2562"/>
  <c r="M2563"/>
  <c r="M2564"/>
  <c r="M2565"/>
  <c r="M2566"/>
  <c r="M2567"/>
  <c r="M2568"/>
  <c r="M2569"/>
  <c r="M2570"/>
  <c r="M2571"/>
  <c r="M2572"/>
  <c r="M2573"/>
  <c r="M2574"/>
  <c r="M2575"/>
  <c r="M2576"/>
  <c r="M2577"/>
  <c r="M2578"/>
  <c r="M2579"/>
  <c r="M2580"/>
  <c r="M2581"/>
  <c r="M2582"/>
  <c r="M2583"/>
  <c r="M2584"/>
  <c r="M2585"/>
  <c r="M2586"/>
  <c r="M2587"/>
  <c r="M2588"/>
  <c r="M2589"/>
  <c r="M2590"/>
  <c r="M2591"/>
  <c r="M2592"/>
  <c r="M2593"/>
  <c r="M2594"/>
  <c r="M2595"/>
  <c r="M2596"/>
  <c r="M2597"/>
  <c r="M2598"/>
  <c r="M2599"/>
  <c r="M2600"/>
  <c r="M2601"/>
  <c r="M2602"/>
  <c r="M2603"/>
  <c r="M2604"/>
  <c r="M2605"/>
  <c r="M2606"/>
  <c r="M2607"/>
  <c r="M2608"/>
  <c r="M2609"/>
  <c r="M2610"/>
  <c r="M2611"/>
  <c r="M2612"/>
  <c r="M2613"/>
  <c r="M2614"/>
  <c r="M2615"/>
  <c r="M2616"/>
  <c r="M2617"/>
  <c r="M2618"/>
  <c r="M2619"/>
  <c r="M2620"/>
  <c r="M2621"/>
  <c r="M2622"/>
  <c r="M2623"/>
  <c r="M2624"/>
  <c r="M2625"/>
  <c r="M2626"/>
  <c r="M2627"/>
  <c r="M2628"/>
  <c r="M2629"/>
  <c r="M2630"/>
  <c r="M2631"/>
  <c r="M2632"/>
  <c r="M2633"/>
  <c r="M2634"/>
  <c r="M2635"/>
  <c r="M2636"/>
  <c r="M2637"/>
  <c r="M2638"/>
  <c r="M2639"/>
  <c r="M2640"/>
  <c r="M2641"/>
  <c r="M2642"/>
  <c r="M2643"/>
  <c r="M2644"/>
  <c r="M2645"/>
  <c r="M2646"/>
  <c r="M2647"/>
  <c r="M2648"/>
  <c r="M2649"/>
  <c r="M2650"/>
  <c r="M2651"/>
  <c r="M2652"/>
  <c r="M2653"/>
  <c r="M2654"/>
  <c r="M2655"/>
  <c r="M2656"/>
  <c r="M2657"/>
  <c r="M2658"/>
  <c r="M2659"/>
  <c r="M2660"/>
  <c r="M2661"/>
  <c r="M2662"/>
  <c r="M2663"/>
  <c r="M2664"/>
  <c r="M2665"/>
  <c r="M2666"/>
  <c r="M2667"/>
  <c r="M2668"/>
  <c r="M2669"/>
  <c r="M2670"/>
  <c r="M2671"/>
  <c r="M2672"/>
  <c r="M2673"/>
  <c r="M2674"/>
  <c r="M2675"/>
  <c r="M2676"/>
  <c r="M2677"/>
  <c r="M2678"/>
  <c r="M2679"/>
  <c r="M2680"/>
  <c r="M2681"/>
  <c r="M2682"/>
  <c r="M2683"/>
  <c r="M2684"/>
  <c r="M2685"/>
  <c r="M2686"/>
  <c r="M2687"/>
  <c r="M2688"/>
  <c r="M2689"/>
  <c r="M2690"/>
  <c r="M2691"/>
  <c r="M2692"/>
  <c r="M2693"/>
  <c r="M2694"/>
  <c r="M2695"/>
  <c r="M2696"/>
  <c r="M2697"/>
  <c r="M2698"/>
  <c r="M2699"/>
  <c r="M2700"/>
  <c r="M2701"/>
  <c r="M2702"/>
  <c r="M2703"/>
  <c r="M2704"/>
  <c r="M2705"/>
  <c r="M2706"/>
  <c r="M2707"/>
  <c r="M2708"/>
  <c r="M2709"/>
  <c r="M2710"/>
  <c r="M2711"/>
  <c r="M2712"/>
  <c r="M2713"/>
  <c r="M2714"/>
  <c r="M2715"/>
  <c r="M2716"/>
  <c r="M2717"/>
  <c r="M2718"/>
  <c r="M2719"/>
  <c r="M2720"/>
  <c r="M2721"/>
  <c r="M2722"/>
  <c r="M2723"/>
  <c r="M2724"/>
  <c r="M2725"/>
  <c r="M2726"/>
  <c r="M2727"/>
  <c r="M2728"/>
  <c r="M2729"/>
  <c r="M2730"/>
  <c r="M2731"/>
  <c r="M2732"/>
  <c r="M2733"/>
  <c r="M2734"/>
  <c r="M2735"/>
  <c r="M2736"/>
  <c r="M2737"/>
  <c r="M2738"/>
  <c r="M2739"/>
  <c r="M2740"/>
  <c r="M2741"/>
  <c r="M2742"/>
  <c r="M2743"/>
  <c r="M2744"/>
  <c r="M2745"/>
  <c r="M2746"/>
  <c r="M2747"/>
  <c r="M2748"/>
  <c r="M2749"/>
  <c r="M2750"/>
  <c r="M2751"/>
  <c r="M2752"/>
  <c r="M2753"/>
  <c r="M2754"/>
  <c r="M2755"/>
  <c r="M2756"/>
  <c r="M2757"/>
  <c r="M2758"/>
  <c r="M2759"/>
  <c r="M2760"/>
  <c r="M2761"/>
  <c r="M2762"/>
  <c r="M2763"/>
  <c r="M2764"/>
  <c r="M2765"/>
  <c r="M2766"/>
  <c r="M2767"/>
  <c r="M2768"/>
  <c r="M2769"/>
  <c r="M2770"/>
  <c r="M2771"/>
  <c r="M2772"/>
  <c r="M2773"/>
  <c r="M2774"/>
  <c r="M2775"/>
  <c r="M2776"/>
  <c r="M2777"/>
  <c r="M2778"/>
  <c r="M2779"/>
  <c r="M2780"/>
  <c r="M2781"/>
  <c r="M2782"/>
  <c r="M2783"/>
  <c r="M2784"/>
  <c r="M2785"/>
  <c r="M2786"/>
  <c r="M2787"/>
  <c r="M2788"/>
  <c r="M2789"/>
  <c r="M2790"/>
  <c r="M2791"/>
  <c r="M2792"/>
  <c r="M2793"/>
  <c r="M2794"/>
  <c r="M2795"/>
  <c r="M2796"/>
  <c r="M2797"/>
  <c r="M2798"/>
  <c r="M2799"/>
  <c r="M2800"/>
  <c r="M2801"/>
  <c r="M2802"/>
  <c r="M2803"/>
  <c r="M2804"/>
  <c r="M2805"/>
  <c r="M2806"/>
  <c r="M2807"/>
  <c r="M2808"/>
  <c r="M2809"/>
  <c r="M2810"/>
  <c r="M2811"/>
  <c r="M2812"/>
  <c r="M2813"/>
  <c r="M2814"/>
  <c r="M2815"/>
  <c r="M2816"/>
  <c r="M2817"/>
  <c r="M2818"/>
  <c r="M2819"/>
  <c r="M2820"/>
  <c r="M2821"/>
  <c r="M2822"/>
  <c r="M2823"/>
  <c r="M2824"/>
  <c r="M2825"/>
  <c r="M2826"/>
  <c r="M2827"/>
  <c r="M2828"/>
  <c r="M2829"/>
  <c r="M2830"/>
  <c r="M2831"/>
  <c r="M2832"/>
  <c r="M2833"/>
  <c r="M2834"/>
  <c r="M2835"/>
  <c r="M2836"/>
  <c r="M2837"/>
  <c r="M2838"/>
  <c r="M2839"/>
  <c r="M2840"/>
  <c r="M2841"/>
  <c r="M2842"/>
  <c r="M2843"/>
  <c r="M2844"/>
  <c r="M2845"/>
  <c r="M2846"/>
  <c r="M2847"/>
  <c r="M2848"/>
  <c r="M2849"/>
  <c r="M2850"/>
  <c r="M2851"/>
  <c r="M2852"/>
  <c r="M2853"/>
  <c r="M2854"/>
  <c r="M2855"/>
  <c r="M2856"/>
  <c r="M2857"/>
  <c r="M2858"/>
  <c r="M2859"/>
  <c r="M2860"/>
  <c r="M2861"/>
  <c r="M2862"/>
  <c r="M2863"/>
  <c r="M2864"/>
  <c r="M2865"/>
  <c r="M2866"/>
  <c r="M2867"/>
  <c r="M2868"/>
  <c r="M2869"/>
  <c r="M2870"/>
  <c r="M2871"/>
  <c r="M2872"/>
  <c r="M2873"/>
  <c r="M2874"/>
  <c r="M2875"/>
  <c r="M2876"/>
  <c r="M2877"/>
  <c r="M2878"/>
  <c r="M2879"/>
  <c r="M2880"/>
  <c r="M2881"/>
  <c r="M2882"/>
  <c r="M2883"/>
  <c r="M2884"/>
  <c r="M2885"/>
  <c r="M2886"/>
  <c r="M2887"/>
  <c r="M2888"/>
  <c r="M2889"/>
  <c r="M2890"/>
  <c r="M2891"/>
  <c r="M2892"/>
  <c r="M2893"/>
  <c r="M2894"/>
  <c r="M2895"/>
  <c r="M2896"/>
  <c r="M2897"/>
  <c r="M2898"/>
  <c r="M2899"/>
  <c r="M2900"/>
  <c r="M2901"/>
  <c r="M2902"/>
  <c r="M2903"/>
  <c r="M2904"/>
  <c r="M2905"/>
  <c r="M2906"/>
  <c r="M2907"/>
  <c r="M2908"/>
  <c r="M2909"/>
  <c r="M2910"/>
  <c r="M2911"/>
  <c r="M2912"/>
  <c r="M2913"/>
  <c r="M2914"/>
  <c r="M2915"/>
  <c r="M2916"/>
  <c r="M2917"/>
  <c r="M2918"/>
  <c r="M2919"/>
  <c r="M2920"/>
  <c r="M2921"/>
  <c r="M2922"/>
  <c r="M2923"/>
  <c r="M2924"/>
  <c r="M2925"/>
  <c r="M2926"/>
  <c r="M2927"/>
  <c r="M2928"/>
  <c r="M2929"/>
  <c r="M2930"/>
  <c r="M2931"/>
  <c r="M2932"/>
  <c r="M2933"/>
  <c r="M2934"/>
  <c r="M2935"/>
  <c r="M2936"/>
  <c r="M2937"/>
  <c r="M2938"/>
  <c r="M2939"/>
  <c r="M2940"/>
  <c r="M2941"/>
  <c r="M2942"/>
  <c r="M2943"/>
  <c r="M2944"/>
  <c r="M2945"/>
  <c r="M2946"/>
  <c r="M2947"/>
  <c r="M2948"/>
  <c r="M2949"/>
  <c r="M2950"/>
  <c r="M2951"/>
  <c r="M2952"/>
  <c r="M2953"/>
  <c r="M2954"/>
  <c r="M2955"/>
  <c r="M2956"/>
  <c r="M2957"/>
  <c r="M2958"/>
  <c r="M2959"/>
  <c r="M2960"/>
  <c r="M2961"/>
  <c r="M2962"/>
  <c r="M2963"/>
  <c r="M2964"/>
  <c r="M2965"/>
  <c r="M2966"/>
  <c r="M2967"/>
  <c r="M2968"/>
  <c r="M2969"/>
  <c r="M2970"/>
  <c r="M2971"/>
  <c r="M2972"/>
  <c r="M2973"/>
  <c r="M2974"/>
  <c r="M2975"/>
  <c r="M2976"/>
  <c r="M2977"/>
  <c r="M2978"/>
  <c r="M2979"/>
  <c r="M2980"/>
  <c r="M2981"/>
  <c r="M2982"/>
  <c r="M2983"/>
  <c r="M2984"/>
  <c r="M2985"/>
  <c r="M2986"/>
  <c r="M2987"/>
  <c r="M2988"/>
  <c r="M2989"/>
  <c r="M2990"/>
  <c r="M2991"/>
  <c r="M2992"/>
  <c r="M2993"/>
  <c r="M2994"/>
  <c r="M2995"/>
  <c r="M2996"/>
  <c r="M2997"/>
  <c r="M2998"/>
  <c r="M2999"/>
  <c r="M3000"/>
  <c r="M3001"/>
  <c r="M3002"/>
  <c r="M3003"/>
  <c r="M3004"/>
  <c r="M3005"/>
  <c r="M3006"/>
  <c r="M3007"/>
  <c r="M3008"/>
  <c r="M3009"/>
  <c r="M3010"/>
  <c r="M3011"/>
  <c r="M3012"/>
  <c r="M3013"/>
  <c r="M3014"/>
  <c r="M3015"/>
  <c r="M3016"/>
  <c r="M3017"/>
  <c r="M3018"/>
  <c r="M3019"/>
  <c r="M3020"/>
  <c r="M3021"/>
  <c r="M3022"/>
  <c r="M3023"/>
  <c r="M3024"/>
  <c r="M3025"/>
  <c r="M3026"/>
  <c r="M3027"/>
  <c r="M3028"/>
  <c r="M3029"/>
  <c r="M3030"/>
  <c r="M3031"/>
  <c r="M3032"/>
  <c r="M3033"/>
  <c r="M3034"/>
  <c r="M3035"/>
  <c r="M3036"/>
  <c r="M3037"/>
  <c r="M3038"/>
  <c r="M3039"/>
  <c r="M3040"/>
  <c r="M3041"/>
  <c r="M3042"/>
  <c r="M3043"/>
  <c r="M3044"/>
  <c r="M3045"/>
  <c r="M3046"/>
  <c r="M3047"/>
  <c r="M3048"/>
  <c r="M3049"/>
  <c r="M3050"/>
  <c r="M3051"/>
  <c r="M3052"/>
  <c r="M3053"/>
  <c r="M3054"/>
  <c r="M3055"/>
  <c r="M3056"/>
  <c r="M3057"/>
  <c r="M3058"/>
  <c r="M3059"/>
  <c r="M3060"/>
  <c r="M3061"/>
  <c r="M3062"/>
  <c r="M3063"/>
  <c r="M3064"/>
  <c r="M3065"/>
  <c r="M3066"/>
  <c r="M3067"/>
  <c r="M3068"/>
  <c r="M3069"/>
  <c r="M3070"/>
  <c r="M3071"/>
  <c r="M3072"/>
  <c r="M3073"/>
  <c r="M3074"/>
  <c r="M3075"/>
  <c r="M3076"/>
  <c r="M3077"/>
  <c r="M3078"/>
  <c r="M3079"/>
  <c r="M3080"/>
  <c r="M3081"/>
  <c r="M3082"/>
  <c r="M3083"/>
  <c r="M3084"/>
  <c r="M3085"/>
  <c r="M3086"/>
  <c r="M3087"/>
  <c r="M3088"/>
  <c r="M3089"/>
  <c r="M3090"/>
  <c r="M3091"/>
  <c r="M3092"/>
  <c r="M3093"/>
  <c r="M3094"/>
  <c r="M3095"/>
  <c r="M3096"/>
  <c r="M3097"/>
  <c r="M3098"/>
  <c r="M3099"/>
  <c r="M3100"/>
  <c r="M3101"/>
  <c r="M3102"/>
  <c r="M3103"/>
  <c r="M3104"/>
  <c r="M3105"/>
  <c r="M3106"/>
  <c r="M3107"/>
  <c r="M3108"/>
  <c r="M3109"/>
  <c r="M3110"/>
  <c r="M3111"/>
  <c r="M3112"/>
  <c r="M3113"/>
  <c r="M3114"/>
  <c r="M3115"/>
  <c r="M3116"/>
  <c r="M3117"/>
  <c r="M3118"/>
  <c r="M3119"/>
  <c r="M3120"/>
  <c r="M3121"/>
  <c r="M3122"/>
  <c r="M3123"/>
  <c r="M3124"/>
  <c r="M3125"/>
  <c r="M3126"/>
  <c r="M3127"/>
  <c r="M3128"/>
  <c r="M3129"/>
  <c r="M3130"/>
  <c r="M3131"/>
  <c r="M3132"/>
  <c r="M3133"/>
  <c r="M3134"/>
  <c r="M3135"/>
  <c r="M3136"/>
  <c r="M3137"/>
  <c r="M3138"/>
  <c r="M3139"/>
  <c r="M3140"/>
  <c r="M3141"/>
  <c r="M3142"/>
  <c r="M3143"/>
  <c r="M3144"/>
  <c r="M3145"/>
  <c r="M3146"/>
  <c r="M3147"/>
  <c r="M3148"/>
  <c r="M3149"/>
  <c r="M3150"/>
  <c r="M3151"/>
  <c r="M3152"/>
  <c r="M3153"/>
  <c r="M3154"/>
  <c r="M3155"/>
  <c r="M3156"/>
  <c r="M3157"/>
  <c r="M3158"/>
  <c r="M3159"/>
  <c r="M3160"/>
  <c r="M3161"/>
  <c r="M3162"/>
  <c r="M3163"/>
  <c r="M3164"/>
  <c r="M3165"/>
  <c r="M3166"/>
  <c r="M3167"/>
  <c r="M3168"/>
  <c r="M3169"/>
  <c r="M3170"/>
  <c r="M3171"/>
  <c r="M3172"/>
  <c r="M3173"/>
  <c r="M3174"/>
  <c r="M3175"/>
  <c r="M3176"/>
  <c r="M3177"/>
  <c r="M3178"/>
  <c r="M3179"/>
  <c r="M3180"/>
  <c r="M3181"/>
  <c r="M3182"/>
  <c r="M3183"/>
  <c r="M3184"/>
  <c r="M3185"/>
  <c r="M3186"/>
  <c r="M3187"/>
  <c r="M3188"/>
  <c r="M3189"/>
  <c r="M3190"/>
  <c r="M3191"/>
  <c r="M3192"/>
  <c r="M3193"/>
  <c r="M3194"/>
  <c r="M3195"/>
  <c r="M3196"/>
  <c r="M3197"/>
  <c r="M3198"/>
  <c r="M3199"/>
  <c r="M3200"/>
  <c r="M3201"/>
  <c r="M3202"/>
  <c r="M3203"/>
  <c r="M3204"/>
  <c r="M3205"/>
  <c r="M3206"/>
  <c r="M3207"/>
  <c r="M3208"/>
  <c r="M3209"/>
  <c r="M3210"/>
  <c r="M3211"/>
  <c r="M3212"/>
  <c r="M3213"/>
  <c r="M3214"/>
  <c r="M3215"/>
  <c r="M3216"/>
  <c r="M3217"/>
  <c r="M3218"/>
  <c r="M3219"/>
  <c r="M3220"/>
  <c r="M3221"/>
  <c r="M3222"/>
  <c r="M3223"/>
  <c r="M3224"/>
  <c r="M3225"/>
  <c r="M3226"/>
  <c r="M3227"/>
  <c r="M3228"/>
  <c r="M3229"/>
  <c r="M3230"/>
  <c r="M3231"/>
  <c r="M3232"/>
  <c r="M3233"/>
  <c r="M3234"/>
  <c r="M3235"/>
  <c r="M3236"/>
  <c r="M3237"/>
  <c r="M3238"/>
  <c r="M3239"/>
  <c r="M3240"/>
  <c r="M3241"/>
  <c r="M3242"/>
  <c r="M3243"/>
  <c r="M3244"/>
  <c r="M3245"/>
  <c r="M3246"/>
  <c r="M3247"/>
  <c r="M3248"/>
  <c r="M3249"/>
  <c r="M3250"/>
  <c r="M3251"/>
  <c r="M3252"/>
  <c r="M3253"/>
  <c r="M3254"/>
  <c r="M3255"/>
  <c r="M3256"/>
  <c r="M3257"/>
  <c r="M3258"/>
  <c r="M3259"/>
  <c r="M3260"/>
  <c r="M3261"/>
  <c r="M3262"/>
  <c r="M3263"/>
  <c r="M3264"/>
  <c r="M3265"/>
  <c r="M3266"/>
  <c r="M3267"/>
  <c r="M3268"/>
  <c r="M3269"/>
  <c r="M3270"/>
  <c r="M3271"/>
  <c r="M3272"/>
  <c r="M3273"/>
  <c r="M3274"/>
  <c r="M3275"/>
  <c r="M3276"/>
  <c r="M3277"/>
  <c r="M3278"/>
  <c r="M3279"/>
  <c r="M3280"/>
  <c r="M3281"/>
  <c r="M3282"/>
  <c r="M3283"/>
  <c r="M3284"/>
  <c r="M3285"/>
  <c r="M3286"/>
  <c r="M3287"/>
  <c r="M3288"/>
  <c r="M3289"/>
  <c r="M3290"/>
  <c r="M3291"/>
  <c r="M3292"/>
  <c r="M3293"/>
  <c r="M3294"/>
  <c r="M3295"/>
  <c r="M3296"/>
  <c r="M3297"/>
  <c r="M3298"/>
  <c r="M3299"/>
  <c r="M3300"/>
  <c r="M3301"/>
  <c r="M3302"/>
  <c r="M3303"/>
  <c r="M3304"/>
  <c r="M3305"/>
  <c r="M3306"/>
  <c r="M3307"/>
  <c r="M3308"/>
  <c r="M3309"/>
  <c r="M3310"/>
  <c r="M3311"/>
  <c r="M3312"/>
  <c r="M3313"/>
  <c r="M3314"/>
  <c r="M3315"/>
  <c r="M3316"/>
  <c r="M3317"/>
  <c r="M3318"/>
  <c r="M3319"/>
  <c r="M3320"/>
  <c r="M3321"/>
  <c r="M3322"/>
  <c r="M3323"/>
  <c r="M3324"/>
  <c r="M3325"/>
  <c r="M3326"/>
  <c r="M3327"/>
  <c r="M3328"/>
  <c r="M3329"/>
  <c r="M3330"/>
  <c r="M3331"/>
  <c r="M3332"/>
  <c r="M3333"/>
  <c r="M3334"/>
  <c r="M3335"/>
  <c r="M3336"/>
  <c r="M3337"/>
  <c r="M3338"/>
  <c r="M3339"/>
  <c r="M3340"/>
  <c r="M3341"/>
  <c r="M3342"/>
  <c r="M3343"/>
  <c r="M3344"/>
  <c r="M3345"/>
  <c r="M3346"/>
  <c r="M3347"/>
  <c r="M3348"/>
  <c r="M3349"/>
  <c r="M3350"/>
  <c r="M3351"/>
  <c r="M3352"/>
  <c r="M3353"/>
  <c r="M3354"/>
  <c r="M3355"/>
  <c r="M3356"/>
  <c r="M3357"/>
  <c r="M3358"/>
  <c r="M3359"/>
  <c r="M3360"/>
  <c r="M3361"/>
  <c r="M3362"/>
  <c r="M3363"/>
  <c r="M3364"/>
  <c r="M3365"/>
  <c r="M3366"/>
  <c r="M3367"/>
  <c r="M3368"/>
  <c r="M3369"/>
  <c r="M3370"/>
  <c r="M3371"/>
  <c r="M3372"/>
  <c r="M3373"/>
  <c r="M3374"/>
  <c r="M3375"/>
  <c r="M3376"/>
  <c r="M3377"/>
  <c r="M3378"/>
  <c r="M3379"/>
  <c r="M3380"/>
  <c r="M3381"/>
  <c r="M3382"/>
  <c r="M3383"/>
  <c r="M3384"/>
  <c r="M3385"/>
  <c r="M3386"/>
  <c r="M3387"/>
  <c r="M3388"/>
  <c r="M3389"/>
  <c r="M3390"/>
  <c r="M3391"/>
  <c r="M3392"/>
  <c r="M3393"/>
  <c r="M3394"/>
  <c r="M3395"/>
  <c r="M3396"/>
  <c r="M3397"/>
  <c r="M3398"/>
  <c r="M3399"/>
  <c r="M3400"/>
  <c r="M3401"/>
  <c r="M3402"/>
  <c r="M3403"/>
  <c r="M3404"/>
  <c r="M3405"/>
  <c r="M3406"/>
  <c r="M3407"/>
  <c r="M3408"/>
  <c r="M3409"/>
  <c r="M3410"/>
  <c r="M3411"/>
  <c r="M3412"/>
  <c r="M3413"/>
  <c r="M3414"/>
  <c r="M3415"/>
  <c r="M3416"/>
  <c r="M3417"/>
  <c r="M3418"/>
  <c r="M3419"/>
  <c r="M3420"/>
  <c r="M3421"/>
  <c r="M3422"/>
  <c r="M3423"/>
  <c r="M3424"/>
  <c r="M3425"/>
  <c r="M3426"/>
  <c r="M3427"/>
  <c r="M3428"/>
  <c r="M3429"/>
  <c r="M3430"/>
  <c r="M3431"/>
  <c r="M3432"/>
  <c r="M3433"/>
  <c r="M3434"/>
  <c r="M3435"/>
  <c r="M3436"/>
  <c r="M3437"/>
  <c r="M3438"/>
  <c r="M3439"/>
  <c r="M3440"/>
  <c r="M3441"/>
  <c r="M3442"/>
  <c r="M3443"/>
  <c r="M3444"/>
  <c r="M3445"/>
  <c r="M3446"/>
  <c r="M3447"/>
  <c r="M3448"/>
  <c r="M3449"/>
  <c r="M3450"/>
  <c r="M3451"/>
  <c r="M3452"/>
  <c r="M3453"/>
  <c r="M3454"/>
  <c r="M3455"/>
  <c r="M3456"/>
  <c r="M3457"/>
  <c r="M3458"/>
  <c r="M3459"/>
  <c r="M3460"/>
  <c r="M3461"/>
  <c r="M3462"/>
  <c r="M3463"/>
  <c r="M3464"/>
  <c r="M3465"/>
  <c r="M3466"/>
  <c r="M3467"/>
  <c r="M3468"/>
  <c r="M3469"/>
  <c r="M3470"/>
  <c r="M3471"/>
  <c r="M3472"/>
  <c r="M3473"/>
  <c r="M3474"/>
  <c r="M3475"/>
  <c r="M3476"/>
  <c r="M3477"/>
  <c r="M3478"/>
  <c r="M3479"/>
  <c r="M3480"/>
  <c r="M3481"/>
  <c r="M3482"/>
  <c r="M3483"/>
  <c r="M3484"/>
  <c r="M3485"/>
  <c r="M3486"/>
  <c r="M3487"/>
  <c r="M3488"/>
  <c r="M3489"/>
  <c r="M3490"/>
  <c r="M3491"/>
  <c r="M3492"/>
  <c r="M3493"/>
  <c r="M3494"/>
  <c r="M3495"/>
  <c r="M3496"/>
  <c r="M3497"/>
  <c r="M3498"/>
  <c r="M3499"/>
  <c r="M3500"/>
  <c r="M3501"/>
  <c r="M3502"/>
  <c r="M3503"/>
  <c r="M3504"/>
  <c r="M3505"/>
  <c r="M3506"/>
  <c r="M3507"/>
  <c r="M3508"/>
  <c r="M3509"/>
  <c r="M3510"/>
  <c r="M3511"/>
  <c r="M3512"/>
  <c r="M3513"/>
  <c r="M3514"/>
  <c r="M3515"/>
  <c r="M3516"/>
  <c r="M3517"/>
  <c r="M3518"/>
  <c r="M3519"/>
  <c r="M3520"/>
  <c r="M3521"/>
  <c r="M3522"/>
  <c r="M3523"/>
  <c r="M3524"/>
  <c r="M3525"/>
  <c r="M3526"/>
  <c r="M3527"/>
  <c r="M3528"/>
  <c r="M3529"/>
  <c r="M3530"/>
  <c r="M3531"/>
  <c r="M3532"/>
  <c r="M3533"/>
  <c r="M3534"/>
  <c r="M3535"/>
  <c r="M3536"/>
  <c r="M3537"/>
  <c r="M3538"/>
  <c r="M3539"/>
  <c r="M3540"/>
  <c r="M3541"/>
  <c r="M3542"/>
  <c r="M3543"/>
  <c r="M3544"/>
  <c r="M3545"/>
  <c r="M3546"/>
  <c r="M3547"/>
  <c r="K47" l="1" a="1"/>
  <c r="K105" l="1" a="1"/>
  <c r="K74" l="1" a="1"/>
  <c r="K117" l="1" a="1"/>
  <c r="O74" a="1"/>
  <c r="O117" l="1" a="1"/>
  <c r="O10" l="1" a="1"/>
  <c r="O47" l="1" a="1"/>
  <c r="K3" l="1" a="1"/>
  <c r="E2145" l="1"/>
  <c r="F2145" s="1"/>
  <c r="E2680"/>
  <c r="F2680" s="1"/>
  <c r="E3636"/>
  <c r="F3636" s="1"/>
  <c r="E1295"/>
  <c r="F1295" s="1"/>
  <c r="E3283"/>
  <c r="F3283" s="1"/>
  <c r="E3352"/>
  <c r="F3352" s="1"/>
  <c r="E1453"/>
  <c r="F1453" s="1"/>
  <c r="E1546"/>
  <c r="F1546" s="1"/>
  <c r="E2202"/>
  <c r="F2202" s="1"/>
  <c r="E2376"/>
  <c r="F2376" s="1"/>
  <c r="E3829"/>
  <c r="F3829" s="1"/>
  <c r="E2073"/>
  <c r="F2073" s="1"/>
  <c r="E1536"/>
  <c r="F1536" s="1"/>
  <c r="E1968"/>
  <c r="F1968" s="1"/>
  <c r="E3874"/>
  <c r="F3874" s="1"/>
  <c r="E1277"/>
  <c r="F1277" s="1"/>
  <c r="E1028"/>
  <c r="F1028" s="1"/>
  <c r="E3955"/>
  <c r="F3955" s="1"/>
  <c r="E3934"/>
  <c r="F3934" s="1"/>
  <c r="E1348"/>
  <c r="F1348" s="1"/>
  <c r="E3323"/>
  <c r="F3323" s="1"/>
  <c r="E3666"/>
  <c r="F3666" s="1"/>
  <c r="E2688"/>
  <c r="F2688" s="1"/>
  <c r="E2024"/>
  <c r="F2024" s="1"/>
  <c r="E3601"/>
  <c r="F3601" s="1"/>
  <c r="E1026"/>
  <c r="F1026" s="1"/>
  <c r="E2918"/>
  <c r="F2918" s="1"/>
  <c r="E3359"/>
  <c r="F3359" s="1"/>
  <c r="E1560"/>
  <c r="F1560" s="1"/>
  <c r="E2498"/>
  <c r="F2498" s="1"/>
  <c r="E3025"/>
  <c r="F3025" s="1"/>
  <c r="E2048"/>
  <c r="F2048" s="1"/>
  <c r="E3005"/>
  <c r="F3005" s="1"/>
  <c r="E2532"/>
  <c r="F2532" s="1"/>
  <c r="E2710"/>
  <c r="F2710" s="1"/>
  <c r="E3437"/>
  <c r="F3437" s="1"/>
  <c r="E2671"/>
  <c r="F2671" s="1"/>
  <c r="E3035"/>
  <c r="F3035" s="1"/>
  <c r="E2178"/>
  <c r="F2178" s="1"/>
  <c r="E3735"/>
  <c r="F3735" s="1"/>
  <c r="E2622"/>
  <c r="F2622" s="1"/>
  <c r="E2195"/>
  <c r="F2195" s="1"/>
  <c r="E2110"/>
  <c r="F2110" s="1"/>
  <c r="E1877"/>
  <c r="F1877" s="1"/>
  <c r="E3860"/>
  <c r="F3860" s="1"/>
  <c r="E1185"/>
  <c r="F1185" s="1"/>
  <c r="E1530"/>
  <c r="F1530" s="1"/>
  <c r="E2098"/>
  <c r="F2098" s="1"/>
  <c r="E2546"/>
  <c r="F2546" s="1"/>
  <c r="E3703"/>
  <c r="F3703" s="1"/>
  <c r="E3739"/>
  <c r="F3739" s="1"/>
  <c r="E1260"/>
  <c r="F1260" s="1"/>
  <c r="E1823"/>
  <c r="F1823" s="1"/>
  <c r="E3858"/>
  <c r="F3858" s="1"/>
  <c r="E1155"/>
  <c r="F1155" s="1"/>
  <c r="E1478"/>
  <c r="F1478" s="1"/>
  <c r="E1553"/>
  <c r="F1553" s="1"/>
  <c r="E3841"/>
  <c r="F3841" s="1"/>
  <c r="E1416"/>
  <c r="F1416" s="1"/>
  <c r="E3258"/>
  <c r="F3258" s="1"/>
  <c r="E1358"/>
  <c r="F1358" s="1"/>
  <c r="E3751"/>
  <c r="F3751" s="1"/>
  <c r="E1728"/>
  <c r="F1728" s="1"/>
  <c r="E3832"/>
  <c r="F3832" s="1"/>
  <c r="E3272"/>
  <c r="F3272" s="1"/>
  <c r="E3134"/>
  <c r="F3134" s="1"/>
  <c r="E3369"/>
  <c r="F3369" s="1"/>
  <c r="E2025"/>
  <c r="F2025" s="1"/>
  <c r="E3643"/>
  <c r="F3643" s="1"/>
  <c r="E1747"/>
  <c r="F1747" s="1"/>
  <c r="E1470"/>
  <c r="F1470" s="1"/>
  <c r="E1306"/>
  <c r="F1306" s="1"/>
  <c r="E2322"/>
  <c r="F2322" s="1"/>
  <c r="E1272"/>
  <c r="F1272" s="1"/>
  <c r="E2785"/>
  <c r="F2785" s="1"/>
  <c r="E1609"/>
  <c r="F1609" s="1"/>
  <c r="E1449"/>
  <c r="F1449" s="1"/>
  <c r="E2774"/>
  <c r="F2774" s="1"/>
  <c r="E1274"/>
  <c r="F1274" s="1"/>
  <c r="E1501"/>
  <c r="F1501" s="1"/>
  <c r="E2567"/>
  <c r="F2567" s="1"/>
  <c r="E1565"/>
  <c r="F1565" s="1"/>
  <c r="E3286"/>
  <c r="F3286" s="1"/>
  <c r="E2757"/>
  <c r="F2757" s="1"/>
  <c r="E3148"/>
  <c r="F3148" s="1"/>
  <c r="E2820"/>
  <c r="F2820" s="1"/>
  <c r="E1070"/>
  <c r="F1070" s="1"/>
  <c r="E2054"/>
  <c r="F2054" s="1"/>
  <c r="E3425"/>
  <c r="F3425" s="1"/>
  <c r="E1496"/>
  <c r="F1496" s="1"/>
  <c r="E3353"/>
  <c r="F3353" s="1"/>
  <c r="E3007"/>
  <c r="F3007" s="1"/>
  <c r="E3659"/>
  <c r="F3659" s="1"/>
  <c r="E3849"/>
  <c r="F3849" s="1"/>
  <c r="E3070"/>
  <c r="F3070" s="1"/>
  <c r="E3699"/>
  <c r="F3699" s="1"/>
  <c r="E3745"/>
  <c r="F3745" s="1"/>
  <c r="E1189"/>
  <c r="F1189" s="1"/>
  <c r="E2440"/>
  <c r="F2440" s="1"/>
  <c r="E2397"/>
  <c r="F2397" s="1"/>
  <c r="E1888"/>
  <c r="F1888" s="1"/>
  <c r="E1884"/>
  <c r="F1884" s="1"/>
  <c r="E2112"/>
  <c r="F2112" s="1"/>
  <c r="E1924"/>
  <c r="F1924" s="1"/>
  <c r="E3491"/>
  <c r="F3491" s="1"/>
  <c r="E1710"/>
  <c r="F1710" s="1"/>
  <c r="E2769"/>
  <c r="F2769" s="1"/>
  <c r="E1592"/>
  <c r="F1592" s="1"/>
  <c r="E2536"/>
  <c r="F2536" s="1"/>
  <c r="E1174"/>
  <c r="F1174" s="1"/>
  <c r="E3243"/>
  <c r="F3243" s="1"/>
  <c r="E3142"/>
  <c r="F3142" s="1"/>
  <c r="E3120"/>
  <c r="F3120" s="1"/>
  <c r="E1731"/>
  <c r="F1731" s="1"/>
  <c r="E2755"/>
  <c r="F2755" s="1"/>
  <c r="E3475"/>
  <c r="F3475" s="1"/>
  <c r="E3287"/>
  <c r="F3287" s="1"/>
  <c r="E1690"/>
  <c r="F1690" s="1"/>
  <c r="E2815"/>
  <c r="F2815" s="1"/>
  <c r="E3456"/>
  <c r="F3456" s="1"/>
  <c r="E2759"/>
  <c r="F2759" s="1"/>
  <c r="E2086"/>
  <c r="F2086" s="1"/>
  <c r="E1121"/>
  <c r="F1121" s="1"/>
  <c r="E1998"/>
  <c r="F1998" s="1"/>
  <c r="E3581"/>
  <c r="F3581" s="1"/>
  <c r="E3702"/>
  <c r="F3702" s="1"/>
  <c r="E3127"/>
  <c r="F3127" s="1"/>
  <c r="E1020"/>
  <c r="F1020" s="1"/>
  <c r="E2986"/>
  <c r="F2986" s="1"/>
  <c r="E3705"/>
  <c r="F3705" s="1"/>
  <c r="E1688"/>
  <c r="F1688" s="1"/>
  <c r="E2899"/>
  <c r="F2899" s="1"/>
  <c r="E2590"/>
  <c r="F2590" s="1"/>
  <c r="E2971"/>
  <c r="F2971" s="1"/>
  <c r="E2206"/>
  <c r="F2206" s="1"/>
  <c r="E2942"/>
  <c r="F2942" s="1"/>
  <c r="E2339"/>
  <c r="F2339" s="1"/>
  <c r="E2087"/>
  <c r="F2087" s="1"/>
  <c r="E3337"/>
  <c r="F3337" s="1"/>
  <c r="E2258"/>
  <c r="F2258" s="1"/>
  <c r="E2784"/>
  <c r="F2784" s="1"/>
  <c r="E2577"/>
  <c r="F2577" s="1"/>
  <c r="E1856"/>
  <c r="F1856" s="1"/>
  <c r="E3056"/>
  <c r="F3056" s="1"/>
  <c r="E3029"/>
  <c r="F3029" s="1"/>
  <c r="E3419"/>
  <c r="F3419" s="1"/>
  <c r="E1009"/>
  <c r="F1009" s="1"/>
  <c r="E3314"/>
  <c r="F3314" s="1"/>
  <c r="E3041"/>
  <c r="F3041" s="1"/>
  <c r="E2847"/>
  <c r="F2847" s="1"/>
  <c r="E1602"/>
  <c r="F1602" s="1"/>
  <c r="E3225"/>
  <c r="F3225" s="1"/>
  <c r="E1772"/>
  <c r="F1772" s="1"/>
  <c r="E2002"/>
  <c r="F2002" s="1"/>
  <c r="E2068"/>
  <c r="F2068" s="1"/>
  <c r="E2441"/>
  <c r="F2441" s="1"/>
  <c r="E2203"/>
  <c r="F2203" s="1"/>
  <c r="E3915"/>
  <c r="F3915" s="1"/>
  <c r="E1995"/>
  <c r="F1995" s="1"/>
  <c r="E2549"/>
  <c r="F2549" s="1"/>
  <c r="E2367"/>
  <c r="F2367" s="1"/>
  <c r="E2609"/>
  <c r="F2609" s="1"/>
  <c r="E3365"/>
  <c r="F3365" s="1"/>
  <c r="E2520"/>
  <c r="F2520" s="1"/>
  <c r="E1153"/>
  <c r="F1153" s="1"/>
  <c r="E2937"/>
  <c r="F2937" s="1"/>
  <c r="E3207"/>
  <c r="F3207" s="1"/>
  <c r="E1181"/>
  <c r="F1181" s="1"/>
  <c r="E1965"/>
  <c r="F1965" s="1"/>
  <c r="E2845"/>
  <c r="F2845" s="1"/>
  <c r="E1307"/>
  <c r="F1307" s="1"/>
  <c r="E2801"/>
  <c r="F2801" s="1"/>
  <c r="E3976"/>
  <c r="F3976" s="1"/>
  <c r="E2382"/>
  <c r="F2382" s="1"/>
  <c r="E1723"/>
  <c r="F1723" s="1"/>
  <c r="E1394"/>
  <c r="F1394" s="1"/>
  <c r="E1983"/>
  <c r="F1983" s="1"/>
  <c r="E2615"/>
  <c r="F2615" s="1"/>
  <c r="E1049"/>
  <c r="F1049" s="1"/>
  <c r="E1605"/>
  <c r="F1605" s="1"/>
  <c r="E3356"/>
  <c r="F3356" s="1"/>
  <c r="E1404"/>
  <c r="F1404" s="1"/>
  <c r="E1499"/>
  <c r="F1499" s="1"/>
  <c r="E2032"/>
  <c r="F2032" s="1"/>
  <c r="E2739"/>
  <c r="F2739" s="1"/>
  <c r="E2077"/>
  <c r="F2077" s="1"/>
  <c r="E2477"/>
  <c r="F2477" s="1"/>
  <c r="E1722"/>
  <c r="F1722" s="1"/>
  <c r="E1515"/>
  <c r="F1515" s="1"/>
  <c r="E3358"/>
  <c r="F3358" s="1"/>
  <c r="E1813"/>
  <c r="F1813" s="1"/>
  <c r="E1237"/>
  <c r="F1237" s="1"/>
  <c r="E2676"/>
  <c r="F2676" s="1"/>
  <c r="E2004"/>
  <c r="F2004" s="1"/>
  <c r="E2199"/>
  <c r="F2199" s="1"/>
  <c r="E1608"/>
  <c r="F1608" s="1"/>
  <c r="E2491"/>
  <c r="F2491" s="1"/>
  <c r="E3217"/>
  <c r="F3217" s="1"/>
  <c r="E2187"/>
  <c r="F2187" s="1"/>
  <c r="E1372"/>
  <c r="F1372" s="1"/>
  <c r="E3461"/>
  <c r="F3461" s="1"/>
  <c r="E2099"/>
  <c r="F2099" s="1"/>
  <c r="E1141"/>
  <c r="F1141" s="1"/>
  <c r="E3271"/>
  <c r="F3271" s="1"/>
  <c r="E1352"/>
  <c r="F1352" s="1"/>
  <c r="E1579"/>
  <c r="F1579" s="1"/>
  <c r="E3312"/>
  <c r="F3312" s="1"/>
  <c r="E2023"/>
  <c r="F2023" s="1"/>
  <c r="E3474"/>
  <c r="F3474" s="1"/>
  <c r="E2094"/>
  <c r="F2094" s="1"/>
  <c r="E1346"/>
  <c r="F1346" s="1"/>
  <c r="E3891"/>
  <c r="F3891" s="1"/>
  <c r="E2454"/>
  <c r="F2454" s="1"/>
  <c r="E3398"/>
  <c r="F3398" s="1"/>
  <c r="E1825"/>
  <c r="F1825" s="1"/>
  <c r="E2209"/>
  <c r="F2209" s="1"/>
  <c r="E3560"/>
  <c r="F3560" s="1"/>
  <c r="E1957"/>
  <c r="F1957" s="1"/>
  <c r="E3121"/>
  <c r="F3121" s="1"/>
  <c r="E2121"/>
  <c r="F2121" s="1"/>
  <c r="E2411"/>
  <c r="F2411" s="1"/>
  <c r="E3653"/>
  <c r="F3653" s="1"/>
  <c r="E3911"/>
  <c r="F3911" s="1"/>
  <c r="E3454"/>
  <c r="F3454" s="1"/>
  <c r="E1293"/>
  <c r="F1293" s="1"/>
  <c r="E3201"/>
  <c r="F3201" s="1"/>
  <c r="E2892"/>
  <c r="F2892" s="1"/>
  <c r="E2989"/>
  <c r="F2989" s="1"/>
  <c r="E3686"/>
  <c r="F3686" s="1"/>
  <c r="E3727"/>
  <c r="F3727" s="1"/>
  <c r="E3925"/>
  <c r="F3925" s="1"/>
  <c r="E3762"/>
  <c r="F3762" s="1"/>
  <c r="E3942"/>
  <c r="F3942" s="1"/>
  <c r="E3672"/>
  <c r="F3672" s="1"/>
  <c r="E2619"/>
  <c r="F2619" s="1"/>
  <c r="E3195"/>
  <c r="F3195" s="1"/>
  <c r="E1472"/>
  <c r="F1472" s="1"/>
  <c r="E2373"/>
  <c r="F2373" s="1"/>
  <c r="E3375"/>
  <c r="F3375" s="1"/>
  <c r="E2461"/>
  <c r="F2461" s="1"/>
  <c r="E1490"/>
  <c r="F1490" s="1"/>
  <c r="E2852"/>
  <c r="F2852" s="1"/>
  <c r="E2242"/>
  <c r="F2242" s="1"/>
  <c r="E1516"/>
  <c r="F1516" s="1"/>
  <c r="E3868"/>
  <c r="F3868" s="1"/>
  <c r="E1315"/>
  <c r="F1315" s="1"/>
  <c r="E1236"/>
  <c r="F1236" s="1"/>
  <c r="E3265"/>
  <c r="F3265" s="1"/>
  <c r="E2478"/>
  <c r="F2478" s="1"/>
  <c r="E1820"/>
  <c r="F1820" s="1"/>
  <c r="E2741"/>
  <c r="F2741" s="1"/>
  <c r="E2835"/>
  <c r="F2835" s="1"/>
  <c r="E1156"/>
  <c r="F1156" s="1"/>
  <c r="E2877"/>
  <c r="F2877" s="1"/>
  <c r="E1333"/>
  <c r="F1333" s="1"/>
  <c r="E1460"/>
  <c r="F1460" s="1"/>
  <c r="E3420"/>
  <c r="F3420" s="1"/>
  <c r="E3658"/>
  <c r="F3658" s="1"/>
  <c r="E3536"/>
  <c r="F3536" s="1"/>
  <c r="E3675"/>
  <c r="F3675" s="1"/>
  <c r="E3441"/>
  <c r="F3441" s="1"/>
  <c r="E3534"/>
  <c r="F3534" s="1"/>
  <c r="E3816"/>
  <c r="F3816" s="1"/>
  <c r="E2155"/>
  <c r="F2155" s="1"/>
  <c r="E3329"/>
  <c r="F3329" s="1"/>
  <c r="E3270"/>
  <c r="F3270" s="1"/>
  <c r="E2897"/>
  <c r="F2897" s="1"/>
  <c r="E1329"/>
  <c r="F1329" s="1"/>
  <c r="E2803"/>
  <c r="F2803" s="1"/>
  <c r="E1242"/>
  <c r="F1242" s="1"/>
  <c r="E2168"/>
  <c r="F2168" s="1"/>
  <c r="E2036"/>
  <c r="F2036" s="1"/>
  <c r="E1610"/>
  <c r="F1610" s="1"/>
  <c r="E2027"/>
  <c r="F2027" s="1"/>
  <c r="E1944"/>
  <c r="F1944" s="1"/>
  <c r="E2305"/>
  <c r="F2305" s="1"/>
  <c r="E2385"/>
  <c r="F2385" s="1"/>
  <c r="E1448"/>
  <c r="F1448" s="1"/>
  <c r="E2300"/>
  <c r="F2300" s="1"/>
  <c r="E3466"/>
  <c r="F3466" s="1"/>
  <c r="E1294"/>
  <c r="F1294" s="1"/>
  <c r="E3030"/>
  <c r="F3030" s="1"/>
  <c r="E2261"/>
  <c r="F2261" s="1"/>
  <c r="E2564"/>
  <c r="F2564" s="1"/>
  <c r="E3732"/>
  <c r="F3732" s="1"/>
  <c r="E3578"/>
  <c r="F3578" s="1"/>
  <c r="E3565"/>
  <c r="F3565" s="1"/>
  <c r="E2538"/>
  <c r="F2538" s="1"/>
  <c r="E1807"/>
  <c r="F1807" s="1"/>
  <c r="E3953"/>
  <c r="F3953" s="1"/>
  <c r="E3668"/>
  <c r="F3668" s="1"/>
  <c r="E3587"/>
  <c r="F3587" s="1"/>
  <c r="E1708"/>
  <c r="F1708" s="1"/>
  <c r="E1517"/>
  <c r="F1517" s="1"/>
  <c r="E2665"/>
  <c r="F2665" s="1"/>
  <c r="E3388"/>
  <c r="F3388" s="1"/>
  <c r="E2973"/>
  <c r="F2973" s="1"/>
  <c r="E1821"/>
  <c r="F1821" s="1"/>
  <c r="E2193"/>
  <c r="F2193" s="1"/>
  <c r="E1591"/>
  <c r="F1591" s="1"/>
  <c r="E3723"/>
  <c r="F3723" s="1"/>
  <c r="E2686"/>
  <c r="F2686" s="1"/>
  <c r="E3481"/>
  <c r="F3481" s="1"/>
  <c r="E2589"/>
  <c r="F2589" s="1"/>
  <c r="E1601"/>
  <c r="F1601" s="1"/>
  <c r="E3737"/>
  <c r="F3737" s="1"/>
  <c r="E3957"/>
  <c r="F3957" s="1"/>
  <c r="E2807"/>
  <c r="F2807" s="1"/>
  <c r="E3031"/>
  <c r="F3031" s="1"/>
  <c r="E1694"/>
  <c r="F1694" s="1"/>
  <c r="E3387"/>
  <c r="F3387" s="1"/>
  <c r="E3937"/>
  <c r="F3937" s="1"/>
  <c r="E3400"/>
  <c r="F3400" s="1"/>
  <c r="E3671"/>
  <c r="F3671" s="1"/>
  <c r="E2037"/>
  <c r="F2037" s="1"/>
  <c r="E2314"/>
  <c r="F2314" s="1"/>
  <c r="E2327"/>
  <c r="F2327" s="1"/>
  <c r="E2131"/>
  <c r="F2131" s="1"/>
  <c r="E3772"/>
  <c r="F3772" s="1"/>
  <c r="E2071"/>
  <c r="F2071" s="1"/>
  <c r="E3205"/>
  <c r="F3205" s="1"/>
  <c r="E3764"/>
  <c r="F3764" s="1"/>
  <c r="E1969"/>
  <c r="F1969" s="1"/>
  <c r="E1873"/>
  <c r="F1873" s="1"/>
  <c r="E1521"/>
  <c r="F1521" s="1"/>
  <c r="E2092"/>
  <c r="F2092" s="1"/>
  <c r="E2377"/>
  <c r="F2377" s="1"/>
  <c r="E2344"/>
  <c r="F2344" s="1"/>
  <c r="E3226"/>
  <c r="F3226" s="1"/>
  <c r="E2492"/>
  <c r="F2492" s="1"/>
  <c r="E2726"/>
  <c r="F2726" s="1"/>
  <c r="E3455"/>
  <c r="F3455" s="1"/>
  <c r="E3812"/>
  <c r="F3812" s="1"/>
  <c r="E3332"/>
  <c r="F3332" s="1"/>
  <c r="E3189"/>
  <c r="F3189" s="1"/>
  <c r="E3665"/>
  <c r="F3665" s="1"/>
  <c r="E1882"/>
  <c r="F1882" s="1"/>
  <c r="E3153"/>
  <c r="F3153" s="1"/>
  <c r="E3402"/>
  <c r="F3402" s="1"/>
  <c r="E3722"/>
  <c r="F3722" s="1"/>
  <c r="E3646"/>
  <c r="F3646" s="1"/>
  <c r="E2499"/>
  <c r="F2499" s="1"/>
  <c r="E3771"/>
  <c r="F3771" s="1"/>
  <c r="E3020"/>
  <c r="F3020" s="1"/>
  <c r="E3414"/>
  <c r="F3414" s="1"/>
  <c r="E2530"/>
  <c r="F2530" s="1"/>
  <c r="E3214"/>
  <c r="F3214" s="1"/>
  <c r="E1872"/>
  <c r="F1872" s="1"/>
  <c r="E2514"/>
  <c r="F2514" s="1"/>
  <c r="E2338"/>
  <c r="F2338" s="1"/>
  <c r="E1573"/>
  <c r="F1573" s="1"/>
  <c r="E2356"/>
  <c r="F2356" s="1"/>
  <c r="E1047"/>
  <c r="F1047" s="1"/>
  <c r="E3350"/>
  <c r="F3350" s="1"/>
  <c r="E3349"/>
  <c r="F3349" s="1"/>
  <c r="E1210"/>
  <c r="F1210" s="1"/>
  <c r="E1450"/>
  <c r="F1450" s="1"/>
  <c r="E2668"/>
  <c r="F2668" s="1"/>
  <c r="E3378"/>
  <c r="F3378" s="1"/>
  <c r="E3516"/>
  <c r="F3516" s="1"/>
  <c r="E3926"/>
  <c r="F3926" s="1"/>
  <c r="E1769"/>
  <c r="F1769" s="1"/>
  <c r="E3058"/>
  <c r="F3058" s="1"/>
  <c r="E1261"/>
  <c r="F1261" s="1"/>
  <c r="E2825"/>
  <c r="F2825" s="1"/>
  <c r="E1339"/>
  <c r="F1339" s="1"/>
  <c r="E3758"/>
  <c r="F3758" s="1"/>
  <c r="E1751"/>
  <c r="F1751" s="1"/>
  <c r="E1152"/>
  <c r="F1152" s="1"/>
  <c r="E3932"/>
  <c r="F3932" s="1"/>
  <c r="E2207"/>
  <c r="F2207" s="1"/>
  <c r="E2543"/>
  <c r="F2543" s="1"/>
  <c r="E1097"/>
  <c r="F1097" s="1"/>
  <c r="E3863"/>
  <c r="F3863" s="1"/>
  <c r="E1096"/>
  <c r="F1096" s="1"/>
  <c r="E2076"/>
  <c r="F2076" s="1"/>
  <c r="E2613"/>
  <c r="F2613" s="1"/>
  <c r="E1566"/>
  <c r="F1566" s="1"/>
  <c r="E1554"/>
  <c r="F1554" s="1"/>
  <c r="E2147"/>
  <c r="F2147" s="1"/>
  <c r="E3964"/>
  <c r="F3964" s="1"/>
  <c r="E2900"/>
  <c r="F2900" s="1"/>
  <c r="E1736"/>
  <c r="F1736" s="1"/>
  <c r="E2810"/>
  <c r="F2810" s="1"/>
  <c r="E3424"/>
  <c r="F3424" s="1"/>
  <c r="E2125"/>
  <c r="F2125" s="1"/>
  <c r="E1215"/>
  <c r="F1215" s="1"/>
  <c r="E3883"/>
  <c r="F3883" s="1"/>
  <c r="E1754"/>
  <c r="F1754" s="1"/>
  <c r="E1775"/>
  <c r="F1775" s="1"/>
  <c r="E3032"/>
  <c r="F3032" s="1"/>
  <c r="E2128"/>
  <c r="F2128" s="1"/>
  <c r="E2857"/>
  <c r="F2857" s="1"/>
  <c r="E2922"/>
  <c r="F2922" s="1"/>
  <c r="E1528"/>
  <c r="F1528" s="1"/>
  <c r="E3124"/>
  <c r="F3124" s="1"/>
  <c r="E2475"/>
  <c r="F2475" s="1"/>
  <c r="E1827"/>
  <c r="F1827" s="1"/>
  <c r="E1150"/>
  <c r="F1150" s="1"/>
  <c r="E2951"/>
  <c r="F2951" s="1"/>
  <c r="E1451"/>
  <c r="F1451" s="1"/>
  <c r="E3327"/>
  <c r="F3327" s="1"/>
  <c r="E3612"/>
  <c r="F3612" s="1"/>
  <c r="E1065"/>
  <c r="F1065" s="1"/>
  <c r="E1854"/>
  <c r="F1854" s="1"/>
  <c r="E3429"/>
  <c r="F3429" s="1"/>
  <c r="E2137"/>
  <c r="F2137" s="1"/>
  <c r="E3579"/>
  <c r="F3579" s="1"/>
  <c r="E3076"/>
  <c r="F3076" s="1"/>
  <c r="E2296"/>
  <c r="F2296" s="1"/>
  <c r="E2172"/>
  <c r="F2172" s="1"/>
  <c r="E3362"/>
  <c r="F3362" s="1"/>
  <c r="E2981"/>
  <c r="F2981" s="1"/>
  <c r="E2566"/>
  <c r="F2566" s="1"/>
  <c r="E3562"/>
  <c r="F3562" s="1"/>
  <c r="E2932"/>
  <c r="F2932" s="1"/>
  <c r="E2196"/>
  <c r="F2196" s="1"/>
  <c r="E1479"/>
  <c r="F1479" s="1"/>
  <c r="E3577"/>
  <c r="F3577" s="1"/>
  <c r="E3448"/>
  <c r="F3448" s="1"/>
  <c r="E3196"/>
  <c r="F3196" s="1"/>
  <c r="E3944"/>
  <c r="F3944" s="1"/>
  <c r="E1008"/>
  <c r="F1008" s="1"/>
  <c r="E1938"/>
  <c r="F1938" s="1"/>
  <c r="E1239"/>
  <c r="F1239" s="1"/>
  <c r="E2734"/>
  <c r="F2734" s="1"/>
  <c r="E3204"/>
  <c r="F3204" s="1"/>
  <c r="E2501"/>
  <c r="F2501" s="1"/>
  <c r="E2760"/>
  <c r="F2760" s="1"/>
  <c r="E2184"/>
  <c r="F2184" s="1"/>
  <c r="E2588"/>
  <c r="F2588" s="1"/>
  <c r="E2980"/>
  <c r="F2980" s="1"/>
  <c r="E3524"/>
  <c r="F3524" s="1"/>
  <c r="E2271"/>
  <c r="F2271" s="1"/>
  <c r="E1380"/>
  <c r="F1380" s="1"/>
  <c r="E3330"/>
  <c r="F3330" s="1"/>
  <c r="E2452"/>
  <c r="F2452" s="1"/>
  <c r="E2713"/>
  <c r="F2713" s="1"/>
  <c r="E2678"/>
  <c r="F2678" s="1"/>
  <c r="E2231"/>
  <c r="F2231" s="1"/>
  <c r="E3311"/>
  <c r="F3311" s="1"/>
  <c r="E1379"/>
  <c r="F1379" s="1"/>
  <c r="E2826"/>
  <c r="F2826" s="1"/>
  <c r="E3128"/>
  <c r="F3128" s="1"/>
  <c r="E1191"/>
  <c r="F1191" s="1"/>
  <c r="E3571"/>
  <c r="F3571" s="1"/>
  <c r="E2234"/>
  <c r="F2234" s="1"/>
  <c r="E3017"/>
  <c r="F3017" s="1"/>
  <c r="E2140"/>
  <c r="F2140" s="1"/>
  <c r="E1015"/>
  <c r="F1015" s="1"/>
  <c r="E3875"/>
  <c r="F3875" s="1"/>
  <c r="E3006"/>
  <c r="F3006" s="1"/>
  <c r="E3670"/>
  <c r="F3670" s="1"/>
  <c r="E3045"/>
  <c r="F3045" s="1"/>
  <c r="E1935"/>
  <c r="F1935" s="1"/>
  <c r="E3809"/>
  <c r="F3809" s="1"/>
  <c r="E3584"/>
  <c r="F3584" s="1"/>
  <c r="E2824"/>
  <c r="F2824" s="1"/>
  <c r="E2062"/>
  <c r="F2062" s="1"/>
  <c r="E3740"/>
  <c r="F3740" s="1"/>
  <c r="E1679"/>
  <c r="F1679" s="1"/>
  <c r="E2294"/>
  <c r="F2294" s="1"/>
  <c r="E3003"/>
  <c r="F3003" s="1"/>
  <c r="E2572"/>
  <c r="F2572" s="1"/>
  <c r="E1985"/>
  <c r="F1985" s="1"/>
  <c r="E2497"/>
  <c r="F2497" s="1"/>
  <c r="E2756"/>
  <c r="F2756" s="1"/>
  <c r="E1170"/>
  <c r="F1170" s="1"/>
  <c r="E3720"/>
  <c r="F3720" s="1"/>
  <c r="E3734"/>
  <c r="F3734" s="1"/>
  <c r="E1633"/>
  <c r="F1633" s="1"/>
  <c r="E2459"/>
  <c r="F2459" s="1"/>
  <c r="E3836"/>
  <c r="F3836" s="1"/>
  <c r="E1466"/>
  <c r="F1466" s="1"/>
  <c r="E1527"/>
  <c r="F1527" s="1"/>
  <c r="E3941"/>
  <c r="F3941" s="1"/>
  <c r="E2662"/>
  <c r="F2662" s="1"/>
  <c r="E3059"/>
  <c r="F3059" s="1"/>
  <c r="E2597"/>
  <c r="F2597" s="1"/>
  <c r="E3009"/>
  <c r="F3009" s="1"/>
  <c r="E1183"/>
  <c r="F1183" s="1"/>
  <c r="E3290"/>
  <c r="F3290" s="1"/>
  <c r="E3096"/>
  <c r="F3096" s="1"/>
  <c r="E3859"/>
  <c r="F3859" s="1"/>
  <c r="E2967"/>
  <c r="F2967" s="1"/>
  <c r="E3914"/>
  <c r="F3914" s="1"/>
  <c r="E2243"/>
  <c r="F2243" s="1"/>
  <c r="E3864"/>
  <c r="F3864" s="1"/>
  <c r="E2265"/>
  <c r="F2265" s="1"/>
  <c r="E2888"/>
  <c r="F2888" s="1"/>
  <c r="E3509"/>
  <c r="F3509" s="1"/>
  <c r="E3845"/>
  <c r="F3845" s="1"/>
  <c r="E3458"/>
  <c r="F3458" s="1"/>
  <c r="E3983"/>
  <c r="F3983" s="1"/>
  <c r="E3806"/>
  <c r="F3806" s="1"/>
  <c r="E1926"/>
  <c r="F1926" s="1"/>
  <c r="E3657"/>
  <c r="F3657" s="1"/>
  <c r="E3773"/>
  <c r="F3773" s="1"/>
  <c r="E3328"/>
  <c r="F3328" s="1"/>
  <c r="E3611"/>
  <c r="F3611" s="1"/>
  <c r="E1558"/>
  <c r="F1558" s="1"/>
  <c r="E3515"/>
  <c r="F3515" s="1"/>
  <c r="E2525"/>
  <c r="F2525" s="1"/>
  <c r="E1286"/>
  <c r="F1286" s="1"/>
  <c r="E1575"/>
  <c r="F1575" s="1"/>
  <c r="E3694"/>
  <c r="F3694" s="1"/>
  <c r="E1002"/>
  <c r="F1002" s="1"/>
  <c r="E2509"/>
  <c r="F2509" s="1"/>
  <c r="E2200"/>
  <c r="F2200" s="1"/>
  <c r="E2728"/>
  <c r="F2728" s="1"/>
  <c r="E1173"/>
  <c r="F1173" s="1"/>
  <c r="E3698"/>
  <c r="F3698" s="1"/>
  <c r="E2894"/>
  <c r="F2894" s="1"/>
  <c r="E3176"/>
  <c r="F3176" s="1"/>
  <c r="E2307"/>
  <c r="F2307" s="1"/>
  <c r="E2146"/>
  <c r="F2146" s="1"/>
  <c r="E2944"/>
  <c r="F2944" s="1"/>
  <c r="E1343"/>
  <c r="F1343" s="1"/>
  <c r="E2768"/>
  <c r="F2768" s="1"/>
  <c r="E2469"/>
  <c r="F2469" s="1"/>
  <c r="E3256"/>
  <c r="F3256" s="1"/>
  <c r="E3613"/>
  <c r="F3613" s="1"/>
  <c r="E1031"/>
  <c r="F1031" s="1"/>
  <c r="E3081"/>
  <c r="F3081" s="1"/>
  <c r="E2051"/>
  <c r="F2051" s="1"/>
  <c r="E2787"/>
  <c r="F2787" s="1"/>
  <c r="E2996"/>
  <c r="F2996" s="1"/>
  <c r="E3278"/>
  <c r="F3278" s="1"/>
  <c r="E2188"/>
  <c r="F2188" s="1"/>
  <c r="E1361"/>
  <c r="F1361" s="1"/>
  <c r="E3493"/>
  <c r="F3493" s="1"/>
  <c r="E3528"/>
  <c r="F3528" s="1"/>
  <c r="E3092"/>
  <c r="F3092" s="1"/>
  <c r="E1489"/>
  <c r="F1489" s="1"/>
  <c r="E2455"/>
  <c r="F2455" s="1"/>
  <c r="E1030"/>
  <c r="F1030" s="1"/>
  <c r="E1317"/>
  <c r="F1317" s="1"/>
  <c r="E2753"/>
  <c r="F2753" s="1"/>
  <c r="E3747"/>
  <c r="F3747" s="1"/>
  <c r="E2898"/>
  <c r="F2898" s="1"/>
  <c r="E2716"/>
  <c r="F2716" s="1"/>
  <c r="E3145"/>
  <c r="F3145" s="1"/>
  <c r="E2693"/>
  <c r="F2693" s="1"/>
  <c r="E1500"/>
  <c r="F1500" s="1"/>
  <c r="E3417"/>
  <c r="F3417" s="1"/>
  <c r="E2460"/>
  <c r="F2460" s="1"/>
  <c r="E2096"/>
  <c r="F2096" s="1"/>
  <c r="E2510"/>
  <c r="F2510" s="1"/>
  <c r="E1011"/>
  <c r="F1011" s="1"/>
  <c r="E3648"/>
  <c r="F3648" s="1"/>
  <c r="E3912"/>
  <c r="F3912" s="1"/>
  <c r="E3629"/>
  <c r="F3629" s="1"/>
  <c r="E3678"/>
  <c r="F3678" s="1"/>
  <c r="E2465"/>
  <c r="F2465" s="1"/>
  <c r="E2905"/>
  <c r="F2905" s="1"/>
  <c r="E2143"/>
  <c r="F2143" s="1"/>
  <c r="E1330"/>
  <c r="F1330" s="1"/>
  <c r="E2553"/>
  <c r="F2553" s="1"/>
  <c r="E2799"/>
  <c r="F2799" s="1"/>
  <c r="E2410"/>
  <c r="F2410" s="1"/>
  <c r="E1022"/>
  <c r="F1022" s="1"/>
  <c r="E3853"/>
  <c r="F3853" s="1"/>
  <c r="E1252"/>
  <c r="F1252" s="1"/>
  <c r="E2933"/>
  <c r="F2933" s="1"/>
  <c r="E2725"/>
  <c r="F2725" s="1"/>
  <c r="E2929"/>
  <c r="F2929" s="1"/>
  <c r="E3847"/>
  <c r="F3847" s="1"/>
  <c r="E1682"/>
  <c r="F1682" s="1"/>
  <c r="E2407"/>
  <c r="F2407" s="1"/>
  <c r="E3197"/>
  <c r="F3197" s="1"/>
  <c r="E2329"/>
  <c r="F2329" s="1"/>
  <c r="E1360"/>
  <c r="F1360" s="1"/>
  <c r="E1503"/>
  <c r="F1503" s="1"/>
  <c r="E3496"/>
  <c r="F3496" s="1"/>
  <c r="E2444"/>
  <c r="F2444" s="1"/>
  <c r="E3677"/>
  <c r="F3677" s="1"/>
  <c r="E3072"/>
  <c r="F3072" s="1"/>
  <c r="E3618"/>
  <c r="F3618" s="1"/>
  <c r="E2304"/>
  <c r="F2304" s="1"/>
  <c r="E3928"/>
  <c r="F3928" s="1"/>
  <c r="E3910"/>
  <c r="F3910" s="1"/>
  <c r="E3707"/>
  <c r="F3707" s="1"/>
  <c r="E2079"/>
  <c r="F2079" s="1"/>
  <c r="E3742"/>
  <c r="F3742" s="1"/>
  <c r="E1622"/>
  <c r="F1622" s="1"/>
  <c r="E1180"/>
  <c r="F1180" s="1"/>
  <c r="E1937"/>
  <c r="F1937" s="1"/>
  <c r="E1561"/>
  <c r="F1561" s="1"/>
  <c r="E3706"/>
  <c r="F3706" s="1"/>
  <c r="E3619"/>
  <c r="F3619" s="1"/>
  <c r="E3193"/>
  <c r="F3193" s="1"/>
  <c r="E1892"/>
  <c r="F1892" s="1"/>
  <c r="E2400"/>
  <c r="F2400" s="1"/>
  <c r="E1519"/>
  <c r="F1519" s="1"/>
  <c r="E2992"/>
  <c r="F2992" s="1"/>
  <c r="E3262"/>
  <c r="F3262" s="1"/>
  <c r="E2673"/>
  <c r="F2673" s="1"/>
  <c r="E3324"/>
  <c r="F3324" s="1"/>
  <c r="E2911"/>
  <c r="F2911" s="1"/>
  <c r="E2150"/>
  <c r="F2150" s="1"/>
  <c r="E2219"/>
  <c r="F2219" s="1"/>
  <c r="E1652"/>
  <c r="F1652" s="1"/>
  <c r="E3480"/>
  <c r="F3480" s="1"/>
  <c r="E3088"/>
  <c r="F3088" s="1"/>
  <c r="E2702"/>
  <c r="F2702" s="1"/>
  <c r="E3115"/>
  <c r="F3115" s="1"/>
  <c r="E1510"/>
  <c r="F1510" s="1"/>
  <c r="E3114"/>
  <c r="F3114" s="1"/>
  <c r="E1041"/>
  <c r="F1041" s="1"/>
  <c r="E3036"/>
  <c r="F3036" s="1"/>
  <c r="E3339"/>
  <c r="F3339" s="1"/>
  <c r="E2954"/>
  <c r="F2954" s="1"/>
  <c r="E2919"/>
  <c r="F2919" s="1"/>
  <c r="E2652"/>
  <c r="F2652" s="1"/>
  <c r="E2067"/>
  <c r="F2067" s="1"/>
  <c r="E2226"/>
  <c r="F2226" s="1"/>
  <c r="E1911"/>
  <c r="F1911" s="1"/>
  <c r="E2058"/>
  <c r="F2058" s="1"/>
  <c r="E1773"/>
  <c r="F1773" s="1"/>
  <c r="E1587"/>
  <c r="F1587" s="1"/>
  <c r="E1814"/>
  <c r="F1814" s="1"/>
  <c r="E2432"/>
  <c r="F2432" s="1"/>
  <c r="E3537"/>
  <c r="F3537" s="1"/>
  <c r="E3185"/>
  <c r="F3185" s="1"/>
  <c r="E2325"/>
  <c r="F2325" s="1"/>
  <c r="E1431"/>
  <c r="F1431" s="1"/>
  <c r="E3091"/>
  <c r="F3091" s="1"/>
  <c r="E2074"/>
  <c r="F2074" s="1"/>
  <c r="E2319"/>
  <c r="F2319" s="1"/>
  <c r="E3160"/>
  <c r="F3160" s="1"/>
  <c r="E1686"/>
  <c r="F1686" s="1"/>
  <c r="E2861"/>
  <c r="F2861" s="1"/>
  <c r="E2765"/>
  <c r="F2765" s="1"/>
  <c r="E2515"/>
  <c r="F2515" s="1"/>
  <c r="E1647"/>
  <c r="F1647" s="1"/>
  <c r="E2533"/>
  <c r="F2533" s="1"/>
  <c r="E1355"/>
  <c r="F1355" s="1"/>
  <c r="E2183"/>
  <c r="F2183" s="1"/>
  <c r="E3786"/>
  <c r="F3786" s="1"/>
  <c r="E2138"/>
  <c r="F2138" s="1"/>
  <c r="E1990"/>
  <c r="F1990" s="1"/>
  <c r="E2292"/>
  <c r="F2292" s="1"/>
  <c r="E1988"/>
  <c r="F1988" s="1"/>
  <c r="E1474"/>
  <c r="F1474" s="1"/>
  <c r="E1149"/>
  <c r="F1149" s="1"/>
  <c r="E2293"/>
  <c r="F2293" s="1"/>
  <c r="E1224"/>
  <c r="F1224" s="1"/>
  <c r="E3254"/>
  <c r="F3254" s="1"/>
  <c r="E1116"/>
  <c r="F1116" s="1"/>
  <c r="E1564"/>
  <c r="F1564" s="1"/>
  <c r="E2513"/>
  <c r="F2513" s="1"/>
  <c r="E1661"/>
  <c r="F1661" s="1"/>
  <c r="E2583"/>
  <c r="F2583" s="1"/>
  <c r="E1918"/>
  <c r="F1918" s="1"/>
  <c r="E3310"/>
  <c r="F3310" s="1"/>
  <c r="E1916"/>
  <c r="F1916" s="1"/>
  <c r="E2123"/>
  <c r="F2123" s="1"/>
  <c r="E2570"/>
  <c r="F2570" s="1"/>
  <c r="E1614"/>
  <c r="F1614" s="1"/>
  <c r="E3101"/>
  <c r="F3101" s="1"/>
  <c r="E2236"/>
  <c r="F2236" s="1"/>
  <c r="E1843"/>
  <c r="F1843" s="1"/>
  <c r="E1267"/>
  <c r="F1267" s="1"/>
  <c r="E3483"/>
  <c r="F3483" s="1"/>
  <c r="E1779"/>
  <c r="F1779" s="1"/>
  <c r="E1634"/>
  <c r="F1634" s="1"/>
  <c r="E2632"/>
  <c r="F2632" s="1"/>
  <c r="E2819"/>
  <c r="F2819" s="1"/>
  <c r="E1233"/>
  <c r="F1233" s="1"/>
  <c r="E3133"/>
  <c r="F3133" s="1"/>
  <c r="E1816"/>
  <c r="F1816" s="1"/>
  <c r="E2080"/>
  <c r="F2080" s="1"/>
  <c r="E1931"/>
  <c r="F1931" s="1"/>
  <c r="E3746"/>
  <c r="F3746" s="1"/>
  <c r="E2838"/>
  <c r="F2838" s="1"/>
  <c r="E1304"/>
  <c r="F1304" s="1"/>
  <c r="E2917"/>
  <c r="F2917" s="1"/>
  <c r="E1313"/>
  <c r="F1313" s="1"/>
  <c r="E2274"/>
  <c r="F2274" s="1"/>
  <c r="E1720"/>
  <c r="F1720" s="1"/>
  <c r="E3105"/>
  <c r="F3105" s="1"/>
  <c r="E2104"/>
  <c r="F2104" s="1"/>
  <c r="E1756"/>
  <c r="F1756" s="1"/>
  <c r="E2119"/>
  <c r="F2119" s="1"/>
  <c r="E3862"/>
  <c r="F3862" s="1"/>
  <c r="E3752"/>
  <c r="F3752" s="1"/>
  <c r="E1893"/>
  <c r="F1893" s="1"/>
  <c r="E3012"/>
  <c r="F3012" s="1"/>
  <c r="E3811"/>
  <c r="F3811" s="1"/>
  <c r="E1507"/>
  <c r="F1507" s="1"/>
  <c r="E3550"/>
  <c r="F3550" s="1"/>
  <c r="E3156"/>
  <c r="F3156" s="1"/>
  <c r="E2361"/>
  <c r="F2361" s="1"/>
  <c r="E1956"/>
  <c r="F1956" s="1"/>
  <c r="E2141"/>
  <c r="F2141" s="1"/>
  <c r="E2661"/>
  <c r="F2661" s="1"/>
  <c r="E1421"/>
  <c r="F1421" s="1"/>
  <c r="E1442"/>
  <c r="F1442" s="1"/>
  <c r="E1764"/>
  <c r="F1764" s="1"/>
  <c r="E2451"/>
  <c r="F2451" s="1"/>
  <c r="E3725"/>
  <c r="F3725" s="1"/>
  <c r="E1184"/>
  <c r="F1184" s="1"/>
  <c r="E1640"/>
  <c r="F1640" s="1"/>
  <c r="E1455"/>
  <c r="F1455" s="1"/>
  <c r="E3627"/>
  <c r="F3627" s="1"/>
  <c r="E1842"/>
  <c r="F1842" s="1"/>
  <c r="E2229"/>
  <c r="F2229" s="1"/>
  <c r="E2659"/>
  <c r="F2659" s="1"/>
  <c r="E1369"/>
  <c r="F1369" s="1"/>
  <c r="E3002"/>
  <c r="F3002" s="1"/>
  <c r="E2790"/>
  <c r="F2790" s="1"/>
  <c r="E3756"/>
  <c r="F3756" s="1"/>
  <c r="E2015"/>
  <c r="F2015" s="1"/>
  <c r="E3519"/>
  <c r="F3519" s="1"/>
  <c r="E3804"/>
  <c r="F3804" s="1"/>
  <c r="E3662"/>
  <c r="F3662" s="1"/>
  <c r="E3981"/>
  <c r="F3981" s="1"/>
  <c r="E3717"/>
  <c r="F3717" s="1"/>
  <c r="E3086"/>
  <c r="F3086" s="1"/>
  <c r="E3954"/>
  <c r="F3954" s="1"/>
  <c r="E2309"/>
  <c r="F2309" s="1"/>
  <c r="E3257"/>
  <c r="F3257" s="1"/>
  <c r="E2851"/>
  <c r="F2851" s="1"/>
  <c r="E2262"/>
  <c r="F2262" s="1"/>
  <c r="E1861"/>
  <c r="F1861" s="1"/>
  <c r="E3143"/>
  <c r="F3143" s="1"/>
  <c r="E1132"/>
  <c r="F1132" s="1"/>
  <c r="E2438"/>
  <c r="F2438" s="1"/>
  <c r="E3765"/>
  <c r="F3765" s="1"/>
  <c r="E1040"/>
  <c r="F1040" s="1"/>
  <c r="E1556"/>
  <c r="F1556" s="1"/>
  <c r="E3709"/>
  <c r="F3709" s="1"/>
  <c r="E2531"/>
  <c r="F2531" s="1"/>
  <c r="E3835"/>
  <c r="F3835" s="1"/>
  <c r="E3021"/>
  <c r="F3021" s="1"/>
  <c r="E3554"/>
  <c r="F3554" s="1"/>
  <c r="E1178"/>
  <c r="F1178" s="1"/>
  <c r="E3669"/>
  <c r="F3669" s="1"/>
  <c r="E1249"/>
  <c r="F1249" s="1"/>
  <c r="E3761"/>
  <c r="F3761" s="1"/>
  <c r="E1204"/>
  <c r="F1204" s="1"/>
  <c r="E2869"/>
  <c r="F2869" s="1"/>
  <c r="E3982"/>
  <c r="F3982" s="1"/>
  <c r="E1586"/>
  <c r="F1586" s="1"/>
  <c r="E3427"/>
  <c r="F3427" s="1"/>
  <c r="E3501"/>
  <c r="F3501" s="1"/>
  <c r="E3575"/>
  <c r="F3575" s="1"/>
  <c r="E3532"/>
  <c r="F3532" s="1"/>
  <c r="E3573"/>
  <c r="F3573" s="1"/>
  <c r="E3656"/>
  <c r="F3656" s="1"/>
  <c r="E3931"/>
  <c r="F3931" s="1"/>
  <c r="E1890"/>
  <c r="F1890" s="1"/>
  <c r="E3692"/>
  <c r="F3692" s="1"/>
  <c r="E2383"/>
  <c r="F2383" s="1"/>
  <c r="E2875"/>
  <c r="F2875" s="1"/>
  <c r="E3452"/>
  <c r="F3452" s="1"/>
  <c r="E1662"/>
  <c r="F1662" s="1"/>
  <c r="E3605"/>
  <c r="F3605" s="1"/>
  <c r="E1493"/>
  <c r="F1493" s="1"/>
  <c r="E2909"/>
  <c r="F2909" s="1"/>
  <c r="E3306"/>
  <c r="F3306" s="1"/>
  <c r="E3784"/>
  <c r="F3784" s="1"/>
  <c r="E1748"/>
  <c r="F1748" s="1"/>
  <c r="E3919"/>
  <c r="F3919" s="1"/>
  <c r="E2042"/>
  <c r="F2042" s="1"/>
  <c r="E2872"/>
  <c r="F2872" s="1"/>
  <c r="E3325"/>
  <c r="F3325" s="1"/>
  <c r="E3130"/>
  <c r="F3130" s="1"/>
  <c r="E2878"/>
  <c r="F2878" s="1"/>
  <c r="E1036"/>
  <c r="F1036" s="1"/>
  <c r="E3568"/>
  <c r="F3568" s="1"/>
  <c r="E3741"/>
  <c r="F3741" s="1"/>
  <c r="E1415"/>
  <c r="F1415" s="1"/>
  <c r="E3051"/>
  <c r="F3051" s="1"/>
  <c r="E3971"/>
  <c r="F3971" s="1"/>
  <c r="E1639"/>
  <c r="F1639" s="1"/>
  <c r="E2472"/>
  <c r="F2472" s="1"/>
  <c r="E1670"/>
  <c r="F1670" s="1"/>
  <c r="E2272"/>
  <c r="F2272" s="1"/>
  <c r="E1804"/>
  <c r="F1804" s="1"/>
  <c r="E1365"/>
  <c r="F1365" s="1"/>
  <c r="E2017"/>
  <c r="F2017" s="1"/>
  <c r="E2484"/>
  <c r="F2484" s="1"/>
  <c r="E2364"/>
  <c r="F2364" s="1"/>
  <c r="E3158"/>
  <c r="F3158" s="1"/>
  <c r="E3077"/>
  <c r="F3077" s="1"/>
  <c r="E1627"/>
  <c r="F1627" s="1"/>
  <c r="E2481"/>
  <c r="F2481" s="1"/>
  <c r="E2829"/>
  <c r="F2829" s="1"/>
  <c r="E1014"/>
  <c r="F1014" s="1"/>
  <c r="E1580"/>
  <c r="F1580" s="1"/>
  <c r="E3394"/>
  <c r="F3394" s="1"/>
  <c r="E3174"/>
  <c r="F3174" s="1"/>
  <c r="E2276"/>
  <c r="F2276" s="1"/>
  <c r="E1439"/>
  <c r="F1439" s="1"/>
  <c r="E2035"/>
  <c r="F2035" s="1"/>
  <c r="E1919"/>
  <c r="F1919" s="1"/>
  <c r="E1638"/>
  <c r="F1638" s="1"/>
  <c r="E2114"/>
  <c r="F2114" s="1"/>
  <c r="E1134"/>
  <c r="F1134" s="1"/>
  <c r="E3719"/>
  <c r="F3719" s="1"/>
  <c r="E1914"/>
  <c r="F1914" s="1"/>
  <c r="E3775"/>
  <c r="F3775" s="1"/>
  <c r="E1739"/>
  <c r="F1739" s="1"/>
  <c r="E2624"/>
  <c r="F2624" s="1"/>
  <c r="E3887"/>
  <c r="F3887" s="1"/>
  <c r="E2046"/>
  <c r="F2046" s="1"/>
  <c r="E1590"/>
  <c r="F1590" s="1"/>
  <c r="E1010"/>
  <c r="F1010" s="1"/>
  <c r="E1621"/>
  <c r="F1621" s="1"/>
  <c r="E2399"/>
  <c r="F2399" s="1"/>
  <c r="E2982"/>
  <c r="F2982" s="1"/>
  <c r="E3610"/>
  <c r="F3610" s="1"/>
  <c r="E3606"/>
  <c r="F3606" s="1"/>
  <c r="E2424"/>
  <c r="F2424" s="1"/>
  <c r="E3642"/>
  <c r="F3642" s="1"/>
  <c r="E2794"/>
  <c r="F2794" s="1"/>
  <c r="E3968"/>
  <c r="F3968" s="1"/>
  <c r="E1829"/>
  <c r="F1829" s="1"/>
  <c r="E2431"/>
  <c r="F2431" s="1"/>
  <c r="E2186"/>
  <c r="F2186" s="1"/>
  <c r="E1319"/>
  <c r="F1319" s="1"/>
  <c r="E1744"/>
  <c r="F1744" s="1"/>
  <c r="E1879"/>
  <c r="F1879" s="1"/>
  <c r="E3924"/>
  <c r="F3924" s="1"/>
  <c r="E3593"/>
  <c r="F3593" s="1"/>
  <c r="E2903"/>
  <c r="F2903" s="1"/>
  <c r="E3782"/>
  <c r="F3782" s="1"/>
  <c r="E1253"/>
  <c r="F1253" s="1"/>
  <c r="E2551"/>
  <c r="F2551" s="1"/>
  <c r="E1135"/>
  <c r="F1135" s="1"/>
  <c r="E1195"/>
  <c r="F1195" s="1"/>
  <c r="E1125"/>
  <c r="F1125" s="1"/>
  <c r="E3851"/>
  <c r="F3851" s="1"/>
  <c r="E2192"/>
  <c r="F2192" s="1"/>
  <c r="E1922"/>
  <c r="F1922" s="1"/>
  <c r="E3552"/>
  <c r="F3552" s="1"/>
  <c r="E3569"/>
  <c r="F3569" s="1"/>
  <c r="E3763"/>
  <c r="F3763" s="1"/>
  <c r="E2466"/>
  <c r="F2466" s="1"/>
  <c r="E3346"/>
  <c r="F3346" s="1"/>
  <c r="E1062"/>
  <c r="F1062" s="1"/>
  <c r="E1544"/>
  <c r="F1544" s="1"/>
  <c r="E1613"/>
  <c r="F1613" s="1"/>
  <c r="E1301"/>
  <c r="F1301" s="1"/>
  <c r="E1263"/>
  <c r="F1263" s="1"/>
  <c r="E2960"/>
  <c r="F2960" s="1"/>
  <c r="E2821"/>
  <c r="F2821" s="1"/>
  <c r="E3471"/>
  <c r="F3471" s="1"/>
  <c r="E3468"/>
  <c r="F3468" s="1"/>
  <c r="E2156"/>
  <c r="F2156" s="1"/>
  <c r="E2224"/>
  <c r="F2224" s="1"/>
  <c r="E1868"/>
  <c r="F1868" s="1"/>
  <c r="E3034"/>
  <c r="F3034" s="1"/>
  <c r="E3583"/>
  <c r="F3583" s="1"/>
  <c r="E1529"/>
  <c r="F1529" s="1"/>
  <c r="E1273"/>
  <c r="F1273" s="1"/>
  <c r="E1543"/>
  <c r="F1543" s="1"/>
  <c r="E1885"/>
  <c r="F1885" s="1"/>
  <c r="E3057"/>
  <c r="F3057" s="1"/>
  <c r="E2612"/>
  <c r="F2612" s="1"/>
  <c r="E1631"/>
  <c r="F1631" s="1"/>
  <c r="E3277"/>
  <c r="F3277" s="1"/>
  <c r="E2557"/>
  <c r="F2557" s="1"/>
  <c r="E3700"/>
  <c r="F3700" s="1"/>
  <c r="E1245"/>
  <c r="F1245" s="1"/>
  <c r="E3266"/>
  <c r="F3266" s="1"/>
  <c r="E2350"/>
  <c r="F2350" s="1"/>
  <c r="E3602"/>
  <c r="F3602" s="1"/>
  <c r="E2139"/>
  <c r="F2139" s="1"/>
  <c r="E3693"/>
  <c r="F3693" s="1"/>
  <c r="E1904"/>
  <c r="F1904" s="1"/>
  <c r="E2559"/>
  <c r="F2559" s="1"/>
  <c r="E1241"/>
  <c r="F1241" s="1"/>
  <c r="E1291"/>
  <c r="F1291" s="1"/>
  <c r="E2647"/>
  <c r="F2647" s="1"/>
  <c r="E3792"/>
  <c r="F3792" s="1"/>
  <c r="E2221"/>
  <c r="F2221" s="1"/>
  <c r="E3628"/>
  <c r="F3628" s="1"/>
  <c r="E3574"/>
  <c r="F3574" s="1"/>
  <c r="E2217"/>
  <c r="F2217" s="1"/>
  <c r="E3681"/>
  <c r="F3681" s="1"/>
  <c r="E1649"/>
  <c r="F1649" s="1"/>
  <c r="E2045"/>
  <c r="F2045" s="1"/>
  <c r="E2227"/>
  <c r="F2227" s="1"/>
  <c r="E3916"/>
  <c r="F3916" s="1"/>
  <c r="E1711"/>
  <c r="F1711" s="1"/>
  <c r="E3221"/>
  <c r="F3221" s="1"/>
  <c r="E3354"/>
  <c r="F3354" s="1"/>
  <c r="E2011"/>
  <c r="F2011" s="1"/>
  <c r="E3783"/>
  <c r="F3783" s="1"/>
  <c r="E1169"/>
  <c r="F1169" s="1"/>
  <c r="E1400"/>
  <c r="F1400" s="1"/>
  <c r="E1671"/>
  <c r="F1671" s="1"/>
  <c r="E3117"/>
  <c r="F3117" s="1"/>
  <c r="E3435"/>
  <c r="F3435" s="1"/>
  <c r="E2368"/>
  <c r="F2368" s="1"/>
  <c r="E3095"/>
  <c r="F3095" s="1"/>
  <c r="E3790"/>
  <c r="F3790" s="1"/>
  <c r="E3616"/>
  <c r="F3616" s="1"/>
  <c r="E2425"/>
  <c r="F2425" s="1"/>
  <c r="E3663"/>
  <c r="F3663" s="1"/>
  <c r="E2962"/>
  <c r="F2962" s="1"/>
  <c r="E1660"/>
  <c r="F1660" s="1"/>
  <c r="E3498"/>
  <c r="F3498" s="1"/>
  <c r="E2816"/>
  <c r="F2816" s="1"/>
  <c r="E1958"/>
  <c r="F1958" s="1"/>
  <c r="E3263"/>
  <c r="F3263" s="1"/>
  <c r="E2369"/>
  <c r="F2369" s="1"/>
  <c r="E2038"/>
  <c r="F2038" s="1"/>
  <c r="E1092"/>
  <c r="F1092" s="1"/>
  <c r="E3242"/>
  <c r="F3242" s="1"/>
  <c r="E2966"/>
  <c r="F2966" s="1"/>
  <c r="E1818"/>
  <c r="F1818" s="1"/>
  <c r="E1810"/>
  <c r="F1810" s="1"/>
  <c r="E3431"/>
  <c r="F3431" s="1"/>
  <c r="E1785"/>
  <c r="F1785" s="1"/>
  <c r="E2237"/>
  <c r="F2237" s="1"/>
  <c r="E3830"/>
  <c r="F3830" s="1"/>
  <c r="E3777"/>
  <c r="F3777" s="1"/>
  <c r="E2539"/>
  <c r="F2539" s="1"/>
  <c r="E3716"/>
  <c r="F3716" s="1"/>
  <c r="E2308"/>
  <c r="F2308" s="1"/>
  <c r="E3985"/>
  <c r="E1359"/>
  <c r="F1359" s="1"/>
  <c r="E3632"/>
  <c r="F3632" s="1"/>
  <c r="E1620"/>
  <c r="F1620" s="1"/>
  <c r="E2605"/>
  <c r="F2605" s="1"/>
  <c r="E1046"/>
  <c r="F1046" s="1"/>
  <c r="E3729"/>
  <c r="F3729" s="1"/>
  <c r="E1567"/>
  <c r="F1567" s="1"/>
  <c r="E3759"/>
  <c r="F3759" s="1"/>
  <c r="E1056"/>
  <c r="F1056" s="1"/>
  <c r="E2078"/>
  <c r="F2078" s="1"/>
  <c r="E3523"/>
  <c r="F3523" s="1"/>
  <c r="E1165"/>
  <c r="F1165" s="1"/>
  <c r="E2630"/>
  <c r="F2630" s="1"/>
  <c r="E1282"/>
  <c r="F1282" s="1"/>
  <c r="E3377"/>
  <c r="F3377" s="1"/>
  <c r="E1721"/>
  <c r="F1721" s="1"/>
  <c r="E3443"/>
  <c r="F3443" s="1"/>
  <c r="E1066"/>
  <c r="F1066" s="1"/>
  <c r="E3615"/>
  <c r="F3615" s="1"/>
  <c r="E1418"/>
  <c r="F1418" s="1"/>
  <c r="E2270"/>
  <c r="F2270" s="1"/>
  <c r="E3445"/>
  <c r="F3445" s="1"/>
  <c r="E1697"/>
  <c r="F1697" s="1"/>
  <c r="E1354"/>
  <c r="F1354" s="1"/>
  <c r="E1841"/>
  <c r="F1841" s="1"/>
  <c r="E1900"/>
  <c r="F1900" s="1"/>
  <c r="E3564"/>
  <c r="F3564" s="1"/>
  <c r="E3824"/>
  <c r="F3824" s="1"/>
  <c r="E1444"/>
  <c r="F1444" s="1"/>
  <c r="E3714"/>
  <c r="F3714" s="1"/>
  <c r="E1732"/>
  <c r="F1732" s="1"/>
  <c r="E1414"/>
  <c r="F1414" s="1"/>
  <c r="E3710"/>
  <c r="F3710" s="1"/>
  <c r="E1522"/>
  <c r="F1522" s="1"/>
  <c r="E1311"/>
  <c r="F1311" s="1"/>
  <c r="E1254"/>
  <c r="F1254" s="1"/>
  <c r="E1213"/>
  <c r="F1213" s="1"/>
  <c r="E2101"/>
  <c r="F2101" s="1"/>
  <c r="E3649"/>
  <c r="F3649" s="1"/>
  <c r="E2449"/>
  <c r="F2449" s="1"/>
  <c r="E2437"/>
  <c r="F2437" s="1"/>
  <c r="E2095"/>
  <c r="F2095" s="1"/>
  <c r="E2154"/>
  <c r="F2154" s="1"/>
  <c r="E1730"/>
  <c r="F1730" s="1"/>
  <c r="E1767"/>
  <c r="F1767" s="1"/>
  <c r="E3259"/>
  <c r="F3259" s="1"/>
  <c r="E3292"/>
  <c r="F3292" s="1"/>
  <c r="E2374"/>
  <c r="F2374" s="1"/>
  <c r="E3442"/>
  <c r="F3442" s="1"/>
  <c r="E3307"/>
  <c r="F3307" s="1"/>
  <c r="E2049"/>
  <c r="F2049" s="1"/>
  <c r="E2964"/>
  <c r="F2964" s="1"/>
  <c r="E2641"/>
  <c r="F2641" s="1"/>
  <c r="E1048"/>
  <c r="F1048" s="1"/>
  <c r="E1440"/>
  <c r="F1440" s="1"/>
  <c r="E1255"/>
  <c r="F1255" s="1"/>
  <c r="E2502"/>
  <c r="F2502" s="1"/>
  <c r="E1063"/>
  <c r="F1063" s="1"/>
  <c r="E1084"/>
  <c r="F1084" s="1"/>
  <c r="E2201"/>
  <c r="F2201" s="1"/>
  <c r="E2512"/>
  <c r="F2512" s="1"/>
  <c r="E2923"/>
  <c r="F2923" s="1"/>
  <c r="E2586"/>
  <c r="F2586" s="1"/>
  <c r="E2896"/>
  <c r="F2896" s="1"/>
  <c r="E3409"/>
  <c r="F3409" s="1"/>
  <c r="E3246"/>
  <c r="F3246" s="1"/>
  <c r="E2436"/>
  <c r="F2436" s="1"/>
  <c r="E1910"/>
  <c r="F1910" s="1"/>
  <c r="E1532"/>
  <c r="F1532" s="1"/>
  <c r="E2540"/>
  <c r="F2540" s="1"/>
  <c r="E2072"/>
  <c r="F2072" s="1"/>
  <c r="E2786"/>
  <c r="F2786" s="1"/>
  <c r="E1646"/>
  <c r="F1646" s="1"/>
  <c r="E1687"/>
  <c r="F1687" s="1"/>
  <c r="E2914"/>
  <c r="F2914" s="1"/>
  <c r="E1289"/>
  <c r="F1289" s="1"/>
  <c r="E1390"/>
  <c r="F1390" s="1"/>
  <c r="E1960"/>
  <c r="F1960" s="1"/>
  <c r="E1982"/>
  <c r="F1982" s="1"/>
  <c r="E1481"/>
  <c r="F1481" s="1"/>
  <c r="E1855"/>
  <c r="F1855" s="1"/>
  <c r="E1576"/>
  <c r="F1576" s="1"/>
  <c r="E1259"/>
  <c r="F1259" s="1"/>
  <c r="E1202"/>
  <c r="F1202" s="1"/>
  <c r="E3080"/>
  <c r="F3080" s="1"/>
  <c r="E1777"/>
  <c r="F1777" s="1"/>
  <c r="E1865"/>
  <c r="F1865" s="1"/>
  <c r="E2792"/>
  <c r="F2792" s="1"/>
  <c r="E2848"/>
  <c r="F2848" s="1"/>
  <c r="E3317"/>
  <c r="F3317" s="1"/>
  <c r="E2106"/>
  <c r="F2106" s="1"/>
  <c r="E2587"/>
  <c r="F2587" s="1"/>
  <c r="E1840"/>
  <c r="F1840" s="1"/>
  <c r="E3171"/>
  <c r="F3171" s="1"/>
  <c r="E1992"/>
  <c r="F1992" s="1"/>
  <c r="E1535"/>
  <c r="F1535" s="1"/>
  <c r="E1761"/>
  <c r="F1761" s="1"/>
  <c r="E2211"/>
  <c r="F2211" s="1"/>
  <c r="E1906"/>
  <c r="F1906" s="1"/>
  <c r="E1934"/>
  <c r="F1934" s="1"/>
  <c r="E3288"/>
  <c r="F3288" s="1"/>
  <c r="E1994"/>
  <c r="F1994" s="1"/>
  <c r="E2884"/>
  <c r="F2884" s="1"/>
  <c r="E2574"/>
  <c r="F2574" s="1"/>
  <c r="E1962"/>
  <c r="F1962" s="1"/>
  <c r="E1438"/>
  <c r="F1438" s="1"/>
  <c r="E3172"/>
  <c r="F3172" s="1"/>
  <c r="E1227"/>
  <c r="F1227" s="1"/>
  <c r="E1401"/>
  <c r="F1401" s="1"/>
  <c r="E2519"/>
  <c r="F2519" s="1"/>
  <c r="E2398"/>
  <c r="F2398" s="1"/>
  <c r="E2961"/>
  <c r="F2961" s="1"/>
  <c r="E1643"/>
  <c r="F1643" s="1"/>
  <c r="E2118"/>
  <c r="F2118" s="1"/>
  <c r="E2684"/>
  <c r="F2684" s="1"/>
  <c r="E2656"/>
  <c r="F2656" s="1"/>
  <c r="E2827"/>
  <c r="F2827" s="1"/>
  <c r="E2987"/>
  <c r="F2987" s="1"/>
  <c r="E1045"/>
  <c r="F1045" s="1"/>
  <c r="E3090"/>
  <c r="F3090" s="1"/>
  <c r="E3321"/>
  <c r="F3321" s="1"/>
  <c r="E2811"/>
  <c r="F2811" s="1"/>
  <c r="E1514"/>
  <c r="F1514" s="1"/>
  <c r="E2797"/>
  <c r="F2797" s="1"/>
  <c r="E2522"/>
  <c r="F2522" s="1"/>
  <c r="E1003"/>
  <c r="F1003" s="1"/>
  <c r="E1377"/>
  <c r="F1377" s="1"/>
  <c r="E3840"/>
  <c r="F3840" s="1"/>
  <c r="E2904"/>
  <c r="F2904" s="1"/>
  <c r="E1104"/>
  <c r="F1104" s="1"/>
  <c r="E3078"/>
  <c r="F3078" s="1"/>
  <c r="E1792"/>
  <c r="F1792" s="1"/>
  <c r="E2281"/>
  <c r="F2281" s="1"/>
  <c r="E3667"/>
  <c r="F3667" s="1"/>
  <c r="E1793"/>
  <c r="F1793" s="1"/>
  <c r="E1039"/>
  <c r="F1039" s="1"/>
  <c r="E2222"/>
  <c r="F2222" s="1"/>
  <c r="E1726"/>
  <c r="F1726" s="1"/>
  <c r="E1197"/>
  <c r="F1197" s="1"/>
  <c r="E1283"/>
  <c r="F1283" s="1"/>
  <c r="E2198"/>
  <c r="F2198" s="1"/>
  <c r="E2660"/>
  <c r="F2660" s="1"/>
  <c r="E3245"/>
  <c r="F3245" s="1"/>
  <c r="E1789"/>
  <c r="F1789" s="1"/>
  <c r="E1589"/>
  <c r="F1589" s="1"/>
  <c r="E1783"/>
  <c r="F1783" s="1"/>
  <c r="E2247"/>
  <c r="F2247" s="1"/>
  <c r="E3099"/>
  <c r="F3099" s="1"/>
  <c r="E3511"/>
  <c r="F3511" s="1"/>
  <c r="E1037"/>
  <c r="F1037" s="1"/>
  <c r="E2817"/>
  <c r="F2817" s="1"/>
  <c r="E2256"/>
  <c r="F2256" s="1"/>
  <c r="E1853"/>
  <c r="F1853" s="1"/>
  <c r="E2738"/>
  <c r="F2738" s="1"/>
  <c r="E3155"/>
  <c r="F3155" s="1"/>
  <c r="E2578"/>
  <c r="F2578" s="1"/>
  <c r="E3177"/>
  <c r="F3177" s="1"/>
  <c r="E3074"/>
  <c r="F3074" s="1"/>
  <c r="E1596"/>
  <c r="F1596" s="1"/>
  <c r="E2648"/>
  <c r="F2648" s="1"/>
  <c r="E1939"/>
  <c r="F1939" s="1"/>
  <c r="E3373"/>
  <c r="F3373" s="1"/>
  <c r="E2666"/>
  <c r="F2666" s="1"/>
  <c r="E1750"/>
  <c r="F1750" s="1"/>
  <c r="E2576"/>
  <c r="F2576" s="1"/>
  <c r="E1896"/>
  <c r="F1896" s="1"/>
  <c r="E2260"/>
  <c r="F2260" s="1"/>
  <c r="E3326"/>
  <c r="F3326" s="1"/>
  <c r="E1123"/>
  <c r="F1123" s="1"/>
  <c r="E1475"/>
  <c r="F1475" s="1"/>
  <c r="E1117"/>
  <c r="F1117" s="1"/>
  <c r="E1087"/>
  <c r="F1087" s="1"/>
  <c r="E2285"/>
  <c r="F2285" s="1"/>
  <c r="E2749"/>
  <c r="F2749" s="1"/>
  <c r="E3361"/>
  <c r="F3361" s="1"/>
  <c r="E2658"/>
  <c r="F2658" s="1"/>
  <c r="E1699"/>
  <c r="F1699" s="1"/>
  <c r="E1778"/>
  <c r="F1778" s="1"/>
  <c r="E3492"/>
  <c r="F3492" s="1"/>
  <c r="E2012"/>
  <c r="F2012" s="1"/>
  <c r="E1797"/>
  <c r="F1797" s="1"/>
  <c r="E1023"/>
  <c r="F1023" s="1"/>
  <c r="E1976"/>
  <c r="F1976" s="1"/>
  <c r="E2378"/>
  <c r="F2378" s="1"/>
  <c r="E1200"/>
  <c r="F1200" s="1"/>
  <c r="E1999"/>
  <c r="F1999" s="1"/>
  <c r="E3549"/>
  <c r="F3549" s="1"/>
  <c r="E2984"/>
  <c r="F2984" s="1"/>
  <c r="E1657"/>
  <c r="F1657" s="1"/>
  <c r="E1126"/>
  <c r="F1126" s="1"/>
  <c r="E1207"/>
  <c r="F1207" s="1"/>
  <c r="E2663"/>
  <c r="F2663" s="1"/>
  <c r="E1705"/>
  <c r="F1705" s="1"/>
  <c r="E2616"/>
  <c r="F2616" s="1"/>
  <c r="E2978"/>
  <c r="F2978" s="1"/>
  <c r="E2457"/>
  <c r="F2457" s="1"/>
  <c r="E2342"/>
  <c r="F2342" s="1"/>
  <c r="E2931"/>
  <c r="F2931" s="1"/>
  <c r="E1398"/>
  <c r="F1398" s="1"/>
  <c r="E3512"/>
  <c r="F3512" s="1"/>
  <c r="E2694"/>
  <c r="F2694" s="1"/>
  <c r="E1397"/>
  <c r="F1397" s="1"/>
  <c r="E1214"/>
  <c r="F1214" s="1"/>
  <c r="E2318"/>
  <c r="F2318" s="1"/>
  <c r="E3945"/>
  <c r="F3945" s="1"/>
  <c r="E1326"/>
  <c r="F1326" s="1"/>
  <c r="E3743"/>
  <c r="F3743" s="1"/>
  <c r="E3232"/>
  <c r="F3232" s="1"/>
  <c r="E1212"/>
  <c r="F1212" s="1"/>
  <c r="E2683"/>
  <c r="F2683" s="1"/>
  <c r="E3280"/>
  <c r="F3280" s="1"/>
  <c r="E3235"/>
  <c r="F3235" s="1"/>
  <c r="E3871"/>
  <c r="F3871" s="1"/>
  <c r="E1296"/>
  <c r="F1296" s="1"/>
  <c r="E3039"/>
  <c r="F3039" s="1"/>
  <c r="E2365"/>
  <c r="F2365" s="1"/>
  <c r="E1485"/>
  <c r="F1485" s="1"/>
  <c r="E3273"/>
  <c r="F3273" s="1"/>
  <c r="E3170"/>
  <c r="F3170" s="1"/>
  <c r="E1651"/>
  <c r="F1651" s="1"/>
  <c r="E1119"/>
  <c r="F1119" s="1"/>
  <c r="E2529"/>
  <c r="F2529" s="1"/>
  <c r="E2778"/>
  <c r="F2778" s="1"/>
  <c r="E1547"/>
  <c r="F1547" s="1"/>
  <c r="E3499"/>
  <c r="F3499" s="1"/>
  <c r="E1435"/>
  <c r="F1435" s="1"/>
  <c r="E1765"/>
  <c r="F1765" s="1"/>
  <c r="E1059"/>
  <c r="F1059" s="1"/>
  <c r="E1578"/>
  <c r="F1578" s="1"/>
  <c r="E1136"/>
  <c r="F1136" s="1"/>
  <c r="E1362"/>
  <c r="F1362" s="1"/>
  <c r="E3136"/>
  <c r="F3136" s="1"/>
  <c r="E2039"/>
  <c r="F2039" s="1"/>
  <c r="E1650"/>
  <c r="F1650" s="1"/>
  <c r="E1027"/>
  <c r="F1027" s="1"/>
  <c r="E1942"/>
  <c r="F1942" s="1"/>
  <c r="E1954"/>
  <c r="F1954" s="1"/>
  <c r="E3371"/>
  <c r="F3371" s="1"/>
  <c r="E1505"/>
  <c r="F1505" s="1"/>
  <c r="E2019"/>
  <c r="F2019" s="1"/>
  <c r="E2117"/>
  <c r="F2117" s="1"/>
  <c r="E1997"/>
  <c r="F1997" s="1"/>
  <c r="E1188"/>
  <c r="F1188" s="1"/>
  <c r="E2332"/>
  <c r="F2332" s="1"/>
  <c r="E2780"/>
  <c r="F2780" s="1"/>
  <c r="E1160"/>
  <c r="F1160" s="1"/>
  <c r="E2855"/>
  <c r="F2855" s="1"/>
  <c r="E1218"/>
  <c r="F1218" s="1"/>
  <c r="E2571"/>
  <c r="F2571" s="1"/>
  <c r="E2191"/>
  <c r="F2191" s="1"/>
  <c r="E3132"/>
  <c r="F3132" s="1"/>
  <c r="E3530"/>
  <c r="F3530" s="1"/>
  <c r="E2126"/>
  <c r="F2126" s="1"/>
  <c r="E1753"/>
  <c r="F1753" s="1"/>
  <c r="E3299"/>
  <c r="F3299" s="1"/>
  <c r="E1755"/>
  <c r="F1755" s="1"/>
  <c r="E3453"/>
  <c r="F3453" s="1"/>
  <c r="E3047"/>
  <c r="F3047" s="1"/>
  <c r="E2421"/>
  <c r="F2421" s="1"/>
  <c r="E2679"/>
  <c r="F2679" s="1"/>
  <c r="E2558"/>
  <c r="F2558" s="1"/>
  <c r="E1231"/>
  <c r="F1231" s="1"/>
  <c r="E2697"/>
  <c r="F2697" s="1"/>
  <c r="E1426"/>
  <c r="F1426" s="1"/>
  <c r="E2212"/>
  <c r="F2212" s="1"/>
  <c r="E3071"/>
  <c r="F3071" s="1"/>
  <c r="E2406"/>
  <c r="F2406" s="1"/>
  <c r="E3001"/>
  <c r="F3001" s="1"/>
  <c r="E3211"/>
  <c r="F3211" s="1"/>
  <c r="E1167"/>
  <c r="F1167" s="1"/>
  <c r="E2102"/>
  <c r="F2102" s="1"/>
  <c r="E3406"/>
  <c r="F3406" s="1"/>
  <c r="E3464"/>
  <c r="F3464" s="1"/>
  <c r="E3083"/>
  <c r="F3083" s="1"/>
  <c r="E1248"/>
  <c r="F1248" s="1"/>
  <c r="E1217"/>
  <c r="F1217" s="1"/>
  <c r="E2993"/>
  <c r="F2993" s="1"/>
  <c r="E1110"/>
  <c r="F1110" s="1"/>
  <c r="E1618"/>
  <c r="F1618" s="1"/>
  <c r="E3060"/>
  <c r="F3060" s="1"/>
  <c r="E2977"/>
  <c r="F2977" s="1"/>
  <c r="E2789"/>
  <c r="F2789" s="1"/>
  <c r="E3518"/>
  <c r="F3518" s="1"/>
  <c r="E2136"/>
  <c r="F2136" s="1"/>
  <c r="E2097"/>
  <c r="F2097" s="1"/>
  <c r="E1482"/>
  <c r="F1482" s="1"/>
  <c r="E3200"/>
  <c r="F3200" s="1"/>
  <c r="E3044"/>
  <c r="F3044" s="1"/>
  <c r="E3191"/>
  <c r="F3191" s="1"/>
  <c r="E2523"/>
  <c r="F2523" s="1"/>
  <c r="E1706"/>
  <c r="F1706" s="1"/>
  <c r="E2603"/>
  <c r="F2603" s="1"/>
  <c r="E2518"/>
  <c r="F2518" s="1"/>
  <c r="E1402"/>
  <c r="F1402" s="1"/>
  <c r="E2763"/>
  <c r="F2763" s="1"/>
  <c r="E2627"/>
  <c r="F2627" s="1"/>
  <c r="E2233"/>
  <c r="F2233" s="1"/>
  <c r="E1080"/>
  <c r="F1080" s="1"/>
  <c r="E2422"/>
  <c r="F2422" s="1"/>
  <c r="E1154"/>
  <c r="F1154" s="1"/>
  <c r="E1692"/>
  <c r="F1692" s="1"/>
  <c r="E2506"/>
  <c r="F2506" s="1"/>
  <c r="E2687"/>
  <c r="F2687" s="1"/>
  <c r="E3447"/>
  <c r="F3447" s="1"/>
  <c r="E1157"/>
  <c r="F1157" s="1"/>
  <c r="E1230"/>
  <c r="F1230" s="1"/>
  <c r="E3476"/>
  <c r="F3476" s="1"/>
  <c r="E1115"/>
  <c r="F1115" s="1"/>
  <c r="E1408"/>
  <c r="F1408" s="1"/>
  <c r="E2391"/>
  <c r="F2391" s="1"/>
  <c r="E2357"/>
  <c r="F2357" s="1"/>
  <c r="E2737"/>
  <c r="F2737" s="1"/>
  <c r="E1198"/>
  <c r="F1198" s="1"/>
  <c r="E1859"/>
  <c r="F1859" s="1"/>
  <c r="E1079"/>
  <c r="F1079" s="1"/>
  <c r="E2263"/>
  <c r="F2263" s="1"/>
  <c r="E1949"/>
  <c r="F1949" s="1"/>
  <c r="E3122"/>
  <c r="F3122" s="1"/>
  <c r="E1281"/>
  <c r="F1281" s="1"/>
  <c r="E1382"/>
  <c r="F1382" s="1"/>
  <c r="E2408"/>
  <c r="F2408" s="1"/>
  <c r="E2856"/>
  <c r="F2856" s="1"/>
  <c r="E2448"/>
  <c r="F2448" s="1"/>
  <c r="E1847"/>
  <c r="F1847" s="1"/>
  <c r="E1557"/>
  <c r="F1557" s="1"/>
  <c r="E1912"/>
  <c r="F1912" s="1"/>
  <c r="E1603"/>
  <c r="F1603" s="1"/>
  <c r="E3364"/>
  <c r="F3364" s="1"/>
  <c r="E2043"/>
  <c r="F2043" s="1"/>
  <c r="E1476"/>
  <c r="F1476" s="1"/>
  <c r="E1897"/>
  <c r="F1897" s="1"/>
  <c r="E1504"/>
  <c r="F1504" s="1"/>
  <c r="E1208"/>
  <c r="F1208" s="1"/>
  <c r="E3513"/>
  <c r="F3513" s="1"/>
  <c r="E1368"/>
  <c r="F1368" s="1"/>
  <c r="E3503"/>
  <c r="F3503" s="1"/>
  <c r="E1076"/>
  <c r="F1076" s="1"/>
  <c r="E1145"/>
  <c r="F1145" s="1"/>
  <c r="E3236"/>
  <c r="F3236" s="1"/>
  <c r="E2890"/>
  <c r="F2890" s="1"/>
  <c r="E1973"/>
  <c r="F1973" s="1"/>
  <c r="E3951"/>
  <c r="F3951" s="1"/>
  <c r="E3507"/>
  <c r="F3507" s="1"/>
  <c r="E1623"/>
  <c r="F1623" s="1"/>
  <c r="E2107"/>
  <c r="F2107" s="1"/>
  <c r="E1332"/>
  <c r="F1332" s="1"/>
  <c r="E1891"/>
  <c r="F1891" s="1"/>
  <c r="E1875"/>
  <c r="F1875" s="1"/>
  <c r="E1001"/>
  <c r="E1876"/>
  <c r="F1876" s="1"/>
  <c r="E2473"/>
  <c r="F2473" s="1"/>
  <c r="E1674"/>
  <c r="F1674" s="1"/>
  <c r="E3161"/>
  <c r="F3161" s="1"/>
  <c r="E2306"/>
  <c r="F2306" s="1"/>
  <c r="E2795"/>
  <c r="F2795" s="1"/>
  <c r="E3372"/>
  <c r="F3372" s="1"/>
  <c r="E1629"/>
  <c r="F1629" s="1"/>
  <c r="E2171"/>
  <c r="F2171" s="1"/>
  <c r="E2764"/>
  <c r="F2764" s="1"/>
  <c r="E2720"/>
  <c r="F2720" s="1"/>
  <c r="E2805"/>
  <c r="F2805" s="1"/>
  <c r="E1323"/>
  <c r="F1323" s="1"/>
  <c r="E3098"/>
  <c r="F3098" s="1"/>
  <c r="E1641"/>
  <c r="F1641" s="1"/>
  <c r="E3795"/>
  <c r="F3795" s="1"/>
  <c r="E1584"/>
  <c r="F1584" s="1"/>
  <c r="E1131"/>
  <c r="F1131" s="1"/>
  <c r="E2412"/>
  <c r="F2412" s="1"/>
  <c r="E3529"/>
  <c r="F3529" s="1"/>
  <c r="E1681"/>
  <c r="F1681" s="1"/>
  <c r="E1392"/>
  <c r="F1392" s="1"/>
  <c r="E2264"/>
  <c r="F2264" s="1"/>
  <c r="E3150"/>
  <c r="F3150" s="1"/>
  <c r="E1925"/>
  <c r="F1925" s="1"/>
  <c r="E3842"/>
  <c r="F3842" s="1"/>
  <c r="E1219"/>
  <c r="F1219" s="1"/>
  <c r="E3621"/>
  <c r="F3621" s="1"/>
  <c r="E2935"/>
  <c r="F2935" s="1"/>
  <c r="E3434"/>
  <c r="F3434" s="1"/>
  <c r="E2215"/>
  <c r="F2215" s="1"/>
  <c r="E1971"/>
  <c r="F1971" s="1"/>
  <c r="E1920"/>
  <c r="F1920" s="1"/>
  <c r="E3472"/>
  <c r="F3472" s="1"/>
  <c r="E3886"/>
  <c r="F3886" s="1"/>
  <c r="E2273"/>
  <c r="F2273" s="1"/>
  <c r="E1321"/>
  <c r="F1321" s="1"/>
  <c r="E3890"/>
  <c r="F3890" s="1"/>
  <c r="E3870"/>
  <c r="F3870" s="1"/>
  <c r="E2055"/>
  <c r="F2055" s="1"/>
  <c r="E3947"/>
  <c r="F3947" s="1"/>
  <c r="E3395"/>
  <c r="F3395" s="1"/>
  <c r="E3253"/>
  <c r="F3253" s="1"/>
  <c r="E1991"/>
  <c r="F1991" s="1"/>
  <c r="E1094"/>
  <c r="F1094" s="1"/>
  <c r="E2580"/>
  <c r="F2580" s="1"/>
  <c r="E2433"/>
  <c r="F2433" s="1"/>
  <c r="E3690"/>
  <c r="F3690" s="1"/>
  <c r="E3559"/>
  <c r="F3559" s="1"/>
  <c r="E2148"/>
  <c r="F2148" s="1"/>
  <c r="E3470"/>
  <c r="F3470" s="1"/>
  <c r="E3392"/>
  <c r="F3392" s="1"/>
  <c r="E2635"/>
  <c r="F2635" s="1"/>
  <c r="E2828"/>
  <c r="F2828" s="1"/>
  <c r="E1569"/>
  <c r="F1569" s="1"/>
  <c r="E1007"/>
  <c r="F1007" s="1"/>
  <c r="E1340"/>
  <c r="F1340" s="1"/>
  <c r="E3831"/>
  <c r="F3831" s="1"/>
  <c r="E3543"/>
  <c r="F3543" s="1"/>
  <c r="E3654"/>
  <c r="F3654" s="1"/>
  <c r="E2674"/>
  <c r="F2674" s="1"/>
  <c r="E2194"/>
  <c r="F2194" s="1"/>
  <c r="E2508"/>
  <c r="F2508" s="1"/>
  <c r="E2165"/>
  <c r="F2165" s="1"/>
  <c r="E3264"/>
  <c r="F3264" s="1"/>
  <c r="E1611"/>
  <c r="F1611" s="1"/>
  <c r="E2695"/>
  <c r="F2695" s="1"/>
  <c r="E1811"/>
  <c r="F1811" s="1"/>
  <c r="E1089"/>
  <c r="F1089" s="1"/>
  <c r="E3634"/>
  <c r="F3634" s="1"/>
  <c r="E1172"/>
  <c r="F1172" s="1"/>
  <c r="E3938"/>
  <c r="F3938" s="1"/>
  <c r="E3276"/>
  <c r="F3276" s="1"/>
  <c r="E1385"/>
  <c r="F1385" s="1"/>
  <c r="E2921"/>
  <c r="F2921" s="1"/>
  <c r="E2252"/>
  <c r="F2252" s="1"/>
  <c r="E1858"/>
  <c r="F1858" s="1"/>
  <c r="E2174"/>
  <c r="F2174" s="1"/>
  <c r="E3279"/>
  <c r="F3279" s="1"/>
  <c r="E1093"/>
  <c r="F1093" s="1"/>
  <c r="E3620"/>
  <c r="F3620" s="1"/>
  <c r="E2782"/>
  <c r="F2782" s="1"/>
  <c r="E3736"/>
  <c r="F3736" s="1"/>
  <c r="E3894"/>
  <c r="F3894" s="1"/>
  <c r="E2746"/>
  <c r="F2746" s="1"/>
  <c r="E1118"/>
  <c r="F1118" s="1"/>
  <c r="E2088"/>
  <c r="F2088" s="1"/>
  <c r="E3799"/>
  <c r="F3799" s="1"/>
  <c r="E2371"/>
  <c r="F2371" s="1"/>
  <c r="E1018"/>
  <c r="F1018" s="1"/>
  <c r="E3817"/>
  <c r="F3817" s="1"/>
  <c r="E3972"/>
  <c r="F3972" s="1"/>
  <c r="E1206"/>
  <c r="F1206" s="1"/>
  <c r="E1917"/>
  <c r="F1917" s="1"/>
  <c r="E3644"/>
  <c r="F3644" s="1"/>
  <c r="E2633"/>
  <c r="F2633" s="1"/>
  <c r="E3767"/>
  <c r="F3767" s="1"/>
  <c r="E3250"/>
  <c r="F3250" s="1"/>
  <c r="E1436"/>
  <c r="F1436" s="1"/>
  <c r="E3289"/>
  <c r="F3289" s="1"/>
  <c r="E2317"/>
  <c r="F2317" s="1"/>
  <c r="E3106"/>
  <c r="F3106" s="1"/>
  <c r="E1492"/>
  <c r="F1492" s="1"/>
  <c r="E1469"/>
  <c r="F1469" s="1"/>
  <c r="E3165"/>
  <c r="F3165" s="1"/>
  <c r="E2164"/>
  <c r="F2164" s="1"/>
  <c r="E2479"/>
  <c r="F2479" s="1"/>
  <c r="E1780"/>
  <c r="F1780" s="1"/>
  <c r="E2979"/>
  <c r="F2979" s="1"/>
  <c r="E1434"/>
  <c r="F1434" s="1"/>
  <c r="E1615"/>
  <c r="F1615" s="1"/>
  <c r="E1511"/>
  <c r="F1511" s="1"/>
  <c r="E3415"/>
  <c r="F3415" s="1"/>
  <c r="E3630"/>
  <c r="F3630" s="1"/>
  <c r="E2169"/>
  <c r="F2169" s="1"/>
  <c r="E3960"/>
  <c r="F3960" s="1"/>
  <c r="E3202"/>
  <c r="F3202" s="1"/>
  <c r="E1617"/>
  <c r="F1617" s="1"/>
  <c r="E2103"/>
  <c r="F2103" s="1"/>
  <c r="E2417"/>
  <c r="F2417" s="1"/>
  <c r="E1950"/>
  <c r="F1950" s="1"/>
  <c r="E3154"/>
  <c r="F3154" s="1"/>
  <c r="E2330"/>
  <c r="F2330" s="1"/>
  <c r="E3089"/>
  <c r="F3089" s="1"/>
  <c r="E1459"/>
  <c r="F1459" s="1"/>
  <c r="E3555"/>
  <c r="F3555" s="1"/>
  <c r="E3769"/>
  <c r="F3769" s="1"/>
  <c r="E1717"/>
  <c r="F1717" s="1"/>
  <c r="E1817"/>
  <c r="F1817" s="1"/>
  <c r="E1524"/>
  <c r="F1524" s="1"/>
  <c r="E1826"/>
  <c r="F1826" s="1"/>
  <c r="E2167"/>
  <c r="F2167" s="1"/>
  <c r="E3351"/>
  <c r="F3351" s="1"/>
  <c r="E1012"/>
  <c r="F1012" s="1"/>
  <c r="E3363"/>
  <c r="F3363" s="1"/>
  <c r="E2277"/>
  <c r="F2277" s="1"/>
  <c r="E3904"/>
  <c r="F3904" s="1"/>
  <c r="E1350"/>
  <c r="F1350" s="1"/>
  <c r="E3141"/>
  <c r="F3141" s="1"/>
  <c r="E1648"/>
  <c r="F1648" s="1"/>
  <c r="E3757"/>
  <c r="F3757" s="1"/>
  <c r="E3780"/>
  <c r="F3780" s="1"/>
  <c r="E3899"/>
  <c r="F3899" s="1"/>
  <c r="E3900"/>
  <c r="F3900" s="1"/>
  <c r="E2721"/>
  <c r="F2721" s="1"/>
  <c r="E1334"/>
  <c r="F1334" s="1"/>
  <c r="E1483"/>
  <c r="F1483" s="1"/>
  <c r="E3744"/>
  <c r="F3744" s="1"/>
  <c r="E2751"/>
  <c r="F2751" s="1"/>
  <c r="E2500"/>
  <c r="F2500" s="1"/>
  <c r="E3721"/>
  <c r="F3721" s="1"/>
  <c r="E1768"/>
  <c r="F1768" s="1"/>
  <c r="E3640"/>
  <c r="F3640" s="1"/>
  <c r="E2809"/>
  <c r="F2809" s="1"/>
  <c r="E2698"/>
  <c r="F2698" s="1"/>
  <c r="E3438"/>
  <c r="F3438" s="1"/>
  <c r="E3252"/>
  <c r="F3252" s="1"/>
  <c r="E2413"/>
  <c r="F2413" s="1"/>
  <c r="E2390"/>
  <c r="F2390" s="1"/>
  <c r="E3733"/>
  <c r="F3733" s="1"/>
  <c r="E1555"/>
  <c r="F1555" s="1"/>
  <c r="E1320"/>
  <c r="F1320" s="1"/>
  <c r="E1533"/>
  <c r="F1533" s="1"/>
  <c r="E1243"/>
  <c r="F1243" s="1"/>
  <c r="E1645"/>
  <c r="F1645" s="1"/>
  <c r="E2109"/>
  <c r="F2109" s="1"/>
  <c r="E3482"/>
  <c r="F3482" s="1"/>
  <c r="E1776"/>
  <c r="F1776" s="1"/>
  <c r="E3426"/>
  <c r="F3426" s="1"/>
  <c r="E3386"/>
  <c r="F3386" s="1"/>
  <c r="E3956"/>
  <c r="F3956" s="1"/>
  <c r="E1240"/>
  <c r="F1240" s="1"/>
  <c r="E3166"/>
  <c r="F3166" s="1"/>
  <c r="E2445"/>
  <c r="F2445" s="1"/>
  <c r="E2323"/>
  <c r="F2323" s="1"/>
  <c r="E1163"/>
  <c r="F1163" s="1"/>
  <c r="E1353"/>
  <c r="F1353" s="1"/>
  <c r="E1626"/>
  <c r="F1626" s="1"/>
  <c r="E2584"/>
  <c r="F2584" s="1"/>
  <c r="E1199"/>
  <c r="F1199" s="1"/>
  <c r="E1464"/>
  <c r="F1464" s="1"/>
  <c r="E1072"/>
  <c r="F1072" s="1"/>
  <c r="E3635"/>
  <c r="F3635" s="1"/>
  <c r="E2482"/>
  <c r="F2482" s="1"/>
  <c r="E2248"/>
  <c r="F2248" s="1"/>
  <c r="E2541"/>
  <c r="F2541" s="1"/>
  <c r="E1838"/>
  <c r="F1838" s="1"/>
  <c r="E2409"/>
  <c r="F2409" s="1"/>
  <c r="E2085"/>
  <c r="F2085" s="1"/>
  <c r="E3018"/>
  <c r="F3018" s="1"/>
  <c r="E3433"/>
  <c r="F3433" s="1"/>
  <c r="E2255"/>
  <c r="F2255" s="1"/>
  <c r="E3682"/>
  <c r="F3682" s="1"/>
  <c r="E3637"/>
  <c r="F3637" s="1"/>
  <c r="E3950"/>
  <c r="F3950" s="1"/>
  <c r="E2016"/>
  <c r="F2016" s="1"/>
  <c r="E1016"/>
  <c r="F1016" s="1"/>
  <c r="E3848"/>
  <c r="F3848" s="1"/>
  <c r="E3781"/>
  <c r="F3781" s="1"/>
  <c r="E2704"/>
  <c r="F2704" s="1"/>
  <c r="E3962"/>
  <c r="F3962" s="1"/>
  <c r="E2858"/>
  <c r="F2858" s="1"/>
  <c r="E3233"/>
  <c r="F3233" s="1"/>
  <c r="E1226"/>
  <c r="F1226" s="1"/>
  <c r="E3882"/>
  <c r="F3882" s="1"/>
  <c r="E3958"/>
  <c r="F3958" s="1"/>
  <c r="E3913"/>
  <c r="F3913" s="1"/>
  <c r="E2836"/>
  <c r="F2836" s="1"/>
  <c r="E3797"/>
  <c r="F3797" s="1"/>
  <c r="E1963"/>
  <c r="F1963" s="1"/>
  <c r="E3013"/>
  <c r="F3013" s="1"/>
  <c r="E3936"/>
  <c r="F3936" s="1"/>
  <c r="E1159"/>
  <c r="F1159" s="1"/>
  <c r="E3959"/>
  <c r="F3959" s="1"/>
  <c r="E3624"/>
  <c r="F3624" s="1"/>
  <c r="E1799"/>
  <c r="F1799" s="1"/>
  <c r="E3597"/>
  <c r="F3597" s="1"/>
  <c r="E2740"/>
  <c r="F2740" s="1"/>
  <c r="E1796"/>
  <c r="F1796" s="1"/>
  <c r="E2568"/>
  <c r="F2568" s="1"/>
  <c r="E3073"/>
  <c r="F3073" s="1"/>
  <c r="E3873"/>
  <c r="F3873" s="1"/>
  <c r="E3927"/>
  <c r="F3927" s="1"/>
  <c r="E1292"/>
  <c r="F1292" s="1"/>
  <c r="E3748"/>
  <c r="F3748" s="1"/>
  <c r="E3590"/>
  <c r="F3590" s="1"/>
  <c r="E3234"/>
  <c r="F3234" s="1"/>
  <c r="E3164"/>
  <c r="F3164" s="1"/>
  <c r="E3439"/>
  <c r="F3439" s="1"/>
  <c r="E1151"/>
  <c r="F1151" s="1"/>
  <c r="E1700"/>
  <c r="F1700" s="1"/>
  <c r="E1742"/>
  <c r="F1742" s="1"/>
  <c r="E3760"/>
  <c r="F3760" s="1"/>
  <c r="E3753"/>
  <c r="F3753" s="1"/>
  <c r="E3521"/>
  <c r="F3521" s="1"/>
  <c r="E3558"/>
  <c r="F3558" s="1"/>
  <c r="E3885"/>
  <c r="F3885" s="1"/>
  <c r="E3685"/>
  <c r="F3685" s="1"/>
  <c r="E1458"/>
  <c r="F1458" s="1"/>
  <c r="E2426"/>
  <c r="F2426" s="1"/>
  <c r="E1695"/>
  <c r="F1695" s="1"/>
  <c r="E2301"/>
  <c r="F2301" s="1"/>
  <c r="E2750"/>
  <c r="F2750" s="1"/>
  <c r="E1741"/>
  <c r="F1741" s="1"/>
  <c r="E3178"/>
  <c r="F3178" s="1"/>
  <c r="E1477"/>
  <c r="F1477" s="1"/>
  <c r="E3852"/>
  <c r="F3852" s="1"/>
  <c r="E3580"/>
  <c r="F3580" s="1"/>
  <c r="E1098"/>
  <c r="F1098" s="1"/>
  <c r="E3111"/>
  <c r="F3111" s="1"/>
  <c r="E3228"/>
  <c r="F3228" s="1"/>
  <c r="E2463"/>
  <c r="F2463" s="1"/>
  <c r="E2712"/>
  <c r="F2712" s="1"/>
  <c r="E2161"/>
  <c r="F2161" s="1"/>
  <c r="E1247"/>
  <c r="F1247" s="1"/>
  <c r="E2934"/>
  <c r="F2934" s="1"/>
  <c r="E2639"/>
  <c r="F2639" s="1"/>
  <c r="E1955"/>
  <c r="F1955" s="1"/>
  <c r="E2653"/>
  <c r="F2653" s="1"/>
  <c r="E1845"/>
  <c r="F1845" s="1"/>
  <c r="E1581"/>
  <c r="F1581" s="1"/>
  <c r="E2677"/>
  <c r="F2677" s="1"/>
  <c r="E1539"/>
  <c r="F1539" s="1"/>
  <c r="E1734"/>
  <c r="F1734" s="1"/>
  <c r="E1297"/>
  <c r="F1297" s="1"/>
  <c r="E1420"/>
  <c r="F1420" s="1"/>
  <c r="E2009"/>
  <c r="F2009" s="1"/>
  <c r="E3215"/>
  <c r="F3215" s="1"/>
  <c r="E3067"/>
  <c r="F3067" s="1"/>
  <c r="E3004"/>
  <c r="F3004" s="1"/>
  <c r="E2173"/>
  <c r="F2173" s="1"/>
  <c r="E1425"/>
  <c r="F1425" s="1"/>
  <c r="E2185"/>
  <c r="F2185" s="1"/>
  <c r="E2026"/>
  <c r="F2026" s="1"/>
  <c r="E3879"/>
  <c r="F3879" s="1"/>
  <c r="E2065"/>
  <c r="F2065" s="1"/>
  <c r="E1669"/>
  <c r="F1669" s="1"/>
  <c r="E3570"/>
  <c r="F3570" s="1"/>
  <c r="E1186"/>
  <c r="F1186" s="1"/>
  <c r="E3695"/>
  <c r="F3695" s="1"/>
  <c r="E3807"/>
  <c r="F3807" s="1"/>
  <c r="E1898"/>
  <c r="F1898" s="1"/>
  <c r="E1405"/>
  <c r="F1405" s="1"/>
  <c r="E1403"/>
  <c r="F1403" s="1"/>
  <c r="E3701"/>
  <c r="F3701" s="1"/>
  <c r="E3973"/>
  <c r="F3973" s="1"/>
  <c r="E1625"/>
  <c r="F1625" s="1"/>
  <c r="E3901"/>
  <c r="F3901" s="1"/>
  <c r="E3240"/>
  <c r="F3240" s="1"/>
  <c r="E1738"/>
  <c r="F1738" s="1"/>
  <c r="E3839"/>
  <c r="F3839" s="1"/>
  <c r="E1338"/>
  <c r="F1338" s="1"/>
  <c r="E1724"/>
  <c r="F1724" s="1"/>
  <c r="E1201"/>
  <c r="F1201" s="1"/>
  <c r="E2060"/>
  <c r="F2060" s="1"/>
  <c r="E1177"/>
  <c r="F1177" s="1"/>
  <c r="E1832"/>
  <c r="F1832" s="1"/>
  <c r="E1709"/>
  <c r="F1709" s="1"/>
  <c r="E3582"/>
  <c r="F3582" s="1"/>
  <c r="E3906"/>
  <c r="F3906" s="1"/>
  <c r="E1335"/>
  <c r="F1335" s="1"/>
  <c r="E3260"/>
  <c r="F3260" s="1"/>
  <c r="E1644"/>
  <c r="F1644" s="1"/>
  <c r="E1133"/>
  <c r="F1133" s="1"/>
  <c r="E1324"/>
  <c r="F1324" s="1"/>
  <c r="E3138"/>
  <c r="F3138" s="1"/>
  <c r="E1411"/>
  <c r="F1411" s="1"/>
  <c r="E3813"/>
  <c r="F3813" s="1"/>
  <c r="E3889"/>
  <c r="F3889" s="1"/>
  <c r="E3861"/>
  <c r="F3861" s="1"/>
  <c r="E1656"/>
  <c r="F1656" s="1"/>
  <c r="E3203"/>
  <c r="F3203" s="1"/>
  <c r="E1266"/>
  <c r="F1266" s="1"/>
  <c r="E1745"/>
  <c r="F1745" s="1"/>
  <c r="E3531"/>
  <c r="F3531" s="1"/>
  <c r="E1534"/>
  <c r="F1534" s="1"/>
  <c r="E3411"/>
  <c r="F3411" s="1"/>
  <c r="E1585"/>
  <c r="F1585" s="1"/>
  <c r="E2534"/>
  <c r="F2534" s="1"/>
  <c r="E1120"/>
  <c r="F1120" s="1"/>
  <c r="E2018"/>
  <c r="F2018" s="1"/>
  <c r="E3410"/>
  <c r="F3410" s="1"/>
  <c r="E1075"/>
  <c r="F1075" s="1"/>
  <c r="E3194"/>
  <c r="F3194" s="1"/>
  <c r="E1642"/>
  <c r="F1642" s="1"/>
  <c r="E2669"/>
  <c r="F2669" s="1"/>
  <c r="E2284"/>
  <c r="F2284" s="1"/>
  <c r="E1158"/>
  <c r="F1158" s="1"/>
  <c r="E3331"/>
  <c r="F3331" s="1"/>
  <c r="E3463"/>
  <c r="F3463" s="1"/>
  <c r="E1870"/>
  <c r="F1870" s="1"/>
  <c r="E3540"/>
  <c r="F3540" s="1"/>
  <c r="E2950"/>
  <c r="F2950" s="1"/>
  <c r="E2988"/>
  <c r="F2988" s="1"/>
  <c r="E1108"/>
  <c r="F1108" s="1"/>
  <c r="E3033"/>
  <c r="F3033" s="1"/>
  <c r="E1766"/>
  <c r="F1766" s="1"/>
  <c r="E2521"/>
  <c r="F2521" s="1"/>
  <c r="E1593"/>
  <c r="F1593" s="1"/>
  <c r="E1409"/>
  <c r="F1409" s="1"/>
  <c r="E3920"/>
  <c r="F3920" s="1"/>
  <c r="E1887"/>
  <c r="F1887" s="1"/>
  <c r="E2545"/>
  <c r="F2545" s="1"/>
  <c r="E3977"/>
  <c r="F3977" s="1"/>
  <c r="E1085"/>
  <c r="F1085" s="1"/>
  <c r="E2213"/>
  <c r="F2213" s="1"/>
  <c r="E2952"/>
  <c r="F2952" s="1"/>
  <c r="E3340"/>
  <c r="F3340" s="1"/>
  <c r="E3244"/>
  <c r="F3244" s="1"/>
  <c r="E1287"/>
  <c r="F1287" s="1"/>
  <c r="E3689"/>
  <c r="F3689" s="1"/>
  <c r="E3633"/>
  <c r="F3633" s="1"/>
  <c r="E3828"/>
  <c r="F3828" s="1"/>
  <c r="E3902"/>
  <c r="F3902" s="1"/>
  <c r="E3140"/>
  <c r="F3140" s="1"/>
  <c r="E1257"/>
  <c r="F1257" s="1"/>
  <c r="E1894"/>
  <c r="F1894" s="1"/>
  <c r="E2395"/>
  <c r="F2395" s="1"/>
  <c r="E1526"/>
  <c r="F1526" s="1"/>
  <c r="E3798"/>
  <c r="F3798" s="1"/>
  <c r="E3651"/>
  <c r="F3651" s="1"/>
  <c r="E2611"/>
  <c r="F2611" s="1"/>
  <c r="E3867"/>
  <c r="F3867" s="1"/>
  <c r="E1743"/>
  <c r="F1743" s="1"/>
  <c r="E3724"/>
  <c r="F3724" s="1"/>
  <c r="E3907"/>
  <c r="F3907" s="1"/>
  <c r="E2471"/>
  <c r="F2471" s="1"/>
  <c r="E2447"/>
  <c r="F2447" s="1"/>
  <c r="E1068"/>
  <c r="F1068" s="1"/>
  <c r="E2259"/>
  <c r="F2259" s="1"/>
  <c r="E3617"/>
  <c r="F3617" s="1"/>
  <c r="E3808"/>
  <c r="F3808" s="1"/>
  <c r="E1762"/>
  <c r="F1762" s="1"/>
  <c r="E2730"/>
  <c r="F2730" s="1"/>
  <c r="E3241"/>
  <c r="F3241" s="1"/>
  <c r="E3961"/>
  <c r="F3961" s="1"/>
  <c r="E3052"/>
  <c r="F3052" s="1"/>
  <c r="E2983"/>
  <c r="F2983" s="1"/>
  <c r="E1930"/>
  <c r="F1930" s="1"/>
  <c r="E2485"/>
  <c r="F2485" s="1"/>
  <c r="E2719"/>
  <c r="F2719" s="1"/>
  <c r="E3909"/>
  <c r="F3909" s="1"/>
  <c r="E1082"/>
  <c r="F1082" s="1"/>
  <c r="E2703"/>
  <c r="F2703" s="1"/>
  <c r="E2682"/>
  <c r="F2682" s="1"/>
  <c r="E1698"/>
  <c r="F1698" s="1"/>
  <c r="E2029"/>
  <c r="F2029" s="1"/>
  <c r="E1100"/>
  <c r="F1100" s="1"/>
  <c r="E1637"/>
  <c r="F1637" s="1"/>
  <c r="E1802"/>
  <c r="F1802" s="1"/>
  <c r="E1729"/>
  <c r="F1729" s="1"/>
  <c r="E2208"/>
  <c r="F2208" s="1"/>
  <c r="E3965"/>
  <c r="F3965" s="1"/>
  <c r="E3625"/>
  <c r="F3625" s="1"/>
  <c r="E2278"/>
  <c r="F2278" s="1"/>
  <c r="E3393"/>
  <c r="F3393" s="1"/>
  <c r="E3801"/>
  <c r="F3801" s="1"/>
  <c r="E2727"/>
  <c r="F2727" s="1"/>
  <c r="E1371"/>
  <c r="F1371" s="1"/>
  <c r="E1606"/>
  <c r="F1606" s="1"/>
  <c r="E1071"/>
  <c r="F1071" s="1"/>
  <c r="E3219"/>
  <c r="F3219" s="1"/>
  <c r="E2505"/>
  <c r="F2505" s="1"/>
  <c r="E3623"/>
  <c r="F3623" s="1"/>
  <c r="E3865"/>
  <c r="F3865" s="1"/>
  <c r="E3855"/>
  <c r="F3855" s="1"/>
  <c r="E3553"/>
  <c r="F3553" s="1"/>
  <c r="E2446"/>
  <c r="F2446" s="1"/>
  <c r="E3933"/>
  <c r="F3933" s="1"/>
  <c r="E1422"/>
  <c r="F1422" s="1"/>
  <c r="E2372"/>
  <c r="F2372" s="1"/>
  <c r="E2453"/>
  <c r="F2453" s="1"/>
  <c r="E2958"/>
  <c r="F2958" s="1"/>
  <c r="E3572"/>
  <c r="F3572" s="1"/>
  <c r="E3430"/>
  <c r="F3430" s="1"/>
  <c r="E3526"/>
  <c r="F3526" s="1"/>
  <c r="E2504"/>
  <c r="F2504" s="1"/>
  <c r="E1548"/>
  <c r="F1548" s="1"/>
  <c r="E1774"/>
  <c r="F1774" s="1"/>
  <c r="E1192"/>
  <c r="F1192" s="1"/>
  <c r="E2246"/>
  <c r="F2246" s="1"/>
  <c r="E2057"/>
  <c r="F2057" s="1"/>
  <c r="E1952"/>
  <c r="F1952" s="1"/>
  <c r="E1223"/>
  <c r="F1223" s="1"/>
  <c r="E1220"/>
  <c r="F1220" s="1"/>
  <c r="E3712"/>
  <c r="F3712" s="1"/>
  <c r="E1550"/>
  <c r="F1550" s="1"/>
  <c r="E2056"/>
  <c r="F2056" s="1"/>
  <c r="E3676"/>
  <c r="F3676" s="1"/>
  <c r="E3917"/>
  <c r="F3917" s="1"/>
  <c r="E3566"/>
  <c r="F3566" s="1"/>
  <c r="E1673"/>
  <c r="F1673" s="1"/>
  <c r="E1520"/>
  <c r="F1520" s="1"/>
  <c r="E1595"/>
  <c r="F1595" s="1"/>
  <c r="E1078"/>
  <c r="F1078" s="1"/>
  <c r="E3146"/>
  <c r="F3146" s="1"/>
  <c r="E1964"/>
  <c r="F1964" s="1"/>
  <c r="E2286"/>
  <c r="F2286" s="1"/>
  <c r="E3129"/>
  <c r="F3129" s="1"/>
  <c r="E1759"/>
  <c r="F1759" s="1"/>
  <c r="E1054"/>
  <c r="F1054" s="1"/>
  <c r="E1574"/>
  <c r="F1574" s="1"/>
  <c r="E1716"/>
  <c r="F1716" s="1"/>
  <c r="E2269"/>
  <c r="F2269" s="1"/>
  <c r="E3118"/>
  <c r="F3118" s="1"/>
  <c r="E1221"/>
  <c r="F1221" s="1"/>
  <c r="E2718"/>
  <c r="F2718" s="1"/>
  <c r="E3043"/>
  <c r="F3043" s="1"/>
  <c r="E3135"/>
  <c r="F3135" s="1"/>
  <c r="E2818"/>
  <c r="F2818" s="1"/>
  <c r="E2832"/>
  <c r="F2832" s="1"/>
  <c r="E3063"/>
  <c r="F3063" s="1"/>
  <c r="E1090"/>
  <c r="F1090" s="1"/>
  <c r="E1735"/>
  <c r="F1735" s="1"/>
  <c r="E3502"/>
  <c r="F3502" s="1"/>
  <c r="E2343"/>
  <c r="F2343" s="1"/>
  <c r="E1433"/>
  <c r="F1433" s="1"/>
  <c r="E2008"/>
  <c r="F2008" s="1"/>
  <c r="E1915"/>
  <c r="F1915" s="1"/>
  <c r="E1381"/>
  <c r="F1381" s="1"/>
  <c r="E2228"/>
  <c r="F2228" s="1"/>
  <c r="E1549"/>
  <c r="F1549" s="1"/>
  <c r="E1142"/>
  <c r="F1142" s="1"/>
  <c r="E1305"/>
  <c r="F1305" s="1"/>
  <c r="E1270"/>
  <c r="F1270" s="1"/>
  <c r="E1889"/>
  <c r="F1889" s="1"/>
  <c r="E1127"/>
  <c r="F1127" s="1"/>
  <c r="E3376"/>
  <c r="F3376" s="1"/>
  <c r="E3366"/>
  <c r="F3366" s="1"/>
  <c r="E1250"/>
  <c r="F1250" s="1"/>
  <c r="E3186"/>
  <c r="F3186" s="1"/>
  <c r="E2938"/>
  <c r="F2938" s="1"/>
  <c r="E3318"/>
  <c r="F3318" s="1"/>
  <c r="E1384"/>
  <c r="F1384" s="1"/>
  <c r="E2969"/>
  <c r="F2969" s="1"/>
  <c r="E1970"/>
  <c r="F1970" s="1"/>
  <c r="E1848"/>
  <c r="F1848" s="1"/>
  <c r="E1927"/>
  <c r="F1927" s="1"/>
  <c r="E3104"/>
  <c r="F3104" s="1"/>
  <c r="E2910"/>
  <c r="F2910" s="1"/>
  <c r="E1288"/>
  <c r="F1288" s="1"/>
  <c r="E1525"/>
  <c r="F1525" s="1"/>
  <c r="E2754"/>
  <c r="F2754" s="1"/>
  <c r="E3348"/>
  <c r="F3348" s="1"/>
  <c r="E3416"/>
  <c r="F3416" s="1"/>
  <c r="E1246"/>
  <c r="F1246" s="1"/>
  <c r="E1399"/>
  <c r="F1399" s="1"/>
  <c r="E1770"/>
  <c r="F1770" s="1"/>
  <c r="E3384"/>
  <c r="F3384" s="1"/>
  <c r="E1901"/>
  <c r="F1901" s="1"/>
  <c r="E2554"/>
  <c r="F2554" s="1"/>
  <c r="E1038"/>
  <c r="F1038" s="1"/>
  <c r="E3343"/>
  <c r="F3343" s="1"/>
  <c r="E2867"/>
  <c r="F2867" s="1"/>
  <c r="E2859"/>
  <c r="F2859" s="1"/>
  <c r="E3418"/>
  <c r="F3418" s="1"/>
  <c r="E2547"/>
  <c r="F2547" s="1"/>
  <c r="E1921"/>
  <c r="F1921" s="1"/>
  <c r="E3347"/>
  <c r="F3347" s="1"/>
  <c r="E3450"/>
  <c r="F3450" s="1"/>
  <c r="E3360"/>
  <c r="F3360" s="1"/>
  <c r="E1383"/>
  <c r="F1383" s="1"/>
  <c r="E1234"/>
  <c r="F1234" s="1"/>
  <c r="E2245"/>
  <c r="F2245" s="1"/>
  <c r="E3484"/>
  <c r="F3484" s="1"/>
  <c r="E3391"/>
  <c r="F3391" s="1"/>
  <c r="E3181"/>
  <c r="F3181" s="1"/>
  <c r="E2913"/>
  <c r="F2913" s="1"/>
  <c r="E1443"/>
  <c r="F1443" s="1"/>
  <c r="E3301"/>
  <c r="F3301" s="1"/>
  <c r="E2990"/>
  <c r="F2990" s="1"/>
  <c r="E2882"/>
  <c r="F2882" s="1"/>
  <c r="E2132"/>
  <c r="F2132" s="1"/>
  <c r="E1445"/>
  <c r="F1445" s="1"/>
  <c r="E3399"/>
  <c r="F3399" s="1"/>
  <c r="E2220"/>
  <c r="F2220" s="1"/>
  <c r="E2804"/>
  <c r="F2804" s="1"/>
  <c r="E1953"/>
  <c r="F1953" s="1"/>
  <c r="E2476"/>
  <c r="F2476" s="1"/>
  <c r="E1265"/>
  <c r="F1265" s="1"/>
  <c r="E3082"/>
  <c r="F3082" s="1"/>
  <c r="E1659"/>
  <c r="F1659" s="1"/>
  <c r="E3103"/>
  <c r="F3103" s="1"/>
  <c r="E3788"/>
  <c r="F3788" s="1"/>
  <c r="E3224"/>
  <c r="F3224" s="1"/>
  <c r="E1175"/>
  <c r="F1175" s="1"/>
  <c r="E1696"/>
  <c r="F1696" s="1"/>
  <c r="E2998"/>
  <c r="F2998" s="1"/>
  <c r="E2744"/>
  <c r="F2744" s="1"/>
  <c r="E1387"/>
  <c r="F1387" s="1"/>
  <c r="E2349"/>
  <c r="F2349" s="1"/>
  <c r="E1196"/>
  <c r="F1196" s="1"/>
  <c r="E2599"/>
  <c r="F2599" s="1"/>
  <c r="E2544"/>
  <c r="F2544" s="1"/>
  <c r="E3462"/>
  <c r="F3462" s="1"/>
  <c r="E2031"/>
  <c r="F2031" s="1"/>
  <c r="E2298"/>
  <c r="F2298" s="1"/>
  <c r="E2901"/>
  <c r="F2901" s="1"/>
  <c r="E2908"/>
  <c r="F2908" s="1"/>
  <c r="E2081"/>
  <c r="F2081" s="1"/>
  <c r="E2462"/>
  <c r="F2462" s="1"/>
  <c r="E2926"/>
  <c r="F2926" s="1"/>
  <c r="E1349"/>
  <c r="F1349" s="1"/>
  <c r="E1019"/>
  <c r="F1019" s="1"/>
  <c r="E2664"/>
  <c r="F2664" s="1"/>
  <c r="E2289"/>
  <c r="F2289" s="1"/>
  <c r="E3284"/>
  <c r="F3284" s="1"/>
  <c r="E3335"/>
  <c r="F3335" s="1"/>
  <c r="E1452"/>
  <c r="F1452" s="1"/>
  <c r="E1979"/>
  <c r="F1979" s="1"/>
  <c r="E3157"/>
  <c r="F3157" s="1"/>
  <c r="E1122"/>
  <c r="F1122" s="1"/>
  <c r="E1413"/>
  <c r="F1413" s="1"/>
  <c r="E2115"/>
  <c r="F2115" s="1"/>
  <c r="E1052"/>
  <c r="F1052" s="1"/>
  <c r="E1017"/>
  <c r="F1017" s="1"/>
  <c r="E1563"/>
  <c r="F1563" s="1"/>
  <c r="E1057"/>
  <c r="F1057" s="1"/>
  <c r="E1139"/>
  <c r="F1139" s="1"/>
  <c r="E2204"/>
  <c r="F2204" s="1"/>
  <c r="E1203"/>
  <c r="F1203" s="1"/>
  <c r="E2775"/>
  <c r="F2775" s="1"/>
  <c r="E2326"/>
  <c r="F2326" s="1"/>
  <c r="E1763"/>
  <c r="F1763" s="1"/>
  <c r="E2341"/>
  <c r="F2341" s="1"/>
  <c r="E2486"/>
  <c r="F2486" s="1"/>
  <c r="E1502"/>
  <c r="F1502" s="1"/>
  <c r="E2685"/>
  <c r="F2685" s="1"/>
  <c r="E2563"/>
  <c r="F2563" s="1"/>
  <c r="E1166"/>
  <c r="F1166" s="1"/>
  <c r="E2634"/>
  <c r="F2634" s="1"/>
  <c r="E2331"/>
  <c r="F2331" s="1"/>
  <c r="E2724"/>
  <c r="F2724" s="1"/>
  <c r="E2435"/>
  <c r="F2435" s="1"/>
  <c r="E2313"/>
  <c r="F2313" s="1"/>
  <c r="E2844"/>
  <c r="F2844" s="1"/>
  <c r="E1465"/>
  <c r="F1465" s="1"/>
  <c r="E2113"/>
  <c r="F2113" s="1"/>
  <c r="E2108"/>
  <c r="F2108" s="1"/>
  <c r="E2592"/>
  <c r="F2592" s="1"/>
  <c r="E3167"/>
  <c r="F3167" s="1"/>
  <c r="E2843"/>
  <c r="F2843" s="1"/>
  <c r="E1498"/>
  <c r="F1498" s="1"/>
  <c r="E1551"/>
  <c r="F1551" s="1"/>
  <c r="E1857"/>
  <c r="F1857" s="1"/>
  <c r="E2723"/>
  <c r="F2723" s="1"/>
  <c r="E1929"/>
  <c r="F1929" s="1"/>
  <c r="E2833"/>
  <c r="F2833" s="1"/>
  <c r="E2483"/>
  <c r="F2483" s="1"/>
  <c r="E3075"/>
  <c r="F3075" s="1"/>
  <c r="E2667"/>
  <c r="F2667" s="1"/>
  <c r="E1941"/>
  <c r="F1941" s="1"/>
  <c r="E2335"/>
  <c r="F2335" s="1"/>
  <c r="E1367"/>
  <c r="F1367" s="1"/>
  <c r="E3320"/>
  <c r="F3320" s="1"/>
  <c r="E3116"/>
  <c r="F3116" s="1"/>
  <c r="E3008"/>
  <c r="F3008" s="1"/>
  <c r="E2777"/>
  <c r="F2777" s="1"/>
  <c r="E2216"/>
  <c r="F2216" s="1"/>
  <c r="E3302"/>
  <c r="F3302" s="1"/>
  <c r="E3285"/>
  <c r="F3285" s="1"/>
  <c r="E3750"/>
  <c r="F3750" s="1"/>
  <c r="E3645"/>
  <c r="F3645" s="1"/>
  <c r="E3607"/>
  <c r="F3607" s="1"/>
  <c r="E2862"/>
  <c r="F2862" s="1"/>
  <c r="E1712"/>
  <c r="F1712" s="1"/>
  <c r="E1946"/>
  <c r="F1946" s="1"/>
  <c r="E3294"/>
  <c r="F3294" s="1"/>
  <c r="E1881"/>
  <c r="F1881" s="1"/>
  <c r="E1205"/>
  <c r="F1205" s="1"/>
  <c r="E1284"/>
  <c r="F1284" s="1"/>
  <c r="E3152"/>
  <c r="F3152" s="1"/>
  <c r="E1462"/>
  <c r="F1462" s="1"/>
  <c r="E3209"/>
  <c r="F3209" s="1"/>
  <c r="E2489"/>
  <c r="F2489" s="1"/>
  <c r="E2527"/>
  <c r="F2527" s="1"/>
  <c r="E2758"/>
  <c r="F2758" s="1"/>
  <c r="E2747"/>
  <c r="F2747" s="1"/>
  <c r="E1846"/>
  <c r="F1846" s="1"/>
  <c r="E1114"/>
  <c r="F1114" s="1"/>
  <c r="E3687"/>
  <c r="F3687" s="1"/>
  <c r="E2070"/>
  <c r="F2070" s="1"/>
  <c r="E2610"/>
  <c r="F2610" s="1"/>
  <c r="E2772"/>
  <c r="F2772" s="1"/>
  <c r="E2007"/>
  <c r="F2007" s="1"/>
  <c r="E3151"/>
  <c r="F3151" s="1"/>
  <c r="E2573"/>
  <c r="F2573" s="1"/>
  <c r="E1081"/>
  <c r="F1081" s="1"/>
  <c r="E2623"/>
  <c r="F2623" s="1"/>
  <c r="E2402"/>
  <c r="F2402" s="1"/>
  <c r="E1691"/>
  <c r="F1691" s="1"/>
  <c r="E1417"/>
  <c r="F1417" s="1"/>
  <c r="E1635"/>
  <c r="F1635" s="1"/>
  <c r="E3342"/>
  <c r="F3342" s="1"/>
  <c r="E1966"/>
  <c r="F1966" s="1"/>
  <c r="E2968"/>
  <c r="F2968" s="1"/>
  <c r="E3218"/>
  <c r="F3218" s="1"/>
  <c r="E2956"/>
  <c r="F2956" s="1"/>
  <c r="E2561"/>
  <c r="F2561" s="1"/>
  <c r="E1571"/>
  <c r="F1571" s="1"/>
  <c r="E1612"/>
  <c r="F1612" s="1"/>
  <c r="E2779"/>
  <c r="F2779" s="1"/>
  <c r="E2654"/>
  <c r="F2654" s="1"/>
  <c r="E2864"/>
  <c r="F2864" s="1"/>
  <c r="E1895"/>
  <c r="F1895" s="1"/>
  <c r="E1616"/>
  <c r="F1616" s="1"/>
  <c r="E2767"/>
  <c r="F2767" s="1"/>
  <c r="E2595"/>
  <c r="F2595" s="1"/>
  <c r="E3187"/>
  <c r="F3187" s="1"/>
  <c r="E2034"/>
  <c r="F2034" s="1"/>
  <c r="E3508"/>
  <c r="F3508" s="1"/>
  <c r="E1067"/>
  <c r="F1067" s="1"/>
  <c r="E1363"/>
  <c r="F1363" s="1"/>
  <c r="E2358"/>
  <c r="F2358" s="1"/>
  <c r="E1977"/>
  <c r="F1977" s="1"/>
  <c r="E2380"/>
  <c r="F2380" s="1"/>
  <c r="E1667"/>
  <c r="F1667" s="1"/>
  <c r="E3188"/>
  <c r="F3188" s="1"/>
  <c r="E3085"/>
  <c r="F3085" s="1"/>
  <c r="E2030"/>
  <c r="F2030" s="1"/>
  <c r="E1899"/>
  <c r="F1899" s="1"/>
  <c r="E2384"/>
  <c r="F2384" s="1"/>
  <c r="E1831"/>
  <c r="F1831" s="1"/>
  <c r="E1366"/>
  <c r="F1366" s="1"/>
  <c r="E1878"/>
  <c r="F1878" s="1"/>
  <c r="E2419"/>
  <c r="F2419" s="1"/>
  <c r="E1760"/>
  <c r="F1760" s="1"/>
  <c r="E1074"/>
  <c r="F1074" s="1"/>
  <c r="E2179"/>
  <c r="F2179" s="1"/>
  <c r="E2257"/>
  <c r="F2257" s="1"/>
  <c r="E3066"/>
  <c r="F3066" s="1"/>
  <c r="E1222"/>
  <c r="F1222" s="1"/>
  <c r="E2223"/>
  <c r="F2223" s="1"/>
  <c r="E1303"/>
  <c r="F1303" s="1"/>
  <c r="E1168"/>
  <c r="F1168" s="1"/>
  <c r="E3308"/>
  <c r="F3308" s="1"/>
  <c r="E2355"/>
  <c r="F2355" s="1"/>
  <c r="E2244"/>
  <c r="F2244" s="1"/>
  <c r="E1064"/>
  <c r="F1064" s="1"/>
  <c r="E1582"/>
  <c r="F1582" s="1"/>
  <c r="E1495"/>
  <c r="F1495" s="1"/>
  <c r="E1786"/>
  <c r="F1786" s="1"/>
  <c r="E3281"/>
  <c r="F3281" s="1"/>
  <c r="E3247"/>
  <c r="F3247" s="1"/>
  <c r="E3969"/>
  <c r="F3969" s="1"/>
  <c r="E1863"/>
  <c r="F1863" s="1"/>
  <c r="E1033"/>
  <c r="F1033" s="1"/>
  <c r="E2550"/>
  <c r="F2550" s="1"/>
  <c r="E1928"/>
  <c r="F1928" s="1"/>
  <c r="E3510"/>
  <c r="F3510" s="1"/>
  <c r="E3303"/>
  <c r="F3303" s="1"/>
  <c r="E3432"/>
  <c r="F3432" s="1"/>
  <c r="E3198"/>
  <c r="F3198" s="1"/>
  <c r="E1737"/>
  <c r="F1737" s="1"/>
  <c r="E3313"/>
  <c r="F3313" s="1"/>
  <c r="E2946"/>
  <c r="F2946" s="1"/>
  <c r="E1800"/>
  <c r="F1800" s="1"/>
  <c r="E3449"/>
  <c r="F3449" s="1"/>
  <c r="E3336"/>
  <c r="F3336" s="1"/>
  <c r="E3497"/>
  <c r="F3497" s="1"/>
  <c r="E1044"/>
  <c r="F1044" s="1"/>
  <c r="E3421"/>
  <c r="F3421" s="1"/>
  <c r="E2895"/>
  <c r="F2895" s="1"/>
  <c r="E3023"/>
  <c r="F3023" s="1"/>
  <c r="E3139"/>
  <c r="F3139" s="1"/>
  <c r="E1137"/>
  <c r="F1137" s="1"/>
  <c r="E1771"/>
  <c r="F1771" s="1"/>
  <c r="E2912"/>
  <c r="F2912" s="1"/>
  <c r="E3535"/>
  <c r="F3535" s="1"/>
  <c r="E1577"/>
  <c r="F1577" s="1"/>
  <c r="E3110"/>
  <c r="F3110" s="1"/>
  <c r="E3050"/>
  <c r="F3050" s="1"/>
  <c r="E1251"/>
  <c r="F1251" s="1"/>
  <c r="E1996"/>
  <c r="F1996" s="1"/>
  <c r="E2840"/>
  <c r="F2840" s="1"/>
  <c r="E1752"/>
  <c r="F1752" s="1"/>
  <c r="E2303"/>
  <c r="F2303" s="1"/>
  <c r="E1053"/>
  <c r="F1053" s="1"/>
  <c r="E3457"/>
  <c r="F3457" s="1"/>
  <c r="E1347"/>
  <c r="F1347" s="1"/>
  <c r="E2230"/>
  <c r="F2230" s="1"/>
  <c r="E3494"/>
  <c r="F3494" s="1"/>
  <c r="E2930"/>
  <c r="F2930" s="1"/>
  <c r="E1342"/>
  <c r="F1342" s="1"/>
  <c r="E3903"/>
  <c r="F3903" s="1"/>
  <c r="E3697"/>
  <c r="F3697" s="1"/>
  <c r="E3818"/>
  <c r="F3818" s="1"/>
  <c r="E3596"/>
  <c r="F3596" s="1"/>
  <c r="E2863"/>
  <c r="F2863" s="1"/>
  <c r="E2050"/>
  <c r="F2050" s="1"/>
  <c r="E1055"/>
  <c r="F1055" s="1"/>
  <c r="E3837"/>
  <c r="F3837" s="1"/>
  <c r="E1391"/>
  <c r="F1391" s="1"/>
  <c r="E2556"/>
  <c r="F2556" s="1"/>
  <c r="E3688"/>
  <c r="F3688" s="1"/>
  <c r="E1704"/>
  <c r="F1704" s="1"/>
  <c r="E2560"/>
  <c r="F2560" s="1"/>
  <c r="E3877"/>
  <c r="F3877" s="1"/>
  <c r="E1506"/>
  <c r="F1506" s="1"/>
  <c r="E1456"/>
  <c r="F1456" s="1"/>
  <c r="E2028"/>
  <c r="F2028" s="1"/>
  <c r="E1542"/>
  <c r="F1542" s="1"/>
  <c r="E1336"/>
  <c r="F1336" s="1"/>
  <c r="E3892"/>
  <c r="F3892" s="1"/>
  <c r="E3918"/>
  <c r="F3918" s="1"/>
  <c r="E2625"/>
  <c r="F2625" s="1"/>
  <c r="E3592"/>
  <c r="F3592" s="1"/>
  <c r="E1102"/>
  <c r="F1102" s="1"/>
  <c r="E3684"/>
  <c r="F3684" s="1"/>
  <c r="E1680"/>
  <c r="F1680" s="1"/>
  <c r="E2555"/>
  <c r="F2555" s="1"/>
  <c r="E2692"/>
  <c r="F2692" s="1"/>
  <c r="E1545"/>
  <c r="F1545" s="1"/>
  <c r="E1187"/>
  <c r="F1187" s="1"/>
  <c r="E3696"/>
  <c r="F3696" s="1"/>
  <c r="E3599"/>
  <c r="F3599" s="1"/>
  <c r="E2771"/>
  <c r="F2771" s="1"/>
  <c r="E3754"/>
  <c r="F3754" s="1"/>
  <c r="E3255"/>
  <c r="F3255" s="1"/>
  <c r="E3980"/>
  <c r="F3980" s="1"/>
  <c r="E1871"/>
  <c r="F1871" s="1"/>
  <c r="E2014"/>
  <c r="F2014" s="1"/>
  <c r="E2010"/>
  <c r="F2010" s="1"/>
  <c r="E1225"/>
  <c r="F1225" s="1"/>
  <c r="E3594"/>
  <c r="F3594" s="1"/>
  <c r="E2189"/>
  <c r="F2189" s="1"/>
  <c r="E1029"/>
  <c r="F1029" s="1"/>
  <c r="E1176"/>
  <c r="F1176" s="1"/>
  <c r="E2127"/>
  <c r="F2127" s="1"/>
  <c r="E3037"/>
  <c r="F3037" s="1"/>
  <c r="E2948"/>
  <c r="F2948" s="1"/>
  <c r="E3545"/>
  <c r="F3545" s="1"/>
  <c r="E3261"/>
  <c r="F3261" s="1"/>
  <c r="E1290"/>
  <c r="F1290" s="1"/>
  <c r="E3137"/>
  <c r="F3137" s="1"/>
  <c r="E2880"/>
  <c r="F2880" s="1"/>
  <c r="E2907"/>
  <c r="F2907" s="1"/>
  <c r="E1867"/>
  <c r="F1867" s="1"/>
  <c r="E3473"/>
  <c r="F3473" s="1"/>
  <c r="E1060"/>
  <c r="F1060" s="1"/>
  <c r="E1021"/>
  <c r="F1021" s="1"/>
  <c r="E2381"/>
  <c r="F2381" s="1"/>
  <c r="E2041"/>
  <c r="F2041" s="1"/>
  <c r="E2646"/>
  <c r="F2646" s="1"/>
  <c r="E2885"/>
  <c r="F2885" s="1"/>
  <c r="E1837"/>
  <c r="F1837" s="1"/>
  <c r="E3222"/>
  <c r="F3222" s="1"/>
  <c r="E2689"/>
  <c r="F2689" s="1"/>
  <c r="E3726"/>
  <c r="F3726" s="1"/>
  <c r="E1042"/>
  <c r="F1042" s="1"/>
  <c r="E1607"/>
  <c r="F1607" s="1"/>
  <c r="E1719"/>
  <c r="F1719" s="1"/>
  <c r="E1677"/>
  <c r="F1677" s="1"/>
  <c r="E2626"/>
  <c r="F2626" s="1"/>
  <c r="E2812"/>
  <c r="F2812" s="1"/>
  <c r="E1376"/>
  <c r="F1376" s="1"/>
  <c r="E3600"/>
  <c r="F3600" s="1"/>
  <c r="E3711"/>
  <c r="F3711" s="1"/>
  <c r="E1129"/>
  <c r="F1129" s="1"/>
  <c r="E2947"/>
  <c r="F2947" s="1"/>
  <c r="E3967"/>
  <c r="F3967" s="1"/>
  <c r="E3655"/>
  <c r="F3655" s="1"/>
  <c r="E3979"/>
  <c r="F3979" s="1"/>
  <c r="E1441"/>
  <c r="F1441" s="1"/>
  <c r="E1268"/>
  <c r="F1268" s="1"/>
  <c r="E1497"/>
  <c r="F1497" s="1"/>
  <c r="E3567"/>
  <c r="F3567" s="1"/>
  <c r="E1488"/>
  <c r="F1488" s="1"/>
  <c r="E1980"/>
  <c r="F1980" s="1"/>
  <c r="E3591"/>
  <c r="F3591" s="1"/>
  <c r="E3814"/>
  <c r="F3814" s="1"/>
  <c r="E2283"/>
  <c r="F2283" s="1"/>
  <c r="E3586"/>
  <c r="F3586" s="1"/>
  <c r="E2394"/>
  <c r="F2394" s="1"/>
  <c r="E3042"/>
  <c r="F3042" s="1"/>
  <c r="E1808"/>
  <c r="F1808" s="1"/>
  <c r="E1302"/>
  <c r="F1302" s="1"/>
  <c r="E3922"/>
  <c r="F3922" s="1"/>
  <c r="E1179"/>
  <c r="F1179" s="1"/>
  <c r="E1509"/>
  <c r="F1509" s="1"/>
  <c r="E3731"/>
  <c r="F3731" s="1"/>
  <c r="E3826"/>
  <c r="F3826" s="1"/>
  <c r="E1795"/>
  <c r="F1795" s="1"/>
  <c r="E3869"/>
  <c r="F3869" s="1"/>
  <c r="E2375"/>
  <c r="F2375" s="1"/>
  <c r="E2190"/>
  <c r="F2190" s="1"/>
  <c r="E1229"/>
  <c r="F1229" s="1"/>
  <c r="E2974"/>
  <c r="F2974" s="1"/>
  <c r="E3810"/>
  <c r="F3810" s="1"/>
  <c r="E2722"/>
  <c r="F2722" s="1"/>
  <c r="E2458"/>
  <c r="F2458" s="1"/>
  <c r="E3208"/>
  <c r="F3208" s="1"/>
  <c r="E1378"/>
  <c r="F1378" s="1"/>
  <c r="E2690"/>
  <c r="F2690" s="1"/>
  <c r="E2569"/>
  <c r="F2569" s="1"/>
  <c r="E2253"/>
  <c r="F2253" s="1"/>
  <c r="E2069"/>
  <c r="F2069" s="1"/>
  <c r="E2636"/>
  <c r="F2636" s="1"/>
  <c r="E2280"/>
  <c r="F2280" s="1"/>
  <c r="E1061"/>
  <c r="F1061" s="1"/>
  <c r="E2468"/>
  <c r="F2468" s="1"/>
  <c r="E2254"/>
  <c r="F2254" s="1"/>
  <c r="E1790"/>
  <c r="F1790" s="1"/>
  <c r="E2708"/>
  <c r="F2708" s="1"/>
  <c r="E2496"/>
  <c r="F2496" s="1"/>
  <c r="E2392"/>
  <c r="F2392" s="1"/>
  <c r="E2970"/>
  <c r="F2970" s="1"/>
  <c r="E1269"/>
  <c r="F1269" s="1"/>
  <c r="E2920"/>
  <c r="F2920" s="1"/>
  <c r="E3401"/>
  <c r="F3401" s="1"/>
  <c r="E1146"/>
  <c r="F1146" s="1"/>
  <c r="E3738"/>
  <c r="F3738" s="1"/>
  <c r="E1035"/>
  <c r="F1035" s="1"/>
  <c r="E3396"/>
  <c r="F3396" s="1"/>
  <c r="E1193"/>
  <c r="F1193" s="1"/>
  <c r="E3802"/>
  <c r="F3802" s="1"/>
  <c r="E1570"/>
  <c r="F1570" s="1"/>
  <c r="E3404"/>
  <c r="F3404" s="1"/>
  <c r="E1083"/>
  <c r="F1083" s="1"/>
  <c r="E1484"/>
  <c r="F1484" s="1"/>
  <c r="E3609"/>
  <c r="F3609" s="1"/>
  <c r="E3884"/>
  <c r="F3884" s="1"/>
  <c r="E3949"/>
  <c r="F3949" s="1"/>
  <c r="E3010"/>
  <c r="F3010" s="1"/>
  <c r="E2985"/>
  <c r="F2985" s="1"/>
  <c r="E2637"/>
  <c r="F2637" s="1"/>
  <c r="E3237"/>
  <c r="F3237" s="1"/>
  <c r="E2705"/>
  <c r="F2705" s="1"/>
  <c r="E1693"/>
  <c r="F1693" s="1"/>
  <c r="E2733"/>
  <c r="F2733" s="1"/>
  <c r="E1300"/>
  <c r="F1300" s="1"/>
  <c r="E2650"/>
  <c r="F2650" s="1"/>
  <c r="E3856"/>
  <c r="F3856" s="1"/>
  <c r="E3878"/>
  <c r="F3878" s="1"/>
  <c r="E2063"/>
  <c r="F2063" s="1"/>
  <c r="E3563"/>
  <c r="F3563" s="1"/>
  <c r="E2089"/>
  <c r="F2089" s="1"/>
  <c r="E1989"/>
  <c r="F1989" s="1"/>
  <c r="E2403"/>
  <c r="F2403" s="1"/>
  <c r="E2628"/>
  <c r="F2628" s="1"/>
  <c r="E3316"/>
  <c r="F3316" s="1"/>
  <c r="E3715"/>
  <c r="F3715" s="1"/>
  <c r="E3896"/>
  <c r="F3896" s="1"/>
  <c r="E3866"/>
  <c r="F3866" s="1"/>
  <c r="E3805"/>
  <c r="F3805" s="1"/>
  <c r="E1933"/>
  <c r="F1933" s="1"/>
  <c r="E3923"/>
  <c r="F3923" s="1"/>
  <c r="E3016"/>
  <c r="F3016" s="1"/>
  <c r="E3238"/>
  <c r="F3238" s="1"/>
  <c r="E3407"/>
  <c r="F3407" s="1"/>
  <c r="E1654"/>
  <c r="F1654" s="1"/>
  <c r="E1531"/>
  <c r="F1531" s="1"/>
  <c r="E1278"/>
  <c r="F1278" s="1"/>
  <c r="E1344"/>
  <c r="F1344" s="1"/>
  <c r="E3097"/>
  <c r="F3097" s="1"/>
  <c r="E2090"/>
  <c r="F2090" s="1"/>
  <c r="E1978"/>
  <c r="F1978" s="1"/>
  <c r="E1429"/>
  <c r="F1429" s="1"/>
  <c r="E1685"/>
  <c r="F1685" s="1"/>
  <c r="E1447"/>
  <c r="F1447" s="1"/>
  <c r="E1975"/>
  <c r="F1975" s="1"/>
  <c r="E1328"/>
  <c r="F1328" s="1"/>
  <c r="E3180"/>
  <c r="F3180" s="1"/>
  <c r="E2100"/>
  <c r="F2100" s="1"/>
  <c r="E1986"/>
  <c r="F1986" s="1"/>
  <c r="E3939"/>
  <c r="F3939" s="1"/>
  <c r="E3778"/>
  <c r="F3778" s="1"/>
  <c r="E1588"/>
  <c r="F1588" s="1"/>
  <c r="E3446"/>
  <c r="F3446" s="1"/>
  <c r="E3872"/>
  <c r="F3872" s="1"/>
  <c r="E3641"/>
  <c r="F3641" s="1"/>
  <c r="E1707"/>
  <c r="F1707" s="1"/>
  <c r="E3108"/>
  <c r="F3108" s="1"/>
  <c r="E3380"/>
  <c r="F3380" s="1"/>
  <c r="E3661"/>
  <c r="F3661" s="1"/>
  <c r="E3319"/>
  <c r="F3319" s="1"/>
  <c r="E2655"/>
  <c r="F2655" s="1"/>
  <c r="E3589"/>
  <c r="F3589" s="1"/>
  <c r="E1945"/>
  <c r="F1945" s="1"/>
  <c r="E1099"/>
  <c r="F1099" s="1"/>
  <c r="E3239"/>
  <c r="F3239" s="1"/>
  <c r="E1308"/>
  <c r="F1308" s="1"/>
  <c r="E1427"/>
  <c r="F1427" s="1"/>
  <c r="E1162"/>
  <c r="F1162" s="1"/>
  <c r="E2366"/>
  <c r="F2366" s="1"/>
  <c r="E3943"/>
  <c r="F3943" s="1"/>
  <c r="E3822"/>
  <c r="F3822" s="1"/>
  <c r="E3561"/>
  <c r="F3561" s="1"/>
  <c r="E2814"/>
  <c r="F2814" s="1"/>
  <c r="E3412"/>
  <c r="F3412" s="1"/>
  <c r="E2745"/>
  <c r="F2745" s="1"/>
  <c r="E1101"/>
  <c r="F1101" s="1"/>
  <c r="E2870"/>
  <c r="F2870" s="1"/>
  <c r="E2928"/>
  <c r="F2928" s="1"/>
  <c r="E1658"/>
  <c r="F1658" s="1"/>
  <c r="E3490"/>
  <c r="F3490" s="1"/>
  <c r="E2766"/>
  <c r="F2766" s="1"/>
  <c r="E3766"/>
  <c r="F3766" s="1"/>
  <c r="E3815"/>
  <c r="F3815" s="1"/>
  <c r="E3413"/>
  <c r="F3413" s="1"/>
  <c r="E2162"/>
  <c r="F2162" s="1"/>
  <c r="E3608"/>
  <c r="F3608" s="1"/>
  <c r="E1909"/>
  <c r="F1909" s="1"/>
  <c r="E2287"/>
  <c r="F2287" s="1"/>
  <c r="E2345"/>
  <c r="F2345" s="1"/>
  <c r="E1715"/>
  <c r="F1715" s="1"/>
  <c r="E2170"/>
  <c r="F2170" s="1"/>
  <c r="E2887"/>
  <c r="F2887" s="1"/>
  <c r="E3024"/>
  <c r="F3024" s="1"/>
  <c r="E2707"/>
  <c r="F2707" s="1"/>
  <c r="E3451"/>
  <c r="F3451" s="1"/>
  <c r="E3309"/>
  <c r="F3309" s="1"/>
  <c r="E1264"/>
  <c r="F1264" s="1"/>
  <c r="E3173"/>
  <c r="F3173" s="1"/>
  <c r="E3505"/>
  <c r="F3505" s="1"/>
  <c r="E2806"/>
  <c r="F2806" s="1"/>
  <c r="E2268"/>
  <c r="F2268" s="1"/>
  <c r="E3216"/>
  <c r="F3216" s="1"/>
  <c r="E2091"/>
  <c r="F2091" s="1"/>
  <c r="E3436"/>
  <c r="F3436" s="1"/>
  <c r="E1280"/>
  <c r="F1280" s="1"/>
  <c r="E1984"/>
  <c r="F1984" s="1"/>
  <c r="E3251"/>
  <c r="F3251" s="1"/>
  <c r="E3888"/>
  <c r="F3888" s="1"/>
  <c r="E1298"/>
  <c r="F1298" s="1"/>
  <c r="E3055"/>
  <c r="F3055" s="1"/>
  <c r="E3182"/>
  <c r="F3182" s="1"/>
  <c r="E1714"/>
  <c r="F1714" s="1"/>
  <c r="E2511"/>
  <c r="F2511" s="1"/>
  <c r="E2657"/>
  <c r="F2657" s="1"/>
  <c r="E3389"/>
  <c r="F3389" s="1"/>
  <c r="E3291"/>
  <c r="F3291" s="1"/>
  <c r="E2443"/>
  <c r="F2443" s="1"/>
  <c r="E2149"/>
  <c r="F2149" s="1"/>
  <c r="E1583"/>
  <c r="F1583" s="1"/>
  <c r="E2594"/>
  <c r="F2594" s="1"/>
  <c r="E2699"/>
  <c r="F2699" s="1"/>
  <c r="E1788"/>
  <c r="F1788" s="1"/>
  <c r="E2994"/>
  <c r="F2994" s="1"/>
  <c r="E1034"/>
  <c r="F1034" s="1"/>
  <c r="E3477"/>
  <c r="F3477" s="1"/>
  <c r="E1491"/>
  <c r="F1491" s="1"/>
  <c r="E2651"/>
  <c r="F2651" s="1"/>
  <c r="E1105"/>
  <c r="F1105" s="1"/>
  <c r="E2456"/>
  <c r="F2456" s="1"/>
  <c r="E1740"/>
  <c r="F1740" s="1"/>
  <c r="E1822"/>
  <c r="F1822" s="1"/>
  <c r="E2743"/>
  <c r="F2743" s="1"/>
  <c r="E2379"/>
  <c r="F2379" s="1"/>
  <c r="E1835"/>
  <c r="F1835" s="1"/>
  <c r="E1370"/>
  <c r="F1370" s="1"/>
  <c r="E2133"/>
  <c r="F2133" s="1"/>
  <c r="E2040"/>
  <c r="F2040" s="1"/>
  <c r="E2116"/>
  <c r="F2116" s="1"/>
  <c r="E2348"/>
  <c r="F2348" s="1"/>
  <c r="E2796"/>
  <c r="F2796" s="1"/>
  <c r="E1004"/>
  <c r="F1004" s="1"/>
  <c r="E1454"/>
  <c r="F1454" s="1"/>
  <c r="E3300"/>
  <c r="F3300" s="1"/>
  <c r="E2593"/>
  <c r="F2593" s="1"/>
  <c r="E1124"/>
  <c r="F1124" s="1"/>
  <c r="E2715"/>
  <c r="F2715" s="1"/>
  <c r="E1689"/>
  <c r="F1689" s="1"/>
  <c r="E2490"/>
  <c r="F2490" s="1"/>
  <c r="E3184"/>
  <c r="F3184" s="1"/>
  <c r="E3315"/>
  <c r="F3315" s="1"/>
  <c r="E1801"/>
  <c r="F1801" s="1"/>
  <c r="E3485"/>
  <c r="F3485" s="1"/>
  <c r="E3079"/>
  <c r="F3079" s="1"/>
  <c r="E2291"/>
  <c r="F2291" s="1"/>
  <c r="E2701"/>
  <c r="F2701" s="1"/>
  <c r="E2579"/>
  <c r="F2579" s="1"/>
  <c r="E1423"/>
  <c r="F1423" s="1"/>
  <c r="E1216"/>
  <c r="F1216" s="1"/>
  <c r="E3525"/>
  <c r="F3525" s="1"/>
  <c r="E2240"/>
  <c r="F2240" s="1"/>
  <c r="E3405"/>
  <c r="F3405" s="1"/>
  <c r="E2427"/>
  <c r="F2427" s="1"/>
  <c r="E3022"/>
  <c r="F3022" s="1"/>
  <c r="E2388"/>
  <c r="F2388" s="1"/>
  <c r="E2813"/>
  <c r="F2813" s="1"/>
  <c r="E2124"/>
  <c r="F2124" s="1"/>
  <c r="E2604"/>
  <c r="F2604" s="1"/>
  <c r="E1161"/>
  <c r="F1161" s="1"/>
  <c r="E1235"/>
  <c r="F1235" s="1"/>
  <c r="E3069"/>
  <c r="F3069" s="1"/>
  <c r="E1812"/>
  <c r="F1812" s="1"/>
  <c r="E1513"/>
  <c r="F1513" s="1"/>
  <c r="E2617"/>
  <c r="F2617" s="1"/>
  <c r="E1948"/>
  <c r="F1948" s="1"/>
  <c r="E2902"/>
  <c r="F2902" s="1"/>
  <c r="E1961"/>
  <c r="F1961" s="1"/>
  <c r="E2434"/>
  <c r="F2434" s="1"/>
  <c r="E2736"/>
  <c r="F2736" s="1"/>
  <c r="E3679"/>
  <c r="F3679" s="1"/>
  <c r="E2924"/>
  <c r="F2924" s="1"/>
  <c r="E3821"/>
  <c r="F3821" s="1"/>
  <c r="E1025"/>
  <c r="F1025" s="1"/>
  <c r="E1943"/>
  <c r="F1943" s="1"/>
  <c r="E3357"/>
  <c r="F3357" s="1"/>
  <c r="E2761"/>
  <c r="F2761" s="1"/>
  <c r="E1043"/>
  <c r="F1043" s="1"/>
  <c r="E3440"/>
  <c r="F3440" s="1"/>
  <c r="E1275"/>
  <c r="F1275" s="1"/>
  <c r="E2607"/>
  <c r="F2607" s="1"/>
  <c r="E1537"/>
  <c r="F1537" s="1"/>
  <c r="E2288"/>
  <c r="F2288" s="1"/>
  <c r="E3495"/>
  <c r="F3495" s="1"/>
  <c r="E2791"/>
  <c r="F2791" s="1"/>
  <c r="E3297"/>
  <c r="F3297" s="1"/>
  <c r="E2493"/>
  <c r="F2493" s="1"/>
  <c r="E2353"/>
  <c r="F2353" s="1"/>
  <c r="E2267"/>
  <c r="F2267" s="1"/>
  <c r="E2275"/>
  <c r="F2275" s="1"/>
  <c r="E2044"/>
  <c r="F2044" s="1"/>
  <c r="E1668"/>
  <c r="F1668" s="1"/>
  <c r="E2731"/>
  <c r="F2731" s="1"/>
  <c r="E2582"/>
  <c r="F2582" s="1"/>
  <c r="E1824"/>
  <c r="F1824" s="1"/>
  <c r="E1244"/>
  <c r="F1244" s="1"/>
  <c r="E2742"/>
  <c r="F2742" s="1"/>
  <c r="E2157"/>
  <c r="F2157" s="1"/>
  <c r="E2205"/>
  <c r="F2205" s="1"/>
  <c r="E1271"/>
  <c r="F1271" s="1"/>
  <c r="E2401"/>
  <c r="F2401" s="1"/>
  <c r="E3206"/>
  <c r="F3206" s="1"/>
  <c r="E2333"/>
  <c r="F2333" s="1"/>
  <c r="E1599"/>
  <c r="F1599" s="1"/>
  <c r="E2645"/>
  <c r="F2645" s="1"/>
  <c r="E3385"/>
  <c r="F3385" s="1"/>
  <c r="E2949"/>
  <c r="F2949" s="1"/>
  <c r="E3520"/>
  <c r="F3520" s="1"/>
  <c r="E1073"/>
  <c r="F1073" s="1"/>
  <c r="E3049"/>
  <c r="F3049" s="1"/>
  <c r="E2925"/>
  <c r="F2925" s="1"/>
  <c r="E2000"/>
  <c r="F2000" s="1"/>
  <c r="E2232"/>
  <c r="F2232" s="1"/>
  <c r="E2854"/>
  <c r="F2854" s="1"/>
  <c r="E2591"/>
  <c r="F2591" s="1"/>
  <c r="E1923"/>
  <c r="F1923" s="1"/>
  <c r="E2865"/>
  <c r="F2865" s="1"/>
  <c r="E1655"/>
  <c r="F1655" s="1"/>
  <c r="E2328"/>
  <c r="F2328" s="1"/>
  <c r="E2311"/>
  <c r="F2311" s="1"/>
  <c r="E1128"/>
  <c r="F1128" s="1"/>
  <c r="E3062"/>
  <c r="F3062" s="1"/>
  <c r="E2955"/>
  <c r="F2955" s="1"/>
  <c r="E2537"/>
  <c r="F2537" s="1"/>
  <c r="E1666"/>
  <c r="F1666" s="1"/>
  <c r="E2999"/>
  <c r="F2999" s="1"/>
  <c r="E3488"/>
  <c r="F3488" s="1"/>
  <c r="E2082"/>
  <c r="F2082" s="1"/>
  <c r="E2177"/>
  <c r="F2177" s="1"/>
  <c r="E2535"/>
  <c r="F2535" s="1"/>
  <c r="E3305"/>
  <c r="F3305" s="1"/>
  <c r="E1665"/>
  <c r="F1665" s="1"/>
  <c r="E3190"/>
  <c r="F3190" s="1"/>
  <c r="E3149"/>
  <c r="F3149" s="1"/>
  <c r="E3027"/>
  <c r="F3027" s="1"/>
  <c r="E1809"/>
  <c r="F1809" s="1"/>
  <c r="E2735"/>
  <c r="F2735" s="1"/>
  <c r="E3341"/>
  <c r="F3341" s="1"/>
  <c r="E2120"/>
  <c r="F2120" s="1"/>
  <c r="E2542"/>
  <c r="F2542" s="1"/>
  <c r="E2197"/>
  <c r="F2197" s="1"/>
  <c r="E3506"/>
  <c r="F3506" s="1"/>
  <c r="E3298"/>
  <c r="F3298" s="1"/>
  <c r="E1388"/>
  <c r="F1388" s="1"/>
  <c r="E2001"/>
  <c r="F2001" s="1"/>
  <c r="E2470"/>
  <c r="F2470" s="1"/>
  <c r="E3533"/>
  <c r="F3533" s="1"/>
  <c r="E3542"/>
  <c r="F3542" s="1"/>
  <c r="E3123"/>
  <c r="F3123" s="1"/>
  <c r="E3588"/>
  <c r="F3588" s="1"/>
  <c r="E2642"/>
  <c r="F2642" s="1"/>
  <c r="E1604"/>
  <c r="F1604" s="1"/>
  <c r="E1424"/>
  <c r="F1424" s="1"/>
  <c r="E3460"/>
  <c r="F3460" s="1"/>
  <c r="E3163"/>
  <c r="F3163" s="1"/>
  <c r="E1013"/>
  <c r="F1013" s="1"/>
  <c r="E1794"/>
  <c r="F1794" s="1"/>
  <c r="E1597"/>
  <c r="F1597" s="1"/>
  <c r="E1787"/>
  <c r="F1787" s="1"/>
  <c r="E2251"/>
  <c r="F2251" s="1"/>
  <c r="E3527"/>
  <c r="F3527" s="1"/>
  <c r="E3522"/>
  <c r="F3522" s="1"/>
  <c r="E1540"/>
  <c r="F1540" s="1"/>
  <c r="E3113"/>
  <c r="F3113" s="1"/>
  <c r="E2802"/>
  <c r="F2802" s="1"/>
  <c r="E2415"/>
  <c r="F2415" s="1"/>
  <c r="E3125"/>
  <c r="F3125" s="1"/>
  <c r="E1718"/>
  <c r="F1718" s="1"/>
  <c r="E2752"/>
  <c r="F2752" s="1"/>
  <c r="E3159"/>
  <c r="F3159" s="1"/>
  <c r="E3422"/>
  <c r="F3422" s="1"/>
  <c r="E1143"/>
  <c r="F1143" s="1"/>
  <c r="E3541"/>
  <c r="F3541" s="1"/>
  <c r="E3274"/>
  <c r="F3274" s="1"/>
  <c r="E2279"/>
  <c r="F2279" s="1"/>
  <c r="E2122"/>
  <c r="F2122" s="1"/>
  <c r="E1725"/>
  <c r="F1725" s="1"/>
  <c r="E2352"/>
  <c r="F2352" s="1"/>
  <c r="E2800"/>
  <c r="F2800" s="1"/>
  <c r="E1559"/>
  <c r="F1559" s="1"/>
  <c r="E3275"/>
  <c r="F3275" s="1"/>
  <c r="E2959"/>
  <c r="F2959" s="1"/>
  <c r="E2598"/>
  <c r="F2598" s="1"/>
  <c r="E1086"/>
  <c r="F1086" s="1"/>
  <c r="E1864"/>
  <c r="F1864" s="1"/>
  <c r="E3014"/>
  <c r="F3014" s="1"/>
  <c r="E1733"/>
  <c r="F1733" s="1"/>
  <c r="E3548"/>
  <c r="F3548" s="1"/>
  <c r="E1285"/>
  <c r="F1285" s="1"/>
  <c r="E1386"/>
  <c r="F1386" s="1"/>
  <c r="E1069"/>
  <c r="F1069" s="1"/>
  <c r="E1112"/>
  <c r="F1112" s="1"/>
  <c r="E1322"/>
  <c r="F1322" s="1"/>
  <c r="E1851"/>
  <c r="F1851" s="1"/>
  <c r="E1568"/>
  <c r="F1568" s="1"/>
  <c r="E2312"/>
  <c r="F2312" s="1"/>
  <c r="E2083"/>
  <c r="F2083" s="1"/>
  <c r="E2841"/>
  <c r="F2841" s="1"/>
  <c r="E2047"/>
  <c r="F2047" s="1"/>
  <c r="E2488"/>
  <c r="F2488" s="1"/>
  <c r="E1902"/>
  <c r="F1902" s="1"/>
  <c r="E1140"/>
  <c r="F1140" s="1"/>
  <c r="E2822"/>
  <c r="F2822" s="1"/>
  <c r="E2675"/>
  <c r="F2675" s="1"/>
  <c r="E1373"/>
  <c r="F1373" s="1"/>
  <c r="E1095"/>
  <c r="F1095" s="1"/>
  <c r="E1746"/>
  <c r="F1746" s="1"/>
  <c r="E1194"/>
  <c r="F1194" s="1"/>
  <c r="E1314"/>
  <c r="F1314" s="1"/>
  <c r="E1130"/>
  <c r="F1130" s="1"/>
  <c r="E1419"/>
  <c r="F1419" s="1"/>
  <c r="E1182"/>
  <c r="F1182" s="1"/>
  <c r="E1446"/>
  <c r="F1446" s="1"/>
  <c r="E3444"/>
  <c r="F3444" s="1"/>
  <c r="E1572"/>
  <c r="F1572" s="1"/>
  <c r="E2210"/>
  <c r="F2210" s="1"/>
  <c r="E3267"/>
  <c r="F3267" s="1"/>
  <c r="E1636"/>
  <c r="F1636" s="1"/>
  <c r="E2596"/>
  <c r="F2596" s="1"/>
  <c r="E1430"/>
  <c r="F1430" s="1"/>
  <c r="E2370"/>
  <c r="F2370" s="1"/>
  <c r="E2606"/>
  <c r="F2606" s="1"/>
  <c r="E2621"/>
  <c r="F2621" s="1"/>
  <c r="E3048"/>
  <c r="F3048" s="1"/>
  <c r="E3459"/>
  <c r="F3459" s="1"/>
  <c r="E2528"/>
  <c r="F2528" s="1"/>
  <c r="E2430"/>
  <c r="F2430" s="1"/>
  <c r="E2770"/>
  <c r="F2770" s="1"/>
  <c r="E3249"/>
  <c r="F3249" s="1"/>
  <c r="E1886"/>
  <c r="F1886" s="1"/>
  <c r="E2013"/>
  <c r="F2013" s="1"/>
  <c r="E2084"/>
  <c r="F2084" s="1"/>
  <c r="E1834"/>
  <c r="F1834" s="1"/>
  <c r="E2022"/>
  <c r="F2022" s="1"/>
  <c r="E1828"/>
  <c r="F1828" s="1"/>
  <c r="E3061"/>
  <c r="F3061" s="1"/>
  <c r="E1684"/>
  <c r="F1684" s="1"/>
  <c r="E1412"/>
  <c r="F1412" s="1"/>
  <c r="E1393"/>
  <c r="F1393" s="1"/>
  <c r="E3064"/>
  <c r="F3064" s="1"/>
  <c r="E1357"/>
  <c r="F1357" s="1"/>
  <c r="E3084"/>
  <c r="F3084" s="1"/>
  <c r="E1375"/>
  <c r="F1375" s="1"/>
  <c r="E2798"/>
  <c r="F2798" s="1"/>
  <c r="E1032"/>
  <c r="F1032" s="1"/>
  <c r="E2064"/>
  <c r="F2064" s="1"/>
  <c r="E1109"/>
  <c r="F1109" s="1"/>
  <c r="E2405"/>
  <c r="F2405" s="1"/>
  <c r="E2316"/>
  <c r="F2316" s="1"/>
  <c r="E3131"/>
  <c r="F3131" s="1"/>
  <c r="E3126"/>
  <c r="F3126" s="1"/>
  <c r="E2963"/>
  <c r="F2963" s="1"/>
  <c r="E2347"/>
  <c r="F2347" s="1"/>
  <c r="E1806"/>
  <c r="F1806" s="1"/>
  <c r="E2362"/>
  <c r="F2362" s="1"/>
  <c r="E2507"/>
  <c r="F2507" s="1"/>
  <c r="E1437"/>
  <c r="F1437" s="1"/>
  <c r="E2706"/>
  <c r="F2706" s="1"/>
  <c r="E2585"/>
  <c r="F2585" s="1"/>
  <c r="E1833"/>
  <c r="F1833" s="1"/>
  <c r="E2681"/>
  <c r="F2681" s="1"/>
  <c r="E2936"/>
  <c r="F2936" s="1"/>
  <c r="E2552"/>
  <c r="F2552" s="1"/>
  <c r="E2620"/>
  <c r="F2620" s="1"/>
  <c r="E2334"/>
  <c r="F2334" s="1"/>
  <c r="E2860"/>
  <c r="F2860" s="1"/>
  <c r="E2883"/>
  <c r="F2883" s="1"/>
  <c r="E3212"/>
  <c r="F3212" s="1"/>
  <c r="E2129"/>
  <c r="F2129" s="1"/>
  <c r="E2608"/>
  <c r="F2608" s="1"/>
  <c r="E3183"/>
  <c r="F3183" s="1"/>
  <c r="E2886"/>
  <c r="F2886" s="1"/>
  <c r="E2297"/>
  <c r="F2297" s="1"/>
  <c r="E2808"/>
  <c r="F2808" s="1"/>
  <c r="E1993"/>
  <c r="F1993" s="1"/>
  <c r="E1406"/>
  <c r="F1406" s="1"/>
  <c r="E1972"/>
  <c r="F1972" s="1"/>
  <c r="E1653"/>
  <c r="F1653" s="1"/>
  <c r="E2181"/>
  <c r="F2181" s="1"/>
  <c r="E1907"/>
  <c r="F1907" s="1"/>
  <c r="E2672"/>
  <c r="F2672" s="1"/>
  <c r="E3019"/>
  <c r="F3019" s="1"/>
  <c r="E3112"/>
  <c r="F3112" s="1"/>
  <c r="E2495"/>
  <c r="F2495" s="1"/>
  <c r="E2053"/>
  <c r="F2053" s="1"/>
  <c r="E1798"/>
  <c r="F1798" s="1"/>
  <c r="E2614"/>
  <c r="F2614" s="1"/>
  <c r="E2717"/>
  <c r="F2717" s="1"/>
  <c r="E3094"/>
  <c r="F3094" s="1"/>
  <c r="E2290"/>
  <c r="F2290" s="1"/>
  <c r="E2995"/>
  <c r="F2995" s="1"/>
  <c r="E1903"/>
  <c r="F1903" s="1"/>
  <c r="E2238"/>
  <c r="F2238" s="1"/>
  <c r="E2006"/>
  <c r="F2006" s="1"/>
  <c r="E2282"/>
  <c r="F2282" s="1"/>
  <c r="E3557"/>
  <c r="F3557" s="1"/>
  <c r="E3708"/>
  <c r="F3708" s="1"/>
  <c r="E3749"/>
  <c r="F3749" s="1"/>
  <c r="E2773"/>
  <c r="F2773" s="1"/>
  <c r="E2516"/>
  <c r="F2516" s="1"/>
  <c r="E2249"/>
  <c r="F2249" s="1"/>
  <c r="E2052"/>
  <c r="F2052" s="1"/>
  <c r="E2631"/>
  <c r="F2631" s="1"/>
  <c r="E3102"/>
  <c r="F3102" s="1"/>
  <c r="E1672"/>
  <c r="F1672" s="1"/>
  <c r="E3403"/>
  <c r="F3403" s="1"/>
  <c r="E3465"/>
  <c r="F3465" s="1"/>
  <c r="E3854"/>
  <c r="F3854" s="1"/>
  <c r="E2874"/>
  <c r="F2874" s="1"/>
  <c r="E3585"/>
  <c r="F3585" s="1"/>
  <c r="E3504"/>
  <c r="F3504" s="1"/>
  <c r="E3382"/>
  <c r="F3382" s="1"/>
  <c r="E3229"/>
  <c r="F3229" s="1"/>
  <c r="E2467"/>
  <c r="F2467" s="1"/>
  <c r="E1312"/>
  <c r="F1312" s="1"/>
  <c r="E1432"/>
  <c r="F1432" s="1"/>
  <c r="E1624"/>
  <c r="F1624" s="1"/>
  <c r="E2831"/>
  <c r="F2831" s="1"/>
  <c r="E2837"/>
  <c r="F2837" s="1"/>
  <c r="E2700"/>
  <c r="F2700" s="1"/>
  <c r="E1058"/>
  <c r="F1058" s="1"/>
  <c r="E1632"/>
  <c r="F1632" s="1"/>
  <c r="E3803"/>
  <c r="F3803" s="1"/>
  <c r="E3820"/>
  <c r="F3820" s="1"/>
  <c r="E2386"/>
  <c r="F2386" s="1"/>
  <c r="E1091"/>
  <c r="F1091" s="1"/>
  <c r="E1327"/>
  <c r="F1327" s="1"/>
  <c r="E3952"/>
  <c r="F3952" s="1"/>
  <c r="E3857"/>
  <c r="F3857" s="1"/>
  <c r="E3674"/>
  <c r="F3674" s="1"/>
  <c r="E1341"/>
  <c r="F1341" s="1"/>
  <c r="E3093"/>
  <c r="F3093" s="1"/>
  <c r="E3517"/>
  <c r="F3517" s="1"/>
  <c r="E3100"/>
  <c r="F3100" s="1"/>
  <c r="E3673"/>
  <c r="F3673" s="1"/>
  <c r="E1088"/>
  <c r="F1088" s="1"/>
  <c r="E2005"/>
  <c r="F2005" s="1"/>
  <c r="E2321"/>
  <c r="F2321" s="1"/>
  <c r="E1238"/>
  <c r="F1238" s="1"/>
  <c r="E2354"/>
  <c r="F2354" s="1"/>
  <c r="E2834"/>
  <c r="F2834" s="1"/>
  <c r="E1468"/>
  <c r="F1468" s="1"/>
  <c r="E2389"/>
  <c r="F2389" s="1"/>
  <c r="E3487"/>
  <c r="F3487" s="1"/>
  <c r="E1258"/>
  <c r="F1258" s="1"/>
  <c r="E3296"/>
  <c r="F3296" s="1"/>
  <c r="E1209"/>
  <c r="F1209" s="1"/>
  <c r="E3355"/>
  <c r="F3355" s="1"/>
  <c r="E1518"/>
  <c r="F1518" s="1"/>
  <c r="E1190"/>
  <c r="F1190" s="1"/>
  <c r="E2033"/>
  <c r="F2033" s="1"/>
  <c r="E3946"/>
  <c r="F3946" s="1"/>
  <c r="E1107"/>
  <c r="F1107" s="1"/>
  <c r="E3631"/>
  <c r="F3631" s="1"/>
  <c r="E2442"/>
  <c r="F2442" s="1"/>
  <c r="E2423"/>
  <c r="F2423" s="1"/>
  <c r="E2302"/>
  <c r="F2302" s="1"/>
  <c r="E2714"/>
  <c r="F2714" s="1"/>
  <c r="E3381"/>
  <c r="F3381" s="1"/>
  <c r="E1541"/>
  <c r="F1541" s="1"/>
  <c r="E3053"/>
  <c r="F3053" s="1"/>
  <c r="E1836"/>
  <c r="F1836" s="1"/>
  <c r="E3876"/>
  <c r="F3876" s="1"/>
  <c r="E1663"/>
  <c r="F1663" s="1"/>
  <c r="E2180"/>
  <c r="F2180" s="1"/>
  <c r="E1467"/>
  <c r="F1467" s="1"/>
  <c r="E2218"/>
  <c r="F2218" s="1"/>
  <c r="E2266"/>
  <c r="F2266" s="1"/>
  <c r="E1171"/>
  <c r="F1171" s="1"/>
  <c r="E2387"/>
  <c r="F2387" s="1"/>
  <c r="E1852"/>
  <c r="F1852" s="1"/>
  <c r="E2239"/>
  <c r="F2239" s="1"/>
  <c r="E1880"/>
  <c r="F1880" s="1"/>
  <c r="E2565"/>
  <c r="F2565" s="1"/>
  <c r="E1463"/>
  <c r="F1463" s="1"/>
  <c r="E3844"/>
  <c r="F3844" s="1"/>
  <c r="E1981"/>
  <c r="F1981" s="1"/>
  <c r="E1757"/>
  <c r="F1757" s="1"/>
  <c r="E3728"/>
  <c r="F3728" s="1"/>
  <c r="E3898"/>
  <c r="F3898" s="1"/>
  <c r="E3787"/>
  <c r="F3787" s="1"/>
  <c r="E3639"/>
  <c r="F3639" s="1"/>
  <c r="E3779"/>
  <c r="F3779" s="1"/>
  <c r="E3770"/>
  <c r="F3770" s="1"/>
  <c r="E2503"/>
  <c r="F2503" s="1"/>
  <c r="E3556"/>
  <c r="F3556" s="1"/>
  <c r="E3248"/>
  <c r="F3248" s="1"/>
  <c r="E1940"/>
  <c r="F1940" s="1"/>
  <c r="E3500"/>
  <c r="F3500" s="1"/>
  <c r="E2151"/>
  <c r="F2151" s="1"/>
  <c r="E2643"/>
  <c r="F2643" s="1"/>
  <c r="E1144"/>
  <c r="F1144" s="1"/>
  <c r="E3230"/>
  <c r="F3230" s="1"/>
  <c r="E2340"/>
  <c r="F2340" s="1"/>
  <c r="E1932"/>
  <c r="F1932" s="1"/>
  <c r="E2640"/>
  <c r="F2640" s="1"/>
  <c r="E2940"/>
  <c r="F2940" s="1"/>
  <c r="E2945"/>
  <c r="F2945" s="1"/>
  <c r="E3921"/>
  <c r="F3921" s="1"/>
  <c r="E2337"/>
  <c r="F2337" s="1"/>
  <c r="E2927"/>
  <c r="F2927" s="1"/>
  <c r="E2061"/>
  <c r="F2061" s="1"/>
  <c r="E2175"/>
  <c r="F2175" s="1"/>
  <c r="E1562"/>
  <c r="F1562" s="1"/>
  <c r="E2846"/>
  <c r="F2846" s="1"/>
  <c r="E2709"/>
  <c r="F2709" s="1"/>
  <c r="E1005"/>
  <c r="F1005" s="1"/>
  <c r="E3652"/>
  <c r="F3652" s="1"/>
  <c r="E1331"/>
  <c r="F1331" s="1"/>
  <c r="E3304"/>
  <c r="F3304" s="1"/>
  <c r="E2152"/>
  <c r="F2152" s="1"/>
  <c r="E3046"/>
  <c r="F3046" s="1"/>
  <c r="E2416"/>
  <c r="F2416" s="1"/>
  <c r="E2991"/>
  <c r="F2991" s="1"/>
  <c r="E2487"/>
  <c r="F2487" s="1"/>
  <c r="E2793"/>
  <c r="F2793" s="1"/>
  <c r="E3015"/>
  <c r="F3015" s="1"/>
  <c r="E3065"/>
  <c r="F3065" s="1"/>
  <c r="E3789"/>
  <c r="F3789" s="1"/>
  <c r="E3603"/>
  <c r="F3603" s="1"/>
  <c r="E1905"/>
  <c r="F1905" s="1"/>
  <c r="E1006"/>
  <c r="F1006" s="1"/>
  <c r="E1839"/>
  <c r="F1839" s="1"/>
  <c r="E1374"/>
  <c r="F1374" s="1"/>
  <c r="E1866"/>
  <c r="F1866" s="1"/>
  <c r="E2480"/>
  <c r="F2480" s="1"/>
  <c r="E1351"/>
  <c r="F1351" s="1"/>
  <c r="E1758"/>
  <c r="F1758" s="1"/>
  <c r="E2144"/>
  <c r="F2144" s="1"/>
  <c r="E1337"/>
  <c r="F1337" s="1"/>
  <c r="E2871"/>
  <c r="F2871" s="1"/>
  <c r="E3825"/>
  <c r="F3825" s="1"/>
  <c r="E3638"/>
  <c r="F3638" s="1"/>
  <c r="E3664"/>
  <c r="F3664" s="1"/>
  <c r="E3469"/>
  <c r="F3469" s="1"/>
  <c r="E3576"/>
  <c r="F3576" s="1"/>
  <c r="E3935"/>
  <c r="F3935" s="1"/>
  <c r="E3975"/>
  <c r="F3975" s="1"/>
  <c r="E3800"/>
  <c r="F3800" s="1"/>
  <c r="E1471"/>
  <c r="F1471" s="1"/>
  <c r="E1389"/>
  <c r="F1389" s="1"/>
  <c r="E2906"/>
  <c r="F2906" s="1"/>
  <c r="E3169"/>
  <c r="F3169" s="1"/>
  <c r="E3791"/>
  <c r="F3791" s="1"/>
  <c r="E3768"/>
  <c r="F3768" s="1"/>
  <c r="E3730"/>
  <c r="F3730" s="1"/>
  <c r="E3547"/>
  <c r="F3547" s="1"/>
  <c r="E1869"/>
  <c r="F1869" s="1"/>
  <c r="E2893"/>
  <c r="F2893" s="1"/>
  <c r="E1628"/>
  <c r="F1628" s="1"/>
  <c r="E1148"/>
  <c r="F1148" s="1"/>
  <c r="E2850"/>
  <c r="F2850" s="1"/>
  <c r="E2166"/>
  <c r="F2166" s="1"/>
  <c r="E1749"/>
  <c r="F1749" s="1"/>
  <c r="E1396"/>
  <c r="F1396" s="1"/>
  <c r="E2003"/>
  <c r="F2003" s="1"/>
  <c r="E1364"/>
  <c r="F1364" s="1"/>
  <c r="E1844"/>
  <c r="F1844" s="1"/>
  <c r="E2868"/>
  <c r="F2868" s="1"/>
  <c r="E2776"/>
  <c r="F2776" s="1"/>
  <c r="E1051"/>
  <c r="F1051" s="1"/>
  <c r="E3486"/>
  <c r="F3486" s="1"/>
  <c r="E3162"/>
  <c r="F3162" s="1"/>
  <c r="E3054"/>
  <c r="F3054" s="1"/>
  <c r="E3647"/>
  <c r="F3647" s="1"/>
  <c r="E3785"/>
  <c r="F3785" s="1"/>
  <c r="E1113"/>
  <c r="F1113" s="1"/>
  <c r="E2939"/>
  <c r="F2939" s="1"/>
  <c r="E2830"/>
  <c r="F2830" s="1"/>
  <c r="E1262"/>
  <c r="F1262" s="1"/>
  <c r="E1111"/>
  <c r="F1111" s="1"/>
  <c r="E2618"/>
  <c r="F2618" s="1"/>
  <c r="E3345"/>
  <c r="F3345" s="1"/>
  <c r="E1874"/>
  <c r="F1874" s="1"/>
  <c r="E3220"/>
  <c r="F3220" s="1"/>
  <c r="E2696"/>
  <c r="F2696" s="1"/>
  <c r="E3984"/>
  <c r="F3984" s="1"/>
  <c r="E2670"/>
  <c r="F2670" s="1"/>
  <c r="E1309"/>
  <c r="F1309" s="1"/>
  <c r="E1407"/>
  <c r="F1407" s="1"/>
  <c r="E1256"/>
  <c r="F1256" s="1"/>
  <c r="E2581"/>
  <c r="F2581" s="1"/>
  <c r="E2310"/>
  <c r="F2310" s="1"/>
  <c r="E2494"/>
  <c r="F2494" s="1"/>
  <c r="E3383"/>
  <c r="F3383" s="1"/>
  <c r="E2839"/>
  <c r="F2839" s="1"/>
  <c r="E3881"/>
  <c r="F3881" s="1"/>
  <c r="E1803"/>
  <c r="F1803" s="1"/>
  <c r="E3833"/>
  <c r="F3833" s="1"/>
  <c r="E2105"/>
  <c r="F2105" s="1"/>
  <c r="E1959"/>
  <c r="F1959" s="1"/>
  <c r="E2965"/>
  <c r="F2965" s="1"/>
  <c r="E3940"/>
  <c r="F3940" s="1"/>
  <c r="E2059"/>
  <c r="F2059" s="1"/>
  <c r="E2135"/>
  <c r="F2135" s="1"/>
  <c r="E3974"/>
  <c r="F3974" s="1"/>
  <c r="E3546"/>
  <c r="F3546" s="1"/>
  <c r="E1486"/>
  <c r="F1486" s="1"/>
  <c r="E3834"/>
  <c r="F3834" s="1"/>
  <c r="E3650"/>
  <c r="F3650" s="1"/>
  <c r="E1936"/>
  <c r="F1936" s="1"/>
  <c r="E2159"/>
  <c r="F2159" s="1"/>
  <c r="E1345"/>
  <c r="F1345" s="1"/>
  <c r="E1987"/>
  <c r="F1987" s="1"/>
  <c r="E3819"/>
  <c r="F3819" s="1"/>
  <c r="E2575"/>
  <c r="F2575" s="1"/>
  <c r="E3776"/>
  <c r="F3776" s="1"/>
  <c r="E3551"/>
  <c r="F3551" s="1"/>
  <c r="E3827"/>
  <c r="F3827" s="1"/>
  <c r="E1860"/>
  <c r="F1860" s="1"/>
  <c r="E3963"/>
  <c r="F3963" s="1"/>
  <c r="E1211"/>
  <c r="F1211" s="1"/>
  <c r="E3119"/>
  <c r="F3119" s="1"/>
  <c r="E1164"/>
  <c r="F1164" s="1"/>
  <c r="E1228"/>
  <c r="F1228" s="1"/>
  <c r="E1310"/>
  <c r="F1310" s="1"/>
  <c r="E3268"/>
  <c r="F3268" s="1"/>
  <c r="E3544"/>
  <c r="F3544" s="1"/>
  <c r="E3107"/>
  <c r="F3107" s="1"/>
  <c r="E2393"/>
  <c r="F2393" s="1"/>
  <c r="E2439"/>
  <c r="F2439" s="1"/>
  <c r="E1395"/>
  <c r="F1395" s="1"/>
  <c r="E3908"/>
  <c r="F3908" s="1"/>
  <c r="E3467"/>
  <c r="F3467" s="1"/>
  <c r="E1494"/>
  <c r="F1494" s="1"/>
  <c r="E3478"/>
  <c r="F3478" s="1"/>
  <c r="E2429"/>
  <c r="F2429" s="1"/>
  <c r="E3796"/>
  <c r="F3796" s="1"/>
  <c r="E1727"/>
  <c r="F1727" s="1"/>
  <c r="E2111"/>
  <c r="F2111" s="1"/>
  <c r="E2020"/>
  <c r="F2020" s="1"/>
  <c r="E1473"/>
  <c r="F1473" s="1"/>
  <c r="E3691"/>
  <c r="F3691" s="1"/>
  <c r="E3626"/>
  <c r="F3626" s="1"/>
  <c r="E3595"/>
  <c r="F3595" s="1"/>
  <c r="E1967"/>
  <c r="F1967" s="1"/>
  <c r="E3718"/>
  <c r="F3718" s="1"/>
  <c r="E3838"/>
  <c r="F3838" s="1"/>
  <c r="E2649"/>
  <c r="F2649" s="1"/>
  <c r="E3794"/>
  <c r="F3794" s="1"/>
  <c r="E1664"/>
  <c r="F1664" s="1"/>
  <c r="E1850"/>
  <c r="F1850" s="1"/>
  <c r="E2396"/>
  <c r="F2396" s="1"/>
  <c r="E1508"/>
  <c r="F1508" s="1"/>
  <c r="E3880"/>
  <c r="F3880" s="1"/>
  <c r="E3489"/>
  <c r="F3489" s="1"/>
  <c r="E2235"/>
  <c r="F2235" s="1"/>
  <c r="E2842"/>
  <c r="F2842" s="1"/>
  <c r="E3334"/>
  <c r="F3334" s="1"/>
  <c r="E1552"/>
  <c r="F1552" s="1"/>
  <c r="E3614"/>
  <c r="F3614" s="1"/>
  <c r="E2873"/>
  <c r="F2873" s="1"/>
  <c r="E1077"/>
  <c r="F1077" s="1"/>
  <c r="E3338"/>
  <c r="F3338" s="1"/>
  <c r="E2691"/>
  <c r="F2691" s="1"/>
  <c r="E1947"/>
  <c r="F1947" s="1"/>
  <c r="E1461"/>
  <c r="F1461" s="1"/>
  <c r="E2788"/>
  <c r="F2788" s="1"/>
  <c r="E1675"/>
  <c r="F1675" s="1"/>
  <c r="E3683"/>
  <c r="F3683" s="1"/>
  <c r="E1232"/>
  <c r="F1232" s="1"/>
  <c r="E3793"/>
  <c r="F3793" s="1"/>
  <c r="E1318"/>
  <c r="F1318" s="1"/>
  <c r="E1974"/>
  <c r="F1974" s="1"/>
  <c r="E3929"/>
  <c r="F3929" s="1"/>
  <c r="E1883"/>
  <c r="F1883" s="1"/>
  <c r="E3755"/>
  <c r="F3755" s="1"/>
  <c r="E3970"/>
  <c r="F3970" s="1"/>
  <c r="E2732"/>
  <c r="F2732" s="1"/>
  <c r="E3538"/>
  <c r="F3538" s="1"/>
  <c r="E2320"/>
  <c r="F2320" s="1"/>
  <c r="E1480"/>
  <c r="F1480" s="1"/>
  <c r="E3978"/>
  <c r="F3978" s="1"/>
  <c r="E2957"/>
  <c r="F2957" s="1"/>
  <c r="E2182"/>
  <c r="F2182" s="1"/>
  <c r="E2414"/>
  <c r="F2414" s="1"/>
  <c r="E2360"/>
  <c r="F2360" s="1"/>
  <c r="E2093"/>
  <c r="F2093" s="1"/>
  <c r="E1849"/>
  <c r="F1849" s="1"/>
  <c r="E1830"/>
  <c r="F1830" s="1"/>
  <c r="E3390"/>
  <c r="F3390" s="1"/>
  <c r="E3514"/>
  <c r="F3514" s="1"/>
  <c r="E2450"/>
  <c r="F2450" s="1"/>
  <c r="E3680"/>
  <c r="F3680" s="1"/>
  <c r="E3040"/>
  <c r="F3040" s="1"/>
  <c r="E2915"/>
  <c r="F2915" s="1"/>
  <c r="E2781"/>
  <c r="F2781" s="1"/>
  <c r="E3948"/>
  <c r="F3948" s="1"/>
  <c r="E3895"/>
  <c r="F3895" s="1"/>
  <c r="E2644"/>
  <c r="F2644" s="1"/>
  <c r="E2363"/>
  <c r="F2363" s="1"/>
  <c r="E2562"/>
  <c r="F2562" s="1"/>
  <c r="E1678"/>
  <c r="F1678" s="1"/>
  <c r="E3622"/>
  <c r="F3622" s="1"/>
  <c r="E2474"/>
  <c r="F2474" s="1"/>
  <c r="E2214"/>
  <c r="F2214" s="1"/>
  <c r="E3374"/>
  <c r="F3374" s="1"/>
  <c r="E2464"/>
  <c r="F2464" s="1"/>
  <c r="E1862"/>
  <c r="F1862" s="1"/>
  <c r="E2953"/>
  <c r="F2953" s="1"/>
  <c r="E1356"/>
  <c r="F1356" s="1"/>
  <c r="E2602"/>
  <c r="F2602" s="1"/>
  <c r="E2600"/>
  <c r="F2600" s="1"/>
  <c r="E2975"/>
  <c r="F2975" s="1"/>
  <c r="E2428"/>
  <c r="F2428" s="1"/>
  <c r="E1819"/>
  <c r="F1819" s="1"/>
  <c r="E2295"/>
  <c r="F2295" s="1"/>
  <c r="E3379"/>
  <c r="F3379" s="1"/>
  <c r="E1703"/>
  <c r="F1703" s="1"/>
  <c r="E1805"/>
  <c r="F1805" s="1"/>
  <c r="E2315"/>
  <c r="F2315" s="1"/>
  <c r="E1106"/>
  <c r="F1106" s="1"/>
  <c r="E2891"/>
  <c r="F2891" s="1"/>
  <c r="E2066"/>
  <c r="F2066" s="1"/>
  <c r="E3179"/>
  <c r="F3179" s="1"/>
  <c r="E2889"/>
  <c r="F2889" s="1"/>
  <c r="E2853"/>
  <c r="F2853" s="1"/>
  <c r="E3295"/>
  <c r="F3295" s="1"/>
  <c r="E2976"/>
  <c r="F2976" s="1"/>
  <c r="E3213"/>
  <c r="F3213" s="1"/>
  <c r="E3175"/>
  <c r="F3175" s="1"/>
  <c r="E2916"/>
  <c r="F2916" s="1"/>
  <c r="E1024"/>
  <c r="F1024" s="1"/>
  <c r="E3068"/>
  <c r="F3068" s="1"/>
  <c r="E3344"/>
  <c r="F3344" s="1"/>
  <c r="E2153"/>
  <c r="F2153" s="1"/>
  <c r="E2346"/>
  <c r="F2346" s="1"/>
  <c r="E2638"/>
  <c r="F2638" s="1"/>
  <c r="E1428"/>
  <c r="F1428" s="1"/>
  <c r="E1619"/>
  <c r="F1619" s="1"/>
  <c r="E2134"/>
  <c r="F2134" s="1"/>
  <c r="E2250"/>
  <c r="F2250" s="1"/>
  <c r="E2941"/>
  <c r="F2941" s="1"/>
  <c r="E2420"/>
  <c r="F2420" s="1"/>
  <c r="E1279"/>
  <c r="F1279" s="1"/>
  <c r="E3000"/>
  <c r="F3000" s="1"/>
  <c r="E2176"/>
  <c r="F2176" s="1"/>
  <c r="E3282"/>
  <c r="F3282" s="1"/>
  <c r="E3223"/>
  <c r="F3223" s="1"/>
  <c r="E3087"/>
  <c r="F3087" s="1"/>
  <c r="E3322"/>
  <c r="F3322" s="1"/>
  <c r="E3368"/>
  <c r="F3368" s="1"/>
  <c r="E3370"/>
  <c r="F3370" s="1"/>
  <c r="E1410"/>
  <c r="F1410" s="1"/>
  <c r="E2524"/>
  <c r="F2524" s="1"/>
  <c r="E2601"/>
  <c r="F2601" s="1"/>
  <c r="E1457"/>
  <c r="F1457" s="1"/>
  <c r="E1325"/>
  <c r="F1325" s="1"/>
  <c r="E1676"/>
  <c r="F1676" s="1"/>
  <c r="E1791"/>
  <c r="F1791" s="1"/>
  <c r="E2997"/>
  <c r="F2997" s="1"/>
  <c r="E2351"/>
  <c r="F2351" s="1"/>
  <c r="E1781"/>
  <c r="F1781" s="1"/>
  <c r="E3109"/>
  <c r="F3109" s="1"/>
  <c r="E3147"/>
  <c r="F3147" s="1"/>
  <c r="E1683"/>
  <c r="F1683" s="1"/>
  <c r="E2418"/>
  <c r="F2418" s="1"/>
  <c r="E3026"/>
  <c r="F3026" s="1"/>
  <c r="E1103"/>
  <c r="F1103" s="1"/>
  <c r="E1147"/>
  <c r="F1147" s="1"/>
  <c r="E1538"/>
  <c r="F1538" s="1"/>
  <c r="E2548"/>
  <c r="F2548" s="1"/>
  <c r="E2629"/>
  <c r="F2629" s="1"/>
  <c r="E2881"/>
  <c r="F2881" s="1"/>
  <c r="E2359"/>
  <c r="F2359" s="1"/>
  <c r="E3231"/>
  <c r="F3231" s="1"/>
  <c r="E3038"/>
  <c r="F3038" s="1"/>
  <c r="E1276"/>
  <c r="F1276" s="1"/>
  <c r="E2762"/>
  <c r="F2762" s="1"/>
  <c r="E3704"/>
  <c r="F3704" s="1"/>
  <c r="E1316"/>
  <c r="F1316" s="1"/>
  <c r="E1913"/>
  <c r="F1913" s="1"/>
  <c r="E3397"/>
  <c r="F3397" s="1"/>
  <c r="E1713"/>
  <c r="F1713" s="1"/>
  <c r="E3210"/>
  <c r="F3210" s="1"/>
  <c r="E3479"/>
  <c r="F3479" s="1"/>
  <c r="E2783"/>
  <c r="F2783" s="1"/>
  <c r="E2849"/>
  <c r="F2849" s="1"/>
  <c r="E3028"/>
  <c r="F3028" s="1"/>
  <c r="E2866"/>
  <c r="F2866" s="1"/>
  <c r="E2972"/>
  <c r="F2972" s="1"/>
  <c r="E2404"/>
  <c r="F2404" s="1"/>
  <c r="E2336"/>
  <c r="F2336" s="1"/>
  <c r="E2160"/>
  <c r="F2160" s="1"/>
  <c r="E3539"/>
  <c r="F3539" s="1"/>
  <c r="E1630"/>
  <c r="F1630" s="1"/>
  <c r="E3192"/>
  <c r="F3192" s="1"/>
  <c r="E2876"/>
  <c r="F2876" s="1"/>
  <c r="E1512"/>
  <c r="F1512" s="1"/>
  <c r="E2324"/>
  <c r="F2324" s="1"/>
  <c r="E2711"/>
  <c r="F2711" s="1"/>
  <c r="E2748"/>
  <c r="F2748" s="1"/>
  <c r="E3293"/>
  <c r="F3293" s="1"/>
  <c r="E3850"/>
  <c r="F3850" s="1"/>
  <c r="E3660"/>
  <c r="F3660" s="1"/>
  <c r="E1598"/>
  <c r="F1598" s="1"/>
  <c r="E1600"/>
  <c r="F1600" s="1"/>
  <c r="E2158"/>
  <c r="F2158" s="1"/>
  <c r="E3966"/>
  <c r="F3966" s="1"/>
  <c r="E1951"/>
  <c r="F1951" s="1"/>
  <c r="E1299"/>
  <c r="F1299" s="1"/>
  <c r="E3823"/>
  <c r="F3823" s="1"/>
  <c r="E3333"/>
  <c r="F3333" s="1"/>
  <c r="E1523"/>
  <c r="F1523" s="1"/>
  <c r="E2299"/>
  <c r="F2299" s="1"/>
  <c r="E1784"/>
  <c r="F1784" s="1"/>
  <c r="E1594"/>
  <c r="F1594" s="1"/>
  <c r="E2526"/>
  <c r="F2526" s="1"/>
  <c r="E2075"/>
  <c r="F2075" s="1"/>
  <c r="E3713"/>
  <c r="F3713" s="1"/>
  <c r="E2241"/>
  <c r="F2241" s="1"/>
  <c r="E3423"/>
  <c r="F3423" s="1"/>
  <c r="E3598"/>
  <c r="F3598" s="1"/>
  <c r="E3846"/>
  <c r="F3846" s="1"/>
  <c r="E2943"/>
  <c r="F2943" s="1"/>
  <c r="E3604"/>
  <c r="F3604" s="1"/>
  <c r="E1908"/>
  <c r="F1908" s="1"/>
  <c r="E2130"/>
  <c r="F2130" s="1"/>
  <c r="E2163"/>
  <c r="F2163" s="1"/>
  <c r="E3168"/>
  <c r="F3168" s="1"/>
  <c r="E1782"/>
  <c r="F1782" s="1"/>
  <c r="E2142"/>
  <c r="F2142" s="1"/>
  <c r="E1701"/>
  <c r="F1701" s="1"/>
  <c r="E3144"/>
  <c r="F3144" s="1"/>
  <c r="E2021"/>
  <c r="F2021" s="1"/>
  <c r="E1815"/>
  <c r="F1815" s="1"/>
  <c r="E3428"/>
  <c r="F3428" s="1"/>
  <c r="E3227"/>
  <c r="F3227" s="1"/>
  <c r="E1050"/>
  <c r="F1050" s="1"/>
  <c r="E3897"/>
  <c r="F3897" s="1"/>
  <c r="E2225"/>
  <c r="F2225" s="1"/>
  <c r="E3199"/>
  <c r="F3199" s="1"/>
  <c r="E1138"/>
  <c r="F1138" s="1"/>
  <c r="E2517"/>
  <c r="F2517" s="1"/>
  <c r="E3367"/>
  <c r="F3367" s="1"/>
  <c r="E2879"/>
  <c r="F2879" s="1"/>
  <c r="E1702"/>
  <c r="F1702" s="1"/>
  <c r="E3269"/>
  <c r="F3269" s="1"/>
  <c r="E3011"/>
  <c r="F3011" s="1"/>
  <c r="E3774"/>
  <c r="F3774" s="1"/>
  <c r="E1487"/>
  <c r="F1487" s="1"/>
  <c r="E3905"/>
  <c r="F3905" s="1"/>
  <c r="E3893"/>
  <c r="F3893" s="1"/>
  <c r="E3408"/>
  <c r="F3408" s="1"/>
  <c r="E3930"/>
  <c r="F3930" s="1"/>
  <c r="E3843"/>
  <c r="F3843" s="1"/>
  <c r="E2823"/>
  <c r="F2823" s="1"/>
  <c r="E2729"/>
  <c r="F2729" s="1"/>
  <c r="AN3700"/>
  <c r="AO3738"/>
  <c r="AQ3653"/>
  <c r="AO3674"/>
  <c r="AO3742"/>
  <c r="AN3694"/>
  <c r="AR3665"/>
  <c r="AP3660"/>
  <c r="AQ3733"/>
  <c r="AM3719"/>
  <c r="AN3760"/>
  <c r="AQ3635"/>
  <c r="AP3752"/>
  <c r="AR3643"/>
  <c r="AQ3682"/>
  <c r="AO3763"/>
  <c r="AQ3702"/>
  <c r="AM3732"/>
  <c r="AP3652"/>
  <c r="AM3684"/>
  <c r="AO3750"/>
  <c r="AQ3712"/>
  <c r="AN3703"/>
  <c r="AP3664"/>
  <c r="AP3641"/>
  <c r="AR3692"/>
  <c r="AQ3709"/>
  <c r="AO3717"/>
  <c r="AM3736"/>
  <c r="AQ3789"/>
  <c r="AN3687"/>
  <c r="AO3898"/>
  <c r="AM3686"/>
  <c r="AO3931"/>
  <c r="AR3696"/>
  <c r="AR3877"/>
  <c r="AQ3698"/>
  <c r="AK3914"/>
  <c r="AR3726"/>
  <c r="AQ3933"/>
  <c r="AN3773"/>
  <c r="AR3941"/>
  <c r="AN3742"/>
  <c r="AN3812"/>
  <c r="AJ3960"/>
  <c r="AP3707"/>
  <c r="AO3901"/>
  <c r="AJ3883"/>
  <c r="AQ3760"/>
  <c r="AP3735"/>
  <c r="AP3830"/>
  <c r="AR3881"/>
  <c r="AR3809"/>
  <c r="AO3772"/>
  <c r="AP3897"/>
  <c r="AM3824"/>
  <c r="AQ3817"/>
  <c r="AP3847"/>
  <c r="AR3762"/>
  <c r="AM3730"/>
  <c r="AO3826"/>
  <c r="AP3902"/>
  <c r="AR3789"/>
  <c r="AP3834"/>
  <c r="AQ3691"/>
  <c r="AM3789"/>
  <c r="AQ3685"/>
  <c r="AP3708"/>
  <c r="AN3721"/>
  <c r="AN3662"/>
  <c r="AM3661"/>
  <c r="AR3768"/>
  <c r="AP3648"/>
  <c r="AP3713"/>
  <c r="AM3669"/>
  <c r="AP3661"/>
  <c r="AN3723"/>
  <c r="AN3682"/>
  <c r="AN3669"/>
  <c r="AQ3638"/>
  <c r="AM3718"/>
  <c r="AP3905"/>
  <c r="AQ3681"/>
  <c r="AM3706"/>
  <c r="AR3636"/>
  <c r="AP3650"/>
  <c r="AM3660"/>
  <c r="AO3711"/>
  <c r="AQ3686"/>
  <c r="AQ3671"/>
  <c r="AR3657"/>
  <c r="AR3679"/>
  <c r="AO3705"/>
  <c r="AQ3755"/>
  <c r="AQ3722"/>
  <c r="AN3722"/>
  <c r="AR3783"/>
  <c r="AK3922"/>
  <c r="AM3691"/>
  <c r="AR3796"/>
  <c r="AL3854"/>
  <c r="AO3942"/>
  <c r="AM3670"/>
  <c r="AR3838"/>
  <c r="AP3805"/>
  <c r="AR3970"/>
  <c r="AO3741"/>
  <c r="AM3831"/>
  <c r="AO3880"/>
  <c r="AK3846"/>
  <c r="AR3756"/>
  <c r="AJ3916"/>
  <c r="AO3835"/>
  <c r="AN3803"/>
  <c r="AQ3693"/>
  <c r="AQ3837"/>
  <c r="AQ3818"/>
  <c r="AQ3660"/>
  <c r="AR3729"/>
  <c r="AQ3961"/>
  <c r="AO3713"/>
  <c r="AQ3662"/>
  <c r="AO3708"/>
  <c r="AM3663"/>
  <c r="AO3660"/>
  <c r="AP3663"/>
  <c r="AP3695"/>
  <c r="AR3695"/>
  <c r="AR3676"/>
  <c r="AO3716"/>
  <c r="AQ3700"/>
  <c r="AR3658"/>
  <c r="AM3711"/>
  <c r="AR3747"/>
  <c r="AP3637"/>
  <c r="AQ3750"/>
  <c r="AP3659"/>
  <c r="AR3713"/>
  <c r="AJ3884"/>
  <c r="AM3681"/>
  <c r="AM3695"/>
  <c r="AN3688"/>
  <c r="AQ3725"/>
  <c r="AQ3716"/>
  <c r="AQ3753"/>
  <c r="AP3754"/>
  <c r="AN3677"/>
  <c r="AP3665"/>
  <c r="AO3679"/>
  <c r="AN3759"/>
  <c r="AN3710"/>
  <c r="AP3861"/>
  <c r="AM3703"/>
  <c r="AM3715"/>
  <c r="AQ3785"/>
  <c r="AR3654"/>
  <c r="AP3803"/>
  <c r="AN3872"/>
  <c r="AO3785"/>
  <c r="AK3851"/>
  <c r="AQ3663"/>
  <c r="AP3849"/>
  <c r="AP3699"/>
  <c r="AN3788"/>
  <c r="AR3718"/>
  <c r="AM3745"/>
  <c r="AM3777"/>
  <c r="AQ3739"/>
  <c r="AN3707"/>
  <c r="AR3703"/>
  <c r="AR3813"/>
  <c r="AP3746"/>
  <c r="AQ3677"/>
  <c r="AN3698"/>
  <c r="AJ3871"/>
  <c r="AQ3674"/>
  <c r="AN3718"/>
  <c r="AQ3636"/>
  <c r="AN3776"/>
  <c r="AP3859"/>
  <c r="AM3720"/>
  <c r="AM3871"/>
  <c r="AN3675"/>
  <c r="AQ3790"/>
  <c r="AM3760"/>
  <c r="AR3804"/>
  <c r="AO3771"/>
  <c r="AR3764"/>
  <c r="AQ3678"/>
  <c r="AN3733"/>
  <c r="AO3681"/>
  <c r="AQ3895"/>
  <c r="AN3920"/>
  <c r="AL3917"/>
  <c r="AP3862"/>
  <c r="AN3832"/>
  <c r="AK3770"/>
  <c r="AK3866"/>
  <c r="AM3872"/>
  <c r="AJ3948"/>
  <c r="AP3949"/>
  <c r="AK3891"/>
  <c r="AM3658"/>
  <c r="AP3850"/>
  <c r="AR3940"/>
  <c r="AR3865"/>
  <c r="AK3847"/>
  <c r="AQ3746"/>
  <c r="AP3791"/>
  <c r="AR3629"/>
  <c r="AO3871"/>
  <c r="AR3770"/>
  <c r="AL3784"/>
  <c r="AO3769"/>
  <c r="AN3645"/>
  <c r="AP3739"/>
  <c r="AR3932"/>
  <c r="AO3701"/>
  <c r="AQ3911"/>
  <c r="AN3712"/>
  <c r="AJ3952"/>
  <c r="AP3582"/>
  <c r="AK3858"/>
  <c r="AP3558"/>
  <c r="AL3778"/>
  <c r="AQ3762"/>
  <c r="AJ3678"/>
  <c r="AN3724"/>
  <c r="AM3895"/>
  <c r="AM3873"/>
  <c r="AR3855"/>
  <c r="AO3983"/>
  <c r="AK3841"/>
  <c r="AM3906"/>
  <c r="AR3666"/>
  <c r="AQ3726"/>
  <c r="AQ3696"/>
  <c r="AR3646"/>
  <c r="AP3714"/>
  <c r="AP3744"/>
  <c r="AQ3774"/>
  <c r="AQ3650"/>
  <c r="AN3830"/>
  <c r="AN3745"/>
  <c r="AQ3731"/>
  <c r="AR3828"/>
  <c r="AN3725"/>
  <c r="AN3796"/>
  <c r="AQ3801"/>
  <c r="AR3816"/>
  <c r="AP3715"/>
  <c r="AR3815"/>
  <c r="AQ3787"/>
  <c r="AR3755"/>
  <c r="AR3771"/>
  <c r="AP3759"/>
  <c r="AP3647"/>
  <c r="AO3754"/>
  <c r="AP3628"/>
  <c r="AR3737"/>
  <c r="AR3664"/>
  <c r="AM3694"/>
  <c r="AR3781"/>
  <c r="AN3765"/>
  <c r="AO3688"/>
  <c r="AP3679"/>
  <c r="AQ3629"/>
  <c r="AM3716"/>
  <c r="AN3757"/>
  <c r="AQ3652"/>
  <c r="AO3721"/>
  <c r="AR3650"/>
  <c r="AN3691"/>
  <c r="AP3753"/>
  <c r="AM3693"/>
  <c r="AP3669"/>
  <c r="AN3787"/>
  <c r="AQ3688"/>
  <c r="AP3662"/>
  <c r="AR3760"/>
  <c r="AR3697"/>
  <c r="AM3671"/>
  <c r="AM3724"/>
  <c r="AP3728"/>
  <c r="AP3686"/>
  <c r="AQ3643"/>
  <c r="AM3705"/>
  <c r="AO3735"/>
  <c r="AM3797"/>
  <c r="AR3820"/>
  <c r="AQ3809"/>
  <c r="AM3784"/>
  <c r="AQ3690"/>
  <c r="AR3738"/>
  <c r="AO3804"/>
  <c r="AJ3852"/>
  <c r="AP3875"/>
  <c r="AP3960"/>
  <c r="AK3803"/>
  <c r="AP3733"/>
  <c r="AL3916"/>
  <c r="AJ3895"/>
  <c r="AM3960"/>
  <c r="AP3819"/>
  <c r="AM3823"/>
  <c r="AN3912"/>
  <c r="AQ3810"/>
  <c r="AN3755"/>
  <c r="AP3877"/>
  <c r="AO3787"/>
  <c r="AQ3672"/>
  <c r="AP3761"/>
  <c r="AQ3802"/>
  <c r="AR3694"/>
  <c r="AN3737"/>
  <c r="AP3792"/>
  <c r="AP3893"/>
  <c r="AP3883"/>
  <c r="AR3773"/>
  <c r="AQ3983"/>
  <c r="AP3751"/>
  <c r="AN3666"/>
  <c r="AQ3628"/>
  <c r="AP3798"/>
  <c r="AQ3710"/>
  <c r="AR3652"/>
  <c r="AQ3634"/>
  <c r="AQ3640"/>
  <c r="AP3655"/>
  <c r="AQ3633"/>
  <c r="AQ3658"/>
  <c r="AN3670"/>
  <c r="AR3759"/>
  <c r="AQ3665"/>
  <c r="AP3702"/>
  <c r="AP3638"/>
  <c r="AP3724"/>
  <c r="AQ3821"/>
  <c r="AQ3717"/>
  <c r="AO3719"/>
  <c r="AM3816"/>
  <c r="AR3700"/>
  <c r="AP3646"/>
  <c r="AQ3751"/>
  <c r="AN3696"/>
  <c r="AN3692"/>
  <c r="AQ3666"/>
  <c r="AP3667"/>
  <c r="AM3723"/>
  <c r="AM3726"/>
  <c r="AO3676"/>
  <c r="AQ3667"/>
  <c r="AR3767"/>
  <c r="AO3694"/>
  <c r="AO3730"/>
  <c r="AM3896"/>
  <c r="AR3780"/>
  <c r="AM3786"/>
  <c r="AP3632"/>
  <c r="AN3758"/>
  <c r="AM3799"/>
  <c r="AN3743"/>
  <c r="AO3712"/>
  <c r="AP3770"/>
  <c r="AP3778"/>
  <c r="AN3720"/>
  <c r="AP3786"/>
  <c r="AP3793"/>
  <c r="AP3769"/>
  <c r="AQ3743"/>
  <c r="AO3788"/>
  <c r="AR3794"/>
  <c r="AQ3711"/>
  <c r="AO3832"/>
  <c r="AQ3836"/>
  <c r="AQ3767"/>
  <c r="AQ3655"/>
  <c r="AM3792"/>
  <c r="AO3710"/>
  <c r="AQ3734"/>
  <c r="AQ3815"/>
  <c r="AR3682"/>
  <c r="AQ3732"/>
  <c r="AQ3756"/>
  <c r="AN3660"/>
  <c r="AR3693"/>
  <c r="AR3678"/>
  <c r="AQ3728"/>
  <c r="AQ3637"/>
  <c r="AR3663"/>
  <c r="AQ3648"/>
  <c r="AO3662"/>
  <c r="AR3681"/>
  <c r="AN3746"/>
  <c r="AN3690"/>
  <c r="AP3685"/>
  <c r="AL3849"/>
  <c r="AP3701"/>
  <c r="AO3709"/>
  <c r="AR3631"/>
  <c r="AP3688"/>
  <c r="AR3684"/>
  <c r="AP3651"/>
  <c r="AR3680"/>
  <c r="AP3760"/>
  <c r="AM3764"/>
  <c r="AR3698"/>
  <c r="AM3767"/>
  <c r="AJ3775"/>
  <c r="AO3857"/>
  <c r="AP3911"/>
  <c r="AO3807"/>
  <c r="AL3876"/>
  <c r="AP3763"/>
  <c r="AQ3775"/>
  <c r="AK3902"/>
  <c r="AP3683"/>
  <c r="AN3797"/>
  <c r="AR3808"/>
  <c r="AQ3831"/>
  <c r="AN3808"/>
  <c r="AO3831"/>
  <c r="AP3742"/>
  <c r="AL3864"/>
  <c r="AM3829"/>
  <c r="AO3819"/>
  <c r="AO3784"/>
  <c r="AQ3718"/>
  <c r="AQ3649"/>
  <c r="AQ3772"/>
  <c r="AN3683"/>
  <c r="AM3709"/>
  <c r="AO3745"/>
  <c r="AQ3639"/>
  <c r="AR3765"/>
  <c r="AQ3659"/>
  <c r="AR3730"/>
  <c r="AO3693"/>
  <c r="AO3753"/>
  <c r="AL3908"/>
  <c r="AQ3861"/>
  <c r="AL3888"/>
  <c r="AM3878"/>
  <c r="AR3702"/>
  <c r="AR3798"/>
  <c r="AR3722"/>
  <c r="AO3800"/>
  <c r="AQ3896"/>
  <c r="AM3737"/>
  <c r="AP3982"/>
  <c r="AO3877"/>
  <c r="AR3853"/>
  <c r="AR3778"/>
  <c r="AL3944"/>
  <c r="AK3879"/>
  <c r="AQ3791"/>
  <c r="AP3727"/>
  <c r="AN3699"/>
  <c r="AP3916"/>
  <c r="AL3870"/>
  <c r="AN3924"/>
  <c r="AO3907"/>
  <c r="AN3795"/>
  <c r="AR3978"/>
  <c r="AN3786"/>
  <c r="AP3675"/>
  <c r="AJ3827"/>
  <c r="AP3874"/>
  <c r="AP3915"/>
  <c r="AO3843"/>
  <c r="AP3684"/>
  <c r="AQ3747"/>
  <c r="AM3673"/>
  <c r="AO3686"/>
  <c r="AR3835"/>
  <c r="AQ3825"/>
  <c r="AP3712"/>
  <c r="AQ3669"/>
  <c r="AM3809"/>
  <c r="AO3668"/>
  <c r="AR3763"/>
  <c r="AO3808"/>
  <c r="AN3668"/>
  <c r="AL3862"/>
  <c r="AO3737"/>
  <c r="AR3644"/>
  <c r="AQ3724"/>
  <c r="AP3649"/>
  <c r="AO3680"/>
  <c r="AM3743"/>
  <c r="AQ3699"/>
  <c r="AM3733"/>
  <c r="AN3661"/>
  <c r="AQ3867"/>
  <c r="AQ3680"/>
  <c r="AQ3673"/>
  <c r="AR3634"/>
  <c r="AM3731"/>
  <c r="AQ3863"/>
  <c r="AO3714"/>
  <c r="AM3676"/>
  <c r="AR3672"/>
  <c r="AL3868"/>
  <c r="AN3876"/>
  <c r="AM3889"/>
  <c r="AP3865"/>
  <c r="AP3779"/>
  <c r="AM3804"/>
  <c r="AN3968"/>
  <c r="AR3801"/>
  <c r="AR3710"/>
  <c r="AN3689"/>
  <c r="AQ3912"/>
  <c r="AR3788"/>
  <c r="AO3805"/>
  <c r="AM3712"/>
  <c r="AN3761"/>
  <c r="AR3674"/>
  <c r="AL3872"/>
  <c r="AM3810"/>
  <c r="AP3717"/>
  <c r="AP3743"/>
  <c r="AR3826"/>
  <c r="AR3923"/>
  <c r="AN3764"/>
  <c r="AP3921"/>
  <c r="AP3825"/>
  <c r="AL3910"/>
  <c r="AM3796"/>
  <c r="AP3822"/>
  <c r="AO3690"/>
  <c r="AQ3845"/>
  <c r="AO3979"/>
  <c r="AN3762"/>
  <c r="AN3816"/>
  <c r="AQ3707"/>
  <c r="AP3698"/>
  <c r="AR3671"/>
  <c r="AQ3721"/>
  <c r="AN3739"/>
  <c r="AQ3727"/>
  <c r="AQ3654"/>
  <c r="AP3653"/>
  <c r="AM3727"/>
  <c r="AP3710"/>
  <c r="AO3692"/>
  <c r="AR3655"/>
  <c r="AQ3703"/>
  <c r="AQ3641"/>
  <c r="AP3811"/>
  <c r="AP3672"/>
  <c r="AQ3670"/>
  <c r="AN3679"/>
  <c r="AO3697"/>
  <c r="AO3671"/>
  <c r="AR3823"/>
  <c r="AN3697"/>
  <c r="AO3669"/>
  <c r="AP3680"/>
  <c r="AR3734"/>
  <c r="AP3748"/>
  <c r="AR3630"/>
  <c r="AR3774"/>
  <c r="AM3704"/>
  <c r="AQ3661"/>
  <c r="AQ3719"/>
  <c r="AR3799"/>
  <c r="AN3701"/>
  <c r="AO3724"/>
  <c r="AN3768"/>
  <c r="AO3925"/>
  <c r="AM3690"/>
  <c r="AO3749"/>
  <c r="AQ3644"/>
  <c r="AP3898"/>
  <c r="AP3736"/>
  <c r="AN3865"/>
  <c r="AN3798"/>
  <c r="AM3698"/>
  <c r="AR3728"/>
  <c r="AP3978"/>
  <c r="AR3825"/>
  <c r="AM3936"/>
  <c r="AN3741"/>
  <c r="AQ3687"/>
  <c r="AP3896"/>
  <c r="AR3792"/>
  <c r="AP3691"/>
  <c r="AN3763"/>
  <c r="AP3909"/>
  <c r="AR3721"/>
  <c r="AP3721"/>
  <c r="AN3676"/>
  <c r="AP3776"/>
  <c r="AQ3679"/>
  <c r="AN3665"/>
  <c r="AR3706"/>
  <c r="AR3627"/>
  <c r="AO3689"/>
  <c r="AQ3676"/>
  <c r="AM3708"/>
  <c r="AO3706"/>
  <c r="AO3806"/>
  <c r="AR3704"/>
  <c r="AP3630"/>
  <c r="AR3649"/>
  <c r="AR3633"/>
  <c r="AR3806"/>
  <c r="AO3666"/>
  <c r="AP3795"/>
  <c r="AQ3695"/>
  <c r="AO3775"/>
  <c r="AP3673"/>
  <c r="AR3701"/>
  <c r="AM3666"/>
  <c r="AQ3656"/>
  <c r="AN3681"/>
  <c r="AP3642"/>
  <c r="AP3656"/>
  <c r="AM3664"/>
  <c r="AP3676"/>
  <c r="AM3701"/>
  <c r="AR3727"/>
  <c r="AL3899"/>
  <c r="AJ3875"/>
  <c r="AN3702"/>
  <c r="AN3731"/>
  <c r="AP3873"/>
  <c r="AR3837"/>
  <c r="AQ3811"/>
  <c r="AP3802"/>
  <c r="AN3789"/>
  <c r="AQ3742"/>
  <c r="AN3804"/>
  <c r="AP3729"/>
  <c r="AN3904"/>
  <c r="AO3704"/>
  <c r="AP3718"/>
  <c r="AR3712"/>
  <c r="AN3811"/>
  <c r="AR3639"/>
  <c r="AR3715"/>
  <c r="AM3707"/>
  <c r="AQ3715"/>
  <c r="AN3678"/>
  <c r="AP3730"/>
  <c r="AP3903"/>
  <c r="AM3729"/>
  <c r="AO3802"/>
  <c r="AR3733"/>
  <c r="AO3760"/>
  <c r="AP3668"/>
  <c r="AP3857"/>
  <c r="AR3761"/>
  <c r="AP3922"/>
  <c r="AQ3668"/>
  <c r="AR3748"/>
  <c r="AK3890"/>
  <c r="AP3920"/>
  <c r="AQ3630"/>
  <c r="AO3728"/>
  <c r="AQ3765"/>
  <c r="AQ3597"/>
  <c r="AN3922"/>
  <c r="AM3851"/>
  <c r="AP3808"/>
  <c r="AN3750"/>
  <c r="AR3803"/>
  <c r="AP3888"/>
  <c r="AN3953"/>
  <c r="AN3820"/>
  <c r="AQ3897"/>
  <c r="AL3855"/>
  <c r="AN3837"/>
  <c r="AN3751"/>
  <c r="AP3635"/>
  <c r="AN3807"/>
  <c r="AN3769"/>
  <c r="AN3980"/>
  <c r="AO3703"/>
  <c r="AL3860"/>
  <c r="AR3842"/>
  <c r="AO3781"/>
  <c r="AQ3827"/>
  <c r="AL3914"/>
  <c r="AM3901"/>
  <c r="AQ3963"/>
  <c r="AO3782"/>
  <c r="AM3775"/>
  <c r="AL3911"/>
  <c r="AP3821"/>
  <c r="AR3772"/>
  <c r="AM3899"/>
  <c r="AM3946"/>
  <c r="AN3903"/>
  <c r="AQ3970"/>
  <c r="AO3830"/>
  <c r="AJ3931"/>
  <c r="AN3826"/>
  <c r="AQ3874"/>
  <c r="AO3766"/>
  <c r="AL3973"/>
  <c r="AQ3834"/>
  <c r="AQ3903"/>
  <c r="AM3808"/>
  <c r="AM3835"/>
  <c r="AM3682"/>
  <c r="AR3667"/>
  <c r="AM3762"/>
  <c r="AN3714"/>
  <c r="AO3718"/>
  <c r="AN3766"/>
  <c r="AM3856"/>
  <c r="AK3918"/>
  <c r="AO3816"/>
  <c r="AM3814"/>
  <c r="AM3781"/>
  <c r="AP3773"/>
  <c r="AM3839"/>
  <c r="AP3871"/>
  <c r="AN3784"/>
  <c r="AM3826"/>
  <c r="AO3725"/>
  <c r="AO3776"/>
  <c r="AQ3740"/>
  <c r="AN3813"/>
  <c r="AP3726"/>
  <c r="AQ3843"/>
  <c r="AP3639"/>
  <c r="AP3633"/>
  <c r="AR3673"/>
  <c r="AQ3704"/>
  <c r="AN3667"/>
  <c r="AO3691"/>
  <c r="AN3873"/>
  <c r="AJ3932"/>
  <c r="AM3798"/>
  <c r="AP3848"/>
  <c r="AL3897"/>
  <c r="AO3792"/>
  <c r="AQ3786"/>
  <c r="AR3651"/>
  <c r="AM3765"/>
  <c r="AO3682"/>
  <c r="AQ3713"/>
  <c r="AM3668"/>
  <c r="AL3886"/>
  <c r="AR3632"/>
  <c r="AP3885"/>
  <c r="AO3707"/>
  <c r="AR3775"/>
  <c r="AN3819"/>
  <c r="AQ3866"/>
  <c r="AN3800"/>
  <c r="AO3869"/>
  <c r="AN3805"/>
  <c r="AQ3689"/>
  <c r="AP3740"/>
  <c r="AR3707"/>
  <c r="AP3690"/>
  <c r="AM3699"/>
  <c r="AR3653"/>
  <c r="AN3672"/>
  <c r="AR3750"/>
  <c r="AR3656"/>
  <c r="AQ3871"/>
  <c r="AQ3799"/>
  <c r="AQ3779"/>
  <c r="AO3699"/>
  <c r="AO3670"/>
  <c r="AR3744"/>
  <c r="AN3844"/>
  <c r="AL3926"/>
  <c r="AQ3969"/>
  <c r="AL3889"/>
  <c r="AO3889"/>
  <c r="AM3911"/>
  <c r="AQ3587"/>
  <c r="AQ3873"/>
  <c r="AM3820"/>
  <c r="AO3791"/>
  <c r="AQ3967"/>
  <c r="AQ3949"/>
  <c r="AN3842"/>
  <c r="AN3854"/>
  <c r="AR3555"/>
  <c r="AQ3868"/>
  <c r="AO3899"/>
  <c r="AN3973"/>
  <c r="AP3781"/>
  <c r="AM3688"/>
  <c r="AP3801"/>
  <c r="AM3697"/>
  <c r="AR3787"/>
  <c r="AM3949"/>
  <c r="AO3739"/>
  <c r="AQ3875"/>
  <c r="AR3892"/>
  <c r="AQ3798"/>
  <c r="AP3853"/>
  <c r="AQ3889"/>
  <c r="AM3855"/>
  <c r="AP3833"/>
  <c r="AL3867"/>
  <c r="AQ3805"/>
  <c r="AK3924"/>
  <c r="AL3850"/>
  <c r="AP3901"/>
  <c r="AM3801"/>
  <c r="AQ3937"/>
  <c r="AQ3812"/>
  <c r="AO3840"/>
  <c r="AK3888"/>
  <c r="AN3933"/>
  <c r="AM3759"/>
  <c r="AP3780"/>
  <c r="AR3839"/>
  <c r="AN3748"/>
  <c r="AM3930"/>
  <c r="AL3880"/>
  <c r="AR3791"/>
  <c r="AM3943"/>
  <c r="AN3860"/>
  <c r="AO3845"/>
  <c r="AJ3899"/>
  <c r="AK3977"/>
  <c r="AL3898"/>
  <c r="AR3779"/>
  <c r="AN3948"/>
  <c r="AQ3793"/>
  <c r="AN3643"/>
  <c r="AR3812"/>
  <c r="AR3915"/>
  <c r="AK3848"/>
  <c r="AM3900"/>
  <c r="AN3585"/>
  <c r="AQ3973"/>
  <c r="AR3887"/>
  <c r="AK3854"/>
  <c r="AR3868"/>
  <c r="AQ3829"/>
  <c r="AP3593"/>
  <c r="AN3704"/>
  <c r="AP3912"/>
  <c r="AO3700"/>
  <c r="AO3667"/>
  <c r="AP3658"/>
  <c r="AN3730"/>
  <c r="AO3675"/>
  <c r="AO3678"/>
  <c r="AO3665"/>
  <c r="AQ3816"/>
  <c r="AP3852"/>
  <c r="AR3811"/>
  <c r="AO3722"/>
  <c r="AQ3736"/>
  <c r="AP3737"/>
  <c r="AO3812"/>
  <c r="AP3845"/>
  <c r="AR3731"/>
  <c r="AR3685"/>
  <c r="AN3717"/>
  <c r="AO3821"/>
  <c r="AR3699"/>
  <c r="AM3773"/>
  <c r="AL3882"/>
  <c r="AO3734"/>
  <c r="AK3859"/>
  <c r="AR3885"/>
  <c r="AO3853"/>
  <c r="AN3892"/>
  <c r="AK3886"/>
  <c r="AM3865"/>
  <c r="AL3918"/>
  <c r="AP3796"/>
  <c r="AQ3800"/>
  <c r="AO3841"/>
  <c r="AQ3571"/>
  <c r="AR3955"/>
  <c r="AQ3769"/>
  <c r="AK3899"/>
  <c r="AQ3551"/>
  <c r="AJ3973"/>
  <c r="AO3823"/>
  <c r="AJ3890"/>
  <c r="AP3745"/>
  <c r="AL3785"/>
  <c r="AK3885"/>
  <c r="AO3590"/>
  <c r="AP3723"/>
  <c r="AR3948"/>
  <c r="AQ3838"/>
  <c r="AN3586"/>
  <c r="AO3893"/>
  <c r="AO3726"/>
  <c r="AO3723"/>
  <c r="AN3664"/>
  <c r="AP3913"/>
  <c r="AJ3860"/>
  <c r="AR3967"/>
  <c r="AP3895"/>
  <c r="AQ3794"/>
  <c r="AR3675"/>
  <c r="AP3879"/>
  <c r="AL3892"/>
  <c r="AQ3759"/>
  <c r="AJ3900"/>
  <c r="AL3964"/>
  <c r="AO3905"/>
  <c r="AM3926"/>
  <c r="AQ3952"/>
  <c r="AL3754"/>
  <c r="AR3830"/>
  <c r="AN3983"/>
  <c r="AN3913"/>
  <c r="AQ3820"/>
  <c r="AR3602"/>
  <c r="AP3952"/>
  <c r="AM3581"/>
  <c r="AJ3870"/>
  <c r="AM3964"/>
  <c r="AO3655"/>
  <c r="AL3810"/>
  <c r="AR3928"/>
  <c r="AN3810"/>
  <c r="AP3827"/>
  <c r="AN3791"/>
  <c r="AM3870"/>
  <c r="AM3948"/>
  <c r="AR3782"/>
  <c r="AN3910"/>
  <c r="AJ3869"/>
  <c r="AK3897"/>
  <c r="AK3864"/>
  <c r="AL3982"/>
  <c r="AR3612"/>
  <c r="AR3551"/>
  <c r="AJ3571"/>
  <c r="AN3899"/>
  <c r="AM3866"/>
  <c r="AJ3816"/>
  <c r="AJ3624"/>
  <c r="AK3802"/>
  <c r="AR3623"/>
  <c r="AL3790"/>
  <c r="AK3740"/>
  <c r="AJ3820"/>
  <c r="AM3602"/>
  <c r="AK3884"/>
  <c r="AP3945"/>
  <c r="AR3596"/>
  <c r="AL3811"/>
  <c r="AP3983"/>
  <c r="AO3569"/>
  <c r="AQ3563"/>
  <c r="AN3617"/>
  <c r="AP3574"/>
  <c r="AM3935"/>
  <c r="AO3975"/>
  <c r="AK3968"/>
  <c r="AN3916"/>
  <c r="AK3702"/>
  <c r="AP3589"/>
  <c r="AN3890"/>
  <c r="AQ3582"/>
  <c r="AK3936"/>
  <c r="AM3919"/>
  <c r="AL3947"/>
  <c r="AO3938"/>
  <c r="AL3705"/>
  <c r="AQ3881"/>
  <c r="AM3981"/>
  <c r="AL3802"/>
  <c r="AL3635"/>
  <c r="AP3561"/>
  <c r="AM3656"/>
  <c r="AQ3576"/>
  <c r="AL3583"/>
  <c r="AL3613"/>
  <c r="AJ3902"/>
  <c r="AL3818"/>
  <c r="AO3656"/>
  <c r="AL3563"/>
  <c r="AP3758"/>
  <c r="AP3816"/>
  <c r="AP3687"/>
  <c r="AR3687"/>
  <c r="AQ3645"/>
  <c r="AQ3735"/>
  <c r="AO3673"/>
  <c r="AM3717"/>
  <c r="AR3719"/>
  <c r="AR3711"/>
  <c r="AL3931"/>
  <c r="AR3930"/>
  <c r="AJ3947"/>
  <c r="AO3744"/>
  <c r="AP3731"/>
  <c r="AM3755"/>
  <c r="AP3738"/>
  <c r="AP3682"/>
  <c r="AM3687"/>
  <c r="AQ3830"/>
  <c r="AP3817"/>
  <c r="AP3917"/>
  <c r="AO3715"/>
  <c r="AM3662"/>
  <c r="AP3843"/>
  <c r="AQ3714"/>
  <c r="AO3768"/>
  <c r="AR3769"/>
  <c r="AN3753"/>
  <c r="AL3873"/>
  <c r="AR3640"/>
  <c r="AQ3807"/>
  <c r="AP3704"/>
  <c r="AN3659"/>
  <c r="AR3661"/>
  <c r="AR3785"/>
  <c r="AM3675"/>
  <c r="AL3859"/>
  <c r="AR3751"/>
  <c r="AP3829"/>
  <c r="AQ3803"/>
  <c r="AN3825"/>
  <c r="AN3965"/>
  <c r="AO3736"/>
  <c r="AQ3741"/>
  <c r="AM3779"/>
  <c r="AP3705"/>
  <c r="AO3955"/>
  <c r="AQ3781"/>
  <c r="AP3809"/>
  <c r="AQ3749"/>
  <c r="AQ3975"/>
  <c r="AR3746"/>
  <c r="AN3732"/>
  <c r="AR3902"/>
  <c r="AM3674"/>
  <c r="AO3842"/>
  <c r="AP3804"/>
  <c r="AM3616"/>
  <c r="AK3831"/>
  <c r="AK3956"/>
  <c r="AP3966"/>
  <c r="AK3853"/>
  <c r="AO3616"/>
  <c r="AQ3795"/>
  <c r="AQ3705"/>
  <c r="AO3790"/>
  <c r="AN3744"/>
  <c r="AP3807"/>
  <c r="AP3840"/>
  <c r="AP3881"/>
  <c r="AR3689"/>
  <c r="AP3757"/>
  <c r="AN3949"/>
  <c r="AQ3651"/>
  <c r="AK3862"/>
  <c r="AO3793"/>
  <c r="AP3772"/>
  <c r="AK3909"/>
  <c r="AM3867"/>
  <c r="AM3917"/>
  <c r="AP3957"/>
  <c r="AM3924"/>
  <c r="AK3861"/>
  <c r="AO3731"/>
  <c r="AR3882"/>
  <c r="AQ3754"/>
  <c r="AM3739"/>
  <c r="AO3756"/>
  <c r="AO3813"/>
  <c r="AL3928"/>
  <c r="AJ3893"/>
  <c r="AM3836"/>
  <c r="AM3877"/>
  <c r="AQ3814"/>
  <c r="AK3892"/>
  <c r="AP3887"/>
  <c r="AK3930"/>
  <c r="AR3979"/>
  <c r="AR3752"/>
  <c r="AJ3979"/>
  <c r="AQ3758"/>
  <c r="AQ3893"/>
  <c r="AK3932"/>
  <c r="AQ3835"/>
  <c r="AR3875"/>
  <c r="AL3887"/>
  <c r="AK3945"/>
  <c r="AQ3788"/>
  <c r="AK3840"/>
  <c r="AP3927"/>
  <c r="AN3771"/>
  <c r="AN3857"/>
  <c r="AO3566"/>
  <c r="AN3902"/>
  <c r="AN3878"/>
  <c r="AN3882"/>
  <c r="AO3702"/>
  <c r="AP3674"/>
  <c r="AP3706"/>
  <c r="AM3793"/>
  <c r="AM3700"/>
  <c r="AP3657"/>
  <c r="AM3821"/>
  <c r="AR3705"/>
  <c r="AO3789"/>
  <c r="AP3851"/>
  <c r="AN3706"/>
  <c r="AQ3855"/>
  <c r="AQ3730"/>
  <c r="AP3867"/>
  <c r="AO3696"/>
  <c r="AR3740"/>
  <c r="AP3767"/>
  <c r="AO3824"/>
  <c r="AP3750"/>
  <c r="AL3846"/>
  <c r="AN3974"/>
  <c r="AL3909"/>
  <c r="AP3863"/>
  <c r="AP3947"/>
  <c r="AR3822"/>
  <c r="AO3939"/>
  <c r="AP3654"/>
  <c r="AQ3842"/>
  <c r="AM3921"/>
  <c r="AP3826"/>
  <c r="AO3904"/>
  <c r="AQ3877"/>
  <c r="AO3740"/>
  <c r="AM3952"/>
  <c r="AO3664"/>
  <c r="AQ3752"/>
  <c r="AP3856"/>
  <c r="AQ3839"/>
  <c r="AQ3804"/>
  <c r="AO3964"/>
  <c r="AM3885"/>
  <c r="AQ3945"/>
  <c r="AQ3953"/>
  <c r="AL3943"/>
  <c r="AQ3675"/>
  <c r="AM3763"/>
  <c r="AR3893"/>
  <c r="AR3973"/>
  <c r="AQ3858"/>
  <c r="AK3882"/>
  <c r="AM3818"/>
  <c r="AN3684"/>
  <c r="AR3637"/>
  <c r="AM3713"/>
  <c r="AO3687"/>
  <c r="AQ3720"/>
  <c r="AQ3965"/>
  <c r="AP3828"/>
  <c r="AQ3951"/>
  <c r="AQ3915"/>
  <c r="AR3957"/>
  <c r="AM3659"/>
  <c r="AP3914"/>
  <c r="AP3765"/>
  <c r="AQ3610"/>
  <c r="AQ3574"/>
  <c r="F582"/>
  <c r="AL3946"/>
  <c r="AJ3853"/>
  <c r="AQ3985"/>
  <c r="AN3829"/>
  <c r="AQ3927"/>
  <c r="AM3913"/>
  <c r="AQ3588"/>
  <c r="AM3591"/>
  <c r="AJ3965"/>
  <c r="AM3629"/>
  <c r="AL3829"/>
  <c r="AO3937"/>
  <c r="AP3831"/>
  <c r="AO3798"/>
  <c r="AR3985"/>
  <c r="AP3968"/>
  <c r="AM3618"/>
  <c r="AL3966"/>
  <c r="AM3610"/>
  <c r="AN3969"/>
  <c r="AM3822"/>
  <c r="AM3645"/>
  <c r="AK3961"/>
  <c r="AR3924"/>
  <c r="AM3750"/>
  <c r="AJ3822"/>
  <c r="AO3595"/>
  <c r="AR3603"/>
  <c r="AP3967"/>
  <c r="AP3580"/>
  <c r="AR3841"/>
  <c r="AP3629"/>
  <c r="AL3883"/>
  <c r="AR3894"/>
  <c r="AQ3761"/>
  <c r="AP3631"/>
  <c r="AR3668"/>
  <c r="AP3732"/>
  <c r="AO3801"/>
  <c r="AP3797"/>
  <c r="AM3672"/>
  <c r="AR3742"/>
  <c r="AJ3888"/>
  <c r="AR3810"/>
  <c r="AM3837"/>
  <c r="AL3879"/>
  <c r="AQ3925"/>
  <c r="AO3677"/>
  <c r="AM3734"/>
  <c r="AR3691"/>
  <c r="AN3824"/>
  <c r="AN3685"/>
  <c r="AP3768"/>
  <c r="AR3724"/>
  <c r="AQ3744"/>
  <c r="AP3719"/>
  <c r="AL3863"/>
  <c r="AP3666"/>
  <c r="AM3825"/>
  <c r="AQ3796"/>
  <c r="AM3747"/>
  <c r="AM3677"/>
  <c r="AR3709"/>
  <c r="AN3752"/>
  <c r="AP3841"/>
  <c r="AN3736"/>
  <c r="AP3703"/>
  <c r="AM3667"/>
  <c r="AL3942"/>
  <c r="AO3915"/>
  <c r="AR3739"/>
  <c r="AM3800"/>
  <c r="AO3748"/>
  <c r="AM3683"/>
  <c r="AR3683"/>
  <c r="AN3709"/>
  <c r="AR3638"/>
  <c r="AN3835"/>
  <c r="AM3622"/>
  <c r="AM3838"/>
  <c r="AN3693"/>
  <c r="AM3791"/>
  <c r="AM3944"/>
  <c r="AR3878"/>
  <c r="AM3811"/>
  <c r="AQ3946"/>
  <c r="AO3888"/>
  <c r="AK3839"/>
  <c r="AK3849"/>
  <c r="AO3914"/>
  <c r="AJ3824"/>
  <c r="AK3893"/>
  <c r="AJ3844"/>
  <c r="AM3597"/>
  <c r="AP3671"/>
  <c r="AR3645"/>
  <c r="AN3729"/>
  <c r="AP3643"/>
  <c r="AP3907"/>
  <c r="AN3708"/>
  <c r="AL3893"/>
  <c r="AO3755"/>
  <c r="AR3753"/>
  <c r="AQ3642"/>
  <c r="AN3735"/>
  <c r="AK3982"/>
  <c r="AR3846"/>
  <c r="AO3954"/>
  <c r="AQ3729"/>
  <c r="AN3958"/>
  <c r="AO3828"/>
  <c r="AM3888"/>
  <c r="AO3743"/>
  <c r="AR3821"/>
  <c r="AP3645"/>
  <c r="AO3783"/>
  <c r="AL3852"/>
  <c r="AR3898"/>
  <c r="AP3784"/>
  <c r="AO3969"/>
  <c r="AJ3859"/>
  <c r="AM3843"/>
  <c r="AM3864"/>
  <c r="AM3790"/>
  <c r="AN3888"/>
  <c r="AL3866"/>
  <c r="AL3895"/>
  <c r="AR3859"/>
  <c r="AR3758"/>
  <c r="AK3870"/>
  <c r="AN3834"/>
  <c r="AM3965"/>
  <c r="AK3916"/>
  <c r="AO3762"/>
  <c r="AQ3737"/>
  <c r="AJ3867"/>
  <c r="AR3861"/>
  <c r="AQ3887"/>
  <c r="AP3889"/>
  <c r="AK3958"/>
  <c r="AM3912"/>
  <c r="AQ3548"/>
  <c r="AQ3748"/>
  <c r="AK3832"/>
  <c r="AO3825"/>
  <c r="AN3598"/>
  <c r="AM3640"/>
  <c r="AP3670"/>
  <c r="AR3833"/>
  <c r="AN3673"/>
  <c r="AQ3646"/>
  <c r="AR3669"/>
  <c r="AR3741"/>
  <c r="AR3660"/>
  <c r="AO3727"/>
  <c r="AQ3828"/>
  <c r="AN3711"/>
  <c r="AN3893"/>
  <c r="AJ3886"/>
  <c r="AR3824"/>
  <c r="AM3976"/>
  <c r="AR3708"/>
  <c r="AP3681"/>
  <c r="AL3869"/>
  <c r="AR3793"/>
  <c r="AO3764"/>
  <c r="AO3891"/>
  <c r="AM3768"/>
  <c r="AQ3917"/>
  <c r="AL3925"/>
  <c r="AJ3974"/>
  <c r="AO3959"/>
  <c r="AP3567"/>
  <c r="AP3981"/>
  <c r="AO3829"/>
  <c r="AO3978"/>
  <c r="AO3627"/>
  <c r="AP3599"/>
  <c r="AJ3896"/>
  <c r="AL3904"/>
  <c r="AP3899"/>
  <c r="AP3963"/>
  <c r="AN3821"/>
  <c r="AQ3625"/>
  <c r="AO3683"/>
  <c r="AP3611"/>
  <c r="AK3921"/>
  <c r="AN3931"/>
  <c r="AM3749"/>
  <c r="AN3935"/>
  <c r="AL3927"/>
  <c r="AJ3812"/>
  <c r="AO3909"/>
  <c r="AM3914"/>
  <c r="AP3864"/>
  <c r="AJ3970"/>
  <c r="AR3735"/>
  <c r="AN3828"/>
  <c r="AN3775"/>
  <c r="AN3727"/>
  <c r="AP3839"/>
  <c r="AP3814"/>
  <c r="AO3936"/>
  <c r="AR3743"/>
  <c r="AO3837"/>
  <c r="AR3723"/>
  <c r="AJ3956"/>
  <c r="AK3850"/>
  <c r="AN3621"/>
  <c r="AN3719"/>
  <c r="AN3734"/>
  <c r="AN3962"/>
  <c r="AJ3914"/>
  <c r="AP3892"/>
  <c r="AJ3975"/>
  <c r="AR3974"/>
  <c r="AM3607"/>
  <c r="AM3794"/>
  <c r="AJ3927"/>
  <c r="AN3629"/>
  <c r="AP3838"/>
  <c r="AJ3983"/>
  <c r="AK3787"/>
  <c r="AP3709"/>
  <c r="AL3817"/>
  <c r="AR3962"/>
  <c r="AN3596"/>
  <c r="AM3751"/>
  <c r="AM3883"/>
  <c r="AJ3855"/>
  <c r="AP3614"/>
  <c r="AR3854"/>
  <c r="AQ3824"/>
  <c r="AO3647"/>
  <c r="AP3855"/>
  <c r="AM3950"/>
  <c r="AN3885"/>
  <c r="AM3758"/>
  <c r="AN3767"/>
  <c r="AK3824"/>
  <c r="AM3787"/>
  <c r="AK3674"/>
  <c r="AL3605"/>
  <c r="AM3815"/>
  <c r="AN3955"/>
  <c r="AN3560"/>
  <c r="AJ3610"/>
  <c r="AL3815"/>
  <c r="AR3586"/>
  <c r="AO3615"/>
  <c r="AK3569"/>
  <c r="AN3582"/>
  <c r="AN3756"/>
  <c r="AJ3778"/>
  <c r="AL3718"/>
  <c r="AK3834"/>
  <c r="AM3770"/>
  <c r="AO3593"/>
  <c r="AL3666"/>
  <c r="AL3881"/>
  <c r="AM3985"/>
  <c r="AR3910"/>
  <c r="A548"/>
  <c r="AO3972"/>
  <c r="AP3973"/>
  <c r="AL3956"/>
  <c r="AL3788"/>
  <c r="AR3570"/>
  <c r="AN3883"/>
  <c r="AJ3901"/>
  <c r="AO3883"/>
  <c r="AO3817"/>
  <c r="AO3920"/>
  <c r="AN3626"/>
  <c r="AL3763"/>
  <c r="AJ3806"/>
  <c r="AK3785"/>
  <c r="AN3894"/>
  <c r="AM3954"/>
  <c r="AQ3619"/>
  <c r="AP3617"/>
  <c r="AJ3903"/>
  <c r="AQ3850"/>
  <c r="AN3855"/>
  <c r="AP3937"/>
  <c r="AQ3584"/>
  <c r="AK3683"/>
  <c r="AR3714"/>
  <c r="AM3710"/>
  <c r="AN3772"/>
  <c r="AQ3647"/>
  <c r="AP3697"/>
  <c r="AP3692"/>
  <c r="AR3642"/>
  <c r="AM3735"/>
  <c r="AP3725"/>
  <c r="AR3670"/>
  <c r="AQ3631"/>
  <c r="AO3822"/>
  <c r="AR3844"/>
  <c r="AQ3757"/>
  <c r="AJ3874"/>
  <c r="AR3960"/>
  <c r="AP3636"/>
  <c r="AM3744"/>
  <c r="AO3773"/>
  <c r="AK3907"/>
  <c r="AL3981"/>
  <c r="AO3867"/>
  <c r="AM3654"/>
  <c r="AR3926"/>
  <c r="AK3912"/>
  <c r="AQ3938"/>
  <c r="AJ3724"/>
  <c r="AN3850"/>
  <c r="AR3953"/>
  <c r="AO3661"/>
  <c r="AN3695"/>
  <c r="AP3788"/>
  <c r="AP3640"/>
  <c r="AR3716"/>
  <c r="AL3853"/>
  <c r="AM3761"/>
  <c r="AM3635"/>
  <c r="AQ3822"/>
  <c r="AO3599"/>
  <c r="AO3761"/>
  <c r="AO3810"/>
  <c r="AR3827"/>
  <c r="AP3775"/>
  <c r="AL3858"/>
  <c r="AP3812"/>
  <c r="AN3650"/>
  <c r="AJ3857"/>
  <c r="AJ3924"/>
  <c r="AJ3891"/>
  <c r="AJ3959"/>
  <c r="AK3799"/>
  <c r="AR3880"/>
  <c r="AK3714"/>
  <c r="AK3896"/>
  <c r="AQ3982"/>
  <c r="AQ3872"/>
  <c r="AR3608"/>
  <c r="AK3856"/>
  <c r="AN3940"/>
  <c r="AL3701"/>
  <c r="AN3891"/>
  <c r="AP3598"/>
  <c r="AJ3866"/>
  <c r="AM3869"/>
  <c r="AL3901"/>
  <c r="AL3680"/>
  <c r="AQ3890"/>
  <c r="AO3652"/>
  <c r="AK3682"/>
  <c r="AM3882"/>
  <c r="AL3588"/>
  <c r="AO3640"/>
  <c r="AJ3840"/>
  <c r="AN3620"/>
  <c r="AM3626"/>
  <c r="AM3830"/>
  <c r="AN3594"/>
  <c r="AR3966"/>
  <c r="AL3794"/>
  <c r="AO3911"/>
  <c r="AP3884"/>
  <c r="AP3900"/>
  <c r="AL3640"/>
  <c r="AN3838"/>
  <c r="AO3553"/>
  <c r="AJ3668"/>
  <c r="AL3773"/>
  <c r="AL3575"/>
  <c r="AK3608"/>
  <c r="AK3593"/>
  <c r="AL3799"/>
  <c r="AM3578"/>
  <c r="AQ3606"/>
  <c r="AM3812"/>
  <c r="AJ3559"/>
  <c r="AK3708"/>
  <c r="AJ3763"/>
  <c r="AJ3562"/>
  <c r="AN3663"/>
  <c r="AR3777"/>
  <c r="AM3769"/>
  <c r="AP3722"/>
  <c r="AN3823"/>
  <c r="AO3882"/>
  <c r="AO3879"/>
  <c r="AN3950"/>
  <c r="AN3985"/>
  <c r="AQ3776"/>
  <c r="AJ3918"/>
  <c r="AN3728"/>
  <c r="AO3838"/>
  <c r="AP3846"/>
  <c r="AJ3913"/>
  <c r="AO3606"/>
  <c r="AL3976"/>
  <c r="AP3866"/>
  <c r="AJ3897"/>
  <c r="AO3597"/>
  <c r="AO3620"/>
  <c r="AN3657"/>
  <c r="AO3952"/>
  <c r="AQ3849"/>
  <c r="AR3831"/>
  <c r="AK3880"/>
  <c r="AQ3869"/>
  <c r="AN3827"/>
  <c r="AN3946"/>
  <c r="AR3927"/>
  <c r="AL3770"/>
  <c r="AQ3906"/>
  <c r="AK3776"/>
  <c r="AM3827"/>
  <c r="AK3915"/>
  <c r="AM3596"/>
  <c r="AQ3797"/>
  <c r="AK3981"/>
  <c r="AO3581"/>
  <c r="AK3906"/>
  <c r="B18" a="1"/>
  <c r="AR3936"/>
  <c r="AQ3886"/>
  <c r="AK3798"/>
  <c r="AN3875"/>
  <c r="AO3876"/>
  <c r="AN3963"/>
  <c r="AO3650"/>
  <c r="AP3904"/>
  <c r="AL3836"/>
  <c r="AN3961"/>
  <c r="I549" a="1"/>
  <c r="AL3793"/>
  <c r="AR3607"/>
  <c r="AN3611"/>
  <c r="AL3795"/>
  <c r="AJ3887"/>
  <c r="AQ3575"/>
  <c r="AQ3598"/>
  <c r="AJ3882"/>
  <c r="AL3967"/>
  <c r="AL3970"/>
  <c r="AN3603"/>
  <c r="AK3763"/>
  <c r="AL3833"/>
  <c r="AN3908"/>
  <c r="AP3878"/>
  <c r="AP3610"/>
  <c r="AK3560"/>
  <c r="AN3932"/>
  <c r="AK3941"/>
  <c r="AO3900"/>
  <c r="AN3747"/>
  <c r="AP3931"/>
  <c r="AQ3947"/>
  <c r="AN3858"/>
  <c r="AQ3899"/>
  <c r="AQ3605"/>
  <c r="AL3623"/>
  <c r="AK3757"/>
  <c r="AP3876"/>
  <c r="AR3951"/>
  <c r="AN3925"/>
  <c r="AK3756"/>
  <c r="AN3871"/>
  <c r="AJ3845"/>
  <c r="AR3568"/>
  <c r="AP3971"/>
  <c r="AP3932"/>
  <c r="AL3572"/>
  <c r="AK3980"/>
  <c r="AJ3698"/>
  <c r="AK3667"/>
  <c r="AQ3944"/>
  <c r="AJ3898"/>
  <c r="AN3966"/>
  <c r="AQ3586"/>
  <c r="AP3890"/>
  <c r="AL3732"/>
  <c r="AO3945"/>
  <c r="AR3858"/>
  <c r="AQ3971"/>
  <c r="AN3939"/>
  <c r="AJ3637"/>
  <c r="AL3715"/>
  <c r="AL3625"/>
  <c r="AL3552"/>
  <c r="AK3691"/>
  <c r="AP3568"/>
  <c r="AK3719"/>
  <c r="B581"/>
  <c r="AL3622"/>
  <c r="AJ3673"/>
  <c r="AL3929"/>
  <c r="AO3551"/>
  <c r="AL3792"/>
  <c r="AO3878"/>
  <c r="AR3549"/>
  <c r="AK3671"/>
  <c r="AJ3790"/>
  <c r="AN3642"/>
  <c r="AP3548"/>
  <c r="AP3625"/>
  <c r="AK3628"/>
  <c r="AJ3910"/>
  <c r="AK3765"/>
  <c r="AM3874"/>
  <c r="AK3754"/>
  <c r="AM3692"/>
  <c r="AR3749"/>
  <c r="AP3794"/>
  <c r="AM3828"/>
  <c r="AO3861"/>
  <c r="AM3795"/>
  <c r="AO3746"/>
  <c r="AM3766"/>
  <c r="AM3875"/>
  <c r="AJ3933"/>
  <c r="AJ3804"/>
  <c r="AR3897"/>
  <c r="AM3702"/>
  <c r="AQ3848"/>
  <c r="AN3959"/>
  <c r="AK3898"/>
  <c r="AK3948"/>
  <c r="AQ3870"/>
  <c r="AP3836"/>
  <c r="AJ3908"/>
  <c r="AP3602"/>
  <c r="AR3914"/>
  <c r="AR3904"/>
  <c r="AK3814"/>
  <c r="AP3563"/>
  <c r="AP3591"/>
  <c r="AO3635"/>
  <c r="AJ3730"/>
  <c r="AK3694"/>
  <c r="AL3955"/>
  <c r="AM3890"/>
  <c r="AK3818"/>
  <c r="AQ3554"/>
  <c r="AP3607"/>
  <c r="AJ3966"/>
  <c r="AO3827"/>
  <c r="AK3617"/>
  <c r="AL3965"/>
  <c r="AM3604"/>
  <c r="AL3812"/>
  <c r="AM3549"/>
  <c r="AK3810"/>
  <c r="AJ3957"/>
  <c r="AN3886"/>
  <c r="AJ3794"/>
  <c r="AR3856"/>
  <c r="AK3910"/>
  <c r="AR3899"/>
  <c r="AM3978"/>
  <c r="AJ3661"/>
  <c r="AO3833"/>
  <c r="AK3660"/>
  <c r="AR3933"/>
  <c r="AK3733"/>
  <c r="AJ3557"/>
  <c r="AK3835"/>
  <c r="AK3703"/>
  <c r="AJ3548"/>
  <c r="AO3948"/>
  <c r="AK3625"/>
  <c r="AQ3580"/>
  <c r="AM3609"/>
  <c r="AJ3692"/>
  <c r="AR3610"/>
  <c r="AK3675"/>
  <c r="AJ3654"/>
  <c r="AQ3555"/>
  <c r="AK3577"/>
  <c r="AK3738"/>
  <c r="AQ3972"/>
  <c r="AJ3633"/>
  <c r="AM3556"/>
  <c r="AL3668"/>
  <c r="AK3596"/>
  <c r="AJ3825"/>
  <c r="AJ3784"/>
  <c r="AP3579"/>
  <c r="AN3578"/>
  <c r="AM3566"/>
  <c r="AJ3741"/>
  <c r="AP3605"/>
  <c r="AR3732"/>
  <c r="AO3684"/>
  <c r="AQ3763"/>
  <c r="AO3685"/>
  <c r="AM3722"/>
  <c r="AM3680"/>
  <c r="AM3752"/>
  <c r="AR3659"/>
  <c r="AP3627"/>
  <c r="AQ3930"/>
  <c r="AN3705"/>
  <c r="AQ3935"/>
  <c r="AN3919"/>
  <c r="AM3971"/>
  <c r="AM3897"/>
  <c r="AM3904"/>
  <c r="AP3700"/>
  <c r="AO3799"/>
  <c r="AN3864"/>
  <c r="AM3782"/>
  <c r="AO3818"/>
  <c r="AL3890"/>
  <c r="AM3753"/>
  <c r="AP3771"/>
  <c r="AR3766"/>
  <c r="AN3799"/>
  <c r="AJ3856"/>
  <c r="AM3593"/>
  <c r="AK3965"/>
  <c r="AQ3708"/>
  <c r="AM3665"/>
  <c r="AP3835"/>
  <c r="AR3807"/>
  <c r="AP3734"/>
  <c r="AN3781"/>
  <c r="AO3941"/>
  <c r="AQ3806"/>
  <c r="AO3847"/>
  <c r="AR3725"/>
  <c r="AP3777"/>
  <c r="AL3861"/>
  <c r="AO3814"/>
  <c r="AQ3819"/>
  <c r="AR3776"/>
  <c r="AM3728"/>
  <c r="AR3575"/>
  <c r="AQ3602"/>
  <c r="AO3974"/>
  <c r="AO3585"/>
  <c r="AM3633"/>
  <c r="AO3903"/>
  <c r="AP3815"/>
  <c r="AL3949"/>
  <c r="AK3842"/>
  <c r="AJ3819"/>
  <c r="AO3603"/>
  <c r="AQ3921"/>
  <c r="AM3845"/>
  <c r="AR3606"/>
  <c r="AO3729"/>
  <c r="AL3848"/>
  <c r="AN3845"/>
  <c r="AN3839"/>
  <c r="AO3934"/>
  <c r="AR3863"/>
  <c r="AN3565"/>
  <c r="AP3618"/>
  <c r="AJ3937"/>
  <c r="AM3657"/>
  <c r="AP3621"/>
  <c r="AO3605"/>
  <c r="AQ3565"/>
  <c r="AJ3811"/>
  <c r="AJ3954"/>
  <c r="AJ3791"/>
  <c r="AL3549"/>
  <c r="AL3757"/>
  <c r="AR3591"/>
  <c r="AM3651"/>
  <c r="AM3852"/>
  <c r="AR3573"/>
  <c r="AL3945"/>
  <c r="AL3796"/>
  <c r="AR3587"/>
  <c r="AP3943"/>
  <c r="AK3833"/>
  <c r="AJ3676"/>
  <c r="AR3611"/>
  <c r="AK3585"/>
  <c r="AQ3577"/>
  <c r="AN3960"/>
  <c r="AL3587"/>
  <c r="AL3828"/>
  <c r="AJ3809"/>
  <c r="AL3737"/>
  <c r="AO3862"/>
  <c r="AP3941"/>
  <c r="AL3570"/>
  <c r="AQ3694"/>
  <c r="AR3736"/>
  <c r="AQ3777"/>
  <c r="AN3877"/>
  <c r="AQ3854"/>
  <c r="AP3844"/>
  <c r="AL3913"/>
  <c r="AL3905"/>
  <c r="AM3802"/>
  <c r="AL3907"/>
  <c r="AN3802"/>
  <c r="AP3818"/>
  <c r="AP3823"/>
  <c r="AQ3862"/>
  <c r="AP3616"/>
  <c r="AP3553"/>
  <c r="AP3560"/>
  <c r="AN3941"/>
  <c r="AJ3880"/>
  <c r="AR3550"/>
  <c r="AQ3618"/>
  <c r="AN3964"/>
  <c r="AK3812"/>
  <c r="AN3923"/>
  <c r="AO3971"/>
  <c r="AN3849"/>
  <c r="AR3582"/>
  <c r="AQ3977"/>
  <c r="AK3947"/>
  <c r="AJ3889"/>
  <c r="AN3866"/>
  <c r="AQ3853"/>
  <c r="AO3921"/>
  <c r="AR3814"/>
  <c r="AJ3961"/>
  <c r="AO3874"/>
  <c r="AL3974"/>
  <c r="AJ3849"/>
  <c r="AN3644"/>
  <c r="AM3842"/>
  <c r="AP3583"/>
  <c r="AK3962"/>
  <c r="AK3863"/>
  <c r="AN3558"/>
  <c r="AR3592"/>
  <c r="AK3773"/>
  <c r="AN3846"/>
  <c r="AJ3808"/>
  <c r="AJ3705"/>
  <c r="AK3822"/>
  <c r="AK3800"/>
  <c r="AL3780"/>
  <c r="AK3609"/>
  <c r="AN3976"/>
  <c r="AO3649"/>
  <c r="AL3638"/>
  <c r="AN3601"/>
  <c r="AM3806"/>
  <c r="AR3889"/>
  <c r="AN3612"/>
  <c r="AL3627"/>
  <c r="AP3954"/>
  <c r="AP3595"/>
  <c r="AL3805"/>
  <c r="AJ3576"/>
  <c r="AR3585"/>
  <c r="AL3938"/>
  <c r="AN3851"/>
  <c r="AO3870"/>
  <c r="AN3562"/>
  <c r="AM3646"/>
  <c r="AR3896"/>
  <c r="AP3933"/>
  <c r="AM3595"/>
  <c r="AL3771"/>
  <c r="AM3846"/>
  <c r="AR3845"/>
  <c r="AJ3969"/>
  <c r="AM3586"/>
  <c r="AQ3562"/>
  <c r="AN3634"/>
  <c r="AR3869"/>
  <c r="AR3618"/>
  <c r="AR3588"/>
  <c r="C551"/>
  <c r="AK3775"/>
  <c r="AO3924"/>
  <c r="AK3606"/>
  <c r="AJ3958"/>
  <c r="AP3585"/>
  <c r="AJ3879"/>
  <c r="AM3892"/>
  <c r="AM3975"/>
  <c r="AK3807"/>
  <c r="AP3619"/>
  <c r="AO3577"/>
  <c r="AO3884"/>
  <c r="AP3565"/>
  <c r="AK3592"/>
  <c r="AN3584"/>
  <c r="AK3766"/>
  <c r="AJ3877"/>
  <c r="AK3976"/>
  <c r="AL3814"/>
  <c r="AJ3629"/>
  <c r="AL3650"/>
  <c r="AM3575"/>
  <c r="AP3970"/>
  <c r="AK3598"/>
  <c r="AK3769"/>
  <c r="AK3642"/>
  <c r="AK3582"/>
  <c r="AJ3718"/>
  <c r="AR3595"/>
  <c r="AN3859"/>
  <c r="AL3606"/>
  <c r="AJ3759"/>
  <c r="AM3617"/>
  <c r="AN3943"/>
  <c r="AL3820"/>
  <c r="AQ3939"/>
  <c r="AK3564"/>
  <c r="AJ3725"/>
  <c r="AJ3971"/>
  <c r="AR3982"/>
  <c r="AL3610"/>
  <c r="AK3631"/>
  <c r="B582" a="1"/>
  <c r="AP3644"/>
  <c r="AR3745"/>
  <c r="AO3672"/>
  <c r="AN3792"/>
  <c r="AO3815"/>
  <c r="AM3742"/>
  <c r="AR3972"/>
  <c r="AL3651"/>
  <c r="AK3804"/>
  <c r="AN3887"/>
  <c r="AQ3882"/>
  <c r="AM3918"/>
  <c r="AQ3900"/>
  <c r="AJ3930"/>
  <c r="AN3937"/>
  <c r="AN3972"/>
  <c r="AM3966"/>
  <c r="AM3740"/>
  <c r="AJ3850"/>
  <c r="AM3805"/>
  <c r="AQ3572"/>
  <c r="AO3886"/>
  <c r="AL3937"/>
  <c r="AJ3862"/>
  <c r="AL3813"/>
  <c r="AM3840"/>
  <c r="AJ3805"/>
  <c r="AP3588"/>
  <c r="AO3930"/>
  <c r="AK3967"/>
  <c r="AM3689"/>
  <c r="AL3878"/>
  <c r="AR3641"/>
  <c r="AN3831"/>
  <c r="AP3756"/>
  <c r="AR3784"/>
  <c r="AO3770"/>
  <c r="AQ3864"/>
  <c r="AR3677"/>
  <c r="AO3698"/>
  <c r="AM3881"/>
  <c r="AR3817"/>
  <c r="AO3797"/>
  <c r="AO3752"/>
  <c r="AL3857"/>
  <c r="AP3572"/>
  <c r="AP3696"/>
  <c r="AP3824"/>
  <c r="AO3774"/>
  <c r="AP3577"/>
  <c r="AN3957"/>
  <c r="AN3814"/>
  <c r="AM3929"/>
  <c r="AM3915"/>
  <c r="AR3944"/>
  <c r="AM3876"/>
  <c r="AN3929"/>
  <c r="AM3644"/>
  <c r="AP3946"/>
  <c r="AQ3745"/>
  <c r="AQ3684"/>
  <c r="AJ3915"/>
  <c r="AO3794"/>
  <c r="AN3716"/>
  <c r="AO3663"/>
  <c r="AO3614"/>
  <c r="AN3944"/>
  <c r="AL3891"/>
  <c r="AJ3984"/>
  <c r="AR3929"/>
  <c r="AN3619"/>
  <c r="AN3614"/>
  <c r="AP3689"/>
  <c r="AP3711"/>
  <c r="AO3856"/>
  <c r="AN3848"/>
  <c r="AR3918"/>
  <c r="AQ3697"/>
  <c r="AM3886"/>
  <c r="AN3615"/>
  <c r="AL3915"/>
  <c r="AN3840"/>
  <c r="AR3956"/>
  <c r="AM3584"/>
  <c r="AQ3550"/>
  <c r="AK3904"/>
  <c r="AM3783"/>
  <c r="AL3824"/>
  <c r="AR3834"/>
  <c r="AJ3846"/>
  <c r="AJ3934"/>
  <c r="AL3950"/>
  <c r="AN3605"/>
  <c r="AJ3792"/>
  <c r="AR3938"/>
  <c r="AQ3558"/>
  <c r="AQ3978"/>
  <c r="AK3869"/>
  <c r="AO3658"/>
  <c r="AN3843"/>
  <c r="AL3767"/>
  <c r="AQ3931"/>
  <c r="AO3946"/>
  <c r="AR3900"/>
  <c r="AM3970"/>
  <c r="AQ3570"/>
  <c r="AJ3771"/>
  <c r="AN3608"/>
  <c r="AN3577"/>
  <c r="AL3725"/>
  <c r="AO3587"/>
  <c r="AM3642"/>
  <c r="AJ3569"/>
  <c r="AK3620"/>
  <c r="AN3880"/>
  <c r="AQ3948"/>
  <c r="AL3924"/>
  <c r="AO3929"/>
  <c r="AQ3568"/>
  <c r="AK3761"/>
  <c r="AK3599"/>
  <c r="AO3641"/>
  <c r="AL3798"/>
  <c r="AL3822"/>
  <c r="AN3895"/>
  <c r="AK3561"/>
  <c r="AQ3559"/>
  <c r="AL3597"/>
  <c r="AR3647"/>
  <c r="AM3685"/>
  <c r="AM3772"/>
  <c r="AL3954"/>
  <c r="AL3920"/>
  <c r="AQ3860"/>
  <c r="AO3933"/>
  <c r="AO3648"/>
  <c r="AJ3834"/>
  <c r="AK3811"/>
  <c r="AM3933"/>
  <c r="AM3754"/>
  <c r="AM3880"/>
  <c r="AJ3892"/>
  <c r="AL3922"/>
  <c r="AQ3885"/>
  <c r="AO3935"/>
  <c r="AN3815"/>
  <c r="AR3802"/>
  <c r="AK3817"/>
  <c r="AJ3800"/>
  <c r="AJ3786"/>
  <c r="AJ3579"/>
  <c r="AP3872"/>
  <c r="AL3958"/>
  <c r="AM3868"/>
  <c r="AK3931"/>
  <c r="AN3749"/>
  <c r="AM3931"/>
  <c r="AM3589"/>
  <c r="AP3550"/>
  <c r="AJ3976"/>
  <c r="AO3623"/>
  <c r="AQ3778"/>
  <c r="AO3910"/>
  <c r="AO3957"/>
  <c r="AJ3939"/>
  <c r="AN3591"/>
  <c r="AQ3956"/>
  <c r="AP3764"/>
  <c r="AL3940"/>
  <c r="AK3796"/>
  <c r="AM3778"/>
  <c r="AJ3635"/>
  <c r="AL3759"/>
  <c r="AJ3751"/>
  <c r="AO3976"/>
  <c r="AJ3663"/>
  <c r="AP3964"/>
  <c r="AK3779"/>
  <c r="AP3551"/>
  <c r="AJ3982"/>
  <c r="AJ3715"/>
  <c r="AQ3884"/>
  <c r="AL3936"/>
  <c r="AN3599"/>
  <c r="AK3643"/>
  <c r="AL3574"/>
  <c r="AM3853"/>
  <c r="AJ3764"/>
  <c r="AK3579"/>
  <c r="AM3819"/>
  <c r="AK3797"/>
  <c r="AK3934"/>
  <c r="AQ3566"/>
  <c r="AK3889"/>
  <c r="AQ3984"/>
  <c r="AL3777"/>
  <c r="AJ3721"/>
  <c r="AJ3785"/>
  <c r="AN3631"/>
  <c r="AP3590"/>
  <c r="AK3778"/>
  <c r="AR3942"/>
  <c r="AP3972"/>
  <c r="AQ3907"/>
  <c r="AK3616"/>
  <c r="AK3935"/>
  <c r="AP3985"/>
  <c r="AK3883"/>
  <c r="AP3606"/>
  <c r="AP3596"/>
  <c r="AL3865"/>
  <c r="AN3593"/>
  <c r="AP3762"/>
  <c r="AK3584"/>
  <c r="AK3788"/>
  <c r="AJ3950"/>
  <c r="AQ3924"/>
  <c r="AP3965"/>
  <c r="AO3612"/>
  <c r="AK3570"/>
  <c r="AL3781"/>
  <c r="AM3963"/>
  <c r="AK3985"/>
  <c r="AK3589"/>
  <c r="AM3862"/>
  <c r="F580"/>
  <c r="AJ3906"/>
  <c r="AM3631"/>
  <c r="AL3614"/>
  <c r="AQ3593"/>
  <c r="AJ3591"/>
  <c r="AL3648"/>
  <c r="AK3696"/>
  <c r="AJ3595"/>
  <c r="AL3678"/>
  <c r="AK3772"/>
  <c r="AK3984"/>
  <c r="AJ3863"/>
  <c r="AJ3626"/>
  <c r="AJ3732"/>
  <c r="AK3652"/>
  <c r="AJ3768"/>
  <c r="AN3567"/>
  <c r="AJ3803"/>
  <c r="AL3840"/>
  <c r="AJ3659"/>
  <c r="AR3609"/>
  <c r="AQ3943"/>
  <c r="AJ3627"/>
  <c r="AQ3567"/>
  <c r="AJ3671"/>
  <c r="AL3594"/>
  <c r="AJ3752"/>
  <c r="AL3761"/>
  <c r="AK3877"/>
  <c r="AJ3675"/>
  <c r="AR3686"/>
  <c r="AN3715"/>
  <c r="AO3779"/>
  <c r="AO3864"/>
  <c r="AL3877"/>
  <c r="AO3873"/>
  <c r="AQ3832"/>
  <c r="AR3946"/>
  <c r="AP3832"/>
  <c r="AM3932"/>
  <c r="AN3616"/>
  <c r="AN3622"/>
  <c r="AN3971"/>
  <c r="AQ3962"/>
  <c r="AK3974"/>
  <c r="AR3931"/>
  <c r="AK3905"/>
  <c r="AO3851"/>
  <c r="AR3917"/>
  <c r="AO3765"/>
  <c r="AM3587"/>
  <c r="AP3929"/>
  <c r="AL3839"/>
  <c r="AR3613"/>
  <c r="AO3602"/>
  <c r="AJ3772"/>
  <c r="AK3664"/>
  <c r="AJ3708"/>
  <c r="AM3619"/>
  <c r="AR3959"/>
  <c r="AL3632"/>
  <c r="AJ3828"/>
  <c r="AR3598"/>
  <c r="AQ3954"/>
  <c r="AJ3696"/>
  <c r="AR3901"/>
  <c r="AP3566"/>
  <c r="AL3961"/>
  <c r="AR3874"/>
  <c r="AJ3564"/>
  <c r="AJ3941"/>
  <c r="AO3849"/>
  <c r="G549" a="1"/>
  <c r="AM3592"/>
  <c r="AM3634"/>
  <c r="AM3923"/>
  <c r="AK3816"/>
  <c r="AQ3934"/>
  <c r="AN3852"/>
  <c r="AJ3951"/>
  <c r="AJ3682"/>
  <c r="AM3956"/>
  <c r="AK3657"/>
  <c r="AO3598"/>
  <c r="AK3718"/>
  <c r="AL3700"/>
  <c r="AL3681"/>
  <c r="AL3809"/>
  <c r="AN3553"/>
  <c r="AJ3555"/>
  <c r="AK3742"/>
  <c r="AL3980"/>
  <c r="AJ3921"/>
  <c r="AJ3769"/>
  <c r="AJ3745"/>
  <c r="AJ3636"/>
  <c r="AJ3911"/>
  <c r="AL3554"/>
  <c r="AL3690"/>
  <c r="AK3630"/>
  <c r="AN3574"/>
  <c r="AK3699"/>
  <c r="AQ3624"/>
  <c r="AK3735"/>
  <c r="AO3565"/>
  <c r="AR3920"/>
  <c r="AK3752"/>
  <c r="AL3634"/>
  <c r="B19" a="1"/>
  <c r="AL3667"/>
  <c r="AJ3735"/>
  <c r="AP3720"/>
  <c r="AQ3920"/>
  <c r="AP3891"/>
  <c r="AP3810"/>
  <c r="AP3842"/>
  <c r="AN3680"/>
  <c r="AR3717"/>
  <c r="AM3746"/>
  <c r="AR3849"/>
  <c r="AQ3859"/>
  <c r="AR3945"/>
  <c r="AQ3627"/>
  <c r="AJ3953"/>
  <c r="AR3871"/>
  <c r="AP3783"/>
  <c r="AL3885"/>
  <c r="AL3769"/>
  <c r="AP3977"/>
  <c r="AJ3928"/>
  <c r="AK3594"/>
  <c r="AO3890"/>
  <c r="AL3906"/>
  <c r="AR3964"/>
  <c r="AL3695"/>
  <c r="AM3569"/>
  <c r="AQ3918"/>
  <c r="AJ3756"/>
  <c r="AK3746"/>
  <c r="AM3748"/>
  <c r="AJ3940"/>
  <c r="AJ3964"/>
  <c r="AP3934"/>
  <c r="AL3971"/>
  <c r="AP3976"/>
  <c r="AM3696"/>
  <c r="AJ3865"/>
  <c r="AM3939"/>
  <c r="AL3845"/>
  <c r="AK3959"/>
  <c r="AL3772"/>
  <c r="AL3953"/>
  <c r="AN3936"/>
  <c r="AL3919"/>
  <c r="AK3938"/>
  <c r="AL3776"/>
  <c r="AR3557"/>
  <c r="AJ3631"/>
  <c r="AK3913"/>
  <c r="AL3564"/>
  <c r="AL3803"/>
  <c r="AQ3782"/>
  <c r="AO3634"/>
  <c r="AO3591"/>
  <c r="AL3722"/>
  <c r="AK3747"/>
  <c r="AJ3755"/>
  <c r="AM3568"/>
  <c r="AL3693"/>
  <c r="AL3573"/>
  <c r="D551"/>
  <c r="AQ3664"/>
  <c r="AN3783"/>
  <c r="AP3928"/>
  <c r="AM3909"/>
  <c r="AN3870"/>
  <c r="AJ3962"/>
  <c r="AO3984"/>
  <c r="AJ3843"/>
  <c r="AO3868"/>
  <c r="AO3980"/>
  <c r="AK3825"/>
  <c r="AP3868"/>
  <c r="AK3857"/>
  <c r="AO3626"/>
  <c r="AM3649"/>
  <c r="AK3565"/>
  <c r="AL3704"/>
  <c r="AJ3713"/>
  <c r="AJ3670"/>
  <c r="AL3727"/>
  <c r="AO3618"/>
  <c r="AJ3758"/>
  <c r="AN3934"/>
  <c r="AK3698"/>
  <c r="AM3627"/>
  <c r="AL3748"/>
  <c r="AN3632"/>
  <c r="AJ3607"/>
  <c r="AJ3649"/>
  <c r="AP3592"/>
  <c r="AK3604"/>
  <c r="AJ3583"/>
  <c r="AL3598"/>
  <c r="AM3776"/>
  <c r="AN3754"/>
  <c r="AQ3879"/>
  <c r="AO3659"/>
  <c r="AO3796"/>
  <c r="AQ3723"/>
  <c r="AP3755"/>
  <c r="AN3822"/>
  <c r="AL3900"/>
  <c r="AM3647"/>
  <c r="AR3919"/>
  <c r="AL3800"/>
  <c r="AQ3581"/>
  <c r="AP3594"/>
  <c r="AQ3892"/>
  <c r="AJ3946"/>
  <c r="AP3564"/>
  <c r="AQ3764"/>
  <c r="AQ3901"/>
  <c r="AJ3599"/>
  <c r="AL3830"/>
  <c r="AM3938"/>
  <c r="AR3625"/>
  <c r="AJ3734"/>
  <c r="AN3633"/>
  <c r="AL3602"/>
  <c r="AL3679"/>
  <c r="AN3649"/>
  <c r="AN3604"/>
  <c r="AK3641"/>
  <c r="AJ3858"/>
  <c r="AJ3601"/>
  <c r="AM3861"/>
  <c r="AM3648"/>
  <c r="AR3848"/>
  <c r="AM3967"/>
  <c r="AO3629"/>
  <c r="AN3600"/>
  <c r="AL3562"/>
  <c r="AK3975"/>
  <c r="AR3795"/>
  <c r="AM3613"/>
  <c r="AM3974"/>
  <c r="AM3548"/>
  <c r="AR3589"/>
  <c r="AM3969"/>
  <c r="AO3923"/>
  <c r="AM3947"/>
  <c r="AL3939"/>
  <c r="AM3860"/>
  <c r="AR3600"/>
  <c r="AJ3625"/>
  <c r="AK3556"/>
  <c r="AN3638"/>
  <c r="AQ3591"/>
  <c r="AO3613"/>
  <c r="AK3744"/>
  <c r="AR3965"/>
  <c r="AM3891"/>
  <c r="AQ3980"/>
  <c r="AL3580"/>
  <c r="AO3866"/>
  <c r="AJ3944"/>
  <c r="AN3580"/>
  <c r="AJ3605"/>
  <c r="AJ3706"/>
  <c r="AL3969"/>
  <c r="AL3707"/>
  <c r="AK3713"/>
  <c r="AL3789"/>
  <c r="AN3640"/>
  <c r="AJ3712"/>
  <c r="AP3906"/>
  <c r="AR3829"/>
  <c r="AN3576"/>
  <c r="AL3672"/>
  <c r="AJ3681"/>
  <c r="AJ3837"/>
  <c r="AK3559"/>
  <c r="AN3610"/>
  <c r="AN3566"/>
  <c r="AL3657"/>
  <c r="AK3665"/>
  <c r="AN3674"/>
  <c r="AP3800"/>
  <c r="AM3817"/>
  <c r="AM3813"/>
  <c r="AO3803"/>
  <c r="AJ3864"/>
  <c r="AN3927"/>
  <c r="AP3880"/>
  <c r="AO3809"/>
  <c r="AO3777"/>
  <c r="AL3768"/>
  <c r="AN3909"/>
  <c r="AL3896"/>
  <c r="AK3919"/>
  <c r="AO3859"/>
  <c r="AM3942"/>
  <c r="AL3823"/>
  <c r="AJ3674"/>
  <c r="AK3551"/>
  <c r="AN3809"/>
  <c r="AR3908"/>
  <c r="AK3741"/>
  <c r="AK3873"/>
  <c r="AM3639"/>
  <c r="AL3553"/>
  <c r="AL3959"/>
  <c r="AJ3761"/>
  <c r="AJ3876"/>
  <c r="AO3639"/>
  <c r="AR3969"/>
  <c r="AK3656"/>
  <c r="AQ3564"/>
  <c r="AR3886"/>
  <c r="AM3641"/>
  <c r="AJ3617"/>
  <c r="AP3908"/>
  <c r="AJ3648"/>
  <c r="AO3918"/>
  <c r="AL3730"/>
  <c r="AO3926"/>
  <c r="AQ3626"/>
  <c r="AL3743"/>
  <c r="AL3616"/>
  <c r="AP3858"/>
  <c r="AJ3836"/>
  <c r="AK3722"/>
  <c r="AR3786"/>
  <c r="AN3595"/>
  <c r="AR3604"/>
  <c r="AN3806"/>
  <c r="AQ3590"/>
  <c r="AL3952"/>
  <c r="AL3661"/>
  <c r="AM3958"/>
  <c r="AL3739"/>
  <c r="AK3635"/>
  <c r="AJ3642"/>
  <c r="AK3548"/>
  <c r="AP3623"/>
  <c r="AJ3653"/>
  <c r="AL3977"/>
  <c r="AP3693"/>
  <c r="AJ3831"/>
  <c r="AL3766"/>
  <c r="AM3679"/>
  <c r="AQ3773"/>
  <c r="AJ3838"/>
  <c r="AQ3904"/>
  <c r="AN3901"/>
  <c r="AN3630"/>
  <c r="AO3967"/>
  <c r="AK3730"/>
  <c r="AJ3717"/>
  <c r="AN3861"/>
  <c r="AN3928"/>
  <c r="AK3966"/>
  <c r="AK3828"/>
  <c r="AL3697"/>
  <c r="AK3946"/>
  <c r="AM3934"/>
  <c r="AK3928"/>
  <c r="AJ3573"/>
  <c r="AJ3549"/>
  <c r="AQ3585"/>
  <c r="AJ3680"/>
  <c r="AK3743"/>
  <c r="AJ3572"/>
  <c r="AM3625"/>
  <c r="AK3622"/>
  <c r="AO3574"/>
  <c r="AJ3604"/>
  <c r="AO3852"/>
  <c r="AJ3638"/>
  <c r="AL3643"/>
  <c r="AK3745"/>
  <c r="AK3791"/>
  <c r="AK3687"/>
  <c r="AJ3777"/>
  <c r="AJ3719"/>
  <c r="AL3576"/>
  <c r="AK3760"/>
  <c r="AL3972"/>
  <c r="AK3651"/>
  <c r="AK3605"/>
  <c r="AJ3689"/>
  <c r="AL3645"/>
  <c r="AN3581"/>
  <c r="AQ3792"/>
  <c r="AM3562"/>
  <c r="AO3563"/>
  <c r="AJ3582"/>
  <c r="AK3573"/>
  <c r="AL3723"/>
  <c r="AP3923"/>
  <c r="AJ3873"/>
  <c r="AO3596"/>
  <c r="AO3916"/>
  <c r="AL3724"/>
  <c r="AJ3693"/>
  <c r="AO3633"/>
  <c r="AJ3833"/>
  <c r="AK3549"/>
  <c r="AJ3770"/>
  <c r="AL3957"/>
  <c r="AJ3694"/>
  <c r="AQ3549"/>
  <c r="C550"/>
  <c r="AN3671"/>
  <c r="AN3896"/>
  <c r="AO3896"/>
  <c r="AR3891"/>
  <c r="AQ3768"/>
  <c r="AJ3789"/>
  <c r="AJ3972"/>
  <c r="AQ3922"/>
  <c r="AQ3932"/>
  <c r="AP3575"/>
  <c r="AM3854"/>
  <c r="AO3953"/>
  <c r="AQ3784"/>
  <c r="AK3568"/>
  <c r="AQ3604"/>
  <c r="AL3751"/>
  <c r="AO3968"/>
  <c r="AJ3665"/>
  <c r="AO3607"/>
  <c r="AJ3796"/>
  <c r="AJ3640"/>
  <c r="AN3592"/>
  <c r="AO3571"/>
  <c r="AO3965"/>
  <c r="AJ3664"/>
  <c r="AQ3600"/>
  <c r="AK3771"/>
  <c r="AL3721"/>
  <c r="AO3950"/>
  <c r="AK3679"/>
  <c r="AK3680"/>
  <c r="AM3953"/>
  <c r="AJ3561"/>
  <c r="AN3568"/>
  <c r="AL3686"/>
  <c r="AL3719"/>
  <c r="AJ3688"/>
  <c r="AL3585"/>
  <c r="AO3567"/>
  <c r="AQ3976"/>
  <c r="AK3649"/>
  <c r="F581"/>
  <c r="AO3863"/>
  <c r="AJ3620"/>
  <c r="AK3672"/>
  <c r="AJ3658"/>
  <c r="AO3560"/>
  <c r="AN3777"/>
  <c r="AJ3597"/>
  <c r="AM3908"/>
  <c r="AJ3810"/>
  <c r="AR3925"/>
  <c r="AN3647"/>
  <c r="G592"/>
  <c r="AO3947"/>
  <c r="AN3618"/>
  <c r="AL3979"/>
  <c r="I551"/>
  <c r="AK3588"/>
  <c r="A549" a="1"/>
  <c r="AP3716"/>
  <c r="AP3782"/>
  <c r="AR3954"/>
  <c r="AO3619"/>
  <c r="AO3592"/>
  <c r="AN3613"/>
  <c r="AM3550"/>
  <c r="AK3789"/>
  <c r="AJ3662"/>
  <c r="AQ3968"/>
  <c r="AN3549"/>
  <c r="AQ3856"/>
  <c r="AR3867"/>
  <c r="AJ3720"/>
  <c r="AK3640"/>
  <c r="AL3844"/>
  <c r="AK3670"/>
  <c r="AO3621"/>
  <c r="AK3654"/>
  <c r="AM3637"/>
  <c r="AJ3632"/>
  <c r="AQ3592"/>
  <c r="AL3677"/>
  <c r="AJ3949"/>
  <c r="AK3876"/>
  <c r="AL3654"/>
  <c r="AK3855"/>
  <c r="AN3984"/>
  <c r="AP3586"/>
  <c r="AK3558"/>
  <c r="AL3556"/>
  <c r="AK3736"/>
  <c r="AJ3750"/>
  <c r="AQ3608"/>
  <c r="AN3597"/>
  <c r="AO3557"/>
  <c r="AO3839"/>
  <c r="AM3652"/>
  <c r="AR3594"/>
  <c r="AO3951"/>
  <c r="AL3775"/>
  <c r="C549" a="1"/>
  <c r="AP3938"/>
  <c r="AK3572"/>
  <c r="AN3652"/>
  <c r="AJ3746"/>
  <c r="AK3653"/>
  <c r="AN3628"/>
  <c r="AJ3644"/>
  <c r="AL3676"/>
  <c r="AP3578"/>
  <c r="AQ1452"/>
  <c r="AK3475"/>
  <c r="AN1640"/>
  <c r="AQ1376"/>
  <c r="AJ3154"/>
  <c r="AJ1321"/>
  <c r="AP1571"/>
  <c r="AM2307"/>
  <c r="AO1859"/>
  <c r="AK2502"/>
  <c r="AJ1635"/>
  <c r="AJ2802"/>
  <c r="AQ1090"/>
  <c r="AO1114"/>
  <c r="AJ1691"/>
  <c r="AP1351"/>
  <c r="AK1087"/>
  <c r="AM1004"/>
  <c r="AR1436"/>
  <c r="AQ1592"/>
  <c r="AJ1401"/>
  <c r="AK1155"/>
  <c r="AR1424"/>
  <c r="AR1668"/>
  <c r="AJ1699"/>
  <c r="AM1784"/>
  <c r="AR1720"/>
  <c r="AJ1125"/>
  <c r="AQ2171"/>
  <c r="AK1063"/>
  <c r="AQ1831"/>
  <c r="AK1159"/>
  <c r="AP2091"/>
  <c r="AO1128"/>
  <c r="AQ1124"/>
  <c r="AJ2134"/>
  <c r="AJ2195"/>
  <c r="AN1143"/>
  <c r="AQ1227"/>
  <c r="AJ1257"/>
  <c r="AK1254"/>
  <c r="AR2368"/>
  <c r="AN2615"/>
  <c r="AL2078"/>
  <c r="AK1595"/>
  <c r="AQ2751"/>
  <c r="AR1507"/>
  <c r="AJ1719"/>
  <c r="AQ1952"/>
  <c r="AL1454"/>
  <c r="AO1367"/>
  <c r="AQ2691"/>
  <c r="AQ1759"/>
  <c r="AP1059"/>
  <c r="AM2663"/>
  <c r="AO1592"/>
  <c r="AL1346"/>
  <c r="AR2127"/>
  <c r="AQ1158"/>
  <c r="AM2335"/>
  <c r="AR1727"/>
  <c r="AL2470"/>
  <c r="AK1834"/>
  <c r="AK1189"/>
  <c r="AP1324"/>
  <c r="AM1955"/>
  <c r="AO2575"/>
  <c r="AP1807"/>
  <c r="AK2646"/>
  <c r="AM1238"/>
  <c r="AM1571"/>
  <c r="AO1887"/>
  <c r="AM1260"/>
  <c r="AP1611"/>
  <c r="AQ2819"/>
  <c r="AR2031"/>
  <c r="AR1815"/>
  <c r="AL2566"/>
  <c r="AQ1707"/>
  <c r="AQ1636"/>
  <c r="AR1248"/>
  <c r="AR1820"/>
  <c r="AN1206"/>
  <c r="AL2354"/>
  <c r="AR2507"/>
  <c r="AJ2126"/>
  <c r="AN1136"/>
  <c r="AQ2462"/>
  <c r="AJ1335"/>
  <c r="AO2271"/>
  <c r="AJ1866"/>
  <c r="AM1474"/>
  <c r="AP1868"/>
  <c r="AM1492"/>
  <c r="AN1006"/>
  <c r="AQ1119"/>
  <c r="AJ1614"/>
  <c r="AJ2554"/>
  <c r="AJ2618"/>
  <c r="AP1104"/>
  <c r="AJ1202"/>
  <c r="AK1750"/>
  <c r="AP3694"/>
  <c r="AQ3706"/>
  <c r="AN3778"/>
  <c r="AR3648"/>
  <c r="AP3837"/>
  <c r="AM3879"/>
  <c r="AO3848"/>
  <c r="AM3721"/>
  <c r="AR3818"/>
  <c r="AL3932"/>
  <c r="AR3635"/>
  <c r="AL3933"/>
  <c r="AN3738"/>
  <c r="AK3590"/>
  <c r="AR3563"/>
  <c r="AM3572"/>
  <c r="AK3954"/>
  <c r="AJ3801"/>
  <c r="AL3629"/>
  <c r="AQ3878"/>
  <c r="AQ3909"/>
  <c r="AQ3596"/>
  <c r="AM3555"/>
  <c r="AM3916"/>
  <c r="AK3587"/>
  <c r="AQ3913"/>
  <c r="AQ3770"/>
  <c r="AM3741"/>
  <c r="AL3779"/>
  <c r="AK3920"/>
  <c r="AK3801"/>
  <c r="AK3955"/>
  <c r="AO3642"/>
  <c r="AM3599"/>
  <c r="AM3849"/>
  <c r="AP3612"/>
  <c r="AJ3919"/>
  <c r="AJ3565"/>
  <c r="AJ3955"/>
  <c r="AL3586"/>
  <c r="AL3584"/>
  <c r="AK3739"/>
  <c r="AJ3567"/>
  <c r="AK3681"/>
  <c r="AK3881"/>
  <c r="AJ3739"/>
  <c r="AM3785"/>
  <c r="AR3860"/>
  <c r="AN3970"/>
  <c r="AJ3793"/>
  <c r="AJ3667"/>
  <c r="AL3689"/>
  <c r="AK3557"/>
  <c r="AL3756"/>
  <c r="AL3738"/>
  <c r="AL3687"/>
  <c r="AL3631"/>
  <c r="AN3905"/>
  <c r="AR3884"/>
  <c r="AR3943"/>
  <c r="AQ3780"/>
  <c r="AM3980"/>
  <c r="AR3968"/>
  <c r="AK3684"/>
  <c r="AO3908"/>
  <c r="AN3907"/>
  <c r="AK3781"/>
  <c r="AN3856"/>
  <c r="AO3778"/>
  <c r="AP3956"/>
  <c r="AM3594"/>
  <c r="AN3947"/>
  <c r="AK3571"/>
  <c r="AJ3904"/>
  <c r="AR3615"/>
  <c r="AP3573"/>
  <c r="AQ3613"/>
  <c r="AK3677"/>
  <c r="AL3935"/>
  <c r="AL3603"/>
  <c r="AO3970"/>
  <c r="AQ3621"/>
  <c r="AL3804"/>
  <c r="AL3548"/>
  <c r="AN3653"/>
  <c r="AL3590"/>
  <c r="AK3686"/>
  <c r="AK3581"/>
  <c r="AN3559"/>
  <c r="AK3704"/>
  <c r="AR3720"/>
  <c r="AJ3872"/>
  <c r="AQ3823"/>
  <c r="AO3747"/>
  <c r="AQ3857"/>
  <c r="AN3623"/>
  <c r="AQ3929"/>
  <c r="AK3783"/>
  <c r="AM3601"/>
  <c r="AN3889"/>
  <c r="AN3951"/>
  <c r="AR3572"/>
  <c r="AL3871"/>
  <c r="AR3963"/>
  <c r="AQ3905"/>
  <c r="AO3906"/>
  <c r="AM3983"/>
  <c r="AP3799"/>
  <c r="AJ3797"/>
  <c r="AQ3940"/>
  <c r="AR3843"/>
  <c r="AO3949"/>
  <c r="AK3795"/>
  <c r="AJ3783"/>
  <c r="AM3927"/>
  <c r="AR3949"/>
  <c r="AO3917"/>
  <c r="AL3831"/>
  <c r="AJ3574"/>
  <c r="AK3821"/>
  <c r="AP3870"/>
  <c r="AO3795"/>
  <c r="AM3585"/>
  <c r="AO3932"/>
  <c r="AL3599"/>
  <c r="AM3937"/>
  <c r="AP3609"/>
  <c r="AP3882"/>
  <c r="AJ3612"/>
  <c r="AN3637"/>
  <c r="AR3578"/>
  <c r="AJ3570"/>
  <c r="AR3553"/>
  <c r="AO3850"/>
  <c r="AL3717"/>
  <c r="AK3580"/>
  <c r="AQ3883"/>
  <c r="AN3556"/>
  <c r="AN3874"/>
  <c r="AR3961"/>
  <c r="AL3709"/>
  <c r="AP3576"/>
  <c r="AJ3630"/>
  <c r="AK3697"/>
  <c r="AL3567"/>
  <c r="AJ3686"/>
  <c r="AL3752"/>
  <c r="AL3758"/>
  <c r="B17" a="1"/>
  <c r="AJ3894"/>
  <c r="AN3570"/>
  <c r="C580"/>
  <c r="AO3575"/>
  <c r="AO3549"/>
  <c r="AK3678"/>
  <c r="AM3623"/>
  <c r="AL3746"/>
  <c r="AL3791"/>
  <c r="AR3876"/>
  <c r="AP3626"/>
  <c r="AO3608"/>
  <c r="AJ3685"/>
  <c r="AM3893"/>
  <c r="AQ3603"/>
  <c r="AL3774"/>
  <c r="AL3663"/>
  <c r="AJ3798"/>
  <c r="AK3724"/>
  <c r="AL3591"/>
  <c r="AL3692"/>
  <c r="AJ3839"/>
  <c r="AQ3556"/>
  <c r="AJ3621"/>
  <c r="AP3677"/>
  <c r="AQ3783"/>
  <c r="AN3782"/>
  <c r="AR3850"/>
  <c r="AM3780"/>
  <c r="AN3952"/>
  <c r="AO3836"/>
  <c r="AQ3589"/>
  <c r="AQ3844"/>
  <c r="AO3586"/>
  <c r="AO3894"/>
  <c r="AR3912"/>
  <c r="AK3878"/>
  <c r="AR3757"/>
  <c r="AJ3920"/>
  <c r="AM3887"/>
  <c r="AM3962"/>
  <c r="AN3977"/>
  <c r="AK3971"/>
  <c r="AR3950"/>
  <c r="AM3984"/>
  <c r="AN3654"/>
  <c r="AJ3817"/>
  <c r="AK3659"/>
  <c r="AR3913"/>
  <c r="AK3926"/>
  <c r="AO3912"/>
  <c r="AO3654"/>
  <c r="AQ3620"/>
  <c r="AN3926"/>
  <c r="AR3977"/>
  <c r="AO3961"/>
  <c r="AL3685"/>
  <c r="AO3985"/>
  <c r="AK3867"/>
  <c r="AK3838"/>
  <c r="AN3651"/>
  <c r="AL3646"/>
  <c r="AL3636"/>
  <c r="AJ3926"/>
  <c r="AK3964"/>
  <c r="AM3945"/>
  <c r="AR3857"/>
  <c r="AR3548"/>
  <c r="AO3966"/>
  <c r="AK3793"/>
  <c r="AL3745"/>
  <c r="AK3668"/>
  <c r="AK3978"/>
  <c r="AQ3623"/>
  <c r="AJ3885"/>
  <c r="AM3588"/>
  <c r="AO3963"/>
  <c r="AK3611"/>
  <c r="AL3698"/>
  <c r="AL3665"/>
  <c r="AP3622"/>
  <c r="AL3618"/>
  <c r="AQ3928"/>
  <c r="AK3806"/>
  <c r="AP3554"/>
  <c r="AM3552"/>
  <c r="AR3577"/>
  <c r="AQ3609"/>
  <c r="AP3910"/>
  <c r="AJ3917"/>
  <c r="AJ3923"/>
  <c r="AJ3832"/>
  <c r="AM3941"/>
  <c r="AK3894"/>
  <c r="AO3651"/>
  <c r="AJ3767"/>
  <c r="AM3624"/>
  <c r="AJ3848"/>
  <c r="AR3601"/>
  <c r="AJ3639"/>
  <c r="AM3579"/>
  <c r="AL3731"/>
  <c r="AL3596"/>
  <c r="AL3744"/>
  <c r="AL3659"/>
  <c r="AR3590"/>
  <c r="AL3600"/>
  <c r="AK3662"/>
  <c r="AL3714"/>
  <c r="AK3728"/>
  <c r="AJ3726"/>
  <c r="AL3626"/>
  <c r="AK3826"/>
  <c r="AJ3672"/>
  <c r="AJ3615"/>
  <c r="AJ3677"/>
  <c r="AJ3749"/>
  <c r="AN3607"/>
  <c r="AL3702"/>
  <c r="AJ3568"/>
  <c r="AK3669"/>
  <c r="AO3958"/>
  <c r="AL3711"/>
  <c r="AR3832"/>
  <c r="AK3917"/>
  <c r="AM3630"/>
  <c r="AQ3833"/>
  <c r="AR3975"/>
  <c r="AR3597"/>
  <c r="AN3551"/>
  <c r="AL3694"/>
  <c r="AJ3683"/>
  <c r="AL3674"/>
  <c r="G548"/>
  <c r="AP3984"/>
  <c r="AO3589"/>
  <c r="AR3790"/>
  <c r="AL3948"/>
  <c r="AL3733"/>
  <c r="AK3827"/>
  <c r="AJ3587"/>
  <c r="AJ3660"/>
  <c r="AK3706"/>
  <c r="AR3947"/>
  <c r="AR3980"/>
  <c r="AJ3728"/>
  <c r="AL3747"/>
  <c r="AJ3702"/>
  <c r="AO3576"/>
  <c r="AO3943"/>
  <c r="AQ3657"/>
  <c r="AQ3841"/>
  <c r="AQ3916"/>
  <c r="AO3977"/>
  <c r="AR3906"/>
  <c r="AK3983"/>
  <c r="AO3601"/>
  <c r="AM3894"/>
  <c r="AN3794"/>
  <c r="AP3569"/>
  <c r="AR3621"/>
  <c r="AK3725"/>
  <c r="AO3881"/>
  <c r="AO3564"/>
  <c r="AO3973"/>
  <c r="AM3653"/>
  <c r="AL3619"/>
  <c r="AN3550"/>
  <c r="AJ3736"/>
  <c r="AO3552"/>
  <c r="AJ3703"/>
  <c r="AL3558"/>
  <c r="AP3581"/>
  <c r="AJ3578"/>
  <c r="AN3624"/>
  <c r="I550"/>
  <c r="AJ3723"/>
  <c r="AP3886"/>
  <c r="AK3715"/>
  <c r="AK3721"/>
  <c r="AJ3634"/>
  <c r="AM3573"/>
  <c r="AO3556"/>
  <c r="AK3601"/>
  <c r="AN3635"/>
  <c r="AJ3714"/>
  <c r="AK3576"/>
  <c r="AO3653"/>
  <c r="AP3974"/>
  <c r="AL3760"/>
  <c r="AL3555"/>
  <c r="AL3673"/>
  <c r="AL3550"/>
  <c r="AJ3699"/>
  <c r="AR3576"/>
  <c r="AJ3584"/>
  <c r="AK3563"/>
  <c r="AM3847"/>
  <c r="AK3903"/>
  <c r="AJ3655"/>
  <c r="AQ3553"/>
  <c r="AJ3733"/>
  <c r="AK3874"/>
  <c r="AK3711"/>
  <c r="AL3801"/>
  <c r="AM3925"/>
  <c r="AL3675"/>
  <c r="AL3930"/>
  <c r="AK3750"/>
  <c r="AN3575"/>
  <c r="AN3625"/>
  <c r="AJ3980"/>
  <c r="AJ3968"/>
  <c r="AM3841"/>
  <c r="AP3979"/>
  <c r="AJ3787"/>
  <c r="AM3600"/>
  <c r="AR3624"/>
  <c r="AN3836"/>
  <c r="AP3942"/>
  <c r="AO3638"/>
  <c r="AO3854"/>
  <c r="AM3832"/>
  <c r="AL3669"/>
  <c r="AL3688"/>
  <c r="AR3558"/>
  <c r="AK3709"/>
  <c r="AJ3754"/>
  <c r="AN3609"/>
  <c r="AL3617"/>
  <c r="AK3623"/>
  <c r="AK3732"/>
  <c r="AK3612"/>
  <c r="AJ3691"/>
  <c r="AR3626"/>
  <c r="AJ3710"/>
  <c r="AL3633"/>
  <c r="AK3632"/>
  <c r="AJ3742"/>
  <c r="AR3614"/>
  <c r="AK3749"/>
  <c r="AJ3645"/>
  <c r="AJ3729"/>
  <c r="AK3550"/>
  <c r="AJ3666"/>
  <c r="AM3973"/>
  <c r="AQ3813"/>
  <c r="AR3619"/>
  <c r="AO3875"/>
  <c r="AM3928"/>
  <c r="AM3898"/>
  <c r="AL3808"/>
  <c r="AL3595"/>
  <c r="AO3583"/>
  <c r="AO3617"/>
  <c r="AO3630"/>
  <c r="AL3934"/>
  <c r="AK3720"/>
  <c r="AL3782"/>
  <c r="AN3979"/>
  <c r="AM3844"/>
  <c r="AL1897"/>
  <c r="AJ1375"/>
  <c r="AM1002"/>
  <c r="AJ1277"/>
  <c r="AM1131"/>
  <c r="AP2443"/>
  <c r="AO1104"/>
  <c r="AJ1057"/>
  <c r="AN2367"/>
  <c r="AR1832"/>
  <c r="AJ1934"/>
  <c r="AN1875"/>
  <c r="AO1456"/>
  <c r="AK1975"/>
  <c r="AP2291"/>
  <c r="AN1147"/>
  <c r="AO2191"/>
  <c r="AM1511"/>
  <c r="AK1954"/>
  <c r="AJ1088"/>
  <c r="AP2071"/>
  <c r="AL2938"/>
  <c r="AK1007"/>
  <c r="AK1490"/>
  <c r="AL1621"/>
  <c r="AL1343"/>
  <c r="AL1535"/>
  <c r="AO1648"/>
  <c r="AK1153"/>
  <c r="AJ1163"/>
  <c r="AN1424"/>
  <c r="AQ1150"/>
  <c r="AL1525"/>
  <c r="AQ1148"/>
  <c r="AJ1523"/>
  <c r="AR1171"/>
  <c r="AK2035"/>
  <c r="AJ1047"/>
  <c r="AN1120"/>
  <c r="AO1443"/>
  <c r="AR1210"/>
  <c r="AK1229"/>
  <c r="AR3688"/>
  <c r="AR3690"/>
  <c r="AM3714"/>
  <c r="AL3856"/>
  <c r="AP3678"/>
  <c r="AQ3876"/>
  <c r="AP3790"/>
  <c r="AR3862"/>
  <c r="AP3766"/>
  <c r="AR3952"/>
  <c r="AN3713"/>
  <c r="AM3678"/>
  <c r="AP3603"/>
  <c r="AL3607"/>
  <c r="AJ3704"/>
  <c r="AQ3964"/>
  <c r="AL3764"/>
  <c r="AM3551"/>
  <c r="AL3735"/>
  <c r="AM3957"/>
  <c r="AP3961"/>
  <c r="AK3830"/>
  <c r="AL3962"/>
  <c r="AJ3608"/>
  <c r="AK3688"/>
  <c r="AP3634"/>
  <c r="AN3884"/>
  <c r="AN3779"/>
  <c r="AM3903"/>
  <c r="AR3564"/>
  <c r="AJ3854"/>
  <c r="AL3837"/>
  <c r="AK3925"/>
  <c r="AR3935"/>
  <c r="AP3919"/>
  <c r="AM3884"/>
  <c r="AN3911"/>
  <c r="AO3887"/>
  <c r="AM3580"/>
  <c r="AR3561"/>
  <c r="AK3937"/>
  <c r="AJ3776"/>
  <c r="AP3962"/>
  <c r="AQ3888"/>
  <c r="AJ3881"/>
  <c r="AK3911"/>
  <c r="AK3805"/>
  <c r="AO3628"/>
  <c r="AO3928"/>
  <c r="AM3922"/>
  <c r="AM3961"/>
  <c r="AN3571"/>
  <c r="AK3595"/>
  <c r="AQ3583"/>
  <c r="AK3731"/>
  <c r="AK3586"/>
  <c r="AN3636"/>
  <c r="AP3785"/>
  <c r="AR3864"/>
  <c r="AM3605"/>
  <c r="AO3834"/>
  <c r="AR3836"/>
  <c r="AN3583"/>
  <c r="AO3625"/>
  <c r="AJ3868"/>
  <c r="AM3979"/>
  <c r="AK3759"/>
  <c r="AO3588"/>
  <c r="AL3728"/>
  <c r="AK3626"/>
  <c r="AL3841"/>
  <c r="AR3937"/>
  <c r="AK3860"/>
  <c r="AP3552"/>
  <c r="AR3934"/>
  <c r="AK3637"/>
  <c r="AJ3737"/>
  <c r="AO3632"/>
  <c r="AL3569"/>
  <c r="AR3574"/>
  <c r="AL3825"/>
  <c r="AK3552"/>
  <c r="AL3551"/>
  <c r="AJ3611"/>
  <c r="AJ3600"/>
  <c r="AK3647"/>
  <c r="AK3820"/>
  <c r="AK3865"/>
  <c r="AJ3616"/>
  <c r="AO3579"/>
  <c r="AO3695"/>
  <c r="AM3807"/>
  <c r="AP3789"/>
  <c r="AJ3978"/>
  <c r="AP3820"/>
  <c r="AP3930"/>
  <c r="AJ3942"/>
  <c r="AQ3840"/>
  <c r="AL3978"/>
  <c r="AK3942"/>
  <c r="AM3968"/>
  <c r="AP3925"/>
  <c r="AP3918"/>
  <c r="AP3774"/>
  <c r="AO3956"/>
  <c r="AQ3958"/>
  <c r="AO3919"/>
  <c r="AM3803"/>
  <c r="AO3981"/>
  <c r="AL3960"/>
  <c r="AQ3701"/>
  <c r="AR3584"/>
  <c r="AR3907"/>
  <c r="AJ3807"/>
  <c r="AR3890"/>
  <c r="AJ3774"/>
  <c r="AN3770"/>
  <c r="AQ3914"/>
  <c r="AP3926"/>
  <c r="B549" a="1"/>
  <c r="AP3813"/>
  <c r="AP3924"/>
  <c r="AO3594"/>
  <c r="AK3837"/>
  <c r="AL3783"/>
  <c r="AR3922"/>
  <c r="AO3610"/>
  <c r="AJ3603"/>
  <c r="AO3759"/>
  <c r="AP3950"/>
  <c r="AJ3967"/>
  <c r="AJ3945"/>
  <c r="AJ3835"/>
  <c r="AR3939"/>
  <c r="AL3593"/>
  <c r="AO3578"/>
  <c r="AL3656"/>
  <c r="AP3935"/>
  <c r="AJ3619"/>
  <c r="AP3747"/>
  <c r="AK3610"/>
  <c r="AR3911"/>
  <c r="AK3663"/>
  <c r="AK3692"/>
  <c r="AK3762"/>
  <c r="AK3717"/>
  <c r="AL3816"/>
  <c r="AL3716"/>
  <c r="AJ3589"/>
  <c r="AL3639"/>
  <c r="AO3913"/>
  <c r="AL3671"/>
  <c r="AK3819"/>
  <c r="AM3620"/>
  <c r="B580"/>
  <c r="AJ3622"/>
  <c r="AR3981"/>
  <c r="AL3834"/>
  <c r="AM3553"/>
  <c r="AM3561"/>
  <c r="AL3649"/>
  <c r="AJ3700"/>
  <c r="AP3615"/>
  <c r="AJ3707"/>
  <c r="AK3638"/>
  <c r="AK3726"/>
  <c r="AM3563"/>
  <c r="AR3873"/>
  <c r="AJ3743"/>
  <c r="AP3955"/>
  <c r="AL3720"/>
  <c r="AK3777"/>
  <c r="AL3682"/>
  <c r="AQ3738"/>
  <c r="AR3800"/>
  <c r="AQ3919"/>
  <c r="AM3756"/>
  <c r="AO3927"/>
  <c r="AM3757"/>
  <c r="AJ3847"/>
  <c r="AR3805"/>
  <c r="AK3836"/>
  <c r="AM3902"/>
  <c r="AO3895"/>
  <c r="AJ3943"/>
  <c r="AO3897"/>
  <c r="AL3819"/>
  <c r="AK3843"/>
  <c r="AK3972"/>
  <c r="AK3940"/>
  <c r="AL3832"/>
  <c r="AQ3611"/>
  <c r="AN3967"/>
  <c r="AK3929"/>
  <c r="AO3631"/>
  <c r="AJ3554"/>
  <c r="AL3821"/>
  <c r="AK3737"/>
  <c r="AM3643"/>
  <c r="AL3713"/>
  <c r="AQ3561"/>
  <c r="AL3842"/>
  <c r="AN3863"/>
  <c r="AM3598"/>
  <c r="AN3641"/>
  <c r="AN3897"/>
  <c r="AL3963"/>
  <c r="AQ3923"/>
  <c r="AP3584"/>
  <c r="AJ3938"/>
  <c r="AO3902"/>
  <c r="AN3655"/>
  <c r="AM3612"/>
  <c r="AM3582"/>
  <c r="AL3571"/>
  <c r="AR3580"/>
  <c r="AO3584"/>
  <c r="AJ3878"/>
  <c r="AK3949"/>
  <c r="AM3977"/>
  <c r="AK3786"/>
  <c r="AJ3935"/>
  <c r="AL3762"/>
  <c r="AO3786"/>
  <c r="AR3847"/>
  <c r="AP3948"/>
  <c r="AJ3641"/>
  <c r="AK3618"/>
  <c r="AJ3779"/>
  <c r="AK3758"/>
  <c r="AL3750"/>
  <c r="AK3701"/>
  <c r="AK3636"/>
  <c r="AK3583"/>
  <c r="AR3556"/>
  <c r="AN3572"/>
  <c r="AJ3643"/>
  <c r="AN3726"/>
  <c r="AL3851"/>
  <c r="AK3809"/>
  <c r="AL3912"/>
  <c r="AL3847"/>
  <c r="AN3606"/>
  <c r="AL3826"/>
  <c r="AK3792"/>
  <c r="AR3971"/>
  <c r="AQ3979"/>
  <c r="AP3854"/>
  <c r="AJ3669"/>
  <c r="AL3670"/>
  <c r="AM3559"/>
  <c r="AM3655"/>
  <c r="AJ3657"/>
  <c r="AK3871"/>
  <c r="AQ3569"/>
  <c r="AL3589"/>
  <c r="AO3554"/>
  <c r="AQ3578"/>
  <c r="AL3786"/>
  <c r="AJ3909"/>
  <c r="AQ3880"/>
  <c r="AO3555"/>
  <c r="AM3771"/>
  <c r="AK3943"/>
  <c r="AN3564"/>
  <c r="AJ3588"/>
  <c r="AK3716"/>
  <c r="AN3862"/>
  <c r="AP3975"/>
  <c r="AJ3912"/>
  <c r="AN3656"/>
  <c r="AJ3609"/>
  <c r="AL3647"/>
  <c r="AP3894"/>
  <c r="AP3559"/>
  <c r="AL3611"/>
  <c r="H549" a="1"/>
  <c r="AR3852"/>
  <c r="AJ3598"/>
  <c r="AJ3646"/>
  <c r="AL3951"/>
  <c r="AM3571"/>
  <c r="AM3955"/>
  <c r="AQ3560"/>
  <c r="AN3548"/>
  <c r="AQ3632"/>
  <c r="AN3982"/>
  <c r="AR3819"/>
  <c r="AK3808"/>
  <c r="AJ3593"/>
  <c r="AK3960"/>
  <c r="AJ3738"/>
  <c r="AL3741"/>
  <c r="AK3567"/>
  <c r="AL3827"/>
  <c r="AJ3585"/>
  <c r="AJ3577"/>
  <c r="AN3921"/>
  <c r="AJ3560"/>
  <c r="AJ3652"/>
  <c r="AN3780"/>
  <c r="AQ3851"/>
  <c r="AL3903"/>
  <c r="AM3848"/>
  <c r="AM3636"/>
  <c r="AQ3898"/>
  <c r="AR3958"/>
  <c r="AR3984"/>
  <c r="AM3632"/>
  <c r="AO3622"/>
  <c r="AJ3788"/>
  <c r="AJ3981"/>
  <c r="AJ3813"/>
  <c r="AL3579"/>
  <c r="AL3608"/>
  <c r="AM3554"/>
  <c r="AK3951"/>
  <c r="AM3858"/>
  <c r="AK3900"/>
  <c r="AK3963"/>
  <c r="AJ3650"/>
  <c r="AJ3711"/>
  <c r="AO3573"/>
  <c r="AK3952"/>
  <c r="AN3588"/>
  <c r="AL3703"/>
  <c r="AN3627"/>
  <c r="AN3918"/>
  <c r="AJ3552"/>
  <c r="AR3916"/>
  <c r="AK3690"/>
  <c r="AN3561"/>
  <c r="AN3554"/>
  <c r="AK3887"/>
  <c r="AL3615"/>
  <c r="AN3573"/>
  <c r="AK3753"/>
  <c r="AJ3765"/>
  <c r="AQ3942"/>
  <c r="AL3582"/>
  <c r="AJ3766"/>
  <c r="AM3567"/>
  <c r="AL3710"/>
  <c r="AQ3936"/>
  <c r="AK3633"/>
  <c r="AK3751"/>
  <c r="AN3817"/>
  <c r="AQ3959"/>
  <c r="AR3571"/>
  <c r="AJ3861"/>
  <c r="AJ3581"/>
  <c r="AJ3781"/>
  <c r="AK3673"/>
  <c r="AK3748"/>
  <c r="AK3973"/>
  <c r="AN3740"/>
  <c r="AN3879"/>
  <c r="AN3639"/>
  <c r="AL3984"/>
  <c r="AP3557"/>
  <c r="AQ3692"/>
  <c r="AN3686"/>
  <c r="AP3597"/>
  <c r="AQ3616"/>
  <c r="AQ3579"/>
  <c r="AM3972"/>
  <c r="AP3940"/>
  <c r="AK3933"/>
  <c r="AO3982"/>
  <c r="AK3969"/>
  <c r="AL3742"/>
  <c r="AL3726"/>
  <c r="AJ3922"/>
  <c r="AJ3701"/>
  <c r="AL3684"/>
  <c r="AN3552"/>
  <c r="AL3683"/>
  <c r="AK3644"/>
  <c r="AN3648"/>
  <c r="AP3556"/>
  <c r="AQ3607"/>
  <c r="AL3642"/>
  <c r="AJ3823"/>
  <c r="AK3953"/>
  <c r="AQ3612"/>
  <c r="AJ3656"/>
  <c r="AM3920"/>
  <c r="AR3566"/>
  <c r="AK3729"/>
  <c r="AL3620"/>
  <c r="AO3572"/>
  <c r="AJ3551"/>
  <c r="AL3655"/>
  <c r="AL3565"/>
  <c r="AK3723"/>
  <c r="AK3700"/>
  <c r="AP3806"/>
  <c r="AR3554"/>
  <c r="AQ3852"/>
  <c r="AQ3601"/>
  <c r="AO3922"/>
  <c r="AK3619"/>
  <c r="AO3600"/>
  <c r="AL3708"/>
  <c r="AR3840"/>
  <c r="AN3569"/>
  <c r="AK3591"/>
  <c r="AL3662"/>
  <c r="AK3755"/>
  <c r="AK3597"/>
  <c r="AO3962"/>
  <c r="AN2439"/>
  <c r="AJ1011"/>
  <c r="AL1311"/>
  <c r="AK1013"/>
  <c r="AN2235"/>
  <c r="AO1156"/>
  <c r="AN1647"/>
  <c r="AK1722"/>
  <c r="AR1364"/>
  <c r="AP2199"/>
  <c r="AQ2659"/>
  <c r="AM1634"/>
  <c r="AN1595"/>
  <c r="AM1919"/>
  <c r="AJ1807"/>
  <c r="AN2160"/>
  <c r="AO1120"/>
  <c r="AK1335"/>
  <c r="AJ2346"/>
  <c r="AR1047"/>
  <c r="AN2208"/>
  <c r="AQ1076"/>
  <c r="AP1288"/>
  <c r="AM1819"/>
  <c r="AM1054"/>
  <c r="AJ2262"/>
  <c r="AJ1139"/>
  <c r="AO2896"/>
  <c r="AR2164"/>
  <c r="AP1632"/>
  <c r="AP2739"/>
  <c r="AL1479"/>
  <c r="AO1231"/>
  <c r="AJ1685"/>
  <c r="AL1307"/>
  <c r="AQ1115"/>
  <c r="AK3162"/>
  <c r="AM1535"/>
  <c r="AK1461"/>
  <c r="AR1198"/>
  <c r="AM1359"/>
  <c r="AP1815"/>
  <c r="AK1806"/>
  <c r="AQ2531"/>
  <c r="AM1675"/>
  <c r="AR1196"/>
  <c r="AL2738"/>
  <c r="AJ1643"/>
  <c r="AM1892"/>
  <c r="AK1197"/>
  <c r="AJ1846"/>
  <c r="AR1039"/>
  <c r="AO1439"/>
  <c r="AN1343"/>
  <c r="AJ1867"/>
  <c r="AJ1507"/>
  <c r="AP2519"/>
  <c r="AK1115"/>
  <c r="AK1126"/>
  <c r="AL1990"/>
  <c r="AP1260"/>
  <c r="AK2278"/>
  <c r="AN1035"/>
  <c r="AJ1671"/>
  <c r="AL1738"/>
  <c r="AN2823"/>
  <c r="AJ2622"/>
  <c r="AL2558"/>
  <c r="AK1051"/>
  <c r="AK1387"/>
  <c r="AM1254"/>
  <c r="AO1316"/>
  <c r="AK2523"/>
  <c r="AQ1094"/>
  <c r="AM1980"/>
  <c r="AN1203"/>
  <c r="AO1303"/>
  <c r="AK1102"/>
  <c r="AJ1603"/>
  <c r="AR1388"/>
  <c r="AM1222"/>
  <c r="AQ2235"/>
  <c r="AM2080"/>
  <c r="AK1262"/>
  <c r="AN2731"/>
  <c r="AJ1951"/>
  <c r="AJ2310"/>
  <c r="AN2559"/>
  <c r="AO2299"/>
  <c r="AK1447"/>
  <c r="AL1330"/>
  <c r="AJ2494"/>
  <c r="AO1218"/>
  <c r="AP1056"/>
  <c r="AP1392"/>
  <c r="AR1284"/>
  <c r="AM1036"/>
  <c r="AK1421"/>
  <c r="AR1780"/>
  <c r="AL1011"/>
  <c r="AQ1178"/>
  <c r="AM3910"/>
  <c r="AQ3865"/>
  <c r="AM3859"/>
  <c r="AO3580"/>
  <c r="AP3958"/>
  <c r="AP3980"/>
  <c r="AP3741"/>
  <c r="AN3942"/>
  <c r="AN3956"/>
  <c r="AN3646"/>
  <c r="AK3944"/>
  <c r="AQ3617"/>
  <c r="AM3564"/>
  <c r="AO3860"/>
  <c r="AN3898"/>
  <c r="AL3843"/>
  <c r="AJ3697"/>
  <c r="AN3602"/>
  <c r="AK3707"/>
  <c r="AL3765"/>
  <c r="AL3706"/>
  <c r="AK3562"/>
  <c r="AO3820"/>
  <c r="AJ3851"/>
  <c r="AN3790"/>
  <c r="AM3583"/>
  <c r="AM3905"/>
  <c r="AQ3847"/>
  <c r="AL3806"/>
  <c r="AL3941"/>
  <c r="AN3868"/>
  <c r="AP3555"/>
  <c r="AL3875"/>
  <c r="AO3846"/>
  <c r="AR3754"/>
  <c r="AL3755"/>
  <c r="AL3628"/>
  <c r="AO3582"/>
  <c r="AK3908"/>
  <c r="AR3559"/>
  <c r="AM3638"/>
  <c r="AL3604"/>
  <c r="AO3892"/>
  <c r="AR3797"/>
  <c r="AO3885"/>
  <c r="AN3915"/>
  <c r="AJ3818"/>
  <c r="AL3797"/>
  <c r="AJ3963"/>
  <c r="AK3815"/>
  <c r="AK3578"/>
  <c r="AL3787"/>
  <c r="AK3712"/>
  <c r="AL3581"/>
  <c r="AN3853"/>
  <c r="AR3921"/>
  <c r="AJ3747"/>
  <c r="AJ3594"/>
  <c r="AJ3690"/>
  <c r="AO3720"/>
  <c r="AK3979"/>
  <c r="AR3983"/>
  <c r="AJ3580"/>
  <c r="AJ3841"/>
  <c r="AP3624"/>
  <c r="AJ3614"/>
  <c r="AJ3722"/>
  <c r="AK3607"/>
  <c r="AJ3596"/>
  <c r="AJ3647"/>
  <c r="AJ3679"/>
  <c r="AM3959"/>
  <c r="AM3611"/>
  <c r="AK3768"/>
  <c r="AL3736"/>
  <c r="AK3794"/>
  <c r="AR3622"/>
  <c r="AP3953"/>
  <c r="AJ3590"/>
  <c r="AK3790"/>
  <c r="AL3621"/>
  <c r="AL3975"/>
  <c r="AJ3826"/>
  <c r="AK3734"/>
  <c r="AO3855"/>
  <c r="AJ3795"/>
  <c r="AO3611"/>
  <c r="AK3624"/>
  <c r="AR3620"/>
  <c r="AK3574"/>
  <c r="AK3875"/>
  <c r="AP3570"/>
  <c r="AM3833"/>
  <c r="AK3676"/>
  <c r="AK3629"/>
  <c r="AK3645"/>
  <c r="AL3968"/>
  <c r="AP3600"/>
  <c r="AK3767"/>
  <c r="D550" a="1"/>
  <c r="AJ3553"/>
  <c r="AK3621"/>
  <c r="AN2463"/>
  <c r="AJ2002"/>
  <c r="AO1819"/>
  <c r="AN1174"/>
  <c r="AR1048"/>
  <c r="AP2203"/>
  <c r="AL1553"/>
  <c r="AO1828"/>
  <c r="AM2859"/>
  <c r="AJ1117"/>
  <c r="AQ1191"/>
  <c r="AN1119"/>
  <c r="AJ1574"/>
  <c r="AR1032"/>
  <c r="AQ1152"/>
  <c r="AJ2322"/>
  <c r="AL1106"/>
  <c r="AK1605"/>
  <c r="AO1144"/>
  <c r="AP3083"/>
  <c r="AL2106"/>
  <c r="AQ1479"/>
  <c r="AQ1931"/>
  <c r="AL1506"/>
  <c r="AQ1999"/>
  <c r="AR1572"/>
  <c r="AO2287"/>
  <c r="AK2187"/>
  <c r="AK2430"/>
  <c r="AJ3246"/>
  <c r="AO1619"/>
  <c r="AP1322"/>
  <c r="AJ2218"/>
  <c r="AK2139"/>
  <c r="AQ1639"/>
  <c r="AK1526"/>
  <c r="AO2355"/>
  <c r="AK1218"/>
  <c r="AO1008"/>
  <c r="AN1444"/>
  <c r="AL1167"/>
  <c r="AJ1767"/>
  <c r="AP1722"/>
  <c r="AK1667"/>
  <c r="AO1090"/>
  <c r="AP1066"/>
  <c r="AR1503"/>
  <c r="AM1971"/>
  <c r="AQ1916"/>
  <c r="AP1026"/>
  <c r="AQ1591"/>
  <c r="AL2850"/>
  <c r="AO2015"/>
  <c r="AK1581"/>
  <c r="AL2191"/>
  <c r="AL3154"/>
  <c r="AR1412"/>
  <c r="AL1646"/>
  <c r="AQ1118"/>
  <c r="AO2079"/>
  <c r="AJ1413"/>
  <c r="AJ2334"/>
  <c r="AM3367"/>
  <c r="AR1299"/>
  <c r="AK1166"/>
  <c r="AJ2318"/>
  <c r="AN2259"/>
  <c r="AN1464"/>
  <c r="AN1283"/>
  <c r="AR1428"/>
  <c r="AK1366"/>
  <c r="AQ1056"/>
  <c r="AK2282"/>
  <c r="AN1604"/>
  <c r="AP1312"/>
  <c r="AK1062"/>
  <c r="AR1404"/>
  <c r="AJ2255"/>
  <c r="AM1596"/>
  <c r="AM1408"/>
  <c r="AM1707"/>
  <c r="AJ3014"/>
  <c r="AQ1343"/>
  <c r="AK1583"/>
  <c r="AQ1948"/>
  <c r="AJ1405"/>
  <c r="AR1442"/>
  <c r="AQ2391"/>
  <c r="AJ3010"/>
  <c r="AL1089"/>
  <c r="AM1162"/>
  <c r="AO1364"/>
  <c r="AJ1317"/>
  <c r="AK2822"/>
  <c r="AO2223"/>
  <c r="AO3163"/>
  <c r="AL1883"/>
  <c r="AL1510"/>
  <c r="AK1443"/>
  <c r="AN1323"/>
  <c r="AN1963"/>
  <c r="AO1799"/>
  <c r="AM1431"/>
  <c r="AL2466"/>
  <c r="AN1951"/>
  <c r="AN2735"/>
  <c r="AL1798"/>
  <c r="AL1390"/>
  <c r="AR2071"/>
  <c r="AL1319"/>
  <c r="AN1116"/>
  <c r="AJ1309"/>
  <c r="AL1571"/>
  <c r="AO1964"/>
  <c r="AP3015"/>
  <c r="AO1155"/>
  <c r="AQ1483"/>
  <c r="AO1640"/>
  <c r="AJ2998"/>
  <c r="AQ2587"/>
  <c r="AP2523"/>
  <c r="AP2359"/>
  <c r="AO1403"/>
  <c r="AR1500"/>
  <c r="AK2526"/>
  <c r="AK1570"/>
  <c r="AJ1182"/>
  <c r="AO1739"/>
  <c r="AQ2151"/>
  <c r="AJ2582"/>
  <c r="AK1422"/>
  <c r="AR1276"/>
  <c r="AK2042"/>
  <c r="AK2578"/>
  <c r="AR1188"/>
  <c r="AP1352"/>
  <c r="AN1608"/>
  <c r="AM1532"/>
  <c r="AP3019"/>
  <c r="AN1880"/>
  <c r="AO1247"/>
  <c r="AK1643"/>
  <c r="AO1243"/>
  <c r="AQ1154"/>
  <c r="AJ2034"/>
  <c r="AJ1470"/>
  <c r="AP1612"/>
  <c r="AO1355"/>
  <c r="AP2499"/>
  <c r="AL1433"/>
  <c r="AK1239"/>
  <c r="AK1967"/>
  <c r="AR1118"/>
  <c r="AQ1511"/>
  <c r="AO1098"/>
  <c r="AQ1144"/>
  <c r="AO1071"/>
  <c r="AK1174"/>
  <c r="AM3483"/>
  <c r="AP2691"/>
  <c r="AJ3034"/>
  <c r="AR1246"/>
  <c r="AN1916"/>
  <c r="AM1050"/>
  <c r="AL2386"/>
  <c r="AQ1292"/>
  <c r="AM1528"/>
  <c r="AK1193"/>
  <c r="AJ1646"/>
  <c r="AK1167"/>
  <c r="AJ1599"/>
  <c r="AO1451"/>
  <c r="AL1979"/>
  <c r="AJ1962"/>
  <c r="AM1823"/>
  <c r="AQ1002"/>
  <c r="AK1998"/>
  <c r="AQ1932"/>
  <c r="AR1060"/>
  <c r="AN2447"/>
  <c r="AO1436"/>
  <c r="AR1723"/>
  <c r="AJ1911"/>
  <c r="AJ2510"/>
  <c r="AN1220"/>
  <c r="AN1354"/>
  <c r="AN2340"/>
  <c r="AL1678"/>
  <c r="AJ2370"/>
  <c r="AK1575"/>
  <c r="AR1855"/>
  <c r="AL1297"/>
  <c r="AL1144"/>
  <c r="AM1199"/>
  <c r="AL2970"/>
  <c r="AK2738"/>
  <c r="AQ1771"/>
  <c r="AR2487"/>
  <c r="AM1687"/>
  <c r="AK1637"/>
  <c r="AO1319"/>
  <c r="AM2271"/>
  <c r="AR2155"/>
  <c r="AQ2655"/>
  <c r="AM2407"/>
  <c r="AJ1209"/>
  <c r="AN2871"/>
  <c r="AN1113"/>
  <c r="AL1385"/>
  <c r="AO1795"/>
  <c r="AM1499"/>
  <c r="AO1535"/>
  <c r="AL1669"/>
  <c r="AM2268"/>
  <c r="AO1811"/>
  <c r="AM1428"/>
  <c r="AL2882"/>
  <c r="AJ1651"/>
  <c r="AO1620"/>
  <c r="AP1436"/>
  <c r="AM2591"/>
  <c r="AN2307"/>
  <c r="AP1143"/>
  <c r="AM1051"/>
  <c r="AL2034"/>
  <c r="AL1635"/>
  <c r="AL1702"/>
  <c r="AJ2154"/>
  <c r="AL1226"/>
  <c r="AK1093"/>
  <c r="AM1607"/>
  <c r="AM1567"/>
  <c r="AO1708"/>
  <c r="AK1237"/>
  <c r="AJ2598"/>
  <c r="AM2387"/>
  <c r="AJ1798"/>
  <c r="AJ1223"/>
  <c r="AO1408"/>
  <c r="AO2572"/>
  <c r="AQ2368"/>
  <c r="AN2480"/>
  <c r="AJ2094"/>
  <c r="AK1170"/>
  <c r="AQ1551"/>
  <c r="AR1166"/>
  <c r="AO1302"/>
  <c r="AP3299"/>
  <c r="AJ1486"/>
  <c r="AR1272"/>
  <c r="AL1295"/>
  <c r="AK1274"/>
  <c r="AN1795"/>
  <c r="AQ1070"/>
  <c r="AK1530"/>
  <c r="AJ1674"/>
  <c r="AO1447"/>
  <c r="AO2056"/>
  <c r="AK1175"/>
  <c r="AN1328"/>
  <c r="AL1855"/>
  <c r="AL2130"/>
  <c r="AM2659"/>
  <c r="AJ2266"/>
  <c r="AJ2291"/>
  <c r="AR1043"/>
  <c r="AQ1539"/>
  <c r="AJ1943"/>
  <c r="AL1379"/>
  <c r="AP1536"/>
  <c r="AN1616"/>
  <c r="AL2019"/>
  <c r="AR3355"/>
  <c r="AK1467"/>
  <c r="AQ2172"/>
  <c r="AJ1558"/>
  <c r="AL1894"/>
  <c r="AN1572"/>
  <c r="AQ2303"/>
  <c r="AO1163"/>
  <c r="AL1879"/>
  <c r="AQ1190"/>
  <c r="AN2224"/>
  <c r="AR1159"/>
  <c r="AL1177"/>
  <c r="AP1839"/>
  <c r="AN1212"/>
  <c r="AK2934"/>
  <c r="AP1688"/>
  <c r="AR1328"/>
  <c r="AP1556"/>
  <c r="AR1286"/>
  <c r="AP1254"/>
  <c r="AK1361"/>
  <c r="AR1688"/>
  <c r="AO1062"/>
  <c r="AM1471"/>
  <c r="AM1328"/>
  <c r="AQ1244"/>
  <c r="AR1647"/>
  <c r="AR1363"/>
  <c r="AL3010"/>
  <c r="AL1906"/>
  <c r="AN1775"/>
  <c r="AK1011"/>
  <c r="AQ1728"/>
  <c r="AJ2651"/>
  <c r="AJ1718"/>
  <c r="AR2035"/>
  <c r="AK2043"/>
  <c r="AP1295"/>
  <c r="AO2715"/>
  <c r="AK1129"/>
  <c r="AP1208"/>
  <c r="AK1362"/>
  <c r="AJ2043"/>
  <c r="AQ1823"/>
  <c r="AM2247"/>
  <c r="AK1934"/>
  <c r="AP2135"/>
  <c r="AR1660"/>
  <c r="AN1836"/>
  <c r="AQ1054"/>
  <c r="AL1075"/>
  <c r="AK2722"/>
  <c r="AK1867"/>
  <c r="AK1926"/>
  <c r="AO1116"/>
  <c r="AJ2018"/>
  <c r="AP2432"/>
  <c r="AN3483"/>
  <c r="AM1351"/>
  <c r="AL2066"/>
  <c r="AO1568"/>
  <c r="AJ2091"/>
  <c r="AO1012"/>
  <c r="AR3547"/>
  <c r="AK1075"/>
  <c r="AO1670"/>
  <c r="AJ1898"/>
  <c r="AO3343"/>
  <c r="AQ1751"/>
  <c r="AO3522"/>
  <c r="AL1517"/>
  <c r="AP2152"/>
  <c r="AM1795"/>
  <c r="AP1752"/>
  <c r="AP1712"/>
  <c r="AO1479"/>
  <c r="AP1520"/>
  <c r="AQ1052"/>
  <c r="AM1090"/>
  <c r="AO2207"/>
  <c r="AQ1815"/>
  <c r="AR2319"/>
  <c r="AK1482"/>
  <c r="AJ2866"/>
  <c r="AO1604"/>
  <c r="AJ1810"/>
  <c r="AL1909"/>
  <c r="AQ2419"/>
  <c r="AL1599"/>
  <c r="AO1416"/>
  <c r="AP2259"/>
  <c r="AO1108"/>
  <c r="AK1589"/>
  <c r="AK2010"/>
  <c r="AO3033"/>
  <c r="AK1374"/>
  <c r="AM1299"/>
  <c r="AJ1101"/>
  <c r="AK2626"/>
  <c r="AL1947"/>
  <c r="AM3229"/>
  <c r="AP1276"/>
  <c r="AJ1170"/>
  <c r="AR1268"/>
  <c r="AL1389"/>
  <c r="AP2591"/>
  <c r="AL1470"/>
  <c r="AM1059"/>
  <c r="AR1068"/>
  <c r="AL1403"/>
  <c r="AN1396"/>
  <c r="AM1094"/>
  <c r="AQ1355"/>
  <c r="AN2408"/>
  <c r="AR1807"/>
  <c r="AM2139"/>
  <c r="AR2160"/>
  <c r="AJ1334"/>
  <c r="AN1556"/>
  <c r="AP1031"/>
  <c r="AL1422"/>
  <c r="AL1679"/>
  <c r="AO1692"/>
  <c r="AM1300"/>
  <c r="AN2272"/>
  <c r="AK1735"/>
  <c r="AM1476"/>
  <c r="AM3495"/>
  <c r="AR2355"/>
  <c r="AQ1480"/>
  <c r="AL1259"/>
  <c r="AK1991"/>
  <c r="AM1432"/>
  <c r="AQ1035"/>
  <c r="AJ1040"/>
  <c r="AP1763"/>
  <c r="AN1022"/>
  <c r="AQ3683"/>
  <c r="AO3811"/>
  <c r="AR3866"/>
  <c r="AN3900"/>
  <c r="AL3557"/>
  <c r="AK3600"/>
  <c r="AO3733"/>
  <c r="AR3905"/>
  <c r="AK3872"/>
  <c r="AR3851"/>
  <c r="AQ3891"/>
  <c r="AM3608"/>
  <c r="AM3577"/>
  <c r="AO3548"/>
  <c r="AR3616"/>
  <c r="AQ3599"/>
  <c r="AM3982"/>
  <c r="AM3774"/>
  <c r="AP3860"/>
  <c r="AK3655"/>
  <c r="AP3936"/>
  <c r="AR3617"/>
  <c r="AR3662"/>
  <c r="AP3749"/>
  <c r="AN3975"/>
  <c r="AM3603"/>
  <c r="AQ3846"/>
  <c r="AL3561"/>
  <c r="AO3609"/>
  <c r="AQ3926"/>
  <c r="AR3565"/>
  <c r="AR3599"/>
  <c r="AK3782"/>
  <c r="AK3555"/>
  <c r="AM3606"/>
  <c r="AM3615"/>
  <c r="AK3693"/>
  <c r="AN3930"/>
  <c r="AM3650"/>
  <c r="AK3666"/>
  <c r="AQ3910"/>
  <c r="AL3578"/>
  <c r="AL3592"/>
  <c r="AM3738"/>
  <c r="AQ3771"/>
  <c r="AQ3950"/>
  <c r="AO3780"/>
  <c r="AO3767"/>
  <c r="AK3901"/>
  <c r="AN3658"/>
  <c r="AJ3780"/>
  <c r="AP3951"/>
  <c r="AN3818"/>
  <c r="AK3868"/>
  <c r="AL3637"/>
  <c r="AJ3744"/>
  <c r="AJ3760"/>
  <c r="AJ3687"/>
  <c r="AO3550"/>
  <c r="AL3894"/>
  <c r="AK3939"/>
  <c r="AK3566"/>
  <c r="AN3587"/>
  <c r="AJ3623"/>
  <c r="AJ3602"/>
  <c r="AJ3592"/>
  <c r="AJ3618"/>
  <c r="AN3793"/>
  <c r="AP3959"/>
  <c r="AR3579"/>
  <c r="AO3757"/>
  <c r="AN3557"/>
  <c r="AL3641"/>
  <c r="AK3650"/>
  <c r="AK3689"/>
  <c r="AK3774"/>
  <c r="AM3857"/>
  <c r="AO3636"/>
  <c r="AJ3606"/>
  <c r="AQ3894"/>
  <c r="AP3608"/>
  <c r="F583"/>
  <c r="AQ3595"/>
  <c r="AJ3558"/>
  <c r="AJ3740"/>
  <c r="AL3644"/>
  <c r="AO3624"/>
  <c r="AR3883"/>
  <c r="AJ3829"/>
  <c r="AK3829"/>
  <c r="AO3960"/>
  <c r="AL3560"/>
  <c r="AL3566"/>
  <c r="AO3558"/>
  <c r="AJ3929"/>
  <c r="AO3604"/>
  <c r="AL3577"/>
  <c r="AL3660"/>
  <c r="AM3576"/>
  <c r="AN3938"/>
  <c r="AK3613"/>
  <c r="AN3774"/>
  <c r="AR3347"/>
  <c r="AM1302"/>
  <c r="AO1306"/>
  <c r="AO1138"/>
  <c r="AK1104"/>
  <c r="AL1310"/>
  <c r="AM1544"/>
  <c r="AQ1451"/>
  <c r="AR1450"/>
  <c r="AQ1304"/>
  <c r="AM1540"/>
  <c r="AM1960"/>
  <c r="AM2487"/>
  <c r="AM1028"/>
  <c r="AR1576"/>
  <c r="AN2743"/>
  <c r="AQ2055"/>
  <c r="AR1927"/>
  <c r="AQ2175"/>
  <c r="AR3275"/>
  <c r="AQ1739"/>
  <c r="AQ1612"/>
  <c r="AK1222"/>
  <c r="AR3283"/>
  <c r="AM1748"/>
  <c r="AR2359"/>
  <c r="AM1631"/>
  <c r="AK1493"/>
  <c r="AK1699"/>
  <c r="AO1311"/>
  <c r="AP1416"/>
  <c r="AN2787"/>
  <c r="AM1608"/>
  <c r="AO1907"/>
  <c r="AP2699"/>
  <c r="AN2563"/>
  <c r="AM1095"/>
  <c r="AN1310"/>
  <c r="AR3303"/>
  <c r="AL1878"/>
  <c r="AQ1555"/>
  <c r="AN1527"/>
  <c r="AP1210"/>
  <c r="AJ1946"/>
  <c r="AR3231"/>
  <c r="AN1172"/>
  <c r="AJ1818"/>
  <c r="AM1194"/>
  <c r="AP2043"/>
  <c r="AP1384"/>
  <c r="AK1987"/>
  <c r="AM1139"/>
  <c r="AO1168"/>
  <c r="AQ1816"/>
  <c r="AP1531"/>
  <c r="AP1214"/>
  <c r="AR1192"/>
  <c r="AM1739"/>
  <c r="AR1908"/>
  <c r="AM1063"/>
  <c r="AN1372"/>
  <c r="AO2803"/>
  <c r="AQ3047"/>
  <c r="AK2138"/>
  <c r="AM1764"/>
  <c r="AN1623"/>
  <c r="AR2427"/>
  <c r="AL1206"/>
  <c r="AL1923"/>
  <c r="AP1082"/>
  <c r="AQ1951"/>
  <c r="AN1831"/>
  <c r="AM1516"/>
  <c r="AQ1251"/>
  <c r="AN1736"/>
  <c r="AM1244"/>
  <c r="AM1604"/>
  <c r="AL1514"/>
  <c r="AL1040"/>
  <c r="AQ1298"/>
  <c r="AQ2320"/>
  <c r="AK1086"/>
  <c r="AN1439"/>
  <c r="AQ1210"/>
  <c r="AL1619"/>
  <c r="AK2842"/>
  <c r="AM1487"/>
  <c r="AK1327"/>
  <c r="AK1814"/>
  <c r="AM2378"/>
  <c r="AP1216"/>
  <c r="AQ2503"/>
  <c r="AL2649"/>
  <c r="AQ2795"/>
  <c r="AJ1795"/>
  <c r="AN2167"/>
  <c r="AL2930"/>
  <c r="AK1046"/>
  <c r="AP2031"/>
  <c r="AP1656"/>
  <c r="AR1567"/>
  <c r="AK3126"/>
  <c r="AJ1601"/>
  <c r="AM3479"/>
  <c r="AO1987"/>
  <c r="AR1042"/>
  <c r="AK2874"/>
  <c r="AK1518"/>
  <c r="AQ2276"/>
  <c r="AQ1499"/>
  <c r="AM1348"/>
  <c r="AM1676"/>
  <c r="AL1667"/>
  <c r="AP1336"/>
  <c r="AP1050"/>
  <c r="AP1211"/>
  <c r="AM1752"/>
  <c r="AL1362"/>
  <c r="AM1376"/>
  <c r="AQ1660"/>
  <c r="AJ1159"/>
  <c r="AO1279"/>
  <c r="AK2070"/>
  <c r="AP2795"/>
  <c r="AN1492"/>
  <c r="AO1088"/>
  <c r="AR1615"/>
  <c r="AK2774"/>
  <c r="AM2495"/>
  <c r="AP1808"/>
  <c r="AO2535"/>
  <c r="AJ1084"/>
  <c r="AQ2791"/>
  <c r="AQ2052"/>
  <c r="AM1711"/>
  <c r="AN2511"/>
  <c r="AL2427"/>
  <c r="AQ1748"/>
  <c r="AP2144"/>
  <c r="AL2506"/>
  <c r="AK1079"/>
  <c r="AM1003"/>
  <c r="AL2950"/>
  <c r="AJ1839"/>
  <c r="AO1536"/>
  <c r="AL1161"/>
  <c r="AL1247"/>
  <c r="AO1092"/>
  <c r="AQ1576"/>
  <c r="AJ1293"/>
  <c r="AL1149"/>
  <c r="AP1172"/>
  <c r="AQ1103"/>
  <c r="AQ1522"/>
  <c r="AO1728"/>
  <c r="AM2071"/>
  <c r="AP1591"/>
  <c r="AM1366"/>
  <c r="AL2454"/>
  <c r="AJ3022"/>
  <c r="AP2015"/>
  <c r="AJ2106"/>
  <c r="AK1363"/>
  <c r="AP1851"/>
  <c r="AO2643"/>
  <c r="AR1259"/>
  <c r="AO1671"/>
  <c r="AQ1163"/>
  <c r="AN1927"/>
  <c r="AO1716"/>
  <c r="AQ2543"/>
  <c r="AP1028"/>
  <c r="AJ2486"/>
  <c r="AP1931"/>
  <c r="AM1500"/>
  <c r="AP2975"/>
  <c r="AL1402"/>
  <c r="AM1152"/>
  <c r="AM2795"/>
  <c r="AO2275"/>
  <c r="AM1483"/>
  <c r="AN1251"/>
  <c r="AK1893"/>
  <c r="AQ1398"/>
  <c r="AL2166"/>
  <c r="AN1010"/>
  <c r="AL1570"/>
  <c r="AO1723"/>
  <c r="AJ1427"/>
  <c r="AQ1319"/>
  <c r="AJ2014"/>
  <c r="AO2071"/>
  <c r="AO2607"/>
  <c r="AQ2319"/>
  <c r="AN2811"/>
  <c r="AP1263"/>
  <c r="AR1184"/>
  <c r="AL2643"/>
  <c r="AO1527"/>
  <c r="AR1175"/>
  <c r="AM1115"/>
  <c r="AO1299"/>
  <c r="AM1292"/>
  <c r="AO2363"/>
  <c r="AQ1720"/>
  <c r="AN1412"/>
  <c r="AO1254"/>
  <c r="AJ1137"/>
  <c r="AL1891"/>
  <c r="AM2603"/>
  <c r="AJ2150"/>
  <c r="AR1711"/>
  <c r="AO2411"/>
  <c r="AM1274"/>
  <c r="AK1194"/>
  <c r="AR3327"/>
  <c r="AP1074"/>
  <c r="AM1563"/>
  <c r="AO1202"/>
  <c r="AJ2158"/>
  <c r="AK1019"/>
  <c r="AR1026"/>
  <c r="AL1072"/>
  <c r="AO1478"/>
  <c r="AJ1627"/>
  <c r="AJ2331"/>
  <c r="AO1570"/>
  <c r="AP1784"/>
  <c r="AQ1023"/>
  <c r="AJ1475"/>
  <c r="AN2795"/>
  <c r="AN2719"/>
  <c r="AO1195"/>
  <c r="AR1479"/>
  <c r="AM1052"/>
  <c r="AR1812"/>
  <c r="AK1282"/>
  <c r="AN2191"/>
  <c r="AO1252"/>
  <c r="AR1351"/>
  <c r="AP2911"/>
  <c r="AR2075"/>
  <c r="AQ1668"/>
  <c r="AM3179"/>
  <c r="AP3091"/>
  <c r="AM2775"/>
  <c r="AJ1370"/>
  <c r="AM2627"/>
  <c r="AO1444"/>
  <c r="AQ1204"/>
  <c r="AM1024"/>
  <c r="AN2232"/>
  <c r="AL2726"/>
  <c r="AQ1587"/>
  <c r="AQ1288"/>
  <c r="AN1083"/>
  <c r="AM1572"/>
  <c r="AL1229"/>
  <c r="AR1547"/>
  <c r="AR2320"/>
  <c r="AL1182"/>
  <c r="AQ1354"/>
  <c r="AP2035"/>
  <c r="AQ1500"/>
  <c r="AP1175"/>
  <c r="AN1975"/>
  <c r="AJ1931"/>
  <c r="AO1343"/>
  <c r="AP1011"/>
  <c r="AJ1449"/>
  <c r="AM2399"/>
  <c r="AN1067"/>
  <c r="AO2127"/>
  <c r="AO1080"/>
  <c r="AL2023"/>
  <c r="AO1644"/>
  <c r="AR1560"/>
  <c r="AN1084"/>
  <c r="AN2663"/>
  <c r="AN1278"/>
  <c r="AM1246"/>
  <c r="AP2339"/>
  <c r="AO2007"/>
  <c r="AJ1771"/>
  <c r="AP2395"/>
  <c r="AP1224"/>
  <c r="AQ1128"/>
  <c r="AO2731"/>
  <c r="AM1743"/>
  <c r="AO2499"/>
  <c r="AN1052"/>
  <c r="AQ1291"/>
  <c r="AR2519"/>
  <c r="AO1208"/>
  <c r="AQ2456"/>
  <c r="AN2015"/>
  <c r="AL1033"/>
  <c r="AR1251"/>
  <c r="AR1550"/>
  <c r="AN1256"/>
  <c r="AQ2323"/>
  <c r="AK1455"/>
  <c r="AQ2723"/>
  <c r="AL2198"/>
  <c r="AR1212"/>
  <c r="AJ1906"/>
  <c r="AM1006"/>
  <c r="AN2807"/>
  <c r="AJ3002"/>
  <c r="AN1668"/>
  <c r="AO3075"/>
  <c r="AN1899"/>
  <c r="AJ1174"/>
  <c r="AM2012"/>
  <c r="AL1787"/>
  <c r="AP1499"/>
  <c r="AM1263"/>
  <c r="AN1548"/>
  <c r="AJ2027"/>
  <c r="AL1210"/>
  <c r="AO1435"/>
  <c r="AO1512"/>
  <c r="AM1923"/>
  <c r="AM3167"/>
  <c r="AK1077"/>
  <c r="AJ2023"/>
  <c r="AK2346"/>
  <c r="AR3628"/>
  <c r="AP3787"/>
  <c r="AO3758"/>
  <c r="AN3945"/>
  <c r="AL3983"/>
  <c r="AK3784"/>
  <c r="AQ3808"/>
  <c r="AQ3981"/>
  <c r="AM3850"/>
  <c r="AK3923"/>
  <c r="AQ3615"/>
  <c r="AO3844"/>
  <c r="AL3699"/>
  <c r="AJ3815"/>
  <c r="AM3788"/>
  <c r="AR3567"/>
  <c r="AM3940"/>
  <c r="AN3917"/>
  <c r="AK3780"/>
  <c r="AK3970"/>
  <c r="AL3624"/>
  <c r="AJ3753"/>
  <c r="AK3823"/>
  <c r="AL3884"/>
  <c r="AQ3941"/>
  <c r="AM3951"/>
  <c r="AP3587"/>
  <c r="AR3552"/>
  <c r="AP3604"/>
  <c r="AL3734"/>
  <c r="AP3944"/>
  <c r="AM3574"/>
  <c r="AK3614"/>
  <c r="AO3872"/>
  <c r="AJ3550"/>
  <c r="AK3844"/>
  <c r="AL3652"/>
  <c r="AK3554"/>
  <c r="AR3879"/>
  <c r="AL3807"/>
  <c r="AL3664"/>
  <c r="AJ3773"/>
  <c r="AJ3684"/>
  <c r="AM3725"/>
  <c r="AP3869"/>
  <c r="AN3833"/>
  <c r="AL3921"/>
  <c r="AP3969"/>
  <c r="AR3872"/>
  <c r="AN3847"/>
  <c r="AM3614"/>
  <c r="AK3661"/>
  <c r="AL3749"/>
  <c r="AM3907"/>
  <c r="AL3609"/>
  <c r="AJ3985"/>
  <c r="AJ3936"/>
  <c r="AJ3709"/>
  <c r="AK3603"/>
  <c r="AL3902"/>
  <c r="AN3590"/>
  <c r="AO3940"/>
  <c r="AP3549"/>
  <c r="AN3867"/>
  <c r="AR3605"/>
  <c r="AK3627"/>
  <c r="AN3906"/>
  <c r="AM3570"/>
  <c r="AJ3821"/>
  <c r="AR3976"/>
  <c r="AR3888"/>
  <c r="AO3751"/>
  <c r="AJ3762"/>
  <c r="AO3559"/>
  <c r="AO3570"/>
  <c r="AQ3974"/>
  <c r="AR3581"/>
  <c r="AO3561"/>
  <c r="AJ3563"/>
  <c r="AL3568"/>
  <c r="AN3563"/>
  <c r="AP3620"/>
  <c r="AJ3925"/>
  <c r="AK3764"/>
  <c r="AO3645"/>
  <c r="AN3579"/>
  <c r="AR3593"/>
  <c r="AO3643"/>
  <c r="AK3685"/>
  <c r="AJ3716"/>
  <c r="AQ3573"/>
  <c r="AJ3695"/>
  <c r="AL3658"/>
  <c r="AK3615"/>
  <c r="AN3589"/>
  <c r="AQ3552"/>
  <c r="AL3559"/>
  <c r="AM3834"/>
  <c r="AJ3731"/>
  <c r="AQ3957"/>
  <c r="AM3558"/>
  <c r="AL3653"/>
  <c r="AJ3757"/>
  <c r="AR2575"/>
  <c r="AJ1637"/>
  <c r="AP1108"/>
  <c r="AK2002"/>
  <c r="AO1275"/>
  <c r="AP3323"/>
  <c r="AL1597"/>
  <c r="AL1522"/>
  <c r="AM2451"/>
  <c r="AM2755"/>
  <c r="AP2579"/>
  <c r="AP1132"/>
  <c r="AK2622"/>
  <c r="AR1748"/>
  <c r="AL1358"/>
  <c r="AL1178"/>
  <c r="AK1303"/>
  <c r="AJ1103"/>
  <c r="AL2550"/>
  <c r="AO2543"/>
  <c r="AL2494"/>
  <c r="AJ1575"/>
  <c r="AJ2075"/>
  <c r="AO2659"/>
  <c r="AR1108"/>
  <c r="AP1112"/>
  <c r="AK1778"/>
  <c r="AJ1458"/>
  <c r="AR1468"/>
  <c r="AO1427"/>
  <c r="AP2447"/>
  <c r="AN1516"/>
  <c r="AO1026"/>
  <c r="AP1228"/>
  <c r="AK1123"/>
  <c r="AL2294"/>
  <c r="AL1875"/>
  <c r="AN1808"/>
  <c r="AN2707"/>
  <c r="AO1158"/>
  <c r="AO2779"/>
  <c r="AL1253"/>
  <c r="AQ1463"/>
  <c r="AM1847"/>
  <c r="AO1615"/>
  <c r="AR1203"/>
  <c r="AJ1205"/>
  <c r="AO1223"/>
  <c r="AL2822"/>
  <c r="AP3239"/>
  <c r="AQ1691"/>
  <c r="AL1939"/>
  <c r="AO1480"/>
  <c r="AR1935"/>
  <c r="AJ2674"/>
  <c r="AK1354"/>
  <c r="AP2095"/>
  <c r="AN2124"/>
  <c r="AJ1611"/>
  <c r="AK1771"/>
  <c r="AQ1684"/>
  <c r="AJ1338"/>
  <c r="AP2707"/>
  <c r="AN1704"/>
  <c r="AJ1755"/>
  <c r="AN1223"/>
  <c r="AO2663"/>
  <c r="AO1967"/>
  <c r="AM2059"/>
  <c r="AJ1349"/>
  <c r="AO1808"/>
  <c r="AR2139"/>
  <c r="AJ1195"/>
  <c r="AM1595"/>
  <c r="AP1240"/>
  <c r="AN1259"/>
  <c r="AO1832"/>
  <c r="AJ1863"/>
  <c r="AP2807"/>
  <c r="AQ2179"/>
  <c r="AO2167"/>
  <c r="AJ2722"/>
  <c r="AL2818"/>
  <c r="AN1152"/>
  <c r="AR1355"/>
  <c r="AR1392"/>
  <c r="AR1036"/>
  <c r="AN2023"/>
  <c r="AR2191"/>
  <c r="AM2355"/>
  <c r="AQ1350"/>
  <c r="AM1207"/>
  <c r="AR1300"/>
  <c r="AM1816"/>
  <c r="AM1226"/>
  <c r="AP2207"/>
  <c r="AK1203"/>
  <c r="AQ1208"/>
  <c r="AM1647"/>
  <c r="AJ2306"/>
  <c r="AN1062"/>
  <c r="AN1319"/>
  <c r="AJ1654"/>
  <c r="AJ3402"/>
  <c r="AL1337"/>
  <c r="AK2015"/>
  <c r="AQ1616"/>
  <c r="AQ1340"/>
  <c r="AO2119"/>
  <c r="AJ1642"/>
  <c r="AQ1608"/>
  <c r="AK1462"/>
  <c r="AK1349"/>
  <c r="AQ1420"/>
  <c r="AP1667"/>
  <c r="AQ1395"/>
  <c r="AM1588"/>
  <c r="AN1576"/>
  <c r="AP2299"/>
  <c r="AQ1907"/>
  <c r="AN1716"/>
  <c r="AL1058"/>
  <c r="AJ2694"/>
  <c r="AR1732"/>
  <c r="AQ1092"/>
  <c r="AL1799"/>
  <c r="AJ2087"/>
  <c r="AR1200"/>
  <c r="AQ2047"/>
  <c r="AQ2815"/>
  <c r="AO2615"/>
  <c r="AP1412"/>
  <c r="AM2467"/>
  <c r="AL2682"/>
  <c r="AJ1834"/>
  <c r="AO1871"/>
  <c r="AJ2607"/>
  <c r="AK1638"/>
  <c r="AQ2107"/>
  <c r="AM1235"/>
  <c r="AM2563"/>
  <c r="AL2578"/>
  <c r="AN1242"/>
  <c r="AL2998"/>
  <c r="AQ1371"/>
  <c r="AL1270"/>
  <c r="AN1091"/>
  <c r="AO1548"/>
  <c r="AM1944"/>
  <c r="AJ1747"/>
  <c r="AN2535"/>
  <c r="AK1931"/>
  <c r="AL2411"/>
  <c r="AO2519"/>
  <c r="AQ1134"/>
  <c r="AM2619"/>
  <c r="AM1836"/>
  <c r="AR1687"/>
  <c r="AL1475"/>
  <c r="AK1111"/>
  <c r="AO1122"/>
  <c r="AN2799"/>
  <c r="AM1180"/>
  <c r="AL1163"/>
  <c r="AN1059"/>
  <c r="AO2099"/>
  <c r="AJ1959"/>
  <c r="AQ1062"/>
  <c r="AN1332"/>
  <c r="AN1111"/>
  <c r="AN1683"/>
  <c r="AJ1050"/>
  <c r="AN1016"/>
  <c r="AP1508"/>
  <c r="AJ1215"/>
  <c r="AJ2194"/>
  <c r="AO1224"/>
  <c r="AJ3502"/>
  <c r="AJ2230"/>
  <c r="AP1164"/>
  <c r="AO1087"/>
  <c r="AN2435"/>
  <c r="AQ1959"/>
  <c r="AQ1108"/>
  <c r="AJ1351"/>
  <c r="AM2103"/>
  <c r="AR1027"/>
  <c r="AK2159"/>
  <c r="AJ1559"/>
  <c r="AP1310"/>
  <c r="AK1031"/>
  <c r="AJ1663"/>
  <c r="AO1763"/>
  <c r="AN1436"/>
  <c r="AP1140"/>
  <c r="AR1240"/>
  <c r="AJ1995"/>
  <c r="AR1611"/>
  <c r="AR3083"/>
  <c r="AM2803"/>
  <c r="AR1624"/>
  <c r="AK1002"/>
  <c r="AL1847"/>
  <c r="AQ3112"/>
  <c r="AM1027"/>
  <c r="AL1491"/>
  <c r="AJ1362"/>
  <c r="AN1154"/>
  <c r="AJ2203"/>
  <c r="AR2514"/>
  <c r="AP1482"/>
  <c r="AO2860"/>
  <c r="AQ1240"/>
  <c r="AM1863"/>
  <c r="AP2775"/>
  <c r="AQ2352"/>
  <c r="AO2227"/>
  <c r="AQ1474"/>
  <c r="AQ2671"/>
  <c r="AK2946"/>
  <c r="AJ1883"/>
  <c r="AJ1875"/>
  <c r="AK2494"/>
  <c r="AO3411"/>
  <c r="AP1258"/>
  <c r="AQ1284"/>
  <c r="AM1715"/>
  <c r="AN1892"/>
  <c r="AO1282"/>
  <c r="AJ1617"/>
  <c r="AL1610"/>
  <c r="AJ1217"/>
  <c r="AM1668"/>
  <c r="AL1490"/>
  <c r="AP1700"/>
  <c r="AL3534"/>
  <c r="AR2404"/>
  <c r="AM1440"/>
  <c r="AN2276"/>
  <c r="AO1276"/>
  <c r="AK1089"/>
  <c r="AJ1274"/>
  <c r="AJ1481"/>
  <c r="AN1155"/>
  <c r="AM2275"/>
  <c r="AR1342"/>
  <c r="AO1360"/>
  <c r="AO2815"/>
  <c r="AL1285"/>
  <c r="AR1603"/>
  <c r="AK2862"/>
  <c r="AN1102"/>
  <c r="AM1911"/>
  <c r="AK1186"/>
  <c r="AK1755"/>
  <c r="AK1322"/>
  <c r="AL1414"/>
  <c r="AR2023"/>
  <c r="AJ1089"/>
  <c r="AP1776"/>
  <c r="AP2343"/>
  <c r="AK2387"/>
  <c r="AR1279"/>
  <c r="AK2522"/>
  <c r="AL1150"/>
  <c r="AO1176"/>
  <c r="AL1298"/>
  <c r="AO1215"/>
  <c r="AJ2298"/>
  <c r="AJ2074"/>
  <c r="AN1194"/>
  <c r="AP1186"/>
  <c r="AL2210"/>
  <c r="AM1759"/>
  <c r="AP2475"/>
  <c r="AR1535"/>
  <c r="AN1526"/>
  <c r="AR1150"/>
  <c r="AR1174"/>
  <c r="AL2886"/>
  <c r="AP2451"/>
  <c r="AL2014"/>
  <c r="AM2867"/>
  <c r="AK1321"/>
  <c r="AP1519"/>
  <c r="AJ1971"/>
  <c r="AK2538"/>
  <c r="AR2971"/>
  <c r="AN1142"/>
  <c r="AR1931"/>
  <c r="AL1066"/>
  <c r="AK1293"/>
  <c r="AK1618"/>
  <c r="AQ1231"/>
  <c r="AN1696"/>
  <c r="AJ1337"/>
  <c r="AJ1191"/>
  <c r="AQ1911"/>
  <c r="AO2763"/>
  <c r="AM2343"/>
  <c r="AR1975"/>
  <c r="AL1006"/>
  <c r="AJ1390"/>
  <c r="AP2747"/>
  <c r="AJ1041"/>
  <c r="AM2391"/>
  <c r="AK1119"/>
  <c r="AM1399"/>
  <c r="AN2775"/>
  <c r="AL1257"/>
  <c r="AK2551"/>
  <c r="AQ2311"/>
  <c r="AJ2834"/>
  <c r="AP2020"/>
  <c r="AR1439"/>
  <c r="AK1571"/>
  <c r="AP2047"/>
  <c r="AO1959"/>
  <c r="AJ1384"/>
  <c r="AR2307"/>
  <c r="AK2338"/>
  <c r="AJ3343"/>
  <c r="AR1287"/>
  <c r="AR3307"/>
  <c r="AO2359"/>
  <c r="AJ1730"/>
  <c r="AM1119"/>
  <c r="AL1062"/>
  <c r="AL1554"/>
  <c r="AQ1727"/>
  <c r="AL3298"/>
  <c r="AO1331"/>
  <c r="AL2510"/>
  <c r="AK2086"/>
  <c r="AJ1639"/>
  <c r="AP2167"/>
  <c r="AK2694"/>
  <c r="AR1371"/>
  <c r="AM3455"/>
  <c r="AQ1011"/>
  <c r="AM1416"/>
  <c r="AL1962"/>
  <c r="AM2727"/>
  <c r="AP3324"/>
  <c r="AM1228"/>
  <c r="AO1883"/>
  <c r="AP1563"/>
  <c r="AL2898"/>
  <c r="AP2023"/>
  <c r="AJ1366"/>
  <c r="AP1139"/>
  <c r="AJ2614"/>
  <c r="AN1148"/>
  <c r="AJ1734"/>
  <c r="AM1611"/>
  <c r="AK2527"/>
  <c r="AP2143"/>
  <c r="AR1292"/>
  <c r="AN1432"/>
  <c r="AJ1254"/>
  <c r="AQ2555"/>
  <c r="AL2150"/>
  <c r="AO1211"/>
  <c r="AL1401"/>
  <c r="AJ1114"/>
  <c r="AO1083"/>
  <c r="AN1520"/>
  <c r="AN3051"/>
  <c r="AK2459"/>
  <c r="AL2094"/>
  <c r="AP2531"/>
  <c r="AQ1346"/>
  <c r="AN1276"/>
  <c r="AN1735"/>
  <c r="AR1684"/>
  <c r="AO1960"/>
  <c r="AM1811"/>
  <c r="AM1032"/>
  <c r="AN2655"/>
  <c r="AL2654"/>
  <c r="AR1375"/>
  <c r="AL2626"/>
  <c r="AM2344"/>
  <c r="AO1235"/>
  <c r="AQ1867"/>
  <c r="AO1903"/>
  <c r="AQ1384"/>
  <c r="AL1195"/>
  <c r="AN3363"/>
  <c r="AM1379"/>
  <c r="AN1956"/>
  <c r="AL1131"/>
  <c r="AL1426"/>
  <c r="AQ1827"/>
  <c r="AK1786"/>
  <c r="AN1231"/>
  <c r="AJ3462"/>
  <c r="AN1399"/>
  <c r="AO1835"/>
  <c r="AK1021"/>
  <c r="AO1843"/>
  <c r="AK2713"/>
  <c r="AQ1012"/>
  <c r="AQ2287"/>
  <c r="AJ1083"/>
  <c r="AN1090"/>
  <c r="AN3095"/>
  <c r="AQ1214"/>
  <c r="AM1875"/>
  <c r="AP3571"/>
  <c r="AN3914"/>
  <c r="AQ3902"/>
  <c r="AJ3802"/>
  <c r="AJ3566"/>
  <c r="AR3870"/>
  <c r="AQ3557"/>
  <c r="AM3557"/>
  <c r="AO3644"/>
  <c r="D549" a="1"/>
  <c r="AJ3651"/>
  <c r="AP3562"/>
  <c r="AJ3907"/>
  <c r="AL3691"/>
  <c r="AN3954"/>
  <c r="AK3957"/>
  <c r="AK3950"/>
  <c r="AN3981"/>
  <c r="AR3909"/>
  <c r="AM3565"/>
  <c r="AK3602"/>
  <c r="AQ3955"/>
  <c r="AL3923"/>
  <c r="AK3553"/>
  <c r="AK3852"/>
  <c r="AP1695"/>
  <c r="AN1488"/>
  <c r="AQ1516"/>
  <c r="AO2259"/>
  <c r="AK1398"/>
  <c r="AL1218"/>
  <c r="AJ1594"/>
  <c r="AN2303"/>
  <c r="AR2055"/>
  <c r="AQ1484"/>
  <c r="AK2266"/>
  <c r="AK1795"/>
  <c r="AP2759"/>
  <c r="AR2631"/>
  <c r="AR1250"/>
  <c r="AO1472"/>
  <c r="AM1203"/>
  <c r="AR1728"/>
  <c r="AL2258"/>
  <c r="AQ1559"/>
  <c r="AO1028"/>
  <c r="AK1090"/>
  <c r="AR2807"/>
  <c r="AO2247"/>
  <c r="AL1046"/>
  <c r="AL1950"/>
  <c r="AK2090"/>
  <c r="AK2082"/>
  <c r="AJ1207"/>
  <c r="AJ1017"/>
  <c r="AL2202"/>
  <c r="AM1943"/>
  <c r="AK1459"/>
  <c r="AK1658"/>
  <c r="AR2671"/>
  <c r="AR1947"/>
  <c r="AJ1194"/>
  <c r="AJ1827"/>
  <c r="AR1872"/>
  <c r="AO1556"/>
  <c r="AN1050"/>
  <c r="AJ1378"/>
  <c r="AO2847"/>
  <c r="AO2447"/>
  <c r="AO1412"/>
  <c r="AJ1467"/>
  <c r="AM2486"/>
  <c r="AM2915"/>
  <c r="AO1027"/>
  <c r="AQ1575"/>
  <c r="AO2319"/>
  <c r="AM1182"/>
  <c r="AJ2426"/>
  <c r="AP1564"/>
  <c r="AK2394"/>
  <c r="AO1291"/>
  <c r="AQ2164"/>
  <c r="AK1754"/>
  <c r="AL1154"/>
  <c r="AK2734"/>
  <c r="AJ1913"/>
  <c r="AR1235"/>
  <c r="AJ1787"/>
  <c r="AO1800"/>
  <c r="AL1111"/>
  <c r="AN2851"/>
  <c r="AN1767"/>
  <c r="AQ1964"/>
  <c r="AJ3338"/>
  <c r="AO1136"/>
  <c r="AO1124"/>
  <c r="AQ2231"/>
  <c r="AL1767"/>
  <c r="AR2795"/>
  <c r="AP1647"/>
  <c r="AJ1009"/>
  <c r="AO1091"/>
  <c r="AP2687"/>
  <c r="AP2879"/>
  <c r="AN1268"/>
  <c r="AR1644"/>
  <c r="AL1302"/>
  <c r="AK1028"/>
  <c r="AJ1451"/>
  <c r="AM1184"/>
  <c r="AK1994"/>
  <c r="AP1967"/>
  <c r="AM2095"/>
  <c r="AJ1051"/>
  <c r="AO2166"/>
  <c r="AL1872"/>
  <c r="AL2982"/>
  <c r="AP1831"/>
  <c r="AL1485"/>
  <c r="AL1758"/>
  <c r="AK2234"/>
  <c r="AQ1502"/>
  <c r="AK1219"/>
  <c r="AQ1908"/>
  <c r="AL1038"/>
  <c r="AQ1228"/>
  <c r="AP1314"/>
  <c r="AK1743"/>
  <c r="AR2323"/>
  <c r="AO2423"/>
  <c r="AQ2119"/>
  <c r="AK2155"/>
  <c r="AP1291"/>
  <c r="AQ2155"/>
  <c r="AO1668"/>
  <c r="AQ2000"/>
  <c r="AQ1963"/>
  <c r="AL1222"/>
  <c r="AO2035"/>
  <c r="AN1064"/>
  <c r="AN2183"/>
  <c r="AK3014"/>
  <c r="AP1339"/>
  <c r="AQ1031"/>
  <c r="AN1780"/>
  <c r="AL1094"/>
  <c r="AK2490"/>
  <c r="AM1330"/>
  <c r="AJ1005"/>
  <c r="AO1727"/>
  <c r="AM1310"/>
  <c r="AR1827"/>
  <c r="AK1071"/>
  <c r="AJ1409"/>
  <c r="AQ2747"/>
  <c r="AJ1281"/>
  <c r="AL1770"/>
  <c r="AK2210"/>
  <c r="AO2635"/>
  <c r="AN1567"/>
  <c r="AO1500"/>
  <c r="AR3211"/>
  <c r="AM1011"/>
  <c r="AN1159"/>
  <c r="AO2651"/>
  <c r="AP1891"/>
  <c r="AQ1196"/>
  <c r="AR1480"/>
  <c r="AP1231"/>
  <c r="AN2027"/>
  <c r="AN1202"/>
  <c r="AR2059"/>
  <c r="AJ1453"/>
  <c r="AQ3375"/>
  <c r="AJ2415"/>
  <c r="AL1125"/>
  <c r="AK2295"/>
  <c r="AO1352"/>
  <c r="AP1615"/>
  <c r="AJ1085"/>
  <c r="AL1494"/>
  <c r="AQ1339"/>
  <c r="AM1272"/>
  <c r="AR1999"/>
  <c r="AP1911"/>
  <c r="AO1392"/>
  <c r="AL1815"/>
  <c r="AQ1604"/>
  <c r="AK1566"/>
  <c r="AN1055"/>
  <c r="AM3231"/>
  <c r="AP2781"/>
  <c r="AL1032"/>
  <c r="AM1548"/>
  <c r="AJ1859"/>
  <c r="AL2602"/>
  <c r="AL1446"/>
  <c r="AM2047"/>
  <c r="AK1621"/>
  <c r="AQ1643"/>
  <c r="AO3066"/>
  <c r="AQ1050"/>
  <c r="AP1583"/>
  <c r="AN1619"/>
  <c r="AJ1746"/>
  <c r="AM1475"/>
  <c r="AJ1542"/>
  <c r="AK1068"/>
  <c r="AM1727"/>
  <c r="AL1801"/>
  <c r="AQ1176"/>
  <c r="AP3147"/>
  <c r="AM2551"/>
  <c r="AK2171"/>
  <c r="AP2671"/>
  <c r="AQ1568"/>
  <c r="AN2503"/>
  <c r="AL2890"/>
  <c r="AJ2398"/>
  <c r="AP2635"/>
  <c r="AP1054"/>
  <c r="AR2423"/>
  <c r="AP2587"/>
  <c r="AQ2407"/>
  <c r="AL2011"/>
  <c r="AJ1738"/>
  <c r="AL1474"/>
  <c r="AO1042"/>
  <c r="AJ2406"/>
  <c r="AQ1799"/>
  <c r="AN2483"/>
  <c r="AR2168"/>
  <c r="AN2187"/>
  <c r="AJ1391"/>
  <c r="AK1597"/>
  <c r="AQ1084"/>
  <c r="AM1464"/>
  <c r="AR2988"/>
  <c r="AM2611"/>
  <c r="AO1067"/>
  <c r="AQ1068"/>
  <c r="AO1603"/>
  <c r="AR1871"/>
  <c r="AQ1792"/>
  <c r="AM1654"/>
  <c r="AN2587"/>
  <c r="AQ2490"/>
  <c r="AM2223"/>
  <c r="AQ1588"/>
  <c r="AP1120"/>
  <c r="AM1831"/>
  <c r="AP2963"/>
  <c r="AL1999"/>
  <c r="AM1123"/>
  <c r="AQ1884"/>
  <c r="AR1064"/>
  <c r="AN1191"/>
  <c r="AP1799"/>
  <c r="AO1523"/>
  <c r="AK2563"/>
  <c r="AO2923"/>
  <c r="AJ2130"/>
  <c r="AJ1239"/>
  <c r="AO3231"/>
  <c r="AL2590"/>
  <c r="AM1600"/>
  <c r="AK1015"/>
  <c r="AP1159"/>
  <c r="AJ2046"/>
  <c r="AN1615"/>
  <c r="AQ2358"/>
  <c r="AN1979"/>
  <c r="AQ1028"/>
  <c r="AN1584"/>
  <c r="AL1382"/>
  <c r="AJ1974"/>
  <c r="AQ1100"/>
  <c r="AJ1116"/>
  <c r="AK1263"/>
  <c r="AM1327"/>
  <c r="AL1983"/>
  <c r="AN2388"/>
  <c r="AK2547"/>
  <c r="AP1375"/>
  <c r="AK2397"/>
  <c r="AR2576"/>
  <c r="AK2218"/>
  <c r="AM1332"/>
  <c r="AP2367"/>
  <c r="AP1883"/>
  <c r="AR1070"/>
  <c r="AN2751"/>
  <c r="AN3523"/>
  <c r="AM1987"/>
  <c r="AO1095"/>
  <c r="AK1514"/>
  <c r="AO2514"/>
  <c r="AO1187"/>
  <c r="AK1498"/>
  <c r="AN2203"/>
  <c r="AK1710"/>
  <c r="AQ1207"/>
  <c r="AO1908"/>
  <c r="AJ3210"/>
  <c r="AP3333"/>
  <c r="AP2799"/>
  <c r="AO1322"/>
  <c r="AR1632"/>
  <c r="AK3153"/>
  <c r="AQ1562"/>
  <c r="AR1020"/>
  <c r="AK1034"/>
  <c r="AK1185"/>
  <c r="AQ1722"/>
  <c r="AJ1829"/>
  <c r="AM1480"/>
  <c r="AK1711"/>
  <c r="AR1443"/>
  <c r="AP1309"/>
  <c r="AJ2667"/>
  <c r="AO1750"/>
  <c r="AP2175"/>
  <c r="AK1531"/>
  <c r="AK3470"/>
  <c r="AQ2611"/>
  <c r="AK2093"/>
  <c r="AO1016"/>
  <c r="AN1082"/>
  <c r="AJ1102"/>
  <c r="AJ1143"/>
  <c r="AQ2735"/>
  <c r="AQ3335"/>
  <c r="AM2711"/>
  <c r="AJ1269"/>
  <c r="AM2543"/>
  <c r="AP1856"/>
  <c r="AR1579"/>
  <c r="AJ2886"/>
  <c r="AP1259"/>
  <c r="AQ1043"/>
  <c r="AK2950"/>
  <c r="AQ1332"/>
  <c r="AL2238"/>
  <c r="AM2091"/>
  <c r="AN1315"/>
  <c r="AP1708"/>
  <c r="AO1783"/>
  <c r="AJ1778"/>
  <c r="AO1267"/>
  <c r="AP1303"/>
  <c r="AL1375"/>
  <c r="AM3135"/>
  <c r="AO1415"/>
  <c r="AK1687"/>
  <c r="AR1648"/>
  <c r="AN1638"/>
  <c r="AL1391"/>
  <c r="AQ1820"/>
  <c r="AL3382"/>
  <c r="AJ1063"/>
  <c r="AL3046"/>
  <c r="AN2003"/>
  <c r="AQ2759"/>
  <c r="AN1312"/>
  <c r="AJ1501"/>
  <c r="AQ1143"/>
  <c r="AL1670"/>
  <c r="AM1262"/>
  <c r="AO2267"/>
  <c r="AO2235"/>
  <c r="AR1487"/>
  <c r="AN2299"/>
  <c r="AQ2703"/>
  <c r="AJ1610"/>
  <c r="AQ1051"/>
  <c r="AP2067"/>
  <c r="AL2255"/>
  <c r="AN2107"/>
  <c r="AM2171"/>
  <c r="AL1377"/>
  <c r="AJ2503"/>
  <c r="AN2699"/>
  <c r="AL1935"/>
  <c r="AN2295"/>
  <c r="AQ3059"/>
  <c r="AJ1357"/>
  <c r="AP2039"/>
  <c r="AK2654"/>
  <c r="AP1328"/>
  <c r="AN1522"/>
  <c r="AP1406"/>
  <c r="AL3034"/>
  <c r="AM1643"/>
  <c r="AR2511"/>
  <c r="AK1666"/>
  <c r="AM2118"/>
  <c r="AM2219"/>
  <c r="AR1054"/>
  <c r="AM2459"/>
  <c r="AQ2015"/>
  <c r="AN1976"/>
  <c r="AJ3026"/>
  <c r="AN1908"/>
  <c r="AM1280"/>
  <c r="AQ2683"/>
  <c r="AL1371"/>
  <c r="AL2083"/>
  <c r="AO1752"/>
  <c r="AK3062"/>
  <c r="AQ2635"/>
  <c r="AN1915"/>
  <c r="AR2715"/>
  <c r="AQ2408"/>
  <c r="AJ1858"/>
  <c r="AL2650"/>
  <c r="AM1271"/>
  <c r="AL2426"/>
  <c r="AJ1187"/>
  <c r="AK2123"/>
  <c r="AL2878"/>
  <c r="AL1810"/>
  <c r="AL1055"/>
  <c r="AM1642"/>
  <c r="AM1435"/>
  <c r="AQ2076"/>
  <c r="AR1759"/>
  <c r="AO1567"/>
  <c r="AO1374"/>
  <c r="AP1527"/>
  <c r="AK2706"/>
  <c r="AP1435"/>
  <c r="AN1724"/>
  <c r="AQ1317"/>
  <c r="AK3354"/>
  <c r="AK1963"/>
  <c r="AN1684"/>
  <c r="AP3403"/>
  <c r="AO2987"/>
  <c r="AJ1621"/>
  <c r="AR1340"/>
  <c r="AR3120"/>
  <c r="AJ1193"/>
  <c r="AL2051"/>
  <c r="AR2339"/>
  <c r="AO1423"/>
  <c r="AM1091"/>
  <c r="AQ1936"/>
  <c r="AN2195"/>
  <c r="AJ2926"/>
  <c r="AQ1087"/>
  <c r="AO1394"/>
  <c r="AP3531"/>
  <c r="AJ2589"/>
  <c r="AM3151"/>
  <c r="AP1124"/>
  <c r="AL3270"/>
  <c r="AM2855"/>
  <c r="AQ3339"/>
  <c r="AO2226"/>
  <c r="AR1691"/>
  <c r="AO1173"/>
  <c r="AO2428"/>
  <c r="AR2415"/>
  <c r="AN1856"/>
  <c r="AM1259"/>
  <c r="AO1200"/>
  <c r="AL2854"/>
  <c r="AM1684"/>
  <c r="AL1069"/>
  <c r="AM3279"/>
  <c r="AP1875"/>
  <c r="AN1238"/>
  <c r="AM3451"/>
  <c r="AR2387"/>
  <c r="AJ2439"/>
  <c r="AN1311"/>
  <c r="AO2043"/>
  <c r="AL2135"/>
  <c r="AN2244"/>
  <c r="AP1326"/>
  <c r="AO1100"/>
  <c r="AJ2304"/>
  <c r="AR1562"/>
  <c r="AK2091"/>
  <c r="AR1511"/>
  <c r="AK1634"/>
  <c r="AL2810"/>
  <c r="AN1326"/>
  <c r="AP2675"/>
  <c r="AK2203"/>
  <c r="AJ1120"/>
  <c r="AN2924"/>
  <c r="AK1383"/>
  <c r="AM1824"/>
  <c r="AQ1646"/>
  <c r="AO1270"/>
  <c r="AM2020"/>
  <c r="AJ2522"/>
  <c r="AM1166"/>
  <c r="AN1740"/>
  <c r="AL2714"/>
  <c r="AL2102"/>
  <c r="AJ1123"/>
  <c r="AQ1396"/>
  <c r="AP2843"/>
  <c r="AM1447"/>
  <c r="AM2207"/>
  <c r="AP1080"/>
  <c r="AJ1408"/>
  <c r="AJ1493"/>
  <c r="AL2079"/>
  <c r="AJ3389"/>
  <c r="AN2848"/>
  <c r="AO1559"/>
  <c r="AQ2889"/>
  <c r="AN1940"/>
  <c r="AR1379"/>
  <c r="AM2246"/>
  <c r="AL1168"/>
  <c r="AJ1149"/>
  <c r="AL2046"/>
  <c r="AP3259"/>
  <c r="AR1623"/>
  <c r="AK1958"/>
  <c r="AQ1488"/>
  <c r="AK1591"/>
  <c r="AR1659"/>
  <c r="AQ1218"/>
  <c r="AP1804"/>
  <c r="AQ2371"/>
  <c r="AP2803"/>
  <c r="AL2234"/>
  <c r="AL3434"/>
  <c r="AM2675"/>
  <c r="AK1113"/>
  <c r="AM1883"/>
  <c r="AO2063"/>
  <c r="AK1898"/>
  <c r="AL1099"/>
  <c r="AJ1283"/>
  <c r="AP2815"/>
  <c r="AR1791"/>
  <c r="AQ1687"/>
  <c r="AP1171"/>
  <c r="AM3171"/>
  <c r="AR1640"/>
  <c r="AK2142"/>
  <c r="AL2058"/>
  <c r="AK2174"/>
  <c r="AQ1112"/>
  <c r="AP1491"/>
  <c r="AM1040"/>
  <c r="AM1787"/>
  <c r="AL2278"/>
  <c r="AK1880"/>
  <c r="AK1138"/>
  <c r="AO1054"/>
  <c r="AO1315"/>
  <c r="AN3191"/>
  <c r="AL1531"/>
  <c r="AN1784"/>
  <c r="AN1272"/>
  <c r="AO2067"/>
  <c r="AK1966"/>
  <c r="AN1034"/>
  <c r="AN1019"/>
  <c r="AQ2487"/>
  <c r="AO2219"/>
  <c r="AR2007"/>
  <c r="AQ2476"/>
  <c r="AP2411"/>
  <c r="AL1227"/>
  <c r="AM1720"/>
  <c r="AQ2523"/>
  <c r="AK1886"/>
  <c r="AJ1925"/>
  <c r="AR2211"/>
  <c r="AM1010"/>
  <c r="AQ2431"/>
  <c r="AJ1786"/>
  <c r="AO1327"/>
  <c r="AK2039"/>
  <c r="AM3523"/>
  <c r="AL1036"/>
  <c r="AJ1435"/>
  <c r="AR2292"/>
  <c r="AN1215"/>
  <c r="AK1040"/>
  <c r="AQ3186"/>
  <c r="AP2771"/>
  <c r="AM1160"/>
  <c r="AM1394"/>
  <c r="AK2559"/>
  <c r="AQ2211"/>
  <c r="AP1395"/>
  <c r="AJ2454"/>
  <c r="AM2368"/>
  <c r="AR1556"/>
  <c r="AN2251"/>
  <c r="AN3785"/>
  <c r="AJ3748"/>
  <c r="AJ3782"/>
  <c r="AN3869"/>
  <c r="AL3740"/>
  <c r="AQ3614"/>
  <c r="AP3939"/>
  <c r="AK3895"/>
  <c r="AR3569"/>
  <c r="AR3562"/>
  <c r="AK3695"/>
  <c r="AO3858"/>
  <c r="AJ3905"/>
  <c r="AQ3960"/>
  <c r="AN3555"/>
  <c r="AO3568"/>
  <c r="AM3560"/>
  <c r="AJ3556"/>
  <c r="AK3646"/>
  <c r="AK3845"/>
  <c r="AO3562"/>
  <c r="AL3712"/>
  <c r="AN3881"/>
  <c r="AK3705"/>
  <c r="AK3813"/>
  <c r="AQ3966"/>
  <c r="AQ2263"/>
  <c r="AO1507"/>
  <c r="AR1168"/>
  <c r="AM1959"/>
  <c r="AQ1519"/>
  <c r="AP3031"/>
  <c r="AP1350"/>
  <c r="AJ1049"/>
  <c r="AK2562"/>
  <c r="AL1283"/>
  <c r="AO2175"/>
  <c r="AN1494"/>
  <c r="AL1278"/>
  <c r="AJ1329"/>
  <c r="AN2083"/>
  <c r="AP1190"/>
  <c r="AP1055"/>
  <c r="AN1012"/>
  <c r="AL1519"/>
  <c r="AK1195"/>
  <c r="AR1607"/>
  <c r="AQ2599"/>
  <c r="AL1630"/>
  <c r="AL1215"/>
  <c r="AN1434"/>
  <c r="AR2443"/>
  <c r="AK1020"/>
  <c r="AR2659"/>
  <c r="AL1807"/>
  <c r="AP1003"/>
  <c r="AP1368"/>
  <c r="AM1088"/>
  <c r="AP2323"/>
  <c r="AN1451"/>
  <c r="AQ1262"/>
  <c r="AJ1539"/>
  <c r="AR1967"/>
  <c r="AR1228"/>
  <c r="AK1449"/>
  <c r="AP1062"/>
  <c r="AM1424"/>
  <c r="AK1523"/>
  <c r="AN1883"/>
  <c r="AO1896"/>
  <c r="AQ3107"/>
  <c r="AJ1267"/>
  <c r="AR1255"/>
  <c r="AM2816"/>
  <c r="AL1381"/>
  <c r="AJ1751"/>
  <c r="AN2294"/>
  <c r="AO3147"/>
  <c r="AQ1532"/>
  <c r="AK1058"/>
  <c r="AM2315"/>
  <c r="AK2638"/>
  <c r="AM2712"/>
  <c r="AR1236"/>
  <c r="AO1040"/>
  <c r="AL1113"/>
  <c r="AM1508"/>
  <c r="AM1444"/>
  <c r="AK1358"/>
  <c r="AL2874"/>
  <c r="AQ1492"/>
  <c r="AQ1772"/>
  <c r="AK2382"/>
  <c r="AO1411"/>
  <c r="AO1296"/>
  <c r="AK1223"/>
  <c r="AM1983"/>
  <c r="AM1651"/>
  <c r="AM1216"/>
  <c r="AJ1879"/>
  <c r="AM2527"/>
  <c r="AN1104"/>
  <c r="AJ3490"/>
  <c r="AK1414"/>
  <c r="AN2399"/>
  <c r="AQ1464"/>
  <c r="AJ2535"/>
  <c r="AK1702"/>
  <c r="AR1075"/>
  <c r="AN1803"/>
  <c r="AN1460"/>
  <c r="AM2375"/>
  <c r="AQ1731"/>
  <c r="AJ1515"/>
  <c r="AM1150"/>
  <c r="AM2215"/>
  <c r="AN1606"/>
  <c r="AL2270"/>
  <c r="AN1128"/>
  <c r="AN1887"/>
  <c r="AN3387"/>
  <c r="AK2591"/>
  <c r="AK1095"/>
  <c r="AL2594"/>
  <c r="AL1791"/>
  <c r="AK1067"/>
  <c r="AK2473"/>
  <c r="AK2370"/>
  <c r="AL3078"/>
  <c r="AJ2078"/>
  <c r="AN2927"/>
  <c r="AP1468"/>
  <c r="AJ1018"/>
  <c r="AM1579"/>
  <c r="AJ1902"/>
  <c r="AJ2198"/>
  <c r="AP2555"/>
  <c r="AO1220"/>
  <c r="AR2060"/>
  <c r="AP1579"/>
  <c r="AK1970"/>
  <c r="AM1903"/>
  <c r="AL1623"/>
  <c r="AK2515"/>
  <c r="AP1411"/>
  <c r="AJ1107"/>
  <c r="AN1426"/>
  <c r="AR1372"/>
  <c r="AO3031"/>
  <c r="AJ1059"/>
  <c r="AL1527"/>
  <c r="AN2315"/>
  <c r="AP1592"/>
  <c r="AO2019"/>
  <c r="AN1334"/>
  <c r="AO1383"/>
  <c r="AO1024"/>
  <c r="AQ1198"/>
  <c r="AK1171"/>
  <c r="AP1180"/>
  <c r="AQ2499"/>
  <c r="AJ1024"/>
  <c r="AR2879"/>
  <c r="AJ2062"/>
  <c r="AQ1595"/>
  <c r="AO1326"/>
  <c r="AL2438"/>
  <c r="AL1687"/>
  <c r="AN1024"/>
  <c r="AO1972"/>
  <c r="AQ1136"/>
  <c r="AJ1471"/>
  <c r="AM1520"/>
  <c r="AQ2024"/>
  <c r="AL1419"/>
  <c r="AL1617"/>
  <c r="AL2662"/>
  <c r="AN1367"/>
  <c r="AR1115"/>
  <c r="AR2043"/>
  <c r="AK1759"/>
  <c r="AK1255"/>
  <c r="AQ1383"/>
  <c r="AK1683"/>
  <c r="AK1846"/>
  <c r="AO1891"/>
  <c r="AK1206"/>
  <c r="AP1659"/>
  <c r="AP1787"/>
  <c r="AO1347"/>
  <c r="AP2271"/>
  <c r="AK1108"/>
  <c r="AO1455"/>
  <c r="AN1279"/>
  <c r="AQ1544"/>
  <c r="AO1123"/>
  <c r="AR1155"/>
  <c r="AO2583"/>
  <c r="AO1295"/>
  <c r="AM1294"/>
  <c r="AP1047"/>
  <c r="AJ1608"/>
  <c r="AN1183"/>
  <c r="AR1098"/>
  <c r="AK1333"/>
  <c r="AP1711"/>
  <c r="AQ3319"/>
  <c r="AP1111"/>
  <c r="AK1334"/>
  <c r="AJ1947"/>
  <c r="AP1780"/>
  <c r="AQ3307"/>
  <c r="AR1508"/>
  <c r="AO1395"/>
  <c r="AO1206"/>
  <c r="AL1399"/>
  <c r="AM1947"/>
  <c r="AL2534"/>
  <c r="AJ1007"/>
  <c r="AM1038"/>
  <c r="AN2071"/>
  <c r="AR1352"/>
  <c r="AK1878"/>
  <c r="AM3043"/>
  <c r="AQ2099"/>
  <c r="AL1119"/>
  <c r="AL1291"/>
  <c r="AL3138"/>
  <c r="AM1704"/>
  <c r="AQ2839"/>
  <c r="AQ1872"/>
  <c r="AM1380"/>
  <c r="AP1235"/>
  <c r="AQ1167"/>
  <c r="AK2514"/>
  <c r="AP1006"/>
  <c r="AL2279"/>
  <c r="AP1323"/>
  <c r="AN2387"/>
  <c r="AK1602"/>
  <c r="AO1312"/>
  <c r="AM2519"/>
  <c r="AP2079"/>
  <c r="AP1535"/>
  <c r="AQ1027"/>
  <c r="AJ1554"/>
  <c r="AQ1635"/>
  <c r="AK1258"/>
  <c r="AL1550"/>
  <c r="AJ1086"/>
  <c r="AK2251"/>
  <c r="AJ3434"/>
  <c r="AO1148"/>
  <c r="AL2907"/>
  <c r="AP1558"/>
  <c r="AQ1024"/>
  <c r="AO1370"/>
  <c r="AP3456"/>
  <c r="AM1799"/>
  <c r="AL1138"/>
  <c r="AM1736"/>
  <c r="AN1176"/>
  <c r="AM1367"/>
  <c r="AK2106"/>
  <c r="AK1378"/>
  <c r="AM1023"/>
  <c r="AP1819"/>
  <c r="AN1140"/>
  <c r="AL1342"/>
  <c r="AQ1619"/>
  <c r="AM1335"/>
  <c r="AM1776"/>
  <c r="AO1772"/>
  <c r="AL1886"/>
  <c r="AM2019"/>
  <c r="AJ2050"/>
  <c r="AR1136"/>
  <c r="AR2103"/>
  <c r="AN3004"/>
  <c r="AJ1662"/>
  <c r="AL1566"/>
  <c r="AL2350"/>
  <c r="AN2264"/>
  <c r="AM2388"/>
  <c r="AL2153"/>
  <c r="AR2743"/>
  <c r="AP1414"/>
  <c r="AQ1234"/>
  <c r="AL1458"/>
  <c r="AR2607"/>
  <c r="AJ1411"/>
  <c r="AL1959"/>
  <c r="AM1183"/>
  <c r="AR1447"/>
  <c r="AQ1944"/>
  <c r="AN1356"/>
  <c r="AQ1788"/>
  <c r="AJ1075"/>
  <c r="AK2059"/>
  <c r="AN1708"/>
  <c r="AN2395"/>
  <c r="AJ1315"/>
  <c r="AP2876"/>
  <c r="AQ2016"/>
  <c r="AM2609"/>
  <c r="AQ1302"/>
  <c r="AM2052"/>
  <c r="AM1779"/>
  <c r="AM2067"/>
  <c r="AM1077"/>
  <c r="AR1839"/>
  <c r="AO1032"/>
  <c r="AN2839"/>
  <c r="AK1216"/>
  <c r="AL1593"/>
  <c r="AJ1100"/>
  <c r="AK2786"/>
  <c r="AM2299"/>
  <c r="AQ1683"/>
  <c r="AQ1791"/>
  <c r="AP1859"/>
  <c r="AL2419"/>
  <c r="AP1503"/>
  <c r="AK2898"/>
  <c r="AP1939"/>
  <c r="AJ1377"/>
  <c r="AQ2884"/>
  <c r="AQ1318"/>
  <c r="AN1066"/>
  <c r="AL1246"/>
  <c r="AO2422"/>
  <c r="AM1344"/>
  <c r="AL1463"/>
  <c r="AK2682"/>
  <c r="AO1680"/>
  <c r="AO1686"/>
  <c r="AN1207"/>
  <c r="AP2156"/>
  <c r="AM3509"/>
  <c r="AM1136"/>
  <c r="AK1770"/>
  <c r="AO2921"/>
  <c r="AR1969"/>
  <c r="AL1425"/>
  <c r="AN1671"/>
  <c r="AQ1412"/>
  <c r="AP2315"/>
  <c r="AP2611"/>
  <c r="AJ1365"/>
  <c r="AN1860"/>
  <c r="AM1276"/>
  <c r="AL3022"/>
  <c r="AN2611"/>
  <c r="AP2559"/>
  <c r="AM2227"/>
  <c r="AR1023"/>
  <c r="AQ1263"/>
  <c r="AP1279"/>
  <c r="AQ1283"/>
  <c r="AQ1432"/>
  <c r="AQ1372"/>
  <c r="AO2767"/>
  <c r="AN2495"/>
  <c r="AR1506"/>
  <c r="AJ1150"/>
  <c r="AK1598"/>
  <c r="AM2555"/>
  <c r="AL1005"/>
  <c r="AL2111"/>
  <c r="AR1312"/>
  <c r="AK1139"/>
  <c r="AK2283"/>
  <c r="AO1391"/>
  <c r="AR2783"/>
  <c r="AL1187"/>
  <c r="AJ1667"/>
  <c r="AM1667"/>
  <c r="AK1507"/>
  <c r="AJ1175"/>
  <c r="AM2567"/>
  <c r="AL1898"/>
  <c r="AJ1625"/>
  <c r="AK1225"/>
  <c r="AQ1287"/>
  <c r="AJ2369"/>
  <c r="AR1358"/>
  <c r="AL1289"/>
  <c r="AL2762"/>
  <c r="AM1206"/>
  <c r="AN1823"/>
  <c r="AQ1260"/>
  <c r="AL1915"/>
  <c r="AR1459"/>
  <c r="AQ1223"/>
  <c r="AQ2743"/>
  <c r="AL2352"/>
  <c r="AP1915"/>
  <c r="AL2786"/>
  <c r="AR2491"/>
  <c r="AP2515"/>
  <c r="AL1023"/>
  <c r="AQ1919"/>
  <c r="AL1027"/>
  <c r="AK2386"/>
  <c r="AK1407"/>
  <c r="AO1023"/>
  <c r="AM1451"/>
  <c r="AN2255"/>
  <c r="AJ1247"/>
  <c r="AQ1030"/>
  <c r="AK1317"/>
  <c r="AQ2423"/>
  <c r="AM2331"/>
  <c r="AJ2910"/>
  <c r="AK1822"/>
  <c r="AJ1527"/>
  <c r="AL1655"/>
  <c r="AP1903"/>
  <c r="AM1699"/>
  <c r="AR2635"/>
  <c r="AN3174"/>
  <c r="AN1995"/>
  <c r="AQ2324"/>
  <c r="AO1035"/>
  <c r="AR1756"/>
  <c r="AL1327"/>
  <c r="AL2834"/>
  <c r="AK1859"/>
  <c r="AO1704"/>
  <c r="AQ1564"/>
  <c r="AO2008"/>
  <c r="AL1281"/>
  <c r="AN2487"/>
  <c r="AM1472"/>
  <c r="AO1812"/>
  <c r="AJ1907"/>
  <c r="AP2059"/>
  <c r="AO1072"/>
  <c r="AL1031"/>
  <c r="AJ2179"/>
  <c r="AO2939"/>
  <c r="AP1940"/>
  <c r="AJ1122"/>
  <c r="AM1832"/>
  <c r="AN1687"/>
  <c r="AN1335"/>
  <c r="AP1012"/>
  <c r="AN1380"/>
  <c r="AR2727"/>
  <c r="AR1683"/>
  <c r="AM2763"/>
  <c r="AJ2178"/>
  <c r="AR3018"/>
  <c r="AJ2274"/>
  <c r="AQ1824"/>
  <c r="AN2391"/>
  <c r="AJ2390"/>
  <c r="AJ2466"/>
  <c r="AK1647"/>
  <c r="AJ3242"/>
  <c r="AN1023"/>
  <c r="AP3435"/>
  <c r="AJ1425"/>
  <c r="AM2667"/>
  <c r="AM3199"/>
  <c r="AQ2259"/>
  <c r="AK1804"/>
  <c r="AK2486"/>
  <c r="AO1004"/>
  <c r="AL1874"/>
  <c r="AQ1366"/>
  <c r="AL1998"/>
  <c r="AR1804"/>
  <c r="AN2443"/>
  <c r="AK2214"/>
  <c r="AJ1537"/>
  <c r="AO1923"/>
  <c r="AQ1454"/>
  <c r="AL1938"/>
  <c r="AP3128"/>
  <c r="AP1728"/>
  <c r="AL3407"/>
  <c r="AN2228"/>
  <c r="AN1126"/>
  <c r="AJ3058"/>
  <c r="AL3378"/>
  <c r="AR2796"/>
  <c r="AM1107"/>
  <c r="AL1191"/>
  <c r="AR1587"/>
  <c r="AP1334"/>
  <c r="AP1408"/>
  <c r="AK2137"/>
  <c r="AL1320"/>
  <c r="AP1623"/>
  <c r="AO1094"/>
  <c r="AL1773"/>
  <c r="AJ2854"/>
  <c r="AQ2359"/>
  <c r="AJ2850"/>
  <c r="AO2503"/>
  <c r="AP3320"/>
  <c r="AJ1226"/>
  <c r="AO1287"/>
  <c r="AN1700"/>
  <c r="AJ3370"/>
  <c r="AJ1498"/>
  <c r="AO2016"/>
  <c r="AP1663"/>
  <c r="AL1881"/>
  <c r="AQ1640"/>
  <c r="AO1483"/>
  <c r="AO3732"/>
  <c r="AO3646"/>
  <c r="AJ3977"/>
  <c r="AO3657"/>
  <c r="AQ3908"/>
  <c r="AK3639"/>
  <c r="AN3978"/>
  <c r="AR3895"/>
  <c r="AM3628"/>
  <c r="AJ3575"/>
  <c r="AJ3613"/>
  <c r="AL3874"/>
  <c r="AM3590"/>
  <c r="AO3944"/>
  <c r="AK3634"/>
  <c r="AN3801"/>
  <c r="AJ3586"/>
  <c r="AL3835"/>
  <c r="AQ3594"/>
  <c r="AM3621"/>
  <c r="AK3575"/>
  <c r="AR3903"/>
  <c r="AO3637"/>
  <c r="AK3648"/>
  <c r="AJ3727"/>
  <c r="AP3601"/>
  <c r="AM1256"/>
  <c r="AJ2394"/>
  <c r="AO1840"/>
  <c r="AL3310"/>
  <c r="AQ1487"/>
  <c r="AR2263"/>
  <c r="AQ1680"/>
  <c r="AO3319"/>
  <c r="AL1314"/>
  <c r="AK1279"/>
  <c r="AR1231"/>
  <c r="AR1639"/>
  <c r="AL1282"/>
  <c r="AJ2443"/>
  <c r="AN3311"/>
  <c r="AN1248"/>
  <c r="AK3358"/>
  <c r="AK1291"/>
  <c r="AN1058"/>
  <c r="AJ2738"/>
  <c r="AP2215"/>
  <c r="AO1151"/>
  <c r="AP2003"/>
  <c r="AO1803"/>
  <c r="AK1606"/>
  <c r="AK1694"/>
  <c r="AR1628"/>
  <c r="AK1158"/>
  <c r="AJ1386"/>
  <c r="AQ2111"/>
  <c r="AJ1179"/>
  <c r="AK1306"/>
  <c r="AO1084"/>
  <c r="AL1873"/>
  <c r="AR2195"/>
  <c r="AO2627"/>
  <c r="AP1559"/>
  <c r="AP1367"/>
  <c r="AR1887"/>
  <c r="AP1234"/>
  <c r="AK1474"/>
  <c r="AL1070"/>
  <c r="AO1984"/>
  <c r="AN2747"/>
  <c r="AM1079"/>
  <c r="AN1500"/>
  <c r="AO2443"/>
  <c r="AQ1915"/>
  <c r="AL2095"/>
  <c r="AN2215"/>
  <c r="AO1731"/>
  <c r="AK1519"/>
  <c r="AJ1688"/>
  <c r="AL2174"/>
  <c r="AN3107"/>
  <c r="AK2566"/>
  <c r="AM1220"/>
  <c r="AM2195"/>
  <c r="AP1290"/>
  <c r="AP1616"/>
  <c r="AK1511"/>
  <c r="AJ2822"/>
  <c r="AR2724"/>
  <c r="AJ1418"/>
  <c r="AP1543"/>
  <c r="AL2518"/>
  <c r="AP2335"/>
  <c r="AL1675"/>
  <c r="AK3482"/>
  <c r="AQ2963"/>
  <c r="AO1508"/>
  <c r="AM1636"/>
  <c r="AJ1029"/>
  <c r="AM2423"/>
  <c r="AO1856"/>
  <c r="AR1900"/>
  <c r="AR1996"/>
  <c r="AL2830"/>
  <c r="AQ2004"/>
  <c r="AP1772"/>
  <c r="AR1695"/>
  <c r="AO1547"/>
  <c r="AJ2226"/>
  <c r="AL1618"/>
  <c r="AR2179"/>
  <c r="AM1635"/>
  <c r="AM2443"/>
  <c r="AO1466"/>
  <c r="AN1208"/>
  <c r="AN1257"/>
  <c r="AJ2641"/>
  <c r="AQ1172"/>
  <c r="AJ2830"/>
  <c r="AQ1704"/>
  <c r="AK2371"/>
  <c r="AO1867"/>
  <c r="AP2396"/>
  <c r="AK1399"/>
  <c r="AN1636"/>
  <c r="AP2455"/>
  <c r="AR1122"/>
  <c r="AR1444"/>
  <c r="AK2838"/>
  <c r="AN2016"/>
  <c r="AL1647"/>
  <c r="AP1640"/>
  <c r="AN2484"/>
  <c r="AN1184"/>
  <c r="AN1698"/>
  <c r="AN2543"/>
  <c r="AR1663"/>
  <c r="AR1851"/>
  <c r="AK2219"/>
  <c r="AR1848"/>
  <c r="AJ1914"/>
  <c r="AQ1275"/>
  <c r="AP2307"/>
  <c r="AM1103"/>
  <c r="AM1067"/>
  <c r="AP2008"/>
  <c r="AJ1891"/>
  <c r="AP2448"/>
  <c r="AO1400"/>
  <c r="AK1419"/>
  <c r="AN1443"/>
  <c r="AP1160"/>
  <c r="AK1275"/>
  <c r="AL2658"/>
  <c r="AJ1763"/>
  <c r="AK2426"/>
  <c r="AP1286"/>
  <c r="AM2003"/>
  <c r="AN1144"/>
  <c r="AJ1622"/>
  <c r="AL1573"/>
  <c r="AK1141"/>
  <c r="AP2131"/>
  <c r="AJ1473"/>
  <c r="AP2063"/>
  <c r="AJ1106"/>
  <c r="AP1284"/>
  <c r="AP1947"/>
  <c r="AP1987"/>
  <c r="AN1499"/>
  <c r="AR3407"/>
  <c r="AL1012"/>
  <c r="AO2555"/>
  <c r="AK2790"/>
  <c r="AO1575"/>
  <c r="AR2120"/>
  <c r="AM1939"/>
  <c r="AR1664"/>
  <c r="AR1204"/>
  <c r="AQ1248"/>
  <c r="AO2459"/>
  <c r="AJ1310"/>
  <c r="AM1316"/>
  <c r="AL1657"/>
  <c r="AM2007"/>
  <c r="AO1596"/>
  <c r="AL2194"/>
  <c r="AN2607"/>
  <c r="AJ1462"/>
  <c r="AK3270"/>
  <c r="AL1098"/>
  <c r="AK2754"/>
  <c r="AK2818"/>
  <c r="AN2562"/>
  <c r="AK1679"/>
  <c r="AL1827"/>
  <c r="AQ2367"/>
  <c r="AN1512"/>
  <c r="AR1696"/>
  <c r="AM2267"/>
  <c r="AP1660"/>
  <c r="AK2158"/>
  <c r="AJ1845"/>
  <c r="AK2362"/>
  <c r="AR2322"/>
  <c r="AL1359"/>
  <c r="AJ2375"/>
  <c r="AL1453"/>
  <c r="AK2650"/>
  <c r="AK1423"/>
  <c r="AM1468"/>
  <c r="AO1939"/>
  <c r="AJ1616"/>
  <c r="AP1152"/>
  <c r="AN1886"/>
  <c r="AK2230"/>
  <c r="AQ1004"/>
  <c r="AN1168"/>
  <c r="AO1130"/>
  <c r="AK1289"/>
  <c r="AK1554"/>
  <c r="AP1067"/>
  <c r="AM1420"/>
  <c r="AN1872"/>
  <c r="AR1311"/>
  <c r="AR1544"/>
  <c r="AL2154"/>
  <c r="AQ2007"/>
  <c r="AP2308"/>
  <c r="AR1004"/>
  <c r="AP2767"/>
  <c r="AP1440"/>
  <c r="AO2371"/>
  <c r="AM1071"/>
  <c r="AP1668"/>
  <c r="AP1483"/>
  <c r="AK2542"/>
  <c r="AR1475"/>
  <c r="AL2723"/>
  <c r="AJ1502"/>
  <c r="AJ1131"/>
  <c r="AQ1238"/>
  <c r="AL1511"/>
  <c r="AP1176"/>
  <c r="AN2168"/>
  <c r="AJ2750"/>
  <c r="AL1369"/>
  <c r="AL1918"/>
  <c r="AO1258"/>
  <c r="AP1664"/>
  <c r="AO1627"/>
  <c r="AO1150"/>
  <c r="AL2222"/>
  <c r="AO2215"/>
  <c r="AM1650"/>
  <c r="AQ2479"/>
  <c r="AR2271"/>
  <c r="AN1324"/>
  <c r="AJ2882"/>
  <c r="AP1771"/>
  <c r="AN1071"/>
  <c r="AM1680"/>
  <c r="AR1879"/>
  <c r="AR1708"/>
  <c r="AM3471"/>
  <c r="AN3291"/>
  <c r="AP1340"/>
  <c r="AP1832"/>
  <c r="AQ2011"/>
  <c r="AP1788"/>
  <c r="AP1020"/>
  <c r="AR1179"/>
  <c r="AO3135"/>
  <c r="AN2211"/>
  <c r="AK1707"/>
  <c r="AQ1324"/>
  <c r="AN2450"/>
  <c r="AR3264"/>
  <c r="AM1009"/>
  <c r="AM1267"/>
  <c r="AJ1399"/>
  <c r="AL1521"/>
  <c r="AL1312"/>
  <c r="AM1419"/>
  <c r="AO1983"/>
  <c r="AJ1311"/>
  <c r="AJ1753"/>
  <c r="AJ1461"/>
  <c r="AM1780"/>
  <c r="AO2795"/>
  <c r="AK1326"/>
  <c r="AN1391"/>
  <c r="AQ1528"/>
  <c r="AR3471"/>
  <c r="AR2819"/>
  <c r="AJ1227"/>
  <c r="AK3118"/>
  <c r="AK2127"/>
  <c r="AR1799"/>
  <c r="AM1331"/>
  <c r="AN1980"/>
  <c r="AJ1067"/>
  <c r="AL2115"/>
  <c r="AO1290"/>
  <c r="AN2128"/>
  <c r="AL3142"/>
  <c r="AK2805"/>
  <c r="AR3011"/>
  <c r="AK1947"/>
  <c r="AR2467"/>
  <c r="AQ1489"/>
  <c r="AL1538"/>
  <c r="AP1715"/>
  <c r="AJ2726"/>
  <c r="AR1319"/>
  <c r="AQ1195"/>
  <c r="AJ1721"/>
  <c r="AK2258"/>
  <c r="AM3138"/>
  <c r="AL1166"/>
  <c r="AO2106"/>
  <c r="AJ2995"/>
  <c r="AO1820"/>
  <c r="AL1013"/>
  <c r="AP2355"/>
  <c r="AR1120"/>
  <c r="AQ1299"/>
  <c r="AN1003"/>
  <c r="AQ1448"/>
  <c r="AN1539"/>
  <c r="AM1796"/>
  <c r="AL1966"/>
  <c r="AM1460"/>
  <c r="AM1904"/>
  <c r="AJ2677"/>
  <c r="AO1657"/>
  <c r="AL1574"/>
  <c r="AQ1187"/>
  <c r="AQ1270"/>
  <c r="AQ3388"/>
  <c r="AP1434"/>
  <c r="AN2900"/>
  <c r="AJ2883"/>
  <c r="AP3002"/>
  <c r="AJ2619"/>
  <c r="AR1655"/>
  <c r="AO2475"/>
  <c r="AJ2534"/>
  <c r="AK1625"/>
  <c r="AQ1338"/>
  <c r="AJ1001"/>
  <c r="AJ1022"/>
  <c r="AM1484"/>
  <c r="AJ2186"/>
  <c r="AP2032"/>
  <c r="AP1628"/>
  <c r="AR1227"/>
  <c r="AM1772"/>
  <c r="AM1368"/>
  <c r="AO1438"/>
  <c r="AP1135"/>
  <c r="AK2463"/>
  <c r="AR2351"/>
  <c r="AM1524"/>
  <c r="AR1076"/>
  <c r="AK1114"/>
  <c r="AL2398"/>
  <c r="AK2487"/>
  <c r="AL3075"/>
  <c r="AK2721"/>
  <c r="AK2102"/>
  <c r="AM2127"/>
  <c r="AQ1235"/>
  <c r="AL1018"/>
  <c r="AO2284"/>
  <c r="AQ2183"/>
  <c r="AM2432"/>
  <c r="AM1128"/>
  <c r="AK1181"/>
  <c r="AK1746"/>
  <c r="AJ2550"/>
  <c r="AK2679"/>
  <c r="AP1548"/>
  <c r="AQ1216"/>
  <c r="AL2410"/>
  <c r="AQ2163"/>
  <c r="AK1593"/>
  <c r="AK1815"/>
  <c r="AP1396"/>
  <c r="AK1355"/>
  <c r="AL1042"/>
  <c r="AP2787"/>
  <c r="AO1111"/>
  <c r="AJ2555"/>
  <c r="AP2327"/>
  <c r="AJ2283"/>
  <c r="AJ2749"/>
  <c r="AO1115"/>
  <c r="AM1138"/>
  <c r="AL1028"/>
  <c r="AO1492"/>
  <c r="AJ1619"/>
  <c r="AP3175"/>
  <c r="AK2095"/>
  <c r="AN1680"/>
  <c r="AL1303"/>
  <c r="AL1739"/>
  <c r="AK1471"/>
  <c r="AP1380"/>
  <c r="AM1659"/>
  <c r="AP1348"/>
  <c r="AM1568"/>
  <c r="AM1391"/>
  <c r="AQ1315"/>
  <c r="AO1216"/>
  <c r="AM1827"/>
  <c r="AJ1874"/>
  <c r="AK1686"/>
  <c r="AJ1199"/>
  <c r="AN2468"/>
  <c r="AN2422"/>
  <c r="AP1391"/>
  <c r="AL1922"/>
  <c r="AR1078"/>
  <c r="AR2335"/>
  <c r="AJ2123"/>
  <c r="AK1247"/>
  <c r="AP1864"/>
  <c r="AJ1327"/>
  <c r="AQ3134"/>
  <c r="AO1880"/>
  <c r="AL1261"/>
  <c r="AR1214"/>
  <c r="AN1336"/>
  <c r="AR2691"/>
  <c r="AP1239"/>
  <c r="AN1363"/>
  <c r="AO1132"/>
  <c r="AN1032"/>
  <c r="AK1767"/>
  <c r="AO1848"/>
  <c r="AM2471"/>
  <c r="AO1335"/>
  <c r="AQ1996"/>
  <c r="AN1590"/>
  <c r="AJ1265"/>
  <c r="AL1530"/>
  <c r="AK2725"/>
  <c r="AP2723"/>
  <c r="AO1093"/>
  <c r="AJ1190"/>
  <c r="AQ1177"/>
  <c r="AN2783"/>
  <c r="AK1610"/>
  <c r="AJ1043"/>
  <c r="AN2291"/>
  <c r="AN1074"/>
  <c r="AJ1736"/>
  <c r="AN1303"/>
  <c r="AJ1104"/>
  <c r="AK1850"/>
  <c r="AK2167"/>
  <c r="AN1124"/>
  <c r="AR1835"/>
  <c r="AQ2567"/>
  <c r="AQ1656"/>
  <c r="AL1489"/>
  <c r="AP2647"/>
  <c r="AO2916"/>
  <c r="AN2327"/>
  <c r="AP1268"/>
  <c r="AO2031"/>
  <c r="AM1575"/>
  <c r="AL1171"/>
  <c r="AO3507"/>
  <c r="AM2839"/>
  <c r="AK1723"/>
  <c r="AQ2095"/>
  <c r="AM1224"/>
  <c r="AO1079"/>
  <c r="AN2075"/>
  <c r="AL1852"/>
  <c r="AM1592"/>
  <c r="AR1066"/>
  <c r="AL3242"/>
  <c r="AN1107"/>
  <c r="AK1457"/>
  <c r="AR2611"/>
  <c r="AK1418"/>
  <c r="AQ1274"/>
  <c r="AR2215"/>
  <c r="AN1360"/>
  <c r="AO3104"/>
  <c r="AM2779"/>
  <c r="AN1922"/>
  <c r="AK1029"/>
  <c r="AJ2456"/>
  <c r="AN1632"/>
  <c r="AL2430"/>
  <c r="AO2151"/>
  <c r="AL2766"/>
  <c r="AR2147"/>
  <c r="AJ2362"/>
  <c r="AK2479"/>
  <c r="AN2951"/>
  <c r="AR1015"/>
  <c r="AJ1379"/>
  <c r="AM1512"/>
  <c r="AN2227"/>
  <c r="AM3055"/>
  <c r="AR2272"/>
  <c r="AO2867"/>
  <c r="AR1414"/>
  <c r="AP2599"/>
  <c r="AJ1046"/>
  <c r="AN1408"/>
  <c r="AR1396"/>
  <c r="AL3145"/>
  <c r="AJ1890"/>
  <c r="AQ3449"/>
  <c r="AK3095"/>
  <c r="AJ2350"/>
  <c r="AM1176"/>
  <c r="AK1135"/>
  <c r="AP1004"/>
  <c r="AL1016"/>
  <c r="AO1190"/>
  <c r="AL1309"/>
  <c r="AK1039"/>
  <c r="AM1172"/>
  <c r="AQ1382"/>
  <c r="AM1503"/>
  <c r="AP1692"/>
  <c r="AJ2958"/>
  <c r="AP1707"/>
  <c r="AP2347"/>
  <c r="AM1747"/>
  <c r="AQ1359"/>
  <c r="AP2111"/>
  <c r="AM1346"/>
  <c r="AQ1803"/>
  <c r="AL1290"/>
  <c r="AL1703"/>
  <c r="AQ2827"/>
  <c r="AJ1954"/>
  <c r="AK2326"/>
  <c r="AK2023"/>
  <c r="AN3271"/>
  <c r="AK3410"/>
  <c r="AR1680"/>
  <c r="AO2380"/>
  <c r="AP1058"/>
  <c r="AQ1199"/>
  <c r="AO1260"/>
  <c r="AQ3239"/>
  <c r="AK3049"/>
  <c r="AL1230"/>
  <c r="AJ1173"/>
  <c r="AJ1695"/>
  <c r="AL1175"/>
  <c r="AL1503"/>
  <c r="AJ2919"/>
  <c r="AP2527"/>
  <c r="AQ1652"/>
  <c r="AO2231"/>
  <c r="AO1775"/>
  <c r="AO1831"/>
  <c r="AL2469"/>
  <c r="AQ2803"/>
  <c r="AM1164"/>
  <c r="AO1182"/>
  <c r="AO2303"/>
  <c r="AL3237"/>
  <c r="AQ1159"/>
  <c r="AJ1020"/>
  <c r="AJ2083"/>
  <c r="AL1091"/>
  <c r="AM2363"/>
  <c r="AJ1487"/>
  <c r="AQ1624"/>
  <c r="AM1412"/>
  <c r="AQ2075"/>
  <c r="AR2123"/>
  <c r="AJ1815"/>
  <c r="AL1629"/>
  <c r="AQ1460"/>
  <c r="AM1124"/>
  <c r="AL1323"/>
  <c r="AN1376"/>
  <c r="AN1304"/>
  <c r="AK1309"/>
  <c r="AP1280"/>
  <c r="AQ2331"/>
  <c r="AQ2455"/>
  <c r="AR2256"/>
  <c r="AL2926"/>
  <c r="AN2311"/>
  <c r="AK1064"/>
  <c r="AN1255"/>
  <c r="AR1007"/>
  <c r="AJ3842"/>
  <c r="AL3630"/>
  <c r="AM3863"/>
  <c r="AJ3628"/>
  <c r="AJ3814"/>
  <c r="AP3613"/>
  <c r="AM1728"/>
  <c r="AN2571"/>
  <c r="AO2307"/>
  <c r="AK1249"/>
  <c r="AN3055"/>
  <c r="AL1718"/>
  <c r="AM1519"/>
  <c r="AK1458"/>
  <c r="AK1024"/>
  <c r="AP1444"/>
  <c r="AM1354"/>
  <c r="AQ1871"/>
  <c r="AN1707"/>
  <c r="AQ1891"/>
  <c r="AP2414"/>
  <c r="AP2571"/>
  <c r="AL2390"/>
  <c r="AM1543"/>
  <c r="AL1561"/>
  <c r="AQ1036"/>
  <c r="AL1638"/>
  <c r="AJ1214"/>
  <c r="AL3470"/>
  <c r="AQ1091"/>
  <c r="AK1241"/>
  <c r="AJ1779"/>
  <c r="AP1760"/>
  <c r="AR2015"/>
  <c r="AP1068"/>
  <c r="AJ2946"/>
  <c r="AO1564"/>
  <c r="AJ2059"/>
  <c r="AL1469"/>
  <c r="AL2702"/>
  <c r="AJ2019"/>
  <c r="AJ1750"/>
  <c r="AQ1256"/>
  <c r="AP1652"/>
  <c r="AJ1843"/>
  <c r="AL1954"/>
  <c r="AR2175"/>
  <c r="AR1884"/>
  <c r="AJ1326"/>
  <c r="AR1536"/>
  <c r="AJ1367"/>
  <c r="AM1047"/>
  <c r="AK1078"/>
  <c r="AN1266"/>
  <c r="AO1735"/>
  <c r="AL1239"/>
  <c r="AK1023"/>
  <c r="AJ2642"/>
  <c r="AM1443"/>
  <c r="AN2319"/>
  <c r="AK2130"/>
  <c r="AJ2602"/>
  <c r="AM1751"/>
  <c r="AM1352"/>
  <c r="AO1015"/>
  <c r="AR1787"/>
  <c r="AK1882"/>
  <c r="AK1582"/>
  <c r="AK1151"/>
  <c r="AM1170"/>
  <c r="AM1660"/>
  <c r="AO1379"/>
  <c r="AO1663"/>
  <c r="AL1363"/>
  <c r="AL1642"/>
  <c r="AR1357"/>
  <c r="AO2339"/>
  <c r="AO1712"/>
  <c r="AN1891"/>
  <c r="AK1914"/>
  <c r="AQ1843"/>
  <c r="AQ3460"/>
  <c r="AM1342"/>
  <c r="AJ1147"/>
  <c r="AQ1832"/>
  <c r="AO2771"/>
  <c r="AO1463"/>
  <c r="AM2112"/>
  <c r="AJ1183"/>
  <c r="AQ2491"/>
  <c r="AL1987"/>
  <c r="AJ1497"/>
  <c r="AK1083"/>
  <c r="AM2044"/>
  <c r="AO1354"/>
  <c r="AO1672"/>
  <c r="AQ1380"/>
  <c r="AJ1008"/>
  <c r="AL1459"/>
  <c r="AR1551"/>
  <c r="AK3046"/>
  <c r="AL1415"/>
  <c r="AO2147"/>
  <c r="AN1347"/>
  <c r="AK2619"/>
  <c r="AK2518"/>
  <c r="AK2271"/>
  <c r="AO1683"/>
  <c r="AN1031"/>
  <c r="AR1591"/>
  <c r="AP1443"/>
  <c r="AK1635"/>
  <c r="AQ1723"/>
  <c r="AR2755"/>
  <c r="AN1591"/>
  <c r="AO2460"/>
  <c r="AK1829"/>
  <c r="AQ2663"/>
  <c r="AM1620"/>
  <c r="AL1671"/>
  <c r="AP1872"/>
  <c r="AK1379"/>
  <c r="AN1327"/>
  <c r="AN1041"/>
  <c r="AK1370"/>
  <c r="AO1690"/>
  <c r="AP1036"/>
  <c r="AO1707"/>
  <c r="AQ3175"/>
  <c r="AM2715"/>
  <c r="AK2902"/>
  <c r="AR2115"/>
  <c r="AM1496"/>
  <c r="AN1568"/>
  <c r="AR1031"/>
  <c r="AQ1254"/>
  <c r="AJ1886"/>
  <c r="AM2191"/>
  <c r="AO2407"/>
  <c r="AQ1014"/>
  <c r="AP1332"/>
  <c r="AK1191"/>
  <c r="AL1615"/>
  <c r="AP1156"/>
  <c r="AN2863"/>
  <c r="AL1090"/>
  <c r="AN1204"/>
  <c r="AJ1062"/>
  <c r="AM1855"/>
  <c r="AR1497"/>
  <c r="AP1428"/>
  <c r="AJ1443"/>
  <c r="AO1324"/>
  <c r="AL2663"/>
  <c r="AK3054"/>
  <c r="AJ1659"/>
  <c r="AK2418"/>
  <c r="AR2735"/>
  <c r="AN1170"/>
  <c r="AM1539"/>
  <c r="AK1930"/>
  <c r="AK1022"/>
  <c r="AP1315"/>
  <c r="AR3064"/>
  <c r="AL1194"/>
  <c r="AR1303"/>
  <c r="AK3526"/>
  <c r="AR1262"/>
  <c r="AO1284"/>
  <c r="AL2607"/>
  <c r="AP1372"/>
  <c r="AJ1231"/>
  <c r="AN1160"/>
  <c r="AQ1943"/>
  <c r="AR1464"/>
  <c r="AN2822"/>
  <c r="AN1188"/>
  <c r="AM1446"/>
  <c r="AO1780"/>
  <c r="AR2400"/>
  <c r="AJ2115"/>
  <c r="AQ1855"/>
  <c r="AM1074"/>
  <c r="AL1478"/>
  <c r="AK1950"/>
  <c r="AL2978"/>
  <c r="AL2302"/>
  <c r="AQ1967"/>
  <c r="AP1624"/>
  <c r="AN2619"/>
  <c r="AM1110"/>
  <c r="AM3256"/>
  <c r="AN1504"/>
  <c r="AO1598"/>
  <c r="AJ1782"/>
  <c r="AP2403"/>
  <c r="AL2814"/>
  <c r="AP1710"/>
  <c r="AJ1363"/>
  <c r="AK2763"/>
  <c r="AK1655"/>
  <c r="AP1472"/>
  <c r="AK2162"/>
  <c r="AJ1551"/>
  <c r="AP1356"/>
  <c r="AK1906"/>
  <c r="AL1244"/>
  <c r="AO1759"/>
  <c r="AJ2962"/>
  <c r="AL1462"/>
  <c r="AR1260"/>
  <c r="AJ1831"/>
  <c r="AR1140"/>
  <c r="AM1022"/>
  <c r="AO1931"/>
  <c r="AK2930"/>
  <c r="AM2436"/>
  <c r="AN2263"/>
  <c r="AK1790"/>
  <c r="AR1318"/>
  <c r="AL1595"/>
  <c r="AN1002"/>
  <c r="AL2378"/>
  <c r="AK1302"/>
  <c r="AQ1064"/>
  <c r="AR1207"/>
  <c r="AR1524"/>
  <c r="AM1690"/>
  <c r="AP1696"/>
  <c r="AN1815"/>
  <c r="AK2750"/>
  <c r="AP1403"/>
  <c r="AN1199"/>
  <c r="AK1286"/>
  <c r="AP1099"/>
  <c r="AQ2435"/>
  <c r="AL2103"/>
  <c r="AP2364"/>
  <c r="AJ1331"/>
  <c r="AR2220"/>
  <c r="AP3187"/>
  <c r="AN1959"/>
  <c r="AR1144"/>
  <c r="AN1398"/>
  <c r="AO2107"/>
  <c r="AO1440"/>
  <c r="AK2954"/>
  <c r="AM1287"/>
  <c r="AN1250"/>
  <c r="AK1527"/>
  <c r="AL1942"/>
  <c r="AJ3358"/>
  <c r="AR3435"/>
  <c r="AL1730"/>
  <c r="AQ3336"/>
  <c r="AM2694"/>
  <c r="AQ1358"/>
  <c r="AL2935"/>
  <c r="AO1963"/>
  <c r="AN1759"/>
  <c r="AP1928"/>
  <c r="AJ1519"/>
  <c r="AO1368"/>
  <c r="AQ1983"/>
  <c r="AK3423"/>
  <c r="AN1587"/>
  <c r="AJ3082"/>
  <c r="AN2755"/>
  <c r="AL1174"/>
  <c r="AN1692"/>
  <c r="AM1070"/>
  <c r="AJ1530"/>
  <c r="AL3415"/>
  <c r="AK1209"/>
  <c r="AN3435"/>
  <c r="AP1427"/>
  <c r="AO1196"/>
  <c r="AP3252"/>
  <c r="AP1247"/>
  <c r="AJ1003"/>
  <c r="AK2147"/>
  <c r="AK1337"/>
  <c r="AK1623"/>
  <c r="AL2055"/>
  <c r="AL1930"/>
  <c r="AN1699"/>
  <c r="AR1605"/>
  <c r="AR1491"/>
  <c r="AL1970"/>
  <c r="AN2331"/>
  <c r="AJ2142"/>
  <c r="AM2719"/>
  <c r="AP2430"/>
  <c r="AJ1670"/>
  <c r="AM2415"/>
  <c r="AR2747"/>
  <c r="AK3407"/>
  <c r="AR2687"/>
  <c r="AK1069"/>
  <c r="AM2811"/>
  <c r="AL1057"/>
  <c r="AK1344"/>
  <c r="AN1960"/>
  <c r="AJ2678"/>
  <c r="AM1523"/>
  <c r="AO1262"/>
  <c r="AJ1982"/>
  <c r="AQ1979"/>
  <c r="AK2922"/>
  <c r="AO1186"/>
  <c r="AN2899"/>
  <c r="AM1612"/>
  <c r="AL1688"/>
  <c r="AM1356"/>
  <c r="AP1274"/>
  <c r="AJ1715"/>
  <c r="AJ1437"/>
  <c r="AN1466"/>
  <c r="AQ3227"/>
  <c r="AL1507"/>
  <c r="AL1202"/>
  <c r="AL1034"/>
  <c r="AL2170"/>
  <c r="AR1716"/>
  <c r="AK1394"/>
  <c r="AO1659"/>
  <c r="AO2012"/>
  <c r="AR1519"/>
  <c r="AK1486"/>
  <c r="AN1599"/>
  <c r="AO2134"/>
  <c r="AJ2939"/>
  <c r="AJ1819"/>
  <c r="AP1572"/>
  <c r="AO1147"/>
  <c r="AL2282"/>
  <c r="AM1221"/>
  <c r="AQ2463"/>
  <c r="AQ2056"/>
  <c r="AJ2654"/>
  <c r="AM3492"/>
  <c r="AM1546"/>
  <c r="AK1133"/>
  <c r="AJ3006"/>
  <c r="AN3535"/>
  <c r="AQ2471"/>
  <c r="AK1150"/>
  <c r="AN1139"/>
  <c r="AQ1186"/>
  <c r="AJ1307"/>
  <c r="AM2303"/>
  <c r="AQ1391"/>
  <c r="AR2119"/>
  <c r="AL1063"/>
  <c r="AP1363"/>
  <c r="AN1063"/>
  <c r="AN2043"/>
  <c r="AN1115"/>
  <c r="AQ2103"/>
  <c r="AP1184"/>
  <c r="AL1513"/>
  <c r="AP2479"/>
  <c r="AN1288"/>
  <c r="AN1528"/>
  <c r="AJ1353"/>
  <c r="AK1563"/>
  <c r="AK1762"/>
  <c r="AM1248"/>
  <c r="AJ1769"/>
  <c r="AQ1184"/>
  <c r="AK2199"/>
  <c r="AR1415"/>
  <c r="AR1420"/>
  <c r="AR1627"/>
  <c r="AQ1763"/>
  <c r="AJ1181"/>
  <c r="AN2247"/>
  <c r="AN1575"/>
  <c r="AM1179"/>
  <c r="AL1044"/>
  <c r="AL1442"/>
  <c r="AN1370"/>
  <c r="AL1461"/>
  <c r="AQ3060"/>
  <c r="AL1142"/>
  <c r="AO1895"/>
  <c r="AR1703"/>
  <c r="AK2510"/>
  <c r="AJ2681"/>
  <c r="AM2999"/>
  <c r="AJ3450"/>
  <c r="AO2296"/>
  <c r="AK1380"/>
  <c r="AR1238"/>
  <c r="AP2231"/>
  <c r="AK3337"/>
  <c r="AK2806"/>
  <c r="AR1834"/>
  <c r="AQ2460"/>
  <c r="AN1448"/>
  <c r="AQ3247"/>
  <c r="AK2355"/>
  <c r="AO1006"/>
  <c r="AJ1374"/>
  <c r="AP1383"/>
  <c r="AJ2434"/>
  <c r="AK1779"/>
  <c r="AN1748"/>
  <c r="AJ3117"/>
  <c r="AP1335"/>
  <c r="AL2961"/>
  <c r="AR3288"/>
  <c r="AR1643"/>
  <c r="AJ1299"/>
  <c r="AL2794"/>
  <c r="AO1384"/>
  <c r="AP1456"/>
  <c r="AJ2491"/>
  <c r="AR1543"/>
  <c r="AL2966"/>
  <c r="AK1478"/>
  <c r="AL1225"/>
  <c r="AJ1634"/>
  <c r="AN1787"/>
  <c r="AJ2706"/>
  <c r="AP2418"/>
  <c r="AJ2412"/>
  <c r="AQ1280"/>
  <c r="AK1072"/>
  <c r="AN1375"/>
  <c r="AK1649"/>
  <c r="AR2843"/>
  <c r="AP1584"/>
  <c r="AJ2794"/>
  <c r="AJ1023"/>
  <c r="AN1422"/>
  <c r="AL1286"/>
  <c r="AK2111"/>
  <c r="AN1914"/>
  <c r="AL3410"/>
  <c r="AJ2354"/>
  <c r="AK1199"/>
  <c r="AJ1448"/>
  <c r="AP1680"/>
  <c r="AK2402"/>
  <c r="AN2427"/>
  <c r="AK1311"/>
  <c r="AP1136"/>
  <c r="AQ2538"/>
  <c r="AK1230"/>
  <c r="AL1449"/>
  <c r="AK1395"/>
  <c r="AO1458"/>
  <c r="AM1288"/>
  <c r="AM3278"/>
  <c r="AR2087"/>
  <c r="AQ1219"/>
  <c r="AJ2015"/>
  <c r="AO2292"/>
  <c r="AN2551"/>
  <c r="AK2170"/>
  <c r="AM2395"/>
  <c r="AK3310"/>
  <c r="AM1144"/>
  <c r="AK1556"/>
  <c r="AL1934"/>
  <c r="AO2398"/>
  <c r="AP3463"/>
  <c r="AQ1651"/>
  <c r="AP1014"/>
  <c r="AP2220"/>
  <c r="AR1751"/>
  <c r="AN1607"/>
  <c r="AO1178"/>
  <c r="AR1618"/>
  <c r="AP3181"/>
  <c r="AQ1503"/>
  <c r="AR1831"/>
  <c r="AK1986"/>
  <c r="AQ1542"/>
  <c r="AQ1434"/>
  <c r="AL3438"/>
  <c r="AO1612"/>
  <c r="AK2891"/>
  <c r="AL1054"/>
  <c r="AO2751"/>
  <c r="AL1430"/>
  <c r="AO1110"/>
  <c r="AN2343"/>
  <c r="AK1475"/>
  <c r="AO1899"/>
  <c r="AJ1347"/>
  <c r="AK1858"/>
  <c r="AK1865"/>
  <c r="AR2587"/>
  <c r="AO2243"/>
  <c r="AP2371"/>
  <c r="AJ3271"/>
  <c r="AN1988"/>
  <c r="AO2332"/>
  <c r="AL1590"/>
  <c r="AL2902"/>
  <c r="AK2347"/>
  <c r="AR1124"/>
  <c r="AJ2069"/>
  <c r="AL1095"/>
  <c r="AN1776"/>
  <c r="AL1026"/>
  <c r="AN2188"/>
  <c r="AP2302"/>
  <c r="AL1443"/>
  <c r="AQ2603"/>
  <c r="AJ2778"/>
  <c r="AM2470"/>
  <c r="AO3472"/>
  <c r="AK1678"/>
  <c r="AL1887"/>
  <c r="AL1643"/>
  <c r="AP2351"/>
  <c r="AR2964"/>
  <c r="AR1992"/>
  <c r="AO1715"/>
  <c r="AO2451"/>
  <c r="AL3306"/>
  <c r="AK1147"/>
  <c r="AP2200"/>
  <c r="AK2730"/>
  <c r="AN2172"/>
  <c r="AR2703"/>
  <c r="AP1451"/>
  <c r="AM1705"/>
  <c r="AO2011"/>
  <c r="AO1323"/>
  <c r="AK1622"/>
  <c r="AQ1615"/>
  <c r="AK2454"/>
  <c r="AM2879"/>
  <c r="AO1036"/>
  <c r="AP2182"/>
  <c r="AR1096"/>
  <c r="AN2212"/>
  <c r="AQ2807"/>
  <c r="AM1966"/>
  <c r="AP1272"/>
  <c r="AP1678"/>
  <c r="AR2167"/>
  <c r="AO2408"/>
  <c r="AP1243"/>
  <c r="AR3328"/>
  <c r="AQ3011"/>
  <c r="AK1260"/>
  <c r="AM2699"/>
  <c r="AM1545"/>
  <c r="AJ2090"/>
  <c r="AP1759"/>
  <c r="AM1688"/>
  <c r="AR2859"/>
  <c r="AN3403"/>
  <c r="AO1879"/>
  <c r="AN1227"/>
  <c r="AR1266"/>
  <c r="AQ2412"/>
  <c r="AK1803"/>
  <c r="AR1920"/>
  <c r="AL1518"/>
  <c r="AP1287"/>
  <c r="AR1347"/>
  <c r="AO1711"/>
  <c r="AP1220"/>
  <c r="AN1676"/>
  <c r="AR2979"/>
  <c r="AK1534"/>
  <c r="AK3375"/>
  <c r="AM1876"/>
  <c r="AP2196"/>
  <c r="AR2148"/>
  <c r="AJ1942"/>
  <c r="AJ3219"/>
  <c r="AQ1386"/>
  <c r="AJ2990"/>
  <c r="AN1359"/>
  <c r="AP1836"/>
  <c r="AR1072"/>
  <c r="AO2699"/>
  <c r="AN1292"/>
  <c r="AQ1447"/>
  <c r="AO1339"/>
  <c r="AR2027"/>
  <c r="AM2352"/>
  <c r="AN1592"/>
  <c r="AJ1154"/>
  <c r="AQ2040"/>
  <c r="AM1291"/>
  <c r="AM2167"/>
  <c r="AQ1468"/>
  <c r="AK1265"/>
  <c r="AR2212"/>
  <c r="AP2731"/>
  <c r="AO2150"/>
  <c r="AR1183"/>
  <c r="AN3112"/>
  <c r="AR1172"/>
  <c r="AQ2459"/>
  <c r="AJ1802"/>
  <c r="AL1271"/>
  <c r="AL1841"/>
  <c r="AK1016"/>
  <c r="AL1644"/>
  <c r="AP1902"/>
  <c r="AP1484"/>
  <c r="AN2986"/>
  <c r="AR1283"/>
  <c r="AL2974"/>
  <c r="AO2376"/>
  <c r="AQ1037"/>
  <c r="AO3283"/>
  <c r="AN1794"/>
  <c r="AO2187"/>
  <c r="AQ3410"/>
  <c r="AJ1821"/>
  <c r="AM2186"/>
  <c r="AK1401"/>
  <c r="AM1158"/>
  <c r="AN1146"/>
  <c r="AK3137"/>
  <c r="AO1387"/>
  <c r="AQ1281"/>
  <c r="AO1301"/>
  <c r="AJ2039"/>
  <c r="AO1634"/>
  <c r="AP2538"/>
  <c r="AM3341"/>
  <c r="AO2571"/>
  <c r="AN2812"/>
  <c r="AR1320"/>
  <c r="AL1101"/>
  <c r="AQ2214"/>
  <c r="AM3335"/>
  <c r="AQ3115"/>
  <c r="AQ1655"/>
  <c r="AK1259"/>
  <c r="AL1380"/>
  <c r="AR1912"/>
  <c r="AR2192"/>
  <c r="AP3035"/>
  <c r="AO2028"/>
  <c r="AJ1748"/>
  <c r="AN3502"/>
  <c r="AM1364"/>
  <c r="AO1274"/>
  <c r="AL1913"/>
  <c r="AP2446"/>
  <c r="AL1243"/>
  <c r="AM3251"/>
  <c r="AR1677"/>
  <c r="AP1048"/>
  <c r="AJ1694"/>
  <c r="AJ1129"/>
  <c r="AP2456"/>
  <c r="AN2088"/>
  <c r="AN1247"/>
  <c r="AP1023"/>
  <c r="AO1154"/>
  <c r="AJ1306"/>
  <c r="AJ1510"/>
  <c r="AK1903"/>
  <c r="AJ2458"/>
  <c r="AK2550"/>
  <c r="AJ3174"/>
  <c r="AN2888"/>
  <c r="AQ2296"/>
  <c r="AK1715"/>
  <c r="AO1544"/>
  <c r="AK3138"/>
  <c r="AK3534"/>
  <c r="AR1034"/>
  <c r="AP1744"/>
  <c r="AL2599"/>
  <c r="AJ2518"/>
  <c r="AO1039"/>
  <c r="AN1284"/>
  <c r="AJ2994"/>
  <c r="AM1448"/>
  <c r="AL3362"/>
  <c r="AN2516"/>
  <c r="AL2751"/>
  <c r="AK2535"/>
  <c r="AJ1759"/>
  <c r="AR1206"/>
  <c r="AR2088"/>
  <c r="AR2032"/>
  <c r="AJ2117"/>
  <c r="AL1361"/>
  <c r="AO1308"/>
  <c r="AQ1437"/>
  <c r="AM1891"/>
  <c r="AO1380"/>
  <c r="AK2499"/>
  <c r="AJ1983"/>
  <c r="AQ1491"/>
  <c r="AM1215"/>
  <c r="AQ1515"/>
  <c r="AQ1018"/>
  <c r="AR2072"/>
  <c r="AQ2559"/>
  <c r="AM3215"/>
  <c r="AR1327"/>
  <c r="AP1671"/>
  <c r="AP3112"/>
  <c r="AP2717"/>
  <c r="AR2151"/>
  <c r="AO2855"/>
  <c r="AO1747"/>
  <c r="AP2268"/>
  <c r="AO3267"/>
  <c r="AK1269"/>
  <c r="AR2604"/>
  <c r="AL2939"/>
  <c r="AQ3372"/>
  <c r="AP1714"/>
  <c r="AR1629"/>
  <c r="AR2002"/>
  <c r="AJ2911"/>
  <c r="AL2958"/>
  <c r="AL2414"/>
  <c r="AM1018"/>
  <c r="AK2309"/>
  <c r="AM1473"/>
  <c r="AJ2335"/>
  <c r="AM1455"/>
  <c r="AQ1456"/>
  <c r="AR1456"/>
  <c r="AL1851"/>
  <c r="AK1567"/>
  <c r="AN2969"/>
  <c r="AR2656"/>
  <c r="AL1322"/>
  <c r="AK2007"/>
  <c r="AN2759"/>
  <c r="AP3080"/>
  <c r="AK2825"/>
  <c r="AK1076"/>
  <c r="AO3136"/>
  <c r="AK2461"/>
  <c r="AJ1854"/>
  <c r="AN1475"/>
  <c r="AJ3406"/>
  <c r="AJ2626"/>
  <c r="AN1738"/>
  <c r="AP1526"/>
  <c r="AN3090"/>
  <c r="AO2336"/>
  <c r="AP3379"/>
  <c r="AO3003"/>
  <c r="AP2468"/>
  <c r="AK1826"/>
  <c r="AM2746"/>
  <c r="AP2575"/>
  <c r="AR2122"/>
  <c r="AK2374"/>
  <c r="AK1178"/>
  <c r="AJ3455"/>
  <c r="AN2999"/>
  <c r="AR1440"/>
  <c r="AJ1241"/>
  <c r="AL1831"/>
  <c r="AQ2348"/>
  <c r="AN1971"/>
  <c r="AR1739"/>
  <c r="AL2867"/>
  <c r="AJ2897"/>
  <c r="AR3391"/>
  <c r="AP2176"/>
  <c r="AQ1796"/>
  <c r="AN3323"/>
  <c r="AK2753"/>
  <c r="AP2754"/>
  <c r="AN1026"/>
  <c r="AL2016"/>
  <c r="AQ1800"/>
  <c r="AP1344"/>
  <c r="AO3446"/>
  <c r="AK2741"/>
  <c r="AK1640"/>
  <c r="AL1748"/>
  <c r="AJ2570"/>
  <c r="AO2566"/>
  <c r="AN3029"/>
  <c r="AP3517"/>
  <c r="AO1975"/>
  <c r="AO3141"/>
  <c r="AN2973"/>
  <c r="AM2649"/>
  <c r="AR2676"/>
  <c r="AR2232"/>
  <c r="AL3070"/>
  <c r="AR1302"/>
  <c r="AJ2338"/>
  <c r="AQ3136"/>
  <c r="AO2796"/>
  <c r="AP2859"/>
  <c r="AN1924"/>
  <c r="AK1698"/>
  <c r="AN3175"/>
  <c r="AM3290"/>
  <c r="AM2996"/>
  <c r="AR2142"/>
  <c r="AL1537"/>
  <c r="AR3345"/>
  <c r="AM1794"/>
  <c r="AP1595"/>
  <c r="AN1822"/>
  <c r="AL2812"/>
  <c r="AR2522"/>
  <c r="AO2488"/>
  <c r="AM1437"/>
  <c r="AR3063"/>
  <c r="AL2778"/>
  <c r="AO1979"/>
  <c r="AO1172"/>
  <c r="AJ1791"/>
  <c r="AL1133"/>
  <c r="AO2239"/>
  <c r="AR2619"/>
  <c r="AQ2051"/>
  <c r="AQ1400"/>
  <c r="AL1317"/>
  <c r="AL1631"/>
  <c r="AM1304"/>
  <c r="AR1495"/>
  <c r="AL3219"/>
  <c r="AQ1904"/>
  <c r="AO1194"/>
  <c r="AO2518"/>
  <c r="AN1252"/>
  <c r="AR2176"/>
  <c r="AP2915"/>
  <c r="AJ1394"/>
  <c r="AR3379"/>
  <c r="AR2420"/>
  <c r="AM3424"/>
  <c r="AK1441"/>
  <c r="AN2651"/>
  <c r="AN2763"/>
  <c r="AO2765"/>
  <c r="AN1631"/>
  <c r="AR1092"/>
  <c r="AR1399"/>
  <c r="AO2852"/>
  <c r="AP1338"/>
  <c r="AO1980"/>
  <c r="AQ2468"/>
  <c r="AK1008"/>
  <c r="AL2379"/>
  <c r="AR2403"/>
  <c r="AM1305"/>
  <c r="AK1027"/>
  <c r="AL2493"/>
  <c r="AN1783"/>
  <c r="AN2206"/>
  <c r="AP1046"/>
  <c r="AP2391"/>
  <c r="AL1135"/>
  <c r="AP1123"/>
  <c r="AL3114"/>
  <c r="AQ1725"/>
  <c r="AQ2034"/>
  <c r="AJ1581"/>
  <c r="AM1127"/>
  <c r="AM1559"/>
  <c r="AL3026"/>
  <c r="AP3395"/>
  <c r="AQ2475"/>
  <c r="AK1251"/>
  <c r="AN3539"/>
  <c r="AQ2283"/>
  <c r="AK3166"/>
  <c r="AL2742"/>
  <c r="AN1095"/>
  <c r="AN2113"/>
  <c r="AM1925"/>
  <c r="AK1564"/>
  <c r="AK1502"/>
  <c r="AO2393"/>
  <c r="AL3523"/>
  <c r="AM2200"/>
  <c r="AQ1550"/>
  <c r="AN1379"/>
  <c r="AL1822"/>
  <c r="AN3040"/>
  <c r="AL3339"/>
  <c r="AP2623"/>
  <c r="AL2149"/>
  <c r="AL1766"/>
  <c r="AN2991"/>
  <c r="AP1775"/>
  <c r="AN2363"/>
  <c r="AN1280"/>
  <c r="AL2722"/>
  <c r="AO3028"/>
  <c r="AK2458"/>
  <c r="AP2610"/>
  <c r="AR1990"/>
  <c r="AP1459"/>
  <c r="AL1488"/>
  <c r="AN2080"/>
  <c r="AL2251"/>
  <c r="AL2770"/>
  <c r="AO1996"/>
  <c r="AL2190"/>
  <c r="AQ2966"/>
  <c r="AQ1808"/>
  <c r="AR1875"/>
  <c r="AK1124"/>
  <c r="AR2471"/>
  <c r="AQ2307"/>
  <c r="AM1851"/>
  <c r="AQ2557"/>
  <c r="AP3476"/>
  <c r="AO2131"/>
  <c r="AL1754"/>
  <c r="AN1182"/>
  <c r="AJ1323"/>
  <c r="AM2264"/>
  <c r="AL1515"/>
  <c r="AR1914"/>
  <c r="AR1109"/>
  <c r="AP2943"/>
  <c r="AJ1979"/>
  <c r="AK1145"/>
  <c r="AO1679"/>
  <c r="AP2619"/>
  <c r="AL1844"/>
  <c r="AQ2644"/>
  <c r="AN1928"/>
  <c r="AM2455"/>
  <c r="AK2834"/>
  <c r="AL2478"/>
  <c r="AP1119"/>
  <c r="AP3195"/>
  <c r="AK3478"/>
  <c r="AP2142"/>
  <c r="AM2701"/>
  <c r="AK1983"/>
  <c r="AK2166"/>
  <c r="AJ2543"/>
  <c r="AL1641"/>
  <c r="AR3183"/>
  <c r="AN2686"/>
  <c r="AM2100"/>
  <c r="AP1528"/>
  <c r="AJ1167"/>
  <c r="AO2224"/>
  <c r="AN1123"/>
  <c r="AR3100"/>
  <c r="AK1897"/>
  <c r="AQ1407"/>
  <c r="AO2759"/>
  <c r="AM1101"/>
  <c r="AP2827"/>
  <c r="AL2322"/>
  <c r="AN1306"/>
  <c r="AP1019"/>
  <c r="AP1358"/>
  <c r="AM2216"/>
  <c r="AP1962"/>
  <c r="AR1069"/>
  <c r="AN2219"/>
  <c r="AP2194"/>
  <c r="AM1290"/>
  <c r="AK1350"/>
  <c r="AK3202"/>
  <c r="AO2595"/>
  <c r="AK1853"/>
  <c r="AK2901"/>
  <c r="AM1526"/>
  <c r="AQ1572"/>
  <c r="AJ1238"/>
  <c r="AN1720"/>
  <c r="AO2383"/>
  <c r="AL1021"/>
  <c r="AO1476"/>
  <c r="AO1422"/>
  <c r="AR1583"/>
  <c r="AR2651"/>
  <c r="AO2415"/>
  <c r="AO2346"/>
  <c r="AN1135"/>
  <c r="AL2213"/>
  <c r="AP1043"/>
  <c r="AM2384"/>
  <c r="AP2056"/>
  <c r="AL1015"/>
  <c r="AM1976"/>
  <c r="AQ2672"/>
  <c r="AO1911"/>
  <c r="AR2779"/>
  <c r="AN2819"/>
  <c r="AO2126"/>
  <c r="AQ3365"/>
  <c r="AN2830"/>
  <c r="AP2583"/>
  <c r="AO3506"/>
  <c r="AO1222"/>
  <c r="AM3068"/>
  <c r="AP2654"/>
  <c r="AN2729"/>
  <c r="AO1318"/>
  <c r="AR3015"/>
  <c r="AL2692"/>
  <c r="AK1504"/>
  <c r="AO3502"/>
  <c r="AQ2544"/>
  <c r="AN1216"/>
  <c r="AQ2073"/>
  <c r="AO1936"/>
  <c r="AQ2440"/>
  <c r="AK1607"/>
  <c r="AM1338"/>
  <c r="AM3503"/>
  <c r="AJ1124"/>
  <c r="AM3375"/>
  <c r="AK1813"/>
  <c r="AP1125"/>
  <c r="AK3927"/>
  <c r="AQ3766"/>
  <c r="AL3612"/>
  <c r="AL3985"/>
  <c r="AL3696"/>
  <c r="AK3710"/>
  <c r="AJ2238"/>
  <c r="AJ1219"/>
  <c r="AP1504"/>
  <c r="AL1022"/>
  <c r="AP1879"/>
  <c r="AO1230"/>
  <c r="AL1691"/>
  <c r="AO1511"/>
  <c r="AL2475"/>
  <c r="AO1452"/>
  <c r="AR1180"/>
  <c r="AK1406"/>
  <c r="AM1692"/>
  <c r="AJ1465"/>
  <c r="AN1751"/>
  <c r="AL1483"/>
  <c r="AR1055"/>
  <c r="AK1183"/>
  <c r="AM2015"/>
  <c r="AO1628"/>
  <c r="AQ1215"/>
  <c r="AP2243"/>
  <c r="AK1879"/>
  <c r="AN1635"/>
  <c r="AR1308"/>
  <c r="AP3535"/>
  <c r="AL2010"/>
  <c r="AJ2151"/>
  <c r="AN1178"/>
  <c r="AN1695"/>
  <c r="AM2083"/>
  <c r="AL1586"/>
  <c r="AM1767"/>
  <c r="AQ1131"/>
  <c r="AJ1287"/>
  <c r="AP1219"/>
  <c r="AK1132"/>
  <c r="AM1694"/>
  <c r="AM1664"/>
  <c r="AK1783"/>
  <c r="AP2735"/>
  <c r="AR1724"/>
  <c r="AQ1367"/>
  <c r="AO1348"/>
  <c r="AN1316"/>
  <c r="AN1416"/>
  <c r="AQ1571"/>
  <c r="AO1219"/>
  <c r="AL1991"/>
  <c r="AK1014"/>
  <c r="AM1384"/>
  <c r="AJ1534"/>
  <c r="AO2095"/>
  <c r="AR2247"/>
  <c r="AQ1470"/>
  <c r="AJ2430"/>
  <c r="AN2667"/>
  <c r="AO2559"/>
  <c r="AQ1747"/>
  <c r="AJ2462"/>
  <c r="AL1763"/>
  <c r="AQ2799"/>
  <c r="AP2096"/>
  <c r="AO1862"/>
  <c r="AN1371"/>
  <c r="AJ2025"/>
  <c r="AO1667"/>
  <c r="AL1963"/>
  <c r="AJ2166"/>
  <c r="AL1958"/>
  <c r="AP2407"/>
  <c r="AR1219"/>
  <c r="AN1895"/>
  <c r="AR1923"/>
  <c r="AO1863"/>
  <c r="AP1278"/>
  <c r="AL1105"/>
  <c r="AK1391"/>
  <c r="AL1029"/>
  <c r="AN1295"/>
  <c r="AP1212"/>
  <c r="AP1282"/>
  <c r="AK1835"/>
  <c r="AN2087"/>
  <c r="AP2543"/>
  <c r="AM2323"/>
  <c r="AO2463"/>
  <c r="AN1474"/>
  <c r="AP1439"/>
  <c r="AJ1266"/>
  <c r="AO1760"/>
  <c r="AL2358"/>
  <c r="AN2419"/>
  <c r="AK2354"/>
  <c r="AR1208"/>
  <c r="AJ1127"/>
  <c r="AL1994"/>
  <c r="AQ1307"/>
  <c r="AO1051"/>
  <c r="AR2551"/>
  <c r="AR1520"/>
  <c r="AO1055"/>
  <c r="AK1253"/>
  <c r="AK1726"/>
  <c r="AM1724"/>
  <c r="AJ2431"/>
  <c r="AN1939"/>
  <c r="AR1675"/>
  <c r="AO1623"/>
  <c r="AJ2590"/>
  <c r="AJ1823"/>
  <c r="AM1584"/>
  <c r="AK2085"/>
  <c r="AN2907"/>
  <c r="AR3398"/>
  <c r="AP1076"/>
  <c r="AM1991"/>
  <c r="AN1691"/>
  <c r="AL3066"/>
  <c r="AO2482"/>
  <c r="AR1903"/>
  <c r="AO2255"/>
  <c r="AQ1629"/>
  <c r="AJ1762"/>
  <c r="AK2118"/>
  <c r="AK1484"/>
  <c r="AK1974"/>
  <c r="AK2294"/>
  <c r="AR1919"/>
  <c r="AO1744"/>
  <c r="AR1130"/>
  <c r="AL1786"/>
  <c r="AL2538"/>
  <c r="AK1774"/>
  <c r="AM1060"/>
  <c r="AN1991"/>
  <c r="AO1236"/>
  <c r="AO1232"/>
  <c r="AL1707"/>
  <c r="AO1330"/>
  <c r="AR2667"/>
  <c r="AL1723"/>
  <c r="AR2711"/>
  <c r="AR1296"/>
  <c r="AM1691"/>
  <c r="AK1739"/>
  <c r="AR1080"/>
  <c r="AP1203"/>
  <c r="AL1183"/>
  <c r="AL1943"/>
  <c r="AN1639"/>
  <c r="AO1137"/>
  <c r="AP1512"/>
  <c r="AK1101"/>
  <c r="AP1604"/>
  <c r="AO1591"/>
  <c r="AR1035"/>
  <c r="AP3263"/>
  <c r="AQ1392"/>
  <c r="AM1775"/>
  <c r="AR2003"/>
  <c r="AJ1354"/>
  <c r="AR1359"/>
  <c r="AJ1189"/>
  <c r="AL1650"/>
  <c r="AQ1336"/>
  <c r="AN1772"/>
  <c r="AJ2382"/>
  <c r="AO3362"/>
  <c r="AJ1255"/>
  <c r="AO2163"/>
  <c r="AJ3122"/>
  <c r="AR1840"/>
  <c r="AO1675"/>
  <c r="AR1704"/>
  <c r="AN1563"/>
  <c r="AP1355"/>
  <c r="AN2135"/>
  <c r="AN2407"/>
  <c r="AP1230"/>
  <c r="AJ1975"/>
  <c r="AM1603"/>
  <c r="AL1911"/>
  <c r="AO1823"/>
  <c r="AL1349"/>
  <c r="AN2723"/>
  <c r="AP1588"/>
  <c r="AP1331"/>
  <c r="AM2872"/>
  <c r="AK2671"/>
  <c r="AK1847"/>
  <c r="AL2159"/>
  <c r="AO1919"/>
  <c r="AN1910"/>
  <c r="AN1620"/>
  <c r="AJ3138"/>
  <c r="AM2144"/>
  <c r="AQ3003"/>
  <c r="AQ2135"/>
  <c r="AN1456"/>
  <c r="AL3475"/>
  <c r="AP1402"/>
  <c r="AM3347"/>
  <c r="AP1106"/>
  <c r="AQ1175"/>
  <c r="AQ2575"/>
  <c r="AN2423"/>
  <c r="AN2011"/>
  <c r="AJ1459"/>
  <c r="AM1075"/>
  <c r="AJ1230"/>
  <c r="AQ2404"/>
  <c r="AR1943"/>
  <c r="AN1544"/>
  <c r="AJ1155"/>
  <c r="AR1568"/>
  <c r="AO3251"/>
  <c r="AR1275"/>
  <c r="AK2019"/>
  <c r="AN1192"/>
  <c r="AL1374"/>
  <c r="AP1835"/>
  <c r="AL2030"/>
  <c r="AP1064"/>
  <c r="AQ1059"/>
  <c r="AO1022"/>
  <c r="AN1564"/>
  <c r="AR2583"/>
  <c r="AP1703"/>
  <c r="AR2008"/>
  <c r="AL1287"/>
  <c r="AN1366"/>
  <c r="AJ3190"/>
  <c r="AR1349"/>
  <c r="AJ1678"/>
  <c r="AL1927"/>
  <c r="AM2547"/>
  <c r="AK1541"/>
  <c r="AJ2099"/>
  <c r="AN1523"/>
  <c r="AJ2386"/>
  <c r="AR2911"/>
  <c r="AQ2351"/>
  <c r="AM1261"/>
  <c r="AJ1570"/>
  <c r="AJ1093"/>
  <c r="AN2583"/>
  <c r="AR1867"/>
  <c r="AK1939"/>
  <c r="AJ1849"/>
  <c r="AP2163"/>
  <c r="AM1708"/>
  <c r="AM2651"/>
  <c r="AQ2084"/>
  <c r="AM3049"/>
  <c r="AK2478"/>
  <c r="AM1360"/>
  <c r="AR2239"/>
  <c r="AJ1225"/>
  <c r="AK1271"/>
  <c r="AJ2557"/>
  <c r="AP1387"/>
  <c r="AQ1364"/>
  <c r="AL1411"/>
  <c r="AJ2798"/>
  <c r="AK1529"/>
  <c r="AN1087"/>
  <c r="AK2926"/>
  <c r="AM2292"/>
  <c r="AP1187"/>
  <c r="AO2717"/>
  <c r="AL3370"/>
  <c r="AK2098"/>
  <c r="AP2132"/>
  <c r="AO1725"/>
  <c r="AP2458"/>
  <c r="AN1820"/>
  <c r="AR3310"/>
  <c r="AO2551"/>
  <c r="AL1795"/>
  <c r="AL2422"/>
  <c r="AM3222"/>
  <c r="AR2639"/>
  <c r="AJ1417"/>
  <c r="AQ2087"/>
  <c r="AQ1764"/>
  <c r="AJ1714"/>
  <c r="AK2511"/>
  <c r="AK1818"/>
  <c r="AL1498"/>
  <c r="AJ2235"/>
  <c r="AL2207"/>
  <c r="AR2539"/>
  <c r="AO1406"/>
  <c r="AP1246"/>
  <c r="AK1268"/>
  <c r="AM2599"/>
  <c r="AP1757"/>
  <c r="AL2122"/>
  <c r="AJ1607"/>
  <c r="AM1721"/>
  <c r="AJ1538"/>
  <c r="AP3267"/>
  <c r="AJ1373"/>
  <c r="AL1117"/>
  <c r="AL2934"/>
  <c r="AP3272"/>
  <c r="AM2011"/>
  <c r="AK2990"/>
  <c r="AQ2067"/>
  <c r="AQ1200"/>
  <c r="AJ1169"/>
  <c r="AR2495"/>
  <c r="AP1238"/>
  <c r="AM2296"/>
  <c r="AK1629"/>
  <c r="AN2103"/>
  <c r="AJ1110"/>
  <c r="AK2665"/>
  <c r="AR1788"/>
  <c r="AN1118"/>
  <c r="AP1766"/>
  <c r="AK1356"/>
  <c r="AP1739"/>
  <c r="AL1818"/>
  <c r="AQ1523"/>
  <c r="AK2594"/>
  <c r="AJ2073"/>
  <c r="AR3196"/>
  <c r="AJ1847"/>
  <c r="AO2979"/>
  <c r="AP1015"/>
  <c r="AL1053"/>
  <c r="AK2303"/>
  <c r="AL3442"/>
  <c r="AP1552"/>
  <c r="AN1088"/>
  <c r="AJ1666"/>
  <c r="AJ2581"/>
  <c r="AL1198"/>
  <c r="AM1034"/>
  <c r="AK2274"/>
  <c r="AJ2610"/>
  <c r="AO1700"/>
  <c r="AM1196"/>
  <c r="AK2782"/>
  <c r="AP2387"/>
  <c r="AJ2327"/>
  <c r="AO1127"/>
  <c r="AR1218"/>
  <c r="AO3227"/>
  <c r="AJ1743"/>
  <c r="AK1270"/>
  <c r="AK1377"/>
  <c r="AK1839"/>
  <c r="AR1651"/>
  <c r="AM1456"/>
  <c r="AJ1061"/>
  <c r="AL1711"/>
  <c r="AP1820"/>
  <c r="AM1039"/>
  <c r="AP2819"/>
  <c r="AM1319"/>
  <c r="AJ1153"/>
  <c r="AM3295"/>
  <c r="AN1588"/>
  <c r="AP2459"/>
  <c r="AK2534"/>
  <c r="AR2447"/>
  <c r="AR1915"/>
  <c r="AQ2451"/>
  <c r="AM2679"/>
  <c r="AP1704"/>
  <c r="AQ1423"/>
  <c r="AN3423"/>
  <c r="AJ2966"/>
  <c r="AK1098"/>
  <c r="AM2875"/>
  <c r="AK1799"/>
  <c r="AL1581"/>
  <c r="AO1386"/>
  <c r="AR2184"/>
  <c r="AN1070"/>
  <c r="AJ2606"/>
  <c r="AJ1775"/>
  <c r="AR1131"/>
  <c r="AJ1402"/>
  <c r="AL2382"/>
  <c r="AK2658"/>
  <c r="AK1811"/>
  <c r="AN1999"/>
  <c r="AO3223"/>
  <c r="AQ1807"/>
  <c r="AP2516"/>
  <c r="AM1118"/>
  <c r="AR2621"/>
  <c r="AQ2719"/>
  <c r="AR1852"/>
  <c r="AM1404"/>
  <c r="AN2050"/>
  <c r="AN2000"/>
  <c r="AO3383"/>
  <c r="AN3263"/>
  <c r="AP3399"/>
  <c r="AL1846"/>
  <c r="AK2653"/>
  <c r="AM2152"/>
  <c r="AM1026"/>
  <c r="AM1867"/>
  <c r="AP1421"/>
  <c r="AO2495"/>
  <c r="AP2415"/>
  <c r="AP1360"/>
  <c r="AL2554"/>
  <c r="AJ2538"/>
  <c r="AJ1253"/>
  <c r="AL2631"/>
  <c r="AJ1897"/>
  <c r="AM1407"/>
  <c r="AP2228"/>
  <c r="AK2038"/>
  <c r="AN1013"/>
  <c r="AP1539"/>
  <c r="AN2955"/>
  <c r="AR1360"/>
  <c r="AR1052"/>
  <c r="AR1315"/>
  <c r="AO2311"/>
  <c r="AR2343"/>
  <c r="AR1056"/>
  <c r="AQ2615"/>
  <c r="AP3115"/>
  <c r="AP2064"/>
  <c r="AR2419"/>
  <c r="AK2994"/>
  <c r="AO2506"/>
  <c r="AP1791"/>
  <c r="AQ2739"/>
  <c r="AJ1754"/>
  <c r="AO1768"/>
  <c r="AO1076"/>
  <c r="AM1200"/>
  <c r="AL1102"/>
  <c r="AK2450"/>
  <c r="AR1836"/>
  <c r="AL1910"/>
  <c r="AM1648"/>
  <c r="AP1975"/>
  <c r="AL2730"/>
  <c r="AN1054"/>
  <c r="AQ1903"/>
  <c r="AR1270"/>
  <c r="AQ1360"/>
  <c r="AR1767"/>
  <c r="AR1692"/>
  <c r="AR1102"/>
  <c r="AJ2498"/>
  <c r="AP1227"/>
  <c r="AL1313"/>
  <c r="AQ2574"/>
  <c r="AR1163"/>
  <c r="AQ1715"/>
  <c r="AM3462"/>
  <c r="AJ3030"/>
  <c r="AJ2559"/>
  <c r="AO2523"/>
  <c r="AK1341"/>
  <c r="AO1888"/>
  <c r="AQ1078"/>
  <c r="AM2328"/>
  <c r="AN2012"/>
  <c r="AJ2258"/>
  <c r="AK1045"/>
  <c r="AK2590"/>
  <c r="AK1603"/>
  <c r="AK1059"/>
  <c r="AP1270"/>
  <c r="AL1575"/>
  <c r="AR1182"/>
  <c r="AM1940"/>
  <c r="AK2233"/>
  <c r="AN2243"/>
  <c r="AL2326"/>
  <c r="AP3057"/>
  <c r="AL2993"/>
  <c r="AR2080"/>
  <c r="AP1102"/>
  <c r="AK1207"/>
  <c r="AO2507"/>
  <c r="AK1030"/>
  <c r="AK1160"/>
  <c r="AN2752"/>
  <c r="AJ2131"/>
  <c r="AQ2332"/>
  <c r="AQ1040"/>
  <c r="AM2311"/>
  <c r="AR2559"/>
  <c r="AR1126"/>
  <c r="AL1749"/>
  <c r="AQ1647"/>
  <c r="AN1470"/>
  <c r="AM2483"/>
  <c r="AP1110"/>
  <c r="AO2928"/>
  <c r="AJ2959"/>
  <c r="AN1291"/>
  <c r="AP2667"/>
  <c r="AN1232"/>
  <c r="AL3194"/>
  <c r="AP1560"/>
  <c r="AP1342"/>
  <c r="AP1732"/>
  <c r="AK1127"/>
  <c r="AR2067"/>
  <c r="AN2383"/>
  <c r="AJ1629"/>
  <c r="AN2392"/>
  <c r="AQ1015"/>
  <c r="AO2456"/>
  <c r="AP1735"/>
  <c r="AN1764"/>
  <c r="AJ1606"/>
  <c r="AP1736"/>
  <c r="AL2683"/>
  <c r="AQ2102"/>
  <c r="AJ1919"/>
  <c r="AL1041"/>
  <c r="AJ2474"/>
  <c r="AN1320"/>
  <c r="AR1823"/>
  <c r="AJ1631"/>
  <c r="AM1212"/>
  <c r="AL1077"/>
  <c r="AL3267"/>
  <c r="AM3096"/>
  <c r="AP1952"/>
  <c r="AL2158"/>
  <c r="AO1572"/>
  <c r="AK1909"/>
  <c r="AL2182"/>
  <c r="AO2849"/>
  <c r="AJ1922"/>
  <c r="AR3187"/>
  <c r="AN1660"/>
  <c r="AO1414"/>
  <c r="AK2307"/>
  <c r="AP1750"/>
  <c r="AO1278"/>
  <c r="AO1816"/>
  <c r="AP2631"/>
  <c r="AQ1123"/>
  <c r="AL1201"/>
  <c r="AR1555"/>
  <c r="AM1916"/>
  <c r="AP2123"/>
  <c r="AR1252"/>
  <c r="AQ2031"/>
  <c r="AP1843"/>
  <c r="AJ2139"/>
  <c r="AQ2763"/>
  <c r="AQ3064"/>
  <c r="AR2434"/>
  <c r="AO3019"/>
  <c r="AO1662"/>
  <c r="AL1378"/>
  <c r="AL2579"/>
  <c r="AJ1495"/>
  <c r="AR1030"/>
  <c r="AP1188"/>
  <c r="AL1481"/>
  <c r="AK1485"/>
  <c r="AO2260"/>
  <c r="AL1673"/>
  <c r="AR1106"/>
  <c r="AQ2416"/>
  <c r="AM1632"/>
  <c r="AM1324"/>
  <c r="AJ1776"/>
  <c r="AM1177"/>
  <c r="AQ1164"/>
  <c r="AN1167"/>
  <c r="AP2127"/>
  <c r="AO1199"/>
  <c r="AN1723"/>
  <c r="AM2419"/>
  <c r="AM3343"/>
  <c r="AN2476"/>
  <c r="AM1042"/>
  <c r="AJ2898"/>
  <c r="AL2451"/>
  <c r="AR3535"/>
  <c r="AR3115"/>
  <c r="AK2018"/>
  <c r="AN3377"/>
  <c r="AM2147"/>
  <c r="AR1438"/>
  <c r="AO1018"/>
  <c r="AL2162"/>
  <c r="AK1465"/>
  <c r="AP2332"/>
  <c r="AN2462"/>
  <c r="AR1880"/>
  <c r="AM1427"/>
  <c r="AK1481"/>
  <c r="AJ2374"/>
  <c r="AM1187"/>
  <c r="AN2647"/>
  <c r="AK1061"/>
  <c r="AQ1170"/>
  <c r="AQ3368"/>
  <c r="AP1325"/>
  <c r="AJ2475"/>
  <c r="AN1018"/>
  <c r="AL1156"/>
  <c r="AK1569"/>
  <c r="AQ1590"/>
  <c r="AJ2459"/>
  <c r="AL3387"/>
  <c r="AN2364"/>
  <c r="AQ2343"/>
  <c r="AJ2275"/>
  <c r="AO1450"/>
  <c r="AJ1066"/>
  <c r="AN1213"/>
  <c r="AM3331"/>
  <c r="AM2568"/>
  <c r="AN1450"/>
  <c r="AJ1099"/>
  <c r="AJ1613"/>
  <c r="AR1796"/>
  <c r="AK1908"/>
  <c r="AQ1650"/>
  <c r="AK3323"/>
  <c r="AJ1899"/>
  <c r="AO1719"/>
  <c r="AQ3294"/>
  <c r="AP1128"/>
  <c r="AR2275"/>
  <c r="AL2997"/>
  <c r="AK1331"/>
  <c r="AM2639"/>
  <c r="AM2170"/>
  <c r="AR1344"/>
  <c r="AO2831"/>
  <c r="AN3501"/>
  <c r="AR2555"/>
  <c r="AN1863"/>
  <c r="AJ1881"/>
  <c r="AM3008"/>
  <c r="AP1394"/>
  <c r="AK3237"/>
  <c r="AK1674"/>
  <c r="AJ2889"/>
  <c r="AO1471"/>
  <c r="AJ1260"/>
  <c r="AM1270"/>
  <c r="AL1826"/>
  <c r="AM2172"/>
  <c r="AP1206"/>
  <c r="AK1919"/>
  <c r="AQ1060"/>
  <c r="AM1514"/>
  <c r="AL1546"/>
  <c r="AL1715"/>
  <c r="AK2031"/>
  <c r="AL2171"/>
  <c r="AK1870"/>
  <c r="AJ1242"/>
  <c r="AO2427"/>
  <c r="AP2705"/>
  <c r="AN1368"/>
  <c r="AO1227"/>
  <c r="AM1964"/>
  <c r="AJ2423"/>
  <c r="AL1759"/>
  <c r="AR1274"/>
  <c r="AL2246"/>
  <c r="AM3296"/>
  <c r="AK1329"/>
  <c r="AR1419"/>
  <c r="AL1329"/>
  <c r="AO1171"/>
  <c r="AJ2234"/>
  <c r="AO3388"/>
  <c r="AL1205"/>
  <c r="AO1736"/>
  <c r="AO2471"/>
  <c r="AJ2655"/>
  <c r="AN2711"/>
  <c r="AP2811"/>
  <c r="AR2140"/>
  <c r="AR1116"/>
  <c r="AP3400"/>
  <c r="AJ3285"/>
  <c r="AP1122"/>
  <c r="AP2491"/>
  <c r="AJ2223"/>
  <c r="AN1049"/>
  <c r="AM2234"/>
  <c r="AL1843"/>
  <c r="AN2143"/>
  <c r="AR1336"/>
  <c r="AR1411"/>
  <c r="AJ2307"/>
  <c r="AP1899"/>
  <c r="AK2422"/>
  <c r="AM2228"/>
  <c r="AL2758"/>
  <c r="AJ1550"/>
  <c r="AM1663"/>
  <c r="AN2357"/>
  <c r="AN2175"/>
  <c r="AQ2549"/>
  <c r="AR1100"/>
  <c r="AK1420"/>
  <c r="AO3487"/>
  <c r="AL2903"/>
  <c r="AM1859"/>
  <c r="AJ1004"/>
  <c r="AO2788"/>
  <c r="AK1973"/>
  <c r="AJ3018"/>
  <c r="AK1433"/>
  <c r="AP1438"/>
  <c r="AR1451"/>
  <c r="AM2499"/>
  <c r="AK1385"/>
  <c r="AN2644"/>
  <c r="AK3156"/>
  <c r="AQ3104"/>
  <c r="AP1718"/>
  <c r="AR2251"/>
  <c r="AR1145"/>
  <c r="AO1399"/>
  <c r="AK2731"/>
  <c r="AJ2225"/>
  <c r="AL3457"/>
  <c r="AK3419"/>
  <c r="AR1110"/>
  <c r="AL2606"/>
  <c r="AP1053"/>
  <c r="AO2667"/>
  <c r="AP1418"/>
  <c r="AK2931"/>
  <c r="AL2543"/>
  <c r="AN1907"/>
  <c r="AQ3281"/>
  <c r="AO1904"/>
  <c r="AN1800"/>
  <c r="AP2651"/>
  <c r="AP1984"/>
  <c r="AK2243"/>
  <c r="AR1173"/>
  <c r="AM2043"/>
  <c r="AM1558"/>
  <c r="AP1690"/>
  <c r="AN2465"/>
  <c r="AQ2669"/>
  <c r="AL3003"/>
  <c r="AO2973"/>
  <c r="AJ2999"/>
  <c r="AJ1027"/>
  <c r="AP2530"/>
  <c r="AQ2101"/>
  <c r="AO2289"/>
  <c r="AL2425"/>
  <c r="AN3204"/>
  <c r="AJ3270"/>
  <c r="AK2543"/>
  <c r="AQ3041"/>
  <c r="AM3409"/>
  <c r="AJ1264"/>
  <c r="AQ1538"/>
  <c r="AL3121"/>
  <c r="AO1494"/>
  <c r="AL1476"/>
  <c r="AN2875"/>
  <c r="AL1464"/>
  <c r="AO2976"/>
  <c r="AN2683"/>
  <c r="AL3505"/>
  <c r="AL2731"/>
  <c r="AR1387"/>
  <c r="AJ1303"/>
  <c r="AN2250"/>
  <c r="AJ3414"/>
  <c r="AQ3031"/>
  <c r="AO2222"/>
  <c r="AL2297"/>
  <c r="AO2449"/>
  <c r="AQ3348"/>
  <c r="AR3263"/>
  <c r="AQ2006"/>
  <c r="AR3098"/>
  <c r="AQ1130"/>
  <c r="AJ2666"/>
  <c r="AO1595"/>
  <c r="AQ2570"/>
  <c r="AO1467"/>
  <c r="AO3073"/>
  <c r="AN2200"/>
  <c r="AL1145"/>
  <c r="AJ3382"/>
  <c r="AN1876"/>
  <c r="AO2340"/>
  <c r="AQ3176"/>
  <c r="AP2955"/>
  <c r="AM1019"/>
  <c r="AL1803"/>
  <c r="AN1427"/>
  <c r="AR1402"/>
  <c r="AR1264"/>
  <c r="AQ3167"/>
  <c r="AK1719"/>
  <c r="AQ1077"/>
  <c r="AO1304"/>
  <c r="AL2718"/>
  <c r="AJ1342"/>
  <c r="AN2156"/>
  <c r="AK1945"/>
  <c r="AQ1182"/>
  <c r="AJ1235"/>
  <c r="AJ2507"/>
  <c r="AL1266"/>
  <c r="AN2572"/>
  <c r="AM1142"/>
  <c r="AJ1602"/>
  <c r="AO2199"/>
  <c r="AK3402"/>
  <c r="AR1400"/>
  <c r="AN1511"/>
  <c r="AL1179"/>
  <c r="AQ1623"/>
  <c r="AL2134"/>
  <c r="AL1017"/>
  <c r="AP1464"/>
  <c r="AL1255"/>
  <c r="AR1343"/>
  <c r="AQ2731"/>
  <c r="AL1482"/>
  <c r="AJ1071"/>
  <c r="AK3502"/>
  <c r="AO1674"/>
  <c r="AO1651"/>
  <c r="AM3239"/>
  <c r="AQ1156"/>
  <c r="AN3841"/>
  <c r="AL3729"/>
  <c r="AK3658"/>
  <c r="AO3865"/>
  <c r="AL3601"/>
  <c r="AL3753"/>
  <c r="AL3838"/>
  <c r="AP1266"/>
  <c r="AQ1042"/>
  <c r="AJ2446"/>
  <c r="AR1472"/>
  <c r="AK1887"/>
  <c r="AL1582"/>
  <c r="AR2411"/>
  <c r="AJ1171"/>
  <c r="AO3431"/>
  <c r="AN1004"/>
  <c r="AP1168"/>
  <c r="AO1915"/>
  <c r="AJ2011"/>
  <c r="AM2099"/>
  <c r="AM2671"/>
  <c r="AR2526"/>
  <c r="AJ1583"/>
  <c r="AP1636"/>
  <c r="AK2014"/>
  <c r="AO1264"/>
  <c r="AO1943"/>
  <c r="AO1019"/>
  <c r="AL1734"/>
  <c r="AP2399"/>
  <c r="AN1127"/>
  <c r="AM1044"/>
  <c r="AQ1428"/>
  <c r="AM1102"/>
  <c r="AJ1525"/>
  <c r="AK2141"/>
  <c r="AO1332"/>
  <c r="AQ1567"/>
  <c r="AJ2162"/>
  <c r="AL2434"/>
  <c r="AK1429"/>
  <c r="AM1771"/>
  <c r="AL1663"/>
  <c r="AK1787"/>
  <c r="AM2035"/>
  <c r="AJ2482"/>
  <c r="AO1571"/>
  <c r="AK1842"/>
  <c r="AJ2343"/>
  <c r="AK2466"/>
  <c r="AK2614"/>
  <c r="AQ1540"/>
  <c r="AQ2083"/>
  <c r="AR3279"/>
  <c r="AL1256"/>
  <c r="AN1103"/>
  <c r="AL2099"/>
  <c r="AO1314"/>
  <c r="AR2527"/>
  <c r="AM1627"/>
  <c r="AK1096"/>
  <c r="AJ1210"/>
  <c r="AN1156"/>
  <c r="AJ1243"/>
  <c r="AK1088"/>
  <c r="AO2367"/>
  <c r="AP1404"/>
  <c r="AN2639"/>
  <c r="AN1351"/>
  <c r="AP2483"/>
  <c r="AQ1719"/>
  <c r="AL2082"/>
  <c r="AO1563"/>
  <c r="AR2163"/>
  <c r="AJ2770"/>
  <c r="AJ2586"/>
  <c r="AP2712"/>
  <c r="AO3152"/>
  <c r="AP3065"/>
  <c r="AM1085"/>
  <c r="AM1135"/>
  <c r="AO3139"/>
  <c r="AR2259"/>
  <c r="AQ1685"/>
  <c r="AJ1647"/>
  <c r="AP1007"/>
  <c r="AO1740"/>
  <c r="AR1062"/>
  <c r="AO1876"/>
  <c r="AR1847"/>
  <c r="AO2631"/>
  <c r="AO1676"/>
  <c r="AL3390"/>
  <c r="AQ1875"/>
  <c r="AM1266"/>
  <c r="AN1282"/>
  <c r="AL2003"/>
  <c r="AO1418"/>
  <c r="AP1983"/>
  <c r="AM3071"/>
  <c r="AM1534"/>
  <c r="AL2455"/>
  <c r="AO3239"/>
  <c r="AK1066"/>
  <c r="AL3314"/>
  <c r="AR1735"/>
  <c r="AP1419"/>
  <c r="AN1028"/>
  <c r="AQ2707"/>
  <c r="AR2947"/>
  <c r="AO1126"/>
  <c r="AO2479"/>
  <c r="AN1935"/>
  <c r="AQ1699"/>
  <c r="AR2644"/>
  <c r="AO2263"/>
  <c r="AR1305"/>
  <c r="AR1516"/>
  <c r="AR3044"/>
  <c r="AO1179"/>
  <c r="AN1164"/>
  <c r="AR1128"/>
  <c r="AK1978"/>
  <c r="AL1086"/>
  <c r="AJ1108"/>
  <c r="AR1955"/>
  <c r="AR3151"/>
  <c r="AR3543"/>
  <c r="AR1964"/>
  <c r="AN1027"/>
  <c r="AM1716"/>
  <c r="AO1320"/>
  <c r="AQ1016"/>
  <c r="AM1111"/>
  <c r="AQ1767"/>
  <c r="AL1814"/>
  <c r="AQ1010"/>
  <c r="AL2491"/>
  <c r="AM2815"/>
  <c r="AO2567"/>
  <c r="AR1132"/>
  <c r="AQ1695"/>
  <c r="AL1326"/>
  <c r="AL2754"/>
  <c r="AQ1504"/>
  <c r="AN1747"/>
  <c r="AJ2914"/>
  <c r="AK1134"/>
  <c r="AR1906"/>
  <c r="AP1200"/>
  <c r="AQ1756"/>
  <c r="AK2962"/>
  <c r="AM1230"/>
  <c r="AR2547"/>
  <c r="AM2082"/>
  <c r="AM2515"/>
  <c r="AJ2950"/>
  <c r="AK2489"/>
  <c r="AL1087"/>
  <c r="AP1840"/>
  <c r="AR1531"/>
  <c r="AP1991"/>
  <c r="AQ1995"/>
  <c r="AR1164"/>
  <c r="AN1752"/>
  <c r="AK2970"/>
  <c r="AO2375"/>
  <c r="AK1157"/>
  <c r="AL1074"/>
  <c r="AO2723"/>
  <c r="AQ1563"/>
  <c r="AO2524"/>
  <c r="AL1190"/>
  <c r="AN1468"/>
  <c r="AJ1095"/>
  <c r="AR1362"/>
  <c r="AK1584"/>
  <c r="AO1300"/>
  <c r="AL1775"/>
  <c r="AO2671"/>
  <c r="AN2522"/>
  <c r="AM1099"/>
  <c r="AR1012"/>
  <c r="AJ2241"/>
  <c r="AM2291"/>
  <c r="AR3150"/>
  <c r="AN2163"/>
  <c r="AJ2243"/>
  <c r="AL1241"/>
  <c r="AM1250"/>
  <c r="AJ1359"/>
  <c r="AN1302"/>
  <c r="AL1850"/>
  <c r="AM2180"/>
  <c r="AQ1160"/>
  <c r="AL1591"/>
  <c r="AQ1055"/>
  <c r="AL1395"/>
  <c r="AO2391"/>
  <c r="AO2184"/>
  <c r="AR1380"/>
  <c r="AQ2387"/>
  <c r="AR2563"/>
  <c r="AK1487"/>
  <c r="AR1282"/>
  <c r="AJ2846"/>
  <c r="AJ1140"/>
  <c r="AJ2710"/>
  <c r="AM2647"/>
  <c r="AP1218"/>
  <c r="AK1431"/>
  <c r="AP1299"/>
  <c r="AK2310"/>
  <c r="AJ2277"/>
  <c r="AN1224"/>
  <c r="AO1583"/>
  <c r="AM1454"/>
  <c r="AJ1698"/>
  <c r="AO1180"/>
  <c r="AK1010"/>
  <c r="AJ2579"/>
  <c r="AO1491"/>
  <c r="AO2315"/>
  <c r="AL1882"/>
  <c r="AL1771"/>
  <c r="AQ1203"/>
  <c r="AP1487"/>
  <c r="AJ1506"/>
  <c r="AN1648"/>
  <c r="AQ1264"/>
  <c r="AR1112"/>
  <c r="AK2183"/>
  <c r="AM2260"/>
  <c r="AN2280"/>
  <c r="AN3355"/>
  <c r="AN1390"/>
  <c r="AP2051"/>
  <c r="AM1087"/>
  <c r="AQ3347"/>
  <c r="AK1894"/>
  <c r="AQ1053"/>
  <c r="AM1251"/>
  <c r="AJ1466"/>
  <c r="AL1114"/>
  <c r="AQ1992"/>
  <c r="AJ1915"/>
  <c r="AR1762"/>
  <c r="AO1052"/>
  <c r="AQ2239"/>
  <c r="AM1479"/>
  <c r="AK2649"/>
  <c r="AK2254"/>
  <c r="AR1029"/>
  <c r="AN3075"/>
  <c r="AR2203"/>
  <c r="AN1040"/>
  <c r="AM1835"/>
  <c r="AK2431"/>
  <c r="AM1132"/>
  <c r="AK3010"/>
  <c r="AM3235"/>
  <c r="AN1344"/>
  <c r="AJ3427"/>
  <c r="AM1423"/>
  <c r="AJ2030"/>
  <c r="AO1259"/>
  <c r="AJ2302"/>
  <c r="AK1402"/>
  <c r="AJ1136"/>
  <c r="AM1677"/>
  <c r="AK1231"/>
  <c r="AO2636"/>
  <c r="AK2131"/>
  <c r="AQ3083"/>
  <c r="AJ3260"/>
  <c r="AP3515"/>
  <c r="AK2655"/>
  <c r="AL1181"/>
  <c r="AK1923"/>
  <c r="AQ1444"/>
  <c r="AN3127"/>
  <c r="AL2458"/>
  <c r="AN1264"/>
  <c r="AK2794"/>
  <c r="AQ1276"/>
  <c r="AN1007"/>
  <c r="AM1143"/>
  <c r="AM1820"/>
  <c r="AK2723"/>
  <c r="AQ1752"/>
  <c r="AJ2419"/>
  <c r="AR1008"/>
  <c r="AQ2647"/>
  <c r="AO1532"/>
  <c r="AJ2026"/>
  <c r="AL1877"/>
  <c r="AJ2222"/>
  <c r="AR1719"/>
  <c r="AR1089"/>
  <c r="AQ1535"/>
  <c r="AP2275"/>
  <c r="AK1982"/>
  <c r="AQ2126"/>
  <c r="AL1223"/>
  <c r="AM1145"/>
  <c r="AM1167"/>
  <c r="AR2503"/>
  <c r="AK1430"/>
  <c r="AL2406"/>
  <c r="AP2195"/>
  <c r="AN3083"/>
  <c r="AR2026"/>
  <c r="AL2450"/>
  <c r="AP2160"/>
  <c r="AQ1007"/>
  <c r="AO1442"/>
  <c r="AN1902"/>
  <c r="AP2119"/>
  <c r="AL2126"/>
  <c r="AL1437"/>
  <c r="AP3315"/>
  <c r="AP2487"/>
  <c r="AK1390"/>
  <c r="AQ1732"/>
  <c r="AP1399"/>
  <c r="AL3098"/>
  <c r="AL3002"/>
  <c r="AP1594"/>
  <c r="AP2134"/>
  <c r="AR2280"/>
  <c r="AL1651"/>
  <c r="AM1286"/>
  <c r="AP1966"/>
  <c r="AJ2566"/>
  <c r="AK2213"/>
  <c r="AO1515"/>
  <c r="AO1430"/>
  <c r="AO1588"/>
  <c r="AK2110"/>
  <c r="AR1656"/>
  <c r="AL1209"/>
  <c r="AJ2102"/>
  <c r="AP1194"/>
  <c r="AO1617"/>
  <c r="AR1123"/>
  <c r="AK1653"/>
  <c r="AM1683"/>
  <c r="AM1171"/>
  <c r="AQ1352"/>
  <c r="AM2240"/>
  <c r="AK2119"/>
  <c r="AM1372"/>
  <c r="AQ1459"/>
  <c r="AP1524"/>
  <c r="AR1088"/>
  <c r="AR2392"/>
  <c r="AP3191"/>
  <c r="AM1616"/>
  <c r="AM2751"/>
  <c r="AJ2879"/>
  <c r="AM1763"/>
  <c r="AJ2546"/>
  <c r="AN1827"/>
  <c r="AQ1019"/>
  <c r="AK2302"/>
  <c r="AL2374"/>
  <c r="AP1988"/>
  <c r="AP1679"/>
  <c r="AP2439"/>
  <c r="AR1755"/>
  <c r="AN1340"/>
  <c r="AM1076"/>
  <c r="AP1155"/>
  <c r="AN1258"/>
  <c r="AQ2042"/>
  <c r="AM2356"/>
  <c r="AK2351"/>
  <c r="AK1911"/>
  <c r="AJ2159"/>
  <c r="AN1659"/>
  <c r="AQ1939"/>
  <c r="AJ1203"/>
  <c r="AK1831"/>
  <c r="AM2979"/>
  <c r="AK1949"/>
  <c r="AR1366"/>
  <c r="AO1787"/>
  <c r="AL1471"/>
  <c r="AP2905"/>
  <c r="AL1919"/>
  <c r="AK1451"/>
  <c r="AO1771"/>
  <c r="AQ1368"/>
  <c r="AP2279"/>
  <c r="AK1038"/>
  <c r="AQ1787"/>
  <c r="AJ1035"/>
  <c r="AJ1774"/>
  <c r="AQ2267"/>
  <c r="AM1296"/>
  <c r="AP1289"/>
  <c r="AO1063"/>
  <c r="AK1214"/>
  <c r="AJ2082"/>
  <c r="AL3322"/>
  <c r="AJ1814"/>
  <c r="AP1183"/>
  <c r="AJ1033"/>
  <c r="AR1928"/>
  <c r="AL2503"/>
  <c r="AR1194"/>
  <c r="AP1255"/>
  <c r="AN1299"/>
  <c r="AQ2295"/>
  <c r="AK1758"/>
  <c r="AM1234"/>
  <c r="AM1791"/>
  <c r="AR1631"/>
  <c r="AK1004"/>
  <c r="AR2199"/>
  <c r="AK1094"/>
  <c r="AR1114"/>
  <c r="AL1258"/>
  <c r="AN1389"/>
  <c r="AN1428"/>
  <c r="AQ1589"/>
  <c r="AO1970"/>
  <c r="AN1719"/>
  <c r="AQ2315"/>
  <c r="AJ1579"/>
  <c r="AN2335"/>
  <c r="AL2750"/>
  <c r="AM2175"/>
  <c r="AO1807"/>
  <c r="AO1520"/>
  <c r="AL1269"/>
  <c r="AP1648"/>
  <c r="AK1409"/>
  <c r="AQ1892"/>
  <c r="AO1756"/>
  <c r="AO1234"/>
  <c r="AQ2403"/>
  <c r="AP1518"/>
  <c r="AQ1675"/>
  <c r="AQ2219"/>
  <c r="AL1008"/>
  <c r="AN1543"/>
  <c r="AQ1278"/>
  <c r="AO2055"/>
  <c r="AP2427"/>
  <c r="AP1655"/>
  <c r="AP2103"/>
  <c r="AM2723"/>
  <c r="AO1359"/>
  <c r="AR1147"/>
  <c r="AK1417"/>
  <c r="AQ1583"/>
  <c r="AM1932"/>
  <c r="AM1808"/>
  <c r="AM1644"/>
  <c r="AR2599"/>
  <c r="AL1071"/>
  <c r="AP1699"/>
  <c r="AQ1858"/>
  <c r="AM1839"/>
  <c r="AL1466"/>
  <c r="AK2745"/>
  <c r="AR2156"/>
  <c r="AP1651"/>
  <c r="AM1570"/>
  <c r="AM2564"/>
  <c r="AL1237"/>
  <c r="AN1411"/>
  <c r="AM2143"/>
  <c r="AL1427"/>
  <c r="AL2309"/>
  <c r="AN1214"/>
  <c r="AK2693"/>
  <c r="AN1254"/>
  <c r="AP1442"/>
  <c r="AJ1268"/>
  <c r="AN3199"/>
  <c r="AL1902"/>
  <c r="AP2115"/>
  <c r="AL1907"/>
  <c r="AL2790"/>
  <c r="AM1410"/>
  <c r="AR2787"/>
  <c r="AK2207"/>
  <c r="AO1362"/>
  <c r="AJ2714"/>
  <c r="AJ1582"/>
  <c r="AM2683"/>
  <c r="AK2571"/>
  <c r="AK1092"/>
  <c r="AR1067"/>
  <c r="AP2011"/>
  <c r="AR1099"/>
  <c r="AO2563"/>
  <c r="AO1020"/>
  <c r="AJ1474"/>
  <c r="AR1571"/>
  <c r="AO1046"/>
  <c r="AJ2206"/>
  <c r="AL2954"/>
  <c r="AL3274"/>
  <c r="AQ2711"/>
  <c r="AN1552"/>
  <c r="AO3020"/>
  <c r="AL3519"/>
  <c r="AQ1357"/>
  <c r="AR1161"/>
  <c r="AP3177"/>
  <c r="AR1635"/>
  <c r="AR1689"/>
  <c r="AR1452"/>
  <c r="AK1626"/>
  <c r="AK1802"/>
  <c r="AL1899"/>
  <c r="AR1806"/>
  <c r="AN2042"/>
  <c r="AL2131"/>
  <c r="AN2595"/>
  <c r="AQ2379"/>
  <c r="AO1866"/>
  <c r="AR2063"/>
  <c r="AL1782"/>
  <c r="AN1060"/>
  <c r="AM1948"/>
  <c r="AN1888"/>
  <c r="AL2946"/>
  <c r="AP1923"/>
  <c r="AJ3126"/>
  <c r="AR1087"/>
  <c r="AN1300"/>
  <c r="AK1706"/>
  <c r="AP2027"/>
  <c r="AR2535"/>
  <c r="AM1812"/>
  <c r="AJ1079"/>
  <c r="AP2980"/>
  <c r="AN2519"/>
  <c r="AP2283"/>
  <c r="AL1341"/>
  <c r="AP2107"/>
  <c r="AK2513"/>
  <c r="AM2534"/>
  <c r="AP1364"/>
  <c r="AL1710"/>
  <c r="AL2694"/>
  <c r="AQ1403"/>
  <c r="AK2115"/>
  <c r="AP1252"/>
  <c r="AO2952"/>
  <c r="AL1509"/>
  <c r="AL2307"/>
  <c r="AJ3507"/>
  <c r="AP1619"/>
  <c r="AO2395"/>
  <c r="AN1098"/>
  <c r="AO2143"/>
  <c r="AJ1034"/>
  <c r="AM1815"/>
  <c r="AP1867"/>
  <c r="AO1240"/>
  <c r="AL2394"/>
  <c r="AP1115"/>
  <c r="AN2696"/>
  <c r="AO2783"/>
  <c r="AL1645"/>
  <c r="AM2851"/>
  <c r="AO2439"/>
  <c r="AK1057"/>
  <c r="AJ1739"/>
  <c r="AJ2282"/>
  <c r="AN1900"/>
  <c r="AJ1161"/>
  <c r="AR1167"/>
  <c r="AJ1450"/>
  <c r="AP3480"/>
  <c r="AJ1279"/>
  <c r="AQ2532"/>
  <c r="AR1432"/>
  <c r="AR2288"/>
  <c r="AN2216"/>
  <c r="AK2531"/>
  <c r="AR1094"/>
  <c r="AQ1508"/>
  <c r="AN1839"/>
  <c r="AQ2547"/>
  <c r="AO2195"/>
  <c r="AK2630"/>
  <c r="AK1105"/>
  <c r="AN1589"/>
  <c r="AO3344"/>
  <c r="AN1818"/>
  <c r="AM2439"/>
  <c r="AR1569"/>
  <c r="AJ2699"/>
  <c r="AO2254"/>
  <c r="AK2471"/>
  <c r="AN3327"/>
  <c r="AM1411"/>
  <c r="AQ2347"/>
  <c r="AJ1290"/>
  <c r="AR1951"/>
  <c r="AR1540"/>
  <c r="AR2187"/>
  <c r="AQ1819"/>
  <c r="AJ2202"/>
  <c r="AK1734"/>
  <c r="AN3239"/>
  <c r="AK1708"/>
  <c r="AP1038"/>
  <c r="AN1560"/>
  <c r="AQ1224"/>
  <c r="AN3375"/>
  <c r="AO1433"/>
  <c r="AJ3367"/>
  <c r="AJ2441"/>
  <c r="AQ1490"/>
  <c r="AK1245"/>
  <c r="AQ2017"/>
  <c r="AR1566"/>
  <c r="AQ1982"/>
  <c r="AL1790"/>
  <c r="AN2040"/>
  <c r="AP2792"/>
  <c r="AO1221"/>
  <c r="AP1971"/>
  <c r="AL1477"/>
  <c r="AO1584"/>
  <c r="AL1347"/>
  <c r="AN1108"/>
  <c r="AQ2027"/>
  <c r="AR2331"/>
  <c r="AL1318"/>
  <c r="AK2770"/>
  <c r="AP2034"/>
  <c r="AK1161"/>
  <c r="AK1047"/>
  <c r="AP2585"/>
  <c r="AN2151"/>
  <c r="AM2431"/>
  <c r="AM1552"/>
  <c r="AL2697"/>
  <c r="AQ1083"/>
  <c r="AL2522"/>
  <c r="AQ2873"/>
  <c r="AQ1311"/>
  <c r="AK1491"/>
  <c r="AO1152"/>
  <c r="AK1522"/>
  <c r="AQ1846"/>
  <c r="AN2159"/>
  <c r="AQ3506"/>
  <c r="AO1655"/>
  <c r="AM1037"/>
  <c r="AN1904"/>
  <c r="AP3096"/>
  <c r="AJ2249"/>
  <c r="AR1297"/>
  <c r="AM1008"/>
  <c r="AJ1641"/>
  <c r="AJ2567"/>
  <c r="AJ1166"/>
  <c r="AR2224"/>
  <c r="AM1253"/>
  <c r="AJ2271"/>
  <c r="AM1014"/>
  <c r="AP1088"/>
  <c r="AM1830"/>
  <c r="AL2118"/>
  <c r="AP2624"/>
  <c r="AP2494"/>
  <c r="AK3338"/>
  <c r="AL1047"/>
  <c r="AR1225"/>
  <c r="AO2230"/>
  <c r="AK2001"/>
  <c r="AJ1826"/>
  <c r="AQ1344"/>
  <c r="AL3150"/>
  <c r="AJ1056"/>
  <c r="AQ1782"/>
  <c r="AN1578"/>
  <c r="AQ1047"/>
  <c r="AQ2339"/>
  <c r="AO3365"/>
  <c r="AL2449"/>
  <c r="AP1073"/>
  <c r="AK1299"/>
  <c r="AL3374"/>
  <c r="AR1819"/>
  <c r="AM1375"/>
  <c r="AK1682"/>
  <c r="AM1927"/>
  <c r="AM2480"/>
  <c r="AL2338"/>
  <c r="AQ1329"/>
  <c r="AQ3527"/>
  <c r="AO2314"/>
  <c r="AO1802"/>
  <c r="AL1151"/>
  <c r="AM2931"/>
  <c r="AM2976"/>
  <c r="AL1373"/>
  <c r="AQ1631"/>
  <c r="AP2124"/>
  <c r="AO1956"/>
  <c r="AP2012"/>
  <c r="AQ1657"/>
  <c r="AM1293"/>
  <c r="AK2501"/>
  <c r="AP2763"/>
  <c r="AJ2762"/>
  <c r="AQ1377"/>
  <c r="AL3201"/>
  <c r="AM2332"/>
  <c r="AR2303"/>
  <c r="AN2971"/>
  <c r="AL1743"/>
  <c r="AN1551"/>
  <c r="AR2811"/>
  <c r="AN2059"/>
  <c r="AQ1435"/>
  <c r="AQ2619"/>
  <c r="AJ2191"/>
  <c r="AK1179"/>
  <c r="AL1351"/>
  <c r="AJ1825"/>
  <c r="AR2012"/>
  <c r="AL3257"/>
  <c r="AR1565"/>
  <c r="AL1350"/>
  <c r="AN3419"/>
  <c r="AK1006"/>
  <c r="AP1166"/>
  <c r="AM1735"/>
  <c r="AJ2138"/>
  <c r="AK1483"/>
  <c r="AJ3171"/>
  <c r="AK2061"/>
  <c r="AK2262"/>
  <c r="AM1719"/>
  <c r="AM2138"/>
  <c r="AP1386"/>
  <c r="AM2279"/>
  <c r="AL3199"/>
  <c r="AP2882"/>
  <c r="AQ1547"/>
  <c r="AO3205"/>
  <c r="AO1101"/>
  <c r="AR2915"/>
  <c r="AR2229"/>
  <c r="AN2274"/>
  <c r="AM2157"/>
  <c r="AO2598"/>
  <c r="AM2876"/>
  <c r="AQ3399"/>
  <c r="AQ1085"/>
  <c r="AL3191"/>
  <c r="AO1241"/>
  <c r="AQ2720"/>
  <c r="AL3218"/>
  <c r="AK3060"/>
  <c r="AP2628"/>
  <c r="AN1774"/>
  <c r="AM2396"/>
  <c r="AP2006"/>
  <c r="AO1552"/>
  <c r="AL2567"/>
  <c r="AN2976"/>
  <c r="AN1830"/>
  <c r="AK2792"/>
  <c r="AR1933"/>
  <c r="AM3369"/>
  <c r="AJ3032"/>
  <c r="AJ3466"/>
  <c r="AL1592"/>
  <c r="AM2390"/>
  <c r="AK2580"/>
  <c r="AK1146"/>
  <c r="AO1718"/>
  <c r="AP1986"/>
  <c r="AK2113"/>
  <c r="AK3344"/>
  <c r="AK1560"/>
  <c r="AR2377"/>
  <c r="AQ1665"/>
  <c r="AL3073"/>
  <c r="AL2187"/>
  <c r="AL1076"/>
  <c r="AP1121"/>
  <c r="AQ1838"/>
  <c r="AR2000"/>
  <c r="AL1019"/>
  <c r="AM3283"/>
  <c r="AM1035"/>
  <c r="AJ2845"/>
  <c r="AJ1157"/>
  <c r="AL1123"/>
  <c r="AO1388"/>
  <c r="AO3119"/>
  <c r="AR1111"/>
  <c r="AM3416"/>
  <c r="AM2646"/>
  <c r="AK3038"/>
  <c r="AR1721"/>
  <c r="AQ1486"/>
  <c r="AL1747"/>
  <c r="AL2164"/>
  <c r="AR1465"/>
  <c r="AQ2420"/>
  <c r="AK3186"/>
  <c r="AK2094"/>
  <c r="AK1097"/>
  <c r="AJ2842"/>
  <c r="AL1539"/>
  <c r="AP2839"/>
  <c r="AJ3351"/>
  <c r="AK2022"/>
  <c r="AL2368"/>
  <c r="AJ1576"/>
  <c r="AL2206"/>
  <c r="AL1838"/>
  <c r="AP1079"/>
  <c r="AL1169"/>
  <c r="AK1313"/>
  <c r="AO1043"/>
  <c r="AJ3222"/>
  <c r="AQ2279"/>
  <c r="AQ3497"/>
  <c r="AM1140"/>
  <c r="AJ1758"/>
  <c r="AO1764"/>
  <c r="AQ1258"/>
  <c r="AQ1406"/>
  <c r="AQ2271"/>
  <c r="AO1955"/>
  <c r="AL1185"/>
  <c r="AP1756"/>
  <c r="AK1278"/>
  <c r="AR1134"/>
  <c r="AM1406"/>
  <c r="AK1990"/>
  <c r="AO2515"/>
  <c r="AK1917"/>
  <c r="AO1460"/>
  <c r="AP1150"/>
  <c r="AM2758"/>
  <c r="AN1236"/>
  <c r="AP1544"/>
  <c r="AO1602"/>
  <c r="AQ1812"/>
  <c r="AN1824"/>
  <c r="AM2235"/>
  <c r="AN2702"/>
  <c r="AN1228"/>
  <c r="AR3069"/>
  <c r="AK2686"/>
  <c r="AJ2163"/>
  <c r="AL2155"/>
  <c r="AK2154"/>
  <c r="AQ1672"/>
  <c r="AN1100"/>
  <c r="AR1323"/>
  <c r="AP2179"/>
  <c r="AN2112"/>
  <c r="AJ2246"/>
  <c r="AO1706"/>
  <c r="AN3332"/>
  <c r="AP1215"/>
  <c r="AN1479"/>
  <c r="AP3411"/>
  <c r="AL2710"/>
  <c r="AQ2577"/>
  <c r="AJ1218"/>
  <c r="AN1317"/>
  <c r="AN1132"/>
  <c r="AO1664"/>
  <c r="AL1353"/>
  <c r="AN2166"/>
  <c r="AK2339"/>
  <c r="AJ1630"/>
  <c r="AL1555"/>
  <c r="AK1742"/>
  <c r="AO2644"/>
  <c r="AK3489"/>
  <c r="AK1609"/>
  <c r="AM1264"/>
  <c r="AO1788"/>
  <c r="AJ3458"/>
  <c r="AN1848"/>
  <c r="AJ1967"/>
  <c r="AK3034"/>
  <c r="AQ1524"/>
  <c r="AK2390"/>
  <c r="AM2068"/>
  <c r="AO2312"/>
  <c r="AK1663"/>
  <c r="AO1815"/>
  <c r="AM1358"/>
  <c r="AQ3286"/>
  <c r="AR3512"/>
  <c r="AM2923"/>
  <c r="AK1043"/>
  <c r="AR2065"/>
  <c r="AR2237"/>
  <c r="AQ1337"/>
  <c r="AR1074"/>
  <c r="AL1694"/>
  <c r="AM2230"/>
  <c r="AL2324"/>
  <c r="AO1143"/>
  <c r="AK1340"/>
  <c r="AM2108"/>
  <c r="AJ2371"/>
  <c r="AL1632"/>
  <c r="AP1127"/>
  <c r="AO2554"/>
  <c r="AK2465"/>
  <c r="AL1978"/>
  <c r="AR1317"/>
  <c r="AR1606"/>
  <c r="AK3178"/>
  <c r="AN1373"/>
  <c r="AK2017"/>
  <c r="AO1836"/>
  <c r="AK1198"/>
  <c r="AN1455"/>
  <c r="AO2957"/>
  <c r="AK1805"/>
  <c r="AQ2426"/>
  <c r="AR1731"/>
  <c r="AL1742"/>
  <c r="AN2843"/>
  <c r="AL1254"/>
  <c r="AQ1282"/>
  <c r="AL1052"/>
  <c r="AK1828"/>
  <c r="AP3343"/>
  <c r="AR1949"/>
  <c r="AP3255"/>
  <c r="AP1024"/>
  <c r="AN1994"/>
  <c r="AM2408"/>
  <c r="AJ2329"/>
  <c r="AP1397"/>
  <c r="AR1952"/>
  <c r="AO1003"/>
  <c r="AR3223"/>
  <c r="AJ1037"/>
  <c r="AQ2003"/>
  <c r="AR2346"/>
  <c r="AL2598"/>
  <c r="AM2435"/>
  <c r="AO2904"/>
  <c r="AR3403"/>
  <c r="AR1160"/>
  <c r="AP1466"/>
  <c r="AO2701"/>
  <c r="AO2579"/>
  <c r="AM2767"/>
  <c r="AQ2080"/>
  <c r="AQ1620"/>
  <c r="AK1910"/>
  <c r="AM3035"/>
  <c r="AJ3158"/>
  <c r="AQ1147"/>
  <c r="AJ1090"/>
  <c r="AR1217"/>
  <c r="AK3435"/>
  <c r="AN3395"/>
  <c r="AN1884"/>
  <c r="AL1794"/>
  <c r="AQ2274"/>
  <c r="AK1339"/>
  <c r="AP2136"/>
  <c r="AL2301"/>
  <c r="AK3445"/>
  <c r="AO1431"/>
  <c r="AN1446"/>
  <c r="AR1676"/>
  <c r="AP2727"/>
  <c r="AQ3321"/>
  <c r="AL1157"/>
  <c r="AP1643"/>
  <c r="AN3476"/>
  <c r="AR3166"/>
  <c r="AM1083"/>
  <c r="AK1163"/>
  <c r="AL1321"/>
  <c r="AM1970"/>
  <c r="AP1720"/>
  <c r="AO2370"/>
  <c r="AN2975"/>
  <c r="AK3004"/>
  <c r="AP1795"/>
  <c r="AQ2168"/>
  <c r="AM3195"/>
  <c r="AO2401"/>
  <c r="AK3366"/>
  <c r="AQ3163"/>
  <c r="AQ2143"/>
  <c r="AQ1918"/>
  <c r="AQ1582"/>
  <c r="AO3483"/>
  <c r="AM3493"/>
  <c r="AR3228"/>
  <c r="AP2253"/>
  <c r="AM1594"/>
  <c r="AN2035"/>
  <c r="AJ2463"/>
  <c r="AM1858"/>
  <c r="AP2633"/>
  <c r="AM1562"/>
  <c r="AM1698"/>
  <c r="AP2929"/>
  <c r="AM3118"/>
  <c r="AK2074"/>
  <c r="AJ3486"/>
  <c r="AP2488"/>
  <c r="AQ3622"/>
  <c r="AQ1947"/>
  <c r="AL2042"/>
  <c r="AK1935"/>
  <c r="AK1851"/>
  <c r="AN1079"/>
  <c r="AN1110"/>
  <c r="AJ2934"/>
  <c r="AJ1434"/>
  <c r="AL1706"/>
  <c r="AN1392"/>
  <c r="AM2231"/>
  <c r="AL3329"/>
  <c r="AL2098"/>
  <c r="AK1427"/>
  <c r="AR1230"/>
  <c r="AL2482"/>
  <c r="AR1752"/>
  <c r="AO2992"/>
  <c r="AM1306"/>
  <c r="AP1635"/>
  <c r="AN1484"/>
  <c r="AQ2019"/>
  <c r="AL2442"/>
  <c r="AO2430"/>
  <c r="AR1307"/>
  <c r="AM2883"/>
  <c r="AP1107"/>
  <c r="AM1252"/>
  <c r="AO2183"/>
  <c r="AO3368"/>
  <c r="AN3331"/>
  <c r="AP2510"/>
  <c r="AL1445"/>
  <c r="AN1020"/>
  <c r="AK1578"/>
  <c r="AL2671"/>
  <c r="AR2431"/>
  <c r="AP1359"/>
  <c r="AL1315"/>
  <c r="AN1515"/>
  <c r="AQ2243"/>
  <c r="AL1465"/>
  <c r="AL2186"/>
  <c r="AM2959"/>
  <c r="AM1240"/>
  <c r="AL1338"/>
  <c r="AM1931"/>
  <c r="AP2423"/>
  <c r="AJ1561"/>
  <c r="AL1603"/>
  <c r="AO1597"/>
  <c r="AK1907"/>
  <c r="AL3542"/>
  <c r="AQ1868"/>
  <c r="AR2823"/>
  <c r="AK1342"/>
  <c r="AJ1706"/>
  <c r="AQ2330"/>
  <c r="AM2286"/>
  <c r="AQ2159"/>
  <c r="AQ3128"/>
  <c r="AQ1257"/>
  <c r="AK1615"/>
  <c r="AO3371"/>
  <c r="AJ2745"/>
  <c r="AJ2691"/>
  <c r="AO2947"/>
  <c r="AK1509"/>
  <c r="AJ1638"/>
  <c r="AL1274"/>
  <c r="AR2968"/>
  <c r="AN1352"/>
  <c r="AK1927"/>
  <c r="AQ1607"/>
  <c r="AP1304"/>
  <c r="AP1603"/>
  <c r="AR2260"/>
  <c r="AN1627"/>
  <c r="AL3246"/>
  <c r="AL3115"/>
  <c r="AQ3291"/>
  <c r="AJ3094"/>
  <c r="AJ1445"/>
  <c r="AM1887"/>
  <c r="AR2544"/>
  <c r="AQ1648"/>
  <c r="AP1118"/>
  <c r="AN2231"/>
  <c r="AO1607"/>
  <c r="AO1691"/>
  <c r="AL3174"/>
  <c r="AO1991"/>
  <c r="AK1951"/>
  <c r="AP2615"/>
  <c r="AJ1262"/>
  <c r="AP2864"/>
  <c r="AN3299"/>
  <c r="AL1388"/>
  <c r="AQ1481"/>
  <c r="AM1703"/>
  <c r="AQ1388"/>
  <c r="AN1246"/>
  <c r="AJ1151"/>
  <c r="AJ2686"/>
  <c r="AQ1222"/>
  <c r="AN1036"/>
  <c r="AL1275"/>
  <c r="AO1696"/>
  <c r="AL1450"/>
  <c r="AK1314"/>
  <c r="AR1512"/>
  <c r="AL1345"/>
  <c r="AJ1514"/>
  <c r="AJ1339"/>
  <c r="AR2283"/>
  <c r="AR1982"/>
  <c r="AR2196"/>
  <c r="AR2723"/>
  <c r="AL1134"/>
  <c r="AN1674"/>
  <c r="AL1830"/>
  <c r="AM1257"/>
  <c r="AO1056"/>
  <c r="AK1393"/>
  <c r="AN1920"/>
  <c r="AR2136"/>
  <c r="AL1039"/>
  <c r="AR1152"/>
  <c r="AM3092"/>
  <c r="AP3375"/>
  <c r="AJ2097"/>
  <c r="AO2903"/>
  <c r="AR1636"/>
  <c r="AK3399"/>
  <c r="AO1464"/>
  <c r="AL1413"/>
  <c r="AJ1414"/>
  <c r="AO2159"/>
  <c r="AP2719"/>
  <c r="AQ1755"/>
  <c r="AP2151"/>
  <c r="AQ2438"/>
  <c r="AP2507"/>
  <c r="AL1305"/>
  <c r="AO2382"/>
  <c r="AP2463"/>
  <c r="AJ2578"/>
  <c r="AN1718"/>
  <c r="AN3142"/>
  <c r="AL1785"/>
  <c r="AR1528"/>
  <c r="AL1429"/>
  <c r="AL1796"/>
  <c r="AL3179"/>
  <c r="AN2089"/>
  <c r="AR1980"/>
  <c r="AR2231"/>
  <c r="AL2610"/>
  <c r="AR1970"/>
  <c r="AJ1355"/>
  <c r="AR3004"/>
  <c r="AK2938"/>
  <c r="AK2009"/>
  <c r="AJ2596"/>
  <c r="AM1436"/>
  <c r="AJ1586"/>
  <c r="AR1368"/>
  <c r="AP1148"/>
  <c r="AN1603"/>
  <c r="AO1432"/>
  <c r="AK2603"/>
  <c r="AR2571"/>
  <c r="AJ1073"/>
  <c r="AL1813"/>
  <c r="AO2435"/>
  <c r="AR1476"/>
  <c r="AP3095"/>
  <c r="AO1135"/>
  <c r="AP1596"/>
  <c r="AO2819"/>
  <c r="AM2691"/>
  <c r="AM2593"/>
  <c r="AO1947"/>
  <c r="AQ1038"/>
  <c r="AK2717"/>
  <c r="AM2257"/>
  <c r="AJ2237"/>
  <c r="AO2165"/>
  <c r="AN3041"/>
  <c r="AM2756"/>
  <c r="AO3177"/>
  <c r="AP1637"/>
  <c r="AJ2471"/>
  <c r="AQ3498"/>
  <c r="AO2419"/>
  <c r="AP2886"/>
  <c r="AP2109"/>
  <c r="AL2661"/>
  <c r="AP1087"/>
  <c r="AJ1710"/>
  <c r="AO1952"/>
  <c r="AQ3171"/>
  <c r="AN1663"/>
  <c r="AR1671"/>
  <c r="AQ2139"/>
  <c r="AJ2806"/>
  <c r="AL1122"/>
  <c r="AO2120"/>
  <c r="AQ1472"/>
  <c r="AQ2595"/>
  <c r="AQ2383"/>
  <c r="AL1056"/>
  <c r="AL1301"/>
  <c r="AJ1145"/>
  <c r="AL1067"/>
  <c r="AP1329"/>
  <c r="AM1279"/>
  <c r="AK2134"/>
  <c r="AP1719"/>
  <c r="AR2011"/>
  <c r="AK1574"/>
  <c r="AL3069"/>
  <c r="AL2587"/>
  <c r="AP1684"/>
  <c r="AK1576"/>
  <c r="AK2698"/>
  <c r="AR1083"/>
  <c r="AP2087"/>
  <c r="AP1041"/>
  <c r="AL1325"/>
  <c r="AL2226"/>
  <c r="AP1709"/>
  <c r="AJ1025"/>
  <c r="AR1764"/>
  <c r="AQ1072"/>
  <c r="AM1818"/>
  <c r="AP2368"/>
  <c r="AR2107"/>
  <c r="AR2315"/>
  <c r="AJ1490"/>
  <c r="AJ1756"/>
  <c r="AN1388"/>
  <c r="AL2109"/>
  <c r="AR1460"/>
  <c r="AM2707"/>
  <c r="AM1239"/>
  <c r="AJ2982"/>
  <c r="AQ1113"/>
  <c r="AN1771"/>
  <c r="AK2049"/>
  <c r="AR2374"/>
  <c r="AK2330"/>
  <c r="AP1959"/>
  <c r="AN1122"/>
  <c r="AR1254"/>
  <c r="AR2095"/>
  <c r="AO3407"/>
  <c r="AM1438"/>
  <c r="AK1810"/>
  <c r="AM1848"/>
  <c r="AQ3296"/>
  <c r="AN1664"/>
  <c r="AR1783"/>
  <c r="AK1777"/>
  <c r="AP1354"/>
  <c r="AR1968"/>
  <c r="AL3266"/>
  <c r="AK1971"/>
  <c r="AR1435"/>
  <c r="AR1747"/>
  <c r="AP2263"/>
  <c r="AP1907"/>
  <c r="AO3259"/>
  <c r="AP1724"/>
  <c r="AJ1185"/>
  <c r="AN1415"/>
  <c r="AQ3359"/>
  <c r="AQ1331"/>
  <c r="AR2102"/>
  <c r="AJ1893"/>
  <c r="AJ2605"/>
  <c r="AN3195"/>
  <c r="AP3211"/>
  <c r="AL1802"/>
  <c r="AR1373"/>
  <c r="AO1061"/>
  <c r="AN3024"/>
  <c r="AP3347"/>
  <c r="AM1258"/>
  <c r="AM2183"/>
  <c r="AO3456"/>
  <c r="AK2308"/>
  <c r="AN1175"/>
  <c r="AN1171"/>
  <c r="AQ3187"/>
  <c r="AK3228"/>
  <c r="AP2370"/>
  <c r="AM2123"/>
  <c r="AJ2240"/>
  <c r="AJ1805"/>
  <c r="AM3397"/>
  <c r="AJ3292"/>
  <c r="AL1292"/>
  <c r="AK2189"/>
  <c r="AO2530"/>
  <c r="AK2903"/>
  <c r="AM2500"/>
  <c r="AN1852"/>
  <c r="AM2217"/>
  <c r="AR3014"/>
  <c r="AO1350"/>
  <c r="AQ3220"/>
  <c r="AP3006"/>
  <c r="AR1613"/>
  <c r="AL1797"/>
  <c r="AN2855"/>
  <c r="AJ1341"/>
  <c r="AN2585"/>
  <c r="AR2842"/>
  <c r="AQ1893"/>
  <c r="AK2993"/>
  <c r="AR3144"/>
  <c r="AO2116"/>
  <c r="AK2331"/>
  <c r="AN2269"/>
  <c r="AP2813"/>
  <c r="AK3258"/>
  <c r="AL3080"/>
  <c r="AJ1990"/>
  <c r="AK1705"/>
  <c r="AL1637"/>
  <c r="AP1081"/>
  <c r="AL3521"/>
  <c r="AR3216"/>
  <c r="AJ3492"/>
  <c r="AN3463"/>
  <c r="AN1423"/>
  <c r="AL3372"/>
  <c r="AN2786"/>
  <c r="AO1509"/>
  <c r="AP2342"/>
  <c r="AR2984"/>
  <c r="AP2362"/>
  <c r="AQ1312"/>
  <c r="AJ1479"/>
  <c r="AR1243"/>
  <c r="AM1386"/>
  <c r="AL1159"/>
  <c r="AJ1387"/>
  <c r="AP1090"/>
  <c r="AK1863"/>
  <c r="AO1112"/>
  <c r="AN1812"/>
  <c r="AK1221"/>
  <c r="AQ1179"/>
  <c r="AK1942"/>
  <c r="AP1370"/>
  <c r="AP3047"/>
  <c r="AL1842"/>
  <c r="AJ1058"/>
  <c r="AP1608"/>
  <c r="AP1222"/>
  <c r="AM1860"/>
  <c r="AM2503"/>
  <c r="AK1535"/>
  <c r="AR1712"/>
  <c r="AO1875"/>
  <c r="AO2320"/>
  <c r="AL2972"/>
  <c r="AK2462"/>
  <c r="AQ2496"/>
  <c r="AO1758"/>
  <c r="AL2266"/>
  <c r="AP1507"/>
  <c r="AM1188"/>
  <c r="AN1150"/>
  <c r="AP2471"/>
  <c r="AJ1072"/>
  <c r="AO2719"/>
  <c r="AM1478"/>
  <c r="AO1174"/>
  <c r="AM2131"/>
  <c r="AK1009"/>
  <c r="AM1489"/>
  <c r="AO2836"/>
  <c r="AL2613"/>
  <c r="AR1843"/>
  <c r="AM2092"/>
  <c r="AR1658"/>
  <c r="AM3070"/>
  <c r="AO1586"/>
  <c r="AQ2127"/>
  <c r="AK3001"/>
  <c r="AN2847"/>
  <c r="AN1859"/>
  <c r="AO1995"/>
  <c r="AO2623"/>
  <c r="AO2322"/>
  <c r="AQ2867"/>
  <c r="AK2358"/>
  <c r="AN2136"/>
  <c r="AJ1895"/>
  <c r="AJ1087"/>
  <c r="AJ1485"/>
  <c r="AO1169"/>
  <c r="AQ3478"/>
  <c r="AL3123"/>
  <c r="AM1495"/>
  <c r="AP3022"/>
  <c r="AK1211"/>
  <c r="AQ3451"/>
  <c r="AP1191"/>
  <c r="AJ1626"/>
  <c r="AK2451"/>
  <c r="AP2852"/>
  <c r="AL1120"/>
  <c r="AP2296"/>
  <c r="AL2070"/>
  <c r="AO2335"/>
  <c r="AK1550"/>
  <c r="AQ1742"/>
  <c r="AM1920"/>
  <c r="AJ1830"/>
  <c r="AN2506"/>
  <c r="AO1999"/>
  <c r="AJ1332"/>
  <c r="AL2219"/>
  <c r="AJ2418"/>
  <c r="AR1247"/>
  <c r="AM2428"/>
  <c r="AO1404"/>
  <c r="AJ2055"/>
  <c r="AK2238"/>
  <c r="AL2290"/>
  <c r="AN1286"/>
  <c r="AL1451"/>
  <c r="AO2768"/>
  <c r="AK2206"/>
  <c r="AM3431"/>
  <c r="AO2306"/>
  <c r="AN3432"/>
  <c r="AK2966"/>
  <c r="AN2347"/>
  <c r="AK1122"/>
  <c r="AQ3248"/>
  <c r="AL2183"/>
  <c r="AM2549"/>
  <c r="AO3149"/>
  <c r="AN1573"/>
  <c r="AR1244"/>
  <c r="AJ2022"/>
  <c r="AO1118"/>
  <c r="AM1086"/>
  <c r="AM2823"/>
  <c r="AJ1985"/>
  <c r="AK1120"/>
  <c r="AL1064"/>
  <c r="AK2222"/>
  <c r="AJ1978"/>
  <c r="AM1628"/>
  <c r="AP1463"/>
  <c r="AL1203"/>
  <c r="AN1536"/>
  <c r="AL2093"/>
  <c r="AN3068"/>
  <c r="AM2947"/>
  <c r="AO1884"/>
  <c r="AO2951"/>
  <c r="AP1154"/>
  <c r="AM1591"/>
  <c r="AM1840"/>
  <c r="AN1345"/>
  <c r="AR2935"/>
  <c r="AN3468"/>
  <c r="AM1671"/>
  <c r="AL1746"/>
  <c r="AN2454"/>
  <c r="AN1931"/>
  <c r="AQ2400"/>
  <c r="AM3315"/>
  <c r="AJ1036"/>
  <c r="AO2344"/>
  <c r="AQ1217"/>
  <c r="AJ2718"/>
  <c r="AN1086"/>
  <c r="AK1227"/>
  <c r="AL2498"/>
  <c r="AL2263"/>
  <c r="AM3292"/>
  <c r="AN3411"/>
  <c r="AJ1422"/>
  <c r="AK1979"/>
  <c r="AN1654"/>
  <c r="AP1586"/>
  <c r="AQ2783"/>
  <c r="AM3398"/>
  <c r="AJ1870"/>
  <c r="AK2971"/>
  <c r="AM1679"/>
  <c r="AK2678"/>
  <c r="AK1454"/>
  <c r="AQ1006"/>
  <c r="AQ3484"/>
  <c r="AL2476"/>
  <c r="AJ1284"/>
  <c r="AN2488"/>
  <c r="AM3124"/>
  <c r="AK3278"/>
  <c r="AO2039"/>
  <c r="AQ2580"/>
  <c r="AP2094"/>
  <c r="AR3387"/>
  <c r="AO1990"/>
  <c r="AR2291"/>
  <c r="AL3233"/>
  <c r="AO1950"/>
  <c r="AK2190"/>
  <c r="AM2847"/>
  <c r="AL1495"/>
  <c r="AQ2464"/>
  <c r="AJ1817"/>
  <c r="AQ3007"/>
  <c r="AL3134"/>
  <c r="AN2074"/>
  <c r="AP2238"/>
  <c r="AK1546"/>
  <c r="AK1797"/>
  <c r="AR1127"/>
  <c r="AQ1976"/>
  <c r="AO1852"/>
  <c r="AL1428"/>
  <c r="AL3013"/>
  <c r="AP3524"/>
  <c r="AO1538"/>
  <c r="AR2951"/>
  <c r="AP2210"/>
  <c r="AR1281"/>
  <c r="AJ1673"/>
  <c r="AO3006"/>
  <c r="AN3510"/>
  <c r="AN3054"/>
  <c r="AP1778"/>
  <c r="AJ2874"/>
  <c r="AM1756"/>
  <c r="AR2732"/>
  <c r="AP2751"/>
  <c r="AL1277"/>
  <c r="AM1463"/>
  <c r="AN2036"/>
  <c r="AP3407"/>
  <c r="AJ1709"/>
  <c r="AN2067"/>
  <c r="AR3188"/>
  <c r="AQ1880"/>
  <c r="AL1756"/>
  <c r="AM3520"/>
  <c r="AN2470"/>
  <c r="AM2640"/>
  <c r="AO1613"/>
  <c r="AN2127"/>
  <c r="AQ2114"/>
  <c r="AP2246"/>
  <c r="AO2000"/>
  <c r="AO1935"/>
  <c r="AJ1541"/>
  <c r="AJ1578"/>
  <c r="AO2179"/>
  <c r="AN1112"/>
  <c r="AN2275"/>
  <c r="AO1660"/>
  <c r="AK1182"/>
  <c r="AL1431"/>
  <c r="AQ1520"/>
  <c r="AM2507"/>
  <c r="AQ2290"/>
  <c r="AM1343"/>
  <c r="AL2091"/>
  <c r="AR2767"/>
  <c r="AL2366"/>
  <c r="AN1404"/>
  <c r="AL1487"/>
  <c r="AL2918"/>
  <c r="AO2640"/>
  <c r="AR1382"/>
  <c r="AP1470"/>
  <c r="AL1714"/>
  <c r="AK1819"/>
  <c r="AO1047"/>
  <c r="AK1204"/>
  <c r="AK2558"/>
  <c r="AK1131"/>
  <c r="AN1715"/>
  <c r="AN1491"/>
  <c r="AO2003"/>
  <c r="AP1743"/>
  <c r="AR1338"/>
  <c r="AL1654"/>
  <c r="AQ1736"/>
  <c r="AN1271"/>
  <c r="AJ2349"/>
  <c r="AJ1289"/>
  <c r="AO2029"/>
  <c r="AM1990"/>
  <c r="AO1283"/>
  <c r="AM1701"/>
  <c r="AP1267"/>
  <c r="AN1030"/>
  <c r="AM2304"/>
  <c r="AP1271"/>
  <c r="AQ2176"/>
  <c r="AM2579"/>
  <c r="AJ1903"/>
  <c r="AM2522"/>
  <c r="AN2115"/>
  <c r="AM2199"/>
  <c r="AK1037"/>
  <c r="AQ1026"/>
  <c r="AR2395"/>
  <c r="AQ1552"/>
  <c r="AO1610"/>
  <c r="AK2078"/>
  <c r="AP3164"/>
  <c r="AJ1555"/>
  <c r="AN1458"/>
  <c r="AP2066"/>
  <c r="AL1633"/>
  <c r="AL2241"/>
  <c r="AN1244"/>
  <c r="AL3540"/>
  <c r="AK2263"/>
  <c r="AJ2751"/>
  <c r="AM3291"/>
  <c r="AN3135"/>
  <c r="AL3292"/>
  <c r="AK2675"/>
  <c r="AK1657"/>
  <c r="AR1998"/>
  <c r="AO2188"/>
  <c r="AL2090"/>
  <c r="AR2079"/>
  <c r="AL1516"/>
  <c r="AP1223"/>
  <c r="AP2384"/>
  <c r="AO2202"/>
  <c r="AR1936"/>
  <c r="AR2483"/>
  <c r="AQ2302"/>
  <c r="AK2879"/>
  <c r="AL1955"/>
  <c r="AR1496"/>
  <c r="AK2265"/>
  <c r="AK1300"/>
  <c r="AO1217"/>
  <c r="AQ3279"/>
  <c r="AK1540"/>
  <c r="AN1485"/>
  <c r="AR1369"/>
  <c r="AQ1702"/>
  <c r="AO2977"/>
  <c r="AO3546"/>
  <c r="AK1297"/>
  <c r="AJ1871"/>
  <c r="AM1382"/>
  <c r="AN1229"/>
  <c r="AQ1475"/>
  <c r="AO2405"/>
  <c r="AK2701"/>
  <c r="AL1130"/>
  <c r="AN1530"/>
  <c r="AQ1347"/>
  <c r="AR1383"/>
  <c r="AP1476"/>
  <c r="AO1011"/>
  <c r="AL1059"/>
  <c r="AL2806"/>
  <c r="AK2666"/>
  <c r="AP1540"/>
  <c r="AP2083"/>
  <c r="AQ1596"/>
  <c r="AM2827"/>
  <c r="AP1530"/>
  <c r="AK1386"/>
  <c r="AP1373"/>
  <c r="AM1112"/>
  <c r="AM2866"/>
  <c r="AP2872"/>
  <c r="AR2655"/>
  <c r="AK1477"/>
  <c r="AJ2758"/>
  <c r="AP2524"/>
  <c r="AN1240"/>
  <c r="AQ2457"/>
  <c r="AP1182"/>
  <c r="AM2747"/>
  <c r="AJ1240"/>
  <c r="AR1971"/>
  <c r="AN1955"/>
  <c r="AR1314"/>
  <c r="AQ1439"/>
  <c r="AP2172"/>
  <c r="AK1345"/>
  <c r="AP2572"/>
  <c r="AK1895"/>
  <c r="AR2739"/>
  <c r="AQ2583"/>
  <c r="AO1082"/>
  <c r="AK1049"/>
  <c r="AM1418"/>
  <c r="AR1600"/>
  <c r="AR1324"/>
  <c r="AK1479"/>
  <c r="AK2586"/>
  <c r="AN1099"/>
  <c r="AM1285"/>
  <c r="AQ2987"/>
  <c r="AK2279"/>
  <c r="AN1762"/>
  <c r="AN1641"/>
  <c r="AQ2399"/>
  <c r="AP1887"/>
  <c r="AM1219"/>
  <c r="AL2672"/>
  <c r="AK1187"/>
  <c r="AM3196"/>
  <c r="AQ2079"/>
  <c r="AL2826"/>
  <c r="AJ2890"/>
  <c r="AM2259"/>
  <c r="AJ2817"/>
  <c r="AN2749"/>
  <c r="AQ3116"/>
  <c r="AM1218"/>
  <c r="AM1518"/>
  <c r="AK1654"/>
  <c r="AM1255"/>
  <c r="AM3110"/>
  <c r="AO3182"/>
  <c r="AJ1415"/>
  <c r="AM2454"/>
  <c r="AJ3244"/>
  <c r="AL1060"/>
  <c r="AJ1164"/>
  <c r="AL2179"/>
  <c r="AQ1427"/>
  <c r="AR1232"/>
  <c r="AJ2724"/>
  <c r="AK2026"/>
  <c r="AN1757"/>
  <c r="AL1871"/>
  <c r="AR3091"/>
  <c r="AL1214"/>
  <c r="AQ1679"/>
  <c r="AP1855"/>
  <c r="AP1300"/>
  <c r="AJ2477"/>
  <c r="AP2960"/>
  <c r="AM1450"/>
  <c r="AM2061"/>
  <c r="AO1785"/>
  <c r="AN2384"/>
  <c r="AP1330"/>
  <c r="AQ3356"/>
  <c r="AR1151"/>
  <c r="AR3335"/>
  <c r="AK3051"/>
  <c r="AR2126"/>
  <c r="AO1656"/>
  <c r="AK3262"/>
  <c r="AJ2270"/>
  <c r="AK2545"/>
  <c r="AK1825"/>
  <c r="AK1881"/>
  <c r="AN3088"/>
  <c r="AM2864"/>
  <c r="AO1106"/>
  <c r="AP2202"/>
  <c r="AL2633"/>
  <c r="AQ1712"/>
  <c r="AK2025"/>
  <c r="AN1092"/>
  <c r="AN2671"/>
  <c r="AR3531"/>
  <c r="AP2139"/>
  <c r="AM3025"/>
  <c r="AK1156"/>
  <c r="AN3296"/>
  <c r="AQ2480"/>
  <c r="AQ2657"/>
  <c r="AO3260"/>
  <c r="AL2436"/>
  <c r="AO2323"/>
  <c r="AK1325"/>
  <c r="AK2003"/>
  <c r="AM2948"/>
  <c r="AL1432"/>
  <c r="AR3215"/>
  <c r="AJ3102"/>
  <c r="AJ1395"/>
  <c r="AM3146"/>
  <c r="AK2105"/>
  <c r="AL3464"/>
  <c r="AJ1044"/>
  <c r="AQ1259"/>
  <c r="AN3094"/>
  <c r="AJ2746"/>
  <c r="AN1447"/>
  <c r="AR1407"/>
  <c r="AO2246"/>
  <c r="AN2223"/>
  <c r="AQ1413"/>
  <c r="AK3134"/>
  <c r="AK2875"/>
  <c r="AP1550"/>
  <c r="AP1101"/>
  <c r="AN3104"/>
  <c r="AO1565"/>
  <c r="AJ1318"/>
  <c r="AO2438"/>
  <c r="AJ2347"/>
  <c r="AQ2430"/>
  <c r="AJ3235"/>
  <c r="AK1551"/>
  <c r="AN1253"/>
  <c r="AL2447"/>
  <c r="AR2999"/>
  <c r="AQ2129"/>
  <c r="AK2823"/>
  <c r="AN2895"/>
  <c r="AM2046"/>
  <c r="AO2262"/>
  <c r="AQ2828"/>
  <c r="AN1403"/>
  <c r="AJ2862"/>
  <c r="AM3181"/>
  <c r="AL3207"/>
  <c r="AL2097"/>
  <c r="AK2375"/>
  <c r="AJ1690"/>
  <c r="AP1320"/>
  <c r="AL1444"/>
  <c r="AO2971"/>
  <c r="AL2443"/>
  <c r="AK2277"/>
  <c r="AO1334"/>
  <c r="AM1854"/>
  <c r="AO1517"/>
  <c r="AL1083"/>
  <c r="AO2272"/>
  <c r="AQ1496"/>
  <c r="AJ1499"/>
  <c r="AL1949"/>
  <c r="AL3478"/>
  <c r="AM1800"/>
  <c r="AR1133"/>
  <c r="AP2227"/>
  <c r="AK2824"/>
  <c r="AN3459"/>
  <c r="AL1211"/>
  <c r="AQ2844"/>
  <c r="AJ2393"/>
  <c r="AK1143"/>
  <c r="AN2939"/>
  <c r="AR1335"/>
  <c r="AL1937"/>
  <c r="AM3028"/>
  <c r="AN1339"/>
  <c r="AP1049"/>
  <c r="AL3202"/>
  <c r="AO3276"/>
  <c r="AL2331"/>
  <c r="AJ1851"/>
  <c r="AR2875"/>
  <c r="AO2378"/>
  <c r="AP1870"/>
  <c r="AK1730"/>
  <c r="AL3510"/>
  <c r="AM1178"/>
  <c r="AM1914"/>
  <c r="AK1346"/>
  <c r="AJ2381"/>
  <c r="AR3408"/>
  <c r="AM1092"/>
  <c r="AL3346"/>
  <c r="AQ1044"/>
  <c r="AK2866"/>
  <c r="AL1365"/>
  <c r="AQ1334"/>
  <c r="AP3450"/>
  <c r="AQ3514"/>
  <c r="AN2813"/>
  <c r="AO1652"/>
  <c r="AJ1836"/>
  <c r="AM1458"/>
  <c r="AJ3333"/>
  <c r="AO2436"/>
  <c r="AN1130"/>
  <c r="AN3441"/>
  <c r="AR1701"/>
  <c r="AR2412"/>
  <c r="AK2742"/>
  <c r="AP2883"/>
  <c r="AO1041"/>
  <c r="AQ2571"/>
  <c r="AL3001"/>
  <c r="AO2917"/>
  <c r="AK2585"/>
  <c r="AP2668"/>
  <c r="AK1590"/>
  <c r="AP1812"/>
  <c r="AJ2868"/>
  <c r="AP3352"/>
  <c r="AN2567"/>
  <c r="AJ2058"/>
  <c r="AM3032"/>
  <c r="AP1374"/>
  <c r="AP1307"/>
  <c r="AJ1693"/>
  <c r="AL2761"/>
  <c r="AL1394"/>
  <c r="AQ2251"/>
  <c r="AK2858"/>
  <c r="AK1732"/>
  <c r="AJ2597"/>
  <c r="AJ1478"/>
  <c r="AN1600"/>
  <c r="AR1341"/>
  <c r="AR3062"/>
  <c r="AO1075"/>
  <c r="AN2684"/>
  <c r="AR1141"/>
  <c r="AN2832"/>
  <c r="AL3171"/>
  <c r="AO1285"/>
  <c r="AK2956"/>
  <c r="AQ1046"/>
  <c r="AR2736"/>
  <c r="AP3222"/>
  <c r="AJ1234"/>
  <c r="AK1476"/>
  <c r="AO1722"/>
  <c r="AQ3263"/>
  <c r="AN1666"/>
  <c r="AK2103"/>
  <c r="AM1204"/>
  <c r="AJ1588"/>
  <c r="AN3518"/>
  <c r="AL2293"/>
  <c r="AM2809"/>
  <c r="AL2253"/>
  <c r="AP2004"/>
  <c r="AL1653"/>
  <c r="AO1924"/>
  <c r="AK3503"/>
  <c r="AP2292"/>
  <c r="AO3016"/>
  <c r="AN2584"/>
  <c r="AO2622"/>
  <c r="AP1117"/>
  <c r="AM1031"/>
  <c r="AM2840"/>
  <c r="AQ2608"/>
  <c r="AR1838"/>
  <c r="AK3372"/>
  <c r="AJ2836"/>
  <c r="AQ2249"/>
  <c r="AJ2833"/>
  <c r="AJ1656"/>
  <c r="AQ3273"/>
  <c r="AN1529"/>
  <c r="AL3291"/>
  <c r="AO1188"/>
  <c r="AR1285"/>
  <c r="AP2294"/>
  <c r="AQ1221"/>
  <c r="AN1559"/>
  <c r="AK1112"/>
  <c r="AR1768"/>
  <c r="AQ2230"/>
  <c r="AO2726"/>
  <c r="AN2178"/>
  <c r="AR2202"/>
  <c r="AJ1592"/>
  <c r="AQ2954"/>
  <c r="AK2958"/>
  <c r="AN2024"/>
  <c r="AQ2576"/>
  <c r="AR2614"/>
  <c r="AN2785"/>
  <c r="AJ2865"/>
  <c r="AO2931"/>
  <c r="AN1131"/>
  <c r="AQ3101"/>
  <c r="AM3141"/>
  <c r="AO1382"/>
  <c r="AN1952"/>
  <c r="AM1281"/>
  <c r="AM3248"/>
  <c r="AJ2974"/>
  <c r="AP2875"/>
  <c r="AR3154"/>
  <c r="AP1458"/>
  <c r="AQ3099"/>
  <c r="AL2593"/>
  <c r="AM2610"/>
  <c r="AQ3215"/>
  <c r="AJ3314"/>
  <c r="AQ2033"/>
  <c r="AL1279"/>
  <c r="AJ1016"/>
  <c r="AN2098"/>
  <c r="AQ2989"/>
  <c r="AK2223"/>
  <c r="AL3327"/>
  <c r="AJ2172"/>
  <c r="AP2885"/>
  <c r="AO2792"/>
  <c r="AP1349"/>
  <c r="AM2882"/>
  <c r="AN3393"/>
  <c r="AO3521"/>
  <c r="AJ1856"/>
  <c r="AP2954"/>
  <c r="AK3381"/>
  <c r="AJ3830"/>
  <c r="AR3560"/>
  <c r="AQ2623"/>
  <c r="AP1204"/>
  <c r="AM2379"/>
  <c r="AK1041"/>
  <c r="AN1442"/>
  <c r="AJ2378"/>
  <c r="AJ3074"/>
  <c r="AN1911"/>
  <c r="AO2483"/>
  <c r="AN2186"/>
  <c r="AL2570"/>
  <c r="AL1231"/>
  <c r="AJ2754"/>
  <c r="AN1571"/>
  <c r="AP1052"/>
  <c r="AR3419"/>
  <c r="AO2123"/>
  <c r="AM2771"/>
  <c r="AN2527"/>
  <c r="AR1940"/>
  <c r="AK2882"/>
  <c r="AJ1098"/>
  <c r="AK1121"/>
  <c r="AQ2643"/>
  <c r="AL1334"/>
  <c r="AN1308"/>
  <c r="AN1080"/>
  <c r="AK2143"/>
  <c r="AN1313"/>
  <c r="AK3226"/>
  <c r="AQ1618"/>
  <c r="AR1304"/>
  <c r="AQ1671"/>
  <c r="AO1459"/>
  <c r="AK1559"/>
  <c r="AN1879"/>
  <c r="AN1651"/>
  <c r="AR1142"/>
  <c r="AJ1766"/>
  <c r="AN1198"/>
  <c r="AP1927"/>
  <c r="AK2507"/>
  <c r="AP1480"/>
  <c r="AO1356"/>
  <c r="AK1690"/>
  <c r="AL1587"/>
  <c r="AO2991"/>
  <c r="AL1108"/>
  <c r="AQ1536"/>
  <c r="AN2727"/>
  <c r="AJ1958"/>
  <c r="AK2577"/>
  <c r="AL2459"/>
  <c r="AL2914"/>
  <c r="AQ1034"/>
  <c r="AJ2483"/>
  <c r="AP2683"/>
  <c r="AL2774"/>
  <c r="AO1624"/>
  <c r="AN1871"/>
  <c r="AQ1887"/>
  <c r="AO3032"/>
  <c r="AM1936"/>
  <c r="AO1159"/>
  <c r="AQ3172"/>
  <c r="AP1072"/>
  <c r="AQ1416"/>
  <c r="AJ1840"/>
  <c r="AL1835"/>
  <c r="AR1090"/>
  <c r="AR3411"/>
  <c r="AO1060"/>
  <c r="AO1064"/>
  <c r="AR1784"/>
  <c r="AR1979"/>
  <c r="AO1131"/>
  <c r="AR1222"/>
  <c r="AJ1447"/>
  <c r="AQ2999"/>
  <c r="AL1165"/>
  <c r="AL3498"/>
  <c r="AK2710"/>
  <c r="AL1398"/>
  <c r="AQ1775"/>
  <c r="AM1100"/>
  <c r="AR1339"/>
  <c r="AM2643"/>
  <c r="AL1003"/>
  <c r="AM2739"/>
  <c r="AM1202"/>
  <c r="AQ2771"/>
  <c r="AP2075"/>
  <c r="AO1851"/>
  <c r="AO1560"/>
  <c r="AO3518"/>
  <c r="AN1652"/>
  <c r="AJ1126"/>
  <c r="AR1670"/>
  <c r="AK1905"/>
  <c r="AL1534"/>
  <c r="AK1537"/>
  <c r="AK2455"/>
  <c r="AJ1006"/>
  <c r="AN3287"/>
  <c r="AO2599"/>
  <c r="AR2987"/>
  <c r="AM1156"/>
  <c r="AP1103"/>
  <c r="AR1599"/>
  <c r="AO2004"/>
  <c r="AK1310"/>
  <c r="AO1160"/>
  <c r="AK1562"/>
  <c r="AK3454"/>
  <c r="AQ1839"/>
  <c r="AJ3254"/>
  <c r="AJ1014"/>
  <c r="AK1738"/>
  <c r="AN1275"/>
  <c r="AN3265"/>
  <c r="AO1516"/>
  <c r="AM2196"/>
  <c r="AN2491"/>
  <c r="AP1086"/>
  <c r="AJ2663"/>
  <c r="AQ3180"/>
  <c r="AJ2017"/>
  <c r="AP2171"/>
  <c r="AM2295"/>
  <c r="AK1827"/>
  <c r="AL2110"/>
  <c r="AR1367"/>
  <c r="AK3030"/>
  <c r="AK3067"/>
  <c r="AO1207"/>
  <c r="AQ1211"/>
  <c r="AN1486"/>
  <c r="AK2474"/>
  <c r="AR1646"/>
  <c r="AK3109"/>
  <c r="AN1947"/>
  <c r="AJ1991"/>
  <c r="AL2507"/>
  <c r="AL1121"/>
  <c r="AL1806"/>
  <c r="AN1732"/>
  <c r="AP1346"/>
  <c r="AM1403"/>
  <c r="AQ1781"/>
  <c r="AQ2386"/>
  <c r="AL1613"/>
  <c r="AJ1822"/>
  <c r="AQ2507"/>
  <c r="AN3143"/>
  <c r="AO1558"/>
  <c r="AM1340"/>
  <c r="AQ1370"/>
  <c r="AO1551"/>
  <c r="AR2751"/>
  <c r="AL1242"/>
  <c r="AR1499"/>
  <c r="AM2168"/>
  <c r="AL2402"/>
  <c r="AM1388"/>
  <c r="AQ1847"/>
  <c r="AK2847"/>
  <c r="AQ1859"/>
  <c r="AL2619"/>
  <c r="AR1408"/>
  <c r="AL1128"/>
  <c r="AP3000"/>
  <c r="AO1505"/>
  <c r="AM2422"/>
  <c r="AL2530"/>
  <c r="AQ2062"/>
  <c r="AP1264"/>
  <c r="AL2618"/>
  <c r="AN1009"/>
  <c r="AR1040"/>
  <c r="AQ3424"/>
  <c r="AN3010"/>
  <c r="AQ3391"/>
  <c r="AN3187"/>
  <c r="AR2106"/>
  <c r="AQ2268"/>
  <c r="AP1568"/>
  <c r="AL2377"/>
  <c r="AL2787"/>
  <c r="AR2296"/>
  <c r="AM2810"/>
  <c r="AO3491"/>
  <c r="AL1733"/>
  <c r="AM2880"/>
  <c r="AJ1301"/>
  <c r="AJ2942"/>
  <c r="AK2960"/>
  <c r="AJ1723"/>
  <c r="AJ2007"/>
  <c r="AJ2558"/>
  <c r="AK1841"/>
  <c r="AO1496"/>
  <c r="AK3214"/>
  <c r="AP1599"/>
  <c r="AQ3203"/>
  <c r="AM2087"/>
  <c r="AO2687"/>
  <c r="AJ1935"/>
  <c r="AK1055"/>
  <c r="AL1219"/>
  <c r="AK1639"/>
  <c r="AQ1436"/>
  <c r="AJ3103"/>
  <c r="AP2159"/>
  <c r="AN1586"/>
  <c r="AJ1543"/>
  <c r="AL1110"/>
  <c r="AO2040"/>
  <c r="AJ1649"/>
  <c r="AK1295"/>
  <c r="AO1346"/>
  <c r="AP3008"/>
  <c r="AM3271"/>
  <c r="AK3455"/>
  <c r="AJ3346"/>
  <c r="AM1580"/>
  <c r="AJ1877"/>
  <c r="AK2651"/>
  <c r="AP3023"/>
  <c r="AM2316"/>
  <c r="AM3539"/>
  <c r="AM1108"/>
  <c r="AM1312"/>
  <c r="AQ1578"/>
  <c r="AJ2646"/>
  <c r="AO1755"/>
  <c r="AP2704"/>
  <c r="AJ1298"/>
  <c r="AP2198"/>
  <c r="AP1083"/>
  <c r="AO3347"/>
  <c r="AR3176"/>
  <c r="AK2423"/>
  <c r="AJ1727"/>
  <c r="AJ3179"/>
  <c r="AN1861"/>
  <c r="AL1100"/>
  <c r="AL2922"/>
  <c r="AJ1545"/>
  <c r="AO3335"/>
  <c r="AM2623"/>
  <c r="AR1578"/>
  <c r="AO2639"/>
  <c r="AK1844"/>
  <c r="AJ2574"/>
  <c r="AP1955"/>
  <c r="AP1828"/>
  <c r="AL2986"/>
  <c r="AM1530"/>
  <c r="AM1952"/>
  <c r="AN2068"/>
  <c r="AJ2658"/>
  <c r="AK1501"/>
  <c r="AJ2481"/>
  <c r="AM1995"/>
  <c r="AJ1565"/>
  <c r="AM2348"/>
  <c r="AL1967"/>
  <c r="AP1930"/>
  <c r="AJ1112"/>
  <c r="AJ2122"/>
  <c r="AJ1389"/>
  <c r="AM1742"/>
  <c r="AQ1095"/>
  <c r="AQ2392"/>
  <c r="AL2074"/>
  <c r="AQ3123"/>
  <c r="AQ1664"/>
  <c r="AJ2682"/>
  <c r="AM1551"/>
  <c r="AM1096"/>
  <c r="AN1459"/>
  <c r="AO1482"/>
  <c r="AP3431"/>
  <c r="AN3076"/>
  <c r="AR2216"/>
  <c r="AK3234"/>
  <c r="AJ2414"/>
  <c r="AL2223"/>
  <c r="AR2848"/>
  <c r="AL2006"/>
  <c r="AQ3030"/>
  <c r="AN1745"/>
  <c r="AM1133"/>
  <c r="AN2513"/>
  <c r="AQ1975"/>
  <c r="AR1718"/>
  <c r="AO2492"/>
  <c r="AJ1513"/>
  <c r="AR2719"/>
  <c r="AL2693"/>
  <c r="AR3384"/>
  <c r="AP3285"/>
  <c r="AK1781"/>
  <c r="AJ1505"/>
  <c r="AK2084"/>
  <c r="AR3035"/>
  <c r="AP1473"/>
  <c r="AK1496"/>
  <c r="AJ3232"/>
  <c r="AJ1936"/>
  <c r="AM2539"/>
  <c r="AJ3175"/>
  <c r="AR1385"/>
  <c r="AP3203"/>
  <c r="AK2337"/>
  <c r="AN2518"/>
  <c r="AR3429"/>
  <c r="AN3336"/>
  <c r="AR2492"/>
  <c r="AO2864"/>
  <c r="AP3527"/>
  <c r="AL1946"/>
  <c r="AL1093"/>
  <c r="AN3279"/>
  <c r="AK3476"/>
  <c r="AO3455"/>
  <c r="AP3151"/>
  <c r="AO1792"/>
  <c r="AK3422"/>
  <c r="AO2680"/>
  <c r="AJ1567"/>
  <c r="AP2715"/>
  <c r="AJ1251"/>
  <c r="AN2428"/>
  <c r="AP1869"/>
  <c r="AN3373"/>
  <c r="AP3038"/>
  <c r="AP2319"/>
  <c r="AN1923"/>
  <c r="AP1533"/>
  <c r="AL2437"/>
  <c r="AM1838"/>
  <c r="AR2939"/>
  <c r="AO2203"/>
  <c r="AJ2902"/>
  <c r="AL2502"/>
  <c r="AP1092"/>
  <c r="AJ2098"/>
  <c r="AK2674"/>
  <c r="AM2371"/>
  <c r="AN2411"/>
  <c r="AQ1610"/>
  <c r="AL2395"/>
  <c r="AJ1245"/>
  <c r="AN3111"/>
  <c r="AJ2086"/>
  <c r="AR1431"/>
  <c r="AR2940"/>
  <c r="AM1888"/>
  <c r="AL2242"/>
  <c r="AN1068"/>
  <c r="AP1146"/>
  <c r="AP1471"/>
  <c r="AR3467"/>
  <c r="AP3300"/>
  <c r="AN3218"/>
  <c r="AK2570"/>
  <c r="AM1387"/>
  <c r="AJ2800"/>
  <c r="AN3530"/>
  <c r="AO2807"/>
  <c r="AO1684"/>
  <c r="AO2100"/>
  <c r="AK1675"/>
  <c r="AQ3446"/>
  <c r="AJ2594"/>
  <c r="AJ2214"/>
  <c r="AJ1186"/>
  <c r="AM2027"/>
  <c r="AP2547"/>
  <c r="AQ2059"/>
  <c r="AR2070"/>
  <c r="AL1639"/>
  <c r="AM3527"/>
  <c r="AO1699"/>
  <c r="AN1196"/>
  <c r="AK2211"/>
  <c r="AO1342"/>
  <c r="AK3511"/>
  <c r="AK1724"/>
  <c r="AJ2071"/>
  <c r="AR2615"/>
  <c r="AR2338"/>
  <c r="AN2579"/>
  <c r="AN1358"/>
  <c r="AQ1116"/>
  <c r="AM3519"/>
  <c r="AJ1491"/>
  <c r="AP1751"/>
  <c r="AP1783"/>
  <c r="AL1698"/>
  <c r="AL2843"/>
  <c r="AN1532"/>
  <c r="AK1494"/>
  <c r="AJ1522"/>
  <c r="AJ3463"/>
  <c r="AM1547"/>
  <c r="AK1438"/>
  <c r="AN1348"/>
  <c r="AP3295"/>
  <c r="AK2054"/>
  <c r="AJ1800"/>
  <c r="AP3319"/>
  <c r="AO1014"/>
  <c r="AP1912"/>
  <c r="AO2294"/>
  <c r="AJ2125"/>
  <c r="AL1050"/>
  <c r="AK1283"/>
  <c r="AR1883"/>
  <c r="AQ1074"/>
  <c r="AN2351"/>
  <c r="AR1963"/>
  <c r="AJ2070"/>
  <c r="AJ1180"/>
  <c r="AN1550"/>
  <c r="AO3047"/>
  <c r="AP1095"/>
  <c r="AK1162"/>
  <c r="AO3023"/>
  <c r="AK3374"/>
  <c r="AR1494"/>
  <c r="AK2602"/>
  <c r="AJ1645"/>
  <c r="AL2151"/>
  <c r="AJ1549"/>
  <c r="AN1957"/>
  <c r="AR3271"/>
  <c r="AJ3366"/>
  <c r="AM2278"/>
  <c r="AN2355"/>
  <c r="AJ2737"/>
  <c r="AM2940"/>
  <c r="AL3490"/>
  <c r="AN2431"/>
  <c r="AK2298"/>
  <c r="AQ1411"/>
  <c r="AM3459"/>
  <c r="AP1731"/>
  <c r="AR2131"/>
  <c r="AR2180"/>
  <c r="AN1195"/>
  <c r="AP1916"/>
  <c r="AP2352"/>
  <c r="AK3078"/>
  <c r="AL2737"/>
  <c r="AO1673"/>
  <c r="AJ2782"/>
  <c r="AJ1054"/>
  <c r="AQ2527"/>
  <c r="AJ1065"/>
  <c r="AR2110"/>
  <c r="AR3300"/>
  <c r="AP1846"/>
  <c r="AQ2533"/>
  <c r="AR1346"/>
  <c r="AR2560"/>
  <c r="AO1059"/>
  <c r="AN2599"/>
  <c r="AQ1086"/>
  <c r="AR2456"/>
  <c r="AN2270"/>
  <c r="AM1195"/>
  <c r="AK2108"/>
  <c r="AR1743"/>
  <c r="AR1044"/>
  <c r="AN2279"/>
  <c r="AL1354"/>
  <c r="AQ1192"/>
  <c r="AO3255"/>
  <c r="AJ1483"/>
  <c r="AM1315"/>
  <c r="AO1539"/>
  <c r="AN1685"/>
  <c r="AJ1930"/>
  <c r="AJ2081"/>
  <c r="AJ3226"/>
  <c r="AK2810"/>
  <c r="AN2687"/>
  <c r="AM1190"/>
  <c r="AN1655"/>
  <c r="AQ1543"/>
  <c r="AL2143"/>
  <c r="AK1125"/>
  <c r="AL2262"/>
  <c r="AM3166"/>
  <c r="AP1495"/>
  <c r="AJ1091"/>
  <c r="AO1271"/>
  <c r="AJ2391"/>
  <c r="AN1038"/>
  <c r="AN1597"/>
  <c r="AM2190"/>
  <c r="AQ1313"/>
  <c r="AO1119"/>
  <c r="AQ1410"/>
  <c r="AM1515"/>
  <c r="AK1001"/>
  <c r="AK1586"/>
  <c r="AQ2514"/>
  <c r="AR1518"/>
  <c r="AN1267"/>
  <c r="AQ1924"/>
  <c r="AJ1707"/>
  <c r="AQ1512"/>
  <c r="AP1016"/>
  <c r="AM1804"/>
  <c r="AO3252"/>
  <c r="AM2176"/>
  <c r="AJ3272"/>
  <c r="AO1228"/>
  <c r="AR1280"/>
  <c r="AR3439"/>
  <c r="AL3326"/>
  <c r="AN2282"/>
  <c r="AO1134"/>
  <c r="AK1392"/>
  <c r="AJ2731"/>
  <c r="AR2298"/>
  <c r="AK3335"/>
  <c r="AM2911"/>
  <c r="AL3189"/>
  <c r="AO2580"/>
  <c r="AJ1398"/>
  <c r="AN1045"/>
  <c r="AQ3249"/>
  <c r="AK1901"/>
  <c r="AM3418"/>
  <c r="AL2519"/>
  <c r="AL2043"/>
  <c r="AP3258"/>
  <c r="AL3305"/>
  <c r="AM2394"/>
  <c r="AN2818"/>
  <c r="AN2820"/>
  <c r="AJ1908"/>
  <c r="AK1351"/>
  <c r="AP3256"/>
  <c r="AK1246"/>
  <c r="AN3282"/>
  <c r="AP1413"/>
  <c r="AM1217"/>
  <c r="AN1763"/>
  <c r="AJ2662"/>
  <c r="AK3284"/>
  <c r="AP2820"/>
  <c r="AO1044"/>
  <c r="AN1239"/>
  <c r="AL1606"/>
  <c r="AQ1980"/>
  <c r="AQ3515"/>
  <c r="AR3397"/>
  <c r="AJ1426"/>
  <c r="AN2171"/>
  <c r="AR2159"/>
  <c r="AP1196"/>
  <c r="AQ1058"/>
  <c r="AK2406"/>
  <c r="AK1103"/>
  <c r="AP1343"/>
  <c r="AN2378"/>
  <c r="AK1250"/>
  <c r="AO2148"/>
  <c r="AN2528"/>
  <c r="AK1056"/>
  <c r="AM1072"/>
  <c r="AQ1171"/>
  <c r="AR2816"/>
  <c r="AJ1524"/>
  <c r="AK1382"/>
  <c r="AR1011"/>
  <c r="AR2699"/>
  <c r="AN1542"/>
  <c r="AM1370"/>
  <c r="AL1502"/>
  <c r="AN1819"/>
  <c r="AJ1410"/>
  <c r="AN2575"/>
  <c r="AQ1956"/>
  <c r="AN1222"/>
  <c r="AO1340"/>
  <c r="AQ1374"/>
  <c r="AN3039"/>
  <c r="AP1796"/>
  <c r="AP2147"/>
  <c r="AJ1381"/>
  <c r="AQ2755"/>
  <c r="AP3012"/>
  <c r="AL1235"/>
  <c r="AO1099"/>
  <c r="AM1599"/>
  <c r="AM1383"/>
  <c r="AL1863"/>
  <c r="AJ1162"/>
  <c r="AL1567"/>
  <c r="AO1600"/>
  <c r="AM2370"/>
  <c r="AQ1670"/>
  <c r="AP1620"/>
  <c r="AL2225"/>
  <c r="AR1983"/>
  <c r="AL1141"/>
  <c r="AK2634"/>
  <c r="AP2295"/>
  <c r="AO2054"/>
  <c r="AN2679"/>
  <c r="AP2590"/>
  <c r="AK2033"/>
  <c r="AQ1426"/>
  <c r="AQ2335"/>
  <c r="AL1143"/>
  <c r="AM3252"/>
  <c r="AQ1599"/>
  <c r="AJ2533"/>
  <c r="AJ2167"/>
  <c r="AM2102"/>
  <c r="AP3236"/>
  <c r="AL3130"/>
  <c r="AK3321"/>
  <c r="AN2360"/>
  <c r="AJ1855"/>
  <c r="AP2783"/>
  <c r="AM2155"/>
  <c r="AR2388"/>
  <c r="AQ2299"/>
  <c r="AJ1455"/>
  <c r="AR3540"/>
  <c r="AM3303"/>
  <c r="AJ2119"/>
  <c r="AN1634"/>
  <c r="AR1434"/>
  <c r="AJ3046"/>
  <c r="AP2191"/>
  <c r="AN2979"/>
  <c r="AL1986"/>
  <c r="AN1476"/>
  <c r="AL2146"/>
  <c r="AL2254"/>
  <c r="AK1999"/>
  <c r="AR3517"/>
  <c r="AQ1106"/>
  <c r="AP1622"/>
  <c r="AL1731"/>
  <c r="AQ1279"/>
  <c r="AO2824"/>
  <c r="AL1662"/>
  <c r="AJ2723"/>
  <c r="AL2942"/>
  <c r="AL2511"/>
  <c r="AR3059"/>
  <c r="AK1561"/>
  <c r="AO2620"/>
  <c r="AO2668"/>
  <c r="AP2363"/>
  <c r="AO1844"/>
  <c r="AP1269"/>
  <c r="AP3260"/>
  <c r="AL2418"/>
  <c r="AM1640"/>
  <c r="AO1013"/>
  <c r="AQ3240"/>
  <c r="AK1832"/>
  <c r="AO1495"/>
  <c r="AQ1098"/>
  <c r="AM2359"/>
  <c r="AQ1242"/>
  <c r="AK1235"/>
  <c r="AL2745"/>
  <c r="AJ1529"/>
  <c r="AM1951"/>
  <c r="AR2799"/>
  <c r="AN1405"/>
  <c r="AQ1408"/>
  <c r="AK1872"/>
  <c r="AP1844"/>
  <c r="AJ1785"/>
  <c r="AK1727"/>
  <c r="AP1431"/>
  <c r="AN2928"/>
  <c r="AJ1687"/>
  <c r="AP3292"/>
  <c r="AO1499"/>
  <c r="AR1105"/>
  <c r="AK1955"/>
  <c r="AL3462"/>
  <c r="AK1503"/>
  <c r="AR1976"/>
  <c r="AP3218"/>
  <c r="AJ2392"/>
  <c r="AJ3197"/>
  <c r="AP1573"/>
  <c r="AM1174"/>
  <c r="AM2288"/>
  <c r="AN3499"/>
  <c r="AQ1899"/>
  <c r="AR1294"/>
  <c r="AL1002"/>
  <c r="AN1646"/>
  <c r="AQ3443"/>
  <c r="AR2054"/>
  <c r="AL1868"/>
  <c r="AP1532"/>
  <c r="AJ1076"/>
  <c r="AN1869"/>
  <c r="AM1452"/>
  <c r="AR2567"/>
  <c r="AQ2823"/>
  <c r="AL2446"/>
  <c r="AQ2026"/>
  <c r="AL1007"/>
  <c r="AO3038"/>
  <c r="AM2294"/>
  <c r="AM3344"/>
  <c r="AO1776"/>
  <c r="AO1448"/>
  <c r="AO3379"/>
  <c r="AP3387"/>
  <c r="AK2998"/>
  <c r="AQ1169"/>
  <c r="AK3154"/>
  <c r="AM1469"/>
  <c r="AO1184"/>
  <c r="AR1097"/>
  <c r="AJ1955"/>
  <c r="AK3170"/>
  <c r="AO1298"/>
  <c r="AQ3404"/>
  <c r="AJ1981"/>
  <c r="AN1601"/>
  <c r="AK1921"/>
  <c r="AL2811"/>
  <c r="AR1463"/>
  <c r="AO2396"/>
  <c r="AN1043"/>
  <c r="AL2589"/>
  <c r="AN3115"/>
  <c r="AJ2542"/>
  <c r="AN2086"/>
  <c r="AO3242"/>
  <c r="AM3111"/>
  <c r="AQ3021"/>
  <c r="AJ2435"/>
  <c r="AJ2709"/>
  <c r="AN1151"/>
  <c r="AR2398"/>
  <c r="AJ2697"/>
  <c r="AK1547"/>
  <c r="AL1737"/>
  <c r="AJ2332"/>
  <c r="AQ2252"/>
  <c r="AJ2219"/>
  <c r="AJ1133"/>
  <c r="AN2533"/>
  <c r="AM3170"/>
  <c r="AM2910"/>
  <c r="AN2760"/>
  <c r="AN1153"/>
  <c r="AN2058"/>
  <c r="AJ1294"/>
  <c r="AR1176"/>
  <c r="AM1320"/>
  <c r="AR2094"/>
  <c r="AJ1344"/>
  <c r="AK1969"/>
  <c r="AN2744"/>
  <c r="AK1373"/>
  <c r="AQ3198"/>
  <c r="AN1733"/>
  <c r="AL2675"/>
  <c r="AJ1452"/>
  <c r="AK3018"/>
  <c r="AL2827"/>
  <c r="AR1522"/>
  <c r="AK2779"/>
  <c r="AO2190"/>
  <c r="AO2898"/>
  <c r="AK2071"/>
  <c r="AJ2492"/>
  <c r="AP1646"/>
  <c r="AL2803"/>
  <c r="AM1755"/>
  <c r="AJ3202"/>
  <c r="AM1967"/>
  <c r="AN2591"/>
  <c r="AO2453"/>
  <c r="AK3191"/>
  <c r="AQ2517"/>
  <c r="AR2099"/>
  <c r="AL3320"/>
  <c r="AQ1718"/>
  <c r="AQ2630"/>
  <c r="AJ1358"/>
  <c r="AR2953"/>
  <c r="AK3099"/>
  <c r="AO1161"/>
  <c r="AK1761"/>
  <c r="AO3503"/>
  <c r="AN1758"/>
  <c r="AM1582"/>
  <c r="AP1785"/>
  <c r="AR1381"/>
  <c r="AM3406"/>
  <c r="AQ3482"/>
  <c r="AO2157"/>
  <c r="AO2446"/>
  <c r="AM2174"/>
  <c r="AO2115"/>
  <c r="AQ3004"/>
  <c r="AK3251"/>
  <c r="AM1810"/>
  <c r="AQ1994"/>
  <c r="AR1563"/>
  <c r="AR3545"/>
  <c r="AP2470"/>
  <c r="AM3321"/>
  <c r="AR3350"/>
  <c r="AN2963"/>
  <c r="AN1984"/>
  <c r="AQ2458"/>
  <c r="AQ2473"/>
  <c r="AM1882"/>
  <c r="AM3121"/>
  <c r="AK3370"/>
  <c r="AQ2602"/>
  <c r="AM3280"/>
  <c r="AJ1835"/>
  <c r="AQ1840"/>
  <c r="AJ3060"/>
  <c r="AN2152"/>
  <c r="AN3478"/>
  <c r="AJ3545"/>
  <c r="AO2317"/>
  <c r="AK2609"/>
  <c r="AJ3307"/>
  <c r="AR3199"/>
  <c r="AN1186"/>
  <c r="AQ1349"/>
  <c r="AR3438"/>
  <c r="AR1608"/>
  <c r="AP1935"/>
  <c r="AK2047"/>
  <c r="AJ2623"/>
  <c r="AO3196"/>
  <c r="AO3072"/>
  <c r="AL1636"/>
  <c r="AM3038"/>
  <c r="AK2968"/>
  <c r="AL1193"/>
  <c r="AN2099"/>
  <c r="AL1370"/>
  <c r="AR2967"/>
  <c r="AK2967"/>
  <c r="AK1287"/>
  <c r="AQ2919"/>
  <c r="AQ1850"/>
  <c r="AK2530"/>
  <c r="AQ2394"/>
  <c r="AL3271"/>
  <c r="AO3461"/>
  <c r="AM3311"/>
  <c r="AM1686"/>
  <c r="AM2900"/>
  <c r="AK2289"/>
  <c r="AR1734"/>
  <c r="AK2888"/>
  <c r="AM3508"/>
  <c r="AJ2913"/>
  <c r="AN2324"/>
  <c r="AO2034"/>
  <c r="AM2912"/>
  <c r="AK1228"/>
  <c r="AJ3031"/>
  <c r="AM2644"/>
  <c r="AN2525"/>
  <c r="AL1480"/>
  <c r="AN1454"/>
  <c r="AR2489"/>
  <c r="AQ3234"/>
  <c r="AO3132"/>
  <c r="AQ3051"/>
  <c r="AR3119"/>
  <c r="AM2535"/>
  <c r="AP2461"/>
  <c r="AR2455"/>
  <c r="AM1997"/>
  <c r="AM2389"/>
  <c r="AQ2908"/>
  <c r="AL3367"/>
  <c r="AJ1297"/>
  <c r="AP1998"/>
  <c r="AL3515"/>
  <c r="AM1928"/>
  <c r="AN3011"/>
  <c r="AN1643"/>
  <c r="AN2334"/>
  <c r="AJ1456"/>
  <c r="AM3287"/>
  <c r="AL2012"/>
  <c r="AK3114"/>
  <c r="AL3454"/>
  <c r="AK1107"/>
  <c r="AP1022"/>
  <c r="AN1385"/>
  <c r="AQ2785"/>
  <c r="AM3267"/>
  <c r="AM3227"/>
  <c r="AR2938"/>
  <c r="AJ1950"/>
  <c r="AL2866"/>
  <c r="AM3450"/>
  <c r="AP2192"/>
  <c r="AN3139"/>
  <c r="AJ2509"/>
  <c r="AQ1949"/>
  <c r="AQ3445"/>
  <c r="AJ3407"/>
  <c r="AR3021"/>
  <c r="AO3048"/>
  <c r="AO2915"/>
  <c r="AJ1811"/>
  <c r="AP1158"/>
  <c r="AM2252"/>
  <c r="AQ1506"/>
  <c r="AP2506"/>
  <c r="AJ2824"/>
  <c r="AN3087"/>
  <c r="AM1792"/>
  <c r="AL1196"/>
  <c r="AP1213"/>
  <c r="AN1630"/>
  <c r="AO2347"/>
  <c r="AN2794"/>
  <c r="AP3116"/>
  <c r="AL3247"/>
  <c r="AQ2634"/>
  <c r="AJ1726"/>
  <c r="AM1958"/>
  <c r="AQ1611"/>
  <c r="AL2107"/>
  <c r="AO2295"/>
  <c r="AL1724"/>
  <c r="AQ3079"/>
  <c r="AM1311"/>
  <c r="AR2880"/>
  <c r="AK2261"/>
  <c r="AO3296"/>
  <c r="AM1746"/>
  <c r="AN3242"/>
  <c r="AP1506"/>
  <c r="AM2562"/>
  <c r="AN3137"/>
  <c r="AR2733"/>
  <c r="AK1902"/>
  <c r="AK3231"/>
  <c r="AR2788"/>
  <c r="AQ2796"/>
  <c r="AJ2519"/>
  <c r="AN1297"/>
  <c r="AQ3053"/>
  <c r="AN3129"/>
  <c r="AM2635"/>
  <c r="AK2778"/>
  <c r="AQ3098"/>
  <c r="AK1081"/>
  <c r="AL2623"/>
  <c r="AN1414"/>
  <c r="AK2317"/>
  <c r="AJ1282"/>
  <c r="AP1357"/>
  <c r="AR2812"/>
  <c r="AQ3156"/>
  <c r="AJ1595"/>
  <c r="AJ1564"/>
  <c r="AJ2625"/>
  <c r="AQ1857"/>
  <c r="AJ1770"/>
  <c r="AP2606"/>
  <c r="AO2766"/>
  <c r="AR1741"/>
  <c r="AJ2703"/>
  <c r="AP1810"/>
  <c r="AN2866"/>
  <c r="AJ2479"/>
  <c r="AO2887"/>
  <c r="AN3385"/>
  <c r="AQ3258"/>
  <c r="AJ2704"/>
  <c r="AK1524"/>
  <c r="AR3131"/>
  <c r="AQ2535"/>
  <c r="AJ2713"/>
  <c r="AQ3250"/>
  <c r="AN1518"/>
  <c r="AN1461"/>
  <c r="AJ3290"/>
  <c r="AJ3141"/>
  <c r="AO2092"/>
  <c r="AP1044"/>
  <c r="AK2435"/>
  <c r="AK3540"/>
  <c r="AO1001"/>
  <c r="AJ2779"/>
  <c r="AK3466"/>
  <c r="AJ3437"/>
  <c r="AM3322"/>
  <c r="AO2118"/>
  <c r="AL2801"/>
  <c r="AQ3309"/>
  <c r="AN1473"/>
  <c r="AQ3207"/>
  <c r="AK2836"/>
  <c r="AK3326"/>
  <c r="AJ3799"/>
  <c r="AR3583"/>
  <c r="AO1503"/>
  <c r="AQ1174"/>
  <c r="AJ2182"/>
  <c r="AN3183"/>
  <c r="AL1387"/>
  <c r="AN2248"/>
  <c r="AP1400"/>
  <c r="AN2539"/>
  <c r="AJ3106"/>
  <c r="AL1025"/>
  <c r="AK1307"/>
  <c r="AP1683"/>
  <c r="AL1605"/>
  <c r="AM1116"/>
  <c r="AP1147"/>
  <c r="AK2178"/>
  <c r="AL1140"/>
  <c r="AM1491"/>
  <c r="AN2051"/>
  <c r="AL1079"/>
  <c r="AN1162"/>
  <c r="AR1186"/>
  <c r="AK2359"/>
  <c r="AL2686"/>
  <c r="AQ1135"/>
  <c r="AM1899"/>
  <c r="AQ1230"/>
  <c r="AQ1927"/>
  <c r="AK2598"/>
  <c r="AO2909"/>
  <c r="AR2135"/>
  <c r="AQ1099"/>
  <c r="AM2159"/>
  <c r="AP1042"/>
  <c r="AQ2131"/>
  <c r="AJ3518"/>
  <c r="AK1766"/>
  <c r="AP1262"/>
  <c r="AQ1146"/>
  <c r="AJ1482"/>
  <c r="AJ1249"/>
  <c r="AO1242"/>
  <c r="AL3258"/>
  <c r="AM2255"/>
  <c r="AO2755"/>
  <c r="AQ3219"/>
  <c r="AL1137"/>
  <c r="AR1263"/>
  <c r="AQ1188"/>
  <c r="AP1283"/>
  <c r="AP1827"/>
  <c r="AL1335"/>
  <c r="AK1670"/>
  <c r="AK1073"/>
  <c r="AO1031"/>
  <c r="AP1388"/>
  <c r="AJ1841"/>
  <c r="AP1631"/>
  <c r="AO3244"/>
  <c r="AM2327"/>
  <c r="AO2023"/>
  <c r="AO2562"/>
  <c r="AO3303"/>
  <c r="AO1695"/>
  <c r="AK3390"/>
  <c r="AL1569"/>
  <c r="AP1582"/>
  <c r="AQ2552"/>
  <c r="AQ2784"/>
  <c r="AQ1795"/>
  <c r="AJ1562"/>
  <c r="AN1015"/>
  <c r="AP1602"/>
  <c r="AP1627"/>
  <c r="AK2318"/>
  <c r="AR1859"/>
  <c r="AO3063"/>
  <c r="AR1202"/>
  <c r="AR2439"/>
  <c r="AP1199"/>
  <c r="AQ1804"/>
  <c r="AJ1094"/>
  <c r="AR1063"/>
  <c r="AL1917"/>
  <c r="AK2242"/>
  <c r="AQ2415"/>
  <c r="AJ1258"/>
  <c r="AP1162"/>
  <c r="AL1658"/>
  <c r="AM1963"/>
  <c r="AP1792"/>
  <c r="AN2404"/>
  <c r="AJ3435"/>
  <c r="AM1068"/>
  <c r="AR1278"/>
  <c r="AK1611"/>
  <c r="AQ1431"/>
  <c r="AL1499"/>
  <c r="AQ3363"/>
  <c r="AK1627"/>
  <c r="AP1943"/>
  <c r="AL2642"/>
  <c r="AM3089"/>
  <c r="AP1130"/>
  <c r="AJ1939"/>
  <c r="AM1536"/>
  <c r="AQ1120"/>
  <c r="AM1104"/>
  <c r="AR2591"/>
  <c r="AQ2204"/>
  <c r="AM1555"/>
  <c r="AN2531"/>
  <c r="AQ1888"/>
  <c r="AL1251"/>
  <c r="AN1711"/>
  <c r="AM1426"/>
  <c r="AQ3475"/>
  <c r="AL2690"/>
  <c r="AN2179"/>
  <c r="AR1322"/>
  <c r="AL1924"/>
  <c r="AR2223"/>
  <c r="AK1319"/>
  <c r="AR2475"/>
  <c r="AO3235"/>
  <c r="AK1201"/>
  <c r="AM2895"/>
  <c r="AL1423"/>
  <c r="AQ1603"/>
  <c r="AP1100"/>
  <c r="AO2091"/>
  <c r="AR2430"/>
  <c r="AL1273"/>
  <c r="AP1587"/>
  <c r="AR2267"/>
  <c r="AJ2299"/>
  <c r="AR1316"/>
  <c r="AK3432"/>
  <c r="AQ1955"/>
  <c r="AP1027"/>
  <c r="AK2974"/>
  <c r="AJ3522"/>
  <c r="AK1032"/>
  <c r="AM1229"/>
  <c r="AO2727"/>
  <c r="AQ1935"/>
  <c r="AO2086"/>
  <c r="AL1009"/>
  <c r="AP1863"/>
  <c r="AL1666"/>
  <c r="AR1616"/>
  <c r="AM2163"/>
  <c r="AQ2887"/>
  <c r="AP1889"/>
  <c r="AL1812"/>
  <c r="AO1665"/>
  <c r="AQ1971"/>
  <c r="AJ2495"/>
  <c r="AK2762"/>
  <c r="AR2130"/>
  <c r="AK1731"/>
  <c r="AM3013"/>
  <c r="AO2232"/>
  <c r="AJ3182"/>
  <c r="AN3315"/>
  <c r="AP1319"/>
  <c r="AP1811"/>
  <c r="AL2706"/>
  <c r="AJ2303"/>
  <c r="AR2512"/>
  <c r="AO2274"/>
  <c r="AQ3361"/>
  <c r="AR1502"/>
  <c r="AM1619"/>
  <c r="AM1336"/>
  <c r="AL1778"/>
  <c r="AN1075"/>
  <c r="AR3431"/>
  <c r="AJ3118"/>
  <c r="AO2960"/>
  <c r="AR2371"/>
  <c r="AL1045"/>
  <c r="AK1506"/>
  <c r="AN2739"/>
  <c r="AQ3211"/>
  <c r="AR2753"/>
  <c r="AN2762"/>
  <c r="AL1929"/>
  <c r="AL1821"/>
  <c r="AR1224"/>
  <c r="AK2334"/>
  <c r="AJ2442"/>
  <c r="AQ2372"/>
  <c r="AQ2082"/>
  <c r="AM1114"/>
  <c r="AO2980"/>
  <c r="AO2342"/>
  <c r="AP3279"/>
  <c r="AJ2247"/>
  <c r="AJ1460"/>
  <c r="AK2627"/>
  <c r="AP2694"/>
  <c r="AJ2315"/>
  <c r="AQ1495"/>
  <c r="AM1046"/>
  <c r="AP1779"/>
  <c r="AL1299"/>
  <c r="AJ2922"/>
  <c r="AL2075"/>
  <c r="AJ1002"/>
  <c r="AP1963"/>
  <c r="AN2289"/>
  <c r="AL2230"/>
  <c r="AO1806"/>
  <c r="AN1260"/>
  <c r="AO1647"/>
  <c r="AM1066"/>
  <c r="AQ1863"/>
  <c r="AL2838"/>
  <c r="AO2327"/>
  <c r="AK2060"/>
  <c r="AK1718"/>
  <c r="AN2204"/>
  <c r="AL2185"/>
  <c r="AP1347"/>
  <c r="AL3486"/>
  <c r="AN1407"/>
  <c r="AQ2841"/>
  <c r="AJ1615"/>
  <c r="AP1896"/>
  <c r="AK1224"/>
  <c r="AN2623"/>
  <c r="AM1208"/>
  <c r="AO1948"/>
  <c r="AK1375"/>
  <c r="AO2528"/>
  <c r="AO3015"/>
  <c r="AQ1327"/>
  <c r="AM1896"/>
  <c r="AQ1351"/>
  <c r="AM2792"/>
  <c r="AQ1142"/>
  <c r="AK2832"/>
  <c r="AR3515"/>
  <c r="AP2183"/>
  <c r="AP1650"/>
  <c r="AP3134"/>
  <c r="AJ2634"/>
  <c r="AQ2787"/>
  <c r="AJ1986"/>
  <c r="AL3269"/>
  <c r="AJ1322"/>
  <c r="AN2298"/>
  <c r="AP2102"/>
  <c r="AR1430"/>
  <c r="AQ2105"/>
  <c r="AO1193"/>
  <c r="AL2924"/>
  <c r="AQ2022"/>
  <c r="AM1113"/>
  <c r="AK3027"/>
  <c r="AJ3395"/>
  <c r="AJ2395"/>
  <c r="AL2474"/>
  <c r="AQ1213"/>
  <c r="AK2135"/>
  <c r="AM2604"/>
  <c r="AK1338"/>
  <c r="AN1046"/>
  <c r="AL1750"/>
  <c r="AP1063"/>
  <c r="AQ1902"/>
  <c r="AQ3252"/>
  <c r="AL2646"/>
  <c r="AK2413"/>
  <c r="AL1726"/>
  <c r="AQ1162"/>
  <c r="AO1074"/>
  <c r="AK1267"/>
  <c r="AR2336"/>
  <c r="AL3394"/>
  <c r="AM3332"/>
  <c r="AR1455"/>
  <c r="AL3093"/>
  <c r="AK1912"/>
  <c r="AK3456"/>
  <c r="AL2265"/>
  <c r="AJ3484"/>
  <c r="AN1237"/>
  <c r="AP1040"/>
  <c r="AP2940"/>
  <c r="AO1743"/>
  <c r="AN1754"/>
  <c r="AP1202"/>
  <c r="AP2505"/>
  <c r="AL2247"/>
  <c r="AL2624"/>
  <c r="AO1518"/>
  <c r="AN1958"/>
  <c r="AR2997"/>
  <c r="AJ3438"/>
  <c r="AK1048"/>
  <c r="AR3240"/>
  <c r="AM2321"/>
  <c r="AP2273"/>
  <c r="AO2170"/>
  <c r="AM3264"/>
  <c r="AN2550"/>
  <c r="AL1564"/>
  <c r="AL2389"/>
  <c r="AQ1300"/>
  <c r="AL1896"/>
  <c r="AK3266"/>
  <c r="AN3125"/>
  <c r="AL2031"/>
  <c r="AL3443"/>
  <c r="AR3077"/>
  <c r="AO2186"/>
  <c r="AN2202"/>
  <c r="AL3071"/>
  <c r="AQ2832"/>
  <c r="AN2566"/>
  <c r="AP1098"/>
  <c r="AO3005"/>
  <c r="AK3089"/>
  <c r="AL1216"/>
  <c r="AL2517"/>
  <c r="AQ2511"/>
  <c r="AR2791"/>
  <c r="AP1422"/>
  <c r="AL1705"/>
  <c r="AQ2715"/>
  <c r="AL2250"/>
  <c r="AL2453"/>
  <c r="AK2807"/>
  <c r="AJ3142"/>
  <c r="AJ3371"/>
  <c r="AQ1438"/>
  <c r="AQ3120"/>
  <c r="AQ1708"/>
  <c r="AM3198"/>
  <c r="AK3142"/>
  <c r="AJ1604"/>
  <c r="AP1475"/>
  <c r="AP3075"/>
  <c r="AL2678"/>
  <c r="AR1195"/>
  <c r="AP1675"/>
  <c r="AP1306"/>
  <c r="AK1215"/>
  <c r="AR1350"/>
  <c r="AQ1430"/>
  <c r="AQ2907"/>
  <c r="AK2034"/>
  <c r="AO1944"/>
  <c r="AR1107"/>
  <c r="AR2663"/>
  <c r="AM1402"/>
  <c r="AJ1669"/>
  <c r="AR1744"/>
  <c r="AM1168"/>
  <c r="AL1339"/>
  <c r="AR3528"/>
  <c r="AQ1071"/>
  <c r="AQ2946"/>
  <c r="AM3259"/>
  <c r="AK1495"/>
  <c r="AQ1467"/>
  <c r="AK1633"/>
  <c r="AJ1742"/>
  <c r="AO1428"/>
  <c r="AQ1716"/>
  <c r="AJ1803"/>
  <c r="AR1700"/>
  <c r="AL1267"/>
  <c r="AM1378"/>
  <c r="AN1779"/>
  <c r="AR2207"/>
  <c r="AM1303"/>
  <c r="AJ1305"/>
  <c r="AR1138"/>
  <c r="AL2699"/>
  <c r="AQ1247"/>
  <c r="AN1298"/>
  <c r="AR1448"/>
  <c r="AR1604"/>
  <c r="AO1487"/>
  <c r="AJ1403"/>
  <c r="AJ1291"/>
  <c r="AM2807"/>
  <c r="AK1796"/>
  <c r="AN2536"/>
  <c r="AO1484"/>
  <c r="AR1911"/>
  <c r="AQ2988"/>
  <c r="AR1592"/>
  <c r="AK1109"/>
  <c r="AN2133"/>
  <c r="AL1207"/>
  <c r="AR2532"/>
  <c r="AP3099"/>
  <c r="AN1383"/>
  <c r="AP2823"/>
  <c r="AL2877"/>
  <c r="AO1337"/>
  <c r="AK1728"/>
  <c r="AM1906"/>
  <c r="AK2253"/>
  <c r="AK1085"/>
  <c r="AP1538"/>
  <c r="AR1484"/>
  <c r="AR2647"/>
  <c r="AK2179"/>
  <c r="AJ2755"/>
  <c r="AK2051"/>
  <c r="AR2435"/>
  <c r="AR1667"/>
  <c r="AL3535"/>
  <c r="AO2431"/>
  <c r="AK2766"/>
  <c r="AJ2457"/>
  <c r="AK2690"/>
  <c r="AP2278"/>
  <c r="AL1859"/>
  <c r="AJ1119"/>
  <c r="AQ1111"/>
  <c r="AP1580"/>
  <c r="AK3037"/>
  <c r="AR2132"/>
  <c r="AR1795"/>
  <c r="AJ3029"/>
  <c r="AM1788"/>
  <c r="AP1032"/>
  <c r="AQ1390"/>
  <c r="AR1564"/>
  <c r="AK1772"/>
  <c r="AN2666"/>
  <c r="AP2462"/>
  <c r="AL3318"/>
  <c r="AN2558"/>
  <c r="AM1732"/>
  <c r="AL2659"/>
  <c r="AJ1477"/>
  <c r="AJ1571"/>
  <c r="AP2627"/>
  <c r="AR1471"/>
  <c r="AJ1105"/>
  <c r="AP1747"/>
  <c r="AL2523"/>
  <c r="AP1225"/>
  <c r="AN1610"/>
  <c r="AK1573"/>
  <c r="AP2146"/>
  <c r="AQ3008"/>
  <c r="AP1658"/>
  <c r="AR2279"/>
  <c r="AK1568"/>
  <c r="AN1835"/>
  <c r="AR1580"/>
  <c r="AQ3223"/>
  <c r="AN2451"/>
  <c r="AQ1389"/>
  <c r="AR2146"/>
  <c r="AN1525"/>
  <c r="AK2446"/>
  <c r="AJ1998"/>
  <c r="AM1935"/>
  <c r="AJ2954"/>
  <c r="AN1307"/>
  <c r="AL1837"/>
  <c r="AL1866"/>
  <c r="AM1493"/>
  <c r="AL2315"/>
  <c r="AN2475"/>
  <c r="AP2380"/>
  <c r="AR2683"/>
  <c r="AJ1074"/>
  <c r="AR1139"/>
  <c r="AJ2936"/>
  <c r="AP2912"/>
  <c r="AQ1531"/>
  <c r="AM1900"/>
  <c r="AP1134"/>
  <c r="AR3497"/>
  <c r="AN1987"/>
  <c r="AP1296"/>
  <c r="AJ1994"/>
  <c r="AQ1294"/>
  <c r="AR3190"/>
  <c r="AN3284"/>
  <c r="AO2470"/>
  <c r="AO1307"/>
  <c r="AQ2375"/>
  <c r="AK1922"/>
  <c r="AP1639"/>
  <c r="AJ1055"/>
  <c r="AQ1537"/>
  <c r="AM2251"/>
  <c r="AQ1560"/>
  <c r="AL1441"/>
  <c r="AL2539"/>
  <c r="AJ2217"/>
  <c r="AJ1141"/>
  <c r="AP3422"/>
  <c r="AQ1166"/>
  <c r="AR1593"/>
  <c r="AK2749"/>
  <c r="AO1874"/>
  <c r="AL1104"/>
  <c r="AO2570"/>
  <c r="AR3311"/>
  <c r="AJ2629"/>
  <c r="AL2353"/>
  <c r="AQ3149"/>
  <c r="AP3423"/>
  <c r="AR2851"/>
  <c r="AR3519"/>
  <c r="AK1769"/>
  <c r="AN2646"/>
  <c r="AQ2200"/>
  <c r="AK1946"/>
  <c r="AO2270"/>
  <c r="AL2086"/>
  <c r="AQ2668"/>
  <c r="AN2144"/>
  <c r="AP2239"/>
  <c r="AM1852"/>
  <c r="AR2450"/>
  <c r="AQ1008"/>
  <c r="AL3125"/>
  <c r="AK1026"/>
  <c r="AP3499"/>
  <c r="AM1693"/>
  <c r="AK1599"/>
  <c r="AL1895"/>
  <c r="AL2147"/>
  <c r="AM2392"/>
  <c r="AR1574"/>
  <c r="AN3155"/>
  <c r="AP1462"/>
  <c r="AM1334"/>
  <c r="AP3182"/>
  <c r="AP3442"/>
  <c r="AP2765"/>
  <c r="AM3417"/>
  <c r="AL2701"/>
  <c r="AJ3547"/>
  <c r="AR1950"/>
  <c r="AK2285"/>
  <c r="AQ3412"/>
  <c r="AQ3016"/>
  <c r="AL1857"/>
  <c r="AR1527"/>
  <c r="AO2776"/>
  <c r="AR1745"/>
  <c r="AP1523"/>
  <c r="AM2491"/>
  <c r="AM3487"/>
  <c r="AO1010"/>
  <c r="AK3218"/>
  <c r="AM3536"/>
  <c r="AQ1950"/>
  <c r="AM2179"/>
  <c r="AN1200"/>
  <c r="AK1403"/>
  <c r="AN1507"/>
  <c r="AK2506"/>
  <c r="AP2643"/>
  <c r="AK2910"/>
  <c r="AK2299"/>
  <c r="AN1138"/>
  <c r="AO1239"/>
  <c r="AP2511"/>
  <c r="AQ1573"/>
  <c r="AK1470"/>
  <c r="AJ2009"/>
  <c r="AJ1655"/>
  <c r="AK1473"/>
  <c r="AK2226"/>
  <c r="AP1630"/>
  <c r="AM2831"/>
  <c r="AN2436"/>
  <c r="AR1539"/>
  <c r="AM1153"/>
  <c r="AN2342"/>
  <c r="AK2482"/>
  <c r="AK1442"/>
  <c r="AJ1535"/>
  <c r="AQ1003"/>
  <c r="AR1772"/>
  <c r="AL2862"/>
  <c r="AP3146"/>
  <c r="AJ1963"/>
  <c r="AM1415"/>
  <c r="AQ2679"/>
  <c r="AM1159"/>
  <c r="AL1115"/>
  <c r="AR1811"/>
  <c r="AL1331"/>
  <c r="AN3520"/>
  <c r="AP3007"/>
  <c r="AP1716"/>
  <c r="AM3263"/>
  <c r="AM2583"/>
  <c r="AP2426"/>
  <c r="AM2456"/>
  <c r="AN1519"/>
  <c r="AM1872"/>
  <c r="AR1816"/>
  <c r="AJ1385"/>
  <c r="AN1667"/>
  <c r="AQ1548"/>
  <c r="AQ1048"/>
  <c r="AK1695"/>
  <c r="AO1157"/>
  <c r="AQ1243"/>
  <c r="AL1649"/>
  <c r="AO3419"/>
  <c r="AN1585"/>
  <c r="AN3064"/>
  <c r="AN2079"/>
  <c r="AO1328"/>
  <c r="AN1472"/>
  <c r="AM3391"/>
  <c r="AJ1789"/>
  <c r="AP3243"/>
  <c r="AQ2432"/>
  <c r="AQ2023"/>
  <c r="AR2407"/>
  <c r="AM3312"/>
  <c r="AL1890"/>
  <c r="AO3144"/>
  <c r="AN2950"/>
  <c r="AL2963"/>
  <c r="AN2555"/>
  <c r="AR1775"/>
  <c r="AQ1663"/>
  <c r="AR2893"/>
  <c r="AP2090"/>
  <c r="AP2982"/>
  <c r="AQ2551"/>
  <c r="AK1489"/>
  <c r="AJ1423"/>
  <c r="AJ1598"/>
  <c r="AR2112"/>
  <c r="AR1760"/>
  <c r="AR1046"/>
  <c r="AO2739"/>
  <c r="AK1052"/>
  <c r="AL3133"/>
  <c r="AJ1115"/>
  <c r="AN1843"/>
  <c r="AN3511"/>
  <c r="AM1695"/>
  <c r="AM2656"/>
  <c r="AJ1590"/>
  <c r="AO3320"/>
  <c r="AK1192"/>
  <c r="AP2899"/>
  <c r="AR1596"/>
  <c r="AR1679"/>
  <c r="AQ1628"/>
  <c r="AM1696"/>
  <c r="AQ2247"/>
  <c r="AN1487"/>
  <c r="AP1600"/>
  <c r="AO1372"/>
  <c r="AR2776"/>
  <c r="AR1532"/>
  <c r="AJ2858"/>
  <c r="AL2917"/>
  <c r="AN2022"/>
  <c r="AP2311"/>
  <c r="AP2155"/>
  <c r="AJ1424"/>
  <c r="AL1556"/>
  <c r="AQ1766"/>
  <c r="AR3525"/>
  <c r="AK2697"/>
  <c r="AQ2927"/>
  <c r="AP1142"/>
  <c r="AQ2843"/>
  <c r="AJ1961"/>
  <c r="AK1110"/>
  <c r="AL2462"/>
  <c r="AJ1160"/>
  <c r="AJ3445"/>
  <c r="AL1578"/>
  <c r="AJ1433"/>
  <c r="AJ3419"/>
  <c r="AJ3282"/>
  <c r="AP2328"/>
  <c r="AJ2450"/>
  <c r="AM1232"/>
  <c r="AK2410"/>
  <c r="AJ2603"/>
  <c r="AL2215"/>
  <c r="AN2415"/>
  <c r="AO1971"/>
  <c r="AR1143"/>
  <c r="AJ1177"/>
  <c r="AN1180"/>
  <c r="AR1634"/>
  <c r="AQ3243"/>
  <c r="AN2523"/>
  <c r="AJ1923"/>
  <c r="AL1622"/>
  <c r="AP1035"/>
  <c r="AJ2445"/>
  <c r="AK1257"/>
  <c r="AR1681"/>
  <c r="AP1033"/>
  <c r="AK1242"/>
  <c r="AM1783"/>
  <c r="AO1030"/>
  <c r="AL1051"/>
  <c r="AR1416"/>
  <c r="AN1577"/>
  <c r="AR3123"/>
  <c r="AJ2878"/>
  <c r="AK1348"/>
  <c r="AQ2518"/>
  <c r="AP2939"/>
  <c r="AM1712"/>
  <c r="AK3002"/>
  <c r="AL2257"/>
  <c r="AL3358"/>
  <c r="AL1103"/>
  <c r="AP3169"/>
  <c r="AQ2474"/>
  <c r="AK3135"/>
  <c r="AJ2894"/>
  <c r="AP1389"/>
  <c r="AK1515"/>
  <c r="AM3123"/>
  <c r="AO3187"/>
  <c r="AO2280"/>
  <c r="AR2829"/>
  <c r="AM2907"/>
  <c r="AM1339"/>
  <c r="AQ2579"/>
  <c r="AJ2838"/>
  <c r="AN1039"/>
  <c r="AO2027"/>
  <c r="AJ2839"/>
  <c r="AQ1757"/>
  <c r="AR1101"/>
  <c r="AR3118"/>
  <c r="AK1117"/>
  <c r="AP3168"/>
  <c r="AQ1025"/>
  <c r="AP2856"/>
  <c r="AN1314"/>
  <c r="AO1827"/>
  <c r="AL3421"/>
  <c r="AM1972"/>
  <c r="AQ3311"/>
  <c r="AO3295"/>
  <c r="AM2953"/>
  <c r="AQ2093"/>
  <c r="AL2139"/>
  <c r="AR1191"/>
  <c r="AK1060"/>
  <c r="AN1185"/>
  <c r="AJ2207"/>
  <c r="AP2310"/>
  <c r="AP1613"/>
  <c r="AL2229"/>
  <c r="AN2358"/>
  <c r="AQ2134"/>
  <c r="AR1157"/>
  <c r="AL3015"/>
  <c r="AO2308"/>
  <c r="AM2924"/>
  <c r="AK3225"/>
  <c r="AM2041"/>
  <c r="AJ3011"/>
  <c r="AL1953"/>
  <c r="AQ1155"/>
  <c r="AP2205"/>
  <c r="AN3103"/>
  <c r="AO1504"/>
  <c r="AM1738"/>
  <c r="AM1154"/>
  <c r="AM2560"/>
  <c r="AM2128"/>
  <c r="AO3285"/>
  <c r="AP2941"/>
  <c r="AL1997"/>
  <c r="AN3035"/>
  <c r="AR1717"/>
  <c r="AO1824"/>
  <c r="AK3479"/>
  <c r="AR2801"/>
  <c r="AN1437"/>
  <c r="AK2313"/>
  <c r="AJ2473"/>
  <c r="AK2509"/>
  <c r="AP3308"/>
  <c r="AJ1015"/>
  <c r="AK1976"/>
  <c r="AO1273"/>
  <c r="AQ3290"/>
  <c r="AR2154"/>
  <c r="AK2819"/>
  <c r="AK3236"/>
  <c r="AL2835"/>
  <c r="AQ2442"/>
  <c r="AQ2118"/>
  <c r="AQ1554"/>
  <c r="AR1077"/>
  <c r="AN1964"/>
  <c r="AL1781"/>
  <c r="AQ1724"/>
  <c r="AM1850"/>
  <c r="AP2740"/>
  <c r="AK3083"/>
  <c r="AN1133"/>
  <c r="AL1420"/>
  <c r="AR2117"/>
  <c r="AO2679"/>
  <c r="AJ3038"/>
  <c r="AQ1069"/>
  <c r="AK1997"/>
  <c r="AL1908"/>
  <c r="AM1978"/>
  <c r="AP2797"/>
  <c r="AQ1082"/>
  <c r="AP2560"/>
  <c r="AL1736"/>
  <c r="AR2873"/>
  <c r="AN2720"/>
  <c r="AQ2128"/>
  <c r="AO1966"/>
  <c r="AO1191"/>
  <c r="AJ1957"/>
  <c r="AL1400"/>
  <c r="AR1786"/>
  <c r="AM1553"/>
  <c r="AN1918"/>
  <c r="AR2902"/>
  <c r="AR3329"/>
  <c r="AR1633"/>
  <c r="AO2986"/>
  <c r="AR1291"/>
  <c r="AM2136"/>
  <c r="AJ2573"/>
  <c r="AO2696"/>
  <c r="AO1164"/>
  <c r="AK2991"/>
  <c r="AP1178"/>
  <c r="AL3139"/>
  <c r="AJ2490"/>
  <c r="AP2252"/>
  <c r="AR3226"/>
  <c r="AR3385"/>
  <c r="AK1713"/>
  <c r="AP2154"/>
  <c r="AO2740"/>
  <c r="AJ1060"/>
  <c r="AR2580"/>
  <c r="AJ2067"/>
  <c r="AK2607"/>
  <c r="AR1010"/>
  <c r="AL1601"/>
  <c r="AK3438"/>
  <c r="AP3266"/>
  <c r="AJ2401"/>
  <c r="AM1347"/>
  <c r="AK3195"/>
  <c r="AM3154"/>
  <c r="AM3230"/>
  <c r="AQ3324"/>
  <c r="AN1498"/>
  <c r="AM2198"/>
  <c r="AO2964"/>
  <c r="AR2710"/>
  <c r="AQ2688"/>
  <c r="AM2731"/>
  <c r="AM1134"/>
  <c r="AL3279"/>
  <c r="AL1861"/>
  <c r="AL2583"/>
  <c r="AQ3826"/>
  <c r="AK3727"/>
  <c r="AL2214"/>
  <c r="AQ1600"/>
  <c r="AJ1463"/>
  <c r="AM1706"/>
  <c r="AR2367"/>
  <c r="AP1786"/>
  <c r="AR3214"/>
  <c r="AM1578"/>
  <c r="AM1084"/>
  <c r="AM1214"/>
  <c r="AK2429"/>
  <c r="AO1543"/>
  <c r="AP2055"/>
  <c r="AL1741"/>
  <c r="AK2546"/>
  <c r="AM1842"/>
  <c r="AM1576"/>
  <c r="AP1932"/>
  <c r="AK1426"/>
  <c r="AM2430"/>
  <c r="AR1652"/>
  <c r="AO1402"/>
  <c r="AL1526"/>
  <c r="AK2871"/>
  <c r="AK2250"/>
  <c r="AQ1080"/>
  <c r="AP1492"/>
  <c r="AQ2519"/>
  <c r="AL1589"/>
  <c r="AK1510"/>
  <c r="AK2314"/>
  <c r="AR1071"/>
  <c r="AL1926"/>
  <c r="AM2835"/>
  <c r="AN1743"/>
  <c r="AQ2227"/>
  <c r="AJ1783"/>
  <c r="AL2842"/>
  <c r="AM1175"/>
  <c r="AN2467"/>
  <c r="AN2479"/>
  <c r="AO1375"/>
  <c r="AP1551"/>
  <c r="AN1296"/>
  <c r="AR1290"/>
  <c r="AQ1286"/>
  <c r="AQ1379"/>
  <c r="AQ2275"/>
  <c r="AP2178"/>
  <c r="AK3150"/>
  <c r="AN2158"/>
  <c r="AO1687"/>
  <c r="AK3363"/>
  <c r="AL1037"/>
  <c r="AN1508"/>
  <c r="AO2799"/>
  <c r="AO1927"/>
  <c r="AR1211"/>
  <c r="AM2424"/>
  <c r="AQ1811"/>
  <c r="AL2142"/>
  <c r="AK1266"/>
  <c r="AP1151"/>
  <c r="AM1459"/>
  <c r="AQ1296"/>
  <c r="AQ1356"/>
  <c r="AQ2790"/>
  <c r="AJ1999"/>
  <c r="AK2475"/>
  <c r="AO2403"/>
  <c r="AO1396"/>
  <c r="AQ2775"/>
  <c r="AK2202"/>
  <c r="AN1056"/>
  <c r="AJ3070"/>
  <c r="AN3145"/>
  <c r="AK1165"/>
  <c r="AJ1259"/>
  <c r="AK1619"/>
  <c r="AO1724"/>
  <c r="AO2604"/>
  <c r="AR3507"/>
  <c r="AO3352"/>
  <c r="AK1053"/>
  <c r="AO3359"/>
  <c r="AJ2294"/>
  <c r="AQ1743"/>
  <c r="AO2968"/>
  <c r="AJ1644"/>
  <c r="AJ2006"/>
  <c r="AR1621"/>
  <c r="AR1427"/>
  <c r="AO2300"/>
  <c r="AJ1454"/>
  <c r="AN1382"/>
  <c r="AJ3472"/>
  <c r="AP1207"/>
  <c r="AR1406"/>
  <c r="AN1713"/>
  <c r="AP1423"/>
  <c r="AR1354"/>
  <c r="AR1002"/>
  <c r="AN1235"/>
  <c r="AK1169"/>
  <c r="AP3340"/>
  <c r="AN2883"/>
  <c r="AR1939"/>
  <c r="AL1583"/>
  <c r="AJ1053"/>
  <c r="AL2526"/>
  <c r="AQ1032"/>
  <c r="AL1146"/>
  <c r="AJ2278"/>
  <c r="AQ1851"/>
  <c r="AN2690"/>
  <c r="AL2679"/>
  <c r="AR1779"/>
  <c r="AM1400"/>
  <c r="AP1308"/>
  <c r="AR2255"/>
  <c r="AN3067"/>
  <c r="AN1503"/>
  <c r="AQ1507"/>
  <c r="AP2603"/>
  <c r="AO1292"/>
  <c r="AQ1579"/>
  <c r="AJ1021"/>
  <c r="AJ1910"/>
  <c r="AO2240"/>
  <c r="AJ3316"/>
  <c r="AK1798"/>
  <c r="AJ1295"/>
  <c r="AN1001"/>
  <c r="AR2881"/>
  <c r="AQ1020"/>
  <c r="AJ1026"/>
  <c r="AO1246"/>
  <c r="AP1951"/>
  <c r="AN1044"/>
  <c r="AJ1587"/>
  <c r="AR2391"/>
  <c r="AK1091"/>
  <c r="AN2339"/>
  <c r="AQ2606"/>
  <c r="AN1106"/>
  <c r="AL1811"/>
  <c r="AN1158"/>
  <c r="AL1180"/>
  <c r="AR2664"/>
  <c r="AK1050"/>
  <c r="AL1434"/>
  <c r="AQ1698"/>
  <c r="AR1187"/>
  <c r="AL3149"/>
  <c r="AQ1393"/>
  <c r="AL3172"/>
  <c r="AN2510"/>
  <c r="AK1273"/>
  <c r="AP2211"/>
  <c r="AO1268"/>
  <c r="AL3250"/>
  <c r="AL2033"/>
  <c r="AN1807"/>
  <c r="AM2494"/>
  <c r="AO1784"/>
  <c r="AM1638"/>
  <c r="AM2187"/>
  <c r="AM1283"/>
  <c r="AJ2141"/>
  <c r="AM1191"/>
  <c r="AR2510"/>
  <c r="AK1733"/>
  <c r="AM1395"/>
  <c r="AM2820"/>
  <c r="AO1636"/>
  <c r="AR1018"/>
  <c r="AN2076"/>
  <c r="AP1163"/>
  <c r="AL2634"/>
  <c r="AP2570"/>
  <c r="AO3243"/>
  <c r="AN1936"/>
  <c r="AR1199"/>
  <c r="AM2427"/>
  <c r="AN3347"/>
  <c r="AP3167"/>
  <c r="AQ2074"/>
  <c r="AN2808"/>
  <c r="AP2130"/>
  <c r="AN2659"/>
  <c r="AJ1406"/>
  <c r="AM3357"/>
  <c r="AJ2742"/>
  <c r="AL1829"/>
  <c r="AL1364"/>
  <c r="AM2466"/>
  <c r="AK3298"/>
  <c r="AO1357"/>
  <c r="AO2833"/>
  <c r="AL3375"/>
  <c r="AO1397"/>
  <c r="AO3331"/>
  <c r="AK2046"/>
  <c r="AL1014"/>
  <c r="AO3024"/>
  <c r="AL1543"/>
  <c r="AO2883"/>
  <c r="AJ1273"/>
  <c r="AM2615"/>
  <c r="AJ1442"/>
  <c r="AN1341"/>
  <c r="AL2513"/>
  <c r="AM2440"/>
  <c r="AL3182"/>
  <c r="AJ3378"/>
  <c r="AK3277"/>
  <c r="AL3366"/>
  <c r="AN1679"/>
  <c r="AM1120"/>
  <c r="AL1854"/>
  <c r="AJ3306"/>
  <c r="AO1378"/>
  <c r="AR3371"/>
  <c r="AN1179"/>
  <c r="AK2606"/>
  <c r="AN2359"/>
  <c r="AM3504"/>
  <c r="AP3359"/>
  <c r="AL1974"/>
  <c r="AP1415"/>
  <c r="AQ1852"/>
  <c r="AN2635"/>
  <c r="AR2538"/>
  <c r="AN1463"/>
  <c r="AO2379"/>
  <c r="AK1689"/>
  <c r="AN1703"/>
  <c r="AO2912"/>
  <c r="AP3371"/>
  <c r="AQ2770"/>
  <c r="AK2587"/>
  <c r="AJ1584"/>
  <c r="AR3463"/>
  <c r="AM2028"/>
  <c r="AK1137"/>
  <c r="AM3380"/>
  <c r="AN2791"/>
  <c r="AR1699"/>
  <c r="AM2055"/>
  <c r="AM1672"/>
  <c r="AP2526"/>
  <c r="AJ1216"/>
  <c r="AR1104"/>
  <c r="AK3474"/>
  <c r="AO3068"/>
  <c r="AL1097"/>
  <c r="AN1042"/>
  <c r="AL1751"/>
  <c r="AQ3476"/>
  <c r="AO2059"/>
  <c r="AL1199"/>
  <c r="AQ1255"/>
  <c r="AM1510"/>
  <c r="AN1287"/>
  <c r="AR3212"/>
  <c r="AN3308"/>
  <c r="AQ1686"/>
  <c r="AR1510"/>
  <c r="AL1523"/>
  <c r="AM2448"/>
  <c r="AQ2170"/>
  <c r="AJ1675"/>
  <c r="AQ1906"/>
  <c r="AO3323"/>
  <c r="AK1184"/>
  <c r="AK3495"/>
  <c r="AN1355"/>
  <c r="AQ1556"/>
  <c r="AL3239"/>
  <c r="AM2983"/>
  <c r="AR2416"/>
  <c r="AR1803"/>
  <c r="AP2106"/>
  <c r="AQ1363"/>
  <c r="AJ1469"/>
  <c r="AQ1201"/>
  <c r="AR1016"/>
  <c r="AM1593"/>
  <c r="AL3536"/>
  <c r="AR1598"/>
  <c r="AN1093"/>
  <c r="AL1839"/>
  <c r="AJ3133"/>
  <c r="AL2749"/>
  <c r="AM1828"/>
  <c r="AR1082"/>
  <c r="AK2297"/>
  <c r="AR1842"/>
  <c r="AK1154"/>
  <c r="AM1583"/>
  <c r="AL2346"/>
  <c r="AP3419"/>
  <c r="AO1549"/>
  <c r="AK1709"/>
  <c r="AK1469"/>
  <c r="AK2349"/>
  <c r="AR2354"/>
  <c r="AQ1783"/>
  <c r="AM1097"/>
  <c r="AN1337"/>
  <c r="AO1779"/>
  <c r="AR1794"/>
  <c r="AL3337"/>
  <c r="AR2645"/>
  <c r="AP1702"/>
  <c r="AM2111"/>
  <c r="AP2166"/>
  <c r="AN1932"/>
  <c r="AM3238"/>
  <c r="AN1894"/>
  <c r="AR3104"/>
  <c r="AO3232"/>
  <c r="AQ2158"/>
  <c r="AL1424"/>
  <c r="AR1474"/>
  <c r="AM1213"/>
  <c r="AJ1853"/>
  <c r="AM2212"/>
  <c r="AN2695"/>
  <c r="AK1243"/>
  <c r="AL1981"/>
  <c r="AR1984"/>
  <c r="AP1575"/>
  <c r="AN1756"/>
  <c r="AQ1659"/>
  <c r="AQ3463"/>
  <c r="AQ2363"/>
  <c r="AR2595"/>
  <c r="AP2703"/>
  <c r="AJ2820"/>
  <c r="AQ3382"/>
  <c r="AK1513"/>
  <c r="AQ1825"/>
  <c r="AL1366"/>
  <c r="AJ1927"/>
  <c r="AO1050"/>
  <c r="AQ1067"/>
  <c r="AM1275"/>
  <c r="AM2119"/>
  <c r="AL1982"/>
  <c r="AP2847"/>
  <c r="AO1757"/>
  <c r="AO1639"/>
  <c r="AP1500"/>
  <c r="AM1064"/>
  <c r="AR2564"/>
  <c r="AK2854"/>
  <c r="AO1255"/>
  <c r="AP3444"/>
  <c r="AJ1682"/>
  <c r="AP2419"/>
  <c r="AQ1632"/>
  <c r="AK3250"/>
  <c r="AL1139"/>
  <c r="AL1542"/>
  <c r="AK1446"/>
  <c r="AN2703"/>
  <c r="AK2055"/>
  <c r="AK2194"/>
  <c r="AJ1677"/>
  <c r="AJ1591"/>
  <c r="AO2208"/>
  <c r="AL2653"/>
  <c r="AQ1879"/>
  <c r="AL1355"/>
  <c r="AP1567"/>
  <c r="AR1483"/>
  <c r="AJ1430"/>
  <c r="AL1690"/>
  <c r="AO1102"/>
  <c r="AO1631"/>
  <c r="AM2587"/>
  <c r="AK1018"/>
  <c r="AO2839"/>
  <c r="AO2064"/>
  <c r="AK2715"/>
  <c r="AJ1275"/>
  <c r="AM2447"/>
  <c r="AR2183"/>
  <c r="AN2123"/>
  <c r="AJ1711"/>
  <c r="AL2323"/>
  <c r="AN1400"/>
  <c r="AO1608"/>
  <c r="AL2050"/>
  <c r="AP1248"/>
  <c r="AR1891"/>
  <c r="AJ3108"/>
  <c r="AJ1419"/>
  <c r="AJ1178"/>
  <c r="AO2047"/>
  <c r="AO3428"/>
  <c r="AN2371"/>
  <c r="AO3355"/>
  <c r="AL1916"/>
  <c r="AK1233"/>
  <c r="AP1479"/>
  <c r="AM2367"/>
  <c r="AO1734"/>
  <c r="AR1326"/>
  <c r="AQ2620"/>
  <c r="AJ2366"/>
  <c r="AO2256"/>
  <c r="AK2691"/>
  <c r="AJ2669"/>
  <c r="AL3086"/>
  <c r="AP1534"/>
  <c r="AL1931"/>
  <c r="AK1673"/>
  <c r="AM2211"/>
  <c r="AJ1712"/>
  <c r="AL1436"/>
  <c r="AM1012"/>
  <c r="AO1475"/>
  <c r="AN1534"/>
  <c r="AM2475"/>
  <c r="AR1403"/>
  <c r="AJ1038"/>
  <c r="AM3275"/>
  <c r="AR2171"/>
  <c r="AL1386"/>
  <c r="AP1858"/>
  <c r="AQ3488"/>
  <c r="AN2010"/>
  <c r="AK1439"/>
  <c r="AN1273"/>
  <c r="AR2775"/>
  <c r="AK1659"/>
  <c r="AN1078"/>
  <c r="AR1395"/>
  <c r="AJ1032"/>
  <c r="AQ2924"/>
  <c r="AK2322"/>
  <c r="AK3530"/>
  <c r="AR1948"/>
  <c r="AP2995"/>
  <c r="AK2037"/>
  <c r="AL1753"/>
  <c r="AO1140"/>
  <c r="AJ3421"/>
  <c r="AL1551"/>
  <c r="AM1722"/>
  <c r="AJ3266"/>
  <c r="AR3396"/>
  <c r="AP1293"/>
  <c r="AO2171"/>
  <c r="AM1439"/>
  <c r="AP3051"/>
  <c r="AR2380"/>
  <c r="AO3464"/>
  <c r="AJ1368"/>
  <c r="AR2992"/>
  <c r="AJ1097"/>
  <c r="AM1494"/>
  <c r="AL1664"/>
  <c r="AL1158"/>
  <c r="AM2107"/>
  <c r="AQ1580"/>
  <c r="AO1070"/>
  <c r="AQ1140"/>
  <c r="AQ2740"/>
  <c r="AM1308"/>
  <c r="AM3243"/>
  <c r="AP2878"/>
  <c r="AK1315"/>
  <c r="AR1581"/>
  <c r="AQ2174"/>
  <c r="AK2315"/>
  <c r="AR2784"/>
  <c r="AN2643"/>
  <c r="AJ1343"/>
  <c r="AL2666"/>
  <c r="AM2532"/>
  <c r="AM1907"/>
  <c r="AK2982"/>
  <c r="AL2638"/>
  <c r="AQ1252"/>
  <c r="AP2019"/>
  <c r="AJ2814"/>
  <c r="AO3060"/>
  <c r="AN1218"/>
  <c r="AN2320"/>
  <c r="AL2286"/>
  <c r="AM2263"/>
  <c r="AR1041"/>
  <c r="AN2886"/>
  <c r="AK2399"/>
  <c r="AO2686"/>
  <c r="AQ1711"/>
  <c r="AM1587"/>
  <c r="AN1804"/>
  <c r="AL3428"/>
  <c r="AR2770"/>
  <c r="AJ1446"/>
  <c r="AN2715"/>
  <c r="AP1071"/>
  <c r="AQ1323"/>
  <c r="AP2620"/>
  <c r="AM2104"/>
  <c r="AJ1557"/>
  <c r="AL1081"/>
  <c r="AO1917"/>
  <c r="AQ1972"/>
  <c r="AK2769"/>
  <c r="AK1118"/>
  <c r="AR1776"/>
  <c r="AO1288"/>
  <c r="AO3488"/>
  <c r="AL1410"/>
  <c r="AR3132"/>
  <c r="AP2350"/>
  <c r="AP1960"/>
  <c r="AR1153"/>
  <c r="AP2326"/>
  <c r="AM1624"/>
  <c r="AN3023"/>
  <c r="AM2703"/>
  <c r="AO2083"/>
  <c r="AN3130"/>
  <c r="AL2501"/>
  <c r="AJ1393"/>
  <c r="AP2072"/>
  <c r="AL1529"/>
  <c r="AQ1896"/>
  <c r="AK1874"/>
  <c r="AR1769"/>
  <c r="AK2918"/>
  <c r="AQ3378"/>
  <c r="AL2045"/>
  <c r="AM2300"/>
  <c r="AJ3262"/>
  <c r="AK2631"/>
  <c r="AN2748"/>
  <c r="AL2985"/>
  <c r="AN3333"/>
  <c r="AJ2110"/>
  <c r="AL2559"/>
  <c r="AP1060"/>
  <c r="AO2787"/>
  <c r="AL2145"/>
  <c r="AP2892"/>
  <c r="AN2997"/>
  <c r="AJ2969"/>
  <c r="AO1167"/>
  <c r="AK3200"/>
  <c r="AQ1271"/>
  <c r="AP1170"/>
  <c r="AJ3195"/>
  <c r="AN1453"/>
  <c r="AO1410"/>
  <c r="AR2624"/>
  <c r="AJ2805"/>
  <c r="AJ1966"/>
  <c r="AQ1151"/>
  <c r="AR1515"/>
  <c r="AJ1346"/>
  <c r="AR1079"/>
  <c r="AM3099"/>
  <c r="AO2279"/>
  <c r="AL1577"/>
  <c r="AR2188"/>
  <c r="AM1284"/>
  <c r="AK2182"/>
  <c r="AO2283"/>
  <c r="AR2051"/>
  <c r="AJ3302"/>
  <c r="AQ2284"/>
  <c r="AR1771"/>
  <c r="AQ1180"/>
  <c r="AO1358"/>
  <c r="AO1720"/>
  <c r="AN1810"/>
  <c r="AQ2218"/>
  <c r="AR2062"/>
  <c r="AL1197"/>
  <c r="AP3174"/>
  <c r="AR2019"/>
  <c r="AJ1206"/>
  <c r="AL1306"/>
  <c r="AP2340"/>
  <c r="AL1971"/>
  <c r="AR1170"/>
  <c r="AN2220"/>
  <c r="AQ1835"/>
  <c r="AJ2422"/>
  <c r="AL1602"/>
  <c r="AJ1702"/>
  <c r="AM2843"/>
  <c r="AQ2191"/>
  <c r="AL1107"/>
  <c r="AQ1614"/>
  <c r="AQ1784"/>
  <c r="AR1824"/>
  <c r="AL2695"/>
  <c r="AO2546"/>
  <c r="AJ1876"/>
  <c r="AL1533"/>
  <c r="AL1858"/>
  <c r="AK1371"/>
  <c r="AM2575"/>
  <c r="AQ2086"/>
  <c r="AJ2670"/>
  <c r="AO1073"/>
  <c r="AN1864"/>
  <c r="AQ2651"/>
  <c r="AL1397"/>
  <c r="AP1934"/>
  <c r="AQ1308"/>
  <c r="AQ2338"/>
  <c r="AL1869"/>
  <c r="AP2436"/>
  <c r="AK1775"/>
  <c r="AN2492"/>
  <c r="AN1420"/>
  <c r="AM1833"/>
  <c r="AL1152"/>
  <c r="AK2385"/>
  <c r="AM3216"/>
  <c r="AL1438"/>
  <c r="AO2724"/>
  <c r="AR1504"/>
  <c r="AR1148"/>
  <c r="AL1903"/>
  <c r="AJ2514"/>
  <c r="AM1231"/>
  <c r="AO2954"/>
  <c r="AJ2399"/>
  <c r="AN1495"/>
  <c r="AN2336"/>
  <c r="AO1310"/>
  <c r="AM1282"/>
  <c r="AN1673"/>
  <c r="AK3307"/>
  <c r="AL2062"/>
  <c r="AK2714"/>
  <c r="AR2815"/>
  <c r="AN1580"/>
  <c r="AP1144"/>
  <c r="AP1192"/>
  <c r="AN3447"/>
  <c r="AR1091"/>
  <c r="AJ1319"/>
  <c r="AR2375"/>
  <c r="AM1192"/>
  <c r="AN2508"/>
  <c r="AL3006"/>
  <c r="AJ3446"/>
  <c r="AJ3167"/>
  <c r="AM2014"/>
  <c r="AN2770"/>
  <c r="AQ1253"/>
  <c r="AO1804"/>
  <c r="AR3483"/>
  <c r="AQ1021"/>
  <c r="AJ1480"/>
  <c r="AP3173"/>
  <c r="AP2297"/>
  <c r="AN2210"/>
  <c r="AM2570"/>
  <c r="AL1607"/>
  <c r="AO1280"/>
  <c r="AP3464"/>
  <c r="AR1038"/>
  <c r="AM2404"/>
  <c r="AR1051"/>
  <c r="AP1687"/>
  <c r="AR2311"/>
  <c r="AR1003"/>
  <c r="AM2542"/>
  <c r="AO2160"/>
  <c r="AN2964"/>
  <c r="AM2023"/>
  <c r="AO1192"/>
  <c r="AK2378"/>
  <c r="AN2915"/>
  <c r="AL1547"/>
  <c r="AJ2807"/>
  <c r="AN1072"/>
  <c r="AQ1232"/>
  <c r="AK1142"/>
  <c r="AR2643"/>
  <c r="AJ1618"/>
  <c r="AQ3367"/>
  <c r="AK1918"/>
  <c r="AK1525"/>
  <c r="AR1467"/>
  <c r="AR3323"/>
  <c r="AP1009"/>
  <c r="AN3276"/>
  <c r="AM1278"/>
  <c r="AJ1517"/>
  <c r="AJ2961"/>
  <c r="AK1953"/>
  <c r="AQ2746"/>
  <c r="AN1331"/>
  <c r="AR1672"/>
  <c r="AN1739"/>
  <c r="AL1598"/>
  <c r="AM2411"/>
  <c r="AJ3090"/>
  <c r="AP3242"/>
  <c r="AL1674"/>
  <c r="AJ1683"/>
  <c r="AO3535"/>
  <c r="AP2223"/>
  <c r="AJ1596"/>
  <c r="AM1016"/>
  <c r="AJ3355"/>
  <c r="AJ3200"/>
  <c r="AN1628"/>
  <c r="AO2467"/>
  <c r="AN2880"/>
  <c r="AN2714"/>
  <c r="AP2535"/>
  <c r="AL2471"/>
  <c r="AJ3186"/>
  <c r="AM3192"/>
  <c r="AQ2160"/>
  <c r="AJ3199"/>
  <c r="AO3159"/>
  <c r="AP1138"/>
  <c r="AL2846"/>
  <c r="AP1847"/>
  <c r="AJ1585"/>
  <c r="AJ1039"/>
  <c r="AM2096"/>
  <c r="AL2267"/>
  <c r="AJ1092"/>
  <c r="AP3360"/>
  <c r="AM2526"/>
  <c r="AN3295"/>
  <c r="AQ1940"/>
  <c r="AM3454"/>
  <c r="AK2610"/>
  <c r="AM2462"/>
  <c r="AO3142"/>
  <c r="AP3449"/>
  <c r="AP1195"/>
  <c r="AM1249"/>
  <c r="AR3246"/>
  <c r="AK2144"/>
  <c r="AK2336"/>
  <c r="AJ2353"/>
  <c r="AP2755"/>
  <c r="AJ3540"/>
  <c r="AJ1792"/>
  <c r="AN2532"/>
  <c r="AK1384"/>
  <c r="AO1263"/>
  <c r="AQ2224"/>
  <c r="AO3027"/>
  <c r="AM2151"/>
  <c r="AK1680"/>
  <c r="AN2640"/>
  <c r="AN3207"/>
  <c r="AJ3442"/>
  <c r="AK2718"/>
  <c r="AM1401"/>
  <c r="AM2079"/>
  <c r="AR2543"/>
  <c r="AO1599"/>
  <c r="AR1910"/>
  <c r="AO3011"/>
  <c r="AP2454"/>
  <c r="AM2132"/>
  <c r="AN2675"/>
  <c r="AQ2340"/>
  <c r="AM2032"/>
  <c r="AN2576"/>
  <c r="AL1043"/>
  <c r="AP1034"/>
  <c r="AK3468"/>
  <c r="AL2673"/>
  <c r="AM3157"/>
  <c r="AQ1425"/>
  <c r="AM3388"/>
  <c r="AR1682"/>
  <c r="AM1529"/>
  <c r="AJ3208"/>
  <c r="AQ3254"/>
  <c r="AR3041"/>
  <c r="AK3019"/>
  <c r="AK1100"/>
  <c r="AJ1350"/>
  <c r="AL1001"/>
  <c r="AK2851"/>
  <c r="AQ1442"/>
  <c r="AN1712"/>
  <c r="AK2453"/>
  <c r="AK2335"/>
  <c r="AP3160"/>
  <c r="AP2567"/>
  <c r="AP2099"/>
  <c r="AO3459"/>
  <c r="AL3506"/>
  <c r="AK3282"/>
  <c r="AR1542"/>
  <c r="AP1697"/>
  <c r="AK1324"/>
  <c r="AQ2933"/>
  <c r="AJ3532"/>
  <c r="AR1256"/>
  <c r="AM3320"/>
  <c r="AR2410"/>
  <c r="AJ1383"/>
  <c r="AK1861"/>
  <c r="AL3245"/>
  <c r="AM1055"/>
  <c r="AJ2565"/>
  <c r="AJ3471"/>
  <c r="AL2574"/>
  <c r="AQ3323"/>
  <c r="AL1888"/>
  <c r="AL2441"/>
  <c r="AL2479"/>
  <c r="AP3496"/>
  <c r="AM3169"/>
  <c r="AN3154"/>
  <c r="AN1934"/>
  <c r="AO2688"/>
  <c r="AR1257"/>
  <c r="AO2557"/>
  <c r="AO2112"/>
  <c r="AN3169"/>
  <c r="AP3050"/>
  <c r="AK3371"/>
  <c r="AO2901"/>
  <c r="AK2197"/>
  <c r="AO1932"/>
  <c r="AO3256"/>
  <c r="AR1965"/>
  <c r="AN2624"/>
  <c r="AL1541"/>
  <c r="AJ1842"/>
  <c r="AM3324"/>
  <c r="AR3220"/>
  <c r="AP1398"/>
  <c r="AO3185"/>
  <c r="AN1243"/>
  <c r="AQ1644"/>
  <c r="AM1556"/>
  <c r="AO2835"/>
  <c r="AO1847"/>
  <c r="AQ1088"/>
  <c r="AO2360"/>
  <c r="AM1898"/>
  <c r="AK3359"/>
  <c r="AM1573"/>
  <c r="AP1764"/>
  <c r="AK1415"/>
  <c r="AP1555"/>
  <c r="AM3289"/>
  <c r="AR2995"/>
  <c r="AJ2153"/>
  <c r="AO3453"/>
  <c r="AL2035"/>
  <c r="AM1803"/>
  <c r="AQ1415"/>
  <c r="AQ2310"/>
  <c r="AL2310"/>
  <c r="AN1983"/>
  <c r="AL1928"/>
  <c r="AL3328"/>
  <c r="AM2362"/>
  <c r="AQ1399"/>
  <c r="AO2293"/>
  <c r="AN1076"/>
  <c r="AK1411"/>
  <c r="AM3226"/>
  <c r="AK3071"/>
  <c r="AR2825"/>
  <c r="AQ3119"/>
  <c r="AK2683"/>
  <c r="AJ3081"/>
  <c r="AR2304"/>
  <c r="AJ1901"/>
  <c r="AQ1696"/>
  <c r="AJ3041"/>
  <c r="AR1337"/>
  <c r="AP2553"/>
  <c r="AK3102"/>
  <c r="AO2161"/>
  <c r="AL1845"/>
  <c r="AM2074"/>
  <c r="AJ3526"/>
  <c r="AJ1325"/>
  <c r="AK2006"/>
  <c r="AJ1932"/>
  <c r="AQ3487"/>
  <c r="AJ1188"/>
  <c r="AL3180"/>
  <c r="AR3054"/>
  <c r="AR2482"/>
  <c r="AN2776"/>
  <c r="AP1514"/>
  <c r="AR1545"/>
  <c r="AK2503"/>
  <c r="AL2421"/>
  <c r="AP1590"/>
  <c r="AL1316"/>
  <c r="AN2267"/>
  <c r="AP1409"/>
  <c r="AK2311"/>
  <c r="AP1420"/>
  <c r="AL1579"/>
  <c r="AP2979"/>
  <c r="AR1558"/>
  <c r="AK1463"/>
  <c r="AM1363"/>
  <c r="AN3071"/>
  <c r="AK2045"/>
  <c r="AM1465"/>
  <c r="AP1474"/>
  <c r="AO1658"/>
  <c r="AN2097"/>
  <c r="AO2176"/>
  <c r="AJ3503"/>
  <c r="AM3502"/>
  <c r="AM3282"/>
  <c r="AO3482"/>
  <c r="AR3047"/>
  <c r="AN1514"/>
  <c r="AK2472"/>
  <c r="AO1721"/>
  <c r="AP1606"/>
  <c r="AR1846"/>
  <c r="AM1065"/>
  <c r="AQ3297"/>
  <c r="AP2180"/>
  <c r="AM2188"/>
  <c r="AJ3524"/>
  <c r="AQ2513"/>
  <c r="AO2989"/>
  <c r="AO3541"/>
  <c r="AQ2752"/>
  <c r="AJ2396"/>
  <c r="AM3436"/>
  <c r="AP3346"/>
  <c r="AK1288"/>
  <c r="AM2398"/>
  <c r="AR2849"/>
  <c r="AO2389"/>
  <c r="AJ2135"/>
  <c r="AO2689"/>
  <c r="AM2600"/>
  <c r="AO2972"/>
  <c r="AO1519"/>
  <c r="AK2100"/>
  <c r="AO2090"/>
  <c r="AP2206"/>
  <c r="AR1753"/>
  <c r="AN1611"/>
  <c r="AJ1312"/>
  <c r="AM2337"/>
  <c r="AJ3331"/>
  <c r="AP2812"/>
  <c r="AL2957"/>
  <c r="AR2052"/>
  <c r="AK1899"/>
  <c r="AP2541"/>
  <c r="AP2216"/>
  <c r="AR1517"/>
  <c r="AL1752"/>
  <c r="AM2481"/>
  <c r="AR2969"/>
  <c r="AM1924"/>
  <c r="AR3113"/>
  <c r="AO2233"/>
  <c r="AM2902"/>
  <c r="AQ2452"/>
  <c r="AQ2470"/>
  <c r="AN2616"/>
  <c r="AR1526"/>
  <c r="AR1892"/>
  <c r="AP3064"/>
  <c r="AP2405"/>
  <c r="AN1897"/>
  <c r="AR3282"/>
  <c r="AJ2617"/>
  <c r="AP2959"/>
  <c r="AL3325"/>
  <c r="AN1410"/>
  <c r="AR1594"/>
  <c r="AP1574"/>
  <c r="AJ2945"/>
  <c r="AR2763"/>
  <c r="AM3421"/>
  <c r="AP3271"/>
  <c r="AR1019"/>
  <c r="AN2046"/>
  <c r="AL3176"/>
  <c r="AP1292"/>
  <c r="AN2692"/>
  <c r="AK1845"/>
  <c r="AM2333"/>
  <c r="AK1996"/>
  <c r="AP1672"/>
  <c r="AK3243"/>
  <c r="AJ2813"/>
  <c r="AM1657"/>
  <c r="AN1338"/>
  <c r="AP1469"/>
  <c r="AK2212"/>
  <c r="AP2173"/>
  <c r="AK1717"/>
  <c r="AN1898"/>
  <c r="AR2424"/>
  <c r="AM3352"/>
  <c r="AM1621"/>
  <c r="AJ3067"/>
  <c r="AM2538"/>
  <c r="AO1253"/>
  <c r="AJ1657"/>
  <c r="AR2379"/>
  <c r="AM1155"/>
  <c r="AP3171"/>
  <c r="AL1250"/>
  <c r="AR2327"/>
  <c r="AQ3139"/>
  <c r="AR3361"/>
  <c r="AL2609"/>
  <c r="AM1856"/>
  <c r="AK2241"/>
  <c r="AK2895"/>
  <c r="AQ3471"/>
  <c r="AK3301"/>
  <c r="AK1520"/>
  <c r="AL3012"/>
  <c r="AJ3320"/>
  <c r="AQ3094"/>
  <c r="AK2625"/>
  <c r="AR2502"/>
  <c r="AP2726"/>
  <c r="AK1538"/>
  <c r="AN3203"/>
  <c r="AR2959"/>
  <c r="AN3416"/>
  <c r="AL1614"/>
  <c r="AQ2880"/>
  <c r="AK1352"/>
  <c r="AN2461"/>
  <c r="AK2443"/>
  <c r="AL2490"/>
  <c r="AJ1285"/>
  <c r="AK1005"/>
  <c r="AK2921"/>
  <c r="AM1670"/>
  <c r="AM2054"/>
  <c r="AK3319"/>
  <c r="AQ1780"/>
  <c r="AP3303"/>
  <c r="AM3359"/>
  <c r="AN2287"/>
  <c r="AR3341"/>
  <c r="AM2256"/>
  <c r="AJ1270"/>
  <c r="AO3435"/>
  <c r="AK3131"/>
  <c r="AL3206"/>
  <c r="AM1961"/>
  <c r="AR2334"/>
  <c r="AM1417"/>
  <c r="AR3504"/>
  <c r="AL3340"/>
  <c r="AQ2702"/>
  <c r="AQ3379"/>
  <c r="AL1356"/>
  <c r="AK3510"/>
  <c r="AM1968"/>
  <c r="AL1834"/>
  <c r="AJ2251"/>
  <c r="AN2049"/>
  <c r="AM1355"/>
  <c r="AJ1801"/>
  <c r="AR2528"/>
  <c r="AK3174"/>
  <c r="AP1768"/>
  <c r="AP1236"/>
  <c r="AN2626"/>
  <c r="AJ2769"/>
  <c r="AP2334"/>
  <c r="AR1470"/>
  <c r="AQ1954"/>
  <c r="AJ2231"/>
  <c r="AO1587"/>
  <c r="AL3021"/>
  <c r="AR2109"/>
  <c r="AJ2323"/>
  <c r="AN3060"/>
  <c r="AL2400"/>
  <c r="AQ1779"/>
  <c r="AM1988"/>
  <c r="AM2202"/>
  <c r="AN2316"/>
  <c r="AK3265"/>
  <c r="AR3244"/>
  <c r="AK1372"/>
  <c r="AL1697"/>
  <c r="AQ2032"/>
  <c r="AR2605"/>
  <c r="AM2242"/>
  <c r="AP3208"/>
  <c r="AQ1132"/>
  <c r="AN2131"/>
  <c r="AJ3280"/>
  <c r="AN3216"/>
  <c r="AK2367"/>
  <c r="AN3235"/>
  <c r="AK1587"/>
  <c r="AQ3543"/>
  <c r="AJ3447"/>
  <c r="AM1466"/>
  <c r="AN1117"/>
  <c r="AO1393"/>
  <c r="AP1642"/>
  <c r="AM2184"/>
  <c r="AJ1031"/>
  <c r="AK2280"/>
  <c r="AR2867"/>
  <c r="AM3223"/>
  <c r="AO2489"/>
  <c r="AM1185"/>
  <c r="AP2408"/>
  <c r="AL1417"/>
  <c r="AQ2148"/>
  <c r="AR3117"/>
  <c r="AK3094"/>
  <c r="AQ2618"/>
  <c r="AR1863"/>
  <c r="AJ2561"/>
  <c r="AJ2205"/>
  <c r="AP1432"/>
  <c r="AR2679"/>
  <c r="AN1644"/>
  <c r="AM1689"/>
  <c r="AN1744"/>
  <c r="AR2352"/>
  <c r="AJ2743"/>
  <c r="AJ1878"/>
  <c r="AL2022"/>
  <c r="AL1840"/>
  <c r="AQ3308"/>
  <c r="AQ3483"/>
  <c r="AR3417"/>
  <c r="AR2454"/>
  <c r="AK1552"/>
  <c r="AJ1201"/>
  <c r="AQ1226"/>
  <c r="AK3494"/>
  <c r="AJ1888"/>
  <c r="AJ2227"/>
  <c r="AJ3294"/>
  <c r="AQ2104"/>
  <c r="AL1407"/>
  <c r="AK1234"/>
  <c r="AL1774"/>
  <c r="AP3328"/>
  <c r="AN1598"/>
  <c r="AR3441"/>
  <c r="AK1943"/>
  <c r="AQ3519"/>
  <c r="AJ1336"/>
  <c r="AQ3014"/>
  <c r="AL2071"/>
  <c r="AO2087"/>
  <c r="AM2951"/>
  <c r="AK1200"/>
  <c r="AJ2215"/>
  <c r="AK1747"/>
  <c r="AJ1665"/>
  <c r="AL2615"/>
  <c r="AJ2093"/>
  <c r="AJ1970"/>
  <c r="AJ1221"/>
  <c r="AP1070"/>
  <c r="AP3389"/>
  <c r="AP1906"/>
  <c r="AM1700"/>
  <c r="AN2858"/>
  <c r="AR2622"/>
  <c r="AL2783"/>
  <c r="AN3096"/>
  <c r="AJ1968"/>
  <c r="AR2452"/>
  <c r="AP2817"/>
  <c r="AK1849"/>
  <c r="AJ2047"/>
  <c r="AO3454"/>
  <c r="AP1917"/>
  <c r="AR2091"/>
  <c r="AJ2301"/>
  <c r="AP2354"/>
  <c r="AL3265"/>
  <c r="AJ1012"/>
  <c r="AK2498"/>
  <c r="AK3436"/>
  <c r="AK2680"/>
  <c r="AK2936"/>
  <c r="AJ2388"/>
  <c r="AN2437"/>
  <c r="AM1434"/>
  <c r="AQ2365"/>
  <c r="AO1621"/>
  <c r="AN3072"/>
  <c r="AL2795"/>
  <c r="AL2167"/>
  <c r="AK1190"/>
  <c r="AM3304"/>
  <c r="AL3448"/>
  <c r="AO2412"/>
  <c r="AL1993"/>
  <c r="AR1902"/>
  <c r="AO3102"/>
  <c r="AN3290"/>
  <c r="AN1569"/>
  <c r="AN1746"/>
  <c r="AP2902"/>
  <c r="AP3248"/>
  <c r="AR1306"/>
  <c r="AO2484"/>
  <c r="AQ2482"/>
  <c r="AN1582"/>
  <c r="AP2693"/>
  <c r="AN1493"/>
  <c r="AK2837"/>
  <c r="AK1900"/>
  <c r="AP3199"/>
  <c r="AN3380"/>
  <c r="AR1084"/>
  <c r="AP1950"/>
  <c r="AJ2464"/>
  <c r="AN3012"/>
  <c r="AP1919"/>
  <c r="AO3315"/>
  <c r="AJ2948"/>
  <c r="AR3065"/>
  <c r="AJ1330"/>
  <c r="AN2982"/>
  <c r="AK3208"/>
  <c r="AJ2537"/>
  <c r="AN1791"/>
  <c r="AO3312"/>
  <c r="AK2180"/>
  <c r="AL3391"/>
  <c r="AL1700"/>
  <c r="AQ2309"/>
  <c r="AM1433"/>
  <c r="AN2885"/>
  <c r="AJ1872"/>
  <c r="AN3184"/>
  <c r="AQ2793"/>
  <c r="AP2814"/>
  <c r="AR3332"/>
  <c r="AP3133"/>
  <c r="AO2999"/>
  <c r="AK1208"/>
  <c r="AM2790"/>
  <c r="AQ2286"/>
  <c r="AJ1632"/>
  <c r="AJ2257"/>
  <c r="AR2828"/>
  <c r="AR1061"/>
  <c r="AN2887"/>
  <c r="AM2442"/>
  <c r="AK3514"/>
  <c r="AP1689"/>
  <c r="AO3248"/>
  <c r="AO3122"/>
  <c r="AJ3093"/>
  <c r="AJ3039"/>
  <c r="AP2728"/>
  <c r="AL2387"/>
  <c r="AL1392"/>
  <c r="AP2566"/>
  <c r="AP3088"/>
  <c r="AQ3464"/>
  <c r="AJ1248"/>
  <c r="AR3291"/>
  <c r="AP2676"/>
  <c r="AP2903"/>
  <c r="AO2564"/>
  <c r="AJ2903"/>
  <c r="AM3210"/>
  <c r="AM2842"/>
  <c r="AP1793"/>
  <c r="AJ3321"/>
  <c r="AM2760"/>
  <c r="AR2914"/>
  <c r="AJ1679"/>
  <c r="AQ1900"/>
  <c r="AL1560"/>
  <c r="AQ2045"/>
  <c r="AO2511"/>
  <c r="AO1474"/>
  <c r="AJ2908"/>
  <c r="AM2070"/>
  <c r="AK1789"/>
  <c r="AJ3275"/>
  <c r="AN2329"/>
  <c r="AO1850"/>
  <c r="AO3055"/>
  <c r="AK2752"/>
  <c r="AQ3357"/>
  <c r="AK3480"/>
  <c r="AJ1526"/>
  <c r="AM3537"/>
  <c r="AM2933"/>
  <c r="AK2325"/>
  <c r="AR1249"/>
  <c r="AJ1686"/>
  <c r="AM2687"/>
  <c r="AO1751"/>
  <c r="AP3369"/>
  <c r="AL3458"/>
  <c r="AJ3327"/>
  <c r="AR2540"/>
  <c r="AN2970"/>
  <c r="AK2917"/>
  <c r="AN1325"/>
  <c r="AN3359"/>
  <c r="AP2672"/>
  <c r="AO2046"/>
  <c r="AQ1688"/>
  <c r="AQ2776"/>
  <c r="AM1622"/>
  <c r="AO1021"/>
  <c r="AN3223"/>
  <c r="AP2404"/>
  <c r="AR3348"/>
  <c r="AN3542"/>
  <c r="AN1053"/>
  <c r="AP2316"/>
  <c r="AK3203"/>
  <c r="AP1061"/>
  <c r="AQ2904"/>
  <c r="AQ1471"/>
  <c r="AO3202"/>
  <c r="AO1142"/>
  <c r="AR2871"/>
  <c r="AK1614"/>
  <c r="AN1973"/>
  <c r="AJ3483"/>
  <c r="AM2621"/>
  <c r="AQ1876"/>
  <c r="AO3188"/>
  <c r="AO3002"/>
  <c r="AO1968"/>
  <c r="AK1549"/>
  <c r="AP1914"/>
  <c r="AP3467"/>
  <c r="AM1999"/>
  <c r="AO3496"/>
  <c r="AQ2727"/>
  <c r="AN1462"/>
  <c r="AL3487"/>
  <c r="AK2403"/>
  <c r="AO2354"/>
  <c r="AM2497"/>
  <c r="AQ2123"/>
  <c r="AN2434"/>
  <c r="AP3454"/>
  <c r="AJ3086"/>
  <c r="AM3217"/>
  <c r="AL2705"/>
  <c r="AR3336"/>
  <c r="AQ2550"/>
  <c r="AP2386"/>
  <c r="AQ1424"/>
  <c r="AP2837"/>
  <c r="AQ2405"/>
  <c r="AR2652"/>
  <c r="AK3446"/>
  <c r="AJ3099"/>
  <c r="AR1904"/>
  <c r="AL3119"/>
  <c r="AR1966"/>
  <c r="AN1230"/>
  <c r="AR3195"/>
  <c r="AK3290"/>
  <c r="AM1505"/>
  <c r="AR2208"/>
  <c r="AO3208"/>
  <c r="AN2792"/>
  <c r="AK2978"/>
  <c r="AQ2667"/>
  <c r="AK3439"/>
  <c r="AO3123"/>
  <c r="AN1014"/>
  <c r="AR3409"/>
  <c r="AK1536"/>
  <c r="AQ2002"/>
  <c r="AO2841"/>
  <c r="AN1109"/>
  <c r="AK2911"/>
  <c r="AQ2008"/>
  <c r="AL2401"/>
  <c r="AR1937"/>
  <c r="AP2935"/>
  <c r="AJ1152"/>
  <c r="AN2994"/>
  <c r="AP2907"/>
  <c r="AN1005"/>
  <c r="AM1058"/>
  <c r="AN2542"/>
  <c r="AQ2995"/>
  <c r="AO3155"/>
  <c r="AR2847"/>
  <c r="AL1558"/>
  <c r="AK2767"/>
  <c r="AL1944"/>
  <c r="AL2625"/>
  <c r="AL2403"/>
  <c r="AR1575"/>
  <c r="AN3099"/>
  <c r="AP3506"/>
  <c r="AJ1314"/>
  <c r="AL2747"/>
  <c r="AO1468"/>
  <c r="AO2879"/>
  <c r="AK1226"/>
  <c r="AK3518"/>
  <c r="AO2301"/>
  <c r="AP1942"/>
  <c r="AP1693"/>
  <c r="AL2067"/>
  <c r="AP2274"/>
  <c r="AP3475"/>
  <c r="AR2284"/>
  <c r="AO2204"/>
  <c r="AJ1328"/>
  <c r="AR3249"/>
  <c r="AM3449"/>
  <c r="AK2319"/>
  <c r="AK3355"/>
  <c r="AN1617"/>
  <c r="AO2444"/>
  <c r="AR3071"/>
  <c r="AP2785"/>
  <c r="AP2563"/>
  <c r="AR3259"/>
  <c r="AJ2630"/>
  <c r="AR2300"/>
  <c r="AM2857"/>
  <c r="AJ1382"/>
  <c r="AN3018"/>
  <c r="AP3413"/>
  <c r="AO1805"/>
  <c r="AL1627"/>
  <c r="AQ3547"/>
  <c r="AJ1553"/>
  <c r="AK3440"/>
  <c r="AR3092"/>
  <c r="AL1457"/>
  <c r="AQ3535"/>
  <c r="AR1926"/>
  <c r="AQ2614"/>
  <c r="AL3299"/>
  <c r="AL1995"/>
  <c r="AJ1030"/>
  <c r="AN3220"/>
  <c r="AM2463"/>
  <c r="AO2304"/>
  <c r="AR1309"/>
  <c r="AP1774"/>
  <c r="AP3522"/>
  <c r="AJ2200"/>
  <c r="AO2512"/>
  <c r="AO2538"/>
  <c r="AL1360"/>
  <c r="AO2139"/>
  <c r="AP3247"/>
  <c r="AJ2033"/>
  <c r="AK3406"/>
  <c r="AN1318"/>
  <c r="AO3203"/>
  <c r="AL2562"/>
  <c r="AP2438"/>
  <c r="AJ3451"/>
  <c r="AK2552"/>
  <c r="AO2477"/>
  <c r="AM1946"/>
  <c r="AR2250"/>
  <c r="AL1683"/>
  <c r="AM1874"/>
  <c r="AK1913"/>
  <c r="AK2861"/>
  <c r="AM3419"/>
  <c r="AL2561"/>
  <c r="AO2250"/>
  <c r="AN2108"/>
  <c r="AK2221"/>
  <c r="AN2526"/>
  <c r="AK2567"/>
  <c r="AM2162"/>
  <c r="AN3079"/>
  <c r="AN3283"/>
  <c r="AJ3335"/>
  <c r="AM1549"/>
  <c r="AK3143"/>
  <c r="AP3512"/>
  <c r="AJ3330"/>
  <c r="AL2741"/>
  <c r="AL2181"/>
  <c r="AQ2581"/>
  <c r="AP2881"/>
  <c r="AQ1565"/>
  <c r="AM2243"/>
  <c r="AO3162"/>
  <c r="AQ2744"/>
  <c r="AO2234"/>
  <c r="AQ2397"/>
  <c r="AO2324"/>
  <c r="AJ3339"/>
  <c r="AJ2870"/>
  <c r="AQ3501"/>
  <c r="AQ1029"/>
  <c r="AJ2365"/>
  <c r="AM2968"/>
  <c r="AQ1984"/>
  <c r="AJ2193"/>
  <c r="AL3057"/>
  <c r="AO1839"/>
  <c r="AJ3191"/>
  <c r="AL1893"/>
  <c r="AO1798"/>
  <c r="AQ2382"/>
  <c r="AQ2401"/>
  <c r="AO2967"/>
  <c r="AR3159"/>
  <c r="AR2358"/>
  <c r="AQ1013"/>
  <c r="AM1461"/>
  <c r="AK1173"/>
  <c r="AM2056"/>
  <c r="AK3450"/>
  <c r="AK3409"/>
  <c r="AP1305"/>
  <c r="AR1093"/>
  <c r="AK2485"/>
  <c r="AM1710"/>
  <c r="AR2930"/>
  <c r="AQ1889"/>
  <c r="AP2366"/>
  <c r="AP3322"/>
  <c r="AL2365"/>
  <c r="AO1822"/>
  <c r="AO1269"/>
  <c r="AR1154"/>
  <c r="AR1874"/>
  <c r="AL2977"/>
  <c r="AQ3277"/>
  <c r="AJ2828"/>
  <c r="AR3184"/>
  <c r="AK2364"/>
  <c r="AR3270"/>
  <c r="AR1085"/>
  <c r="AM2936"/>
  <c r="AR1698"/>
  <c r="AR2837"/>
  <c r="AP2994"/>
  <c r="AL1367"/>
  <c r="AK2999"/>
  <c r="AQ1245"/>
  <c r="AP2322"/>
  <c r="AL2281"/>
  <c r="AJ2281"/>
  <c r="AR2792"/>
  <c r="AJ2733"/>
  <c r="AN1788"/>
  <c r="AJ2367"/>
  <c r="AQ1570"/>
  <c r="AP2464"/>
  <c r="AP2088"/>
  <c r="AM3104"/>
  <c r="AQ1518"/>
  <c r="AN1996"/>
  <c r="AK2574"/>
  <c r="AO2211"/>
  <c r="AL1524"/>
  <c r="AQ2443"/>
  <c r="AK1585"/>
  <c r="AR2042"/>
  <c r="AM2309"/>
  <c r="AO1445"/>
  <c r="AP1069"/>
  <c r="AM2034"/>
  <c r="AO3422"/>
  <c r="AJ3531"/>
  <c r="AO3030"/>
  <c r="AM1413"/>
  <c r="AM3220"/>
  <c r="AM2405"/>
  <c r="AR1942"/>
  <c r="AM3007"/>
  <c r="AN3368"/>
  <c r="AL3522"/>
  <c r="AJ3091"/>
  <c r="AN2941"/>
  <c r="AQ3395"/>
  <c r="AK1424"/>
  <c r="AO2498"/>
  <c r="AQ1310"/>
  <c r="AJ1752"/>
  <c r="AK2245"/>
  <c r="AL2303"/>
  <c r="AR2364"/>
  <c r="AN1760"/>
  <c r="AK3023"/>
  <c r="AO3380"/>
  <c r="AR1549"/>
  <c r="AP3107"/>
  <c r="AP2044"/>
  <c r="AL3351"/>
  <c r="AJ1633"/>
  <c r="AJ1781"/>
  <c r="AQ1409"/>
  <c r="AR2937"/>
  <c r="AM3293"/>
  <c r="AN1452"/>
  <c r="AO1107"/>
  <c r="AJ3100"/>
  <c r="AJ2702"/>
  <c r="AR2073"/>
  <c r="AN3526"/>
  <c r="AR2213"/>
  <c r="AM1486"/>
  <c r="AL3137"/>
  <c r="AP2595"/>
  <c r="AP3220"/>
  <c r="AL1383"/>
  <c r="AO1413"/>
  <c r="AL1308"/>
  <c r="AO1086"/>
  <c r="AM2031"/>
  <c r="AN1384"/>
  <c r="AJ1880"/>
  <c r="AM1726"/>
  <c r="AL2289"/>
  <c r="AM2115"/>
  <c r="AP1250"/>
  <c r="AR2244"/>
  <c r="AL1559"/>
  <c r="AL1170"/>
  <c r="AR1215"/>
  <c r="AP3455"/>
  <c r="AK2582"/>
  <c r="AP1996"/>
  <c r="AJ2157"/>
  <c r="AL3302"/>
  <c r="AR1398"/>
  <c r="AN2403"/>
  <c r="AO3311"/>
  <c r="AQ3221"/>
  <c r="AJ1797"/>
  <c r="AJ2506"/>
  <c r="AP1944"/>
  <c r="AK3224"/>
  <c r="AO2128"/>
  <c r="AK1632"/>
  <c r="AJ2177"/>
  <c r="AK3205"/>
  <c r="AK1220"/>
  <c r="AQ1545"/>
  <c r="AR1401"/>
  <c r="AR2568"/>
  <c r="AK2342"/>
  <c r="AL2748"/>
  <c r="AM2372"/>
  <c r="AN2130"/>
  <c r="AL2614"/>
  <c r="AQ3299"/>
  <c r="AL3386"/>
  <c r="AO2364"/>
  <c r="AM1277"/>
  <c r="AO3103"/>
  <c r="AK3483"/>
  <c r="AJ3504"/>
  <c r="AO2905"/>
  <c r="AK1277"/>
  <c r="AP3445"/>
  <c r="AN1828"/>
  <c r="AN1645"/>
  <c r="AL3402"/>
  <c r="AQ3100"/>
  <c r="AN3513"/>
  <c r="AK2246"/>
  <c r="AN2501"/>
  <c r="AM2956"/>
  <c r="AP3416"/>
  <c r="AR1050"/>
  <c r="AJ2705"/>
  <c r="AL2845"/>
  <c r="AQ3036"/>
  <c r="AN3264"/>
  <c r="AM1314"/>
  <c r="AL2894"/>
  <c r="AN2119"/>
  <c r="AK1889"/>
  <c r="AK3382"/>
  <c r="AK2050"/>
  <c r="AO1377"/>
  <c r="AJ2199"/>
  <c r="AR1113"/>
  <c r="AO1574"/>
  <c r="AJ3342"/>
  <c r="AL1532"/>
  <c r="AM2008"/>
  <c r="AN1457"/>
  <c r="AO1685"/>
  <c r="AO3176"/>
  <c r="AQ3467"/>
  <c r="AL3517"/>
  <c r="AK2644"/>
  <c r="AK1671"/>
  <c r="AJ2539"/>
  <c r="AK2986"/>
  <c r="AK1981"/>
  <c r="AP2026"/>
  <c r="AL3060"/>
  <c r="AJ3485"/>
  <c r="AR3242"/>
  <c r="AP3135"/>
  <c r="AJ2254"/>
  <c r="AP1948"/>
  <c r="AN2460"/>
  <c r="AN1471"/>
  <c r="AP2260"/>
  <c r="AP1654"/>
  <c r="AK2907"/>
  <c r="AK3106"/>
  <c r="AP1249"/>
  <c r="AL2372"/>
  <c r="AO1838"/>
  <c r="AR1330"/>
  <c r="AL3290"/>
  <c r="AL3335"/>
  <c r="AO2026"/>
  <c r="AN1281"/>
  <c r="AP2867"/>
  <c r="AJ3441"/>
  <c r="AN3228"/>
  <c r="AP2324"/>
  <c r="AR2092"/>
  <c r="AK2058"/>
  <c r="AO3466"/>
  <c r="AN1161"/>
  <c r="AJ3350"/>
  <c r="AL3077"/>
  <c r="AL3526"/>
  <c r="AR2474"/>
  <c r="AK3304"/>
  <c r="AN1210"/>
  <c r="AM1513"/>
  <c r="AN3433"/>
  <c r="AR1119"/>
  <c r="AJ3198"/>
  <c r="AN3506"/>
  <c r="AQ2445"/>
  <c r="AM3429"/>
  <c r="AM3125"/>
  <c r="AR1158"/>
  <c r="AR1223"/>
  <c r="AQ3411"/>
  <c r="AN1293"/>
  <c r="AL2509"/>
  <c r="AR1216"/>
  <c r="AK1248"/>
  <c r="AO1922"/>
  <c r="AQ1041"/>
  <c r="AN3008"/>
  <c r="AL2691"/>
  <c r="AR1269"/>
  <c r="AO1580"/>
  <c r="AL1010"/>
  <c r="AR2050"/>
  <c r="AL2999"/>
  <c r="AN2390"/>
  <c r="AM2960"/>
  <c r="AR1850"/>
  <c r="AO3272"/>
  <c r="AP1677"/>
  <c r="AJ1640"/>
  <c r="AR3094"/>
  <c r="AM1785"/>
  <c r="AQ1974"/>
  <c r="AJ1540"/>
  <c r="AO2356"/>
  <c r="AN3328"/>
  <c r="AR2308"/>
  <c r="AK2615"/>
  <c r="AL2175"/>
  <c r="AL2059"/>
  <c r="AL3425"/>
  <c r="AK1703"/>
  <c r="AO2372"/>
  <c r="AO2817"/>
  <c r="AK3312"/>
  <c r="AM3514"/>
  <c r="AR3526"/>
  <c r="AL1600"/>
  <c r="AQ2446"/>
  <c r="AM3286"/>
  <c r="AL1984"/>
  <c r="AP2398"/>
  <c r="AR2680"/>
  <c r="AK2553"/>
  <c r="AO2694"/>
  <c r="AN2906"/>
  <c r="AM2066"/>
  <c r="AJ1713"/>
  <c r="AL1611"/>
  <c r="AP1273"/>
  <c r="AJ2585"/>
  <c r="AJ3278"/>
  <c r="AO2886"/>
  <c r="AO1183"/>
  <c r="AL2423"/>
  <c r="AP2750"/>
  <c r="AO1462"/>
  <c r="AK1729"/>
  <c r="AJ2000"/>
  <c r="AQ1404"/>
  <c r="AK2519"/>
  <c r="AR1886"/>
  <c r="AR2182"/>
  <c r="AR3389"/>
  <c r="AM1641"/>
  <c r="AP2514"/>
  <c r="AQ3302"/>
  <c r="AJ3525"/>
  <c r="AL2216"/>
  <c r="AP2928"/>
  <c r="AP2333"/>
  <c r="AQ2829"/>
  <c r="AK2376"/>
  <c r="AK1860"/>
  <c r="AM3244"/>
  <c r="AJ2010"/>
  <c r="AP2046"/>
  <c r="AJ2285"/>
  <c r="AP3462"/>
  <c r="AQ3441"/>
  <c r="AQ1105"/>
  <c r="AJ2661"/>
  <c r="AR2572"/>
  <c r="AM1625"/>
  <c r="AK3032"/>
  <c r="AR1897"/>
  <c r="AN3049"/>
  <c r="AK2081"/>
  <c r="AL3059"/>
  <c r="AP3452"/>
  <c r="AO2326"/>
  <c r="AQ3444"/>
  <c r="AK3513"/>
  <c r="AQ1705"/>
  <c r="AN2867"/>
  <c r="AL3393"/>
  <c r="AJ3215"/>
  <c r="AK2201"/>
  <c r="AQ2366"/>
  <c r="AO1210"/>
  <c r="AJ2460"/>
  <c r="AK2053"/>
  <c r="AO1058"/>
  <c r="AJ1184"/>
  <c r="AM3182"/>
  <c r="AJ2851"/>
  <c r="AM1922"/>
  <c r="AN1954"/>
  <c r="AJ1700"/>
  <c r="AQ2762"/>
  <c r="AJ1722"/>
  <c r="AN1992"/>
  <c r="AO1829"/>
  <c r="AL3111"/>
  <c r="AK1662"/>
  <c r="AJ2991"/>
  <c r="AK2333"/>
  <c r="AK3442"/>
  <c r="AN3065"/>
  <c r="AP2593"/>
  <c r="AN2242"/>
  <c r="AJ2975"/>
  <c r="AP2288"/>
  <c r="AM1589"/>
  <c r="AP3207"/>
  <c r="AP2188"/>
  <c r="AN1814"/>
  <c r="AO3268"/>
  <c r="AQ1385"/>
  <c r="AK2662"/>
  <c r="AK1838"/>
  <c r="AN1690"/>
  <c r="AJ2433"/>
  <c r="AN1694"/>
  <c r="AR2472"/>
  <c r="AR1985"/>
  <c r="AO2707"/>
  <c r="AR1226"/>
  <c r="AP2356"/>
  <c r="AQ1882"/>
  <c r="AP2901"/>
  <c r="AJ1806"/>
  <c r="AQ1566"/>
  <c r="AR2681"/>
  <c r="AM1590"/>
  <c r="AQ3516"/>
  <c r="AN2898"/>
  <c r="AN2504"/>
  <c r="AJ1816"/>
  <c r="AR3500"/>
  <c r="AK1661"/>
  <c r="AM3082"/>
  <c r="AJ3043"/>
  <c r="AK2467"/>
  <c r="AM2989"/>
  <c r="AR3045"/>
  <c r="AN3253"/>
  <c r="AN2064"/>
  <c r="AL3000"/>
  <c r="AK3394"/>
  <c r="AL2782"/>
  <c r="AL1126"/>
  <c r="AK1628"/>
  <c r="AN1364"/>
  <c r="AR3135"/>
  <c r="AQ3447"/>
  <c r="AN2180"/>
  <c r="AJ1772"/>
  <c r="AM1309"/>
  <c r="AO2334"/>
  <c r="AR2270"/>
  <c r="AO2494"/>
  <c r="AP2602"/>
  <c r="AK3230"/>
  <c r="AL1932"/>
  <c r="AK1604"/>
  <c r="AJ1111"/>
  <c r="AP1241"/>
  <c r="AO2384"/>
  <c r="AN2612"/>
  <c r="AQ2112"/>
  <c r="AR2068"/>
  <c r="AO1363"/>
  <c r="AM1890"/>
  <c r="AL1793"/>
  <c r="AO2906"/>
  <c r="AP2682"/>
  <c r="AR1899"/>
  <c r="AN2499"/>
  <c r="AP1093"/>
  <c r="AR1958"/>
  <c r="AM3258"/>
  <c r="AP1694"/>
  <c r="AQ2717"/>
  <c r="AJ2155"/>
  <c r="AQ1268"/>
  <c r="AN2361"/>
  <c r="AQ2072"/>
  <c r="AN2134"/>
  <c r="AN2234"/>
  <c r="AK2684"/>
  <c r="AM1709"/>
  <c r="AJ2831"/>
  <c r="AM2201"/>
  <c r="AR2648"/>
  <c r="AN2376"/>
  <c r="AN2020"/>
  <c r="AP3498"/>
  <c r="AM2553"/>
  <c r="AN3141"/>
  <c r="AM2086"/>
  <c r="AK2414"/>
  <c r="AO1748"/>
  <c r="AM2584"/>
  <c r="AQ3326"/>
  <c r="AM2072"/>
  <c r="AO3191"/>
  <c r="AM2794"/>
  <c r="AL3483"/>
  <c r="AN1797"/>
  <c r="AK3090"/>
  <c r="AO3448"/>
  <c r="AP2855"/>
  <c r="AR2672"/>
  <c r="AN2815"/>
  <c r="AK2815"/>
  <c r="AL1048"/>
  <c r="AK2949"/>
  <c r="AO2228"/>
  <c r="AN3351"/>
  <c r="AP2158"/>
  <c r="AN3330"/>
  <c r="AL1232"/>
  <c r="AM1979"/>
  <c r="AN2631"/>
  <c r="AN2582"/>
  <c r="AP2933"/>
  <c r="AR1612"/>
  <c r="AM3228"/>
  <c r="AQ2906"/>
  <c r="AO1338"/>
  <c r="AM1564"/>
  <c r="AK3453"/>
  <c r="AP1496"/>
  <c r="AJ1233"/>
  <c r="AM2520"/>
  <c r="AN2614"/>
  <c r="AK2894"/>
  <c r="AQ3241"/>
  <c r="AQ2698"/>
  <c r="AQ2078"/>
  <c r="AP2598"/>
  <c r="AO1325"/>
  <c r="AP1850"/>
  <c r="AM3134"/>
  <c r="AN1537"/>
  <c r="AN2933"/>
  <c r="AR3019"/>
  <c r="AN3232"/>
  <c r="AK1821"/>
  <c r="AR2696"/>
  <c r="AL1659"/>
  <c r="AP1437"/>
  <c r="AR2428"/>
  <c r="AO3049"/>
  <c r="AO2714"/>
  <c r="AQ2677"/>
  <c r="AR1469"/>
  <c r="AJ2478"/>
  <c r="AJ3279"/>
  <c r="AL3023"/>
  <c r="AO3105"/>
  <c r="AP1189"/>
  <c r="AN3322"/>
  <c r="AO1485"/>
  <c r="AN2860"/>
  <c r="AL2356"/>
  <c r="AL2709"/>
  <c r="AQ2494"/>
  <c r="AR3539"/>
  <c r="AJ2884"/>
  <c r="AP2518"/>
  <c r="AR3522"/>
  <c r="AO2600"/>
  <c r="AL2912"/>
  <c r="AL2359"/>
  <c r="AN3160"/>
  <c r="AQ2029"/>
  <c r="AK3210"/>
  <c r="AP3011"/>
  <c r="AR3459"/>
  <c r="AL1789"/>
  <c r="AR1165"/>
  <c r="AP3478"/>
  <c r="AM3274"/>
  <c r="AN2369"/>
  <c r="AM2832"/>
  <c r="AR3478"/>
  <c r="AM3063"/>
  <c r="AO2448"/>
  <c r="AP2040"/>
  <c r="AQ2246"/>
  <c r="AR1466"/>
  <c r="AJ1658"/>
  <c r="AP2508"/>
  <c r="AK2195"/>
  <c r="AO3500"/>
  <c r="AK2702"/>
  <c r="AJ2512"/>
  <c r="AO1561"/>
  <c r="AN2416"/>
  <c r="AK2186"/>
  <c r="AO1581"/>
  <c r="AJ2319"/>
  <c r="AR2840"/>
  <c r="AN2767"/>
  <c r="AM1501"/>
  <c r="AQ1005"/>
  <c r="AO2457"/>
  <c r="AN2025"/>
  <c r="AO2932"/>
  <c r="AQ1929"/>
  <c r="AM2042"/>
  <c r="AM3050"/>
  <c r="AQ1303"/>
  <c r="AN3210"/>
  <c r="AO1244"/>
  <c r="AO2934"/>
  <c r="AJ2444"/>
  <c r="AR3140"/>
  <c r="AJ3131"/>
  <c r="AQ3205"/>
  <c r="AK3451"/>
  <c r="AK2569"/>
  <c r="AQ2901"/>
  <c r="AJ3431"/>
  <c r="AQ1269"/>
  <c r="AQ3394"/>
  <c r="AQ3089"/>
  <c r="AJ2324"/>
  <c r="AQ2598"/>
  <c r="AM2774"/>
  <c r="AJ2929"/>
  <c r="AM2064"/>
  <c r="AP3246"/>
  <c r="AJ1196"/>
  <c r="AK1128"/>
  <c r="AO3061"/>
  <c r="AK1752"/>
  <c r="AQ3082"/>
  <c r="AL1708"/>
  <c r="AK2951"/>
  <c r="AM2633"/>
  <c r="AL1585"/>
  <c r="AK1213"/>
  <c r="AJ2599"/>
  <c r="AR1666"/>
  <c r="AR2520"/>
  <c r="AQ2534"/>
  <c r="AN2672"/>
  <c r="AK3216"/>
  <c r="AK1965"/>
  <c r="AL2871"/>
  <c r="AR3324"/>
  <c r="AN2139"/>
  <c r="AR1830"/>
  <c r="AO1078"/>
  <c r="AQ2212"/>
  <c r="AN1968"/>
  <c r="AR2934"/>
  <c r="AO1498"/>
  <c r="AM2016"/>
  <c r="AJ1042"/>
  <c r="AQ2980"/>
  <c r="AQ3503"/>
  <c r="AP2711"/>
  <c r="AO2020"/>
  <c r="AQ1912"/>
  <c r="AP1327"/>
  <c r="AO3151"/>
  <c r="AR2769"/>
  <c r="AP1553"/>
  <c r="AM1826"/>
  <c r="AM2076"/>
  <c r="AL2129"/>
  <c r="AL3143"/>
  <c r="AO2502"/>
  <c r="AP2545"/>
  <c r="AO3404"/>
  <c r="AL2685"/>
  <c r="AQ2687"/>
  <c r="AO3412"/>
  <c r="AM1242"/>
  <c r="AK3207"/>
  <c r="AK3091"/>
  <c r="AO1618"/>
  <c r="AR1271"/>
  <c r="AO1103"/>
  <c r="AO3180"/>
  <c r="AM3136"/>
  <c r="AJ3430"/>
  <c r="AM3153"/>
  <c r="AM3334"/>
  <c r="AP3451"/>
  <c r="AQ1322"/>
  <c r="AN1851"/>
  <c r="AM2523"/>
  <c r="AK2699"/>
  <c r="AQ3228"/>
  <c r="AQ1375"/>
  <c r="AK1330"/>
  <c r="AJ1623"/>
  <c r="AQ1710"/>
  <c r="AO1366"/>
  <c r="AM3039"/>
  <c r="AM1122"/>
  <c r="AP1767"/>
  <c r="AR2124"/>
  <c r="AL2802"/>
  <c r="AQ3071"/>
  <c r="AN1727"/>
  <c r="AN2192"/>
  <c r="AQ1306"/>
  <c r="AL1693"/>
  <c r="AK3327"/>
  <c r="AO2316"/>
  <c r="AN3397"/>
  <c r="AR1135"/>
  <c r="AR2414"/>
  <c r="AM1782"/>
  <c r="AJ2912"/>
  <c r="AJ1652"/>
  <c r="AL3159"/>
  <c r="AK2079"/>
  <c r="AP1529"/>
  <c r="AM1507"/>
  <c r="AN2048"/>
  <c r="AR1763"/>
  <c r="AM2437"/>
  <c r="AK2579"/>
  <c r="AO2509"/>
  <c r="AR1962"/>
  <c r="AK1106"/>
  <c r="AJ2438"/>
  <c r="AL1452"/>
  <c r="AQ2979"/>
  <c r="AM1734"/>
  <c r="AJ1531"/>
  <c r="AO2343"/>
  <c r="AQ3012"/>
  <c r="AO2390"/>
  <c r="AO3262"/>
  <c r="AK2984"/>
  <c r="AO3432"/>
  <c r="AP3020"/>
  <c r="AN1865"/>
  <c r="AQ1455"/>
  <c r="AK3130"/>
  <c r="AM1326"/>
  <c r="AO2832"/>
  <c r="AK2795"/>
  <c r="AN2778"/>
  <c r="AQ2248"/>
  <c r="AJ1960"/>
  <c r="AO1738"/>
  <c r="AO3274"/>
  <c r="AP3316"/>
  <c r="AQ3231"/>
  <c r="AP2891"/>
  <c r="AO2198"/>
  <c r="AK2516"/>
  <c r="AL2743"/>
  <c r="AQ2395"/>
  <c r="AM2559"/>
  <c r="AL2906"/>
  <c r="AQ1122"/>
  <c r="AL1155"/>
  <c r="AL2039"/>
  <c r="AO3534"/>
  <c r="AJ1844"/>
  <c r="AO2052"/>
  <c r="AR2781"/>
  <c r="AJ1494"/>
  <c r="AM2140"/>
  <c r="AL1153"/>
  <c r="AO1642"/>
  <c r="AR1750"/>
  <c r="AK2191"/>
  <c r="AO2060"/>
  <c r="AP1956"/>
  <c r="AJ1158"/>
  <c r="AP2639"/>
  <c r="AJ2906"/>
  <c r="AK1450"/>
  <c r="AP1021"/>
  <c r="AK2628"/>
  <c r="AQ2816"/>
  <c r="AM1957"/>
  <c r="AP3493"/>
  <c r="AP3448"/>
  <c r="AK1862"/>
  <c r="AP1429"/>
  <c r="AO3224"/>
  <c r="AO2748"/>
  <c r="AK1290"/>
  <c r="AN1350"/>
  <c r="AO1698"/>
  <c r="AJ2497"/>
  <c r="AK2405"/>
  <c r="AP3487"/>
  <c r="AJ3084"/>
  <c r="AK2975"/>
  <c r="AM2957"/>
  <c r="AO1842"/>
  <c r="AM3109"/>
  <c r="AP1882"/>
  <c r="AM1895"/>
  <c r="AQ2660"/>
  <c r="AP2597"/>
  <c r="AR2822"/>
  <c r="AR2882"/>
  <c r="AL2101"/>
  <c r="AQ1584"/>
  <c r="AP3397"/>
  <c r="AM2740"/>
  <c r="AR2370"/>
  <c r="AM1289"/>
  <c r="AR3296"/>
  <c r="AK2821"/>
  <c r="AP2431"/>
  <c r="AL2415"/>
  <c r="AL2021"/>
  <c r="AO1537"/>
  <c r="AN3473"/>
  <c r="AP2889"/>
  <c r="AR3454"/>
  <c r="AP1193"/>
  <c r="AP1449"/>
  <c r="AO1425"/>
  <c r="AM3496"/>
  <c r="AM3532"/>
  <c r="AM1550"/>
  <c r="AM2860"/>
  <c r="AQ1381"/>
  <c r="AN2249"/>
  <c r="AL3016"/>
  <c r="AM3310"/>
  <c r="AR2058"/>
  <c r="AL1288"/>
  <c r="AO3356"/>
  <c r="AJ2140"/>
  <c r="AJ1838"/>
  <c r="AO3402"/>
  <c r="AQ1692"/>
  <c r="AL2933"/>
  <c r="AN2917"/>
  <c r="AQ3199"/>
  <c r="AO2664"/>
  <c r="AJ1894"/>
  <c r="AO2706"/>
  <c r="AQ1453"/>
  <c r="AP2440"/>
  <c r="AK2323"/>
  <c r="AJ3201"/>
  <c r="AM1227"/>
  <c r="AO3089"/>
  <c r="AR1588"/>
  <c r="AR2040"/>
  <c r="AR3106"/>
  <c r="AN2433"/>
  <c r="AL3417"/>
  <c r="AK1099"/>
  <c r="AL2489"/>
  <c r="AO1767"/>
  <c r="AK1365"/>
  <c r="AQ2709"/>
  <c r="AQ1674"/>
  <c r="AL2319"/>
  <c r="AP1173"/>
  <c r="AQ3522"/>
  <c r="AK2164"/>
  <c r="AK2599"/>
  <c r="AR2909"/>
  <c r="AO3427"/>
  <c r="AL3052"/>
  <c r="AR2096"/>
  <c r="AL3363"/>
  <c r="AM2982"/>
  <c r="AQ3300"/>
  <c r="AQ2071"/>
  <c r="AN2605"/>
  <c r="AP3421"/>
  <c r="AM2210"/>
  <c r="AL1455"/>
  <c r="AO3143"/>
  <c r="AM3327"/>
  <c r="AK1888"/>
  <c r="AO3160"/>
  <c r="AP3532"/>
  <c r="AL3311"/>
  <c r="AP1237"/>
  <c r="AO2961"/>
  <c r="AM3010"/>
  <c r="AM2759"/>
  <c r="AQ2986"/>
  <c r="AL1188"/>
  <c r="AR1429"/>
  <c r="AM2022"/>
  <c r="AM1273"/>
  <c r="AP1842"/>
  <c r="AJ1692"/>
  <c r="AQ2675"/>
  <c r="AN3042"/>
  <c r="AQ3376"/>
  <c r="AO1688"/>
  <c r="AJ2601"/>
  <c r="AQ1137"/>
  <c r="AK2012"/>
  <c r="AN3027"/>
  <c r="AP2888"/>
  <c r="AN2745"/>
  <c r="AR2422"/>
  <c r="AO3531"/>
  <c r="AL3432"/>
  <c r="AM2509"/>
  <c r="AO3376"/>
  <c r="AO2258"/>
  <c r="AO1577"/>
  <c r="AR3152"/>
  <c r="AO2741"/>
  <c r="AM1601"/>
  <c r="AN2512"/>
  <c r="AQ2804"/>
  <c r="AQ3170"/>
  <c r="AP2796"/>
  <c r="AP2947"/>
  <c r="AM2449"/>
  <c r="AQ2748"/>
  <c r="AP2365"/>
  <c r="AP2589"/>
  <c r="AM2085"/>
  <c r="AQ2228"/>
  <c r="AK2711"/>
  <c r="AN1265"/>
  <c r="AP1376"/>
  <c r="AR1053"/>
  <c r="AR3026"/>
  <c r="AO2780"/>
  <c r="AP1450"/>
  <c r="AL2684"/>
  <c r="AJ1496"/>
  <c r="AM2536"/>
  <c r="AK2652"/>
  <c r="AJ2772"/>
  <c r="AR2024"/>
  <c r="AQ1369"/>
  <c r="AK3285"/>
  <c r="AQ1206"/>
  <c r="AR1356"/>
  <c r="AL2698"/>
  <c r="AR2235"/>
  <c r="AK2887"/>
  <c r="AJ1313"/>
  <c r="AO2943"/>
  <c r="AR1918"/>
  <c r="AR1781"/>
  <c r="AK1036"/>
  <c r="AO1068"/>
  <c r="AM2702"/>
  <c r="AP1970"/>
  <c r="AN2111"/>
  <c r="AM1307"/>
  <c r="AL3482"/>
  <c r="AL3304"/>
  <c r="AQ2779"/>
  <c r="AO2476"/>
  <c r="AR2243"/>
  <c r="AL3411"/>
  <c r="AM1760"/>
  <c r="AO2110"/>
  <c r="AL1409"/>
  <c r="AP3530"/>
  <c r="AR1169"/>
  <c r="AO1256"/>
  <c r="AN2379"/>
  <c r="AJ3354"/>
  <c r="AK1555"/>
  <c r="AM2482"/>
  <c r="AJ1577"/>
  <c r="AR1546"/>
  <c r="AL2639"/>
  <c r="AL2375"/>
  <c r="AL1127"/>
  <c r="AR2764"/>
  <c r="AP2808"/>
  <c r="AO3294"/>
  <c r="AN1496"/>
  <c r="AR1125"/>
  <c r="AK3044"/>
  <c r="AJ3194"/>
  <c r="AJ1371"/>
  <c r="AM1485"/>
  <c r="AO2848"/>
  <c r="AM2848"/>
  <c r="AQ2121"/>
  <c r="AK1937"/>
  <c r="AL3063"/>
  <c r="AP2303"/>
  <c r="AO1555"/>
  <c r="AK1685"/>
  <c r="AL2195"/>
  <c r="AO2036"/>
  <c r="AL1712"/>
  <c r="AK2831"/>
  <c r="AR2100"/>
  <c r="AO2616"/>
  <c r="AR2603"/>
  <c r="AM2769"/>
  <c r="AK2726"/>
  <c r="AO1405"/>
  <c r="AO3367"/>
  <c r="AP1894"/>
  <c r="AJ2003"/>
  <c r="AM3533"/>
  <c r="AM1934"/>
  <c r="AK2433"/>
  <c r="AP1097"/>
  <c r="AK2087"/>
  <c r="AO2793"/>
  <c r="AJ1768"/>
  <c r="AP3364"/>
  <c r="AQ1419"/>
  <c r="AR1422"/>
  <c r="AM1223"/>
  <c r="AQ2467"/>
  <c r="AK1539"/>
  <c r="AK2306"/>
  <c r="AO1096"/>
  <c r="AL1985"/>
  <c r="AP3223"/>
  <c r="AL3493"/>
  <c r="AR2677"/>
  <c r="AM3090"/>
  <c r="AK2791"/>
  <c r="AP2600"/>
  <c r="AP1673"/>
  <c r="AL2243"/>
  <c r="AJ2031"/>
  <c r="AR2634"/>
  <c r="AK2457"/>
  <c r="AR1991"/>
  <c r="AR2600"/>
  <c r="AP2944"/>
  <c r="AP1562"/>
  <c r="AK1397"/>
  <c r="AK3507"/>
  <c r="AK1757"/>
  <c r="AK2011"/>
  <c r="AL2314"/>
  <c r="AP2218"/>
  <c r="AP1448"/>
  <c r="AL1563"/>
  <c r="AQ1414"/>
  <c r="AL1260"/>
  <c r="AP2346"/>
  <c r="AJ2469"/>
  <c r="AL1634"/>
  <c r="AN1609"/>
  <c r="AL1520"/>
  <c r="AN2038"/>
  <c r="AL1695"/>
  <c r="AJ2727"/>
  <c r="AQ1387"/>
  <c r="AK3291"/>
  <c r="AO1982"/>
  <c r="AQ3466"/>
  <c r="AM2063"/>
  <c r="AR2803"/>
  <c r="AJ2286"/>
  <c r="AP1625"/>
  <c r="AK1434"/>
  <c r="AM3219"/>
  <c r="AR2386"/>
  <c r="AN3516"/>
  <c r="AJ2045"/>
  <c r="AL2757"/>
  <c r="AL2555"/>
  <c r="AM1768"/>
  <c r="AK3092"/>
  <c r="AK2979"/>
  <c r="AK1691"/>
  <c r="AL3342"/>
  <c r="AQ3272"/>
  <c r="AM3003"/>
  <c r="AJ2521"/>
  <c r="AL2901"/>
  <c r="AP2474"/>
  <c r="AJ1740"/>
  <c r="AN2879"/>
  <c r="AM2732"/>
  <c r="AO1251"/>
  <c r="AM2837"/>
  <c r="AM3002"/>
  <c r="AM2434"/>
  <c r="AL2630"/>
  <c r="AO1616"/>
  <c r="AN2222"/>
  <c r="AL1456"/>
  <c r="AP1822"/>
  <c r="AJ2501"/>
  <c r="AK1080"/>
  <c r="AQ1890"/>
  <c r="AQ2616"/>
  <c r="AP1424"/>
  <c r="AQ2256"/>
  <c r="AL3419"/>
  <c r="AO3474"/>
  <c r="AR2794"/>
  <c r="AJ2351"/>
  <c r="AL1294"/>
  <c r="AQ1017"/>
  <c r="AR3191"/>
  <c r="AL1870"/>
  <c r="AJ1457"/>
  <c r="AJ3173"/>
  <c r="AR3260"/>
  <c r="AK1042"/>
  <c r="AO3511"/>
  <c r="AL1268"/>
  <c r="AK2925"/>
  <c r="AJ1237"/>
  <c r="AP3471"/>
  <c r="AO1185"/>
  <c r="AJ3111"/>
  <c r="AL2405"/>
  <c r="AM2561"/>
  <c r="AJ2076"/>
  <c r="AM3319"/>
  <c r="AR2800"/>
  <c r="AP2428"/>
  <c r="AR1617"/>
  <c r="AN3455"/>
  <c r="AO1513"/>
  <c r="AL2573"/>
  <c r="AR2326"/>
  <c r="AK2365"/>
  <c r="AJ1820"/>
  <c r="AN2931"/>
  <c r="AR2516"/>
  <c r="AN3446"/>
  <c r="AK3308"/>
  <c r="AM1062"/>
  <c r="AQ2512"/>
  <c r="AN2370"/>
  <c r="AP2062"/>
  <c r="AK3063"/>
  <c r="AJ2065"/>
  <c r="AQ3235"/>
  <c r="AK2955"/>
  <c r="AP1884"/>
  <c r="AK2886"/>
  <c r="AJ3287"/>
  <c r="AQ3063"/>
  <c r="AO3120"/>
  <c r="AP2320"/>
  <c r="AK1499"/>
  <c r="AL1699"/>
  <c r="AQ3432"/>
  <c r="AR1710"/>
  <c r="AJ2348"/>
  <c r="AP1285"/>
  <c r="AK1925"/>
  <c r="AN1566"/>
  <c r="AN3268"/>
  <c r="AL3348"/>
  <c r="AQ2043"/>
  <c r="AP3039"/>
  <c r="AQ3489"/>
  <c r="AP3184"/>
  <c r="AL2644"/>
  <c r="AL3184"/>
  <c r="AL2849"/>
  <c r="AQ3280"/>
  <c r="AJ1528"/>
  <c r="AN3492"/>
  <c r="AM2581"/>
  <c r="AP1205"/>
  <c r="AL2712"/>
  <c r="AQ3150"/>
  <c r="AR1693"/>
  <c r="AO1277"/>
  <c r="AQ3371"/>
  <c r="AM3544"/>
  <c r="AP2909"/>
  <c r="AO1872"/>
  <c r="AO3101"/>
  <c r="AJ3066"/>
  <c r="AQ2288"/>
  <c r="AN1531"/>
  <c r="AN2389"/>
  <c r="AQ1301"/>
  <c r="AJ2100"/>
  <c r="AL2417"/>
  <c r="AN3192"/>
  <c r="AN1134"/>
  <c r="AM1881"/>
  <c r="AL1224"/>
  <c r="AJ3363"/>
  <c r="AN2636"/>
  <c r="AJ1852"/>
  <c r="AN2055"/>
  <c r="AO3211"/>
  <c r="AJ2818"/>
  <c r="AK2350"/>
  <c r="AM1467"/>
  <c r="AP1232"/>
  <c r="AR1995"/>
  <c r="AR3219"/>
  <c r="AL1735"/>
  <c r="AL2514"/>
  <c r="AJ1503"/>
  <c r="AR2372"/>
  <c r="AL3160"/>
  <c r="AJ2855"/>
  <c r="AK1681"/>
  <c r="AR2152"/>
  <c r="AJ2136"/>
  <c r="AM1329"/>
  <c r="AK1977"/>
  <c r="AN2260"/>
  <c r="AO1321"/>
  <c r="AK1915"/>
  <c r="AN3369"/>
  <c r="AL1729"/>
  <c r="AM2050"/>
  <c r="AJ2239"/>
  <c r="AR3462"/>
  <c r="AJ2289"/>
  <c r="AN1943"/>
  <c r="AR1310"/>
  <c r="AK1642"/>
  <c r="AP1976"/>
  <c r="AL3436"/>
  <c r="AQ2835"/>
  <c r="AM1193"/>
  <c r="AP1918"/>
  <c r="AQ2483"/>
  <c r="AJ3334"/>
  <c r="AP2336"/>
  <c r="AN3215"/>
  <c r="AR1818"/>
  <c r="AR2397"/>
  <c r="AJ2638"/>
  <c r="AK1904"/>
  <c r="AN2926"/>
  <c r="AN2540"/>
  <c r="AO1038"/>
  <c r="AJ1728"/>
  <c r="AQ2497"/>
  <c r="AN3450"/>
  <c r="AO1398"/>
  <c r="AR3110"/>
  <c r="AM2224"/>
  <c r="AN3266"/>
  <c r="AJ1211"/>
  <c r="AP3339"/>
  <c r="AR3057"/>
  <c r="AQ1693"/>
  <c r="AP2266"/>
  <c r="AO3071"/>
  <c r="AO2995"/>
  <c r="AN2375"/>
  <c r="AJ2517"/>
  <c r="AP2679"/>
  <c r="AJ1372"/>
  <c r="AO2988"/>
  <c r="AR2228"/>
  <c r="AP2251"/>
  <c r="AO2826"/>
  <c r="AJ1204"/>
  <c r="AM1986"/>
  <c r="AK1837"/>
  <c r="AP2918"/>
  <c r="AL2239"/>
  <c r="AL2104"/>
  <c r="AO3370"/>
  <c r="AR1458"/>
  <c r="AJ2293"/>
  <c r="AM2088"/>
  <c r="AJ2161"/>
  <c r="AP2670"/>
  <c r="AN1483"/>
  <c r="AN1037"/>
  <c r="AQ2333"/>
  <c r="AJ1518"/>
  <c r="AR2287"/>
  <c r="AL3426"/>
  <c r="AN1844"/>
  <c r="AQ1314"/>
  <c r="AK2445"/>
  <c r="AM1504"/>
  <c r="AQ2092"/>
  <c r="AR1488"/>
  <c r="AL1421"/>
  <c r="AL1212"/>
  <c r="AL2891"/>
  <c r="AN3302"/>
  <c r="AM1151"/>
  <c r="AL2318"/>
  <c r="AK1332"/>
  <c r="AQ1826"/>
  <c r="AO2486"/>
  <c r="AN3475"/>
  <c r="AJ2054"/>
  <c r="AN1061"/>
  <c r="AM1637"/>
  <c r="AQ3076"/>
  <c r="AN3231"/>
  <c r="AM2120"/>
  <c r="AJ1388"/>
  <c r="AN1672"/>
  <c r="AK1548"/>
  <c r="AJ1288"/>
  <c r="AQ3242"/>
  <c r="AP1686"/>
  <c r="AL2965"/>
  <c r="AK2829"/>
  <c r="AM1521"/>
  <c r="AP2388"/>
  <c r="AK1353"/>
  <c r="AO2933"/>
  <c r="AJ3063"/>
  <c r="AP3059"/>
  <c r="AL1823"/>
  <c r="AR3475"/>
  <c r="AL2037"/>
  <c r="AJ1865"/>
  <c r="AJ3394"/>
  <c r="AN1165"/>
  <c r="AM1758"/>
  <c r="AJ2799"/>
  <c r="AM1639"/>
  <c r="AO2791"/>
  <c r="AN3507"/>
  <c r="AQ2868"/>
  <c r="AM2791"/>
  <c r="AP2659"/>
  <c r="AO3099"/>
  <c r="AO3498"/>
  <c r="AJ2325"/>
  <c r="AQ2398"/>
  <c r="AJ1439"/>
  <c r="AM1930"/>
  <c r="AM3387"/>
  <c r="AN2396"/>
  <c r="AO2362"/>
  <c r="AL1656"/>
  <c r="AR1261"/>
  <c r="AP3079"/>
  <c r="AQ1246"/>
  <c r="AM2788"/>
  <c r="AR2888"/>
  <c r="AK1082"/>
  <c r="AQ2184"/>
  <c r="AO1424"/>
  <c r="AP1644"/>
  <c r="AM2920"/>
  <c r="AR1972"/>
  <c r="AO3195"/>
  <c r="AR2285"/>
  <c r="AR3495"/>
  <c r="AR1582"/>
  <c r="AJ1929"/>
  <c r="AK1601"/>
  <c r="AN3058"/>
  <c r="AJ1308"/>
  <c r="AN1510"/>
  <c r="AN1982"/>
  <c r="AO2918"/>
  <c r="AM2040"/>
  <c r="AM2868"/>
  <c r="AK2248"/>
  <c r="AL1085"/>
  <c r="AR1146"/>
  <c r="AR2302"/>
  <c r="AP3265"/>
  <c r="AP2212"/>
  <c r="AO1733"/>
  <c r="AJ1070"/>
  <c r="AM2002"/>
  <c r="AQ3401"/>
  <c r="AR1894"/>
  <c r="AK2448"/>
  <c r="AR3006"/>
  <c r="AR2785"/>
  <c r="AL2860"/>
  <c r="AQ3322"/>
  <c r="AR1333"/>
  <c r="AR1086"/>
  <c r="AJ2793"/>
  <c r="AK2801"/>
  <c r="AK2264"/>
  <c r="AL2497"/>
  <c r="AP3538"/>
  <c r="AJ3478"/>
  <c r="AP2503"/>
  <c r="AR1959"/>
  <c r="AR3465"/>
  <c r="AL1856"/>
  <c r="AN3424"/>
  <c r="AN1555"/>
  <c r="AM2928"/>
  <c r="AP2360"/>
  <c r="AO3341"/>
  <c r="AK3206"/>
  <c r="AQ2969"/>
  <c r="AO2574"/>
  <c r="AK3211"/>
  <c r="AK2215"/>
  <c r="AQ2809"/>
  <c r="AP2229"/>
  <c r="AJ1280"/>
  <c r="AL2865"/>
  <c r="AR1220"/>
  <c r="AO2591"/>
  <c r="AN1675"/>
  <c r="AR2254"/>
  <c r="AP2230"/>
  <c r="AL2201"/>
  <c r="AR2887"/>
  <c r="AQ3148"/>
  <c r="AO2984"/>
  <c r="AP1546"/>
  <c r="AQ2852"/>
  <c r="AN1262"/>
  <c r="AP1576"/>
  <c r="AK1240"/>
  <c r="AJ1729"/>
  <c r="AO1554"/>
  <c r="AJ2085"/>
  <c r="AO1753"/>
  <c r="AO2328"/>
  <c r="AM1777"/>
  <c r="AR2497"/>
  <c r="AN2425"/>
  <c r="AO1546"/>
  <c r="AN2726"/>
  <c r="AR1129"/>
  <c r="AJ2212"/>
  <c r="AL1620"/>
  <c r="AQ1797"/>
  <c r="AR2138"/>
  <c r="AK3050"/>
  <c r="AM2805"/>
  <c r="AM3346"/>
  <c r="AN3532"/>
  <c r="AK1645"/>
  <c r="AK3524"/>
  <c r="AK3318"/>
  <c r="AJ2121"/>
  <c r="AK1453"/>
  <c r="AL3532"/>
  <c r="AN2618"/>
  <c r="AJ2687"/>
  <c r="AR1239"/>
  <c r="AL2018"/>
  <c r="AO2655"/>
  <c r="AL1496"/>
  <c r="AO3116"/>
  <c r="AJ1799"/>
  <c r="AO1009"/>
  <c r="AP1985"/>
  <c r="AQ2064"/>
  <c r="AK3477"/>
  <c r="AO1590"/>
  <c r="AN1829"/>
  <c r="AM3384"/>
  <c r="AQ2840"/>
  <c r="AN2218"/>
  <c r="AP1676"/>
  <c r="AM3456"/>
  <c r="AJ2470"/>
  <c r="AK3403"/>
  <c r="AO1813"/>
  <c r="AP3514"/>
  <c r="AO3146"/>
  <c r="AP3097"/>
  <c r="AJ1609"/>
  <c r="AJ2909"/>
  <c r="AQ3327"/>
  <c r="AO3334"/>
  <c r="AP2002"/>
  <c r="AR2910"/>
  <c r="AK1210"/>
  <c r="AR2536"/>
  <c r="AK1737"/>
  <c r="AR2941"/>
  <c r="AR2962"/>
  <c r="AP1321"/>
  <c r="AN2457"/>
  <c r="AQ1477"/>
  <c r="AP1489"/>
  <c r="AM3107"/>
  <c r="AP2424"/>
  <c r="AP1910"/>
  <c r="AJ2407"/>
  <c r="AN3509"/>
  <c r="AP1790"/>
  <c r="AQ3288"/>
  <c r="AM1915"/>
  <c r="AK1871"/>
  <c r="AM1522"/>
  <c r="AN1386"/>
  <c r="AO1344"/>
  <c r="AR1870"/>
  <c r="AN2032"/>
  <c r="AM2716"/>
  <c r="AJ1113"/>
  <c r="AP1545"/>
  <c r="AR3437"/>
  <c r="AP2950"/>
  <c r="AJ1589"/>
  <c r="AL2249"/>
  <c r="AJ2848"/>
  <c r="AJ2701"/>
  <c r="AM2124"/>
  <c r="AM2995"/>
  <c r="AQ2138"/>
  <c r="AP2688"/>
  <c r="AJ2028"/>
  <c r="AP3408"/>
  <c r="AL1545"/>
  <c r="AL3103"/>
  <c r="AJ2242"/>
  <c r="AM1605"/>
  <c r="AR1619"/>
  <c r="AL3316"/>
  <c r="AP2305"/>
  <c r="AP1410"/>
  <c r="AL2612"/>
  <c r="AO2330"/>
  <c r="AQ2001"/>
  <c r="AM1045"/>
  <c r="AK3020"/>
  <c r="AN1301"/>
  <c r="AJ3501"/>
  <c r="AK2623"/>
  <c r="AQ2063"/>
  <c r="AO2132"/>
  <c r="AR3487"/>
  <c r="AR1929"/>
  <c r="AO3234"/>
  <c r="AQ2540"/>
  <c r="AP3269"/>
  <c r="AO2497"/>
  <c r="AP2766"/>
  <c r="AN2426"/>
  <c r="AQ3295"/>
  <c r="AO2758"/>
  <c r="AO2374"/>
  <c r="AJ1794"/>
  <c r="AO1868"/>
  <c r="AM1362"/>
  <c r="AN1878"/>
  <c r="AR2977"/>
  <c r="AK1435"/>
  <c r="AR2172"/>
  <c r="AL2547"/>
  <c r="AO2522"/>
  <c r="AN1478"/>
  <c r="AK2783"/>
  <c r="AR2771"/>
  <c r="AQ2444"/>
  <c r="AJ3098"/>
  <c r="AQ2916"/>
  <c r="AR2408"/>
  <c r="AM1737"/>
  <c r="AO1531"/>
  <c r="AK2983"/>
  <c r="AJ2196"/>
  <c r="AP2962"/>
  <c r="AO1900"/>
  <c r="AJ3359"/>
  <c r="AL1061"/>
  <c r="AN3487"/>
  <c r="AP1244"/>
  <c r="AL1228"/>
  <c r="AQ2060"/>
  <c r="AP2853"/>
  <c r="AJ1229"/>
  <c r="AK3009"/>
  <c r="AN2060"/>
  <c r="AQ1701"/>
  <c r="AM2374"/>
  <c r="AM2682"/>
  <c r="AP3192"/>
  <c r="AK3198"/>
  <c r="AL2984"/>
  <c r="AM1749"/>
  <c r="AJ1988"/>
  <c r="AO1912"/>
  <c r="AO3199"/>
  <c r="AN1409"/>
  <c r="AR2542"/>
  <c r="AN2577"/>
  <c r="AL1486"/>
  <c r="AO1205"/>
  <c r="AN2236"/>
  <c r="AR2153"/>
  <c r="AL3444"/>
  <c r="AO3218"/>
  <c r="AO2245"/>
  <c r="AP2185"/>
  <c r="AK1712"/>
  <c r="AO2749"/>
  <c r="AO1125"/>
  <c r="AM1841"/>
  <c r="AQ1845"/>
  <c r="AP2713"/>
  <c r="AP3254"/>
  <c r="AM2654"/>
  <c r="AQ2057"/>
  <c r="AK3229"/>
  <c r="AL2897"/>
  <c r="AM2106"/>
  <c r="AQ2021"/>
  <c r="AM3095"/>
  <c r="AK2373"/>
  <c r="AJ1873"/>
  <c r="AL2333"/>
  <c r="AP2830"/>
  <c r="AM1807"/>
  <c r="AK3505"/>
  <c r="AN1234"/>
  <c r="AK2667"/>
  <c r="AM2531"/>
  <c r="AO1745"/>
  <c r="AP3275"/>
  <c r="AQ2154"/>
  <c r="AL2798"/>
  <c r="AN3437"/>
  <c r="AP3232"/>
  <c r="AQ2427"/>
  <c r="AQ1295"/>
  <c r="AQ3229"/>
  <c r="AO3110"/>
  <c r="AO3495"/>
  <c r="AM3363"/>
  <c r="AM3543"/>
  <c r="AQ2240"/>
  <c r="AQ1765"/>
  <c r="AK2493"/>
  <c r="AR2534"/>
  <c r="AL1384"/>
  <c r="AM3360"/>
  <c r="AN3471"/>
  <c r="AO2348"/>
  <c r="AP1498"/>
  <c r="AL2991"/>
  <c r="AQ1422"/>
  <c r="AL2236"/>
  <c r="AN2817"/>
  <c r="AQ3217"/>
  <c r="AN3226"/>
  <c r="AL3359"/>
  <c r="AN2456"/>
  <c r="AM2844"/>
  <c r="AM3435"/>
  <c r="AO3281"/>
  <c r="AO3086"/>
  <c r="AK1989"/>
  <c r="AR2310"/>
  <c r="AL3361"/>
  <c r="AL3488"/>
  <c r="AN3256"/>
  <c r="AN3320"/>
  <c r="AK2361"/>
  <c r="AN1081"/>
  <c r="AP1157"/>
  <c r="AP1353"/>
  <c r="AN1263"/>
  <c r="AJ3500"/>
  <c r="AK1528"/>
  <c r="AP2400"/>
  <c r="AN3316"/>
  <c r="AQ3085"/>
  <c r="AL2870"/>
  <c r="AQ2931"/>
  <c r="AN1596"/>
  <c r="AK1381"/>
  <c r="AL3197"/>
  <c r="AK2442"/>
  <c r="AN3032"/>
  <c r="AN3267"/>
  <c r="AK1205"/>
  <c r="AQ3160"/>
  <c r="AQ2166"/>
  <c r="AP2021"/>
  <c r="AQ1713"/>
  <c r="AJ2720"/>
  <c r="AR1761"/>
  <c r="AJ3057"/>
  <c r="AR1800"/>
  <c r="AN2891"/>
  <c r="AJ2643"/>
  <c r="AQ3509"/>
  <c r="AO2527"/>
  <c r="AL3090"/>
  <c r="AK2777"/>
  <c r="AN1854"/>
  <c r="AK1440"/>
  <c r="AR1740"/>
  <c r="AL2629"/>
  <c r="AJ3218"/>
  <c r="AQ3397"/>
  <c r="AL1876"/>
  <c r="AL1732"/>
  <c r="AJ2111"/>
  <c r="AJ3523"/>
  <c r="AL2192"/>
  <c r="AR3534"/>
  <c r="AJ2364"/>
  <c r="AO3018"/>
  <c r="AN2438"/>
  <c r="AM2884"/>
  <c r="AM2954"/>
  <c r="AM3106"/>
  <c r="AN3172"/>
  <c r="AP1833"/>
  <c r="AJ3482"/>
  <c r="AQ2361"/>
  <c r="AL2038"/>
  <c r="AP1317"/>
  <c r="AR1332"/>
  <c r="AO2587"/>
  <c r="AJ2330"/>
  <c r="AN1547"/>
  <c r="AO2048"/>
  <c r="AK1542"/>
  <c r="AR3162"/>
  <c r="AL3262"/>
  <c r="AO3544"/>
  <c r="AK2764"/>
  <c r="AL1885"/>
  <c r="AQ3346"/>
  <c r="AR2083"/>
  <c r="AK2564"/>
  <c r="AR1028"/>
  <c r="AM3499"/>
  <c r="AJ1548"/>
  <c r="AQ2864"/>
  <c r="AQ1966"/>
  <c r="AJ1302"/>
  <c r="AM3048"/>
  <c r="AK3486"/>
  <c r="AJ2775"/>
  <c r="AK2972"/>
  <c r="AK2287"/>
  <c r="AN1834"/>
  <c r="AJ2556"/>
  <c r="AL1084"/>
  <c r="AK3192"/>
  <c r="AL1262"/>
  <c r="AL2217"/>
  <c r="AJ1731"/>
  <c r="AP1990"/>
  <c r="AQ1348"/>
  <c r="AO3301"/>
  <c r="AO3434"/>
  <c r="AN2953"/>
  <c r="AR3250"/>
  <c r="AJ3015"/>
  <c r="AK3026"/>
  <c r="AR3272"/>
  <c r="AQ2152"/>
  <c r="AO2834"/>
  <c r="AJ1271"/>
  <c r="AP1116"/>
  <c r="AL2591"/>
  <c r="AJ3247"/>
  <c r="AP2331"/>
  <c r="AO2895"/>
  <c r="AO2959"/>
  <c r="AO1769"/>
  <c r="AQ2699"/>
  <c r="AQ1806"/>
  <c r="AL1672"/>
  <c r="AJ2577"/>
  <c r="AM1629"/>
  <c r="AR2627"/>
  <c r="AL1722"/>
  <c r="AJ1735"/>
  <c r="AN2903"/>
  <c r="AO1212"/>
  <c r="AP1758"/>
  <c r="AK3546"/>
  <c r="AO2084"/>
  <c r="AK3297"/>
  <c r="AK3295"/>
  <c r="AK2030"/>
  <c r="AQ3387"/>
  <c r="AL3054"/>
  <c r="AQ1320"/>
  <c r="AO2547"/>
  <c r="AL1762"/>
  <c r="AN3007"/>
  <c r="AQ2845"/>
  <c r="AQ2035"/>
  <c r="AK3222"/>
  <c r="AO1351"/>
  <c r="AP3111"/>
  <c r="AR1473"/>
  <c r="AK2613"/>
  <c r="AJ3362"/>
  <c r="AM2414"/>
  <c r="AQ1744"/>
  <c r="AM2366"/>
  <c r="AN2700"/>
  <c r="AR3494"/>
  <c r="AJ2389"/>
  <c r="AR1810"/>
  <c r="AL2910"/>
  <c r="AL3192"/>
  <c r="AK2833"/>
  <c r="AP1898"/>
  <c r="AN2581"/>
  <c r="AN2170"/>
  <c r="AM2828"/>
  <c r="AO3529"/>
  <c r="AJ2387"/>
  <c r="AR2150"/>
  <c r="AK1472"/>
  <c r="AJ1547"/>
  <c r="AO1860"/>
  <c r="AK1389"/>
  <c r="AJ1887"/>
  <c r="AM3461"/>
  <c r="AQ2421"/>
  <c r="AN1211"/>
  <c r="AP1446"/>
  <c r="AO2458"/>
  <c r="AK2157"/>
  <c r="AJ2649"/>
  <c r="AM2735"/>
  <c r="AN3445"/>
  <c r="AL2144"/>
  <c r="AL1404"/>
  <c r="AM2317"/>
  <c r="AR1548"/>
  <c r="AN2718"/>
  <c r="AM3072"/>
  <c r="AP2697"/>
  <c r="AK3386"/>
  <c r="AN3304"/>
  <c r="AM1729"/>
  <c r="AQ1930"/>
  <c r="AP3120"/>
  <c r="AM3232"/>
  <c r="AN2005"/>
  <c r="AQ2520"/>
  <c r="AJ3052"/>
  <c r="AL3110"/>
  <c r="AL3350"/>
  <c r="AM1646"/>
  <c r="AQ3019"/>
  <c r="AQ1760"/>
  <c r="AO3065"/>
  <c r="AJ1352"/>
  <c r="AP1666"/>
  <c r="AM3463"/>
  <c r="AK3292"/>
  <c r="AJ3128"/>
  <c r="AL2981"/>
  <c r="AK1432"/>
  <c r="AJ3475"/>
  <c r="AR1103"/>
  <c r="AP1609"/>
  <c r="AR1898"/>
  <c r="AJ2757"/>
  <c r="AO2930"/>
  <c r="AK2452"/>
  <c r="AQ1165"/>
  <c r="AP2213"/>
  <c r="AJ3439"/>
  <c r="AR1778"/>
  <c r="AN2914"/>
  <c r="AL1234"/>
  <c r="AM2524"/>
  <c r="AM2458"/>
  <c r="AM3162"/>
  <c r="AL1905"/>
  <c r="AO1846"/>
  <c r="AL3240"/>
  <c r="AJ2461"/>
  <c r="AQ2812"/>
  <c r="AJ1977"/>
  <c r="AL1769"/>
  <c r="AL1957"/>
  <c r="AR2098"/>
  <c r="AO3174"/>
  <c r="AN2698"/>
  <c r="AP3427"/>
  <c r="AN3491"/>
  <c r="AM1236"/>
  <c r="AO3476"/>
  <c r="AP2917"/>
  <c r="AP2080"/>
  <c r="AO2697"/>
  <c r="AN3091"/>
  <c r="AR2013"/>
  <c r="AJ3310"/>
  <c r="AL2047"/>
  <c r="AR2393"/>
  <c r="AL2881"/>
  <c r="AN2196"/>
  <c r="AL2809"/>
  <c r="AP3225"/>
  <c r="AO1858"/>
  <c r="AM3225"/>
  <c r="AM2338"/>
  <c r="AO2416"/>
  <c r="AP1455"/>
  <c r="AK2063"/>
  <c r="AR2143"/>
  <c r="AM3323"/>
  <c r="AN2995"/>
  <c r="AR2874"/>
  <c r="AP3156"/>
  <c r="AP3138"/>
  <c r="AJ2072"/>
  <c r="AL2160"/>
  <c r="AP2748"/>
  <c r="AP2932"/>
  <c r="AO2658"/>
  <c r="AK2209"/>
  <c r="AO1133"/>
  <c r="AQ2005"/>
  <c r="AQ1173"/>
  <c r="AM1109"/>
  <c r="AM1371"/>
  <c r="AL3469"/>
  <c r="AO1473"/>
  <c r="AL2065"/>
  <c r="AK2062"/>
  <c r="AR1956"/>
  <c r="AJ1724"/>
  <c r="AR3007"/>
  <c r="AR2960"/>
  <c r="AO3226"/>
  <c r="AO3424"/>
  <c r="AK2589"/>
  <c r="AP3060"/>
  <c r="AQ1529"/>
  <c r="AN2041"/>
  <c r="AR1733"/>
  <c r="AO1730"/>
  <c r="AP3311"/>
  <c r="AM2377"/>
  <c r="AL2428"/>
  <c r="AP2646"/>
  <c r="AM3080"/>
  <c r="AK3213"/>
  <c r="AK2987"/>
  <c r="AQ2788"/>
  <c r="AO2080"/>
  <c r="AM1885"/>
  <c r="AJ2752"/>
  <c r="AL2536"/>
  <c r="AJ2190"/>
  <c r="AR3027"/>
  <c r="AO2504"/>
  <c r="AN3444"/>
  <c r="AL2472"/>
  <c r="AN2845"/>
  <c r="AO3363"/>
  <c r="AM2116"/>
  <c r="AJ1521"/>
  <c r="AR3354"/>
  <c r="AL2988"/>
  <c r="AN2348"/>
  <c r="AN2827"/>
  <c r="AN2314"/>
  <c r="AK1054"/>
  <c r="AJ2930"/>
  <c r="AK1312"/>
  <c r="AQ2695"/>
  <c r="AQ3504"/>
  <c r="AR1715"/>
  <c r="AP2241"/>
  <c r="AO2942"/>
  <c r="AJ3156"/>
  <c r="AM3168"/>
  <c r="AM2340"/>
  <c r="AP1570"/>
  <c r="AK2755"/>
  <c r="AK1768"/>
  <c r="AK2163"/>
  <c r="AR1334"/>
  <c r="AK1343"/>
  <c r="AQ3351"/>
  <c r="AQ1541"/>
  <c r="AP1365"/>
  <c r="AP2971"/>
  <c r="AQ2923"/>
  <c r="AK2914"/>
  <c r="AR1025"/>
  <c r="AJ2038"/>
  <c r="AO2452"/>
  <c r="AN3219"/>
  <c r="AL2487"/>
  <c r="AQ1266"/>
  <c r="AN1101"/>
  <c r="AN1137"/>
  <c r="AO3443"/>
  <c r="AN2664"/>
  <c r="AJ1304"/>
  <c r="AJ3374"/>
  <c r="AQ2760"/>
  <c r="AO3029"/>
  <c r="AM3494"/>
  <c r="AJ3169"/>
  <c r="AQ3152"/>
  <c r="AQ2765"/>
  <c r="AQ3049"/>
  <c r="AJ2810"/>
  <c r="AQ2953"/>
  <c r="AL1853"/>
  <c r="AN3278"/>
  <c r="AR3375"/>
  <c r="AJ2174"/>
  <c r="AO3508"/>
  <c r="AR1722"/>
  <c r="AR1376"/>
  <c r="AP2562"/>
  <c r="AP1834"/>
  <c r="AP1096"/>
  <c r="AN3131"/>
  <c r="AO1401"/>
  <c r="AJ2170"/>
  <c r="AO2478"/>
  <c r="AQ2048"/>
  <c r="AJ2918"/>
  <c r="AP1755"/>
  <c r="AM2142"/>
  <c r="AL3504"/>
  <c r="AP1094"/>
  <c r="AJ3286"/>
  <c r="AO2331"/>
  <c r="AQ3191"/>
  <c r="AQ1676"/>
  <c r="AJ1222"/>
  <c r="AO2266"/>
  <c r="AL1849"/>
  <c r="AO3216"/>
  <c r="AO2618"/>
  <c r="AJ2021"/>
  <c r="AN2478"/>
  <c r="AM1333"/>
  <c r="AR1492"/>
  <c r="AO2130"/>
  <c r="AL2759"/>
  <c r="AM2516"/>
  <c r="AL3499"/>
  <c r="AJ1788"/>
  <c r="AJ3047"/>
  <c r="AR2076"/>
  <c r="AR2219"/>
  <c r="AR1742"/>
  <c r="AJ3042"/>
  <c r="AM1457"/>
  <c r="AQ1305"/>
  <c r="AK1425"/>
  <c r="AO2900"/>
  <c r="AK2817"/>
  <c r="AQ2875"/>
  <c r="AN3277"/>
  <c r="AO1441"/>
  <c r="AQ1335"/>
  <c r="AQ1141"/>
  <c r="AQ1553"/>
  <c r="AP1077"/>
  <c r="AO2212"/>
  <c r="AO2194"/>
  <c r="AO2634"/>
  <c r="AP2818"/>
  <c r="AL3230"/>
  <c r="AO3214"/>
  <c r="AL1248"/>
  <c r="AL1408"/>
  <c r="AQ3408"/>
  <c r="AJ1077"/>
  <c r="AO2890"/>
  <c r="AJ3233"/>
  <c r="AL1776"/>
  <c r="AM3127"/>
  <c r="AK1852"/>
  <c r="AN2330"/>
  <c r="AM1565"/>
  <c r="AM2935"/>
  <c r="AK1891"/>
  <c r="AQ1104"/>
  <c r="AK1396"/>
  <c r="AL1467"/>
  <c r="AQ1634"/>
  <c r="AP1275"/>
  <c r="AL2237"/>
  <c r="AO2082"/>
  <c r="AR2436"/>
  <c r="AO3107"/>
  <c r="AO2549"/>
  <c r="AM2232"/>
  <c r="AJ2363"/>
  <c r="AJ2107"/>
  <c r="AR2541"/>
  <c r="AP2857"/>
  <c r="AQ1627"/>
  <c r="AR2448"/>
  <c r="AN3338"/>
  <c r="AR2363"/>
  <c r="AL3095"/>
  <c r="AN2366"/>
  <c r="AJ2767"/>
  <c r="AK3397"/>
  <c r="AR2700"/>
  <c r="AJ1292"/>
  <c r="AQ1864"/>
  <c r="AN3066"/>
  <c r="AQ1798"/>
  <c r="AK1281"/>
  <c r="AM2488"/>
  <c r="AM2498"/>
  <c r="AN3340"/>
  <c r="AO3121"/>
  <c r="AR2399"/>
  <c r="AN2199"/>
  <c r="AR1288"/>
  <c r="AN1094"/>
  <c r="AO1502"/>
  <c r="AO1501"/>
  <c r="AP2495"/>
  <c r="AL2771"/>
  <c r="AO2558"/>
  <c r="AJ1563"/>
  <c r="AR1642"/>
  <c r="AK3197"/>
  <c r="AK3416"/>
  <c r="AP3358"/>
  <c r="AQ2944"/>
  <c r="AR3430"/>
  <c r="AP2613"/>
  <c r="AL3545"/>
  <c r="AO2735"/>
  <c r="AR3043"/>
  <c r="AP2281"/>
  <c r="AK3500"/>
  <c r="AM2045"/>
  <c r="AP3327"/>
  <c r="AP2338"/>
  <c r="AM3020"/>
  <c r="AR1509"/>
  <c r="AJ3311"/>
  <c r="AO1249"/>
  <c r="AJ3188"/>
  <c r="AP1765"/>
  <c r="AP2512"/>
  <c r="AO1855"/>
  <c r="AO2162"/>
  <c r="AM1442"/>
  <c r="AO2111"/>
  <c r="AL3288"/>
  <c r="AR2332"/>
  <c r="AJ1198"/>
  <c r="AQ2149"/>
  <c r="AP1198"/>
  <c r="AL3422"/>
  <c r="AQ1581"/>
  <c r="AK2939"/>
  <c r="AJ2665"/>
  <c r="AL1727"/>
  <c r="AN1285"/>
  <c r="AL2060"/>
  <c r="AR2943"/>
  <c r="AJ1509"/>
  <c r="AK3414"/>
  <c r="AJ3473"/>
  <c r="AO2774"/>
  <c r="AO1261"/>
  <c r="AP2990"/>
  <c r="AL1680"/>
  <c r="AR2972"/>
  <c r="AP3367"/>
  <c r="AQ2162"/>
  <c r="AN3383"/>
  <c r="AP2665"/>
  <c r="AM1043"/>
  <c r="AR2688"/>
  <c r="AP1091"/>
  <c r="AN2868"/>
  <c r="AR2926"/>
  <c r="AK2645"/>
  <c r="AM2182"/>
  <c r="AN1717"/>
  <c r="AL3116"/>
  <c r="AM1880"/>
  <c r="AR1864"/>
  <c r="AJ2730"/>
  <c r="AL1272"/>
  <c r="AO1958"/>
  <c r="AM1173"/>
  <c r="AO2838"/>
  <c r="AQ2726"/>
  <c r="AP2112"/>
  <c r="AK2981"/>
  <c r="AJ3157"/>
  <c r="AP2270"/>
  <c r="AK3296"/>
  <c r="AM2489"/>
  <c r="AP3314"/>
  <c r="AQ2640"/>
  <c r="AQ3541"/>
  <c r="AN3144"/>
  <c r="AK3391"/>
  <c r="AO1034"/>
  <c r="AR3179"/>
  <c r="AL3204"/>
  <c r="AM1353"/>
  <c r="AL2729"/>
  <c r="AR1878"/>
  <c r="AN2824"/>
  <c r="AJ1369"/>
  <c r="AR2240"/>
  <c r="AR1454"/>
  <c r="AN1097"/>
  <c r="AN2884"/>
  <c r="AK1084"/>
  <c r="AQ1726"/>
  <c r="AJ2659"/>
  <c r="AK2438"/>
  <c r="AJ1882"/>
  <c r="AQ2255"/>
  <c r="AJ2984"/>
  <c r="AM1148"/>
  <c r="AQ2737"/>
  <c r="AK3499"/>
  <c r="AK3146"/>
  <c r="AM2797"/>
  <c r="AQ3127"/>
  <c r="AR1895"/>
  <c r="AM1141"/>
  <c r="AN1346"/>
  <c r="AO1198"/>
  <c r="AM2796"/>
  <c r="AM2578"/>
  <c r="AN2960"/>
  <c r="AR3235"/>
  <c r="AP1057"/>
  <c r="AO1049"/>
  <c r="AK2420"/>
  <c r="AP2724"/>
  <c r="AO2683"/>
  <c r="AK3036"/>
  <c r="AJ1680"/>
  <c r="AL3141"/>
  <c r="AO3004"/>
  <c r="AM1323"/>
  <c r="AO1477"/>
  <c r="AN1579"/>
  <c r="AJ2591"/>
  <c r="AP1691"/>
  <c r="AL1765"/>
  <c r="AK3377"/>
  <c r="AO2072"/>
  <c r="AP2264"/>
  <c r="AO3106"/>
  <c r="AQ3093"/>
  <c r="AM3079"/>
  <c r="AM2420"/>
  <c r="AK1505"/>
  <c r="AJ2996"/>
  <c r="AM3117"/>
  <c r="AQ2291"/>
  <c r="AK3404"/>
  <c r="AM1381"/>
  <c r="AM2274"/>
  <c r="AP3440"/>
  <c r="AK2080"/>
  <c r="AO3062"/>
  <c r="AO3053"/>
  <c r="AK3249"/>
  <c r="AK2220"/>
  <c r="AR3476"/>
  <c r="AP2312"/>
  <c r="AN1421"/>
  <c r="AN2323"/>
  <c r="AK1962"/>
  <c r="AL1440"/>
  <c r="AP1617"/>
  <c r="AQ1022"/>
  <c r="AK2150"/>
  <c r="AO1897"/>
  <c r="AL1340"/>
  <c r="AK1676"/>
  <c r="AQ2380"/>
  <c r="AQ3110"/>
  <c r="AR2883"/>
  <c r="AK1876"/>
  <c r="AK3043"/>
  <c r="AL2054"/>
  <c r="AJ2129"/>
  <c r="AN3110"/>
  <c r="AN2154"/>
  <c r="AJ3410"/>
  <c r="AN2732"/>
  <c r="AK3274"/>
  <c r="AL3223"/>
  <c r="AJ2359"/>
  <c r="AR1386"/>
  <c r="AQ3354"/>
  <c r="AQ2631"/>
  <c r="AO1609"/>
  <c r="AK1305"/>
  <c r="AK2830"/>
  <c r="AL2546"/>
  <c r="AP1515"/>
  <c r="AN3036"/>
  <c r="AR2316"/>
  <c r="AL1049"/>
  <c r="AQ2328"/>
  <c r="AJ2342"/>
  <c r="AN1867"/>
  <c r="AJ1605"/>
  <c r="AO1892"/>
  <c r="AN2876"/>
  <c r="AQ3039"/>
  <c r="AO2418"/>
  <c r="AN2354"/>
  <c r="AN1524"/>
  <c r="AO1250"/>
  <c r="AK2427"/>
  <c r="AO2155"/>
  <c r="AP3405"/>
  <c r="AQ1549"/>
  <c r="AK1177"/>
  <c r="AP2376"/>
  <c r="AK1693"/>
  <c r="AJ1997"/>
  <c r="AL1372"/>
  <c r="AK1808"/>
  <c r="AO2032"/>
  <c r="AK3122"/>
  <c r="AL3127"/>
  <c r="AP2168"/>
  <c r="AR1792"/>
  <c r="AN1166"/>
  <c r="AR2832"/>
  <c r="AM1718"/>
  <c r="AJ1134"/>
  <c r="AQ2223"/>
  <c r="AM2351"/>
  <c r="AL2746"/>
  <c r="AM1048"/>
  <c r="AK2077"/>
  <c r="AN2996"/>
  <c r="AQ1365"/>
  <c r="AM1211"/>
  <c r="AM3427"/>
  <c r="AN1051"/>
  <c r="AO1162"/>
  <c r="AO2851"/>
  <c r="AJ2650"/>
  <c r="AR3251"/>
  <c r="AL2330"/>
  <c r="AJ2041"/>
  <c r="AN2494"/>
  <c r="AR2705"/>
  <c r="AP1085"/>
  <c r="AL2859"/>
  <c r="AL2486"/>
  <c r="AO2695"/>
  <c r="AM3059"/>
  <c r="AQ2939"/>
  <c r="AR1826"/>
  <c r="AK3247"/>
  <c r="AN2420"/>
  <c r="AJ2971"/>
  <c r="AR1446"/>
  <c r="AL2287"/>
  <c r="AN2240"/>
  <c r="AN1274"/>
  <c r="AO3277"/>
  <c r="AQ1597"/>
  <c r="AR1706"/>
  <c r="AO1037"/>
  <c r="AJ2673"/>
  <c r="AO3414"/>
  <c r="AJ2326"/>
  <c r="AO2469"/>
  <c r="AO2242"/>
  <c r="AL1744"/>
  <c r="AP2389"/>
  <c r="AM1161"/>
  <c r="AP2546"/>
  <c r="AM1015"/>
  <c r="AP1634"/>
  <c r="AO1225"/>
  <c r="AK2940"/>
  <c r="AP1337"/>
  <c r="AM2018"/>
  <c r="AK1764"/>
  <c r="AJ1444"/>
  <c r="AK3471"/>
  <c r="AQ2278"/>
  <c r="AJ1809"/>
  <c r="AR2084"/>
  <c r="AP1452"/>
  <c r="AK1357"/>
  <c r="AK2843"/>
  <c r="AP2927"/>
  <c r="AR2299"/>
  <c r="AO2732"/>
  <c r="AP2500"/>
  <c r="AM3511"/>
  <c r="AO3083"/>
  <c r="AP2890"/>
  <c r="AQ1837"/>
  <c r="AM3294"/>
  <c r="AP1577"/>
  <c r="AK3427"/>
  <c r="AL2848"/>
  <c r="AN3362"/>
  <c r="AJ3301"/>
  <c r="AR2750"/>
  <c r="AL3388"/>
  <c r="AQ2820"/>
  <c r="AM3521"/>
  <c r="AJ2635"/>
  <c r="AO2818"/>
  <c r="AM1295"/>
  <c r="AN1163"/>
  <c r="AR3261"/>
  <c r="AN1725"/>
  <c r="AP3139"/>
  <c r="AL2299"/>
  <c r="AQ2150"/>
  <c r="AQ1079"/>
  <c r="AL3364"/>
  <c r="AK2066"/>
  <c r="AL2651"/>
  <c r="AN1998"/>
  <c r="AN1440"/>
  <c r="AO1454"/>
  <c r="AN1614"/>
  <c r="AQ3523"/>
  <c r="AN2412"/>
  <c r="AM3083"/>
  <c r="AO2602"/>
  <c r="AM1243"/>
  <c r="AJ2575"/>
  <c r="AM2525"/>
  <c r="AO2114"/>
  <c r="AN3189"/>
  <c r="AR3312"/>
  <c r="AM1498"/>
  <c r="AN3246"/>
  <c r="AL2829"/>
  <c r="AN1870"/>
  <c r="AR2206"/>
  <c r="AJ2744"/>
  <c r="AO3298"/>
  <c r="AN2066"/>
  <c r="AN3211"/>
  <c r="AP2501"/>
  <c r="AP3153"/>
  <c r="AP2074"/>
  <c r="AM2484"/>
  <c r="AJ1624"/>
  <c r="AR2778"/>
  <c r="AN2297"/>
  <c r="AN2498"/>
  <c r="AN3350"/>
  <c r="AR3455"/>
  <c r="AN2966"/>
  <c r="AL2883"/>
  <c r="AJ2453"/>
  <c r="AN2505"/>
  <c r="AQ1265"/>
  <c r="AM2938"/>
  <c r="AJ2440"/>
  <c r="AL1418"/>
  <c r="AR2804"/>
  <c r="AK2703"/>
  <c r="AP3216"/>
  <c r="AN2943"/>
  <c r="AO3084"/>
  <c r="AL1078"/>
  <c r="AR2706"/>
  <c r="AL1716"/>
  <c r="AN2120"/>
  <c r="AJ1476"/>
  <c r="AJ2729"/>
  <c r="AN2936"/>
  <c r="AJ2005"/>
  <c r="AJ2520"/>
  <c r="AK2539"/>
  <c r="AQ3439"/>
  <c r="AJ1976"/>
  <c r="AK3332"/>
  <c r="AO2277"/>
  <c r="AJ3296"/>
  <c r="AQ2142"/>
  <c r="AQ3092"/>
  <c r="AR2429"/>
  <c r="AQ2850"/>
  <c r="AM3022"/>
  <c r="AP1445"/>
  <c r="AN2082"/>
  <c r="AN2157"/>
  <c r="AP2860"/>
  <c r="AL2577"/>
  <c r="AL2796"/>
  <c r="AJ3114"/>
  <c r="AJ2765"/>
  <c r="AR2827"/>
  <c r="AM3212"/>
  <c r="AR3182"/>
  <c r="AO1409"/>
  <c r="AQ2207"/>
  <c r="AO2978"/>
  <c r="AJ2377"/>
  <c r="AN3289"/>
  <c r="AP3351"/>
  <c r="AM1790"/>
  <c r="AQ2190"/>
  <c r="AK1328"/>
  <c r="AO2962"/>
  <c r="AP1629"/>
  <c r="AM1665"/>
  <c r="AN1374"/>
  <c r="AP1511"/>
  <c r="AM2985"/>
  <c r="AN3438"/>
  <c r="AQ2192"/>
  <c r="AQ3131"/>
  <c r="AQ2201"/>
  <c r="AQ2915"/>
  <c r="AM1210"/>
  <c r="AR1586"/>
  <c r="AM2433"/>
  <c r="AR2936"/>
  <c r="AP3010"/>
  <c r="AR3024"/>
  <c r="AK2117"/>
  <c r="AR1331"/>
  <c r="AJ2938"/>
  <c r="AK1669"/>
  <c r="AL3467"/>
  <c r="AN2138"/>
  <c r="AO2540"/>
  <c r="AR3472"/>
  <c r="AR3448"/>
  <c r="AQ1601"/>
  <c r="AK2811"/>
  <c r="AO2603"/>
  <c r="AN1129"/>
  <c r="AN2122"/>
  <c r="AR2533"/>
  <c r="AJ2960"/>
  <c r="AR2198"/>
  <c r="AL2026"/>
  <c r="AO3516"/>
  <c r="AP2978"/>
  <c r="AN3113"/>
  <c r="AJ3159"/>
  <c r="AK1035"/>
  <c r="AO2907"/>
  <c r="AQ2866"/>
  <c r="AO3430"/>
  <c r="AN2455"/>
  <c r="AP3414"/>
  <c r="AM1809"/>
  <c r="AL2416"/>
  <c r="AN2448"/>
  <c r="AR2665"/>
  <c r="AP1641"/>
  <c r="AM3403"/>
  <c r="AM2773"/>
  <c r="AR1552"/>
  <c r="AJ1972"/>
  <c r="AJ2042"/>
  <c r="AO2894"/>
  <c r="AK2781"/>
  <c r="AQ2390"/>
  <c r="AQ2772"/>
  <c r="AP1281"/>
  <c r="AK2642"/>
  <c r="AP2170"/>
  <c r="AK1116"/>
  <c r="AO1569"/>
  <c r="AR2306"/>
  <c r="AK1616"/>
  <c r="AL2670"/>
  <c r="AQ3512"/>
  <c r="AR3032"/>
  <c r="AP2926"/>
  <c r="AK1854"/>
  <c r="AJ2103"/>
  <c r="AP2313"/>
  <c r="AQ2871"/>
  <c r="AP3294"/>
  <c r="AQ3010"/>
  <c r="AR3443"/>
  <c r="AN2989"/>
  <c r="AP1417"/>
  <c r="AL3398"/>
  <c r="AN1847"/>
  <c r="AK1866"/>
  <c r="AL2581"/>
  <c r="AL3480"/>
  <c r="AL2137"/>
  <c r="AN2529"/>
  <c r="AJ2403"/>
  <c r="AQ3385"/>
  <c r="AM2039"/>
  <c r="AL3227"/>
  <c r="AL3047"/>
  <c r="AN2796"/>
  <c r="AR2730"/>
  <c r="AP3362"/>
  <c r="AK2076"/>
  <c r="AQ1326"/>
  <c r="AR3485"/>
  <c r="AQ3340"/>
  <c r="AQ1514"/>
  <c r="AJ2859"/>
  <c r="AK2419"/>
  <c r="AQ3155"/>
  <c r="AJ3344"/>
  <c r="AP2161"/>
  <c r="AQ2951"/>
  <c r="AO1697"/>
  <c r="AO1541"/>
  <c r="AP3165"/>
  <c r="AR2986"/>
  <c r="AP2489"/>
  <c r="AJ1796"/>
  <c r="AK2576"/>
  <c r="AK1553"/>
  <c r="AN2728"/>
  <c r="AP1126"/>
  <c r="AO1141"/>
  <c r="AR2884"/>
  <c r="AO3039"/>
  <c r="AO1488"/>
  <c r="AP1685"/>
  <c r="AR1924"/>
  <c r="AR1537"/>
  <c r="AJ2530"/>
  <c r="AQ1844"/>
  <c r="AL1626"/>
  <c r="AK3286"/>
  <c r="AR2262"/>
  <c r="AM2166"/>
  <c r="AQ1613"/>
  <c r="AM1149"/>
  <c r="AO3117"/>
  <c r="AJ2593"/>
  <c r="AR2111"/>
  <c r="AM2571"/>
  <c r="AM2853"/>
  <c r="AJ1741"/>
  <c r="AL2311"/>
  <c r="AR3020"/>
  <c r="AJ2944"/>
  <c r="AP3497"/>
  <c r="AR1573"/>
  <c r="AJ2188"/>
  <c r="AM2324"/>
  <c r="AO3183"/>
  <c r="AL2348"/>
  <c r="AQ3106"/>
  <c r="AN1840"/>
  <c r="AM1313"/>
  <c r="AK2737"/>
  <c r="AO3463"/>
  <c r="AM1317"/>
  <c r="AK2229"/>
  <c r="AM3098"/>
  <c r="AL2734"/>
  <c r="AM3480"/>
  <c r="AM2850"/>
  <c r="AL3102"/>
  <c r="AR1657"/>
  <c r="AK3516"/>
  <c r="AN2803"/>
  <c r="AR2318"/>
  <c r="AR3423"/>
  <c r="AQ2712"/>
  <c r="AP2840"/>
  <c r="AP3158"/>
  <c r="AP1029"/>
  <c r="AO3140"/>
  <c r="AL3112"/>
  <c r="AQ2448"/>
  <c r="AP2920"/>
  <c r="AL2492"/>
  <c r="AM3517"/>
  <c r="AK1264"/>
  <c r="AM1205"/>
  <c r="AO2129"/>
  <c r="AN3458"/>
  <c r="AQ1813"/>
  <c r="AR3156"/>
  <c r="AL1692"/>
  <c r="AO2366"/>
  <c r="AN3260"/>
  <c r="AR1988"/>
  <c r="AO1794"/>
  <c r="AP2871"/>
  <c r="AJ2308"/>
  <c r="AP2923"/>
  <c r="AP1078"/>
  <c r="AQ3028"/>
  <c r="AR2923"/>
  <c r="AL2508"/>
  <c r="AM1497"/>
  <c r="AM2276"/>
  <c r="AL2815"/>
  <c r="AR2912"/>
  <c r="AK3529"/>
  <c r="AQ2801"/>
  <c r="AR3095"/>
  <c r="AO3044"/>
  <c r="AJ2955"/>
  <c r="AJ3025"/>
  <c r="AR3489"/>
  <c r="AJ1276"/>
  <c r="AQ1960"/>
  <c r="AL3074"/>
  <c r="AJ3326"/>
  <c r="AO1434"/>
  <c r="AK2537"/>
  <c r="AM2094"/>
  <c r="AQ1667"/>
  <c r="AR3295"/>
  <c r="AN3404"/>
  <c r="AR2108"/>
  <c r="AL2306"/>
  <c r="AR2623"/>
  <c r="AN3467"/>
  <c r="AN2588"/>
  <c r="AM1574"/>
  <c r="AN1197"/>
  <c r="AP1593"/>
  <c r="AR2197"/>
  <c r="AR3315"/>
  <c r="AQ2680"/>
  <c r="AQ3151"/>
  <c r="AO2865"/>
  <c r="AO3193"/>
  <c r="AJ3055"/>
  <c r="AK2597"/>
  <c r="AQ2508"/>
  <c r="AM1245"/>
  <c r="AQ2346"/>
  <c r="AP2733"/>
  <c r="AO1622"/>
  <c r="AM1678"/>
  <c r="AQ1626"/>
  <c r="AP1185"/>
  <c r="AL2409"/>
  <c r="AQ2568"/>
  <c r="AM3468"/>
  <c r="AQ1353"/>
  <c r="AP1938"/>
  <c r="AL1945"/>
  <c r="AN3168"/>
  <c r="AQ1362"/>
  <c r="AN3515"/>
  <c r="AJ1165"/>
  <c r="AP2730"/>
  <c r="AO3035"/>
  <c r="AP1366"/>
  <c r="AM3351"/>
  <c r="AJ1973"/>
  <c r="AR1177"/>
  <c r="AN1187"/>
  <c r="AL1975"/>
  <c r="AQ2956"/>
  <c r="AN3428"/>
  <c r="AO2248"/>
  <c r="AM2753"/>
  <c r="AR2246"/>
  <c r="AR2948"/>
  <c r="AK3064"/>
  <c r="AM1269"/>
  <c r="AQ3495"/>
  <c r="AM2444"/>
  <c r="AQ2329"/>
  <c r="AJ2263"/>
  <c r="AQ2369"/>
  <c r="AQ2250"/>
  <c r="AR1589"/>
  <c r="AJ3240"/>
  <c r="AL1284"/>
  <c r="AM2833"/>
  <c r="AM1081"/>
  <c r="AO2024"/>
  <c r="AR2646"/>
  <c r="AR2933"/>
  <c r="AJ1737"/>
  <c r="AP1824"/>
  <c r="AN2554"/>
  <c r="AJ2105"/>
  <c r="AQ3168"/>
  <c r="AQ1778"/>
  <c r="AN1625"/>
  <c r="AQ2215"/>
  <c r="AQ3268"/>
  <c r="AR3518"/>
  <c r="AP2450"/>
  <c r="AL3495"/>
  <c r="AK2257"/>
  <c r="AL3450"/>
  <c r="AR2531"/>
  <c r="AP1848"/>
  <c r="AN2145"/>
  <c r="AP1897"/>
  <c r="AN2278"/>
  <c r="AQ2822"/>
  <c r="AK1684"/>
  <c r="AK1656"/>
  <c r="AJ2063"/>
  <c r="AL2009"/>
  <c r="AR2016"/>
  <c r="AP2887"/>
  <c r="AO1336"/>
  <c r="AQ2627"/>
  <c r="AQ2607"/>
  <c r="AK1721"/>
  <c r="AP1638"/>
  <c r="AN1626"/>
  <c r="AJ1397"/>
  <c r="AN2556"/>
  <c r="AN2444"/>
  <c r="AM3444"/>
  <c r="AO2882"/>
  <c r="AK1857"/>
  <c r="AJ3423"/>
  <c r="AR3170"/>
  <c r="AP1465"/>
  <c r="AN1832"/>
  <c r="AQ1706"/>
  <c r="AK1003"/>
  <c r="AK1782"/>
  <c r="AP2874"/>
  <c r="AM1869"/>
  <c r="AM2148"/>
  <c r="AK3039"/>
  <c r="AR2515"/>
  <c r="AQ3470"/>
  <c r="AP1485"/>
  <c r="AL1300"/>
  <c r="AR2444"/>
  <c r="AJ1078"/>
  <c r="AO2144"/>
  <c r="AO2875"/>
  <c r="AN1768"/>
  <c r="AN1545"/>
  <c r="AM2135"/>
  <c r="AR2548"/>
  <c r="AR3266"/>
  <c r="AN2502"/>
  <c r="AM2283"/>
  <c r="AJ3312"/>
  <c r="AM3139"/>
  <c r="AM1938"/>
  <c r="AN2627"/>
  <c r="AK2758"/>
  <c r="AL1217"/>
  <c r="AM2361"/>
  <c r="AN2432"/>
  <c r="AK2961"/>
  <c r="AL3459"/>
  <c r="AO1809"/>
  <c r="AK1890"/>
  <c r="AR3363"/>
  <c r="AK1791"/>
  <c r="AR2025"/>
  <c r="AK2977"/>
  <c r="AN3048"/>
  <c r="AK1148"/>
  <c r="AR1033"/>
  <c r="AN2992"/>
  <c r="AL1192"/>
  <c r="AK2395"/>
  <c r="AM3285"/>
  <c r="AM1766"/>
  <c r="AP1501"/>
  <c r="AP2851"/>
  <c r="AO2816"/>
  <c r="AO2104"/>
  <c r="AM1147"/>
  <c r="AQ1836"/>
  <c r="AJ1790"/>
  <c r="AQ1316"/>
  <c r="AL1824"/>
  <c r="AN3101"/>
  <c r="AK1704"/>
  <c r="AJ2627"/>
  <c r="AM3443"/>
  <c r="AP1461"/>
  <c r="AO1928"/>
  <c r="AK3185"/>
  <c r="AO1882"/>
  <c r="AQ1102"/>
  <c r="AQ2178"/>
  <c r="AQ2167"/>
  <c r="AL1333"/>
  <c r="AL2622"/>
  <c r="AR3107"/>
  <c r="AJ2312"/>
  <c r="AM1033"/>
  <c r="AN1149"/>
  <c r="AM1602"/>
  <c r="AN1482"/>
  <c r="AR1049"/>
  <c r="AM3472"/>
  <c r="AK1651"/>
  <c r="AQ2486"/>
  <c r="AQ3531"/>
  <c r="AL2327"/>
  <c r="AO2728"/>
  <c r="AQ1097"/>
  <c r="AK2575"/>
  <c r="AJ2875"/>
  <c r="AQ1236"/>
  <c r="AM3448"/>
  <c r="AJ2113"/>
  <c r="AL2127"/>
  <c r="AL3108"/>
  <c r="AP1569"/>
  <c r="AN2258"/>
  <c r="AQ3075"/>
  <c r="AJ2825"/>
  <c r="AR2896"/>
  <c r="AK2581"/>
  <c r="AK2235"/>
  <c r="AL3205"/>
  <c r="AO1898"/>
  <c r="AK3254"/>
  <c r="AR3480"/>
  <c r="AM1910"/>
  <c r="AM2689"/>
  <c r="AM2894"/>
  <c r="AQ2859"/>
  <c r="AQ2478"/>
  <c r="AL1596"/>
  <c r="AO2192"/>
  <c r="AJ2734"/>
  <c r="AO1266"/>
  <c r="AK2633"/>
  <c r="AP2884"/>
  <c r="AN2630"/>
  <c r="AL2108"/>
  <c r="AJ2717"/>
  <c r="AL2617"/>
  <c r="AO2743"/>
  <c r="AJ3356"/>
  <c r="AP1958"/>
  <c r="AQ2664"/>
  <c r="AM3377"/>
  <c r="AR2268"/>
  <c r="AO2137"/>
  <c r="AL2205"/>
  <c r="AQ3306"/>
  <c r="AN3082"/>
  <c r="AR3510"/>
  <c r="AN2194"/>
  <c r="AJ2447"/>
  <c r="AR2484"/>
  <c r="AM2145"/>
  <c r="AJ3071"/>
  <c r="AR1554"/>
  <c r="AL2572"/>
  <c r="AR1930"/>
  <c r="AP2417"/>
  <c r="AK2200"/>
  <c r="AR3516"/>
  <c r="AQ1750"/>
  <c r="AM2496"/>
  <c r="AJ1286"/>
  <c r="AK1410"/>
  <c r="AR1678"/>
  <c r="AK3042"/>
  <c r="AJ2551"/>
  <c r="AM3160"/>
  <c r="AR2104"/>
  <c r="AK2348"/>
  <c r="AR3088"/>
  <c r="AM2169"/>
  <c r="AM3269"/>
  <c r="AO2244"/>
  <c r="AP1017"/>
  <c r="AK3212"/>
  <c r="AN3015"/>
  <c r="AK3008"/>
  <c r="AL2721"/>
  <c r="AP2036"/>
  <c r="AP3100"/>
  <c r="AL2923"/>
  <c r="AN1270"/>
  <c r="AR1329"/>
  <c r="AP2794"/>
  <c r="AL2947"/>
  <c r="AK1631"/>
  <c r="AP3113"/>
  <c r="AJ3534"/>
  <c r="AL2013"/>
  <c r="AP2605"/>
  <c r="AR3200"/>
  <c r="AJ1400"/>
  <c r="AO3366"/>
  <c r="AJ1028"/>
  <c r="AK2735"/>
  <c r="AM2416"/>
  <c r="AL1965"/>
  <c r="AM2984"/>
  <c r="AQ2384"/>
  <c r="AL3190"/>
  <c r="AM3088"/>
  <c r="AO3204"/>
  <c r="AR3382"/>
  <c r="AO2871"/>
  <c r="AO2122"/>
  <c r="AL3124"/>
  <c r="AQ1978"/>
  <c r="AM3394"/>
  <c r="AO1489"/>
  <c r="AR2401"/>
  <c r="AL2407"/>
  <c r="AM1146"/>
  <c r="AQ1441"/>
  <c r="AN2604"/>
  <c r="AO3043"/>
  <c r="AQ3539"/>
  <c r="AM1163"/>
  <c r="AK2727"/>
  <c r="AR1234"/>
  <c r="AO3158"/>
  <c r="AM2605"/>
  <c r="AP1516"/>
  <c r="AP2544"/>
  <c r="AK3028"/>
  <c r="AN1816"/>
  <c r="AR2128"/>
  <c r="AQ2081"/>
  <c r="AN1073"/>
  <c r="AN2350"/>
  <c r="AM3005"/>
  <c r="AQ2242"/>
  <c r="AO2468"/>
  <c r="AR1789"/>
  <c r="AJ2640"/>
  <c r="AM2657"/>
  <c r="AQ2044"/>
  <c r="AL2148"/>
  <c r="AR2085"/>
  <c r="AJ2336"/>
  <c r="AL3158"/>
  <c r="AP3155"/>
  <c r="AR2001"/>
  <c r="AN3456"/>
  <c r="AO2548"/>
  <c r="AQ2928"/>
  <c r="AO2935"/>
  <c r="AP1113"/>
  <c r="AJ1765"/>
  <c r="AP1813"/>
  <c r="AM2620"/>
  <c r="AQ2983"/>
  <c r="AL1189"/>
  <c r="AJ2250"/>
  <c r="AM2468"/>
  <c r="AO1272"/>
  <c r="AP1381"/>
  <c r="AM2873"/>
  <c r="AK2175"/>
  <c r="AJ2467"/>
  <c r="AJ2583"/>
  <c r="AR3167"/>
  <c r="AQ1139"/>
  <c r="AN2894"/>
  <c r="AM2250"/>
  <c r="AM3281"/>
  <c r="AO2675"/>
  <c r="AQ3318"/>
  <c r="AJ3135"/>
  <c r="AN3164"/>
  <c r="AR2113"/>
  <c r="AM2684"/>
  <c r="AL1681"/>
  <c r="AJ1142"/>
  <c r="AJ2146"/>
  <c r="AJ1246"/>
  <c r="AR2908"/>
  <c r="AN2935"/>
  <c r="AO1534"/>
  <c r="AP2648"/>
  <c r="AK3133"/>
  <c r="AN3339"/>
  <c r="AN1190"/>
  <c r="AN2578"/>
  <c r="AL1862"/>
  <c r="AR1738"/>
  <c r="AO1109"/>
  <c r="AN2296"/>
  <c r="AQ2481"/>
  <c r="AL1779"/>
  <c r="AJ1681"/>
  <c r="AJ2989"/>
  <c r="AO1146"/>
  <c r="AO2140"/>
  <c r="AN2724"/>
  <c r="AM3542"/>
  <c r="AN2026"/>
  <c r="AM1902"/>
  <c r="AM2641"/>
  <c r="AO2601"/>
  <c r="AR1045"/>
  <c r="AL3312"/>
  <c r="AM1488"/>
  <c r="AQ3436"/>
  <c r="AN2018"/>
  <c r="AQ3380"/>
  <c r="AR3501"/>
  <c r="AQ2591"/>
  <c r="AO1165"/>
  <c r="AN3006"/>
  <c r="AO2908"/>
  <c r="AJ2290"/>
  <c r="AJ1916"/>
  <c r="AM1673"/>
  <c r="AN2993"/>
  <c r="AJ1348"/>
  <c r="AQ1658"/>
  <c r="AN2356"/>
  <c r="AR1907"/>
  <c r="AK1938"/>
  <c r="AQ2724"/>
  <c r="AM1844"/>
  <c r="AK2161"/>
  <c r="AL2839"/>
  <c r="AP1447"/>
  <c r="AJ3398"/>
  <c r="AL2461"/>
  <c r="AQ2195"/>
  <c r="AN2164"/>
  <c r="AP2248"/>
  <c r="AL3513"/>
  <c r="AM2418"/>
  <c r="AM2892"/>
  <c r="AN1846"/>
  <c r="AL1109"/>
  <c r="AP3502"/>
  <c r="AN3543"/>
  <c r="AR1391"/>
  <c r="AL1848"/>
  <c r="AR3352"/>
  <c r="AK1544"/>
  <c r="AO2264"/>
  <c r="AO2491"/>
  <c r="AN1433"/>
  <c r="AL2485"/>
  <c r="AK1404"/>
  <c r="AJ2273"/>
  <c r="AP2486"/>
  <c r="AN2919"/>
  <c r="AP2235"/>
  <c r="AO2149"/>
  <c r="AM2743"/>
  <c r="AL2533"/>
  <c r="AP1065"/>
  <c r="AM2280"/>
  <c r="AK2935"/>
  <c r="AL1435"/>
  <c r="AK1238"/>
  <c r="AR2328"/>
  <c r="AP1748"/>
  <c r="AR1888"/>
  <c r="AL2713"/>
  <c r="AL3377"/>
  <c r="AP2945"/>
  <c r="AP1725"/>
  <c r="AQ2879"/>
  <c r="AL3466"/>
  <c r="AJ3097"/>
  <c r="AR1295"/>
  <c r="AR1485"/>
  <c r="AP2258"/>
  <c r="AQ1482"/>
  <c r="AM2511"/>
  <c r="AL1112"/>
  <c r="AQ1450"/>
  <c r="AM2479"/>
  <c r="AM1247"/>
  <c r="AQ1682"/>
  <c r="AK3431"/>
  <c r="AK2122"/>
  <c r="AN1926"/>
  <c r="AO3307"/>
  <c r="AR2608"/>
  <c r="AQ3450"/>
  <c r="AN1688"/>
  <c r="AP2581"/>
  <c r="AQ2265"/>
  <c r="AJ3153"/>
  <c r="AJ2696"/>
  <c r="AQ2696"/>
  <c r="AP2752"/>
  <c r="AL1677"/>
  <c r="AO1033"/>
  <c r="AM1396"/>
  <c r="AR2752"/>
  <c r="AO3351"/>
  <c r="AN3249"/>
  <c r="AQ2203"/>
  <c r="AQ3162"/>
  <c r="AR1868"/>
  <c r="AN3503"/>
  <c r="AM1615"/>
  <c r="AN1796"/>
  <c r="AN1602"/>
  <c r="AK2904"/>
  <c r="AL2887"/>
  <c r="AR3427"/>
  <c r="AP2607"/>
  <c r="AN1728"/>
  <c r="AK1236"/>
  <c r="AL1249"/>
  <c r="AO2442"/>
  <c r="AO1942"/>
  <c r="AM3284"/>
  <c r="AJ3085"/>
  <c r="AN2594"/>
  <c r="AL2557"/>
  <c r="AP2434"/>
  <c r="AJ2267"/>
  <c r="AQ2883"/>
  <c r="AL3347"/>
  <c r="AN2801"/>
  <c r="AP1978"/>
  <c r="AL2015"/>
  <c r="AN2972"/>
  <c r="AO3077"/>
  <c r="AM1798"/>
  <c r="AP3500"/>
  <c r="AJ2568"/>
  <c r="AL2273"/>
  <c r="AM2393"/>
  <c r="AN3157"/>
  <c r="AL1940"/>
  <c r="AP3461"/>
  <c r="AR1378"/>
  <c r="AR1377"/>
  <c r="AP2186"/>
  <c r="AK2600"/>
  <c r="AL3539"/>
  <c r="AJ1716"/>
  <c r="AM2194"/>
  <c r="AO3171"/>
  <c r="AO3393"/>
  <c r="AK3302"/>
  <c r="AJ3017"/>
  <c r="AO2534"/>
  <c r="AR3372"/>
  <c r="AQ3427"/>
  <c r="AO3447"/>
  <c r="AL1783"/>
  <c r="AL2367"/>
  <c r="AK2867"/>
  <c r="AN2552"/>
  <c r="AL1660"/>
  <c r="AP2226"/>
  <c r="AN2946"/>
  <c r="AR3112"/>
  <c r="AP3212"/>
  <c r="AJ3016"/>
  <c r="AQ3108"/>
  <c r="AP1513"/>
  <c r="AP2732"/>
  <c r="AM2930"/>
  <c r="AN2691"/>
  <c r="AO2843"/>
  <c r="AO3398"/>
  <c r="AM1481"/>
  <c r="AJ2066"/>
  <c r="AL3009"/>
  <c r="AN3508"/>
  <c r="AJ2997"/>
  <c r="AJ3104"/>
  <c r="AQ1733"/>
  <c r="AQ2122"/>
  <c r="AP2244"/>
  <c r="AK3123"/>
  <c r="AP2318"/>
  <c r="AO1145"/>
  <c r="AL1439"/>
  <c r="AM3358"/>
  <c r="AJ2092"/>
  <c r="AM1268"/>
  <c r="AK2496"/>
  <c r="AP1838"/>
  <c r="AN2019"/>
  <c r="AQ1746"/>
  <c r="AK2865"/>
  <c r="AN2241"/>
  <c r="AN2129"/>
  <c r="AJ2725"/>
  <c r="AO3391"/>
  <c r="AO1854"/>
  <c r="AM1606"/>
  <c r="AO3059"/>
  <c r="AO2690"/>
  <c r="AO2417"/>
  <c r="AL1348"/>
  <c r="AO3333"/>
  <c r="AP2378"/>
  <c r="AL2073"/>
  <c r="AO2609"/>
  <c r="AL1557"/>
  <c r="AR1489"/>
  <c r="AQ1842"/>
  <c r="AK1780"/>
  <c r="AL3101"/>
  <c r="AQ3038"/>
  <c r="AO2745"/>
  <c r="AN2507"/>
  <c r="AL2429"/>
  <c r="AL1447"/>
  <c r="AJ1345"/>
  <c r="AL1263"/>
  <c r="AM3381"/>
  <c r="AL1676"/>
  <c r="AP3140"/>
  <c r="AR1597"/>
  <c r="AM3362"/>
  <c r="AJ2489"/>
  <c r="AL3027"/>
  <c r="AN2547"/>
  <c r="AM1007"/>
  <c r="AN2530"/>
  <c r="AN3047"/>
  <c r="AN3494"/>
  <c r="AL3168"/>
  <c r="AM1761"/>
  <c r="AR2695"/>
  <c r="AP1900"/>
  <c r="AJ2279"/>
  <c r="AQ2018"/>
  <c r="AN1277"/>
  <c r="AL3494"/>
  <c r="AO2472"/>
  <c r="AQ2038"/>
  <c r="AR2728"/>
  <c r="AJ2935"/>
  <c r="AM1585"/>
  <c r="AP2680"/>
  <c r="AP1626"/>
  <c r="AO1376"/>
  <c r="AL2092"/>
  <c r="AQ2882"/>
  <c r="AK2848"/>
  <c r="AL1951"/>
  <c r="AK1367"/>
  <c r="AR2496"/>
  <c r="AP1377"/>
  <c r="AO2075"/>
  <c r="AJ3176"/>
  <c r="AR2886"/>
  <c r="AN1742"/>
  <c r="AN3457"/>
  <c r="AP2835"/>
  <c r="AN2940"/>
  <c r="AM2310"/>
  <c r="AQ2385"/>
  <c r="AK3458"/>
  <c r="AJ3481"/>
  <c r="AM3441"/>
  <c r="AJ1138"/>
  <c r="AQ1768"/>
  <c r="AO2948"/>
  <c r="AR1844"/>
  <c r="AJ3249"/>
  <c r="AN1157"/>
  <c r="AL2657"/>
  <c r="AJ2410"/>
  <c r="AO1951"/>
  <c r="AJ1019"/>
  <c r="AJ1156"/>
  <c r="AM2036"/>
  <c r="AO3324"/>
  <c r="AJ3143"/>
  <c r="AQ1991"/>
  <c r="AL2334"/>
  <c r="AR1265"/>
  <c r="AM1730"/>
  <c r="AO1791"/>
  <c r="AL1473"/>
  <c r="AL3072"/>
  <c r="AO1105"/>
  <c r="AM2220"/>
  <c r="AQ1476"/>
  <c r="AR1595"/>
  <c r="AK2114"/>
  <c r="AM2695"/>
  <c r="AK3334"/>
  <c r="AK2290"/>
  <c r="AN3480"/>
  <c r="AP1226"/>
  <c r="AM1001"/>
  <c r="AP2992"/>
  <c r="AR2174"/>
  <c r="AJ2647"/>
  <c r="AJ2355"/>
  <c r="AM2554"/>
  <c r="AO1248"/>
  <c r="AP1762"/>
  <c r="AQ2530"/>
  <c r="AQ1878"/>
  <c r="AN1008"/>
  <c r="AM2607"/>
  <c r="AL2341"/>
  <c r="AP2058"/>
  <c r="AP3219"/>
  <c r="AO1957"/>
  <c r="AJ2397"/>
  <c r="AP1980"/>
  <c r="AO2094"/>
  <c r="AR3174"/>
  <c r="AM3276"/>
  <c r="AP2013"/>
  <c r="AM2662"/>
  <c r="AR1856"/>
  <c r="AP2869"/>
  <c r="AL3214"/>
  <c r="AM3316"/>
  <c r="AL3547"/>
  <c r="AM2360"/>
  <c r="AM3075"/>
  <c r="AM3534"/>
  <c r="AO2217"/>
  <c r="AN1362"/>
  <c r="AM3353"/>
  <c r="AP3003"/>
  <c r="AJ1082"/>
  <c r="AR3227"/>
  <c r="AK1405"/>
  <c r="AR1390"/>
  <c r="AL2163"/>
  <c r="AN3379"/>
  <c r="AR1267"/>
  <c r="AN1612"/>
  <c r="AK1065"/>
  <c r="AR1001"/>
  <c r="AM3101"/>
  <c r="AO1365"/>
  <c r="AQ2334"/>
  <c r="AJ2791"/>
  <c r="AM1697"/>
  <c r="AJ3045"/>
  <c r="AN1702"/>
  <c r="AQ2439"/>
  <c r="AO2996"/>
  <c r="AN1593"/>
  <c r="AO2642"/>
  <c r="AP2045"/>
  <c r="AO1421"/>
  <c r="AO2676"/>
  <c r="AR1013"/>
  <c r="AR2585"/>
  <c r="AP3074"/>
  <c r="AN2328"/>
  <c r="AQ1081"/>
  <c r="AQ2732"/>
  <c r="AJ1392"/>
  <c r="AR1814"/>
  <c r="AJ1813"/>
  <c r="AN1449"/>
  <c r="AK2470"/>
  <c r="AQ1402"/>
  <c r="AP1854"/>
  <c r="AO2811"/>
  <c r="AP1018"/>
  <c r="AQ2266"/>
  <c r="AM3433"/>
  <c r="AO2619"/>
  <c r="AJ3083"/>
  <c r="AQ1440"/>
  <c r="AN3275"/>
  <c r="AR2064"/>
  <c r="AP1294"/>
  <c r="AK3199"/>
  <c r="AP1880"/>
  <c r="AL2477"/>
  <c r="AP3086"/>
  <c r="AR2169"/>
  <c r="AM2608"/>
  <c r="AK1558"/>
  <c r="AO2975"/>
  <c r="AM2421"/>
  <c r="AK2372"/>
  <c r="AN1873"/>
  <c r="AN3122"/>
  <c r="AJ1917"/>
  <c r="AL1116"/>
  <c r="AO2400"/>
  <c r="AK2249"/>
  <c r="AM3163"/>
  <c r="AL3508"/>
  <c r="AP1179"/>
  <c r="AQ1598"/>
  <c r="AQ1714"/>
  <c r="AK1360"/>
  <c r="AO1606"/>
  <c r="AQ3468"/>
  <c r="AO3528"/>
  <c r="AJ1261"/>
  <c r="AO3127"/>
  <c r="AN1855"/>
  <c r="AN1467"/>
  <c r="AN2377"/>
  <c r="AK3533"/>
  <c r="AQ1225"/>
  <c r="AQ2573"/>
  <c r="AK1646"/>
  <c r="AK2109"/>
  <c r="AP3048"/>
  <c r="AQ3284"/>
  <c r="AN2610"/>
  <c r="AQ3201"/>
  <c r="AL2274"/>
  <c r="AM3086"/>
  <c r="AQ2912"/>
  <c r="AO1465"/>
  <c r="AR3248"/>
  <c r="AP3179"/>
  <c r="AQ2068"/>
  <c r="AQ2097"/>
  <c r="AL2335"/>
  <c r="AJ1438"/>
  <c r="AJ3166"/>
  <c r="AR2903"/>
  <c r="AP3541"/>
  <c r="AO3279"/>
  <c r="AK3490"/>
  <c r="AJ2499"/>
  <c r="AJ3151"/>
  <c r="AL1147"/>
  <c r="AK2808"/>
  <c r="AM3137"/>
  <c r="AL3175"/>
  <c r="AJ3318"/>
  <c r="AJ2145"/>
  <c r="AQ3413"/>
  <c r="AO2806"/>
  <c r="AO3536"/>
  <c r="AM2916"/>
  <c r="AJ3068"/>
  <c r="AJ3255"/>
  <c r="AR2661"/>
  <c r="AR2039"/>
  <c r="AM1021"/>
  <c r="AJ1440"/>
  <c r="AK2989"/>
  <c r="AN1765"/>
  <c r="AL2351"/>
  <c r="AL3195"/>
  <c r="AP1256"/>
  <c r="AL3463"/>
  <c r="AQ3422"/>
  <c r="AP2375"/>
  <c r="AL2927"/>
  <c r="AQ3105"/>
  <c r="AP2863"/>
  <c r="AO1949"/>
  <c r="AL2971"/>
  <c r="AP2637"/>
  <c r="AM1349"/>
  <c r="AK3232"/>
  <c r="AK1533"/>
  <c r="AO3429"/>
  <c r="AM1398"/>
  <c r="AP2757"/>
  <c r="AM1557"/>
  <c r="AM2804"/>
  <c r="AN3324"/>
  <c r="AK3437"/>
  <c r="AJ2124"/>
  <c r="AK1202"/>
  <c r="AK1773"/>
  <c r="AQ2318"/>
  <c r="AM2874"/>
  <c r="AJ3313"/>
  <c r="AR2517"/>
  <c r="AJ1208"/>
  <c r="AQ3154"/>
  <c r="AN2070"/>
  <c r="AR3101"/>
  <c r="AP2972"/>
  <c r="AN2300"/>
  <c r="AN2872"/>
  <c r="AJ3470"/>
  <c r="AR3076"/>
  <c r="AM1633"/>
  <c r="AJ2653"/>
  <c r="AJ3162"/>
  <c r="AR3301"/>
  <c r="AR2468"/>
  <c r="AN2905"/>
  <c r="AR3221"/>
  <c r="AQ2028"/>
  <c r="AK3535"/>
  <c r="AJ3089"/>
  <c r="AK3398"/>
  <c r="AQ3251"/>
  <c r="AO2785"/>
  <c r="AP1505"/>
  <c r="AL1124"/>
  <c r="AM1774"/>
  <c r="AP2330"/>
  <c r="AJ1396"/>
  <c r="AN3414"/>
  <c r="AN1305"/>
  <c r="AR1423"/>
  <c r="AM1937"/>
  <c r="AR2570"/>
  <c r="AK3127"/>
  <c r="AN1349"/>
  <c r="AN1011"/>
  <c r="AK2885"/>
  <c r="AM2244"/>
  <c r="AJ2272"/>
  <c r="AL1652"/>
  <c r="AL1860"/>
  <c r="AM1908"/>
  <c r="AL1030"/>
  <c r="AL3385"/>
  <c r="AK1807"/>
  <c r="AQ3200"/>
  <c r="AN2682"/>
  <c r="AM1126"/>
  <c r="AL1004"/>
  <c r="AO2124"/>
  <c r="AQ1458"/>
  <c r="AR3395"/>
  <c r="AO1542"/>
  <c r="AP3068"/>
  <c r="AL3303"/>
  <c r="AN2570"/>
  <c r="AQ2264"/>
  <c r="AN1917"/>
  <c r="AQ1513"/>
  <c r="AL2169"/>
  <c r="AN1802"/>
  <c r="AR2226"/>
  <c r="AQ2424"/>
  <c r="AJ2545"/>
  <c r="AR2141"/>
  <c r="AL3151"/>
  <c r="AN2629"/>
  <c r="AK1665"/>
  <c r="AM1866"/>
  <c r="AP1669"/>
  <c r="AJ3267"/>
  <c r="AM3193"/>
  <c r="AP2232"/>
  <c r="AP1277"/>
  <c r="AL3430"/>
  <c r="AR1397"/>
  <c r="AJ1064"/>
  <c r="AP1681"/>
  <c r="AJ2175"/>
  <c r="AN2029"/>
  <c r="AL2735"/>
  <c r="AR3368"/>
  <c r="AM1996"/>
  <c r="AL2157"/>
  <c r="AO2983"/>
  <c r="AP1901"/>
  <c r="AL2863"/>
  <c r="AP1633"/>
  <c r="AQ2213"/>
  <c r="AR2613"/>
  <c r="AO2357"/>
  <c r="AL3055"/>
  <c r="AP3434"/>
  <c r="AR2741"/>
  <c r="AM3356"/>
  <c r="AK1624"/>
  <c r="AP2204"/>
  <c r="AP3518"/>
  <c r="AR3082"/>
  <c r="AM1862"/>
  <c r="AO3382"/>
  <c r="AQ2364"/>
  <c r="AR2357"/>
  <c r="AN1096"/>
  <c r="AQ2846"/>
  <c r="AK3045"/>
  <c r="AK2681"/>
  <c r="AO3417"/>
  <c r="AM2081"/>
  <c r="AN3479"/>
  <c r="AK2760"/>
  <c r="AL3058"/>
  <c r="AR3298"/>
  <c r="AJ2993"/>
  <c r="AN3237"/>
  <c r="AJ2048"/>
  <c r="AP3152"/>
  <c r="AK2892"/>
  <c r="AN3353"/>
  <c r="AN1986"/>
  <c r="AQ2344"/>
  <c r="AM1645"/>
  <c r="AP3194"/>
  <c r="AQ1761"/>
  <c r="AQ1063"/>
  <c r="AM2506"/>
  <c r="AL2852"/>
  <c r="AP3282"/>
  <c r="AJ2700"/>
  <c r="AK2890"/>
  <c r="AN2754"/>
  <c r="AN1489"/>
  <c r="AQ3142"/>
  <c r="AK2029"/>
  <c r="AN1219"/>
  <c r="AM1870"/>
  <c r="AQ3097"/>
  <c r="AL1501"/>
  <c r="AK3245"/>
  <c r="AO3046"/>
  <c r="AP1782"/>
  <c r="AQ2774"/>
  <c r="AM2206"/>
  <c r="AP1525"/>
  <c r="AO2269"/>
  <c r="AM2413"/>
  <c r="AN3280"/>
  <c r="AR2289"/>
  <c r="AO3353"/>
  <c r="AM1617"/>
  <c r="AL1808"/>
  <c r="AM2614"/>
  <c r="AO2953"/>
  <c r="AL3397"/>
  <c r="AJ2024"/>
  <c r="AN2459"/>
  <c r="AM2925"/>
  <c r="AR3036"/>
  <c r="AK2292"/>
  <c r="AN3358"/>
  <c r="AQ3117"/>
  <c r="AP3053"/>
  <c r="AL2284"/>
  <c r="AR2230"/>
  <c r="AM2537"/>
  <c r="AR3493"/>
  <c r="AO3220"/>
  <c r="AN1749"/>
  <c r="AL3017"/>
  <c r="AL2396"/>
  <c r="AP1965"/>
  <c r="AO2177"/>
  <c r="AN2549"/>
  <c r="AN2293"/>
  <c r="AO2854"/>
  <c r="AR1418"/>
  <c r="AO1786"/>
  <c r="AP1893"/>
  <c r="AL3157"/>
  <c r="AJ1676"/>
  <c r="AN1778"/>
  <c r="AM1873"/>
  <c r="AR2221"/>
  <c r="AQ3206"/>
  <c r="AM1129"/>
  <c r="AQ2722"/>
  <c r="AO2809"/>
  <c r="AL2025"/>
  <c r="AN3250"/>
  <c r="AP3026"/>
  <c r="AN2039"/>
  <c r="AL2007"/>
  <c r="AJ3035"/>
  <c r="AM3261"/>
  <c r="AK1744"/>
  <c r="AQ1990"/>
  <c r="AN3366"/>
  <c r="AM3399"/>
  <c r="AO3051"/>
  <c r="AP2498"/>
  <c r="AP3238"/>
  <c r="AM1789"/>
  <c r="AO3329"/>
  <c r="AP3130"/>
  <c r="AM1849"/>
  <c r="AK3504"/>
  <c r="AQ3520"/>
  <c r="AQ3158"/>
  <c r="AJ3324"/>
  <c r="AQ2813"/>
  <c r="AO2076"/>
  <c r="AJ2735"/>
  <c r="AL3173"/>
  <c r="AO1693"/>
  <c r="AN3527"/>
  <c r="AL1233"/>
  <c r="AJ3252"/>
  <c r="AM2325"/>
  <c r="AR3457"/>
  <c r="AJ2660"/>
  <c r="AL2588"/>
  <c r="AJ2639"/>
  <c r="AK3161"/>
  <c r="AM2473"/>
  <c r="AN3236"/>
  <c r="AJ2931"/>
  <c r="AP2282"/>
  <c r="AO1945"/>
  <c r="AO2041"/>
  <c r="AN3163"/>
  <c r="AL3392"/>
  <c r="AP1753"/>
  <c r="AN2652"/>
  <c r="AQ3377"/>
  <c r="AJ3123"/>
  <c r="AP2985"/>
  <c r="AQ1814"/>
  <c r="AJ1546"/>
  <c r="AM2037"/>
  <c r="AL1865"/>
  <c r="AJ2515"/>
  <c r="AM2150"/>
  <c r="AL3092"/>
  <c r="AR1394"/>
  <c r="AP2416"/>
  <c r="AK2656"/>
  <c r="AP2117"/>
  <c r="AL2687"/>
  <c r="AN1889"/>
  <c r="AN3073"/>
  <c r="AM3297"/>
  <c r="AR2714"/>
  <c r="AO1550"/>
  <c r="AQ3138"/>
  <c r="AP2925"/>
  <c r="AM2783"/>
  <c r="AL2920"/>
  <c r="AL2521"/>
  <c r="AO2764"/>
  <c r="AL3029"/>
  <c r="AM2806"/>
  <c r="AK1617"/>
  <c r="AP1742"/>
  <c r="AL1685"/>
  <c r="AM3067"/>
  <c r="AL2620"/>
  <c r="AP1581"/>
  <c r="AM2460"/>
  <c r="AP3221"/>
  <c r="AK3175"/>
  <c r="AL1172"/>
  <c r="AR2593"/>
  <c r="AL3155"/>
  <c r="AL2689"/>
  <c r="AM2812"/>
  <c r="AO2426"/>
  <c r="AO1841"/>
  <c r="AL3106"/>
  <c r="AR1213"/>
  <c r="AK3136"/>
  <c r="AO1749"/>
  <c r="AQ2501"/>
  <c r="AM2075"/>
  <c r="AQ3253"/>
  <c r="AQ2417"/>
  <c r="AP3188"/>
  <c r="AP1405"/>
  <c r="AL2276"/>
  <c r="AQ3084"/>
  <c r="AO1470"/>
  <c r="AQ3057"/>
  <c r="AK2145"/>
  <c r="AK1452"/>
  <c r="AJ3193"/>
  <c r="AM2757"/>
  <c r="AM3074"/>
  <c r="AQ2322"/>
  <c r="AJ1900"/>
  <c r="AK3075"/>
  <c r="AP1853"/>
  <c r="AR2765"/>
  <c r="AJ2741"/>
  <c r="AJ2711"/>
  <c r="AQ2545"/>
  <c r="AK1968"/>
  <c r="AN1962"/>
  <c r="AL1236"/>
  <c r="AL2505"/>
  <c r="AR2137"/>
  <c r="AJ3543"/>
  <c r="AO1909"/>
  <c r="AL1925"/>
  <c r="AP2609"/>
  <c r="AR3040"/>
  <c r="AJ3537"/>
  <c r="AO1778"/>
  <c r="AN3128"/>
  <c r="AM1682"/>
  <c r="AK3408"/>
  <c r="AK2640"/>
  <c r="AJ1824"/>
  <c r="AP3041"/>
  <c r="AQ1633"/>
  <c r="AJ2992"/>
  <c r="AL2647"/>
  <c r="AK2412"/>
  <c r="AO3166"/>
  <c r="AO1233"/>
  <c r="AN3255"/>
  <c r="AK3336"/>
  <c r="AN1972"/>
  <c r="AO1578"/>
  <c r="AJ3329"/>
  <c r="AO2062"/>
  <c r="AQ3459"/>
  <c r="AL2537"/>
  <c r="AN3149"/>
  <c r="AO3186"/>
  <c r="AR1725"/>
  <c r="AO2820"/>
  <c r="AQ3452"/>
  <c r="AN2256"/>
  <c r="AN2598"/>
  <c r="AO1946"/>
  <c r="AM1049"/>
  <c r="AK2876"/>
  <c r="AP1153"/>
  <c r="AP3045"/>
  <c r="AK3171"/>
  <c r="AN3098"/>
  <c r="AL3019"/>
  <c r="AK3443"/>
  <c r="AJ3268"/>
  <c r="AL3315"/>
  <c r="AQ3405"/>
  <c r="AO2261"/>
  <c r="AN3245"/>
  <c r="AR3093"/>
  <c r="AR2709"/>
  <c r="AM2592"/>
  <c r="AM2748"/>
  <c r="AL2140"/>
  <c r="AM2273"/>
  <c r="AM1365"/>
  <c r="AP2873"/>
  <c r="AM2065"/>
  <c r="AK1620"/>
  <c r="AM3114"/>
  <c r="AO2369"/>
  <c r="AJ2077"/>
  <c r="AM3122"/>
  <c r="AP2826"/>
  <c r="AN2569"/>
  <c r="AK3169"/>
  <c r="AO3299"/>
  <c r="AO3201"/>
  <c r="AQ3485"/>
  <c r="AQ3435"/>
  <c r="AK2204"/>
  <c r="AR2678"/>
  <c r="AR1974"/>
  <c r="AO1646"/>
  <c r="AO2750"/>
  <c r="AO3409"/>
  <c r="AQ2950"/>
  <c r="AM2596"/>
  <c r="AP3337"/>
  <c r="AK3384"/>
  <c r="AN2302"/>
  <c r="AO2737"/>
  <c r="AQ1249"/>
  <c r="AJ2340"/>
  <c r="AK3492"/>
  <c r="AQ1909"/>
  <c r="AO3310"/>
  <c r="AP1430"/>
  <c r="AM3465"/>
  <c r="AK2104"/>
  <c r="AJ2421"/>
  <c r="AN2225"/>
  <c r="AK2804"/>
  <c r="AJ2811"/>
  <c r="AK3527"/>
  <c r="AN2321"/>
  <c r="AK3048"/>
  <c r="AL3129"/>
  <c r="AJ1937"/>
  <c r="AQ2325"/>
  <c r="AP2104"/>
  <c r="AN2608"/>
  <c r="AO2641"/>
  <c r="AO3284"/>
  <c r="AP2010"/>
  <c r="AL2720"/>
  <c r="AN2833"/>
  <c r="AL3035"/>
  <c r="AR3010"/>
  <c r="AM2625"/>
  <c r="AJ2220"/>
  <c r="AO2573"/>
  <c r="AP1737"/>
  <c r="AK2389"/>
  <c r="AL2769"/>
  <c r="AQ3081"/>
  <c r="AK2168"/>
  <c r="AQ3230"/>
  <c r="AL2916"/>
  <c r="AJ2320"/>
  <c r="AP1717"/>
  <c r="AP1013"/>
  <c r="AO1830"/>
  <c r="AO1885"/>
  <c r="AO2757"/>
  <c r="AP2480"/>
  <c r="AQ1185"/>
  <c r="AO1877"/>
  <c r="AN3272"/>
  <c r="AP1941"/>
  <c r="AR2774"/>
  <c r="AM3540"/>
  <c r="AN2442"/>
  <c r="AR1921"/>
  <c r="AO1209"/>
  <c r="AO2778"/>
  <c r="AK3509"/>
  <c r="AP2097"/>
  <c r="AR1726"/>
  <c r="AJ2963"/>
  <c r="AP2038"/>
  <c r="AO2286"/>
  <c r="AR2642"/>
  <c r="AP2734"/>
  <c r="AO3542"/>
  <c r="AR3414"/>
  <c r="AM1918"/>
  <c r="AN3201"/>
  <c r="AR2982"/>
  <c r="AR2907"/>
  <c r="AR3536"/>
  <c r="AR3031"/>
  <c r="AN1047"/>
  <c r="AN1798"/>
  <c r="AJ3304"/>
  <c r="AL2495"/>
  <c r="AK2075"/>
  <c r="AL2996"/>
  <c r="AP1494"/>
  <c r="AM3415"/>
  <c r="AP2742"/>
  <c r="AQ3396"/>
  <c r="AP1401"/>
  <c r="AK1824"/>
  <c r="AQ3538"/>
  <c r="AP1909"/>
  <c r="AK1820"/>
  <c r="AL1068"/>
  <c r="AP2540"/>
  <c r="AQ1830"/>
  <c r="AQ2258"/>
  <c r="AL3516"/>
  <c r="AP3005"/>
  <c r="AJ2826"/>
  <c r="AR2342"/>
  <c r="AL1484"/>
  <c r="AK2368"/>
  <c r="AK3157"/>
  <c r="AK1785"/>
  <c r="AQ2789"/>
  <c r="AM2704"/>
  <c r="AR2017"/>
  <c r="AQ2293"/>
  <c r="AQ2489"/>
  <c r="AN2406"/>
  <c r="AJ2761"/>
  <c r="AR3075"/>
  <c r="AM3355"/>
  <c r="AR3085"/>
  <c r="AQ2730"/>
  <c r="AK1460"/>
  <c r="AQ1183"/>
  <c r="AN2757"/>
  <c r="AP2482"/>
  <c r="AK1508"/>
  <c r="AP3159"/>
  <c r="AP2337"/>
  <c r="AL2990"/>
  <c r="AQ1001"/>
  <c r="AL3395"/>
  <c r="AR3346"/>
  <c r="AL3222"/>
  <c r="AP3332"/>
  <c r="AQ2238"/>
  <c r="AJ3177"/>
  <c r="AR1014"/>
  <c r="AM2320"/>
  <c r="AJ3146"/>
  <c r="AM3507"/>
  <c r="AR1774"/>
  <c r="AJ1684"/>
  <c r="AN2697"/>
  <c r="AN2674"/>
  <c r="AP3063"/>
  <c r="AM3234"/>
  <c r="AR2692"/>
  <c r="AN2835"/>
  <c r="AQ2116"/>
  <c r="AP2385"/>
  <c r="AL2391"/>
  <c r="AO1870"/>
  <c r="AK1296"/>
  <c r="AN2063"/>
  <c r="AP2919"/>
  <c r="AN3540"/>
  <c r="AO3222"/>
  <c r="AP1825"/>
  <c r="AP1823"/>
  <c r="AN2944"/>
  <c r="AQ3209"/>
  <c r="AN1705"/>
  <c r="AK2259"/>
  <c r="AL1941"/>
  <c r="AM2598"/>
  <c r="AN2322"/>
  <c r="AO2385"/>
  <c r="AP1973"/>
  <c r="AK1413"/>
  <c r="AN3070"/>
  <c r="AQ1740"/>
  <c r="AK3059"/>
  <c r="AP1929"/>
  <c r="AO3184"/>
  <c r="AN2114"/>
  <c r="AO1045"/>
  <c r="AR2720"/>
  <c r="AQ2226"/>
  <c r="AN2155"/>
  <c r="AL2413"/>
  <c r="AK2005"/>
  <c r="AL1565"/>
  <c r="AO2692"/>
  <c r="AO3257"/>
  <c r="AP3438"/>
  <c r="AO1920"/>
  <c r="AQ1127"/>
  <c r="AR2844"/>
  <c r="AL3261"/>
  <c r="AJ1010"/>
  <c r="AR2248"/>
  <c r="AQ1561"/>
  <c r="AK1668"/>
  <c r="AM2214"/>
  <c r="AL2708"/>
  <c r="AO1910"/>
  <c r="AP3105"/>
  <c r="AK1070"/>
  <c r="AR3490"/>
  <c r="AL3097"/>
  <c r="AJ2684"/>
  <c r="AL2951"/>
  <c r="AM1786"/>
  <c r="AM2192"/>
  <c r="AN1731"/>
  <c r="AP2551"/>
  <c r="AO2891"/>
  <c r="AM1597"/>
  <c r="AQ2428"/>
  <c r="AO1579"/>
  <c r="AJ3137"/>
  <c r="AO1420"/>
  <c r="AK1959"/>
  <c r="AL3037"/>
  <c r="AL2275"/>
  <c r="AQ2189"/>
  <c r="AR1370"/>
  <c r="AL2597"/>
  <c r="AM2697"/>
  <c r="AM3366"/>
  <c r="AN2132"/>
  <c r="AR2729"/>
  <c r="AK1883"/>
  <c r="AO1801"/>
  <c r="AR2798"/>
  <c r="AR2694"/>
  <c r="AR1630"/>
  <c r="AP2893"/>
  <c r="AR2305"/>
  <c r="AM3011"/>
  <c r="AQ2393"/>
  <c r="AR1882"/>
  <c r="AN1497"/>
  <c r="AN1387"/>
  <c r="AR2057"/>
  <c r="AQ2528"/>
  <c r="AP2108"/>
  <c r="AP3119"/>
  <c r="AL3087"/>
  <c r="AR2831"/>
  <c r="AL3109"/>
  <c r="AJ3516"/>
  <c r="AQ2798"/>
  <c r="AQ1981"/>
  <c r="AN2084"/>
  <c r="AQ3194"/>
  <c r="AR2383"/>
  <c r="AR3042"/>
  <c r="AL3043"/>
  <c r="AK1875"/>
  <c r="AJ3161"/>
  <c r="AN1173"/>
  <c r="AM2786"/>
  <c r="AK3506"/>
  <c r="AP3166"/>
  <c r="AM2093"/>
  <c r="AP3415"/>
  <c r="AK2185"/>
  <c r="AJ3377"/>
  <c r="AP2453"/>
  <c r="AP3417"/>
  <c r="AJ1612"/>
  <c r="AL2824"/>
  <c r="AN1329"/>
  <c r="AJ2013"/>
  <c r="AK2788"/>
  <c r="AO1540"/>
  <c r="AR1917"/>
  <c r="AO2206"/>
  <c r="AR2824"/>
  <c r="AK2909"/>
  <c r="AL2000"/>
  <c r="AN1842"/>
  <c r="AR2225"/>
  <c r="AQ2624"/>
  <c r="AQ3035"/>
  <c r="AN3544"/>
  <c r="AO2612"/>
  <c r="AN1629"/>
  <c r="AL3107"/>
  <c r="AQ2613"/>
  <c r="AN2493"/>
  <c r="AM2741"/>
  <c r="AR3074"/>
  <c r="AK1988"/>
  <c r="AN3298"/>
  <c r="AN1209"/>
  <c r="AQ1449"/>
  <c r="AN3390"/>
  <c r="AR2637"/>
  <c r="AO2361"/>
  <c r="AN2209"/>
  <c r="AR3286"/>
  <c r="AR3061"/>
  <c r="AM1973"/>
  <c r="AP3089"/>
  <c r="AM3233"/>
  <c r="AR3033"/>
  <c r="AO2042"/>
  <c r="AQ3370"/>
  <c r="AL3248"/>
  <c r="AP1169"/>
  <c r="AO3420"/>
  <c r="AK3288"/>
  <c r="AK3193"/>
  <c r="AQ3493"/>
  <c r="AR3058"/>
  <c r="AJ1144"/>
  <c r="AP2193"/>
  <c r="AN1662"/>
  <c r="AO3477"/>
  <c r="AK1613"/>
  <c r="AP3386"/>
  <c r="AP1229"/>
  <c r="AO2237"/>
  <c r="AP2806"/>
  <c r="AP2437"/>
  <c r="AO3509"/>
  <c r="AK2617"/>
  <c r="AM1586"/>
  <c r="AQ2685"/>
  <c r="AJ3230"/>
  <c r="AR1577"/>
  <c r="AR2708"/>
  <c r="AM3522"/>
  <c r="AP1251"/>
  <c r="AJ2712"/>
  <c r="AJ3530"/>
  <c r="AN2424"/>
  <c r="AM3265"/>
  <c r="AO1177"/>
  <c r="AR2365"/>
  <c r="AK3144"/>
  <c r="AR3477"/>
  <c r="AO2196"/>
  <c r="AN3167"/>
  <c r="AP1369"/>
  <c r="AK2089"/>
  <c r="AM2944"/>
  <c r="AR3108"/>
  <c r="AN3407"/>
  <c r="AQ1237"/>
  <c r="AP3376"/>
  <c r="AO3489"/>
  <c r="AQ1917"/>
  <c r="AO2349"/>
  <c r="AO3092"/>
  <c r="AM3113"/>
  <c r="AQ2617"/>
  <c r="AP2549"/>
  <c r="AQ3317"/>
  <c r="AK3348"/>
  <c r="AQ3052"/>
  <c r="AM1098"/>
  <c r="AK2850"/>
  <c r="AN3517"/>
  <c r="AR3000"/>
  <c r="AJ3184"/>
  <c r="AR2269"/>
  <c r="AR1941"/>
  <c r="AR2312"/>
  <c r="AQ2821"/>
  <c r="AL2404"/>
  <c r="AM1025"/>
  <c r="AP3526"/>
  <c r="AM1674"/>
  <c r="AL2864"/>
  <c r="AR2545"/>
  <c r="AL2772"/>
  <c r="AO1189"/>
  <c r="AN2734"/>
  <c r="AJ2987"/>
  <c r="AR1614"/>
  <c r="AR2980"/>
  <c r="AP2561"/>
  <c r="AN3367"/>
  <c r="AR3268"/>
  <c r="AK3220"/>
  <c r="AJ3514"/>
  <c r="AO1065"/>
  <c r="AM3004"/>
  <c r="AJ2896"/>
  <c r="AR1602"/>
  <c r="AL2483"/>
  <c r="AN1781"/>
  <c r="AK2177"/>
  <c r="AR2740"/>
  <c r="AM3302"/>
  <c r="AJ1436"/>
  <c r="AP2729"/>
  <c r="AM1321"/>
  <c r="AJ1704"/>
  <c r="AO2556"/>
  <c r="AQ1209"/>
  <c r="AL2637"/>
  <c r="AL2905"/>
  <c r="AM1933"/>
  <c r="AN2564"/>
  <c r="AM3400"/>
  <c r="AQ1290"/>
  <c r="AQ2515"/>
  <c r="AR1653"/>
  <c r="AQ3072"/>
  <c r="AJ1252"/>
  <c r="AP2953"/>
  <c r="AK3221"/>
  <c r="AP2762"/>
  <c r="AN3171"/>
  <c r="AJ2844"/>
  <c r="AQ3502"/>
  <c r="AR1946"/>
  <c r="AL3085"/>
  <c r="AK1012"/>
  <c r="AO2880"/>
  <c r="AO2164"/>
  <c r="AO3425"/>
  <c r="AR2273"/>
  <c r="AN3528"/>
  <c r="AR2965"/>
  <c r="AM1917"/>
  <c r="AL2960"/>
  <c r="AQ2582"/>
  <c r="AK2436"/>
  <c r="AQ2342"/>
  <c r="AK3487"/>
  <c r="AM3528"/>
  <c r="AJ2921"/>
  <c r="AQ3355"/>
  <c r="AP2834"/>
  <c r="AM2226"/>
  <c r="AM1977"/>
  <c r="AJ2973"/>
  <c r="AN2897"/>
  <c r="AM3150"/>
  <c r="AR3381"/>
  <c r="AP2958"/>
  <c r="AP2720"/>
  <c r="AN1361"/>
  <c r="AO3264"/>
  <c r="AJ3456"/>
  <c r="AJ2189"/>
  <c r="AO3478"/>
  <c r="AL1220"/>
  <c r="AN2413"/>
  <c r="AJ1135"/>
  <c r="AL1816"/>
  <c r="AJ2020"/>
  <c r="AR3367"/>
  <c r="AQ1606"/>
  <c r="AO1741"/>
  <c r="AO2474"/>
  <c r="AJ3373"/>
  <c r="AK3119"/>
  <c r="AM2478"/>
  <c r="AM2661"/>
  <c r="AL2575"/>
  <c r="AP2949"/>
  <c r="AP1953"/>
  <c r="AR1081"/>
  <c r="AN2095"/>
  <c r="AP2850"/>
  <c r="AR2290"/>
  <c r="AP2105"/>
  <c r="AP2372"/>
  <c r="AJ1504"/>
  <c r="AO2665"/>
  <c r="AM3053"/>
  <c r="AO2539"/>
  <c r="AN2398"/>
  <c r="AM2785"/>
  <c r="AM2077"/>
  <c r="AO2845"/>
  <c r="AM2830"/>
  <c r="AK3294"/>
  <c r="AN2844"/>
  <c r="AR2698"/>
  <c r="AN2146"/>
  <c r="AN2548"/>
  <c r="AO1925"/>
  <c r="AO1614"/>
  <c r="AO3490"/>
  <c r="AN2921"/>
  <c r="AP1197"/>
  <c r="AM2606"/>
  <c r="AR2445"/>
  <c r="AO3261"/>
  <c r="AQ3188"/>
  <c r="AO3275"/>
  <c r="AR3198"/>
  <c r="AL3514"/>
  <c r="AQ2281"/>
  <c r="AJ1109"/>
  <c r="AR1541"/>
  <c r="AP2528"/>
  <c r="AL2329"/>
  <c r="AK1347"/>
  <c r="AP3276"/>
  <c r="AR1209"/>
  <c r="AR2405"/>
  <c r="AJ3299"/>
  <c r="AJ2183"/>
  <c r="AK2948"/>
  <c r="AK2969"/>
  <c r="AJ3164"/>
  <c r="AN2680"/>
  <c r="AM2801"/>
  <c r="AO2830"/>
  <c r="AM2616"/>
  <c r="AO2946"/>
  <c r="AJ2229"/>
  <c r="AP2093"/>
  <c r="AQ3182"/>
  <c r="AP2101"/>
  <c r="AM2350"/>
  <c r="AO3129"/>
  <c r="AO2185"/>
  <c r="AN2753"/>
  <c r="AP3301"/>
  <c r="AM3065"/>
  <c r="AL2361"/>
  <c r="AL3404"/>
  <c r="AM2577"/>
  <c r="AQ3026"/>
  <c r="AR3038"/>
  <c r="AP2702"/>
  <c r="AL2913"/>
  <c r="AL2209"/>
  <c r="AO2646"/>
  <c r="AJ2780"/>
  <c r="AJ3237"/>
  <c r="D17" a="1"/>
  <c r="AQ1181"/>
  <c r="AQ3070"/>
  <c r="AK2897"/>
  <c r="AO3172"/>
  <c r="AP2118"/>
  <c r="AQ1033"/>
  <c r="AO3157"/>
  <c r="AM1750"/>
  <c r="AL3524"/>
  <c r="AN3440"/>
  <c r="AK2556"/>
  <c r="AM1125"/>
  <c r="AQ1373"/>
  <c r="AQ2830"/>
  <c r="AQ3350"/>
  <c r="AR1665"/>
  <c r="AM2721"/>
  <c r="AM1658"/>
  <c r="AM2098"/>
  <c r="AP3402"/>
  <c r="AK2775"/>
  <c r="AO2350"/>
  <c r="AR3133"/>
  <c r="AP2577"/>
  <c r="AQ2814"/>
  <c r="AK2780"/>
  <c r="AQ2014"/>
  <c r="AL2444"/>
  <c r="AM3348"/>
  <c r="AR3318"/>
  <c r="AM3129"/>
  <c r="AQ3360"/>
  <c r="AP2573"/>
  <c r="AJ2337"/>
  <c r="AK1748"/>
  <c r="AK1924"/>
  <c r="AN2849"/>
  <c r="AL2804"/>
  <c r="AQ2586"/>
  <c r="AQ3017"/>
  <c r="AR2066"/>
  <c r="AN3406"/>
  <c r="AN2458"/>
  <c r="AM2049"/>
  <c r="AN2486"/>
  <c r="AP1242"/>
  <c r="AN3443"/>
  <c r="AP1754"/>
  <c r="AR2717"/>
  <c r="AN3034"/>
  <c r="AO1373"/>
  <c r="AN2452"/>
  <c r="AR3418"/>
  <c r="AM3165"/>
  <c r="AJ3263"/>
  <c r="AK2360"/>
  <c r="AK2660"/>
  <c r="AO1057"/>
  <c r="AM1361"/>
  <c r="AR1944"/>
  <c r="AL2959"/>
  <c r="AJ2012"/>
  <c r="AN2596"/>
  <c r="AQ1809"/>
  <c r="AK2965"/>
  <c r="AR3436"/>
  <c r="AQ1970"/>
  <c r="AJ2869"/>
  <c r="AP2946"/>
  <c r="AP1809"/>
  <c r="AQ2020"/>
  <c r="AM1723"/>
  <c r="AL2321"/>
  <c r="AK1217"/>
  <c r="AJ2608"/>
  <c r="AO3533"/>
  <c r="AO1729"/>
  <c r="AK2870"/>
  <c r="AQ2605"/>
  <c r="AQ2492"/>
  <c r="AL2628"/>
  <c r="AM3524"/>
  <c r="AP3027"/>
  <c r="AK2393"/>
  <c r="AM1430"/>
  <c r="AN1658"/>
  <c r="AP2569"/>
  <c r="AO1962"/>
  <c r="AN1977"/>
  <c r="AQ3042"/>
  <c r="AR3013"/>
  <c r="AP2805"/>
  <c r="AQ1485"/>
  <c r="AP2217"/>
  <c r="AN2772"/>
  <c r="AJ1860"/>
  <c r="AR1714"/>
  <c r="AO1754"/>
  <c r="AO1694"/>
  <c r="AR2660"/>
  <c r="AP3214"/>
  <c r="AM1879"/>
  <c r="AN1465"/>
  <c r="AR3177"/>
  <c r="AK3532"/>
  <c r="AM2777"/>
  <c r="AR2682"/>
  <c r="AQ1848"/>
  <c r="AP2024"/>
  <c r="AK1788"/>
  <c r="AM2782"/>
  <c r="AR1241"/>
  <c r="AR2047"/>
  <c r="AQ3043"/>
  <c r="AP2537"/>
  <c r="AN1477"/>
  <c r="AK3031"/>
  <c r="AP1493"/>
  <c r="AN3415"/>
  <c r="AR3111"/>
  <c r="AP2987"/>
  <c r="AK3132"/>
  <c r="AR2662"/>
  <c r="AL3131"/>
  <c r="AL3511"/>
  <c r="AL1820"/>
  <c r="AM2382"/>
  <c r="AN3434"/>
  <c r="AR2768"/>
  <c r="AN2781"/>
  <c r="AK2327"/>
  <c r="AO1864"/>
  <c r="AR2478"/>
  <c r="AL1740"/>
  <c r="AR2086"/>
  <c r="AO1017"/>
  <c r="AJ3418"/>
  <c r="AK2964"/>
  <c r="AM2401"/>
  <c r="AN2947"/>
  <c r="AO1429"/>
  <c r="AN1105"/>
  <c r="AQ1521"/>
  <c r="AL1352"/>
  <c r="AO2410"/>
  <c r="AQ2157"/>
  <c r="AL3546"/>
  <c r="AN1394"/>
  <c r="AO3338"/>
  <c r="AP2033"/>
  <c r="AP2777"/>
  <c r="AN2165"/>
  <c r="AO3206"/>
  <c r="AK2008"/>
  <c r="AM1717"/>
  <c r="AR3460"/>
  <c r="AQ1293"/>
  <c r="AJ1703"/>
  <c r="AJ2633"/>
  <c r="AR2194"/>
  <c r="AL1276"/>
  <c r="AQ3190"/>
  <c r="AO1938"/>
  <c r="AR1498"/>
  <c r="AO2588"/>
  <c r="AR1024"/>
  <c r="AQ1666"/>
  <c r="AQ2312"/>
  <c r="AK2729"/>
  <c r="AR3165"/>
  <c r="AQ2326"/>
  <c r="AN2861"/>
  <c r="AM1901"/>
  <c r="AQ3499"/>
  <c r="AR1707"/>
  <c r="AJ1511"/>
  <c r="AJ3224"/>
  <c r="AK2225"/>
  <c r="AK2799"/>
  <c r="AK2746"/>
  <c r="AN2306"/>
  <c r="AL3452"/>
  <c r="AL3041"/>
  <c r="AP1890"/>
  <c r="AO2910"/>
  <c r="AL1552"/>
  <c r="AN1766"/>
  <c r="AJ3426"/>
  <c r="AK1961"/>
  <c r="AL1092"/>
  <c r="AO2611"/>
  <c r="AO3090"/>
  <c r="AN2446"/>
  <c r="AJ1987"/>
  <c r="AQ2321"/>
  <c r="AQ1993"/>
  <c r="AQ3283"/>
  <c r="AL3384"/>
  <c r="AK1869"/>
  <c r="AN2001"/>
  <c r="AJ2915"/>
  <c r="AL2355"/>
  <c r="AM2720"/>
  <c r="AM2761"/>
  <c r="AM2330"/>
  <c r="AO2070"/>
  <c r="AO1761"/>
  <c r="AP3085"/>
  <c r="AN2313"/>
  <c r="AM3268"/>
  <c r="AQ2353"/>
  <c r="AP2140"/>
  <c r="AR2353"/>
  <c r="AR2697"/>
  <c r="AK2193"/>
  <c r="AP3288"/>
  <c r="AL3543"/>
  <c r="AL1492"/>
  <c r="AQ2913"/>
  <c r="AN2100"/>
  <c r="AP3145"/>
  <c r="AP2028"/>
  <c r="AJ2523"/>
  <c r="AQ2336"/>
  <c r="AR2835"/>
  <c r="AO2899"/>
  <c r="AM1618"/>
  <c r="AL1393"/>
  <c r="AO1853"/>
  <c r="AK3362"/>
  <c r="AL3468"/>
  <c r="AQ3088"/>
  <c r="AN3188"/>
  <c r="AJ3105"/>
  <c r="AR2381"/>
  <c r="AP1075"/>
  <c r="AK1700"/>
  <c r="AQ2721"/>
  <c r="AP3226"/>
  <c r="AN3208"/>
  <c r="AO2800"/>
  <c r="AM3194"/>
  <c r="AP2148"/>
  <c r="AL2177"/>
  <c r="AM1322"/>
  <c r="AR1932"/>
  <c r="AM3392"/>
  <c r="AR2957"/>
  <c r="AN1990"/>
  <c r="AL3418"/>
  <c r="AL3068"/>
  <c r="AM2986"/>
  <c r="AP2240"/>
  <c r="AM3112"/>
  <c r="AR3009"/>
  <c r="AP3245"/>
  <c r="AO2402"/>
  <c r="AR2453"/>
  <c r="AP3073"/>
  <c r="AP3489"/>
  <c r="AK2432"/>
  <c r="AL2176"/>
  <c r="AK3273"/>
  <c r="AQ2990"/>
  <c r="AN2865"/>
  <c r="AJ3065"/>
  <c r="AR2252"/>
  <c r="AN1562"/>
  <c r="AQ2221"/>
  <c r="AJ1380"/>
  <c r="AP3056"/>
  <c r="AL2785"/>
  <c r="AJ3203"/>
  <c r="AK3107"/>
  <c r="AN2798"/>
  <c r="AR1661"/>
  <c r="AO2197"/>
  <c r="AN3009"/>
  <c r="AR1993"/>
  <c r="AP3257"/>
  <c r="AR3134"/>
  <c r="AL2260"/>
  <c r="AK2343"/>
  <c r="AO1629"/>
  <c r="AO2941"/>
  <c r="AM1020"/>
  <c r="AQ2088"/>
  <c r="AN2670"/>
  <c r="AK2705"/>
  <c r="AJ1672"/>
  <c r="AK2880"/>
  <c r="AR1233"/>
  <c r="AL2235"/>
  <c r="AJ2671"/>
  <c r="AK3488"/>
  <c r="AR3339"/>
  <c r="AK3350"/>
  <c r="AM2121"/>
  <c r="AJ2553"/>
  <c r="AJ2592"/>
  <c r="AQ1885"/>
  <c r="AK3429"/>
  <c r="AJ2265"/>
  <c r="AK2088"/>
  <c r="AQ1168"/>
  <c r="AL2296"/>
  <c r="AK2798"/>
  <c r="AQ3270"/>
  <c r="AO2662"/>
  <c r="AQ2477"/>
  <c r="AR3012"/>
  <c r="AL3437"/>
  <c r="AP2578"/>
  <c r="AM2768"/>
  <c r="AL1186"/>
  <c r="AM3393"/>
  <c r="AJ1761"/>
  <c r="AR3080"/>
  <c r="AL3126"/>
  <c r="AJ3364"/>
  <c r="AK1688"/>
  <c r="AO3316"/>
  <c r="AM2236"/>
  <c r="AL1936"/>
  <c r="AJ2084"/>
  <c r="AM1198"/>
  <c r="AM3474"/>
  <c r="AL2563"/>
  <c r="AM2973"/>
  <c r="AP1378"/>
  <c r="AN3259"/>
  <c r="AP1165"/>
  <c r="AK2291"/>
  <c r="AJ2379"/>
  <c r="AQ2749"/>
  <c r="AP1161"/>
  <c r="AL2240"/>
  <c r="AO1371"/>
  <c r="AN2466"/>
  <c r="AK3151"/>
  <c r="AQ2091"/>
  <c r="AR3267"/>
  <c r="AR1523"/>
  <c r="AP1371"/>
  <c r="AQ2115"/>
  <c r="AM2254"/>
  <c r="AL3076"/>
  <c r="AL2227"/>
  <c r="AR1348"/>
  <c r="AO2156"/>
  <c r="AQ2588"/>
  <c r="AO1066"/>
  <c r="AJ2313"/>
  <c r="AJ2571"/>
  <c r="AM2787"/>
  <c r="AR2868"/>
  <c r="AO2138"/>
  <c r="AR3338"/>
  <c r="AR2754"/>
  <c r="AO1953"/>
  <c r="AJ3221"/>
  <c r="AM3116"/>
  <c r="AM2550"/>
  <c r="AK1444"/>
  <c r="AR3192"/>
  <c r="AR2378"/>
  <c r="AK2932"/>
  <c r="AQ2942"/>
  <c r="AM1778"/>
  <c r="AN2957"/>
  <c r="AM2626"/>
  <c r="AP1885"/>
  <c r="AO2425"/>
  <c r="AP2138"/>
  <c r="AP3028"/>
  <c r="AM2778"/>
  <c r="AM3213"/>
  <c r="AQ2198"/>
  <c r="AJ2417"/>
  <c r="AM2877"/>
  <c r="AM1897"/>
  <c r="AN2047"/>
  <c r="AN1901"/>
  <c r="AK3240"/>
  <c r="AN3374"/>
  <c r="AJ1926"/>
  <c r="AL2855"/>
  <c r="AR3229"/>
  <c r="AN1431"/>
  <c r="AL3282"/>
  <c r="AO3258"/>
  <c r="AM2239"/>
  <c r="AJ2328"/>
  <c r="AR2991"/>
  <c r="AP2844"/>
  <c r="AL2994"/>
  <c r="AL3167"/>
  <c r="AQ2767"/>
  <c r="AJ3510"/>
  <c r="AJ1080"/>
  <c r="AL2488"/>
  <c r="AR1697"/>
  <c r="AO1998"/>
  <c r="AN1029"/>
  <c r="AL2298"/>
  <c r="AN3472"/>
  <c r="AJ3465"/>
  <c r="AQ2012"/>
  <c r="AM1806"/>
  <c r="AR2855"/>
  <c r="AP1818"/>
  <c r="AR2772"/>
  <c r="AM2595"/>
  <c r="AN2062"/>
  <c r="AR2846"/>
  <c r="AQ3141"/>
  <c r="AK3055"/>
  <c r="AQ3418"/>
  <c r="AN3136"/>
  <c r="AQ3455"/>
  <c r="AK2673"/>
  <c r="AR2033"/>
  <c r="AO2955"/>
  <c r="AQ2098"/>
  <c r="AR2919"/>
  <c r="AP3032"/>
  <c r="AO1689"/>
  <c r="AQ2935"/>
  <c r="AP2998"/>
  <c r="AN3109"/>
  <c r="AP2256"/>
  <c r="AR2030"/>
  <c r="AQ1829"/>
  <c r="AM3240"/>
  <c r="AO2990"/>
  <c r="AP2286"/>
  <c r="AL2432"/>
  <c r="AK3147"/>
  <c r="AO3179"/>
  <c r="AP2744"/>
  <c r="AQ2254"/>
  <c r="AJ2864"/>
  <c r="AO3325"/>
  <c r="AO2069"/>
  <c r="AK2069"/>
  <c r="AO3289"/>
  <c r="AO3364"/>
  <c r="AR1957"/>
  <c r="AL3446"/>
  <c r="AN1978"/>
  <c r="AP1486"/>
  <c r="AJ1777"/>
  <c r="AL1768"/>
  <c r="AO1796"/>
  <c r="AN3391"/>
  <c r="AR3204"/>
  <c r="AM3333"/>
  <c r="AO1576"/>
  <c r="AK2595"/>
  <c r="AP2828"/>
  <c r="AL2781"/>
  <c r="AJ1081"/>
  <c r="AK3233"/>
  <c r="AP1141"/>
  <c r="AL3144"/>
  <c r="AO1961"/>
  <c r="AR2632"/>
  <c r="AO1313"/>
  <c r="AP3161"/>
  <c r="AJ1213"/>
  <c r="AL1625"/>
  <c r="AR3334"/>
  <c r="AP1265"/>
  <c r="AR2598"/>
  <c r="AM2908"/>
  <c r="AQ1905"/>
  <c r="AR1530"/>
  <c r="AP2245"/>
  <c r="AJ2372"/>
  <c r="AK2844"/>
  <c r="AQ2521"/>
  <c r="AK1172"/>
  <c r="AL2467"/>
  <c r="AK1800"/>
  <c r="AM3054"/>
  <c r="AR2876"/>
  <c r="AJ3013"/>
  <c r="AJ2600"/>
  <c r="AK2428"/>
  <c r="AK2256"/>
  <c r="AO1605"/>
  <c r="AR3070"/>
  <c r="AN3001"/>
  <c r="AO2736"/>
  <c r="AM3484"/>
  <c r="AK2116"/>
  <c r="AK2497"/>
  <c r="AO1710"/>
  <c r="AQ2792"/>
  <c r="AO1869"/>
  <c r="AJ2524"/>
  <c r="AJ3276"/>
  <c r="AN3361"/>
  <c r="AN2673"/>
  <c r="AN1985"/>
  <c r="AP2653"/>
  <c r="AJ3229"/>
  <c r="AR2508"/>
  <c r="AR2494"/>
  <c r="AM2904"/>
  <c r="AP1698"/>
  <c r="AM3126"/>
  <c r="AR2286"/>
  <c r="AJ3112"/>
  <c r="AN3106"/>
  <c r="AN2632"/>
  <c r="AK3080"/>
  <c r="AM3305"/>
  <c r="AQ3458"/>
  <c r="AR1973"/>
  <c r="AP2280"/>
  <c r="AL1665"/>
  <c r="AJ2432"/>
  <c r="AM1241"/>
  <c r="AO1197"/>
  <c r="AL2305"/>
  <c r="AR2845"/>
  <c r="AK3176"/>
  <c r="AR3473"/>
  <c r="AQ2039"/>
  <c r="AL2002"/>
  <c r="AJ1952"/>
  <c r="AQ3344"/>
  <c r="AP2736"/>
  <c r="AP2478"/>
  <c r="AN1085"/>
  <c r="AR2530"/>
  <c r="AL3104"/>
  <c r="AM2673"/>
  <c r="AL3062"/>
  <c r="AN3026"/>
  <c r="AO2006"/>
  <c r="AM1517"/>
  <c r="AM2038"/>
  <c r="AR1626"/>
  <c r="AO1702"/>
  <c r="AQ3080"/>
  <c r="AN1553"/>
  <c r="AM3102"/>
  <c r="AR1901"/>
  <c r="AJ3300"/>
  <c r="AN2826"/>
  <c r="AM2589"/>
  <c r="AM2685"/>
  <c r="AL2272"/>
  <c r="AM2645"/>
  <c r="AP1961"/>
  <c r="AR1837"/>
  <c r="AJ3404"/>
  <c r="AN2913"/>
  <c r="AP2658"/>
  <c r="AM2029"/>
  <c r="AM1069"/>
  <c r="AO2441"/>
  <c r="AL2529"/>
  <c r="AQ3218"/>
  <c r="AQ2810"/>
  <c r="AL2056"/>
  <c r="AL2732"/>
  <c r="AM2664"/>
  <c r="AN2469"/>
  <c r="AO2461"/>
  <c r="AJ3165"/>
  <c r="AK2908"/>
  <c r="AL2116"/>
  <c r="AP1441"/>
  <c r="AL2707"/>
  <c r="AP3154"/>
  <c r="AM2238"/>
  <c r="AJ2112"/>
  <c r="AK2128"/>
  <c r="AR3143"/>
  <c r="AM2165"/>
  <c r="AP3305"/>
  <c r="AO1533"/>
  <c r="AP2435"/>
  <c r="AK1284"/>
  <c r="AP1537"/>
  <c r="AR1881"/>
  <c r="AP2187"/>
  <c r="AK2555"/>
  <c r="AM3469"/>
  <c r="AP2420"/>
  <c r="AQ2670"/>
  <c r="AM2149"/>
  <c r="AK1140"/>
  <c r="AQ3015"/>
  <c r="AL2565"/>
  <c r="AO2146"/>
  <c r="AO3337"/>
  <c r="AQ1822"/>
  <c r="AQ2270"/>
  <c r="AN1682"/>
  <c r="AL2548"/>
  <c r="AQ2009"/>
  <c r="AJ3056"/>
  <c r="AM1769"/>
  <c r="AN2797"/>
  <c r="AQ3407"/>
  <c r="AO2351"/>
  <c r="AL3530"/>
  <c r="AR1189"/>
  <c r="AM1857"/>
  <c r="AR3450"/>
  <c r="AR3479"/>
  <c r="AP3356"/>
  <c r="AN2685"/>
  <c r="AO2814"/>
  <c r="AM2441"/>
  <c r="AJ2832"/>
  <c r="AR1709"/>
  <c r="AJ3187"/>
  <c r="AK2508"/>
  <c r="AO3327"/>
  <c r="AO1510"/>
  <c r="AL3268"/>
  <c r="AP2181"/>
  <c r="AO1497"/>
  <c r="AP1873"/>
  <c r="AK3522"/>
  <c r="AJ1236"/>
  <c r="AN1633"/>
  <c r="AO1643"/>
  <c r="AN2230"/>
  <c r="AN2942"/>
  <c r="AK2396"/>
  <c r="AL3414"/>
  <c r="AN1905"/>
  <c r="AP2695"/>
  <c r="AN3485"/>
  <c r="AQ3496"/>
  <c r="AN3046"/>
  <c r="AR2773"/>
  <c r="AQ1856"/>
  <c r="AQ2758"/>
  <c r="AN1730"/>
  <c r="AO1426"/>
  <c r="AR2558"/>
  <c r="AK2449"/>
  <c r="AJ2952"/>
  <c r="AJ1933"/>
  <c r="AO3348"/>
  <c r="AP1025"/>
  <c r="AJ2679"/>
  <c r="AR2523"/>
  <c r="AN1714"/>
  <c r="AR2970"/>
  <c r="AJ1996"/>
  <c r="AP3372"/>
  <c r="AO3133"/>
  <c r="AN3469"/>
  <c r="AQ3479"/>
  <c r="AP1974"/>
  <c r="AN1793"/>
  <c r="AO2002"/>
  <c r="AN2271"/>
  <c r="AK2716"/>
  <c r="AP1729"/>
  <c r="AP3185"/>
  <c r="AM2826"/>
  <c r="AK3129"/>
  <c r="AR3376"/>
  <c r="AR3422"/>
  <c r="AL1684"/>
  <c r="AK3496"/>
  <c r="AR2186"/>
  <c r="AN2805"/>
  <c r="AM3085"/>
  <c r="AJ2788"/>
  <c r="AQ1769"/>
  <c r="AK1588"/>
  <c r="AM2846"/>
  <c r="AL2872"/>
  <c r="AL2953"/>
  <c r="AM3371"/>
  <c r="AK2789"/>
  <c r="AM2784"/>
  <c r="AK3528"/>
  <c r="AQ2911"/>
  <c r="AM2594"/>
  <c r="AQ2147"/>
  <c r="AR3046"/>
  <c r="AO2541"/>
  <c r="AR1777"/>
  <c r="AK3087"/>
  <c r="AJ2549"/>
  <c r="AR3262"/>
  <c r="AR3482"/>
  <c r="AO1085"/>
  <c r="AL3193"/>
  <c r="AJ2776"/>
  <c r="AP3286"/>
  <c r="AP2237"/>
  <c r="AJ2901"/>
  <c r="AR2476"/>
  <c r="AL2152"/>
  <c r="AK1916"/>
  <c r="AP3378"/>
  <c r="AK1751"/>
  <c r="AL3405"/>
  <c r="AO2249"/>
  <c r="AQ2563"/>
  <c r="AL2969"/>
  <c r="AP3287"/>
  <c r="AP1181"/>
  <c r="AQ2673"/>
  <c r="AJ2468"/>
  <c r="AM2978"/>
  <c r="AK3464"/>
  <c r="AN2065"/>
  <c r="AN1961"/>
  <c r="AN3234"/>
  <c r="AO2691"/>
  <c r="AP2690"/>
  <c r="AJ2424"/>
  <c r="AO1878"/>
  <c r="AP3545"/>
  <c r="AJ2176"/>
  <c r="AP1945"/>
  <c r="AM3260"/>
  <c r="AR3072"/>
  <c r="AN3274"/>
  <c r="AO3273"/>
  <c r="AL2800"/>
  <c r="AJ2885"/>
  <c r="AK2852"/>
  <c r="AO3013"/>
  <c r="AP1614"/>
  <c r="AP2921"/>
  <c r="AP1318"/>
  <c r="AL2775"/>
  <c r="AM3460"/>
  <c r="AL2943"/>
  <c r="AJ3529"/>
  <c r="AN2741"/>
  <c r="AK3165"/>
  <c r="AR3521"/>
  <c r="AK3149"/>
  <c r="AQ2418"/>
  <c r="AM2977"/>
  <c r="AR1181"/>
  <c r="AK3275"/>
  <c r="AO3345"/>
  <c r="AO3007"/>
  <c r="AR3158"/>
  <c r="AP2821"/>
  <c r="AM2838"/>
  <c r="AJ3408"/>
  <c r="AJ2835"/>
  <c r="AL2541"/>
  <c r="AM2347"/>
  <c r="AP3373"/>
  <c r="AP2645"/>
  <c r="AN2665"/>
  <c r="AP3302"/>
  <c r="AR2004"/>
  <c r="AK3441"/>
  <c r="AN3400"/>
  <c r="AQ1445"/>
  <c r="AO3418"/>
  <c r="AM2058"/>
  <c r="AK2293"/>
  <c r="AP2556"/>
  <c r="AM1377"/>
  <c r="AR3163"/>
  <c r="AP1382"/>
  <c r="AQ2434"/>
  <c r="AJ3336"/>
  <c r="AR2998"/>
  <c r="AR2866"/>
  <c r="AP2913"/>
  <c r="AR1065"/>
  <c r="AL2544"/>
  <c r="AP2485"/>
  <c r="AN3074"/>
  <c r="AQ3421"/>
  <c r="AM3390"/>
  <c r="AM3159"/>
  <c r="AN3292"/>
  <c r="AK3368"/>
  <c r="AP2441"/>
  <c r="AK3088"/>
  <c r="AL2792"/>
  <c r="AM2918"/>
  <c r="AR1829"/>
  <c r="AK1480"/>
  <c r="AL3528"/>
  <c r="AN1269"/>
  <c r="AK3415"/>
  <c r="AR3258"/>
  <c r="AM3446"/>
  <c r="AN2704"/>
  <c r="AO3332"/>
  <c r="AM2126"/>
  <c r="AK3246"/>
  <c r="AO2561"/>
  <c r="AK2401"/>
  <c r="AM3407"/>
  <c r="AR2821"/>
  <c r="AP2321"/>
  <c r="AK2032"/>
  <c r="AN2925"/>
  <c r="AR1994"/>
  <c r="AJ2256"/>
  <c r="AL1884"/>
  <c r="AL2592"/>
  <c r="AO1526"/>
  <c r="AQ2965"/>
  <c r="AO2685"/>
  <c r="AL1324"/>
  <c r="AL1576"/>
  <c r="AL3083"/>
  <c r="AL2873"/>
  <c r="AJ1964"/>
  <c r="AK2605"/>
  <c r="AN3196"/>
  <c r="AO2088"/>
  <c r="AN3013"/>
  <c r="AK2941"/>
  <c r="AM3464"/>
  <c r="AL2292"/>
  <c r="AM2634"/>
  <c r="AJ2904"/>
  <c r="AP2804"/>
  <c r="AR2958"/>
  <c r="AR3349"/>
  <c r="AR3125"/>
  <c r="AR2470"/>
  <c r="AO1845"/>
  <c r="AL2283"/>
  <c r="AL3336"/>
  <c r="AM2937"/>
  <c r="AK3021"/>
  <c r="AL2704"/>
  <c r="AP2128"/>
  <c r="AN1513"/>
  <c r="AO2773"/>
  <c r="AR3292"/>
  <c r="AR2949"/>
  <c r="AO3233"/>
  <c r="AQ2140"/>
  <c r="AN3342"/>
  <c r="AR2702"/>
  <c r="AL2973"/>
  <c r="AQ2870"/>
  <c r="AN1693"/>
  <c r="AM2802"/>
  <c r="AL2841"/>
  <c r="AJ1993"/>
  <c r="AM3188"/>
  <c r="AM2726"/>
  <c r="AJ2109"/>
  <c r="AQ3374"/>
  <c r="AN2746"/>
  <c r="AL2393"/>
  <c r="AJ2648"/>
  <c r="AK2004"/>
  <c r="AQ1505"/>
  <c r="AK3204"/>
  <c r="AP2016"/>
  <c r="AL2325"/>
  <c r="AM2971"/>
  <c r="AO3433"/>
  <c r="AK1292"/>
  <c r="AN3430"/>
  <c r="AO1703"/>
  <c r="AL2600"/>
  <c r="AN1065"/>
  <c r="AP1954"/>
  <c r="AQ2536"/>
  <c r="AO1005"/>
  <c r="AJ2321"/>
  <c r="AM1117"/>
  <c r="AK3426"/>
  <c r="AL2076"/>
  <c r="AN1381"/>
  <c r="AP3030"/>
  <c r="AL2858"/>
  <c r="AJ1416"/>
  <c r="AM3143"/>
  <c r="AL3014"/>
  <c r="AO1582"/>
  <c r="AP3439"/>
  <c r="AM2541"/>
  <c r="AP1597"/>
  <c r="AN2761"/>
  <c r="AQ2957"/>
  <c r="AJ3120"/>
  <c r="AL3323"/>
  <c r="AJ2127"/>
  <c r="AL2576"/>
  <c r="AL1792"/>
  <c r="AJ2541"/>
  <c r="AJ3092"/>
  <c r="AK3159"/>
  <c r="AR3168"/>
  <c r="AO3439"/>
  <c r="AN2368"/>
  <c r="AP1510"/>
  <c r="AJ3305"/>
  <c r="AO3093"/>
  <c r="AJ2004"/>
  <c r="AO2653"/>
  <c r="AR3206"/>
  <c r="AL2132"/>
  <c r="AN3241"/>
  <c r="AL3039"/>
  <c r="AM1825"/>
  <c r="AN2266"/>
  <c r="AJ2628"/>
  <c r="AQ1741"/>
  <c r="AR3434"/>
  <c r="AP3124"/>
  <c r="AP1509"/>
  <c r="AN2081"/>
  <c r="AO3437"/>
  <c r="AJ2148"/>
  <c r="AK2942"/>
  <c r="AP2025"/>
  <c r="AL3338"/>
  <c r="AQ1774"/>
  <c r="AQ2298"/>
  <c r="AR2041"/>
  <c r="AP3473"/>
  <c r="AL3249"/>
  <c r="AK2469"/>
  <c r="AL3177"/>
  <c r="AJ1573"/>
  <c r="AM2173"/>
  <c r="AR1258"/>
  <c r="AN2126"/>
  <c r="AQ2768"/>
  <c r="AL3259"/>
  <c r="AN3217"/>
  <c r="AR1997"/>
  <c r="AR3469"/>
  <c r="AR2506"/>
  <c r="AQ1853"/>
  <c r="AM3108"/>
  <c r="AQ1117"/>
  <c r="AJ2252"/>
  <c r="AP2716"/>
  <c r="AP1257"/>
  <c r="AQ2958"/>
  <c r="AP2877"/>
  <c r="AP2037"/>
  <c r="AJ3256"/>
  <c r="AN2601"/>
  <c r="AN3077"/>
  <c r="AQ2234"/>
  <c r="AL2424"/>
  <c r="AP3062"/>
  <c r="AJ3392"/>
  <c r="AL3500"/>
  <c r="AJ3464"/>
  <c r="AJ2208"/>
  <c r="AN1502"/>
  <c r="AQ2425"/>
  <c r="AP3198"/>
  <c r="AJ2631"/>
  <c r="AN3185"/>
  <c r="AP1217"/>
  <c r="AN3270"/>
  <c r="AJ2940"/>
  <c r="AP1857"/>
  <c r="AK2260"/>
  <c r="AJ2789"/>
  <c r="AM2233"/>
  <c r="AN2649"/>
  <c r="AP2433"/>
  <c r="AP1830"/>
  <c r="AP2177"/>
  <c r="AQ2465"/>
  <c r="AR2466"/>
  <c r="AQ3266"/>
  <c r="AL3439"/>
  <c r="AR1833"/>
  <c r="AR2628"/>
  <c r="AP1477"/>
  <c r="AL2008"/>
  <c r="AP3472"/>
  <c r="AJ2856"/>
  <c r="AR3446"/>
  <c r="AN3170"/>
  <c r="AL2944"/>
  <c r="AM3518"/>
  <c r="AN1189"/>
  <c r="AR2118"/>
  <c r="AN2929"/>
  <c r="AP2236"/>
  <c r="AL2847"/>
  <c r="AJ1757"/>
  <c r="AJ1896"/>
  <c r="AO3492"/>
  <c r="AL3156"/>
  <c r="AM1975"/>
  <c r="AM1393"/>
  <c r="AO1833"/>
  <c r="AL2512"/>
  <c r="AQ2757"/>
  <c r="AN2033"/>
  <c r="AR3005"/>
  <c r="AP2390"/>
  <c r="AO1486"/>
  <c r="AK2332"/>
  <c r="AN2137"/>
  <c r="AJ3192"/>
  <c r="AR3067"/>
  <c r="AK2276"/>
  <c r="AR3366"/>
  <c r="AN2617"/>
  <c r="AQ3164"/>
  <c r="AN3230"/>
  <c r="AQ2690"/>
  <c r="AR2459"/>
  <c r="AJ1244"/>
  <c r="AK3017"/>
  <c r="AK3405"/>
  <c r="AJ2900"/>
  <c r="AK3279"/>
  <c r="AK2424"/>
  <c r="AK1488"/>
  <c r="AM3478"/>
  <c r="AM2189"/>
  <c r="AO3326"/>
  <c r="AQ2626"/>
  <c r="AQ2910"/>
  <c r="AR3468"/>
  <c r="AR2329"/>
  <c r="AN1913"/>
  <c r="AL2813"/>
  <c r="AK2696"/>
  <c r="AO2610"/>
  <c r="AN2557"/>
  <c r="AN2201"/>
  <c r="AR3002"/>
  <c r="AN2345"/>
  <c r="AJ3238"/>
  <c r="AJ3079"/>
  <c r="AN2874"/>
  <c r="AR2437"/>
  <c r="AO3328"/>
  <c r="AJ2612"/>
  <c r="AP3382"/>
  <c r="AR2581"/>
  <c r="AO3263"/>
  <c r="AP2042"/>
  <c r="AK3276"/>
  <c r="AP3446"/>
  <c r="AJ2373"/>
  <c r="AM2505"/>
  <c r="AO1929"/>
  <c r="AK2877"/>
  <c r="AL2817"/>
  <c r="AL2908"/>
  <c r="AL1784"/>
  <c r="AL2032"/>
  <c r="AR2757"/>
  <c r="AO1881"/>
  <c r="AL3512"/>
  <c r="AL3050"/>
  <c r="AM1956"/>
  <c r="AL3084"/>
  <c r="AP3049"/>
  <c r="AN2253"/>
  <c r="AN2125"/>
  <c r="AJ2841"/>
  <c r="AJ2637"/>
  <c r="AP2084"/>
  <c r="AR3486"/>
  <c r="AL1668"/>
  <c r="AL2197"/>
  <c r="AL2445"/>
  <c r="AO2433"/>
  <c r="AK2809"/>
  <c r="AN3451"/>
  <c r="AP3511"/>
  <c r="AP2725"/>
  <c r="AN2600"/>
  <c r="AP3237"/>
  <c r="AR2653"/>
  <c r="AM2819"/>
  <c r="AJ2949"/>
  <c r="AM2574"/>
  <c r="AO3350"/>
  <c r="AN2656"/>
  <c r="AR2125"/>
  <c r="AR2921"/>
  <c r="AR3274"/>
  <c r="AP2250"/>
  <c r="AJ1832"/>
  <c r="AN3121"/>
  <c r="AJ2847"/>
  <c r="AK1044"/>
  <c r="AO2790"/>
  <c r="AK2067"/>
  <c r="AQ1862"/>
  <c r="AO2888"/>
  <c r="AL2248"/>
  <c r="AM1073"/>
  <c r="AP3426"/>
  <c r="AK3421"/>
  <c r="AR2074"/>
  <c r="AM2932"/>
  <c r="AK3219"/>
  <c r="AP1982"/>
  <c r="AP1425"/>
  <c r="AP1557"/>
  <c r="AO2969"/>
  <c r="AP3213"/>
  <c r="AR1945"/>
  <c r="AQ2414"/>
  <c r="AJ2120"/>
  <c r="AJ3231"/>
  <c r="AL3461"/>
  <c r="AO3001"/>
  <c r="AP1925"/>
  <c r="AN2930"/>
  <c r="AP1949"/>
  <c r="AP3233"/>
  <c r="AJ3315"/>
  <c r="AK3388"/>
  <c r="AK1972"/>
  <c r="AJ3412"/>
  <c r="AJ3533"/>
  <c r="AK2588"/>
  <c r="AO2770"/>
  <c r="AM3040"/>
  <c r="AR2674"/>
  <c r="AR3173"/>
  <c r="AJ3121"/>
  <c r="AQ3022"/>
  <c r="AP3123"/>
  <c r="AK2712"/>
  <c r="AR1802"/>
  <c r="AO1916"/>
  <c r="AR2860"/>
  <c r="AR1977"/>
  <c r="AL2688"/>
  <c r="AP3479"/>
  <c r="AL2439"/>
  <c r="AL2277"/>
  <c r="AJ2156"/>
  <c r="AJ3295"/>
  <c r="AO3517"/>
  <c r="AN2217"/>
  <c r="AQ1873"/>
  <c r="AR3290"/>
  <c r="AO2878"/>
  <c r="AM2001"/>
  <c r="AJ1764"/>
  <c r="AO3473"/>
  <c r="AN3505"/>
  <c r="AQ2701"/>
  <c r="AM2729"/>
  <c r="AO3373"/>
  <c r="AJ2815"/>
  <c r="AK1660"/>
  <c r="AJ3152"/>
  <c r="AO2666"/>
  <c r="AM2153"/>
  <c r="AO1407"/>
  <c r="AN3546"/>
  <c r="AJ2132"/>
  <c r="AN2288"/>
  <c r="AK3121"/>
  <c r="AP1845"/>
  <c r="AQ3005"/>
  <c r="AN2117"/>
  <c r="AM2974"/>
  <c r="AN3439"/>
  <c r="AQ3177"/>
  <c r="AM2738"/>
  <c r="AK3108"/>
  <c r="AQ2992"/>
  <c r="AR2666"/>
  <c r="AR1637"/>
  <c r="AJ1885"/>
  <c r="AJ1918"/>
  <c r="AP1995"/>
  <c r="AQ3353"/>
  <c r="AK2512"/>
  <c r="AO2278"/>
  <c r="AJ3411"/>
  <c r="AJ2645"/>
  <c r="AP1089"/>
  <c r="AR2204"/>
  <c r="AN3052"/>
  <c r="AO2956"/>
  <c r="AK2536"/>
  <c r="AR2048"/>
  <c r="AN2449"/>
  <c r="AO2500"/>
  <c r="AN2246"/>
  <c r="AJ3051"/>
  <c r="AK2561"/>
  <c r="AQ3146"/>
  <c r="AN1649"/>
  <c r="AM2339"/>
  <c r="AQ2066"/>
  <c r="AR3362"/>
  <c r="AJ1489"/>
  <c r="AN2472"/>
  <c r="AO3168"/>
  <c r="AP3281"/>
  <c r="AK3239"/>
  <c r="AL3030"/>
  <c r="AQ3315"/>
  <c r="AL3544"/>
  <c r="AM1950"/>
  <c r="AK3187"/>
  <c r="AK3173"/>
  <c r="AQ3409"/>
  <c r="AO2638"/>
  <c r="AN2185"/>
  <c r="AR2394"/>
  <c r="AP3317"/>
  <c r="AQ3465"/>
  <c r="AP3519"/>
  <c r="AL1725"/>
  <c r="AM3512"/>
  <c r="AM3491"/>
  <c r="AJ2448"/>
  <c r="AL3296"/>
  <c r="AQ2891"/>
  <c r="AO3381"/>
  <c r="AO3467"/>
  <c r="AJ2314"/>
  <c r="AJ3049"/>
  <c r="AQ3500"/>
  <c r="AK1532"/>
  <c r="AP2444"/>
  <c r="AO2648"/>
  <c r="AN2053"/>
  <c r="AM1369"/>
  <c r="AM2863"/>
  <c r="AK2985"/>
  <c r="AM2993"/>
  <c r="AK1801"/>
  <c r="AQ1530"/>
  <c r="AO3499"/>
  <c r="AK2618"/>
  <c r="AP2009"/>
  <c r="AN3536"/>
  <c r="AL3538"/>
  <c r="AN3297"/>
  <c r="AJ2569"/>
  <c r="AM2114"/>
  <c r="AK2761"/>
  <c r="AJ3007"/>
  <c r="AK2356"/>
  <c r="AN2938"/>
  <c r="AR2281"/>
  <c r="AQ3274"/>
  <c r="AJ3420"/>
  <c r="AM2097"/>
  <c r="AR2498"/>
  <c r="AR2818"/>
  <c r="AN2902"/>
  <c r="AL2784"/>
  <c r="AQ3023"/>
  <c r="AK1716"/>
  <c r="AJ2981"/>
  <c r="AR2597"/>
  <c r="AO1297"/>
  <c r="AP2764"/>
  <c r="AP3291"/>
  <c r="AQ3469"/>
  <c r="AL2528"/>
  <c r="AL1448"/>
  <c r="AQ2922"/>
  <c r="AK2383"/>
  <c r="AJ2979"/>
  <c r="AQ3132"/>
  <c r="AL2468"/>
  <c r="AN1790"/>
  <c r="AQ3238"/>
  <c r="AM2762"/>
  <c r="AP2596"/>
  <c r="AQ2193"/>
  <c r="AL2304"/>
  <c r="AK2943"/>
  <c r="AP3390"/>
  <c r="AK3395"/>
  <c r="AP2948"/>
  <c r="AL2371"/>
  <c r="AQ2894"/>
  <c r="AP2287"/>
  <c r="AP3273"/>
  <c r="AN3116"/>
  <c r="AJ3009"/>
  <c r="AP3129"/>
  <c r="AO2594"/>
  <c r="AK3223"/>
  <c r="AM2113"/>
  <c r="AP3148"/>
  <c r="AO3286"/>
  <c r="AM1821"/>
  <c r="AP2999"/>
  <c r="AO3198"/>
  <c r="AL1988"/>
  <c r="AP2858"/>
  <c r="AN3165"/>
  <c r="AL2952"/>
  <c r="AO1978"/>
  <c r="AM3245"/>
  <c r="AJ3283"/>
  <c r="AM2975"/>
  <c r="AO2936"/>
  <c r="AR2417"/>
  <c r="AR2981"/>
  <c r="AN3000"/>
  <c r="AM2369"/>
  <c r="AO3266"/>
  <c r="AL2611"/>
  <c r="AP3108"/>
  <c r="AM1805"/>
  <c r="AM3062"/>
  <c r="AQ3474"/>
  <c r="AP1723"/>
  <c r="AJ3000"/>
  <c r="AJ1868"/>
  <c r="AR2362"/>
  <c r="AO3452"/>
  <c r="AM3142"/>
  <c r="AK3155"/>
  <c r="AO2649"/>
  <c r="AJ3116"/>
  <c r="AK2802"/>
  <c r="AJ3096"/>
  <c r="AN2828"/>
  <c r="AM1753"/>
  <c r="AN3117"/>
  <c r="AM3308"/>
  <c r="AR2802"/>
  <c r="AK1168"/>
  <c r="AR2920"/>
  <c r="AM1793"/>
  <c r="AQ2978"/>
  <c r="AJ2783"/>
  <c r="AO3270"/>
  <c r="AN2765"/>
  <c r="AM1093"/>
  <c r="AQ3264"/>
  <c r="AR3514"/>
  <c r="AR1981"/>
  <c r="AR2870"/>
  <c r="AQ1910"/>
  <c r="AP1989"/>
  <c r="AO3096"/>
  <c r="AO2434"/>
  <c r="AQ3442"/>
  <c r="AQ2805"/>
  <c r="AN2780"/>
  <c r="AL2980"/>
  <c r="AQ3364"/>
  <c r="AO3037"/>
  <c r="AQ3349"/>
  <c r="AQ1330"/>
  <c r="AQ1277"/>
  <c r="AQ1378"/>
  <c r="AJ3477"/>
  <c r="AO2399"/>
  <c r="AK2663"/>
  <c r="AQ1957"/>
  <c r="AM3498"/>
  <c r="AL2968"/>
  <c r="AM3091"/>
  <c r="AO3271"/>
  <c r="AO2772"/>
  <c r="AR3142"/>
  <c r="AN3193"/>
  <c r="AL3281"/>
  <c r="AN1799"/>
  <c r="AR3470"/>
  <c r="AJ2829"/>
  <c r="AO2721"/>
  <c r="AR3509"/>
  <c r="AP2741"/>
  <c r="AK1543"/>
  <c r="AJ2927"/>
  <c r="AK3378"/>
  <c r="AQ3259"/>
  <c r="AP1177"/>
  <c r="AQ1969"/>
  <c r="AP2548"/>
  <c r="AM1527"/>
  <c r="AK1697"/>
  <c r="AQ3430"/>
  <c r="AM2994"/>
  <c r="AO3213"/>
  <c r="AK3343"/>
  <c r="AJ2907"/>
  <c r="AO3309"/>
  <c r="AR2894"/>
  <c r="AP2017"/>
  <c r="AL3344"/>
  <c r="AJ2801"/>
  <c r="AL2885"/>
  <c r="AM3158"/>
  <c r="AP2174"/>
  <c r="AO2762"/>
  <c r="AR2465"/>
  <c r="AP3224"/>
  <c r="AL3345"/>
  <c r="AR3281"/>
  <c r="AJ2536"/>
  <c r="AL2807"/>
  <c r="AP2681"/>
  <c r="AQ3536"/>
  <c r="AL1832"/>
  <c r="AK3364"/>
  <c r="AQ2977"/>
  <c r="AL3485"/>
  <c r="AJ3449"/>
  <c r="AL2456"/>
  <c r="AN2254"/>
  <c r="AR3511"/>
  <c r="AN2660"/>
  <c r="AQ1577"/>
  <c r="AL2332"/>
  <c r="AQ3533"/>
  <c r="AR2366"/>
  <c r="AR3247"/>
  <c r="AK1294"/>
  <c r="AR3530"/>
  <c r="AO1257"/>
  <c r="AM1905"/>
  <c r="AQ1721"/>
  <c r="AN2580"/>
  <c r="AP3230"/>
  <c r="AP1841"/>
  <c r="AO3008"/>
  <c r="AP2129"/>
  <c r="AP2650"/>
  <c r="AR2990"/>
  <c r="AP2425"/>
  <c r="AN2922"/>
  <c r="AN1868"/>
  <c r="AN2161"/>
  <c r="AN2668"/>
  <c r="AQ2537"/>
  <c r="AN2793"/>
  <c r="AL3091"/>
  <c r="AR3252"/>
  <c r="AQ1678"/>
  <c r="AM1441"/>
  <c r="AL3132"/>
  <c r="AQ2831"/>
  <c r="AP3488"/>
  <c r="AP1245"/>
  <c r="AM3457"/>
  <c r="AP2914"/>
  <c r="AL2220"/>
  <c r="AQ2794"/>
  <c r="AL3533"/>
  <c r="AQ2327"/>
  <c r="AK3517"/>
  <c r="AN3545"/>
  <c r="AP2465"/>
  <c r="AJ2632"/>
  <c r="AN3102"/>
  <c r="AK2915"/>
  <c r="AL1696"/>
  <c r="AO2373"/>
  <c r="AJ2053"/>
  <c r="AM2898"/>
  <c r="AM2652"/>
  <c r="AK2881"/>
  <c r="AN2281"/>
  <c r="AL2408"/>
  <c r="AP3235"/>
  <c r="AO1601"/>
  <c r="AK2973"/>
  <c r="AQ2636"/>
  <c r="AO2009"/>
  <c r="AP2137"/>
  <c r="AN1845"/>
  <c r="AP3029"/>
  <c r="AP3202"/>
  <c r="AO1419"/>
  <c r="AQ2769"/>
  <c r="AK3194"/>
  <c r="AL3409"/>
  <c r="AN3474"/>
  <c r="AQ1289"/>
  <c r="AL3332"/>
  <c r="AO2545"/>
  <c r="AK3066"/>
  <c r="AQ2108"/>
  <c r="AN1726"/>
  <c r="AP2490"/>
  <c r="AM2269"/>
  <c r="AJ2493"/>
  <c r="AO2872"/>
  <c r="AO2902"/>
  <c r="AM2266"/>
  <c r="AR1757"/>
  <c r="AJ2544"/>
  <c r="AM1053"/>
  <c r="AQ2096"/>
  <c r="AP3481"/>
  <c r="AP1390"/>
  <c r="AN2226"/>
  <c r="AM3337"/>
  <c r="AJ2528"/>
  <c r="AO2532"/>
  <c r="AP2005"/>
  <c r="AL3429"/>
  <c r="AN1805"/>
  <c r="AP2114"/>
  <c r="AJ3528"/>
  <c r="AM3365"/>
  <c r="AM2385"/>
  <c r="AK3069"/>
  <c r="AM2265"/>
  <c r="AM2057"/>
  <c r="AP3054"/>
  <c r="AM2185"/>
  <c r="AO3154"/>
  <c r="AO3545"/>
  <c r="AK2068"/>
  <c r="AQ2569"/>
  <c r="AK2284"/>
  <c r="AM2017"/>
  <c r="AN2092"/>
  <c r="AM3262"/>
  <c r="AM2302"/>
  <c r="AN2988"/>
  <c r="AJ3496"/>
  <c r="AJ3457"/>
  <c r="AN2197"/>
  <c r="AL3317"/>
  <c r="AJ1956"/>
  <c r="AM3200"/>
  <c r="AK2184"/>
  <c r="AR1437"/>
  <c r="AN2821"/>
  <c r="AN2987"/>
  <c r="AM3370"/>
  <c r="AR3305"/>
  <c r="AQ2684"/>
  <c r="AN2676"/>
  <c r="AN3486"/>
  <c r="AQ2984"/>
  <c r="AP2361"/>
  <c r="AP2110"/>
  <c r="AN3286"/>
  <c r="AM2906"/>
  <c r="AR2460"/>
  <c r="AQ2943"/>
  <c r="AN2013"/>
  <c r="AO1286"/>
  <c r="AO1573"/>
  <c r="AP1926"/>
  <c r="AK3497"/>
  <c r="AP3334"/>
  <c r="AK2728"/>
  <c r="AR2277"/>
  <c r="AJ2184"/>
  <c r="AJ2797"/>
  <c r="AN1481"/>
  <c r="AL3221"/>
  <c r="AQ2025"/>
  <c r="AQ1145"/>
  <c r="AM1325"/>
  <c r="AL3297"/>
  <c r="AM3161"/>
  <c r="AK2129"/>
  <c r="AQ1920"/>
  <c r="AN2911"/>
  <c r="AR2009"/>
  <c r="AP3341"/>
  <c r="AQ2633"/>
  <c r="AR2929"/>
  <c r="AJ2216"/>
  <c r="AL1828"/>
  <c r="AP1547"/>
  <c r="AJ1760"/>
  <c r="AR2895"/>
  <c r="AN1565"/>
  <c r="AP3388"/>
  <c r="AR3394"/>
  <c r="AM1057"/>
  <c r="AQ3140"/>
  <c r="AP3157"/>
  <c r="AP3283"/>
  <c r="AQ2510"/>
  <c r="AN3410"/>
  <c r="AN3408"/>
  <c r="AO1611"/>
  <c r="AP1740"/>
  <c r="AR1609"/>
  <c r="AJ2061"/>
  <c r="AN3531"/>
  <c r="AJ2925"/>
  <c r="AR2325"/>
  <c r="AL3243"/>
  <c r="AR1486"/>
  <c r="AJ2248"/>
  <c r="AM2502"/>
  <c r="AQ3480"/>
  <c r="AM2177"/>
  <c r="AR3405"/>
  <c r="AQ3369"/>
  <c r="AM3119"/>
  <c r="AO2920"/>
  <c r="AP2374"/>
  <c r="AR2309"/>
  <c r="AN2362"/>
  <c r="AQ1854"/>
  <c r="AM3018"/>
  <c r="AJ3134"/>
  <c r="AP2473"/>
  <c r="AP1645"/>
  <c r="AL1148"/>
  <c r="AN1583"/>
  <c r="AN2150"/>
  <c r="AP1649"/>
  <c r="AR1620"/>
  <c r="AK3333"/>
  <c r="AP3024"/>
  <c r="AR2578"/>
  <c r="AJ1944"/>
  <c r="AK2797"/>
  <c r="AQ3292"/>
  <c r="AO2288"/>
  <c r="AM2493"/>
  <c r="AQ1202"/>
  <c r="AR2162"/>
  <c r="AO2647"/>
  <c r="AP2700"/>
  <c r="AN1792"/>
  <c r="AK3418"/>
  <c r="AL2087"/>
  <c r="AJ2774"/>
  <c r="AQ2187"/>
  <c r="AR3052"/>
  <c r="AN1806"/>
  <c r="AP1972"/>
  <c r="AO3161"/>
  <c r="AQ1457"/>
  <c r="AN2239"/>
  <c r="AL3065"/>
  <c r="AR3109"/>
  <c r="AM3242"/>
  <c r="AP2162"/>
  <c r="AR2707"/>
  <c r="AM1912"/>
  <c r="AO3194"/>
  <c r="AP2774"/>
  <c r="AN1933"/>
  <c r="AN1750"/>
  <c r="AQ1801"/>
  <c r="AM1733"/>
  <c r="AM3476"/>
  <c r="AL3474"/>
  <c r="AP3186"/>
  <c r="AL1096"/>
  <c r="AQ2202"/>
  <c r="AN1365"/>
  <c r="AJ2644"/>
  <c r="AR3148"/>
  <c r="AR3103"/>
  <c r="AN3092"/>
  <c r="AL3234"/>
  <c r="AP1379"/>
  <c r="AR2690"/>
  <c r="AP1131"/>
  <c r="AM3328"/>
  <c r="AL2979"/>
  <c r="AO1818"/>
  <c r="AL1804"/>
  <c r="AJ1121"/>
  <c r="AN3392"/>
  <c r="AJ3223"/>
  <c r="AR1649"/>
  <c r="AP3490"/>
  <c r="AN3229"/>
  <c r="AM2921"/>
  <c r="AL2975"/>
  <c r="AQ1250"/>
  <c r="AQ1934"/>
  <c r="AK1136"/>
  <c r="AR1922"/>
  <c r="AQ3020"/>
  <c r="AM2642"/>
  <c r="AQ2337"/>
  <c r="AN2184"/>
  <c r="AM3015"/>
  <c r="AO1937"/>
  <c r="AQ2144"/>
  <c r="AK2366"/>
  <c r="AK1856"/>
  <c r="AP2848"/>
  <c r="AR1462"/>
  <c r="AQ1883"/>
  <c r="AO2096"/>
  <c r="AJ2547"/>
  <c r="AJ2766"/>
  <c r="AL3441"/>
  <c r="AM2490"/>
  <c r="AN1737"/>
  <c r="AP1201"/>
  <c r="AM2992"/>
  <c r="AR1674"/>
  <c r="AQ1473"/>
  <c r="AP2120"/>
  <c r="AR2670"/>
  <c r="AM1926"/>
  <c r="AP1522"/>
  <c r="AP1794"/>
  <c r="AM3247"/>
  <c r="AR1858"/>
  <c r="AR1749"/>
  <c r="AN2782"/>
  <c r="AK1466"/>
  <c r="AJ2516"/>
  <c r="AK2188"/>
  <c r="AM1531"/>
  <c r="AQ1922"/>
  <c r="AN2918"/>
  <c r="AN2229"/>
  <c r="AR2499"/>
  <c r="AQ1345"/>
  <c r="AL3228"/>
  <c r="AR1869"/>
  <c r="AN3045"/>
  <c r="AQ2564"/>
  <c r="AM2512"/>
  <c r="AN2471"/>
  <c r="AL3489"/>
  <c r="AN3496"/>
  <c r="AR3030"/>
  <c r="AR3304"/>
  <c r="AK2441"/>
  <c r="AL2069"/>
  <c r="AQ2292"/>
  <c r="AJ2986"/>
  <c r="AK3148"/>
  <c r="AN3364"/>
  <c r="AN2597"/>
  <c r="AO1886"/>
  <c r="AN2382"/>
  <c r="AR1505"/>
  <c r="AK1641"/>
  <c r="AL2064"/>
  <c r="AM1829"/>
  <c r="AN3224"/>
  <c r="AQ3074"/>
  <c r="AN2901"/>
  <c r="AL2084"/>
  <c r="AO2654"/>
  <c r="AN2021"/>
  <c r="AP2663"/>
  <c r="AO1457"/>
  <c r="AR2101"/>
  <c r="AN2750"/>
  <c r="AN2814"/>
  <c r="AR3160"/>
  <c r="AR2983"/>
  <c r="AP1895"/>
  <c r="AJ1705"/>
  <c r="AM2249"/>
  <c r="AN3197"/>
  <c r="AM2871"/>
  <c r="AN1942"/>
  <c r="AK2840"/>
  <c r="AJ2513"/>
  <c r="AP2542"/>
  <c r="AO1913"/>
  <c r="AP3516"/>
  <c r="AK2483"/>
  <c r="AR2863"/>
  <c r="AN2277"/>
  <c r="AN2854"/>
  <c r="AP3262"/>
  <c r="AO3126"/>
  <c r="AQ1397"/>
  <c r="AJ3291"/>
  <c r="AR2561"/>
  <c r="AR2610"/>
  <c r="AP2397"/>
  <c r="AR2200"/>
  <c r="AJ3416"/>
  <c r="AO1493"/>
  <c r="AR2830"/>
  <c r="AM3530"/>
  <c r="AK3293"/>
  <c r="AL2280"/>
  <c r="AN3205"/>
  <c r="AK2572"/>
  <c r="AO3114"/>
  <c r="AM3250"/>
  <c r="AM3001"/>
  <c r="AO1449"/>
  <c r="AQ3352"/>
  <c r="AP1801"/>
  <c r="AJ3196"/>
  <c r="AR1417"/>
  <c r="AN3251"/>
  <c r="AO2214"/>
  <c r="AN1558"/>
  <c r="AJ3054"/>
  <c r="AN3294"/>
  <c r="AQ1462"/>
  <c r="AM2891"/>
  <c r="AN1501"/>
  <c r="AN1706"/>
  <c r="AL3309"/>
  <c r="AN2464"/>
  <c r="AO2181"/>
  <c r="AM1861"/>
  <c r="AQ1986"/>
  <c r="AR3256"/>
  <c r="AN2560"/>
  <c r="AM2450"/>
  <c r="AO1837"/>
  <c r="AN3003"/>
  <c r="AQ2777"/>
  <c r="AK1763"/>
  <c r="AM3506"/>
  <c r="AN3497"/>
  <c r="AM1981"/>
  <c r="AR3322"/>
  <c r="AP1713"/>
  <c r="AR2266"/>
  <c r="AJ1520"/>
  <c r="AR1978"/>
  <c r="AK2133"/>
  <c r="AP1726"/>
  <c r="AO1166"/>
  <c r="AP3150"/>
  <c r="AN2286"/>
  <c r="AK2980"/>
  <c r="AN3427"/>
  <c r="AK2759"/>
  <c r="AN2958"/>
  <c r="AL2627"/>
  <c r="AK3538"/>
  <c r="AP1362"/>
  <c r="AQ2593"/>
  <c r="AO2033"/>
  <c r="AP1946"/>
  <c r="AM1414"/>
  <c r="AN2882"/>
  <c r="AO3485"/>
  <c r="AK2344"/>
  <c r="AO1289"/>
  <c r="AN2190"/>
  <c r="AN1413"/>
  <c r="AK3215"/>
  <c r="AL2312"/>
  <c r="AN3426"/>
  <c r="AK1579"/>
  <c r="AR3316"/>
  <c r="AP2576"/>
  <c r="AO2621"/>
  <c r="AJ1556"/>
  <c r="AK1885"/>
  <c r="AJ2049"/>
  <c r="AR1797"/>
  <c r="AN1825"/>
  <c r="AO2596"/>
  <c r="AK3267"/>
  <c r="AQ3431"/>
  <c r="AL3331"/>
  <c r="AL2347"/>
  <c r="AK2785"/>
  <c r="AR2369"/>
  <c r="AK3164"/>
  <c r="AL3272"/>
  <c r="AJ1924"/>
  <c r="AM3373"/>
  <c r="AN1535"/>
  <c r="AQ2217"/>
  <c r="AR2044"/>
  <c r="AP2737"/>
  <c r="AO1524"/>
  <c r="AO2174"/>
  <c r="AM2881"/>
  <c r="AM3413"/>
  <c r="AL1709"/>
  <c r="AO2804"/>
  <c r="AQ2177"/>
  <c r="AO1390"/>
  <c r="AJ1969"/>
  <c r="AL3278"/>
  <c r="AK1612"/>
  <c r="AJ3298"/>
  <c r="AM2426"/>
  <c r="AO2597"/>
  <c r="AJ2843"/>
  <c r="AK1456"/>
  <c r="AO2698"/>
  <c r="AJ3422"/>
  <c r="AQ3166"/>
  <c r="AR3491"/>
  <c r="AM3051"/>
  <c r="AR1861"/>
  <c r="AJ3347"/>
  <c r="AN2030"/>
  <c r="AR2857"/>
  <c r="AO2496"/>
  <c r="AQ1510"/>
  <c r="AR2577"/>
  <c r="AP2956"/>
  <c r="AL2955"/>
  <c r="AJ1364"/>
  <c r="AP2584"/>
  <c r="AL3365"/>
  <c r="AL3451"/>
  <c r="AQ1745"/>
  <c r="AM2914"/>
  <c r="AN1896"/>
  <c r="AK2648"/>
  <c r="AO3074"/>
  <c r="AQ3232"/>
  <c r="AL1889"/>
  <c r="AM3131"/>
  <c r="AR2201"/>
  <c r="AL2724"/>
  <c r="AR1229"/>
  <c r="AP1661"/>
  <c r="AP3503"/>
  <c r="AR2222"/>
  <c r="AJ3115"/>
  <c r="AQ1009"/>
  <c r="AM2030"/>
  <c r="AR3129"/>
  <c r="AN3326"/>
  <c r="AP1037"/>
  <c r="AL3079"/>
  <c r="AO2025"/>
  <c r="AR1853"/>
  <c r="AJ1650"/>
  <c r="AQ1557"/>
  <c r="AN1885"/>
  <c r="AJ3181"/>
  <c r="AP1481"/>
  <c r="AR2382"/>
  <c r="AM2341"/>
  <c r="AJ2809"/>
  <c r="AK2841"/>
  <c r="AK2021"/>
  <c r="AK2604"/>
  <c r="AJ2404"/>
  <c r="AP1657"/>
  <c r="AP2141"/>
  <c r="AM2403"/>
  <c r="AQ2437"/>
  <c r="AP2968"/>
  <c r="AJ3037"/>
  <c r="AO2158"/>
  <c r="AM3084"/>
  <c r="AP3017"/>
  <c r="AM2122"/>
  <c r="AP2267"/>
  <c r="AO3278"/>
  <c r="AO2394"/>
  <c r="AM3314"/>
  <c r="AK3465"/>
  <c r="AJ3393"/>
  <c r="AP2880"/>
  <c r="AR2617"/>
  <c r="AR2669"/>
  <c r="AM2204"/>
  <c r="AL2036"/>
  <c r="AQ2110"/>
  <c r="AN2453"/>
  <c r="AN2265"/>
  <c r="AK2695"/>
  <c r="AJ2968"/>
  <c r="AQ3419"/>
  <c r="AR3424"/>
  <c r="AL2799"/>
  <c r="AM2765"/>
  <c r="AO2884"/>
  <c r="AN1950"/>
  <c r="AJ2785"/>
  <c r="AN2893"/>
  <c r="AM3254"/>
  <c r="AP2809"/>
  <c r="AL3105"/>
  <c r="AJ2747"/>
  <c r="AQ2349"/>
  <c r="AQ3153"/>
  <c r="AM1390"/>
  <c r="AR2737"/>
  <c r="AP3406"/>
  <c r="AN3038"/>
  <c r="AP1761"/>
  <c r="AO3219"/>
  <c r="AL2940"/>
  <c r="AR2925"/>
  <c r="AP3436"/>
  <c r="AO1469"/>
  <c r="AN2477"/>
  <c r="AL2340"/>
  <c r="AJ3155"/>
  <c r="AR1009"/>
  <c r="AP3217"/>
  <c r="AL2057"/>
  <c r="AP3043"/>
  <c r="AN1540"/>
  <c r="AP2801"/>
  <c r="AQ2277"/>
  <c r="AN2708"/>
  <c r="AN2962"/>
  <c r="AN2312"/>
  <c r="AO2338"/>
  <c r="AJ3497"/>
  <c r="AK2379"/>
  <c r="AJ3234"/>
  <c r="AQ1621"/>
  <c r="AN3449"/>
  <c r="AO3125"/>
  <c r="AJ2032"/>
  <c r="AP3109"/>
  <c r="AQ2262"/>
  <c r="AO2142"/>
  <c r="AR2858"/>
  <c r="AM3538"/>
  <c r="AJ3228"/>
  <c r="AK1144"/>
  <c r="AQ3389"/>
  <c r="AL2300"/>
  <c r="AR3149"/>
  <c r="AJ3403"/>
  <c r="AM1169"/>
  <c r="AP2301"/>
  <c r="AJ2288"/>
  <c r="AR3097"/>
  <c r="AN3490"/>
  <c r="AJ2428"/>
  <c r="AP2642"/>
  <c r="AQ2972"/>
  <c r="AQ2895"/>
  <c r="AM2586"/>
  <c r="AR2712"/>
  <c r="AJ2173"/>
  <c r="AQ2745"/>
  <c r="AQ1998"/>
  <c r="AK2772"/>
  <c r="AN2385"/>
  <c r="AK1516"/>
  <c r="AN2842"/>
  <c r="AR3137"/>
  <c r="AO2628"/>
  <c r="AQ2917"/>
  <c r="AO2037"/>
  <c r="AO2677"/>
  <c r="AO2605"/>
  <c r="AP2189"/>
  <c r="AM3218"/>
  <c r="AM2425"/>
  <c r="AO3118"/>
  <c r="AM1201"/>
  <c r="AN1789"/>
  <c r="AK2719"/>
  <c r="AQ1494"/>
  <c r="AQ3192"/>
  <c r="AK2995"/>
  <c r="AM2601"/>
  <c r="AK2281"/>
  <c r="AO1661"/>
  <c r="AK2481"/>
  <c r="AQ3245"/>
  <c r="AM2706"/>
  <c r="AP2165"/>
  <c r="AP2966"/>
  <c r="AO3413"/>
  <c r="AN2912"/>
  <c r="AM2617"/>
  <c r="AP1981"/>
  <c r="AJ3436"/>
  <c r="AP1921"/>
  <c r="AN1397"/>
  <c r="AM2742"/>
  <c r="AQ3184"/>
  <c r="AO1765"/>
  <c r="AL3224"/>
  <c r="AL3140"/>
  <c r="AQ1789"/>
  <c r="AM3017"/>
  <c r="AJ2740"/>
  <c r="AL3024"/>
  <c r="AK1301"/>
  <c r="AR2524"/>
  <c r="AK2460"/>
  <c r="AP1589"/>
  <c r="AJ3341"/>
  <c r="AO2853"/>
  <c r="AO2586"/>
  <c r="AQ1093"/>
  <c r="AK3022"/>
  <c r="AO1918"/>
  <c r="AK2270"/>
  <c r="AN1490"/>
  <c r="AQ3265"/>
  <c r="AK3167"/>
  <c r="AQ3195"/>
  <c r="AK2707"/>
  <c r="AR2731"/>
  <c r="AN3050"/>
  <c r="AM1989"/>
  <c r="AP1665"/>
  <c r="AR2574"/>
  <c r="AP2521"/>
  <c r="AP3507"/>
  <c r="AN2233"/>
  <c r="AL3449"/>
  <c r="AP2793"/>
  <c r="AL2553"/>
  <c r="AR1393"/>
  <c r="AL2540"/>
  <c r="AP3227"/>
  <c r="AR1702"/>
  <c r="AP3070"/>
  <c r="AJ3001"/>
  <c r="AR2762"/>
  <c r="AP2050"/>
  <c r="AP2810"/>
  <c r="AM3164"/>
  <c r="AJ3273"/>
  <c r="AK3341"/>
  <c r="AM1725"/>
  <c r="AP2788"/>
  <c r="AL3004"/>
  <c r="AP3180"/>
  <c r="AK2661"/>
  <c r="AM1397"/>
  <c r="AL1772"/>
  <c r="AN3386"/>
  <c r="AM2602"/>
  <c r="AJ2068"/>
  <c r="AN2308"/>
  <c r="AO3153"/>
  <c r="AM2692"/>
  <c r="AO2590"/>
  <c r="AO3098"/>
  <c r="AK3082"/>
  <c r="AR2014"/>
  <c r="AM3185"/>
  <c r="AP3443"/>
  <c r="AP2906"/>
  <c r="AO1940"/>
  <c r="AP2406"/>
  <c r="AO3087"/>
  <c r="AO3291"/>
  <c r="AK2565"/>
  <c r="AR1197"/>
  <c r="AO1117"/>
  <c r="AJ2001"/>
  <c r="AK2641"/>
  <c r="AJ2409"/>
  <c r="AK3260"/>
  <c r="AK3361"/>
  <c r="AN1677"/>
  <c r="AR1156"/>
  <c r="AR3255"/>
  <c r="AM2905"/>
  <c r="AJ3512"/>
  <c r="AL2457"/>
  <c r="AJ2508"/>
  <c r="AR1201"/>
  <c r="AJ3388"/>
  <c r="AO2108"/>
  <c r="AM1350"/>
  <c r="AJ1912"/>
  <c r="AN3118"/>
  <c r="AL3354"/>
  <c r="AR3153"/>
  <c r="AK3498"/>
  <c r="AO3519"/>
  <c r="AR1037"/>
  <c r="AP2484"/>
  <c r="AL2464"/>
  <c r="AN2054"/>
  <c r="AR2836"/>
  <c r="AR2900"/>
  <c r="AK2437"/>
  <c r="AK1074"/>
  <c r="AJ3535"/>
  <c r="AO2738"/>
  <c r="AM1954"/>
  <c r="AO2466"/>
  <c r="AQ1869"/>
  <c r="AJ2941"/>
  <c r="AP1478"/>
  <c r="AQ1328"/>
  <c r="AQ1525"/>
  <c r="AO1557"/>
  <c r="AK1864"/>
  <c r="AN2292"/>
  <c r="AP3335"/>
  <c r="AK3272"/>
  <c r="AO3405"/>
  <c r="AJ1948"/>
  <c r="AL3244"/>
  <c r="AN1858"/>
  <c r="AP1008"/>
  <c r="AK3079"/>
  <c r="AL3324"/>
  <c r="AM3152"/>
  <c r="AJ3379"/>
  <c r="AM3411"/>
  <c r="AP2789"/>
  <c r="AM2734"/>
  <c r="AM1082"/>
  <c r="AK2637"/>
  <c r="AM2287"/>
  <c r="AN1624"/>
  <c r="AN2534"/>
  <c r="AP2348"/>
  <c r="AQ2658"/>
  <c r="AM1864"/>
  <c r="AQ2800"/>
  <c r="AK2857"/>
  <c r="AL2029"/>
  <c r="AJ2721"/>
  <c r="AQ1625"/>
  <c r="AR1059"/>
  <c r="AQ2241"/>
  <c r="AQ1758"/>
  <c r="AR1057"/>
  <c r="AJ3297"/>
  <c r="AP1730"/>
  <c r="AK1664"/>
  <c r="AM1949"/>
  <c r="AQ2589"/>
  <c r="AP1727"/>
  <c r="AM1813"/>
  <c r="AR2904"/>
  <c r="AR2418"/>
  <c r="AK3462"/>
  <c r="AL1296"/>
  <c r="AN2181"/>
  <c r="AR3280"/>
  <c r="AN2701"/>
  <c r="AP2325"/>
  <c r="AM2383"/>
  <c r="AN3014"/>
  <c r="AR2985"/>
  <c r="AJ3440"/>
  <c r="AJ1472"/>
  <c r="AO3526"/>
  <c r="AL2840"/>
  <c r="AR3319"/>
  <c r="AO3113"/>
  <c r="AQ1101"/>
  <c r="AJ1118"/>
  <c r="AJ1568"/>
  <c r="AO2929"/>
  <c r="AP3204"/>
  <c r="AM3037"/>
  <c r="AP1829"/>
  <c r="AQ3125"/>
  <c r="AO3215"/>
  <c r="AQ3055"/>
  <c r="AM1233"/>
  <c r="AK2476"/>
  <c r="AJ2380"/>
  <c r="AJ2947"/>
  <c r="AL2344"/>
  <c r="AL2041"/>
  <c r="AL1332"/>
  <c r="AR1534"/>
  <c r="AP2846"/>
  <c r="AL3148"/>
  <c r="AO3169"/>
  <c r="AL3541"/>
  <c r="AO2829"/>
  <c r="AK3140"/>
  <c r="AM3298"/>
  <c r="AP1002"/>
  <c r="AR2529"/>
  <c r="AQ1694"/>
  <c r="AJ2358"/>
  <c r="AM1373"/>
  <c r="AO1817"/>
  <c r="AR1873"/>
  <c r="AR3503"/>
  <c r="AJ2284"/>
  <c r="AM2728"/>
  <c r="AJ2943"/>
  <c r="AQ2130"/>
  <c r="AM2513"/>
  <c r="AQ3472"/>
  <c r="AK2148"/>
  <c r="AN1811"/>
  <c r="AP2802"/>
  <c r="AM2885"/>
  <c r="AQ3433"/>
  <c r="AP2970"/>
  <c r="AK3040"/>
  <c r="AP2014"/>
  <c r="AL2664"/>
  <c r="AL2893"/>
  <c r="AK3467"/>
  <c r="AO3440"/>
  <c r="AN2386"/>
  <c r="AK2524"/>
  <c r="AN2445"/>
  <c r="AQ1785"/>
  <c r="AL3136"/>
  <c r="AO2531"/>
  <c r="AJ1316"/>
  <c r="AM1237"/>
  <c r="AJ2264"/>
  <c r="AJ3251"/>
  <c r="AP2714"/>
  <c r="AN3147"/>
  <c r="AP2824"/>
  <c r="AL2608"/>
  <c r="AN1833"/>
  <c r="AL2291"/>
  <c r="AK2724"/>
  <c r="AL1376"/>
  <c r="AO3390"/>
  <c r="AM1745"/>
  <c r="AK2286"/>
  <c r="AK3209"/>
  <c r="AJ2923"/>
  <c r="AQ2036"/>
  <c r="AJ2707"/>
  <c r="AM3255"/>
  <c r="AQ1558"/>
  <c r="AM3339"/>
  <c r="AK3306"/>
  <c r="AP1393"/>
  <c r="AM1105"/>
  <c r="AJ3448"/>
  <c r="AO2189"/>
  <c r="AP2261"/>
  <c r="AJ2580"/>
  <c r="AN3524"/>
  <c r="AO3547"/>
  <c r="AR2521"/>
  <c r="AP2314"/>
  <c r="AR2028"/>
  <c r="AM2967"/>
  <c r="AL2715"/>
  <c r="AM2961"/>
  <c r="AM1610"/>
  <c r="AL3399"/>
  <c r="AK2827"/>
  <c r="AN1377"/>
  <c r="AJ3050"/>
  <c r="AL3355"/>
  <c r="AN3132"/>
  <c r="AP3468"/>
  <c r="AL3433"/>
  <c r="AK2670"/>
  <c r="AQ2773"/>
  <c r="AJ2425"/>
  <c r="AL2739"/>
  <c r="AR2396"/>
  <c r="AN2974"/>
  <c r="AK1672"/>
  <c r="AN1554"/>
  <c r="AQ2186"/>
  <c r="AJ1432"/>
  <c r="AK1816"/>
  <c r="AL2245"/>
  <c r="AL2121"/>
  <c r="AL1129"/>
  <c r="AK2629"/>
  <c r="AQ1928"/>
  <c r="AQ1754"/>
  <c r="AQ1886"/>
  <c r="AL2233"/>
  <c r="AP1145"/>
  <c r="AO2464"/>
  <c r="AQ3135"/>
  <c r="AQ1786"/>
  <c r="AP2822"/>
  <c r="AJ2037"/>
  <c r="AN3376"/>
  <c r="AK1892"/>
  <c r="AN1021"/>
  <c r="AN1435"/>
  <c r="AJ1220"/>
  <c r="AL1562"/>
  <c r="AN1048"/>
  <c r="AL2138"/>
  <c r="AJ3274"/>
  <c r="AO2823"/>
  <c r="AL2308"/>
  <c r="AK2456"/>
  <c r="AK1720"/>
  <c r="AL2435"/>
  <c r="AR2573"/>
  <c r="AK2352"/>
  <c r="AQ3048"/>
  <c r="AR1277"/>
  <c r="AR2554"/>
  <c r="AP2285"/>
  <c r="AN3371"/>
  <c r="AM1994"/>
  <c r="AJ3380"/>
  <c r="AM2558"/>
  <c r="AO2010"/>
  <c r="AN2977"/>
  <c r="AM2354"/>
  <c r="AO3505"/>
  <c r="AR1885"/>
  <c r="AP1233"/>
  <c r="AO2103"/>
  <c r="AL2362"/>
  <c r="AK2957"/>
  <c r="AL2156"/>
  <c r="AO2257"/>
  <c r="AJ3008"/>
  <c r="AN1378"/>
  <c r="AQ2878"/>
  <c r="AN1769"/>
  <c r="AK3110"/>
  <c r="AM2836"/>
  <c r="AL2733"/>
  <c r="AJ3375"/>
  <c r="AL2717"/>
  <c r="AN1665"/>
  <c r="AQ1989"/>
  <c r="AN2773"/>
  <c r="AM2919"/>
  <c r="AL3163"/>
  <c r="AL2861"/>
  <c r="AP2379"/>
  <c r="AJ3241"/>
  <c r="AN3417"/>
  <c r="AQ3147"/>
  <c r="AR3399"/>
  <c r="AO3109"/>
  <c r="AJ1909"/>
  <c r="AQ2210"/>
  <c r="AM3206"/>
  <c r="AJ3127"/>
  <c r="AQ3033"/>
  <c r="AL3319"/>
  <c r="AK3074"/>
  <c r="AP1039"/>
  <c r="AK2329"/>
  <c r="AR2956"/>
  <c r="AQ2903"/>
  <c r="AN2628"/>
  <c r="AP1803"/>
  <c r="AL1973"/>
  <c r="AP2068"/>
  <c r="AO2733"/>
  <c r="AL1780"/>
  <c r="AQ3287"/>
  <c r="AN1393"/>
  <c r="AP1662"/>
  <c r="AP3004"/>
  <c r="AP2862"/>
  <c r="AJ1864"/>
  <c r="AO1593"/>
  <c r="AR2479"/>
  <c r="AP2201"/>
  <c r="AR3406"/>
  <c r="AN1669"/>
  <c r="AN2561"/>
  <c r="AQ3366"/>
  <c r="AL3161"/>
  <c r="AK1298"/>
  <c r="AR3400"/>
  <c r="AN2681"/>
  <c r="AP1749"/>
  <c r="AQ2132"/>
  <c r="AM2137"/>
  <c r="AJ1516"/>
  <c r="AR2814"/>
  <c r="AM3021"/>
  <c r="AJ2360"/>
  <c r="AP3309"/>
  <c r="AL2601"/>
  <c r="AO3115"/>
  <c r="AP2582"/>
  <c r="AP2306"/>
  <c r="AP2636"/>
  <c r="AK2704"/>
  <c r="AK3047"/>
  <c r="AR2899"/>
  <c r="AM1445"/>
  <c r="AO2014"/>
  <c r="AO2302"/>
  <c r="AN2273"/>
  <c r="AP2588"/>
  <c r="AP2098"/>
  <c r="AN2014"/>
  <c r="AO2381"/>
  <c r="AL3520"/>
  <c r="AM2178"/>
  <c r="AO2744"/>
  <c r="AJ1569"/>
  <c r="AK2380"/>
  <c r="AJ2675"/>
  <c r="AQ2378"/>
  <c r="AR2177"/>
  <c r="AR1638"/>
  <c r="AL1088"/>
  <c r="AM3060"/>
  <c r="AP1426"/>
  <c r="AO1914"/>
  <c r="AR1178"/>
  <c r="AL3147"/>
  <c r="AJ3284"/>
  <c r="AL2271"/>
  <c r="AL2755"/>
  <c r="AJ2928"/>
  <c r="AJ2748"/>
  <c r="AM2725"/>
  <c r="AQ2948"/>
  <c r="AP2586"/>
  <c r="AK1596"/>
  <c r="AM2298"/>
  <c r="AM2736"/>
  <c r="AR3269"/>
  <c r="AN3179"/>
  <c r="AQ1988"/>
  <c r="AN1782"/>
  <c r="AO2125"/>
  <c r="AK3281"/>
  <c r="AL2719"/>
  <c r="AP2895"/>
  <c r="AM3547"/>
  <c r="AO1893"/>
  <c r="AQ1421"/>
  <c r="AL3501"/>
  <c r="AO3181"/>
  <c r="AJ2096"/>
  <c r="AO2537"/>
  <c r="AM2318"/>
  <c r="AQ2180"/>
  <c r="AN2520"/>
  <c r="AM3224"/>
  <c r="AN2489"/>
  <c r="AJ1697"/>
  <c r="AO2049"/>
  <c r="AQ2877"/>
  <c r="AN1949"/>
  <c r="AO1921"/>
  <c r="AK2400"/>
  <c r="AK2236"/>
  <c r="AP1997"/>
  <c r="AL2128"/>
  <c r="AN1938"/>
  <c r="AL2193"/>
  <c r="AK2945"/>
  <c r="AQ2962"/>
  <c r="AO1641"/>
  <c r="AJ1857"/>
  <c r="AP3466"/>
  <c r="AO2168"/>
  <c r="AK2240"/>
  <c r="AL2919"/>
  <c r="AL1265"/>
  <c r="AN1017"/>
  <c r="AO2097"/>
  <c r="AL1977"/>
  <c r="AJ2259"/>
  <c r="AO3041"/>
  <c r="AP3355"/>
  <c r="AQ1968"/>
  <c r="AM2349"/>
  <c r="AM2005"/>
  <c r="AJ2253"/>
  <c r="AM3318"/>
  <c r="AK3383"/>
  <c r="AO3470"/>
  <c r="AQ1220"/>
  <c r="AR1321"/>
  <c r="AP3044"/>
  <c r="AQ1729"/>
  <c r="AM2289"/>
  <c r="AO3081"/>
  <c r="AJ3136"/>
  <c r="AO2844"/>
  <c r="AL2645"/>
  <c r="AN3134"/>
  <c r="AP3477"/>
  <c r="AN3180"/>
  <c r="AN1261"/>
  <c r="AJ3024"/>
  <c r="AO2889"/>
  <c r="AK3411"/>
  <c r="AM2510"/>
  <c r="AN2710"/>
  <c r="AQ2728"/>
  <c r="AK3387"/>
  <c r="AJ2147"/>
  <c r="AJ3264"/>
  <c r="AQ2388"/>
  <c r="AQ2632"/>
  <c r="AO2784"/>
  <c r="AR3358"/>
  <c r="AM3036"/>
  <c r="AP3170"/>
  <c r="AP1865"/>
  <c r="AK3417"/>
  <c r="AN1697"/>
  <c r="AJ3095"/>
  <c r="AQ1609"/>
  <c r="AJ3401"/>
  <c r="AN1925"/>
  <c r="AL2259"/>
  <c r="AJ2983"/>
  <c r="AO1226"/>
  <c r="AJ1148"/>
  <c r="AJ2771"/>
  <c r="AR2218"/>
  <c r="AK2878"/>
  <c r="AM3120"/>
  <c r="AK2052"/>
  <c r="AP1888"/>
  <c r="AR3089"/>
  <c r="AK2787"/>
  <c r="AN2633"/>
  <c r="AN3140"/>
  <c r="AK2273"/>
  <c r="AO1237"/>
  <c r="AO2949"/>
  <c r="AM3404"/>
  <c r="AJ2408"/>
  <c r="AR1529"/>
  <c r="AR3546"/>
  <c r="AN2788"/>
  <c r="AR1801"/>
  <c r="AM1713"/>
  <c r="AL2119"/>
  <c r="AP2000"/>
  <c r="AN2589"/>
  <c r="AP3307"/>
  <c r="AN3085"/>
  <c r="AK2149"/>
  <c r="AN2758"/>
  <c r="AK2997"/>
  <c r="AR1828"/>
  <c r="AQ2741"/>
  <c r="AK3263"/>
  <c r="AO3247"/>
  <c r="AM1941"/>
  <c r="AJ2988"/>
  <c r="AL3368"/>
  <c r="AJ3250"/>
  <c r="AN1469"/>
  <c r="AP3132"/>
  <c r="AJ2656"/>
  <c r="AN2109"/>
  <c r="AJ2171"/>
  <c r="AN2057"/>
  <c r="AM2521"/>
  <c r="AL3081"/>
  <c r="AP2965"/>
  <c r="AK3248"/>
  <c r="AQ3456"/>
  <c r="AM1894"/>
  <c r="AP2698"/>
  <c r="AM2841"/>
  <c r="AJ2972"/>
  <c r="AQ1405"/>
  <c r="AN2717"/>
  <c r="AJ2978"/>
  <c r="AQ1309"/>
  <c r="AN1966"/>
  <c r="AQ2524"/>
  <c r="AQ2849"/>
  <c r="AR2569"/>
  <c r="AJ2895"/>
  <c r="AP1578"/>
  <c r="AM2297"/>
  <c r="AR3331"/>
  <c r="AP3055"/>
  <c r="AM1537"/>
  <c r="D19" a="1"/>
  <c r="AL2180"/>
  <c r="AO3095"/>
  <c r="AR2850"/>
  <c r="AN2952"/>
  <c r="AQ2764"/>
  <c r="AL3053"/>
  <c r="AQ3090"/>
  <c r="AM3531"/>
  <c r="AQ2280"/>
  <c r="AL2268"/>
  <c r="AQ2693"/>
  <c r="AJ2657"/>
  <c r="AJ1278"/>
  <c r="AQ1921"/>
  <c r="AR2438"/>
  <c r="AR1690"/>
  <c r="AL1764"/>
  <c r="AQ3173"/>
  <c r="AJ3259"/>
  <c r="AN3158"/>
  <c r="AN3547"/>
  <c r="AJ3212"/>
  <c r="AO2786"/>
  <c r="AL3301"/>
  <c r="AL3283"/>
  <c r="AK2377"/>
  <c r="AL2399"/>
  <c r="AJ2221"/>
  <c r="AO1782"/>
  <c r="AP3067"/>
  <c r="AJ1600"/>
  <c r="AJ3322"/>
  <c r="AR1773"/>
  <c r="AK2557"/>
  <c r="AR3127"/>
  <c r="AM3061"/>
  <c r="AK3052"/>
  <c r="AQ2562"/>
  <c r="AO2650"/>
  <c r="AR2045"/>
  <c r="AL2987"/>
  <c r="AJ3303"/>
  <c r="AR1746"/>
  <c r="AQ2825"/>
  <c r="AQ2526"/>
  <c r="AO2812"/>
  <c r="AR2185"/>
  <c r="AL1580"/>
  <c r="AM2952"/>
  <c r="AP1541"/>
  <c r="AR2976"/>
  <c r="AL2892"/>
  <c r="AO2552"/>
  <c r="AJ3340"/>
  <c r="AQ2381"/>
  <c r="AQ1735"/>
  <c r="AO3097"/>
  <c r="AL2343"/>
  <c r="AP3392"/>
  <c r="AN1890"/>
  <c r="AQ1965"/>
  <c r="AP2298"/>
  <c r="AR1825"/>
  <c r="AP2054"/>
  <c r="AL2463"/>
  <c r="AP2791"/>
  <c r="AP2780"/>
  <c r="AL3007"/>
  <c r="AJ2244"/>
  <c r="AN2846"/>
  <c r="AP3141"/>
  <c r="AP3492"/>
  <c r="AQ3009"/>
  <c r="AQ1861"/>
  <c r="AQ2109"/>
  <c r="AR1854"/>
  <c r="AQ3402"/>
  <c r="AO2045"/>
  <c r="AR2501"/>
  <c r="AK2733"/>
  <c r="AN2870"/>
  <c r="AR2486"/>
  <c r="AO2626"/>
  <c r="AM2528"/>
  <c r="AP2149"/>
  <c r="AN1521"/>
  <c r="AP2626"/>
  <c r="AP3306"/>
  <c r="AO3145"/>
  <c r="AN2397"/>
  <c r="AP2402"/>
  <c r="AR3356"/>
  <c r="AJ2088"/>
  <c r="AP3460"/>
  <c r="AK2708"/>
  <c r="AR3344"/>
  <c r="AO2629"/>
  <c r="AK1873"/>
  <c r="AM2009"/>
  <c r="AM2899"/>
  <c r="AL2005"/>
  <c r="AQ2466"/>
  <c r="AQ3214"/>
  <c r="AP3178"/>
  <c r="AP2758"/>
  <c r="AN1969"/>
  <c r="AN2725"/>
  <c r="AP2674"/>
  <c r="AN1881"/>
  <c r="AQ2848"/>
  <c r="AK3252"/>
  <c r="AN3309"/>
  <c r="AM1653"/>
  <c r="AM1889"/>
  <c r="AL2909"/>
  <c r="AN2573"/>
  <c r="AN1965"/>
  <c r="AP1881"/>
  <c r="AM2901"/>
  <c r="AR1694"/>
  <c r="AO3230"/>
  <c r="AR3513"/>
  <c r="AP3190"/>
  <c r="AP3374"/>
  <c r="AP1454"/>
  <c r="AM2048"/>
  <c r="AN2965"/>
  <c r="AM3006"/>
  <c r="AL3403"/>
  <c r="AL3260"/>
  <c r="AP3101"/>
  <c r="AL3503"/>
  <c r="AQ2269"/>
  <c r="AP1705"/>
  <c r="AM1962"/>
  <c r="AQ2232"/>
  <c r="AR3205"/>
  <c r="AP2125"/>
  <c r="AM2461"/>
  <c r="AP2761"/>
  <c r="AM3147"/>
  <c r="AQ2260"/>
  <c r="AQ2120"/>
  <c r="AQ2013"/>
  <c r="AP2317"/>
  <c r="AJ1668"/>
  <c r="AL2420"/>
  <c r="AR2590"/>
  <c r="AO2866"/>
  <c r="AN3080"/>
  <c r="AK2616"/>
  <c r="AJ2180"/>
  <c r="AO3313"/>
  <c r="AL3453"/>
  <c r="AL3537"/>
  <c r="AK2492"/>
  <c r="AP2126"/>
  <c r="AL2744"/>
  <c r="AN2301"/>
  <c r="AQ2208"/>
  <c r="AR3370"/>
  <c r="AL2821"/>
  <c r="AM3447"/>
  <c r="AK2125"/>
  <c r="AP2525"/>
  <c r="AK3183"/>
  <c r="AJ2232"/>
  <c r="AN3345"/>
  <c r="AO2569"/>
  <c r="AN3389"/>
  <c r="AL2088"/>
  <c r="AN2417"/>
  <c r="AQ2485"/>
  <c r="AL1608"/>
  <c r="AQ3328"/>
  <c r="AM3189"/>
  <c r="AK2296"/>
  <c r="AL1713"/>
  <c r="AQ1089"/>
  <c r="AK3448"/>
  <c r="AJ1361"/>
  <c r="AQ1925"/>
  <c r="AK2504"/>
  <c r="AP2304"/>
  <c r="AO2808"/>
  <c r="AO2462"/>
  <c r="AQ2941"/>
  <c r="AR2442"/>
  <c r="AO1814"/>
  <c r="AO3354"/>
  <c r="AM2750"/>
  <c r="AO2782"/>
  <c r="AL3356"/>
  <c r="AR3508"/>
  <c r="AL2976"/>
  <c r="AQ2847"/>
  <c r="AM1542"/>
  <c r="AR3181"/>
  <c r="AO2424"/>
  <c r="AL3321"/>
  <c r="AR2293"/>
  <c r="AM1685"/>
  <c r="AL3064"/>
  <c r="AO2709"/>
  <c r="AQ2902"/>
  <c r="AN3541"/>
  <c r="AL2204"/>
  <c r="AO2926"/>
  <c r="AO3269"/>
  <c r="AR1889"/>
  <c r="AQ2345"/>
  <c r="AR2668"/>
  <c r="AR3022"/>
  <c r="AK2096"/>
  <c r="AL3152"/>
  <c r="AM3364"/>
  <c r="AK3385"/>
  <c r="AM3313"/>
  <c r="AM3172"/>
  <c r="AM3077"/>
  <c r="AM2540"/>
  <c r="AO3524"/>
  <c r="AM1801"/>
  <c r="AK2685"/>
  <c r="AQ3298"/>
  <c r="AQ1498"/>
  <c r="AP3077"/>
  <c r="AN2325"/>
  <c r="AJ2411"/>
  <c r="AL3389"/>
  <c r="AK3125"/>
  <c r="AN3293"/>
  <c r="AQ3461"/>
  <c r="AN2923"/>
  <c r="AN2693"/>
  <c r="AK3077"/>
  <c r="AL1604"/>
  <c r="AN3522"/>
  <c r="AP3172"/>
  <c r="AL1980"/>
  <c r="AR2996"/>
  <c r="AM3414"/>
  <c r="AK2321"/>
  <c r="AR1808"/>
  <c r="AP2383"/>
  <c r="AQ1229"/>
  <c r="AO1204"/>
  <c r="AL2460"/>
  <c r="AL2652"/>
  <c r="AM2808"/>
  <c r="AQ3073"/>
  <c r="AM1921"/>
  <c r="AN1145"/>
  <c r="AJ2823"/>
  <c r="AK1936"/>
  <c r="AR3464"/>
  <c r="AO1630"/>
  <c r="AL2052"/>
  <c r="AQ2650"/>
  <c r="AR2633"/>
  <c r="AM2964"/>
  <c r="AJ2668"/>
  <c r="AP2184"/>
  <c r="AN1862"/>
  <c r="AM1506"/>
  <c r="AN2910"/>
  <c r="AL2552"/>
  <c r="AJ3409"/>
  <c r="AM2197"/>
  <c r="AJ1720"/>
  <c r="AR3498"/>
  <c r="AK3313"/>
  <c r="AR3171"/>
  <c r="AP3197"/>
  <c r="AN2934"/>
  <c r="AK3317"/>
  <c r="AM3132"/>
  <c r="AP3310"/>
  <c r="AR2817"/>
  <c r="AQ2862"/>
  <c r="AR1954"/>
  <c r="AJ3508"/>
  <c r="AK1980"/>
  <c r="AK3349"/>
  <c r="AK2369"/>
  <c r="AM3349"/>
  <c r="AO3400"/>
  <c r="AN1753"/>
  <c r="AL1396"/>
  <c r="AN2305"/>
  <c r="AM2353"/>
  <c r="AN2709"/>
  <c r="AO3318"/>
  <c r="AP3330"/>
  <c r="AK2500"/>
  <c r="AJ2197"/>
  <c r="AP1561"/>
  <c r="AR2457"/>
  <c r="AP3485"/>
  <c r="AO2117"/>
  <c r="AM3190"/>
  <c r="AN3062"/>
  <c r="AK2828"/>
  <c r="AM2597"/>
  <c r="AM3209"/>
  <c r="AO3385"/>
  <c r="AM2764"/>
  <c r="AP3401"/>
  <c r="AK3287"/>
  <c r="AJ3087"/>
  <c r="AO3111"/>
  <c r="AK2160"/>
  <c r="AQ2921"/>
  <c r="AJ2224"/>
  <c r="AQ1138"/>
  <c r="AN3537"/>
  <c r="AR3055"/>
  <c r="AK2976"/>
  <c r="AQ2782"/>
  <c r="AQ2181"/>
  <c r="AK1960"/>
  <c r="AL1344"/>
  <c r="AN1817"/>
  <c r="AO2429"/>
  <c r="AP1852"/>
  <c r="AR3445"/>
  <c r="AL3509"/>
  <c r="AQ2590"/>
  <c r="AL1833"/>
  <c r="AJ3220"/>
  <c r="AO2657"/>
  <c r="AK2464"/>
  <c r="AL3289"/>
  <c r="AQ2932"/>
  <c r="AR1782"/>
  <c r="AP2429"/>
  <c r="AP2706"/>
  <c r="AN1981"/>
  <c r="AM2164"/>
  <c r="AM1814"/>
  <c r="AN3300"/>
  <c r="AL2357"/>
  <c r="AR3532"/>
  <c r="AQ2161"/>
  <c r="AN2722"/>
  <c r="AK2388"/>
  <c r="AL2560"/>
  <c r="AL3277"/>
  <c r="AO3241"/>
  <c r="AR2426"/>
  <c r="AK2612"/>
  <c r="AL3472"/>
  <c r="AJ3289"/>
  <c r="AN2590"/>
  <c r="AR3189"/>
  <c r="AL2049"/>
  <c r="AO1214"/>
  <c r="AN2864"/>
  <c r="AJ2036"/>
  <c r="AQ2553"/>
  <c r="AN3119"/>
  <c r="AQ2306"/>
  <c r="AO3040"/>
  <c r="AQ2100"/>
  <c r="AQ2525"/>
  <c r="AL2252"/>
  <c r="AQ3285"/>
  <c r="AM3019"/>
  <c r="AM2709"/>
  <c r="AK2751"/>
  <c r="AM3093"/>
  <c r="AJ3101"/>
  <c r="AP3137"/>
  <c r="AK2156"/>
  <c r="AO3056"/>
  <c r="AO2994"/>
  <c r="AK3253"/>
  <c r="AP2634"/>
  <c r="AM2655"/>
  <c r="AM2514"/>
  <c r="AK3320"/>
  <c r="AO2073"/>
  <c r="AR1610"/>
  <c r="AQ1937"/>
  <c r="AO1890"/>
  <c r="AP2770"/>
  <c r="AR1289"/>
  <c r="AQ3054"/>
  <c r="AP2617"/>
  <c r="AP1877"/>
  <c r="AJ2881"/>
  <c r="AJ2008"/>
  <c r="AM2006"/>
  <c r="AJ2564"/>
  <c r="AK2528"/>
  <c r="AN3538"/>
  <c r="AJ1428"/>
  <c r="AR2556"/>
  <c r="AN3402"/>
  <c r="AR1953"/>
  <c r="AP3126"/>
  <c r="AM2530"/>
  <c r="AJ2056"/>
  <c r="AJ2295"/>
  <c r="AQ2742"/>
  <c r="AP3482"/>
  <c r="AR2636"/>
  <c r="AL2125"/>
  <c r="AO2065"/>
  <c r="AM3045"/>
  <c r="AQ3373"/>
  <c r="AN2441"/>
  <c r="AP2866"/>
  <c r="AO3108"/>
  <c r="AP2121"/>
  <c r="AP2469"/>
  <c r="AQ3137"/>
  <c r="AN3033"/>
  <c r="AK3459"/>
  <c r="AR2974"/>
  <c r="AJ2920"/>
  <c r="AQ3066"/>
  <c r="AN3318"/>
  <c r="AJ3248"/>
  <c r="AM2632"/>
  <c r="AN2481"/>
  <c r="AO3458"/>
  <c r="AJ2888"/>
  <c r="AL3153"/>
  <c r="AP2618"/>
  <c r="AK3463"/>
  <c r="AJ3443"/>
  <c r="AJ3140"/>
  <c r="AK2856"/>
  <c r="AR1410"/>
  <c r="AL2068"/>
  <c r="AJ2808"/>
  <c r="AQ3068"/>
  <c r="AO2365"/>
  <c r="AK2896"/>
  <c r="AL2580"/>
  <c r="AP2798"/>
  <c r="AM3100"/>
  <c r="AK2146"/>
  <c r="AO3501"/>
  <c r="AP3127"/>
  <c r="AP2936"/>
  <c r="AJ2736"/>
  <c r="AM2090"/>
  <c r="AM3186"/>
  <c r="AM1013"/>
  <c r="AQ2993"/>
  <c r="AL2621"/>
  <c r="AO3236"/>
  <c r="AP1957"/>
  <c r="AQ1895"/>
  <c r="AQ2584"/>
  <c r="AJ3505"/>
  <c r="AP1979"/>
  <c r="AO2236"/>
  <c r="AR2282"/>
  <c r="AQ3545"/>
  <c r="AJ1664"/>
  <c r="AO2940"/>
  <c r="AJ3461"/>
  <c r="AO2661"/>
  <c r="AO2536"/>
  <c r="AJ3357"/>
  <c r="AK2635"/>
  <c r="AL1609"/>
  <c r="AO1553"/>
  <c r="AQ3386"/>
  <c r="AP3404"/>
  <c r="AO2414"/>
  <c r="AR2409"/>
  <c r="AR3278"/>
  <c r="AQ3202"/>
  <c r="AK2415"/>
  <c r="AR1313"/>
  <c r="AL1160"/>
  <c r="AR3122"/>
  <c r="AQ1661"/>
  <c r="AJ3076"/>
  <c r="AJ3337"/>
  <c r="AJ2384"/>
  <c r="AK1492"/>
  <c r="AP3453"/>
  <c r="AL2527"/>
  <c r="AO2769"/>
  <c r="AK3353"/>
  <c r="AM3042"/>
  <c r="AL2212"/>
  <c r="AJ1256"/>
  <c r="AQ3024"/>
  <c r="AQ2994"/>
  <c r="AM1389"/>
  <c r="AJ3036"/>
  <c r="AO1762"/>
  <c r="AN1777"/>
  <c r="AL2929"/>
  <c r="AM1613"/>
  <c r="AR3481"/>
  <c r="AM2469"/>
  <c r="AR1865"/>
  <c r="AO2377"/>
  <c r="AO1933"/>
  <c r="AJ3453"/>
  <c r="AR2010"/>
  <c r="AK2793"/>
  <c r="AR2485"/>
  <c r="AP3425"/>
  <c r="AJ2621"/>
  <c r="AO1810"/>
  <c r="AO3480"/>
  <c r="AO3014"/>
  <c r="AK1648"/>
  <c r="AK2899"/>
  <c r="AR3542"/>
  <c r="AJ3519"/>
  <c r="AO2725"/>
  <c r="AP2773"/>
  <c r="AP1777"/>
  <c r="AK2083"/>
  <c r="AJ2664"/>
  <c r="AQ2838"/>
  <c r="AR2973"/>
  <c r="AJ3452"/>
  <c r="AJ2361"/>
  <c r="AO3504"/>
  <c r="AO3475"/>
  <c r="AO1821"/>
  <c r="AL1701"/>
  <c r="AO2473"/>
  <c r="AN3384"/>
  <c r="AQ3448"/>
  <c r="AO3042"/>
  <c r="AO1666"/>
  <c r="AQ1569"/>
  <c r="AK3311"/>
  <c r="AQ2976"/>
  <c r="AO2544"/>
  <c r="AR3234"/>
  <c r="AN3262"/>
  <c r="AR3353"/>
  <c r="AK2853"/>
  <c r="AO2021"/>
  <c r="AJ3476"/>
  <c r="AJ1340"/>
  <c r="AQ3320"/>
  <c r="AJ2352"/>
  <c r="AQ1593"/>
  <c r="AL1528"/>
  <c r="AN1656"/>
  <c r="AJ1597"/>
  <c r="AP2986"/>
  <c r="AR3048"/>
  <c r="AL3100"/>
  <c r="AP2580"/>
  <c r="AK2073"/>
  <c r="AP2756"/>
  <c r="AO2386"/>
  <c r="AM1265"/>
  <c r="AR2862"/>
  <c r="AQ3534"/>
  <c r="AQ1987"/>
  <c r="AK1285"/>
  <c r="AR1253"/>
  <c r="AO1986"/>
  <c r="AN1309"/>
  <c r="AK1992"/>
  <c r="AP3274"/>
  <c r="AQ2806"/>
  <c r="AN3043"/>
  <c r="AQ2406"/>
  <c r="AQ3216"/>
  <c r="AO2135"/>
  <c r="AM2628"/>
  <c r="AM1982"/>
  <c r="AL2203"/>
  <c r="AK1843"/>
  <c r="AO2938"/>
  <c r="AQ2376"/>
  <c r="AM1429"/>
  <c r="AQ3091"/>
  <c r="AM1762"/>
  <c r="AO1437"/>
  <c r="AP2276"/>
  <c r="AN1710"/>
  <c r="AJ2527"/>
  <c r="AP2721"/>
  <c r="AN2174"/>
  <c r="AK3029"/>
  <c r="AQ2886"/>
  <c r="AM1714"/>
  <c r="AL1221"/>
  <c r="AO1746"/>
  <c r="AQ3226"/>
  <c r="AO1977"/>
  <c r="AP2816"/>
  <c r="AO2487"/>
  <c r="AM3027"/>
  <c r="AK3289"/>
  <c r="AR3056"/>
  <c r="AN1770"/>
  <c r="AR3388"/>
  <c r="AQ2413"/>
  <c r="AR2347"/>
  <c r="AN2802"/>
  <c r="AQ2639"/>
  <c r="AJ3044"/>
  <c r="AO3302"/>
  <c r="AK2357"/>
  <c r="AK3016"/>
  <c r="AJ3428"/>
  <c r="AK2495"/>
  <c r="AM1843"/>
  <c r="AO2965"/>
  <c r="AR2090"/>
  <c r="AQ1261"/>
  <c r="AQ1469"/>
  <c r="AO1766"/>
  <c r="AP3021"/>
  <c r="AO1790"/>
  <c r="AK3424"/>
  <c r="AQ2898"/>
  <c r="AN2072"/>
  <c r="AL2727"/>
  <c r="AP1994"/>
  <c r="AK2533"/>
  <c r="AK2900"/>
  <c r="AR2463"/>
  <c r="AK1652"/>
  <c r="AN3360"/>
  <c r="AJ1749"/>
  <c r="AM3325"/>
  <c r="AP3412"/>
  <c r="AM2229"/>
  <c r="AQ1662"/>
  <c r="AM1482"/>
  <c r="AM3029"/>
  <c r="AL2904"/>
  <c r="AN2069"/>
  <c r="AK2820"/>
  <c r="AJ2420"/>
  <c r="AQ1605"/>
  <c r="AR1477"/>
  <c r="AP1433"/>
  <c r="AR3025"/>
  <c r="AR3146"/>
  <c r="AN3114"/>
  <c r="AK3508"/>
  <c r="AQ2681"/>
  <c r="AJ2532"/>
  <c r="AQ2949"/>
  <c r="AK2112"/>
  <c r="AN1801"/>
  <c r="AL2825"/>
  <c r="AO2624"/>
  <c r="AQ1777"/>
  <c r="AL2342"/>
  <c r="AO3384"/>
  <c r="AL3117"/>
  <c r="AO1713"/>
  <c r="AL2040"/>
  <c r="AK3117"/>
  <c r="AN3200"/>
  <c r="AP2394"/>
  <c r="AR1513"/>
  <c r="AR3202"/>
  <c r="AJ2604"/>
  <c r="AQ2561"/>
  <c r="AR3523"/>
  <c r="AL2941"/>
  <c r="AO2919"/>
  <c r="AJ1468"/>
  <c r="AR2808"/>
  <c r="AL2465"/>
  <c r="AJ3444"/>
  <c r="AL1065"/>
  <c r="AP1565"/>
  <c r="AN3462"/>
  <c r="AP2997"/>
  <c r="AL1584"/>
  <c r="AQ1645"/>
  <c r="AN3306"/>
  <c r="AJ2385"/>
  <c r="AQ2646"/>
  <c r="AQ2094"/>
  <c r="AJ1212"/>
  <c r="AQ3301"/>
  <c r="AJ1660"/>
  <c r="AJ2035"/>
  <c r="AR3003"/>
  <c r="AK3430"/>
  <c r="AM3208"/>
  <c r="AM2412"/>
  <c r="AO2863"/>
  <c r="AK3520"/>
  <c r="AL2336"/>
  <c r="AK2480"/>
  <c r="AR3326"/>
  <c r="AK1256"/>
  <c r="AO3021"/>
  <c r="AJ1689"/>
  <c r="AP1598"/>
  <c r="AP3106"/>
  <c r="AR2928"/>
  <c r="AR2553"/>
  <c r="AQ2010"/>
  <c r="AR2942"/>
  <c r="AO3000"/>
  <c r="AK2341"/>
  <c r="AK3434"/>
  <c r="AN1785"/>
  <c r="AQ2918"/>
  <c r="AK2044"/>
  <c r="AJ2164"/>
  <c r="AO2180"/>
  <c r="AK3072"/>
  <c r="AR3029"/>
  <c r="AK3531"/>
  <c r="AQ3225"/>
  <c r="AK1920"/>
  <c r="AM1765"/>
  <c r="AN1866"/>
  <c r="AQ2654"/>
  <c r="AJ1733"/>
  <c r="AO2145"/>
  <c r="AQ2609"/>
  <c r="AK3461"/>
  <c r="AJ3012"/>
  <c r="AJ2356"/>
  <c r="AO3308"/>
  <c r="AO2625"/>
  <c r="AO3395"/>
  <c r="AN1670"/>
  <c r="AQ3077"/>
  <c r="AM2306"/>
  <c r="AM3052"/>
  <c r="AR1521"/>
  <c r="AM3103"/>
  <c r="AR3209"/>
  <c r="AM3183"/>
  <c r="AP3465"/>
  <c r="AK3428"/>
  <c r="AK2000"/>
  <c r="AO1345"/>
  <c r="AN1970"/>
  <c r="AN3124"/>
  <c r="AP3432"/>
  <c r="AM3329"/>
  <c r="AJ2715"/>
  <c r="AO2944"/>
  <c r="AQ1546"/>
  <c r="AJ2228"/>
  <c r="AQ3002"/>
  <c r="AL2531"/>
  <c r="AQ3457"/>
  <c r="AQ2708"/>
  <c r="AK3472"/>
  <c r="AQ3491"/>
  <c r="AJ2344"/>
  <c r="AM2665"/>
  <c r="AM3345"/>
  <c r="AJ1172"/>
  <c r="AL3502"/>
  <c r="AR2878"/>
  <c r="AM2717"/>
  <c r="AR2061"/>
  <c r="AQ2289"/>
  <c r="AR2638"/>
  <c r="AN2669"/>
  <c r="AM3437"/>
  <c r="AM2161"/>
  <c r="AQ2133"/>
  <c r="AL3061"/>
  <c r="AL2080"/>
  <c r="AM3184"/>
  <c r="AO2584"/>
  <c r="AJ1048"/>
  <c r="AQ2960"/>
  <c r="AM1877"/>
  <c r="AN3017"/>
  <c r="AQ1333"/>
  <c r="AQ2645"/>
  <c r="AP2300"/>
  <c r="AL3089"/>
  <c r="AP2401"/>
  <c r="AP1789"/>
  <c r="AO2729"/>
  <c r="AK2384"/>
  <c r="AN2592"/>
  <c r="AM3009"/>
  <c r="AN1089"/>
  <c r="AP1488"/>
  <c r="AJ2812"/>
  <c r="AN1401"/>
  <c r="AL1497"/>
  <c r="AO2753"/>
  <c r="AL1405"/>
  <c r="AO3237"/>
  <c r="AQ1267"/>
  <c r="AQ3434"/>
  <c r="AK2664"/>
  <c r="AL1720"/>
  <c r="AL1406"/>
  <c r="AR3421"/>
  <c r="AP2974"/>
  <c r="AM1470"/>
  <c r="AQ3161"/>
  <c r="AO3539"/>
  <c r="AM1301"/>
  <c r="AL1817"/>
  <c r="AR2932"/>
  <c r="AR1405"/>
  <c r="AM1130"/>
  <c r="AQ3477"/>
  <c r="AN1245"/>
  <c r="AO3091"/>
  <c r="AO2485"/>
  <c r="AL1540"/>
  <c r="AO3361"/>
  <c r="AM2888"/>
  <c r="AO2997"/>
  <c r="AN2892"/>
  <c r="AL3209"/>
  <c r="AP3539"/>
  <c r="AK2864"/>
  <c r="AL1788"/>
  <c r="AP1849"/>
  <c r="AQ2961"/>
  <c r="AQ3103"/>
  <c r="AL2048"/>
  <c r="AP1457"/>
  <c r="AO3124"/>
  <c r="AN2967"/>
  <c r="AR3217"/>
  <c r="AK3217"/>
  <c r="AO3479"/>
  <c r="AR3520"/>
  <c r="AN2896"/>
  <c r="AK3380"/>
  <c r="AO1530"/>
  <c r="AR2297"/>
  <c r="AQ2261"/>
  <c r="AK2228"/>
  <c r="AR3297"/>
  <c r="AL2383"/>
  <c r="AM2397"/>
  <c r="AN2678"/>
  <c r="AK2816"/>
  <c r="AK1760"/>
  <c r="AO1007"/>
  <c r="AL3401"/>
  <c r="AJ3515"/>
  <c r="AP3231"/>
  <c r="AO3369"/>
  <c r="AP3384"/>
  <c r="AL1836"/>
  <c r="AQ2050"/>
  <c r="AN1909"/>
  <c r="AQ1297"/>
  <c r="AO3457"/>
  <c r="AR3186"/>
  <c r="AK2488"/>
  <c r="AQ2117"/>
  <c r="AP3510"/>
  <c r="AK3309"/>
  <c r="AK3449"/>
  <c r="AR2626"/>
  <c r="AQ2656"/>
  <c r="AO3017"/>
  <c r="AP2534"/>
  <c r="AN2214"/>
  <c r="AJ1921"/>
  <c r="AP2472"/>
  <c r="AQ2285"/>
  <c r="AP2957"/>
  <c r="AL3220"/>
  <c r="AK1545"/>
  <c r="AO2510"/>
  <c r="AR2618"/>
  <c r="AP3336"/>
  <c r="AM2852"/>
  <c r="AO2420"/>
  <c r="AP3505"/>
  <c r="AN2337"/>
  <c r="AJ2526"/>
  <c r="AR2885"/>
  <c r="AR3499"/>
  <c r="AR2214"/>
  <c r="AN1989"/>
  <c r="AJ2932"/>
  <c r="AN3281"/>
  <c r="AP2565"/>
  <c r="AQ2360"/>
  <c r="AR1365"/>
  <c r="AR2469"/>
  <c r="AP2772"/>
  <c r="AJ2437"/>
  <c r="AJ2796"/>
  <c r="AO2589"/>
  <c r="AJ3509"/>
  <c r="AN2945"/>
  <c r="AL1544"/>
  <c r="AM2939"/>
  <c r="AJ3391"/>
  <c r="AM1985"/>
  <c r="AR3321"/>
  <c r="AQ1189"/>
  <c r="AP3321"/>
  <c r="AO3514"/>
  <c r="AQ2509"/>
  <c r="AR3049"/>
  <c r="AQ2716"/>
  <c r="AM3382"/>
  <c r="AQ2572"/>
  <c r="AN1877"/>
  <c r="AM2529"/>
  <c r="AO3221"/>
  <c r="AR3161"/>
  <c r="AP2845"/>
  <c r="AR2892"/>
  <c r="AL2833"/>
  <c r="AM2069"/>
  <c r="AK2268"/>
  <c r="AM2410"/>
  <c r="AL2221"/>
  <c r="AP2049"/>
  <c r="AN2085"/>
  <c r="AP1773"/>
  <c r="AO1985"/>
  <c r="AP3249"/>
  <c r="AO2200"/>
  <c r="AO1525"/>
  <c r="AM2705"/>
  <c r="AQ3025"/>
  <c r="AR1662"/>
  <c r="AR2689"/>
  <c r="AP1977"/>
  <c r="AO3045"/>
  <c r="AK3081"/>
  <c r="AJ3072"/>
  <c r="AO2178"/>
  <c r="AL2632"/>
  <c r="AN3452"/>
  <c r="AM2638"/>
  <c r="AJ2563"/>
  <c r="AO1025"/>
  <c r="AJ1745"/>
  <c r="AQ2220"/>
  <c r="AQ2689"/>
  <c r="AN2418"/>
  <c r="AO2857"/>
  <c r="AK2304"/>
  <c r="AJ1904"/>
  <c r="AP1302"/>
  <c r="AP3494"/>
  <c r="AK1650"/>
  <c r="AP1816"/>
  <c r="AJ3269"/>
  <c r="AJ2531"/>
  <c r="AL3241"/>
  <c r="AM2556"/>
  <c r="AQ3121"/>
  <c r="AR1625"/>
  <c r="AJ1404"/>
  <c r="AP1517"/>
  <c r="AJ3048"/>
  <c r="AR3364"/>
  <c r="AM3330"/>
  <c r="AR2451"/>
  <c r="AM2262"/>
  <c r="AR2480"/>
  <c r="AJ3288"/>
  <c r="AQ2396"/>
  <c r="AL3286"/>
  <c r="AM3034"/>
  <c r="AM2822"/>
  <c r="AK2849"/>
  <c r="AK2404"/>
  <c r="AK3179"/>
  <c r="AP1653"/>
  <c r="AL3313"/>
  <c r="AL1704"/>
  <c r="AM2156"/>
  <c r="AP2219"/>
  <c r="AO2392"/>
  <c r="AL2114"/>
  <c r="AR2760"/>
  <c r="AP1936"/>
  <c r="AO2704"/>
  <c r="AK3346"/>
  <c r="AM1623"/>
  <c r="AO2781"/>
  <c r="AK1304"/>
  <c r="AK3342"/>
  <c r="AL2388"/>
  <c r="AL3440"/>
  <c r="AR1685"/>
  <c r="AP3363"/>
  <c r="AJ3308"/>
  <c r="AN2290"/>
  <c r="AL3412"/>
  <c r="AN2937"/>
  <c r="AK2099"/>
  <c r="AN3044"/>
  <c r="AN2007"/>
  <c r="AR1736"/>
  <c r="AR1533"/>
  <c r="AM3546"/>
  <c r="AK2392"/>
  <c r="AR2777"/>
  <c r="AO1894"/>
  <c r="AP2908"/>
  <c r="AK2689"/>
  <c r="AN3221"/>
  <c r="AO2828"/>
  <c r="AR1298"/>
  <c r="AL2945"/>
  <c r="AO2455"/>
  <c r="AQ3403"/>
  <c r="AJ1356"/>
  <c r="AN3398"/>
  <c r="AQ2834"/>
  <c r="AR3392"/>
  <c r="AM2666"/>
  <c r="AL2105"/>
  <c r="AR1006"/>
  <c r="AO1361"/>
  <c r="AQ3271"/>
  <c r="AN3261"/>
  <c r="AL2363"/>
  <c r="AR3404"/>
  <c r="AK3331"/>
  <c r="AJ2876"/>
  <c r="AP3318"/>
  <c r="AP3325"/>
  <c r="AM2400"/>
  <c r="AP3268"/>
  <c r="AP2122"/>
  <c r="AJ2852"/>
  <c r="AL3334"/>
  <c r="AQ3069"/>
  <c r="AQ2054"/>
  <c r="AR3276"/>
  <c r="AO1029"/>
  <c r="AN3244"/>
  <c r="AL2725"/>
  <c r="AQ2975"/>
  <c r="AQ1039"/>
  <c r="AQ1057"/>
  <c r="AP3428"/>
  <c r="AL1867"/>
  <c r="AM2660"/>
  <c r="AP1605"/>
  <c r="AO2885"/>
  <c r="AN1755"/>
  <c r="AR2488"/>
  <c r="AN2400"/>
  <c r="AK1130"/>
  <c r="AQ3044"/>
  <c r="AJ1429"/>
  <c r="AK3057"/>
  <c r="AN1395"/>
  <c r="AL1035"/>
  <c r="AJ3491"/>
  <c r="AM1577"/>
  <c r="AK3315"/>
  <c r="AN1419"/>
  <c r="AP3052"/>
  <c r="AM3306"/>
  <c r="AN2790"/>
  <c r="AO1170"/>
  <c r="AL3031"/>
  <c r="AO2606"/>
  <c r="AQ2718"/>
  <c r="AK2027"/>
  <c r="AK2411"/>
  <c r="AK2573"/>
  <c r="AQ1096"/>
  <c r="AP2829"/>
  <c r="AR2020"/>
  <c r="AR2276"/>
  <c r="AO1097"/>
  <c r="AN1430"/>
  <c r="AR3484"/>
  <c r="AN2766"/>
  <c r="AM2612"/>
  <c r="AN1681"/>
  <c r="AL1805"/>
  <c r="AL1920"/>
  <c r="AM2060"/>
  <c r="AM3440"/>
  <c r="AO3138"/>
  <c r="AP2964"/>
  <c r="AO2352"/>
  <c r="AP3102"/>
  <c r="AR2901"/>
  <c r="AR2931"/>
  <c r="AQ1923"/>
  <c r="AN1689"/>
  <c r="AK2181"/>
  <c r="AK2064"/>
  <c r="AR2780"/>
  <c r="AO1341"/>
  <c r="AM2674"/>
  <c r="AQ1933"/>
  <c r="AQ2860"/>
  <c r="AN1903"/>
  <c r="AP2452"/>
  <c r="AO2102"/>
  <c r="AQ1762"/>
  <c r="AJ1593"/>
  <c r="AK3444"/>
  <c r="AQ2542"/>
  <c r="AQ1429"/>
  <c r="AQ1065"/>
  <c r="AP3061"/>
  <c r="AL2956"/>
  <c r="AJ2317"/>
  <c r="AP3495"/>
  <c r="AO3406"/>
  <c r="AR3236"/>
  <c r="AR1149"/>
  <c r="AQ3513"/>
  <c r="AL2228"/>
  <c r="AJ2133"/>
  <c r="AK2439"/>
  <c r="AN1193"/>
  <c r="AJ3027"/>
  <c r="AL2515"/>
  <c r="AN1637"/>
  <c r="AL1904"/>
  <c r="AK2120"/>
  <c r="AN3431"/>
  <c r="AO1732"/>
  <c r="AM3545"/>
  <c r="AL1686"/>
  <c r="AQ1617"/>
  <c r="AL2001"/>
  <c r="AL2767"/>
  <c r="AL3166"/>
  <c r="AJ2937"/>
  <c r="AR3289"/>
  <c r="AP2686"/>
  <c r="AK3512"/>
  <c r="AL3353"/>
  <c r="AP2413"/>
  <c r="AK3392"/>
  <c r="AM3277"/>
  <c r="AK2444"/>
  <c r="AK2593"/>
  <c r="AN2309"/>
  <c r="AQ2973"/>
  <c r="AQ3013"/>
  <c r="AP3033"/>
  <c r="AM2245"/>
  <c r="AL2585"/>
  <c r="AO3212"/>
  <c r="AK2549"/>
  <c r="AR3053"/>
  <c r="AR1478"/>
  <c r="AJ2716"/>
  <c r="AJ3147"/>
  <c r="AQ3542"/>
  <c r="AK3389"/>
  <c r="AK3011"/>
  <c r="AR3302"/>
  <c r="AK2845"/>
  <c r="AQ2876"/>
  <c r="AM2896"/>
  <c r="AR3420"/>
  <c r="AP3014"/>
  <c r="AK2560"/>
  <c r="AM2358"/>
  <c r="AN1741"/>
  <c r="AL3225"/>
  <c r="AQ2628"/>
  <c r="AP2247"/>
  <c r="AL2937"/>
  <c r="AJ1407"/>
  <c r="AO1069"/>
  <c r="AP1607"/>
  <c r="AO2516"/>
  <c r="AJ3432"/>
  <c r="AQ3454"/>
  <c r="AP2976"/>
  <c r="AN2613"/>
  <c r="AM3173"/>
  <c r="AM3249"/>
  <c r="AN3063"/>
  <c r="D18" a="1"/>
  <c r="AR3293"/>
  <c r="AQ1946"/>
  <c r="AK2491"/>
  <c r="AJ3206"/>
  <c r="AP2952"/>
  <c r="AJ2052"/>
  <c r="AN2524"/>
  <c r="AL3042"/>
  <c r="AO3128"/>
  <c r="AO2712"/>
  <c r="AP2197"/>
  <c r="AQ3337"/>
  <c r="AP1746"/>
  <c r="AN2140"/>
  <c r="AR2833"/>
  <c r="AM1740"/>
  <c r="AP2692"/>
  <c r="AQ2856"/>
  <c r="AN3399"/>
  <c r="AR2609"/>
  <c r="AQ3086"/>
  <c r="AM2613"/>
  <c r="AN2538"/>
  <c r="AJ2345"/>
  <c r="AJ2079"/>
  <c r="AN2985"/>
  <c r="AP2786"/>
  <c r="AJ2451"/>
  <c r="AO2673"/>
  <c r="AR2782"/>
  <c r="AO1349"/>
  <c r="AQ2560"/>
  <c r="AN1505"/>
  <c r="AK3271"/>
  <c r="AJ2040"/>
  <c r="AN3166"/>
  <c r="AO3190"/>
  <c r="AN3418"/>
  <c r="AQ3358"/>
  <c r="AK3525"/>
  <c r="AL2936"/>
  <c r="AP2930"/>
  <c r="AR3506"/>
  <c r="AK3469"/>
  <c r="AN3178"/>
  <c r="AL3165"/>
  <c r="AR2018"/>
  <c r="AN3209"/>
  <c r="AM2078"/>
  <c r="AP2214"/>
  <c r="AJ2756"/>
  <c r="AM3087"/>
  <c r="AL2085"/>
  <c r="AQ2797"/>
  <c r="AL2900"/>
  <c r="AP3424"/>
  <c r="AL3473"/>
  <c r="AP2655"/>
  <c r="AO3340"/>
  <c r="AM2373"/>
  <c r="AN2096"/>
  <c r="AL3406"/>
  <c r="AR2944"/>
  <c r="AL3049"/>
  <c r="AR3410"/>
  <c r="AK1376"/>
  <c r="AR2144"/>
  <c r="AO3339"/>
  <c r="AJ2689"/>
  <c r="AN2638"/>
  <c r="AK2732"/>
  <c r="AK3111"/>
  <c r="AO1077"/>
  <c r="AM2477"/>
  <c r="AR2034"/>
  <c r="AM3180"/>
  <c r="AN2653"/>
  <c r="AK2839"/>
  <c r="AM2887"/>
  <c r="AQ2077"/>
  <c r="AR1205"/>
  <c r="AP1490"/>
  <c r="AM3368"/>
  <c r="AM3246"/>
  <c r="AJ3468"/>
  <c r="AP2662"/>
  <c r="AK2232"/>
  <c r="AJ3487"/>
  <c r="AK2814"/>
  <c r="AQ3310"/>
  <c r="AM2969"/>
  <c r="AR3496"/>
  <c r="AJ2891"/>
  <c r="AK2929"/>
  <c r="AR2716"/>
  <c r="AQ2556"/>
  <c r="AL2788"/>
  <c r="AR3230"/>
  <c r="AL3183"/>
  <c r="AO3375"/>
  <c r="AO2577"/>
  <c r="AL2124"/>
  <c r="AP2604"/>
  <c r="AQ2085"/>
  <c r="AM2637"/>
  <c r="AQ2837"/>
  <c r="AQ3406"/>
  <c r="AJ2976"/>
  <c r="AR2790"/>
  <c r="AK2668"/>
  <c r="AR2525"/>
  <c r="AL3497"/>
  <c r="AL1416"/>
  <c r="AJ1250"/>
  <c r="AR3383"/>
  <c r="AQ1653"/>
  <c r="AR2701"/>
  <c r="AM3482"/>
  <c r="AN1929"/>
  <c r="AJ2683"/>
  <c r="AQ2833"/>
  <c r="AL1640"/>
  <c r="AO1121"/>
  <c r="AN3429"/>
  <c r="AO3410"/>
  <c r="AM1846"/>
  <c r="AO1649"/>
  <c r="AL1468"/>
  <c r="AK2739"/>
  <c r="AJ3023"/>
  <c r="AQ2778"/>
  <c r="AJ3538"/>
  <c r="AO3210"/>
  <c r="AR1622"/>
  <c r="AM2934"/>
  <c r="AJ3075"/>
  <c r="AO2911"/>
  <c r="AN2496"/>
  <c r="AN3343"/>
  <c r="AR3433"/>
  <c r="AO3450"/>
  <c r="AQ2955"/>
  <c r="AK2773"/>
  <c r="AM1392"/>
  <c r="AO2105"/>
  <c r="AR1293"/>
  <c r="AN1773"/>
  <c r="AL2172"/>
  <c r="AJ2768"/>
  <c r="AK2192"/>
  <c r="AK2859"/>
  <c r="AJ2116"/>
  <c r="AM3047"/>
  <c r="AN2110"/>
  <c r="AL2017"/>
  <c r="AR1559"/>
  <c r="AR3086"/>
  <c r="AR3374"/>
  <c r="AN3488"/>
  <c r="AQ1985"/>
  <c r="AP2153"/>
  <c r="AQ1833"/>
  <c r="AL3527"/>
  <c r="AP2916"/>
  <c r="AN3484"/>
  <c r="AP3094"/>
  <c r="AJ1804"/>
  <c r="AN2916"/>
  <c r="AJ1941"/>
  <c r="AO3137"/>
  <c r="AM2865"/>
  <c r="AP2041"/>
  <c r="AJ3110"/>
  <c r="AO3537"/>
  <c r="AR3017"/>
  <c r="AJ1192"/>
  <c r="AK2316"/>
  <c r="AN2257"/>
  <c r="AJ2476"/>
  <c r="AN2661"/>
  <c r="AR2464"/>
  <c r="AO2637"/>
  <c r="AQ2629"/>
  <c r="AQ1325"/>
  <c r="AJ2402"/>
  <c r="AR2864"/>
  <c r="AL2789"/>
  <c r="AR3308"/>
  <c r="AL1972"/>
  <c r="AO2050"/>
  <c r="AQ1433"/>
  <c r="AM3439"/>
  <c r="AQ2065"/>
  <c r="AQ3174"/>
  <c r="AK3452"/>
  <c r="AN3436"/>
  <c r="AN1114"/>
  <c r="AJ2488"/>
  <c r="AM2565"/>
  <c r="AN1445"/>
  <c r="AK1336"/>
  <c r="AP2381"/>
  <c r="AO2993"/>
  <c r="AM3376"/>
  <c r="AQ2968"/>
  <c r="AR1737"/>
  <c r="AP2224"/>
  <c r="AP3193"/>
  <c r="AQ2529"/>
  <c r="AR1961"/>
  <c r="AP3072"/>
  <c r="AL2967"/>
  <c r="AQ3525"/>
  <c r="AN2730"/>
  <c r="AQ2069"/>
  <c r="AR2890"/>
  <c r="AJ3317"/>
  <c r="AJ2400"/>
  <c r="AO3510"/>
  <c r="AO2153"/>
  <c r="AO2305"/>
  <c r="AJ2613"/>
  <c r="AO3322"/>
  <c r="AO1053"/>
  <c r="AM1731"/>
  <c r="AJ3467"/>
  <c r="AQ2750"/>
  <c r="AR2654"/>
  <c r="AK2757"/>
  <c r="AL2370"/>
  <c r="AM1345"/>
  <c r="AN1948"/>
  <c r="AN2769"/>
  <c r="AM3191"/>
  <c r="AP2961"/>
  <c r="AM2693"/>
  <c r="AP3508"/>
  <c r="AR3116"/>
  <c r="AK3196"/>
  <c r="AM3473"/>
  <c r="AN1729"/>
  <c r="AO3397"/>
  <c r="AN2509"/>
  <c r="AK3124"/>
  <c r="AK3393"/>
  <c r="AP3536"/>
  <c r="AM1741"/>
  <c r="AK2028"/>
  <c r="AP2782"/>
  <c r="AP1585"/>
  <c r="AR1989"/>
  <c r="AM2754"/>
  <c r="AQ1973"/>
  <c r="AP2116"/>
  <c r="AP3018"/>
  <c r="AQ3529"/>
  <c r="AK1753"/>
  <c r="AP2841"/>
  <c r="AJ3332"/>
  <c r="AQ1913"/>
  <c r="AQ3102"/>
  <c r="AN2968"/>
  <c r="AM3395"/>
  <c r="AR2734"/>
  <c r="AO2585"/>
  <c r="AQ2454"/>
  <c r="AJ2210"/>
  <c r="AP3071"/>
  <c r="AO1089"/>
  <c r="AN3312"/>
  <c r="AP1174"/>
  <c r="AP3289"/>
  <c r="AM2548"/>
  <c r="AQ1810"/>
  <c r="AP3034"/>
  <c r="AM1652"/>
  <c r="AR2046"/>
  <c r="AR1584"/>
  <c r="AL3383"/>
  <c r="AM1984"/>
  <c r="AL2641"/>
  <c r="AO2268"/>
  <c r="AO3287"/>
  <c r="AQ2558"/>
  <c r="AJ1296"/>
  <c r="AJ3178"/>
  <c r="AQ2674"/>
  <c r="AO1682"/>
  <c r="AJ2269"/>
  <c r="AM1871"/>
  <c r="AR1501"/>
  <c r="AN2147"/>
  <c r="AM2346"/>
  <c r="AM3361"/>
  <c r="AR2891"/>
  <c r="AR3415"/>
  <c r="AN2349"/>
  <c r="AP3381"/>
  <c r="AR2440"/>
  <c r="AR3294"/>
  <c r="AN2182"/>
  <c r="AM2772"/>
  <c r="AN3466"/>
  <c r="AJ2816"/>
  <c r="AQ3429"/>
  <c r="AJ1508"/>
  <c r="AP1876"/>
  <c r="AP2089"/>
  <c r="AM1614"/>
  <c r="AR1245"/>
  <c r="AP1862"/>
  <c r="AJ3506"/>
  <c r="AO2066"/>
  <c r="AM2062"/>
  <c r="AP1871"/>
  <c r="AK2620"/>
  <c r="AJ3236"/>
  <c r="AO3401"/>
  <c r="AK3547"/>
  <c r="AQ3303"/>
  <c r="AR3273"/>
  <c r="AJ3499"/>
  <c r="AR1453"/>
  <c r="AN3409"/>
  <c r="AO2074"/>
  <c r="AR1561"/>
  <c r="AL2231"/>
  <c r="AO1826"/>
  <c r="AQ2504"/>
  <c r="AQ2156"/>
  <c r="AQ3462"/>
  <c r="AN2859"/>
  <c r="AM2834"/>
  <c r="AJ3493"/>
  <c r="AO2051"/>
  <c r="AQ1233"/>
  <c r="AP2554"/>
  <c r="AM1770"/>
  <c r="AN2983"/>
  <c r="AO1635"/>
  <c r="AK2672"/>
  <c r="AL2261"/>
  <c r="AN1429"/>
  <c r="AQ2188"/>
  <c r="AQ3045"/>
  <c r="AM1834"/>
  <c r="AN2657"/>
  <c r="AR2898"/>
  <c r="AK1557"/>
  <c r="AN1849"/>
  <c r="AK1272"/>
  <c r="AJ2980"/>
  <c r="AK2153"/>
  <c r="AM1569"/>
  <c r="AJ1953"/>
  <c r="AJ1544"/>
  <c r="AJ2029"/>
  <c r="AN2694"/>
  <c r="AR3105"/>
  <c r="AQ2053"/>
  <c r="AN2981"/>
  <c r="AR1162"/>
  <c r="AM3336"/>
  <c r="AJ3520"/>
  <c r="AP1601"/>
  <c r="AN2688"/>
  <c r="AM1477"/>
  <c r="AJ3390"/>
  <c r="AN1974"/>
  <c r="AJ2118"/>
  <c r="AP3420"/>
  <c r="AR1938"/>
  <c r="AO2711"/>
  <c r="AQ2811"/>
  <c r="AL2364"/>
  <c r="AP2678"/>
  <c r="AK2152"/>
  <c r="AJ2429"/>
  <c r="AK2906"/>
  <c r="AL1493"/>
  <c r="AL3099"/>
  <c r="AJ1812"/>
  <c r="AR3136"/>
  <c r="AP2661"/>
  <c r="AK2363"/>
  <c r="AJ1793"/>
  <c r="AP3469"/>
  <c r="AP3312"/>
  <c r="AO2291"/>
  <c r="AM1449"/>
  <c r="AM1630"/>
  <c r="AM1080"/>
  <c r="AL2113"/>
  <c r="AO2592"/>
  <c r="AP1866"/>
  <c r="AQ3111"/>
  <c r="AK1359"/>
  <c r="AO2681"/>
  <c r="AJ1200"/>
  <c r="AR2852"/>
  <c r="AJ1905"/>
  <c r="AM3338"/>
  <c r="AR1785"/>
  <c r="AK1756"/>
  <c r="AM3420"/>
  <c r="AO2652"/>
  <c r="AN3257"/>
  <c r="AJ3498"/>
  <c r="AN1342"/>
  <c r="AM2000"/>
  <c r="AQ2153"/>
  <c r="AR3222"/>
  <c r="AK2883"/>
  <c r="AJ1512"/>
  <c r="AK2165"/>
  <c r="AR2963"/>
  <c r="AR3203"/>
  <c r="AM1357"/>
  <c r="AJ2861"/>
  <c r="AP3447"/>
  <c r="AL1760"/>
  <c r="AO1834"/>
  <c r="AL3231"/>
  <c r="AL1755"/>
  <c r="AO3080"/>
  <c r="AQ3416"/>
  <c r="AN1294"/>
  <c r="AQ1126"/>
  <c r="AK2016"/>
  <c r="AO2173"/>
  <c r="AM3354"/>
  <c r="AO2840"/>
  <c r="AO2529"/>
  <c r="AJ1176"/>
  <c r="AP1721"/>
  <c r="AR2552"/>
  <c r="AR3239"/>
  <c r="AO2669"/>
  <c r="AL3416"/>
  <c r="AN2568"/>
  <c r="AM1157"/>
  <c r="AM2160"/>
  <c r="AQ3255"/>
  <c r="AO3178"/>
  <c r="AL1024"/>
  <c r="AM3211"/>
  <c r="AL2760"/>
  <c r="AN2332"/>
  <c r="AQ1898"/>
  <c r="AL1368"/>
  <c r="AO1181"/>
  <c r="AL2542"/>
  <c r="AR3051"/>
  <c r="AQ1049"/>
  <c r="AK1323"/>
  <c r="AO1681"/>
  <c r="AK3433"/>
  <c r="AJ2840"/>
  <c r="AR2425"/>
  <c r="AO2825"/>
  <c r="AR2950"/>
  <c r="AL2763"/>
  <c r="AN1226"/>
  <c r="AL2313"/>
  <c r="AQ1730"/>
  <c r="AK3536"/>
  <c r="AJ3021"/>
  <c r="AR2038"/>
  <c r="AO3300"/>
  <c r="AN3285"/>
  <c r="AR1409"/>
  <c r="AJ2957"/>
  <c r="AN1417"/>
  <c r="AL2911"/>
  <c r="AQ2967"/>
  <c r="AP3486"/>
  <c r="AP2265"/>
  <c r="AJ2853"/>
  <c r="AQ3237"/>
  <c r="AM3350"/>
  <c r="AL3040"/>
  <c r="AL1264"/>
  <c r="AL2868"/>
  <c r="AR2161"/>
  <c r="AP3543"/>
  <c r="AQ2090"/>
  <c r="AP3209"/>
  <c r="AM2917"/>
  <c r="AQ3210"/>
  <c r="AM1554"/>
  <c r="AO2846"/>
  <c r="AK1868"/>
  <c r="AR3232"/>
  <c r="AM2021"/>
  <c r="AN3022"/>
  <c r="AR2797"/>
  <c r="AR1890"/>
  <c r="AQ2851"/>
  <c r="AQ3393"/>
  <c r="AQ1239"/>
  <c r="AK3457"/>
  <c r="AK2305"/>
  <c r="AO2613"/>
  <c r="AQ1157"/>
  <c r="AO2526"/>
  <c r="AR2461"/>
  <c r="AL1721"/>
  <c r="AO1994"/>
  <c r="AJ1552"/>
  <c r="AK2447"/>
  <c r="AR3440"/>
  <c r="AN2106"/>
  <c r="AK2912"/>
  <c r="AP3144"/>
  <c r="AN2121"/>
  <c r="AP3136"/>
  <c r="AQ2938"/>
  <c r="AO3010"/>
  <c r="AQ2113"/>
  <c r="AK3314"/>
  <c r="AK2937"/>
  <c r="AJ3328"/>
  <c r="AL2096"/>
  <c r="AJ3541"/>
  <c r="AL1512"/>
  <c r="AN2840"/>
  <c r="AN2262"/>
  <c r="AQ2991"/>
  <c r="AQ3486"/>
  <c r="AK2198"/>
  <c r="AO2172"/>
  <c r="AK3116"/>
  <c r="AR1896"/>
  <c r="AN2932"/>
  <c r="AR1095"/>
  <c r="AM1656"/>
  <c r="AK1594"/>
  <c r="AK1630"/>
  <c r="AL1682"/>
  <c r="AP1860"/>
  <c r="AP2422"/>
  <c r="AK3257"/>
  <c r="AQ1241"/>
  <c r="AL3096"/>
  <c r="AL2983"/>
  <c r="AQ1790"/>
  <c r="AO1934"/>
  <c r="AR2975"/>
  <c r="AM1385"/>
  <c r="AK3152"/>
  <c r="AP2592"/>
  <c r="AP3458"/>
  <c r="AQ1690"/>
  <c r="AK2353"/>
  <c r="AQ1075"/>
  <c r="AN1912"/>
  <c r="AM3340"/>
  <c r="AO3265"/>
  <c r="AR1384"/>
  <c r="AJ1324"/>
  <c r="AN3108"/>
  <c r="AL3082"/>
  <c r="AR1490"/>
  <c r="AL1757"/>
  <c r="AP3251"/>
  <c r="AJ3495"/>
  <c r="AP2768"/>
  <c r="AQ1870"/>
  <c r="AO2752"/>
  <c r="AN3173"/>
  <c r="AR1237"/>
  <c r="AM3422"/>
  <c r="AK3420"/>
  <c r="AR2579"/>
  <c r="AK2239"/>
  <c r="AJ2357"/>
  <c r="AP3430"/>
  <c r="AM3516"/>
  <c r="AK2269"/>
  <c r="AL1952"/>
  <c r="AP2409"/>
  <c r="AL1825"/>
  <c r="AR2069"/>
  <c r="AK2227"/>
  <c r="AP3189"/>
  <c r="AQ1914"/>
  <c r="AK2554"/>
  <c r="AR2658"/>
  <c r="AK2720"/>
  <c r="AL3170"/>
  <c r="AR1758"/>
  <c r="AP2007"/>
  <c r="AO2630"/>
  <c r="AO1669"/>
  <c r="AR3284"/>
  <c r="AO1701"/>
  <c r="AN2764"/>
  <c r="AP2100"/>
  <c r="AJ2611"/>
  <c r="AQ3143"/>
  <c r="AR1730"/>
  <c r="AK1836"/>
  <c r="AJ3454"/>
  <c r="AK2425"/>
  <c r="AM2997"/>
  <c r="AO2550"/>
  <c r="AN1678"/>
  <c r="AL3518"/>
  <c r="AO3034"/>
  <c r="AR2704"/>
  <c r="AL1184"/>
  <c r="AR3320"/>
  <c r="AR2264"/>
  <c r="AK1437"/>
  <c r="AL2549"/>
  <c r="AQ1497"/>
  <c r="AO2298"/>
  <c r="AR3466"/>
  <c r="AJ3149"/>
  <c r="AP2242"/>
  <c r="AK2169"/>
  <c r="AP2539"/>
  <c r="AQ2500"/>
  <c r="AP1311"/>
  <c r="AJ2504"/>
  <c r="AL2915"/>
  <c r="AJ1566"/>
  <c r="AM1837"/>
  <c r="AL3307"/>
  <c r="AR2345"/>
  <c r="AQ3193"/>
  <c r="AQ1526"/>
  <c r="AP3483"/>
  <c r="AP3280"/>
  <c r="AL2828"/>
  <c r="AN3354"/>
  <c r="AR1765"/>
  <c r="AP2870"/>
  <c r="AM3175"/>
  <c r="AO1203"/>
  <c r="AK1809"/>
  <c r="AL2776"/>
  <c r="AQ2612"/>
  <c r="AN3422"/>
  <c r="AQ2505"/>
  <c r="AQ3420"/>
  <c r="AP2910"/>
  <c r="AO2874"/>
  <c r="AL3038"/>
  <c r="AQ3029"/>
  <c r="AN3529"/>
  <c r="AN3273"/>
  <c r="AO3170"/>
  <c r="AJ2525"/>
  <c r="AO1048"/>
  <c r="AM2305"/>
  <c r="AR2922"/>
  <c r="AQ2316"/>
  <c r="AP1137"/>
  <c r="AN3057"/>
  <c r="AR1849"/>
  <c r="AP1968"/>
  <c r="AQ1394"/>
  <c r="AQ2592"/>
  <c r="AP1149"/>
  <c r="AM3033"/>
  <c r="AM3014"/>
  <c r="AO1529"/>
  <c r="AP1892"/>
  <c r="AJ2690"/>
  <c r="AN1025"/>
  <c r="AO1637"/>
  <c r="AM2314"/>
  <c r="AM2010"/>
  <c r="AR2657"/>
  <c r="AL3253"/>
  <c r="AJ1725"/>
  <c r="AQ1212"/>
  <c r="AO2614"/>
  <c r="AP1109"/>
  <c r="AN2742"/>
  <c r="AJ2496"/>
  <c r="AR1514"/>
  <c r="AK3093"/>
  <c r="AQ2662"/>
  <c r="AN3056"/>
  <c r="AR2373"/>
  <c r="AQ2854"/>
  <c r="AN1734"/>
  <c r="AM3515"/>
  <c r="AN1921"/>
  <c r="AQ1574"/>
  <c r="AM2545"/>
  <c r="AN2500"/>
  <c r="AR3034"/>
  <c r="AL1460"/>
  <c r="AO3290"/>
  <c r="AP2685"/>
  <c r="AQ2974"/>
  <c r="AN3394"/>
  <c r="AJ1784"/>
  <c r="AO3441"/>
  <c r="AP2532"/>
  <c r="AR2746"/>
  <c r="AK2826"/>
  <c r="AP2442"/>
  <c r="AM2133"/>
  <c r="AK2132"/>
  <c r="AM2101"/>
  <c r="AM2718"/>
  <c r="AJ1744"/>
  <c r="AO1317"/>
  <c r="AO2329"/>
  <c r="AJ2529"/>
  <c r="AR2178"/>
  <c r="AN1506"/>
  <c r="AP1770"/>
  <c r="AL2616"/>
  <c r="AJ3059"/>
  <c r="AJ3064"/>
  <c r="AO1645"/>
  <c r="AJ3542"/>
  <c r="AL2295"/>
  <c r="AJ1263"/>
  <c r="AJ2595"/>
  <c r="AN2056"/>
  <c r="AR2249"/>
  <c r="AO1265"/>
  <c r="AQ2058"/>
  <c r="AL2851"/>
  <c r="AJ2413"/>
  <c r="AP2467"/>
  <c r="AO2421"/>
  <c r="AN2789"/>
  <c r="AK2677"/>
  <c r="AQ3332"/>
  <c r="AR2758"/>
  <c r="AO1381"/>
  <c r="AQ1125"/>
  <c r="AL3276"/>
  <c r="AM2653"/>
  <c r="AM2004"/>
  <c r="AL1960"/>
  <c r="AN1369"/>
  <c r="AP2493"/>
  <c r="AN2017"/>
  <c r="AL2879"/>
  <c r="AM3288"/>
  <c r="AM3442"/>
  <c r="AR2742"/>
  <c r="AN1906"/>
  <c r="AM2733"/>
  <c r="AN2609"/>
  <c r="AL1472"/>
  <c r="AM2636"/>
  <c r="AM2824"/>
  <c r="AP1878"/>
  <c r="AR2089"/>
  <c r="AL1536"/>
  <c r="AQ2374"/>
  <c r="AQ3425"/>
  <c r="AO1969"/>
  <c r="AK1600"/>
  <c r="AL3252"/>
  <c r="AO1849"/>
  <c r="AR2602"/>
  <c r="AJ2636"/>
  <c r="AK3145"/>
  <c r="AM2308"/>
  <c r="AM2926"/>
  <c r="AL3178"/>
  <c r="AR2133"/>
  <c r="AN2841"/>
  <c r="AQ3000"/>
  <c r="AQ2594"/>
  <c r="AO1930"/>
  <c r="AL1328"/>
  <c r="AK2517"/>
  <c r="AK3376"/>
  <c r="AR2348"/>
  <c r="AQ2137"/>
  <c r="AQ3438"/>
  <c r="AR3453"/>
  <c r="AP2865"/>
  <c r="AP3523"/>
  <c r="AR1673"/>
  <c r="AJ1197"/>
  <c r="AL1961"/>
  <c r="AL3198"/>
  <c r="AK1149"/>
  <c r="AN2908"/>
  <c r="AQ1341"/>
  <c r="AR2588"/>
  <c r="AQ3246"/>
  <c r="AR2190"/>
  <c r="AN2850"/>
  <c r="AP1922"/>
  <c r="AR3287"/>
  <c r="AJ3386"/>
  <c r="AJ3474"/>
  <c r="AN3313"/>
  <c r="AM1884"/>
  <c r="AM3069"/>
  <c r="AM1225"/>
  <c r="AQ1066"/>
  <c r="AK2312"/>
  <c r="AN1333"/>
  <c r="AQ2947"/>
  <c r="AP3542"/>
  <c r="AQ2411"/>
  <c r="AJ1717"/>
  <c r="AQ1866"/>
  <c r="AP3009"/>
  <c r="AQ2341"/>
  <c r="AP1030"/>
  <c r="AQ2874"/>
  <c r="AN3202"/>
  <c r="AN3460"/>
  <c r="AM3467"/>
  <c r="AK2172"/>
  <c r="AJ1989"/>
  <c r="AQ2165"/>
  <c r="AP2357"/>
  <c r="AR2584"/>
  <c r="AR2170"/>
  <c r="AK2803"/>
  <c r="AP3284"/>
  <c r="AO2253"/>
  <c r="AJ3480"/>
  <c r="AM3405"/>
  <c r="AM3497"/>
  <c r="AO1653"/>
  <c r="AN2852"/>
  <c r="AP2784"/>
  <c r="AP2234"/>
  <c r="AJ2187"/>
  <c r="AQ2855"/>
  <c r="AR2145"/>
  <c r="AM3144"/>
  <c r="AN3461"/>
  <c r="AO3280"/>
  <c r="AK2398"/>
  <c r="AR2234"/>
  <c r="AJ1636"/>
  <c r="AQ3189"/>
  <c r="AR3141"/>
  <c r="AQ3481"/>
  <c r="AN2346"/>
  <c r="AJ1661"/>
  <c r="AN1181"/>
  <c r="AO2742"/>
  <c r="AP1566"/>
  <c r="AL2932"/>
  <c r="AP1682"/>
  <c r="AR3456"/>
  <c r="AN1686"/>
  <c r="AL3018"/>
  <c r="AL3036"/>
  <c r="AL1628"/>
  <c r="AM2024"/>
  <c r="AK2884"/>
  <c r="AN2553"/>
  <c r="AP3098"/>
  <c r="AJ1412"/>
  <c r="AM3156"/>
  <c r="AN2515"/>
  <c r="AQ2516"/>
  <c r="AK1833"/>
  <c r="AK3141"/>
  <c r="AQ2808"/>
  <c r="AK1316"/>
  <c r="AN1967"/>
  <c r="AN1650"/>
  <c r="AO2722"/>
  <c r="AO2982"/>
  <c r="AK1993"/>
  <c r="AM1298"/>
  <c r="AP3313"/>
  <c r="AQ2641"/>
  <c r="AL2605"/>
  <c r="AO2310"/>
  <c r="AQ1417"/>
  <c r="AP2969"/>
  <c r="AJ3053"/>
  <c r="AQ1534"/>
  <c r="AJ3145"/>
  <c r="AM3064"/>
  <c r="AR3008"/>
  <c r="AP2092"/>
  <c r="AJ2108"/>
  <c r="AO2576"/>
  <c r="AR3360"/>
  <c r="AL3211"/>
  <c r="AO2221"/>
  <c r="AK3473"/>
  <c r="AM1797"/>
  <c r="AM2817"/>
  <c r="AQ2596"/>
  <c r="AQ2194"/>
  <c r="AM2856"/>
  <c r="AP2344"/>
  <c r="AJ3209"/>
  <c r="AO2210"/>
  <c r="AQ3415"/>
  <c r="AN2414"/>
  <c r="AR2756"/>
  <c r="AP3084"/>
  <c r="AR1862"/>
  <c r="AP2673"/>
  <c r="AO2521"/>
  <c r="AR1960"/>
  <c r="AP2257"/>
  <c r="AP3484"/>
  <c r="AJ1492"/>
  <c r="AL1118"/>
  <c r="AP3391"/>
  <c r="AJ3150"/>
  <c r="AR2294"/>
  <c r="AR1426"/>
  <c r="AR2877"/>
  <c r="AN1425"/>
  <c r="AK2669"/>
  <c r="AK2744"/>
  <c r="AR1185"/>
  <c r="AJ2624"/>
  <c r="AJ2792"/>
  <c r="AN2205"/>
  <c r="AM1598"/>
  <c r="AJ2877"/>
  <c r="AN3150"/>
  <c r="AM3270"/>
  <c r="AK1812"/>
  <c r="AQ2502"/>
  <c r="AR2946"/>
  <c r="AN2603"/>
  <c r="AJ1536"/>
  <c r="AN2177"/>
  <c r="AP1905"/>
  <c r="AM1655"/>
  <c r="AM2730"/>
  <c r="AO1677"/>
  <c r="AK3128"/>
  <c r="AO2454"/>
  <c r="AQ3001"/>
  <c r="AN2834"/>
  <c r="AQ2697"/>
  <c r="AK1940"/>
  <c r="AR3369"/>
  <c r="AQ3333"/>
  <c r="AN1169"/>
  <c r="AN1125"/>
  <c r="AQ2314"/>
  <c r="AM1702"/>
  <c r="AQ3381"/>
  <c r="AK3053"/>
  <c r="AK2624"/>
  <c r="AP3534"/>
  <c r="AO3481"/>
  <c r="AR2566"/>
  <c r="AL2884"/>
  <c r="AQ3330"/>
  <c r="AL3477"/>
  <c r="AM1525"/>
  <c r="AO3314"/>
  <c r="AL3254"/>
  <c r="AO1481"/>
  <c r="AQ3544"/>
  <c r="AN3213"/>
  <c r="AQ3517"/>
  <c r="AJ3459"/>
  <c r="AQ2146"/>
  <c r="AO1369"/>
  <c r="AJ2548"/>
  <c r="AN1441"/>
  <c r="AJ3132"/>
  <c r="AO3200"/>
  <c r="AJ2819"/>
  <c r="AO3050"/>
  <c r="AK2324"/>
  <c r="AL3295"/>
  <c r="AM2737"/>
  <c r="AN1841"/>
  <c r="AN3519"/>
  <c r="AN3525"/>
  <c r="AP1361"/>
  <c r="AP3013"/>
  <c r="AJ1228"/>
  <c r="AO2387"/>
  <c r="AR1987"/>
  <c r="AQ2578"/>
  <c r="AR2236"/>
  <c r="AP2509"/>
  <c r="AN3021"/>
  <c r="AP2502"/>
  <c r="AK2407"/>
  <c r="AP2073"/>
  <c r="AL3357"/>
  <c r="AL3146"/>
  <c r="AJ2680"/>
  <c r="AO3423"/>
  <c r="AQ2738"/>
  <c r="AM2630"/>
  <c r="AQ2422"/>
  <c r="AM3374"/>
  <c r="AL2317"/>
  <c r="AQ2429"/>
  <c r="AL2337"/>
  <c r="AJ2204"/>
  <c r="AK3360"/>
  <c r="AO1385"/>
  <c r="AO2077"/>
  <c r="AJ1168"/>
  <c r="AR2954"/>
  <c r="AR2641"/>
  <c r="AQ3518"/>
  <c r="AP2190"/>
  <c r="AR2838"/>
  <c r="AR3416"/>
  <c r="AM2313"/>
  <c r="AO2445"/>
  <c r="AR1754"/>
  <c r="AQ2604"/>
  <c r="AK3299"/>
  <c r="AR2301"/>
  <c r="AK3519"/>
  <c r="AO3217"/>
  <c r="AK2765"/>
  <c r="AK2275"/>
  <c r="AM2290"/>
  <c r="AN3412"/>
  <c r="AR2337"/>
  <c r="AP1999"/>
  <c r="AL3484"/>
  <c r="AQ2766"/>
  <c r="AL2020"/>
  <c r="AK1512"/>
  <c r="AO2001"/>
  <c r="AR2872"/>
  <c r="AQ3236"/>
  <c r="AO3112"/>
  <c r="AP2568"/>
  <c r="AR2173"/>
  <c r="AJ2652"/>
  <c r="AO3497"/>
  <c r="AQ3133"/>
  <c r="AP3201"/>
  <c r="AM3081"/>
  <c r="AK3242"/>
  <c r="AR2245"/>
  <c r="AJ2485"/>
  <c r="AN3453"/>
  <c r="AN2736"/>
  <c r="AK2272"/>
  <c r="AR2158"/>
  <c r="AP3103"/>
  <c r="AM3097"/>
  <c r="AK3160"/>
  <c r="AP1886"/>
  <c r="AR1909"/>
  <c r="AP3149"/>
  <c r="AP2497"/>
  <c r="AP1817"/>
  <c r="AQ1865"/>
  <c r="AN2771"/>
  <c r="AP3058"/>
  <c r="AL3235"/>
  <c r="AR2317"/>
  <c r="AR3078"/>
  <c r="AP2689"/>
  <c r="AO1974"/>
  <c r="AL3455"/>
  <c r="AN2537"/>
  <c r="AQ3197"/>
  <c r="AO2700"/>
  <c r="AL1996"/>
  <c r="AP2838"/>
  <c r="AO2914"/>
  <c r="AR2994"/>
  <c r="AN3162"/>
  <c r="AK3537"/>
  <c r="AL1864"/>
  <c r="AN1709"/>
  <c r="AM2181"/>
  <c r="AQ2145"/>
  <c r="AJ2685"/>
  <c r="AP2085"/>
  <c r="AK2340"/>
  <c r="AO3022"/>
  <c r="AN2705"/>
  <c r="AL1912"/>
  <c r="AJ1892"/>
  <c r="AL2880"/>
  <c r="AL2596"/>
  <c r="AP2410"/>
  <c r="AO2182"/>
  <c r="AM1341"/>
  <c r="AJ2160"/>
  <c r="AM3176"/>
  <c r="AR2806"/>
  <c r="AP2738"/>
  <c r="AN3254"/>
  <c r="AP1797"/>
  <c r="AO3462"/>
  <c r="AR3527"/>
  <c r="AJ3345"/>
  <c r="AR3313"/>
  <c r="AK2421"/>
  <c r="AJ2276"/>
  <c r="AK2237"/>
  <c r="AO2950"/>
  <c r="AL2516"/>
  <c r="AQ2233"/>
  <c r="AM3481"/>
  <c r="AR2841"/>
  <c r="AQ3032"/>
  <c r="AP2393"/>
  <c r="AK2743"/>
  <c r="AN1930"/>
  <c r="AK1792"/>
  <c r="AO3530"/>
  <c r="AN2622"/>
  <c r="AM1953"/>
  <c r="AN1853"/>
  <c r="AN2141"/>
  <c r="AP2086"/>
  <c r="AO2225"/>
  <c r="AM2582"/>
  <c r="AN3454"/>
  <c r="AQ2273"/>
  <c r="AO3254"/>
  <c r="AQ1641"/>
  <c r="AM3155"/>
  <c r="AO3484"/>
  <c r="AM2253"/>
  <c r="AP2922"/>
  <c r="AM2089"/>
  <c r="AO1965"/>
  <c r="AM3016"/>
  <c r="AN2978"/>
  <c r="AQ2229"/>
  <c r="AL2584"/>
  <c r="AO2220"/>
  <c r="AL2100"/>
  <c r="AJ2405"/>
  <c r="AL2711"/>
  <c r="AN1557"/>
  <c r="AK2905"/>
  <c r="AQ2354"/>
  <c r="AR3442"/>
  <c r="AP3368"/>
  <c r="AJ3088"/>
  <c r="AN3521"/>
  <c r="AJ2181"/>
  <c r="AO3088"/>
  <c r="AJ2899"/>
  <c r="AR1121"/>
  <c r="AN3248"/>
  <c r="AJ2416"/>
  <c r="AO1654"/>
  <c r="AQ2865"/>
  <c r="AJ2827"/>
  <c r="AM3466"/>
  <c r="AO2777"/>
  <c r="AQ3528"/>
  <c r="AJ1833"/>
  <c r="AP1924"/>
  <c r="AO2684"/>
  <c r="AN2353"/>
  <c r="AR3492"/>
  <c r="AM2576"/>
  <c r="AQ1638"/>
  <c r="AO2136"/>
  <c r="AJ2977"/>
  <c r="AP2053"/>
  <c r="AN1786"/>
  <c r="AO3438"/>
  <c r="AK3041"/>
  <c r="AQ2836"/>
  <c r="AJ2511"/>
  <c r="AQ1770"/>
  <c r="AN2712"/>
  <c r="AN2285"/>
  <c r="AK3356"/>
  <c r="AJ2698"/>
  <c r="AL2496"/>
  <c r="AL2269"/>
  <c r="AR3090"/>
  <c r="AP2993"/>
  <c r="AK2863"/>
  <c r="AL1213"/>
  <c r="AP3380"/>
  <c r="AR2745"/>
  <c r="AM3237"/>
  <c r="AM3426"/>
  <c r="AJ2572"/>
  <c r="AR2157"/>
  <c r="AM3205"/>
  <c r="AK2928"/>
  <c r="AJ2016"/>
  <c r="AK3268"/>
  <c r="AR1817"/>
  <c r="AJ3413"/>
  <c r="AP3353"/>
  <c r="AP2513"/>
  <c r="AM2681"/>
  <c r="AQ1465"/>
  <c r="AQ3537"/>
  <c r="AQ2934"/>
  <c r="AP3244"/>
  <c r="AM2386"/>
  <c r="AK3339"/>
  <c r="AN2189"/>
  <c r="AN1217"/>
  <c r="AR2274"/>
  <c r="AP2533"/>
  <c r="AP2169"/>
  <c r="AJ3387"/>
  <c r="AR2500"/>
  <c r="AP2289"/>
  <c r="AM2258"/>
  <c r="AO3394"/>
  <c r="AJ2211"/>
  <c r="AR3538"/>
  <c r="AN2105"/>
  <c r="AP2001"/>
  <c r="AP1521"/>
  <c r="AQ2173"/>
  <c r="AR2242"/>
  <c r="AP2868"/>
  <c r="AQ3473"/>
  <c r="AP3278"/>
  <c r="AL3360"/>
  <c r="AR2257"/>
  <c r="AO1777"/>
  <c r="AP3398"/>
  <c r="AQ2389"/>
  <c r="AM2218"/>
  <c r="AR2441"/>
  <c r="AR1421"/>
  <c r="AK2434"/>
  <c r="AQ2818"/>
  <c r="AO1638"/>
  <c r="AR3413"/>
  <c r="AO1709"/>
  <c r="AL2244"/>
  <c r="AL2328"/>
  <c r="AJ1320"/>
  <c r="AL3460"/>
  <c r="AP2931"/>
  <c r="AO2229"/>
  <c r="AQ2802"/>
  <c r="AR3172"/>
  <c r="AJ1376"/>
  <c r="AN2909"/>
  <c r="AO3321"/>
  <c r="AN2402"/>
  <c r="AO2876"/>
  <c r="AN2352"/>
  <c r="AQ2554"/>
  <c r="AJ1224"/>
  <c r="AP2065"/>
  <c r="AJ3180"/>
  <c r="AK1521"/>
  <c r="AO3076"/>
  <c r="AM1566"/>
  <c r="AK3158"/>
  <c r="AP1814"/>
  <c r="AJ3003"/>
  <c r="AK1830"/>
  <c r="AR2356"/>
  <c r="AK3103"/>
  <c r="AN2006"/>
  <c r="AK1794"/>
  <c r="AL2431"/>
  <c r="AQ3383"/>
  <c r="AN3159"/>
  <c r="AN2304"/>
  <c r="AN2261"/>
  <c r="AQ1689"/>
  <c r="AQ2981"/>
  <c r="AL1357"/>
  <c r="AN2621"/>
  <c r="AK1932"/>
  <c r="AK1577"/>
  <c r="AO3165"/>
  <c r="AK3190"/>
  <c r="AJ1128"/>
  <c r="AN2116"/>
  <c r="AK3098"/>
  <c r="AR3373"/>
  <c r="AP2709"/>
  <c r="AL2791"/>
  <c r="AK2947"/>
  <c r="AK3033"/>
  <c r="AM2073"/>
  <c r="AO3445"/>
  <c r="AN2606"/>
  <c r="AL3210"/>
  <c r="AM3385"/>
  <c r="AP2060"/>
  <c r="AQ3040"/>
  <c r="AM3057"/>
  <c r="AO1281"/>
  <c r="AK1765"/>
  <c r="AQ1321"/>
  <c r="AN1661"/>
  <c r="AR3425"/>
  <c r="AP3076"/>
  <c r="AM1868"/>
  <c r="AQ2666"/>
  <c r="AP3042"/>
  <c r="AO3408"/>
  <c r="AM1538"/>
  <c r="AM1993"/>
  <c r="AK2709"/>
  <c r="AR2449"/>
  <c r="AK3096"/>
  <c r="AO2252"/>
  <c r="AL3294"/>
  <c r="AQ2661"/>
  <c r="AQ1418"/>
  <c r="AQ1894"/>
  <c r="AL1508"/>
  <c r="AM2862"/>
  <c r="AK1497"/>
  <c r="AM2890"/>
  <c r="AM1017"/>
  <c r="AK2036"/>
  <c r="AO2945"/>
  <c r="AM2676"/>
  <c r="AN2873"/>
  <c r="AO3057"/>
  <c r="AP3525"/>
  <c r="AM2208"/>
  <c r="AQ3113"/>
  <c r="AJ1533"/>
  <c r="AP1010"/>
  <c r="AQ3398"/>
  <c r="AK3521"/>
  <c r="AR2210"/>
  <c r="AL3215"/>
  <c r="AM2858"/>
  <c r="AN3105"/>
  <c r="AR1590"/>
  <c r="AQ2817"/>
  <c r="AP3277"/>
  <c r="AL1280"/>
  <c r="AJ2964"/>
  <c r="AP2778"/>
  <c r="AJ2584"/>
  <c r="AL3447"/>
  <c r="AL2028"/>
  <c r="AO2513"/>
  <c r="AK2748"/>
  <c r="AK2548"/>
  <c r="AN2142"/>
  <c r="AQ1834"/>
  <c r="AR2093"/>
  <c r="AO2318"/>
  <c r="AL2136"/>
  <c r="AR2261"/>
  <c r="AO2798"/>
  <c r="AM2209"/>
  <c r="AL2499"/>
  <c r="AN3214"/>
  <c r="AK3347"/>
  <c r="AJ3172"/>
  <c r="AL3162"/>
  <c r="AJ3005"/>
  <c r="AQ2136"/>
  <c r="AK2846"/>
  <c r="AP2967"/>
  <c r="AL3094"/>
  <c r="AM2946"/>
  <c r="AK2621"/>
  <c r="AJ2280"/>
  <c r="AL1612"/>
  <c r="AM1041"/>
  <c r="AR1005"/>
  <c r="AR1449"/>
  <c r="AR2945"/>
  <c r="AL2525"/>
  <c r="AK3061"/>
  <c r="AJ2781"/>
  <c r="AR3028"/>
  <c r="AN2102"/>
  <c r="AM1462"/>
  <c r="AQ2853"/>
  <c r="AN3381"/>
  <c r="AN2768"/>
  <c r="AN2514"/>
  <c r="AO1213"/>
  <c r="AN1581"/>
  <c r="AJ2863"/>
  <c r="AJ3399"/>
  <c r="AN2394"/>
  <c r="AJ1045"/>
  <c r="AJ2427"/>
  <c r="AL2681"/>
  <c r="AQ1945"/>
  <c r="AN1330"/>
  <c r="AP2630"/>
  <c r="AR3533"/>
  <c r="AP2991"/>
  <c r="AL3371"/>
  <c r="AM2629"/>
  <c r="AK3000"/>
  <c r="AQ3540"/>
  <c r="AM2504"/>
  <c r="AQ1697"/>
  <c r="AM3046"/>
  <c r="AJ2168"/>
  <c r="AR2924"/>
  <c r="AM3425"/>
  <c r="AO2861"/>
  <c r="AL2535"/>
  <c r="AK1692"/>
  <c r="AM1137"/>
  <c r="AO2465"/>
  <c r="AP3087"/>
  <c r="AN3133"/>
  <c r="AL2161"/>
  <c r="AR3458"/>
  <c r="AR2839"/>
  <c r="AM2942"/>
  <c r="AR1058"/>
  <c r="AQ1121"/>
  <c r="AJ3385"/>
  <c r="AK1696"/>
  <c r="AL1624"/>
  <c r="AJ1132"/>
  <c r="AP1937"/>
  <c r="AP2082"/>
  <c r="AQ2030"/>
  <c r="AQ2449"/>
  <c r="AR1934"/>
  <c r="AK3201"/>
  <c r="AP2552"/>
  <c r="AJ3360"/>
  <c r="AK2592"/>
  <c r="AL2797"/>
  <c r="AP2769"/>
  <c r="AL2381"/>
  <c r="AO3493"/>
  <c r="AM2517"/>
  <c r="AR2749"/>
  <c r="AL1689"/>
  <c r="AK3073"/>
  <c r="AK2267"/>
  <c r="AQ3145"/>
  <c r="AQ3267"/>
  <c r="AO1562"/>
  <c r="AO2238"/>
  <c r="AO3543"/>
  <c r="AQ2733"/>
  <c r="AL2224"/>
  <c r="AM2546"/>
  <c r="AN3069"/>
  <c r="AL2948"/>
  <c r="AJ1992"/>
  <c r="AK1445"/>
  <c r="AM1893"/>
  <c r="AJ3261"/>
  <c r="AM2878"/>
  <c r="AL2756"/>
  <c r="AP1253"/>
  <c r="AP2421"/>
  <c r="AR2477"/>
  <c r="AP2900"/>
  <c r="AL2285"/>
  <c r="AN2521"/>
  <c r="AM2533"/>
  <c r="AQ2546"/>
  <c r="AM2141"/>
  <c r="AO2333"/>
  <c r="AJ2924"/>
  <c r="AO2810"/>
  <c r="AL2753"/>
  <c r="AM2270"/>
  <c r="AJ3204"/>
  <c r="AL1892"/>
  <c r="AK3365"/>
  <c r="AK2944"/>
  <c r="AK3481"/>
  <c r="AL2832"/>
  <c r="AQ2237"/>
  <c r="AJ3277"/>
  <c r="AL2112"/>
  <c r="AO2705"/>
  <c r="AO2313"/>
  <c r="AN2326"/>
  <c r="AK1428"/>
  <c r="AJ2209"/>
  <c r="AM2033"/>
  <c r="AP3261"/>
  <c r="AR3079"/>
  <c r="AO2133"/>
  <c r="AR1713"/>
  <c r="AL3479"/>
  <c r="AQ1630"/>
  <c r="AL2995"/>
  <c r="AQ2253"/>
  <c r="AQ1962"/>
  <c r="AP2574"/>
  <c r="AM1078"/>
  <c r="AK2643"/>
  <c r="AQ1527"/>
  <c r="AO3392"/>
  <c r="AJ3109"/>
  <c r="AR1860"/>
  <c r="AN2485"/>
  <c r="AP2616"/>
  <c r="AN3100"/>
  <c r="AQ2705"/>
  <c r="AR2238"/>
  <c r="AL2385"/>
  <c r="AJ3546"/>
  <c r="AP3196"/>
  <c r="AR2786"/>
  <c r="AP1084"/>
  <c r="AP2743"/>
  <c r="AR3451"/>
  <c r="AO2089"/>
  <c r="AQ3304"/>
  <c r="AN1290"/>
  <c r="AN2045"/>
  <c r="AN3222"/>
  <c r="AR1805"/>
  <c r="AJ1862"/>
  <c r="AK1840"/>
  <c r="AL2660"/>
  <c r="AJ1708"/>
  <c r="AN2654"/>
  <c r="AM3408"/>
  <c r="AK1025"/>
  <c r="AP1826"/>
  <c r="AR2905"/>
  <c r="AQ2461"/>
  <c r="AJ1861"/>
  <c r="AK3015"/>
  <c r="AP3470"/>
  <c r="AM1845"/>
  <c r="AR3277"/>
  <c r="AL3284"/>
  <c r="AJ2849"/>
  <c r="AL2504"/>
  <c r="AP2708"/>
  <c r="AM2261"/>
  <c r="AO2061"/>
  <c r="AO3207"/>
  <c r="AM3204"/>
  <c r="AJ3163"/>
  <c r="AL2392"/>
  <c r="AL1728"/>
  <c r="AQ3178"/>
  <c r="AM2963"/>
  <c r="AN1141"/>
  <c r="AJ2609"/>
  <c r="AO3317"/>
  <c r="AO3346"/>
  <c r="AP3037"/>
  <c r="AO2713"/>
  <c r="AL2004"/>
  <c r="AR2625"/>
  <c r="AQ2205"/>
  <c r="AQ1493"/>
  <c r="AK3058"/>
  <c r="AR3213"/>
  <c r="AQ2997"/>
  <c r="AR3325"/>
  <c r="AL1208"/>
  <c r="AK3300"/>
  <c r="AL1900"/>
  <c r="AL2779"/>
  <c r="AJ1928"/>
  <c r="AK2924"/>
  <c r="AQ3276"/>
  <c r="AR2805"/>
  <c r="AR2766"/>
  <c r="AN3030"/>
  <c r="AQ2196"/>
  <c r="AN3413"/>
  <c r="AR2036"/>
  <c r="AQ1849"/>
  <c r="AP2069"/>
  <c r="AL3445"/>
  <c r="AK2647"/>
  <c r="AO2525"/>
  <c r="AN3498"/>
  <c r="AP3349"/>
  <c r="AQ2061"/>
  <c r="AP2608"/>
  <c r="AM2970"/>
  <c r="AM3149"/>
  <c r="AR2518"/>
  <c r="AL2716"/>
  <c r="AJ3243"/>
  <c r="AP3016"/>
  <c r="AN3534"/>
  <c r="AN2677"/>
  <c r="AN1233"/>
  <c r="AM1913"/>
  <c r="AK1896"/>
  <c r="AL2264"/>
  <c r="AP1209"/>
  <c r="AN2878"/>
  <c r="AQ2892"/>
  <c r="AP3441"/>
  <c r="AL2780"/>
  <c r="AR2596"/>
  <c r="AL3400"/>
  <c r="AR1905"/>
  <c r="AJ2540"/>
  <c r="AQ2885"/>
  <c r="AR1570"/>
  <c r="AR2509"/>
  <c r="AM2688"/>
  <c r="AO2093"/>
  <c r="AM2134"/>
  <c r="AK2440"/>
  <c r="AQ2970"/>
  <c r="AR2330"/>
  <c r="AJ3397"/>
  <c r="AM2766"/>
  <c r="AQ3440"/>
  <c r="AR3037"/>
  <c r="AK1957"/>
  <c r="AQ2872"/>
  <c r="AJ1464"/>
  <c r="AJ2484"/>
  <c r="AM1965"/>
  <c r="AQ2858"/>
  <c r="AJ3213"/>
  <c r="AK2676"/>
  <c r="AJ2089"/>
  <c r="AO2209"/>
  <c r="AO2893"/>
  <c r="AO3245"/>
  <c r="AN2169"/>
  <c r="AK2525"/>
  <c r="AN1944"/>
  <c r="AR2748"/>
  <c r="AR3138"/>
  <c r="AN3314"/>
  <c r="AQ2495"/>
  <c r="AN3206"/>
  <c r="AO3189"/>
  <c r="AQ1193"/>
  <c r="AN3504"/>
  <c r="AR1525"/>
  <c r="AK3115"/>
  <c r="AP2208"/>
  <c r="AL2989"/>
  <c r="AO3297"/>
  <c r="AR2966"/>
  <c r="AO2716"/>
  <c r="AL3492"/>
  <c r="AO1889"/>
  <c r="AP2938"/>
  <c r="AJ1488"/>
  <c r="AN1574"/>
  <c r="AQ2539"/>
  <c r="AR1433"/>
  <c r="AR3194"/>
  <c r="AL3118"/>
  <c r="AR2725"/>
  <c r="AQ1673"/>
  <c r="AN3495"/>
  <c r="AR2165"/>
  <c r="AL1717"/>
  <c r="AL3128"/>
  <c r="AQ3257"/>
  <c r="AO2251"/>
  <c r="AP2779"/>
  <c r="AK2959"/>
  <c r="AM1030"/>
  <c r="AQ1602"/>
  <c r="AR1273"/>
  <c r="AO3292"/>
  <c r="AJ1333"/>
  <c r="AM2446"/>
  <c r="AP1045"/>
  <c r="AQ2313"/>
  <c r="AM2781"/>
  <c r="AP2290"/>
  <c r="AQ2914"/>
  <c r="AJ2233"/>
  <c r="AO2432"/>
  <c r="AP2145"/>
  <c r="AL1914"/>
  <c r="AQ3278"/>
  <c r="AN1069"/>
  <c r="AR3447"/>
  <c r="AN1480"/>
  <c r="AJ3144"/>
  <c r="AP2722"/>
  <c r="AQ1533"/>
  <c r="AQ3312"/>
  <c r="AN2034"/>
  <c r="AO1566"/>
  <c r="AP2030"/>
  <c r="AQ1734"/>
  <c r="AK3351"/>
  <c r="AN3243"/>
  <c r="AK1565"/>
  <c r="AL2844"/>
  <c r="AR3285"/>
  <c r="AP1800"/>
  <c r="AO1490"/>
  <c r="AM1005"/>
  <c r="AM2376"/>
  <c r="AO3246"/>
  <c r="AK1416"/>
  <c r="AO1781"/>
  <c r="AO2068"/>
  <c r="AM2472"/>
  <c r="AL1745"/>
  <c r="AP2790"/>
  <c r="AK1308"/>
  <c r="AN2956"/>
  <c r="AP2924"/>
  <c r="AM1744"/>
  <c r="AJ3214"/>
  <c r="AP2522"/>
  <c r="AQ2905"/>
  <c r="AM3041"/>
  <c r="AJ3073"/>
  <c r="AM1942"/>
  <c r="AR2193"/>
  <c r="AL2349"/>
  <c r="AK2913"/>
  <c r="AL1412"/>
  <c r="AQ2436"/>
  <c r="AR1457"/>
  <c r="AM1754"/>
  <c r="AQ2301"/>
  <c r="AJ2719"/>
  <c r="AQ3159"/>
  <c r="AP3066"/>
  <c r="AL2836"/>
  <c r="AL2123"/>
  <c r="AP3329"/>
  <c r="AK3523"/>
  <c r="AM3383"/>
  <c r="AP3348"/>
  <c r="AP3290"/>
  <c r="AQ3507"/>
  <c r="AM2980"/>
  <c r="AR2917"/>
  <c r="AO3468"/>
  <c r="AO2578"/>
  <c r="AQ1466"/>
  <c r="AN3225"/>
  <c r="AN2207"/>
  <c r="AN2836"/>
  <c r="AL1336"/>
  <c r="AQ3130"/>
  <c r="AJ2333"/>
  <c r="AM2943"/>
  <c r="AQ2621"/>
  <c r="AM1992"/>
  <c r="AO3052"/>
  <c r="AP2254"/>
  <c r="AN2806"/>
  <c r="AO3036"/>
  <c r="AQ2410"/>
  <c r="AP2937"/>
  <c r="AL2256"/>
  <c r="AL1204"/>
  <c r="AO2927"/>
  <c r="AP3546"/>
  <c r="AK2217"/>
  <c r="AK1928"/>
  <c r="AM2084"/>
  <c r="AR2056"/>
  <c r="AO1002"/>
  <c r="AN2733"/>
  <c r="AQ2637"/>
  <c r="AL1594"/>
  <c r="AP1554"/>
  <c r="AQ2300"/>
  <c r="AL2595"/>
  <c r="AN3252"/>
  <c r="AP2076"/>
  <c r="AO2013"/>
  <c r="AR1913"/>
  <c r="AK3172"/>
  <c r="AK2381"/>
  <c r="AM1181"/>
  <c r="AP2233"/>
  <c r="AL2063"/>
  <c r="AN2283"/>
  <c r="AQ1717"/>
  <c r="AK2040"/>
  <c r="AM2648"/>
  <c r="AP3383"/>
  <c r="AP2701"/>
  <c r="AN3288"/>
  <c r="AL3113"/>
  <c r="AL1968"/>
  <c r="AK2409"/>
  <c r="AK2024"/>
  <c r="AL1176"/>
  <c r="AJ3489"/>
  <c r="AJ2311"/>
  <c r="AJ2615"/>
  <c r="AR3314"/>
  <c r="AO2022"/>
  <c r="AQ1401"/>
  <c r="AJ3521"/>
  <c r="AM2109"/>
  <c r="AK2611"/>
  <c r="AN1882"/>
  <c r="AL3396"/>
  <c r="AR3169"/>
  <c r="AR2686"/>
  <c r="AQ2565"/>
  <c r="AR1242"/>
  <c r="AJ2562"/>
  <c r="AN2004"/>
  <c r="AR1686"/>
  <c r="AJ1146"/>
  <c r="AN3349"/>
  <c r="AM2221"/>
  <c r="AQ1794"/>
  <c r="AQ1642"/>
  <c r="AJ2101"/>
  <c r="AQ3144"/>
  <c r="AM2110"/>
  <c r="AJ2309"/>
  <c r="AO3357"/>
  <c r="AK3227"/>
  <c r="AO1139"/>
  <c r="AM1409"/>
  <c r="AL2831"/>
  <c r="AM1056"/>
  <c r="AK2247"/>
  <c r="AK2205"/>
  <c r="AP3025"/>
  <c r="AM3475"/>
  <c r="AR3225"/>
  <c r="AQ1749"/>
  <c r="AR2053"/>
  <c r="AN1549"/>
  <c r="AR2504"/>
  <c r="AJ3323"/>
  <c r="AR1766"/>
  <c r="AM3177"/>
  <c r="AL3229"/>
  <c r="AJ3376"/>
  <c r="AO3538"/>
  <c r="AQ3061"/>
  <c r="AQ1942"/>
  <c r="AR3529"/>
  <c r="AJ2916"/>
  <c r="AO2645"/>
  <c r="AQ3233"/>
  <c r="AK3400"/>
  <c r="AP3304"/>
  <c r="AO3130"/>
  <c r="AO2297"/>
  <c r="AK3238"/>
  <c r="AJ3129"/>
  <c r="AO2409"/>
  <c r="AP2272"/>
  <c r="AK3401"/>
  <c r="AR3218"/>
  <c r="AN1605"/>
  <c r="AM3203"/>
  <c r="AL3431"/>
  <c r="AR1893"/>
  <c r="AN2381"/>
  <c r="AJ2236"/>
  <c r="AQ2245"/>
  <c r="AO2282"/>
  <c r="AK2583"/>
  <c r="AL3169"/>
  <c r="AM2544"/>
  <c r="AL1080"/>
  <c r="AR1361"/>
  <c r="AR3180"/>
  <c r="AR3432"/>
  <c r="AM2700"/>
  <c r="AJ2465"/>
  <c r="AQ2754"/>
  <c r="AN2252"/>
  <c r="AM3488"/>
  <c r="AR2313"/>
  <c r="AR3309"/>
  <c r="AN2245"/>
  <c r="AR3340"/>
  <c r="AR3023"/>
  <c r="AR3016"/>
  <c r="AN2078"/>
  <c r="AQ2447"/>
  <c r="AN2774"/>
  <c r="AP2710"/>
  <c r="AO3228"/>
  <c r="AL1136"/>
  <c r="AQ2070"/>
  <c r="AM2988"/>
  <c r="AQ1361"/>
  <c r="AN3053"/>
  <c r="AQ3314"/>
  <c r="AP2496"/>
  <c r="AO3192"/>
  <c r="AN2104"/>
  <c r="AL2199"/>
  <c r="AJ2933"/>
  <c r="AL1505"/>
  <c r="AR2759"/>
  <c r="AM1669"/>
  <c r="AR1841"/>
  <c r="AJ2213"/>
  <c r="AQ3345"/>
  <c r="AM2569"/>
  <c r="AL1549"/>
  <c r="AN2497"/>
  <c r="AO2388"/>
  <c r="AP3342"/>
  <c r="AN2816"/>
  <c r="AM3273"/>
  <c r="AL3352"/>
  <c r="AN2405"/>
  <c r="AK3113"/>
  <c r="AP3078"/>
  <c r="AO1873"/>
  <c r="AM2452"/>
  <c r="AM3500"/>
  <c r="AQ1841"/>
  <c r="AP1781"/>
  <c r="AO1521"/>
  <c r="AO2218"/>
  <c r="AJ2857"/>
  <c r="AR1021"/>
  <c r="AJ2790"/>
  <c r="AK1388"/>
  <c r="AO3403"/>
  <c r="AM2445"/>
  <c r="AL3255"/>
  <c r="AR1557"/>
  <c r="AR2376"/>
  <c r="AR3402"/>
  <c r="AJ1869"/>
  <c r="AO3225"/>
  <c r="AP3162"/>
  <c r="AP3082"/>
  <c r="AP2951"/>
  <c r="AP3264"/>
  <c r="AJ3061"/>
  <c r="AP1908"/>
  <c r="AN3489"/>
  <c r="AJ2144"/>
  <c r="AK1745"/>
  <c r="AM3525"/>
  <c r="AM2744"/>
  <c r="AR3488"/>
  <c r="AN2365"/>
  <c r="AO2822"/>
  <c r="AM2829"/>
  <c r="AN1838"/>
  <c r="AJ3517"/>
  <c r="AL2173"/>
  <c r="AQ2940"/>
  <c r="AM3214"/>
  <c r="AN2284"/>
  <c r="AQ2355"/>
  <c r="AM2770"/>
  <c r="AK2988"/>
  <c r="AK1580"/>
  <c r="AM2680"/>
  <c r="AP2113"/>
  <c r="AK3188"/>
  <c r="AL2777"/>
  <c r="AN2857"/>
  <c r="AR2181"/>
  <c r="AP2664"/>
  <c r="AM1886"/>
  <c r="AR2241"/>
  <c r="AK2920"/>
  <c r="AN1418"/>
  <c r="AP3338"/>
  <c r="AM1609"/>
  <c r="AJ2143"/>
  <c r="AL3263"/>
  <c r="AM2580"/>
  <c r="AL1304"/>
  <c r="AQ3058"/>
  <c r="AR3128"/>
  <c r="AJ3400"/>
  <c r="AL3273"/>
  <c r="AM1781"/>
  <c r="AQ3208"/>
  <c r="AN3334"/>
  <c r="AQ2761"/>
  <c r="AK3460"/>
  <c r="AM2668"/>
  <c r="AK3100"/>
  <c r="AQ1061"/>
  <c r="AJ2292"/>
  <c r="AN1874"/>
  <c r="AR3050"/>
  <c r="AP3125"/>
  <c r="AK1956"/>
  <c r="AR2906"/>
  <c r="AN2028"/>
  <c r="AO2337"/>
  <c r="AN2473"/>
  <c r="AM2945"/>
  <c r="AN2831"/>
  <c r="AK2013"/>
  <c r="AR2421"/>
  <c r="AK3025"/>
  <c r="AL3330"/>
  <c r="AO2368"/>
  <c r="AN3031"/>
  <c r="AR2116"/>
  <c r="AR1866"/>
  <c r="AJ1560"/>
  <c r="AK3255"/>
  <c r="AL3251"/>
  <c r="AL3226"/>
  <c r="AO2341"/>
  <c r="AK3086"/>
  <c r="AP1407"/>
  <c r="AO2710"/>
  <c r="AP2934"/>
  <c r="AR3390"/>
  <c r="AO2038"/>
  <c r="AQ2169"/>
  <c r="AP2983"/>
  <c r="AN3420"/>
  <c r="AK3168"/>
  <c r="AK1188"/>
  <c r="AO3515"/>
  <c r="AK2301"/>
  <c r="AJ2480"/>
  <c r="AN3194"/>
  <c r="AO2746"/>
  <c r="AN3352"/>
  <c r="AR1798"/>
  <c r="AM2722"/>
  <c r="AP2269"/>
  <c r="AJ3544"/>
  <c r="AQ3096"/>
  <c r="AP3183"/>
  <c r="AJ1300"/>
  <c r="AQ3453"/>
  <c r="AO2869"/>
  <c r="AQ2700"/>
  <c r="AK2835"/>
  <c r="AK2657"/>
  <c r="AN2784"/>
  <c r="AK3305"/>
  <c r="AL1976"/>
  <c r="AO2837"/>
  <c r="AK1448"/>
  <c r="AM3317"/>
  <c r="AR2493"/>
  <c r="AK3241"/>
  <c r="AN3152"/>
  <c r="AN2541"/>
  <c r="AL3264"/>
  <c r="AM2281"/>
  <c r="AM1425"/>
  <c r="AQ2945"/>
  <c r="AN3464"/>
  <c r="AJ1232"/>
  <c r="AN2948"/>
  <c r="AM1509"/>
  <c r="AQ1153"/>
  <c r="AO3386"/>
  <c r="AR2432"/>
  <c r="AO2720"/>
  <c r="AR1705"/>
  <c r="AR2505"/>
  <c r="AJ2192"/>
  <c r="AM2282"/>
  <c r="AP1497"/>
  <c r="AJ1884"/>
  <c r="AP2412"/>
  <c r="AK1929"/>
  <c r="AO3512"/>
  <c r="AL2931"/>
  <c r="AJ2576"/>
  <c r="AL2316"/>
  <c r="AM3510"/>
  <c r="AM1945"/>
  <c r="AQ3213"/>
  <c r="AN3388"/>
  <c r="AK3396"/>
  <c r="AN2825"/>
  <c r="AL2168"/>
  <c r="AQ2781"/>
  <c r="AP2382"/>
  <c r="AM2402"/>
  <c r="AJ2786"/>
  <c r="AQ2182"/>
  <c r="AJ3511"/>
  <c r="AM2631"/>
  <c r="AL2636"/>
  <c r="AK1608"/>
  <c r="AN2148"/>
  <c r="AP3250"/>
  <c r="AJ2873"/>
  <c r="AQ2506"/>
  <c r="AM3541"/>
  <c r="AJ2560"/>
  <c r="AL3465"/>
  <c r="AL3185"/>
  <c r="AJ2871"/>
  <c r="AJ2784"/>
  <c r="AJ3319"/>
  <c r="AJ3417"/>
  <c r="AJ3225"/>
  <c r="AQ2756"/>
  <c r="AQ3338"/>
  <c r="AP1920"/>
  <c r="AO1793"/>
  <c r="AQ3362"/>
  <c r="AM2941"/>
  <c r="AN1533"/>
  <c r="AO3540"/>
  <c r="AO3282"/>
  <c r="AK1985"/>
  <c r="AN3405"/>
  <c r="AK2916"/>
  <c r="AR3201"/>
  <c r="AR3253"/>
  <c r="AN3337"/>
  <c r="AP3104"/>
  <c r="AJ3433"/>
  <c r="AP2277"/>
  <c r="AO1333"/>
  <c r="AL3300"/>
  <c r="AJ2297"/>
  <c r="AM3501"/>
  <c r="AN3153"/>
  <c r="AN3081"/>
  <c r="AQ3222"/>
  <c r="AQ1446"/>
  <c r="AN2338"/>
  <c r="AO3378"/>
  <c r="AK2747"/>
  <c r="AN2037"/>
  <c r="AO2966"/>
  <c r="AO2862"/>
  <c r="AK1033"/>
  <c r="AP3200"/>
  <c r="AJ3211"/>
  <c r="AR3342"/>
  <c r="AN3093"/>
  <c r="AP3117"/>
  <c r="AM2381"/>
  <c r="AP2225"/>
  <c r="AR2761"/>
  <c r="AL2896"/>
  <c r="AN2002"/>
  <c r="AL3200"/>
  <c r="AR1857"/>
  <c r="AJ2339"/>
  <c r="AK2391"/>
  <c r="AO2345"/>
  <c r="AO1293"/>
  <c r="AO1113"/>
  <c r="AJ1837"/>
  <c r="AM1533"/>
  <c r="AO1245"/>
  <c r="AJ2956"/>
  <c r="AM2672"/>
  <c r="AK2151"/>
  <c r="AJ1484"/>
  <c r="AK2800"/>
  <c r="AM1089"/>
  <c r="AK1877"/>
  <c r="AN2586"/>
  <c r="AM2893"/>
  <c r="AL2027"/>
  <c r="AJ3227"/>
  <c r="AJ2316"/>
  <c r="AP3418"/>
  <c r="AM1974"/>
  <c r="AL3196"/>
  <c r="AO3471"/>
  <c r="AN1353"/>
  <c r="AK2659"/>
  <c r="AO2656"/>
  <c r="AO2216"/>
  <c r="AP1316"/>
  <c r="AR2820"/>
  <c r="AO2761"/>
  <c r="AR2295"/>
  <c r="AQ3305"/>
  <c r="AR2952"/>
  <c r="AO2154"/>
  <c r="AJ3469"/>
  <c r="AL3048"/>
  <c r="AO1650"/>
  <c r="AM2698"/>
  <c r="AN2077"/>
  <c r="AO3070"/>
  <c r="AN1722"/>
  <c r="AN1622"/>
  <c r="AR3121"/>
  <c r="AQ2272"/>
  <c r="AL2819"/>
  <c r="AL1719"/>
  <c r="AQ2998"/>
  <c r="AQ1273"/>
  <c r="AK2107"/>
  <c r="AO1229"/>
  <c r="AK1176"/>
  <c r="AQ2888"/>
  <c r="AQ2900"/>
  <c r="AQ1703"/>
  <c r="AK1741"/>
  <c r="AL1880"/>
  <c r="AM3379"/>
  <c r="AO2850"/>
  <c r="AO1081"/>
  <c r="AP3090"/>
  <c r="AQ2304"/>
  <c r="AQ3511"/>
  <c r="AK1749"/>
  <c r="AQ2881"/>
  <c r="AP2520"/>
  <c r="AQ2694"/>
  <c r="AP1745"/>
  <c r="AL1293"/>
  <c r="AM2713"/>
  <c r="AK3097"/>
  <c r="AR2744"/>
  <c r="AQ2926"/>
  <c r="AR3343"/>
  <c r="AJ2763"/>
  <c r="AM1209"/>
  <c r="AK3484"/>
  <c r="AP2749"/>
  <c r="AR2340"/>
  <c r="AP3036"/>
  <c r="AQ3261"/>
  <c r="AJ3160"/>
  <c r="AO2169"/>
  <c r="AQ1045"/>
  <c r="AN3335"/>
  <c r="AQ2206"/>
  <c r="AL1992"/>
  <c r="AK3303"/>
  <c r="AP2529"/>
  <c r="AO3150"/>
  <c r="AR1461"/>
  <c r="AR2793"/>
  <c r="AN2073"/>
  <c r="AO2325"/>
  <c r="AP3433"/>
  <c r="AJ1889"/>
  <c r="AK3181"/>
  <c r="AO3513"/>
  <c r="AM2365"/>
  <c r="AM3307"/>
  <c r="AJ2502"/>
  <c r="AN3448"/>
  <c r="AJ1431"/>
  <c r="AM3299"/>
  <c r="AO1976"/>
  <c r="AK1261"/>
  <c r="AL3120"/>
  <c r="AR1645"/>
  <c r="AP2800"/>
  <c r="AP1001"/>
  <c r="AQ3027"/>
  <c r="AR2021"/>
  <c r="AO1901"/>
  <c r="AM3434"/>
  <c r="AL1020"/>
  <c r="AN3151"/>
  <c r="AN2634"/>
  <c r="AL2360"/>
  <c r="AM3452"/>
  <c r="AN3372"/>
  <c r="AM2710"/>
  <c r="AN2310"/>
  <c r="AK3182"/>
  <c r="AP1051"/>
  <c r="AP3296"/>
  <c r="AN2620"/>
  <c r="AQ2197"/>
  <c r="AJ3361"/>
  <c r="AQ1461"/>
  <c r="AJ3217"/>
  <c r="AO3164"/>
  <c r="AM2013"/>
  <c r="AM3073"/>
  <c r="AP2632"/>
  <c r="AM3526"/>
  <c r="AK1276"/>
  <c r="AN2318"/>
  <c r="AJ1984"/>
  <c r="AP3459"/>
  <c r="AL2481"/>
  <c r="AO1175"/>
  <c r="AK1244"/>
  <c r="AL2635"/>
  <c r="AL2582"/>
  <c r="AQ2185"/>
  <c r="AP3110"/>
  <c r="AK2521"/>
  <c r="AM3056"/>
  <c r="AP2656"/>
  <c r="AK3412"/>
  <c r="AM1561"/>
  <c r="AO1201"/>
  <c r="AJ3130"/>
  <c r="AK3065"/>
  <c r="AL2856"/>
  <c r="AL3373"/>
  <c r="AN2061"/>
  <c r="AN3061"/>
  <c r="AK1884"/>
  <c r="AO2141"/>
  <c r="AQ1776"/>
  <c r="AO2508"/>
  <c r="AJ2261"/>
  <c r="AO2017"/>
  <c r="AP2445"/>
  <c r="AR3178"/>
  <c r="AN2374"/>
  <c r="AP3176"/>
  <c r="AK3084"/>
  <c r="AK1017"/>
  <c r="AO2730"/>
  <c r="AQ2294"/>
  <c r="AO1774"/>
  <c r="AM1681"/>
  <c r="AR2349"/>
  <c r="AO1678"/>
  <c r="AN2756"/>
  <c r="AO2827"/>
  <c r="AN2421"/>
  <c r="AJ2837"/>
  <c r="AL1809"/>
  <c r="AK2216"/>
  <c r="AJ3425"/>
  <c r="AJ2917"/>
  <c r="AL2569"/>
  <c r="AM1106"/>
  <c r="AO3374"/>
  <c r="AN1937"/>
  <c r="AP1129"/>
  <c r="AM3428"/>
  <c r="AQ1802"/>
  <c r="AP1345"/>
  <c r="AR3357"/>
  <c r="AL2696"/>
  <c r="AL2823"/>
  <c r="AM3253"/>
  <c r="AN1322"/>
  <c r="AK3256"/>
  <c r="AN1402"/>
  <c r="AP3437"/>
  <c r="AR1877"/>
  <c r="AJ2268"/>
  <c r="AQ2493"/>
  <c r="AN3305"/>
  <c r="AR2105"/>
  <c r="AL1173"/>
  <c r="AQ3018"/>
  <c r="AR3330"/>
  <c r="AR2333"/>
  <c r="AK1644"/>
  <c r="AP3205"/>
  <c r="AQ2362"/>
  <c r="AK2136"/>
  <c r="AM2696"/>
  <c r="AR3060"/>
  <c r="AJ3384"/>
  <c r="AM2158"/>
  <c r="AK3328"/>
  <c r="AP2644"/>
  <c r="AQ1110"/>
  <c r="AP3533"/>
  <c r="AQ2601"/>
  <c r="AN2221"/>
  <c r="AQ3118"/>
  <c r="AQ3065"/>
  <c r="AP2825"/>
  <c r="AR3039"/>
  <c r="AL2869"/>
  <c r="AR2114"/>
  <c r="AO2152"/>
  <c r="AO1906"/>
  <c r="AP2776"/>
  <c r="AM2922"/>
  <c r="AL2218"/>
  <c r="AM1541"/>
  <c r="AK3447"/>
  <c r="AN2198"/>
  <c r="AP1460"/>
  <c r="AQ3530"/>
  <c r="AJ1965"/>
  <c r="AQ1194"/>
  <c r="AP3331"/>
  <c r="AQ3095"/>
  <c r="AK3367"/>
  <c r="AQ2236"/>
  <c r="AJ2893"/>
  <c r="AO2924"/>
  <c r="AL3376"/>
  <c r="AR2918"/>
  <c r="AQ2736"/>
  <c r="AO2193"/>
  <c r="AR2861"/>
  <c r="AO3444"/>
  <c r="AK1793"/>
  <c r="AM2798"/>
  <c r="AL2604"/>
  <c r="AN3089"/>
  <c r="AN3348"/>
  <c r="AR2594"/>
  <c r="AQ1509"/>
  <c r="AJ2505"/>
  <c r="AM2453"/>
  <c r="AR2481"/>
  <c r="AM3066"/>
  <c r="AO2617"/>
  <c r="AR3099"/>
  <c r="AN2090"/>
  <c r="AP3297"/>
  <c r="AK1364"/>
  <c r="AK3345"/>
  <c r="AN1570"/>
  <c r="AM2981"/>
  <c r="AM2051"/>
  <c r="AK3139"/>
  <c r="AM3128"/>
  <c r="AQ2600"/>
  <c r="AO2703"/>
  <c r="AO1714"/>
  <c r="AN3177"/>
  <c r="AR3139"/>
  <c r="AL1162"/>
  <c r="AK3330"/>
  <c r="AJ1052"/>
  <c r="AK3379"/>
  <c r="AK1517"/>
  <c r="AR2490"/>
  <c r="AL2117"/>
  <c r="AQ3526"/>
  <c r="AO3067"/>
  <c r="AP1670"/>
  <c r="AO1973"/>
  <c r="AQ2282"/>
  <c r="AL1245"/>
  <c r="AK3501"/>
  <c r="AL3424"/>
  <c r="AN3258"/>
  <c r="AQ1938"/>
  <c r="AR3351"/>
  <c r="AO2674"/>
  <c r="AQ2488"/>
  <c r="AR2458"/>
  <c r="AL3238"/>
  <c r="AR3306"/>
  <c r="AP3544"/>
  <c r="AP2022"/>
  <c r="AL3187"/>
  <c r="AR2809"/>
  <c r="AR2592"/>
  <c r="AR2006"/>
  <c r="AK3101"/>
  <c r="AL3423"/>
  <c r="AR2384"/>
  <c r="AP2150"/>
  <c r="AM1666"/>
  <c r="AL1164"/>
  <c r="AM2334"/>
  <c r="AP1167"/>
  <c r="AQ1958"/>
  <c r="AN3059"/>
  <c r="AN1657"/>
  <c r="AR2361"/>
  <c r="AJ2759"/>
  <c r="AM2284"/>
  <c r="AN3396"/>
  <c r="AK2020"/>
  <c r="AQ2125"/>
  <c r="AN3020"/>
  <c r="AQ1478"/>
  <c r="AP2660"/>
  <c r="AP3344"/>
  <c r="AM2464"/>
  <c r="AQ2216"/>
  <c r="AO1632"/>
  <c r="AL3380"/>
  <c r="AK1941"/>
  <c r="AJ3170"/>
  <c r="AR3147"/>
  <c r="AP1621"/>
  <c r="AQ2548"/>
  <c r="AQ3256"/>
  <c r="AL2837"/>
  <c r="AR2227"/>
  <c r="AQ2729"/>
  <c r="AN1438"/>
  <c r="AQ2826"/>
  <c r="AR2913"/>
  <c r="AN2641"/>
  <c r="AK1740"/>
  <c r="AR2121"/>
  <c r="AQ2199"/>
  <c r="AM2799"/>
  <c r="AP2760"/>
  <c r="AJ2305"/>
  <c r="AK2345"/>
  <c r="AR2344"/>
  <c r="AP3143"/>
  <c r="AN1357"/>
  <c r="AR2253"/>
  <c r="AK1369"/>
  <c r="AO1770"/>
  <c r="AO2858"/>
  <c r="AK1714"/>
  <c r="AK1232"/>
  <c r="AO2633"/>
  <c r="AM3058"/>
  <c r="AO3229"/>
  <c r="AN1618"/>
  <c r="AL2928"/>
  <c r="AO3416"/>
  <c r="AK1408"/>
  <c r="AQ1501"/>
  <c r="AK2048"/>
  <c r="AP1806"/>
  <c r="AJ2449"/>
  <c r="AR2350"/>
  <c r="AO3009"/>
  <c r="AP2504"/>
  <c r="AP3210"/>
  <c r="AR1916"/>
  <c r="AJ2739"/>
  <c r="AR3317"/>
  <c r="AK3003"/>
  <c r="AJ1572"/>
  <c r="AM3301"/>
  <c r="AJ3069"/>
  <c r="AR3224"/>
  <c r="AR3537"/>
  <c r="AL3491"/>
  <c r="AQ2402"/>
  <c r="AL1238"/>
  <c r="AK1180"/>
  <c r="AP1610"/>
  <c r="AL2667"/>
  <c r="AL3481"/>
  <c r="AK1572"/>
  <c r="AL1073"/>
  <c r="AR3412"/>
  <c r="AO3058"/>
  <c r="AR2684"/>
  <c r="AJ1013"/>
  <c r="AO3532"/>
  <c r="AP2341"/>
  <c r="AJ2201"/>
  <c r="AL3308"/>
  <c r="AP3228"/>
  <c r="AP1992"/>
  <c r="AO1992"/>
  <c r="AM1878"/>
  <c r="AK1196"/>
  <c r="AP2517"/>
  <c r="AN2904"/>
  <c r="AL2061"/>
  <c r="AO2109"/>
  <c r="AO2581"/>
  <c r="AQ1585"/>
  <c r="AP1618"/>
  <c r="AJ2152"/>
  <c r="AM2566"/>
  <c r="AL3420"/>
  <c r="AM1502"/>
  <c r="AP2896"/>
  <c r="AK3322"/>
  <c r="AO3305"/>
  <c r="AO2265"/>
  <c r="AP3474"/>
  <c r="AQ2305"/>
  <c r="AL1500"/>
  <c r="AN2856"/>
  <c r="AQ2642"/>
  <c r="AQ2472"/>
  <c r="AK2601"/>
  <c r="AL3369"/>
  <c r="AP3326"/>
  <c r="AQ2450"/>
  <c r="AL3020"/>
  <c r="AL1956"/>
  <c r="AR1553"/>
  <c r="AO2113"/>
  <c r="AJ3396"/>
  <c r="AP3354"/>
  <c r="AM2205"/>
  <c r="AP3345"/>
  <c r="AQ2890"/>
  <c r="AQ3428"/>
  <c r="AQ2959"/>
  <c r="AJ3424"/>
  <c r="AK2923"/>
  <c r="AO2892"/>
  <c r="AP3396"/>
  <c r="AQ2925"/>
  <c r="AN2237"/>
  <c r="AM2845"/>
  <c r="AR2612"/>
  <c r="AO3436"/>
  <c r="AR1345"/>
  <c r="AJ2760"/>
  <c r="AR1117"/>
  <c r="AP3069"/>
  <c r="AO3527"/>
  <c r="AN3382"/>
  <c r="AQ3275"/>
  <c r="AL3025"/>
  <c r="AM2213"/>
  <c r="AR1190"/>
  <c r="AP1734"/>
  <c r="AL2677"/>
  <c r="AP2255"/>
  <c r="AL3531"/>
  <c r="AL1200"/>
  <c r="AP2466"/>
  <c r="AP1674"/>
  <c r="AQ2652"/>
  <c r="AN1893"/>
  <c r="AR3449"/>
  <c r="AQ3342"/>
  <c r="AP2048"/>
  <c r="AP3206"/>
  <c r="AQ2897"/>
  <c r="AO1506"/>
  <c r="AJ3381"/>
  <c r="AL2551"/>
  <c r="AM2950"/>
  <c r="AM2991"/>
  <c r="AQ1197"/>
  <c r="AN3307"/>
  <c r="AN1221"/>
  <c r="AL2736"/>
  <c r="AP1701"/>
  <c r="AR3365"/>
  <c r="AO1149"/>
  <c r="AO3389"/>
  <c r="AJ3207"/>
  <c r="AJ2773"/>
  <c r="AK2768"/>
  <c r="AM1998"/>
  <c r="AO1726"/>
  <c r="AQ2861"/>
  <c r="AL2412"/>
  <c r="AO2321"/>
  <c r="AL3067"/>
  <c r="AP3121"/>
  <c r="AJ2149"/>
  <c r="AK2072"/>
  <c r="AQ2869"/>
  <c r="AO2632"/>
  <c r="AM3023"/>
  <c r="AJ2692"/>
  <c r="AR2993"/>
  <c r="AQ2985"/>
  <c r="AL3341"/>
  <c r="AK2953"/>
  <c r="AK1468"/>
  <c r="AR2916"/>
  <c r="AQ1818"/>
  <c r="AR1481"/>
  <c r="AL2053"/>
  <c r="AP1221"/>
  <c r="AR1650"/>
  <c r="AL2188"/>
  <c r="AP1969"/>
  <c r="AO3197"/>
  <c r="AQ3316"/>
  <c r="AM2949"/>
  <c r="AJ3372"/>
  <c r="AQ1738"/>
  <c r="AK2963"/>
  <c r="AQ2124"/>
  <c r="AN1642"/>
  <c r="AL1819"/>
  <c r="AK2893"/>
  <c r="AP2746"/>
  <c r="AJ3257"/>
  <c r="AP2696"/>
  <c r="AM1865"/>
  <c r="AQ3289"/>
  <c r="AJ2455"/>
  <c r="AN2482"/>
  <c r="AR3380"/>
  <c r="AP2460"/>
  <c r="AQ2686"/>
  <c r="AK2126"/>
  <c r="AP2622"/>
  <c r="AQ2469"/>
  <c r="AR1770"/>
  <c r="AL2200"/>
  <c r="AO2805"/>
  <c r="AQ3056"/>
  <c r="AQ2952"/>
  <c r="AL2397"/>
  <c r="AP2753"/>
  <c r="AK1701"/>
  <c r="AO1389"/>
  <c r="AP1114"/>
  <c r="AK3070"/>
  <c r="AL2992"/>
  <c r="AM2849"/>
  <c r="AJ2383"/>
  <c r="AP1741"/>
  <c r="AM1929"/>
  <c r="AJ2245"/>
  <c r="AR2810"/>
  <c r="AM2572"/>
  <c r="AR2097"/>
  <c r="AL2133"/>
  <c r="AL3186"/>
  <c r="AM2508"/>
  <c r="AR3243"/>
  <c r="AN3378"/>
  <c r="AM3535"/>
  <c r="AL3033"/>
  <c r="AM3342"/>
  <c r="AK2328"/>
  <c r="AP2973"/>
  <c r="AO2897"/>
  <c r="AM3197"/>
  <c r="AL2524"/>
  <c r="AM1422"/>
  <c r="AL2899"/>
  <c r="AK3325"/>
  <c r="AR2278"/>
  <c r="AJ2676"/>
  <c r="AQ3122"/>
  <c r="AK2927"/>
  <c r="AP2854"/>
  <c r="AO3426"/>
  <c r="AQ1953"/>
  <c r="AO3415"/>
  <c r="AO1594"/>
  <c r="AM1649"/>
  <c r="AL2875"/>
  <c r="AL2120"/>
  <c r="AL2433"/>
  <c r="AP2898"/>
  <c r="AQ3331"/>
  <c r="AL2211"/>
  <c r="AR1425"/>
  <c r="AP2942"/>
  <c r="AL1132"/>
  <c r="AL2184"/>
  <c r="AR3377"/>
  <c r="AM1029"/>
  <c r="AL1921"/>
  <c r="AM2342"/>
  <c r="AP3293"/>
  <c r="AM1453"/>
  <c r="AK2140"/>
  <c r="AO2241"/>
  <c r="AN2401"/>
  <c r="AL3529"/>
  <c r="AK2868"/>
  <c r="AP2249"/>
  <c r="AM1802"/>
  <c r="AJ2114"/>
  <c r="AP1333"/>
  <c r="AN2009"/>
  <c r="AM2690"/>
  <c r="AN2648"/>
  <c r="AP1133"/>
  <c r="AL2369"/>
  <c r="AL2373"/>
  <c r="AQ3062"/>
  <c r="AL3408"/>
  <c r="AN1953"/>
  <c r="AQ1272"/>
  <c r="AM2990"/>
  <c r="AR3299"/>
  <c r="AP3457"/>
  <c r="AN1945"/>
  <c r="AN2093"/>
  <c r="AO3069"/>
  <c r="AQ1285"/>
  <c r="AL1969"/>
  <c r="AJ1938"/>
  <c r="AJ1808"/>
  <c r="AR3245"/>
  <c r="AK3085"/>
  <c r="AO3523"/>
  <c r="AP2284"/>
  <c r="AP3509"/>
  <c r="AL2044"/>
  <c r="AP2349"/>
  <c r="AK1252"/>
  <c r="AR1669"/>
  <c r="AR2217"/>
  <c r="AP2492"/>
  <c r="AL3427"/>
  <c r="AO2505"/>
  <c r="AJ1732"/>
  <c r="AN3370"/>
  <c r="AL3471"/>
  <c r="AQ1594"/>
  <c r="AP3350"/>
  <c r="AK3280"/>
  <c r="AP3429"/>
  <c r="AN2176"/>
  <c r="AR2324"/>
  <c r="AO2813"/>
  <c r="AQ2930"/>
  <c r="AN3148"/>
  <c r="AM3430"/>
  <c r="AJ3139"/>
  <c r="AQ2209"/>
  <c r="AK3163"/>
  <c r="AJ2185"/>
  <c r="AP2594"/>
  <c r="AR1925"/>
  <c r="AR2865"/>
  <c r="AK3543"/>
  <c r="AJ1130"/>
  <c r="AJ2880"/>
  <c r="AN2373"/>
  <c r="AM3470"/>
  <c r="AK3261"/>
  <c r="AQ2665"/>
  <c r="AK3005"/>
  <c r="AK2224"/>
  <c r="AQ2370"/>
  <c r="AM2780"/>
  <c r="AN2474"/>
  <c r="AO2450"/>
  <c r="AP3520"/>
  <c r="AJ2860"/>
  <c r="AQ2441"/>
  <c r="AM2380"/>
  <c r="AJ1272"/>
  <c r="AJ2500"/>
  <c r="AK3068"/>
  <c r="AP2996"/>
  <c r="AN2881"/>
  <c r="AO1941"/>
  <c r="AK3180"/>
  <c r="AK2636"/>
  <c r="AN2737"/>
  <c r="AJ2472"/>
  <c r="AN2889"/>
  <c r="AR1793"/>
  <c r="AO2747"/>
  <c r="AN3176"/>
  <c r="AJ1628"/>
  <c r="AQ3114"/>
  <c r="AJ3348"/>
  <c r="AK2505"/>
  <c r="AK2813"/>
  <c r="AJ2137"/>
  <c r="AN1919"/>
  <c r="AM2658"/>
  <c r="AK1725"/>
  <c r="AL3208"/>
  <c r="AR2854"/>
  <c r="AN2998"/>
  <c r="AJ2728"/>
  <c r="AK3515"/>
  <c r="AK2796"/>
  <c r="AM3202"/>
  <c r="AQ1114"/>
  <c r="AR3378"/>
  <c r="AR3337"/>
  <c r="AR2081"/>
  <c r="AP2262"/>
  <c r="AQ3494"/>
  <c r="AN1121"/>
  <c r="AN2853"/>
  <c r="AM3529"/>
  <c r="AK2596"/>
  <c r="AO1905"/>
  <c r="AO2660"/>
  <c r="AR2341"/>
  <c r="AQ2842"/>
  <c r="AK2784"/>
  <c r="AL3232"/>
  <c r="AM2590"/>
  <c r="AL2380"/>
  <c r="AR2853"/>
  <c r="AL2564"/>
  <c r="AL3005"/>
  <c r="AP2057"/>
  <c r="AR2462"/>
  <c r="AP3537"/>
  <c r="AP2621"/>
  <c r="AQ2622"/>
  <c r="AQ2498"/>
  <c r="AJ3113"/>
  <c r="AL1661"/>
  <c r="AL3381"/>
  <c r="AJ3239"/>
  <c r="AO2081"/>
  <c r="AR3452"/>
  <c r="AN2118"/>
  <c r="AL3293"/>
  <c r="AP2836"/>
  <c r="AO3396"/>
  <c r="AM2146"/>
  <c r="AR2629"/>
  <c r="AL1568"/>
  <c r="AR1538"/>
  <c r="AQ2896"/>
  <c r="AO3349"/>
  <c r="AQ3087"/>
  <c r="AP1105"/>
  <c r="AP2449"/>
  <c r="AJ3253"/>
  <c r="AL2962"/>
  <c r="AJ3124"/>
  <c r="AR2989"/>
  <c r="AM2897"/>
  <c r="AP3409"/>
  <c r="AO3078"/>
  <c r="AK2919"/>
  <c r="AQ3414"/>
  <c r="AR1022"/>
  <c r="AR2537"/>
  <c r="AO3134"/>
  <c r="AQ3067"/>
  <c r="AJ2985"/>
  <c r="AQ3437"/>
  <c r="AK2540"/>
  <c r="AL1616"/>
  <c r="AQ2734"/>
  <c r="AM2465"/>
  <c r="AP1861"/>
  <c r="AR1017"/>
  <c r="AK1212"/>
  <c r="AL2700"/>
  <c r="AJ3293"/>
  <c r="AR2390"/>
  <c r="AM3241"/>
  <c r="AL3216"/>
  <c r="AN3425"/>
  <c r="AQ1109"/>
  <c r="AL2668"/>
  <c r="AJ3352"/>
  <c r="AN1546"/>
  <c r="AL3333"/>
  <c r="AQ2585"/>
  <c r="AP2558"/>
  <c r="AR1821"/>
  <c r="AQ2350"/>
  <c r="AP2666"/>
  <c r="AM3378"/>
  <c r="AP2649"/>
  <c r="AJ1532"/>
  <c r="AR2673"/>
  <c r="AQ2317"/>
  <c r="AP2309"/>
  <c r="AP2164"/>
  <c r="AJ2080"/>
  <c r="AJ3040"/>
  <c r="AN3126"/>
  <c r="AQ2753"/>
  <c r="AL1504"/>
  <c r="AM3266"/>
  <c r="AQ2682"/>
  <c r="AN2837"/>
  <c r="AL3122"/>
  <c r="AR3157"/>
  <c r="AQ3341"/>
  <c r="AP2081"/>
  <c r="AM1197"/>
  <c r="AJ2787"/>
  <c r="AQ1793"/>
  <c r="AQ1997"/>
  <c r="AO2868"/>
  <c r="AR2789"/>
  <c r="AK1152"/>
  <c r="AN2440"/>
  <c r="AM3389"/>
  <c r="AK1400"/>
  <c r="AK3177"/>
  <c r="AR2826"/>
  <c r="AO1625"/>
  <c r="AJ1696"/>
  <c r="AO2734"/>
  <c r="AM2966"/>
  <c r="AJ2587"/>
  <c r="AR1641"/>
  <c r="AP3385"/>
  <c r="AP2849"/>
  <c r="AM2913"/>
  <c r="AQ1817"/>
  <c r="AL2568"/>
  <c r="AK1995"/>
  <c r="AJ1653"/>
  <c r="AN2890"/>
  <c r="AK1318"/>
  <c r="AO2440"/>
  <c r="AQ1073"/>
  <c r="AM3140"/>
  <c r="AR3207"/>
  <c r="AQ1205"/>
  <c r="AQ3124"/>
  <c r="AK1855"/>
  <c r="AQ1821"/>
  <c r="AR1790"/>
  <c r="AO1717"/>
  <c r="AM3044"/>
  <c r="AL2876"/>
  <c r="AO1773"/>
  <c r="AJ2905"/>
  <c r="AO2018"/>
  <c r="AR3130"/>
  <c r="AR2562"/>
  <c r="AQ2566"/>
  <c r="AO1705"/>
  <c r="AR2037"/>
  <c r="AK3104"/>
  <c r="AL2655"/>
  <c r="AK2996"/>
  <c r="AL2676"/>
  <c r="AK2101"/>
  <c r="AP1798"/>
  <c r="AP3521"/>
  <c r="AN2546"/>
  <c r="AR2927"/>
  <c r="AM2364"/>
  <c r="AM2293"/>
  <c r="AL3088"/>
  <c r="AP2904"/>
  <c r="AK2776"/>
  <c r="AM3438"/>
  <c r="AL2500"/>
  <c r="AM2869"/>
  <c r="AJ2953"/>
  <c r="AN2662"/>
  <c r="AL3011"/>
  <c r="AQ3334"/>
  <c r="AK1592"/>
  <c r="AQ3165"/>
  <c r="AN2645"/>
  <c r="AL3343"/>
  <c r="AR2265"/>
  <c r="AR3238"/>
  <c r="AQ3262"/>
  <c r="AM3386"/>
  <c r="AQ2049"/>
  <c r="AM2129"/>
  <c r="AO2406"/>
  <c r="AJ3353"/>
  <c r="AO1988"/>
  <c r="AO3082"/>
  <c r="AK3544"/>
  <c r="AO1305"/>
  <c r="AL2556"/>
  <c r="AP3540"/>
  <c r="AL2532"/>
  <c r="AM2248"/>
  <c r="AK2812"/>
  <c r="AO2078"/>
  <c r="AO2490"/>
  <c r="AR1813"/>
  <c r="AQ3169"/>
  <c r="AR2813"/>
  <c r="AP2077"/>
  <c r="AQ3505"/>
  <c r="AQ2713"/>
  <c r="AO3012"/>
  <c r="AN3025"/>
  <c r="AJ2753"/>
  <c r="AO1626"/>
  <c r="AN1201"/>
  <c r="AO1997"/>
  <c r="AN2642"/>
  <c r="AL2520"/>
  <c r="AP3365"/>
  <c r="AN3321"/>
  <c r="AN3465"/>
  <c r="AN2574"/>
  <c r="AO2881"/>
  <c r="AK3076"/>
  <c r="AK3316"/>
  <c r="AM2222"/>
  <c r="AM2485"/>
  <c r="AN1809"/>
  <c r="AQ2863"/>
  <c r="AR2314"/>
  <c r="AO3421"/>
  <c r="AQ3260"/>
  <c r="AR3241"/>
  <c r="AO2005"/>
  <c r="AK3493"/>
  <c r="AJ2672"/>
  <c r="AL1777"/>
  <c r="AL3256"/>
  <c r="AP2640"/>
  <c r="AM3402"/>
  <c r="AJ1069"/>
  <c r="AO2937"/>
  <c r="AP3241"/>
  <c r="AJ3080"/>
  <c r="AN3161"/>
  <c r="AK3112"/>
  <c r="AR2129"/>
  <c r="AP2070"/>
  <c r="AM2752"/>
  <c r="AN2094"/>
  <c r="AL2189"/>
  <c r="AR3426"/>
  <c r="AQ1649"/>
  <c r="AN2193"/>
  <c r="AJ2872"/>
  <c r="AL2669"/>
  <c r="AR1585"/>
  <c r="AQ1860"/>
  <c r="AR2722"/>
  <c r="AM2406"/>
  <c r="AQ2308"/>
  <c r="AR1876"/>
  <c r="AJ2487"/>
  <c r="AO3372"/>
  <c r="AR2650"/>
  <c r="AN2429"/>
  <c r="AP2377"/>
  <c r="AN2409"/>
  <c r="AQ3006"/>
  <c r="AJ2803"/>
  <c r="AN2689"/>
  <c r="AK2057"/>
  <c r="AO2098"/>
  <c r="AQ2638"/>
  <c r="AN2153"/>
  <c r="AM2588"/>
  <c r="AP3513"/>
  <c r="AR1221"/>
  <c r="AP1706"/>
  <c r="AR2675"/>
  <c r="AO2593"/>
  <c r="AN2920"/>
  <c r="AL2964"/>
  <c r="AR2606"/>
  <c r="AN2990"/>
  <c r="AP3122"/>
  <c r="AQ2037"/>
  <c r="AQ3212"/>
  <c r="AR3359"/>
  <c r="AR2433"/>
  <c r="AP2476"/>
  <c r="AP3357"/>
  <c r="AP2029"/>
  <c r="AM2203"/>
  <c r="AN2984"/>
  <c r="AJ2965"/>
  <c r="AJ1850"/>
  <c r="AL2703"/>
  <c r="AP3092"/>
  <c r="AM2457"/>
  <c r="AQ2257"/>
  <c r="AP2222"/>
  <c r="AQ1622"/>
  <c r="AR1809"/>
  <c r="AL3435"/>
  <c r="AR2233"/>
  <c r="AL2448"/>
  <c r="AN2637"/>
  <c r="AJ2867"/>
  <c r="AQ2780"/>
  <c r="AK2416"/>
  <c r="AO2708"/>
  <c r="AQ2046"/>
  <c r="AP2629"/>
  <c r="AQ1133"/>
  <c r="AM3401"/>
  <c r="AM3412"/>
  <c r="AK2740"/>
  <c r="AN2213"/>
  <c r="AR2961"/>
  <c r="AP3393"/>
  <c r="AM3207"/>
  <c r="AM2714"/>
  <c r="AJ3527"/>
  <c r="AN1177"/>
  <c r="AL2603"/>
  <c r="AJ3429"/>
  <c r="AO3240"/>
  <c r="AK3189"/>
  <c r="AK2855"/>
  <c r="AN2149"/>
  <c r="AR3428"/>
  <c r="AO3064"/>
  <c r="AK1677"/>
  <c r="AQ2041"/>
  <c r="AL2949"/>
  <c r="AP3491"/>
  <c r="AO2213"/>
  <c r="AJ3019"/>
  <c r="AP1453"/>
  <c r="AM1189"/>
  <c r="AQ1828"/>
  <c r="AM2972"/>
  <c r="AR3185"/>
  <c r="AN3341"/>
  <c r="AM3453"/>
  <c r="AJ2376"/>
  <c r="AM3513"/>
  <c r="AQ1586"/>
  <c r="AN1826"/>
  <c r="AO1742"/>
  <c r="AN2959"/>
  <c r="AM2618"/>
  <c r="AN2544"/>
  <c r="AJ2892"/>
  <c r="AN3356"/>
  <c r="AO2201"/>
  <c r="AM2285"/>
  <c r="AP1341"/>
  <c r="AL1948"/>
  <c r="AJ3125"/>
  <c r="AM2585"/>
  <c r="AK3324"/>
  <c r="AL2925"/>
  <c r="AP2353"/>
  <c r="AN3493"/>
  <c r="AM2154"/>
  <c r="AQ2522"/>
  <c r="AN2869"/>
  <c r="AR3124"/>
  <c r="AP1261"/>
  <c r="AQ1149"/>
  <c r="AK2700"/>
  <c r="AN2738"/>
  <c r="AQ2373"/>
  <c r="AM1853"/>
  <c r="AK2869"/>
  <c r="AO2397"/>
  <c r="AR3102"/>
  <c r="AP2981"/>
  <c r="AO1857"/>
  <c r="AN1621"/>
  <c r="AM2237"/>
  <c r="AJ3107"/>
  <c r="AO3288"/>
  <c r="AN2333"/>
  <c r="AQ1107"/>
  <c r="AO2856"/>
  <c r="AK1952"/>
  <c r="AQ2222"/>
  <c r="AN3240"/>
  <c r="AN1205"/>
  <c r="AL2674"/>
  <c r="AL2656"/>
  <c r="AK2568"/>
  <c r="AK3541"/>
  <c r="AQ3204"/>
  <c r="AN2238"/>
  <c r="AL3213"/>
  <c r="AP2641"/>
  <c r="AP1874"/>
  <c r="AQ2357"/>
  <c r="AM1165"/>
  <c r="AR3401"/>
  <c r="AK1320"/>
  <c r="AQ3196"/>
  <c r="AM1121"/>
  <c r="AM3445"/>
  <c r="AN1057"/>
  <c r="AM2322"/>
  <c r="AP2477"/>
  <c r="AO1954"/>
  <c r="AP3114"/>
  <c r="AQ3224"/>
  <c r="AM3145"/>
  <c r="AJ3494"/>
  <c r="AP2536"/>
  <c r="AL2178"/>
  <c r="AJ3265"/>
  <c r="AN2344"/>
  <c r="AK1964"/>
  <c r="AO2922"/>
  <c r="AO3148"/>
  <c r="AJ2051"/>
  <c r="AR3474"/>
  <c r="AK3007"/>
  <c r="AR2565"/>
  <c r="AM3458"/>
  <c r="AM2552"/>
  <c r="AO3306"/>
  <c r="AL1648"/>
  <c r="AQ3129"/>
  <c r="AM3257"/>
  <c r="AP2625"/>
  <c r="AR2889"/>
  <c r="AR1374"/>
  <c r="AO2058"/>
  <c r="AR1729"/>
  <c r="AM2678"/>
  <c r="AQ2824"/>
  <c r="AQ3293"/>
  <c r="AJ2777"/>
  <c r="AO2273"/>
  <c r="AN2777"/>
  <c r="AQ3269"/>
  <c r="AQ1654"/>
  <c r="AO2925"/>
  <c r="AM2053"/>
  <c r="AK3413"/>
  <c r="AP2550"/>
  <c r="AO3167"/>
  <c r="AQ2936"/>
  <c r="AO1789"/>
  <c r="AR1493"/>
  <c r="AK1784"/>
  <c r="AP2677"/>
  <c r="AO2437"/>
  <c r="AP2133"/>
  <c r="AO2565"/>
  <c r="AL2208"/>
  <c r="AR2205"/>
  <c r="AL1548"/>
  <c r="AR2550"/>
  <c r="AN3303"/>
  <c r="AQ2706"/>
  <c r="AL2768"/>
  <c r="AN3442"/>
  <c r="AR2078"/>
  <c r="AQ2625"/>
  <c r="AR1073"/>
  <c r="AK1164"/>
  <c r="AP1769"/>
  <c r="AR1413"/>
  <c r="AM2958"/>
  <c r="AP2564"/>
  <c r="AR1482"/>
  <c r="AR3073"/>
  <c r="AO2044"/>
  <c r="AQ2692"/>
  <c r="AN1321"/>
  <c r="AK1412"/>
  <c r="AL3032"/>
  <c r="AN2410"/>
  <c r="AL2089"/>
  <c r="AK2252"/>
  <c r="AN2877"/>
  <c r="AL3212"/>
  <c r="AL3203"/>
  <c r="AJ1848"/>
  <c r="AP3504"/>
  <c r="AK1948"/>
  <c r="AR2713"/>
  <c r="AM1817"/>
  <c r="AK2056"/>
  <c r="AM2125"/>
  <c r="AP2358"/>
  <c r="AQ2610"/>
  <c r="AM3505"/>
  <c r="AJ1780"/>
  <c r="AN1721"/>
  <c r="AM2501"/>
  <c r="AN1538"/>
  <c r="AQ3183"/>
  <c r="AM1581"/>
  <c r="AN3247"/>
  <c r="AK2529"/>
  <c r="AO2859"/>
  <c r="AN3481"/>
  <c r="AP1467"/>
  <c r="AM2130"/>
  <c r="AP3118"/>
  <c r="AN3344"/>
  <c r="AJ2057"/>
  <c r="AN1997"/>
  <c r="AR3461"/>
  <c r="AM2650"/>
  <c r="AR3164"/>
  <c r="AM2861"/>
  <c r="AQ2786"/>
  <c r="AN3005"/>
  <c r="AO3085"/>
  <c r="AQ1677"/>
  <c r="AM2573"/>
  <c r="AK2208"/>
  <c r="AO3131"/>
  <c r="AR2586"/>
  <c r="AQ2597"/>
  <c r="AR3208"/>
  <c r="AR2620"/>
  <c r="AN3186"/>
  <c r="AN2658"/>
  <c r="AQ2964"/>
  <c r="AM3236"/>
  <c r="AO1589"/>
  <c r="AN3016"/>
  <c r="AP3361"/>
  <c r="AK3357"/>
  <c r="AL2345"/>
  <c r="AM3000"/>
  <c r="AM3490"/>
  <c r="AP2457"/>
  <c r="AN3078"/>
  <c r="AO2053"/>
  <c r="AM2724"/>
  <c r="AO1446"/>
  <c r="AR2513"/>
  <c r="AR1986"/>
  <c r="AO2030"/>
  <c r="AN1289"/>
  <c r="AO2958"/>
  <c r="AR2385"/>
  <c r="AL2545"/>
  <c r="AL3236"/>
  <c r="AJ2970"/>
  <c r="AM2429"/>
  <c r="AQ2377"/>
  <c r="AQ1681"/>
  <c r="AQ2971"/>
  <c r="AO1309"/>
  <c r="AQ1753"/>
  <c r="AN2838"/>
  <c r="AR2649"/>
  <c r="AJ3245"/>
  <c r="AP1005"/>
  <c r="AL3028"/>
  <c r="AL2764"/>
  <c r="AN1561"/>
  <c r="AO3054"/>
  <c r="AQ1977"/>
  <c r="AO2101"/>
  <c r="AM3201"/>
  <c r="AK1823"/>
  <c r="AQ2541"/>
  <c r="AO2353"/>
  <c r="AM3432"/>
  <c r="AM2117"/>
  <c r="AL1761"/>
  <c r="AN3084"/>
  <c r="AM2417"/>
  <c r="AN3123"/>
  <c r="AK2933"/>
  <c r="AL2024"/>
  <c r="AQ3179"/>
  <c r="AQ1709"/>
  <c r="AJ1441"/>
  <c r="AO2873"/>
  <c r="AO2756"/>
  <c r="AM2277"/>
  <c r="AL2889"/>
  <c r="AO2802"/>
  <c r="AO2533"/>
  <c r="AP1802"/>
  <c r="AP1837"/>
  <c r="AL1800"/>
  <c r="AK2736"/>
  <c r="AL1082"/>
  <c r="AL2384"/>
  <c r="AQ1805"/>
  <c r="AO2493"/>
  <c r="AP2373"/>
  <c r="AO3358"/>
  <c r="AO2801"/>
  <c r="AO1981"/>
  <c r="AO2057"/>
  <c r="AK3235"/>
  <c r="AK2173"/>
  <c r="AK2196"/>
  <c r="AR2360"/>
  <c r="AQ3185"/>
  <c r="AR2402"/>
  <c r="AN2341"/>
  <c r="AP3377"/>
  <c r="AQ2899"/>
  <c r="AK3184"/>
  <c r="AP2897"/>
  <c r="AM1773"/>
  <c r="AL2857"/>
  <c r="AM1337"/>
  <c r="AM2105"/>
  <c r="AP2638"/>
  <c r="AQ3329"/>
  <c r="AM2301"/>
  <c r="AL2473"/>
  <c r="AN2713"/>
  <c r="AO1453"/>
  <c r="AP3298"/>
  <c r="AJ2104"/>
  <c r="AO1417"/>
  <c r="AO2981"/>
  <c r="AO1797"/>
  <c r="AP1297"/>
  <c r="AK1368"/>
  <c r="AQ3325"/>
  <c r="AM2854"/>
  <c r="AO2582"/>
  <c r="AQ1881"/>
  <c r="AO3465"/>
  <c r="AR2049"/>
  <c r="AM1490"/>
  <c r="AM2793"/>
  <c r="AO1737"/>
  <c r="AQ3037"/>
  <c r="AK1736"/>
  <c r="AJ3539"/>
  <c r="AK2608"/>
  <c r="AJ2795"/>
  <c r="AJ3062"/>
  <c r="AQ3492"/>
  <c r="AM2557"/>
  <c r="AL3496"/>
  <c r="AR2718"/>
  <c r="AP2614"/>
  <c r="AP1993"/>
  <c r="AM2225"/>
  <c r="AK2756"/>
  <c r="AR3541"/>
  <c r="AR2149"/>
  <c r="AJ3405"/>
  <c r="AM1318"/>
  <c r="AN1837"/>
  <c r="AM2345"/>
  <c r="AQ3423"/>
  <c r="AN2091"/>
  <c r="AO3025"/>
  <c r="AL3456"/>
  <c r="AP2612"/>
  <c r="AO3238"/>
  <c r="AO2480"/>
  <c r="AP3163"/>
  <c r="AQ1901"/>
  <c r="AK3329"/>
  <c r="AK2952"/>
  <c r="AK2408"/>
  <c r="AQ3244"/>
  <c r="AO2358"/>
  <c r="AM2955"/>
  <c r="AN1850"/>
  <c r="AN3365"/>
  <c r="AR2955"/>
  <c r="AO1514"/>
  <c r="AR2856"/>
  <c r="AP2652"/>
  <c r="AR1389"/>
  <c r="AQ2356"/>
  <c r="AJ2688"/>
  <c r="AQ2141"/>
  <c r="AQ2996"/>
  <c r="AL1252"/>
  <c r="AN3329"/>
  <c r="AO2608"/>
  <c r="AJ1360"/>
  <c r="AR2721"/>
  <c r="AQ3181"/>
  <c r="AQ1129"/>
  <c r="AJ3033"/>
  <c r="AR1441"/>
  <c r="AP3240"/>
  <c r="AP2718"/>
  <c r="AO1545"/>
  <c r="AN1541"/>
  <c r="AN2173"/>
  <c r="AM3094"/>
  <c r="AL2752"/>
  <c r="AQ1669"/>
  <c r="AM1560"/>
  <c r="AL3217"/>
  <c r="AK3373"/>
  <c r="AJ2064"/>
  <c r="AL3135"/>
  <c r="AJ3077"/>
  <c r="AL3285"/>
  <c r="AM2669"/>
  <c r="AR3001"/>
  <c r="AQ3546"/>
  <c r="AL2648"/>
  <c r="AM3174"/>
  <c r="AJ2708"/>
  <c r="AJ3183"/>
  <c r="AL3275"/>
  <c r="AN1701"/>
  <c r="AP2052"/>
  <c r="AP1738"/>
  <c r="AR2582"/>
  <c r="AN3325"/>
  <c r="AK2889"/>
  <c r="AQ1443"/>
  <c r="AJ3325"/>
  <c r="AP2157"/>
  <c r="AM2326"/>
  <c r="AJ1980"/>
  <c r="AO3336"/>
  <c r="AL2921"/>
  <c r="AJ2695"/>
  <c r="AN3512"/>
  <c r="AL1933"/>
  <c r="AO1238"/>
  <c r="AJ2165"/>
  <c r="AR2209"/>
  <c r="AL2765"/>
  <c r="AM2903"/>
  <c r="AO1353"/>
  <c r="AQ2649"/>
  <c r="AK2992"/>
  <c r="AJ1949"/>
  <c r="AN2393"/>
  <c r="AO2775"/>
  <c r="AQ2453"/>
  <c r="AL2571"/>
  <c r="AR1445"/>
  <c r="AJ3205"/>
  <c r="AM1757"/>
  <c r="AP2601"/>
  <c r="AO3399"/>
  <c r="AR3155"/>
  <c r="AM2814"/>
  <c r="AN3086"/>
  <c r="AK2632"/>
  <c r="AQ2244"/>
  <c r="AN1241"/>
  <c r="AO3249"/>
  <c r="AR2258"/>
  <c r="AJ3168"/>
  <c r="AN3533"/>
  <c r="AN3357"/>
  <c r="AK1933"/>
  <c r="AM3187"/>
  <c r="AM2886"/>
  <c r="AJ2341"/>
  <c r="AR2601"/>
  <c r="AP2833"/>
  <c r="AM3309"/>
  <c r="AR2549"/>
  <c r="AR2546"/>
  <c r="AO3079"/>
  <c r="AR3197"/>
  <c r="AO1825"/>
  <c r="AJ2060"/>
  <c r="AJ1421"/>
  <c r="AJ3368"/>
  <c r="AM2241"/>
  <c r="AO2913"/>
  <c r="AL2480"/>
  <c r="AP2745"/>
  <c r="AN2101"/>
  <c r="AQ1897"/>
  <c r="AM2272"/>
  <c r="AN3156"/>
  <c r="AN3190"/>
  <c r="AM3178"/>
  <c r="AP3234"/>
  <c r="AL1572"/>
  <c r="AL2888"/>
  <c r="AK1944"/>
  <c r="AO3460"/>
  <c r="AN1653"/>
  <c r="AN3301"/>
  <c r="AN3120"/>
  <c r="AQ3109"/>
  <c r="AR2413"/>
  <c r="AP3528"/>
  <c r="AO2760"/>
  <c r="AR2022"/>
  <c r="AR3193"/>
  <c r="AQ3343"/>
  <c r="AQ3078"/>
  <c r="AM3423"/>
  <c r="AL3525"/>
  <c r="AJ3415"/>
  <c r="AJ2693"/>
  <c r="AN1225"/>
  <c r="AJ2452"/>
  <c r="AP3394"/>
  <c r="AQ3521"/>
  <c r="AR3237"/>
  <c r="AL3413"/>
  <c r="AO2568"/>
  <c r="AQ1877"/>
  <c r="AK1500"/>
  <c r="AN3470"/>
  <c r="AM2813"/>
  <c r="AN3346"/>
  <c r="AR2869"/>
  <c r="AJ2128"/>
  <c r="AL2895"/>
  <c r="AO2501"/>
  <c r="AQ1517"/>
  <c r="AM1969"/>
  <c r="AN2380"/>
  <c r="AO1861"/>
  <c r="AP1821"/>
  <c r="AM3026"/>
  <c r="AK3056"/>
  <c r="AL2665"/>
  <c r="AM2776"/>
  <c r="AO2670"/>
  <c r="AR2897"/>
  <c r="AP3040"/>
  <c r="AQ3384"/>
  <c r="AN2810"/>
  <c r="AQ1700"/>
  <c r="AN3401"/>
  <c r="AQ1637"/>
  <c r="AM2670"/>
  <c r="AM3477"/>
  <c r="AR2557"/>
  <c r="AP2684"/>
  <c r="AP2061"/>
  <c r="AR3233"/>
  <c r="AR1601"/>
  <c r="AL3164"/>
  <c r="AP3046"/>
  <c r="AK3485"/>
  <c r="AK3283"/>
  <c r="AO2963"/>
  <c r="AN3037"/>
  <c r="AN2949"/>
  <c r="AP3093"/>
  <c r="AN3514"/>
  <c r="AO2870"/>
  <c r="AK2097"/>
  <c r="AL2640"/>
  <c r="AM2987"/>
  <c r="AO1461"/>
  <c r="AM3396"/>
  <c r="AN1813"/>
  <c r="AM1061"/>
  <c r="AJ2951"/>
  <c r="AK3269"/>
  <c r="AL1989"/>
  <c r="AM1186"/>
  <c r="AL2793"/>
  <c r="AR3386"/>
  <c r="AL2586"/>
  <c r="AK1436"/>
  <c r="AL2808"/>
  <c r="AR3444"/>
  <c r="AP2209"/>
  <c r="AM2474"/>
  <c r="AK3013"/>
  <c r="AP2392"/>
  <c r="AJ3369"/>
  <c r="AP1313"/>
  <c r="AM3410"/>
  <c r="AM2909"/>
  <c r="AQ3046"/>
  <c r="AK2860"/>
  <c r="AJ3216"/>
  <c r="AO3293"/>
  <c r="AJ2764"/>
  <c r="AP2345"/>
  <c r="AM3105"/>
  <c r="AO3494"/>
  <c r="AP2293"/>
  <c r="AJ3185"/>
  <c r="AR3544"/>
  <c r="AQ2653"/>
  <c r="AN3500"/>
  <c r="AO2754"/>
  <c r="AM2749"/>
  <c r="AN2268"/>
  <c r="AL2484"/>
  <c r="AK2255"/>
  <c r="AN2650"/>
  <c r="AR1654"/>
  <c r="AQ2920"/>
  <c r="AP1298"/>
  <c r="AO1522"/>
  <c r="AO2672"/>
  <c r="AR3066"/>
  <c r="AL2680"/>
  <c r="AN1509"/>
  <c r="AL3045"/>
  <c r="AM3486"/>
  <c r="AM2962"/>
  <c r="AQ2909"/>
  <c r="AL2820"/>
  <c r="AQ2678"/>
  <c r="AM2889"/>
  <c r="AP3529"/>
  <c r="AN2517"/>
  <c r="AP3547"/>
  <c r="AN3212"/>
  <c r="AP2984"/>
  <c r="AJ3020"/>
  <c r="AR2630"/>
  <c r="AJ2095"/>
  <c r="AQ2929"/>
  <c r="AM2789"/>
  <c r="AQ2433"/>
  <c r="AM1297"/>
  <c r="AL1240"/>
  <c r="AN3233"/>
  <c r="AR3096"/>
  <c r="AP3370"/>
  <c r="AO3486"/>
  <c r="AP2988"/>
  <c r="AR2166"/>
  <c r="AP3501"/>
  <c r="AK1280"/>
  <c r="AJ3148"/>
  <c r="AM3326"/>
  <c r="AP3215"/>
  <c r="AK2244"/>
  <c r="AK1776"/>
  <c r="AL3008"/>
  <c r="AO1902"/>
  <c r="AR3145"/>
  <c r="AQ3400"/>
  <c r="AN2317"/>
  <c r="AP2832"/>
  <c r="AO3304"/>
  <c r="AO1633"/>
  <c r="AL3056"/>
  <c r="AK1636"/>
  <c r="AJ2620"/>
  <c r="AQ2409"/>
  <c r="AR1193"/>
  <c r="AQ2704"/>
  <c r="AK1984"/>
  <c r="AO3342"/>
  <c r="AJ2616"/>
  <c r="AR2321"/>
  <c r="AL2816"/>
  <c r="AL2728"/>
  <c r="AP3366"/>
  <c r="AO2842"/>
  <c r="AP2369"/>
  <c r="AQ3126"/>
  <c r="AM2329"/>
  <c r="AL2072"/>
  <c r="AM2998"/>
  <c r="AO2517"/>
  <c r="AN2804"/>
  <c r="AM3078"/>
  <c r="AO2877"/>
  <c r="AJ2169"/>
  <c r="AR3265"/>
  <c r="AK2873"/>
  <c r="AP1964"/>
  <c r="AR3333"/>
  <c r="AL3287"/>
  <c r="AN2954"/>
  <c r="AJ3258"/>
  <c r="AQ2648"/>
  <c r="AN2044"/>
  <c r="AK2687"/>
  <c r="AN2721"/>
  <c r="AK3024"/>
  <c r="AJ3078"/>
  <c r="AJ2287"/>
  <c r="AN1594"/>
  <c r="AN1517"/>
  <c r="AR2029"/>
  <c r="AR3068"/>
  <c r="AJ1940"/>
  <c r="AN2430"/>
  <c r="AP2842"/>
  <c r="AO3525"/>
  <c r="AR3084"/>
  <c r="AR2589"/>
  <c r="AO2481"/>
  <c r="AL3349"/>
  <c r="AM2492"/>
  <c r="AR2005"/>
  <c r="AJ1945"/>
  <c r="AL2141"/>
  <c r="AR3393"/>
  <c r="AO3209"/>
  <c r="AO3330"/>
  <c r="AO2678"/>
  <c r="AP2831"/>
  <c r="AL3280"/>
  <c r="AJ3488"/>
  <c r="AQ3508"/>
  <c r="AM2193"/>
  <c r="AR2077"/>
  <c r="AR3175"/>
  <c r="AO1926"/>
  <c r="AJ3028"/>
  <c r="AL3044"/>
  <c r="AN1249"/>
  <c r="AL1588"/>
  <c r="AR3505"/>
  <c r="AO2285"/>
  <c r="AP1805"/>
  <c r="AP2018"/>
  <c r="AN2545"/>
  <c r="AO3173"/>
  <c r="AQ1342"/>
  <c r="AM1662"/>
  <c r="AO3100"/>
  <c r="AN2980"/>
  <c r="AL2320"/>
  <c r="AO2974"/>
  <c r="AN3482"/>
  <c r="AO3469"/>
  <c r="AN1613"/>
  <c r="AL3507"/>
  <c r="AR2978"/>
  <c r="AO2682"/>
  <c r="AJ2044"/>
  <c r="AN2740"/>
  <c r="AM2438"/>
  <c r="AJ2588"/>
  <c r="AM2870"/>
  <c r="AO3520"/>
  <c r="AP2989"/>
  <c r="AN2800"/>
  <c r="AN1761"/>
  <c r="AN3181"/>
  <c r="AN3238"/>
  <c r="AR1325"/>
  <c r="AO1993"/>
  <c r="AP2557"/>
  <c r="AQ2725"/>
  <c r="AJ1701"/>
  <c r="AR2389"/>
  <c r="AP3253"/>
  <c r="AL2196"/>
  <c r="AO1865"/>
  <c r="AO2553"/>
  <c r="AK3105"/>
  <c r="AL3476"/>
  <c r="AN2961"/>
  <c r="AN2862"/>
  <c r="AO2290"/>
  <c r="AN1033"/>
  <c r="AO1153"/>
  <c r="AM3031"/>
  <c r="AR3254"/>
  <c r="AM3272"/>
  <c r="AN1857"/>
  <c r="AL2740"/>
  <c r="AJ3365"/>
  <c r="AM1405"/>
  <c r="AN2602"/>
  <c r="AK2639"/>
  <c r="AP2977"/>
  <c r="AM2624"/>
  <c r="AN2779"/>
  <c r="AN3421"/>
  <c r="AK3369"/>
  <c r="AM2025"/>
  <c r="AK3244"/>
  <c r="AR1353"/>
  <c r="AJ3479"/>
  <c r="AM3024"/>
  <c r="AQ3510"/>
  <c r="AQ2714"/>
  <c r="AN2716"/>
  <c r="AQ3050"/>
  <c r="AO3451"/>
  <c r="AK3425"/>
  <c r="AK2477"/>
  <c r="AN3019"/>
  <c r="AP3270"/>
  <c r="AO3094"/>
  <c r="AK2688"/>
  <c r="AO2276"/>
  <c r="AQ2484"/>
  <c r="AK1817"/>
  <c r="AM2708"/>
  <c r="AQ2710"/>
  <c r="AP1502"/>
  <c r="AR3210"/>
  <c r="AO1129"/>
  <c r="AO2560"/>
  <c r="AN2008"/>
  <c r="AM3489"/>
  <c r="AN3146"/>
  <c r="AJ2300"/>
  <c r="AR2640"/>
  <c r="AR1822"/>
  <c r="AJ2821"/>
  <c r="AJ3281"/>
  <c r="AO1294"/>
  <c r="AL2339"/>
  <c r="AK2541"/>
  <c r="AO2413"/>
  <c r="AP1542"/>
  <c r="AP2221"/>
  <c r="AL2288"/>
  <c r="AK2288"/>
  <c r="AQ2893"/>
  <c r="AN1946"/>
  <c r="AO3026"/>
  <c r="AP2078"/>
  <c r="AP2861"/>
  <c r="AK2417"/>
  <c r="AO2718"/>
  <c r="AR1845"/>
  <c r="AM1421"/>
  <c r="AQ3490"/>
  <c r="AM2312"/>
  <c r="AK2520"/>
  <c r="AL2440"/>
  <c r="AN1941"/>
  <c r="AP1385"/>
  <c r="AN2829"/>
  <c r="AM1626"/>
  <c r="AR2082"/>
  <c r="AQ3532"/>
  <c r="AJ3004"/>
  <c r="AL2805"/>
  <c r="AM3148"/>
  <c r="AJ1420"/>
  <c r="AM3076"/>
  <c r="AQ2297"/>
  <c r="AQ2225"/>
  <c r="AR3114"/>
  <c r="AQ1941"/>
  <c r="AM2825"/>
  <c r="AJ2887"/>
  <c r="AR3257"/>
  <c r="AO1585"/>
  <c r="AK3035"/>
  <c r="AK3352"/>
  <c r="AQ2937"/>
  <c r="AN3477"/>
  <c r="AN3269"/>
  <c r="AO3377"/>
  <c r="AM1822"/>
  <c r="AL3188"/>
  <c r="AL3051"/>
  <c r="AO2205"/>
  <c r="AM1374"/>
  <c r="AJ1500"/>
  <c r="AQ3313"/>
  <c r="AK2041"/>
  <c r="AR2134"/>
  <c r="AR2726"/>
  <c r="AM1909"/>
  <c r="AM2677"/>
  <c r="AJ2967"/>
  <c r="AL1901"/>
  <c r="AJ2436"/>
  <c r="AK3542"/>
  <c r="AL2077"/>
  <c r="AM2821"/>
  <c r="AJ1068"/>
  <c r="AO3360"/>
  <c r="AJ3513"/>
  <c r="AQ1161"/>
  <c r="AO3253"/>
  <c r="AJ3309"/>
  <c r="AJ2260"/>
  <c r="AK2176"/>
  <c r="AJ2368"/>
  <c r="AM2929"/>
  <c r="AN3198"/>
  <c r="AN2052"/>
  <c r="AJ3383"/>
  <c r="AK3340"/>
  <c r="AP3142"/>
  <c r="AK2532"/>
  <c r="AN3097"/>
  <c r="AN3002"/>
  <c r="AK2692"/>
  <c r="AQ3157"/>
  <c r="AK2231"/>
  <c r="AP1301"/>
  <c r="AO3175"/>
  <c r="AL2081"/>
  <c r="AM2800"/>
  <c r="AO2998"/>
  <c r="AK2121"/>
  <c r="AK2468"/>
  <c r="AM2336"/>
  <c r="AM3300"/>
  <c r="AK2771"/>
  <c r="AO2281"/>
  <c r="AK3259"/>
  <c r="AK3264"/>
  <c r="AN2593"/>
  <c r="AJ3460"/>
  <c r="AR2446"/>
  <c r="AM2319"/>
  <c r="AM3372"/>
  <c r="AM2965"/>
  <c r="AN2372"/>
  <c r="AK2124"/>
  <c r="AP1913"/>
  <c r="AO2693"/>
  <c r="AL2165"/>
  <c r="AM3221"/>
  <c r="AO3250"/>
  <c r="AO2985"/>
  <c r="AN3182"/>
  <c r="AJ2552"/>
  <c r="AJ2804"/>
  <c r="AM2476"/>
  <c r="AN2565"/>
  <c r="AR2473"/>
  <c r="AR2189"/>
  <c r="AQ1961"/>
  <c r="AP1733"/>
  <c r="AO3449"/>
  <c r="AO3442"/>
  <c r="AK3006"/>
  <c r="AK3012"/>
  <c r="AQ3426"/>
  <c r="AO2794"/>
  <c r="AM2927"/>
  <c r="AR2406"/>
  <c r="AO1528"/>
  <c r="AK2484"/>
  <c r="AJ3189"/>
  <c r="AQ3390"/>
  <c r="AN2031"/>
  <c r="AN3310"/>
  <c r="AM2026"/>
  <c r="AO1329"/>
  <c r="AR2738"/>
  <c r="AK1848"/>
  <c r="AJ1096"/>
  <c r="AK2872"/>
  <c r="AN2162"/>
  <c r="AM2409"/>
  <c r="AJ2296"/>
  <c r="AL2853"/>
  <c r="AM2818"/>
  <c r="AM2745"/>
  <c r="AP1933"/>
  <c r="AK2320"/>
  <c r="AR3126"/>
  <c r="AO3387"/>
  <c r="AN1821"/>
  <c r="AM2622"/>
  <c r="AM2686"/>
  <c r="AK2300"/>
  <c r="AL1964"/>
  <c r="AO2542"/>
  <c r="AK3545"/>
  <c r="AQ3282"/>
  <c r="AO2789"/>
  <c r="AN1406"/>
  <c r="AJ1773"/>
  <c r="AM2518"/>
  <c r="AM3030"/>
  <c r="AM3485"/>
  <c r="AJ1580"/>
  <c r="AQ1926"/>
  <c r="AP2669"/>
  <c r="AK2584"/>
  <c r="AQ2106"/>
  <c r="AN3227"/>
  <c r="AM1661"/>
  <c r="AJ1648"/>
  <c r="AN2706"/>
  <c r="AQ3524"/>
  <c r="AP3410"/>
  <c r="AO2121"/>
  <c r="AP2657"/>
  <c r="AQ2982"/>
  <c r="AK3539"/>
  <c r="AO2085"/>
  <c r="AO2970"/>
  <c r="AP2329"/>
  <c r="AN3138"/>
  <c r="AL2232"/>
  <c r="AP1549"/>
  <c r="AO3156"/>
  <c r="AJ3119"/>
  <c r="AL2452"/>
  <c r="AM3012"/>
  <c r="AJ3349"/>
  <c r="AN3317"/>
  <c r="AR2834"/>
  <c r="AK2544"/>
  <c r="AK3491"/>
  <c r="AP3131"/>
  <c r="AK2065"/>
  <c r="AR2616"/>
  <c r="AO2309"/>
  <c r="AO1989"/>
  <c r="AM3115"/>
  <c r="AN3028"/>
  <c r="AL3181"/>
  <c r="AO2404"/>
  <c r="AJ1620"/>
  <c r="AL2773"/>
  <c r="AR3081"/>
  <c r="AR3502"/>
  <c r="AO2520"/>
  <c r="AQ2676"/>
  <c r="AQ2089"/>
  <c r="AR3524"/>
  <c r="AO2702"/>
  <c r="AN2809"/>
  <c r="AQ1737"/>
  <c r="AJ2732"/>
  <c r="AK2092"/>
  <c r="AN2625"/>
  <c r="AM2357"/>
  <c r="AJ1828"/>
  <c r="AP3001"/>
  <c r="AP2894"/>
  <c r="AR2685"/>
  <c r="AQ1874"/>
  <c r="AM3133"/>
  <c r="AQ3417"/>
  <c r="AO2797"/>
  <c r="AJ1920"/>
  <c r="AL3379"/>
  <c r="AR1137"/>
  <c r="AK1464"/>
  <c r="AM3130"/>
  <c r="AR3087"/>
  <c r="AP1904"/>
  <c r="AP3081"/>
  <c r="AQ3392"/>
  <c r="AP3229"/>
  <c r="AQ2857"/>
  <c r="AN1993"/>
  <c r="AL2376"/>
  <c r="AJ3536"/>
  <c r="AN1077"/>
  <c r="AO2821"/>
  <c r="AP2481"/>
  <c r="AN3319"/>
  <c r="AQ3034"/>
  <c r="AQ1773"/>
  <c r="AN2490"/>
  <c r="AR1301"/>
  <c r="AR2693"/>
  <c r="AK3120"/>
  <c r="AV2145"/>
  <c r="AW2680"/>
  <c r="AW2202"/>
  <c r="AV1536"/>
  <c r="AW1028"/>
  <c r="AW3601"/>
  <c r="AW1560"/>
  <c r="AW3005"/>
  <c r="AV2622"/>
  <c r="AV3860"/>
  <c r="AU2546"/>
  <c r="AU1553"/>
  <c r="AU1358"/>
  <c r="AW3272"/>
  <c r="AU2322"/>
  <c r="AU1449"/>
  <c r="AU2567"/>
  <c r="AU3425"/>
  <c r="AU3659"/>
  <c r="AU3745"/>
  <c r="AW3491"/>
  <c r="AW2536"/>
  <c r="AW3120"/>
  <c r="AV2759"/>
  <c r="AU3581"/>
  <c r="AW2986"/>
  <c r="AV2339"/>
  <c r="AV2784"/>
  <c r="AV3029"/>
  <c r="AU1772"/>
  <c r="AW2203"/>
  <c r="AW2367"/>
  <c r="AV1965"/>
  <c r="AU3976"/>
  <c r="AV1983"/>
  <c r="AU2739"/>
  <c r="AU1515"/>
  <c r="AV2676"/>
  <c r="AU3461"/>
  <c r="AU1352"/>
  <c r="AW3474"/>
  <c r="AU3560"/>
  <c r="AU2411"/>
  <c r="AW1293"/>
  <c r="AV3942"/>
  <c r="AW1472"/>
  <c r="AW1490"/>
  <c r="AW2478"/>
  <c r="AW1156"/>
  <c r="AV3420"/>
  <c r="AW3329"/>
  <c r="AV2803"/>
  <c r="AU1610"/>
  <c r="AV1294"/>
  <c r="AU3732"/>
  <c r="AV1807"/>
  <c r="AW2973"/>
  <c r="AV3723"/>
  <c r="AU1601"/>
  <c r="AV3400"/>
  <c r="AV2327"/>
  <c r="AU2071"/>
  <c r="AU2344"/>
  <c r="AV3455"/>
  <c r="AW3665"/>
  <c r="AV3020"/>
  <c r="AV1872"/>
  <c r="AV2356"/>
  <c r="AV3516"/>
  <c r="AV1261"/>
  <c r="AU1751"/>
  <c r="AV2076"/>
  <c r="AW2147"/>
  <c r="AU2810"/>
  <c r="AW2128"/>
  <c r="AU3124"/>
  <c r="AU2951"/>
  <c r="AU3579"/>
  <c r="AW3362"/>
  <c r="AV2932"/>
  <c r="AW1938"/>
  <c r="AU2501"/>
  <c r="AV2980"/>
  <c r="AU2231"/>
  <c r="AU3128"/>
  <c r="AU3017"/>
  <c r="AU3809"/>
  <c r="AV3740"/>
  <c r="AV2572"/>
  <c r="AW2459"/>
  <c r="AU3941"/>
  <c r="AU3009"/>
  <c r="AW3864"/>
  <c r="AV3845"/>
  <c r="AW3806"/>
  <c r="AW2525"/>
  <c r="AU1002"/>
  <c r="AW1173"/>
  <c r="AV2768"/>
  <c r="AV1031"/>
  <c r="AU2996"/>
  <c r="AW2455"/>
  <c r="AV3747"/>
  <c r="AW2693"/>
  <c r="AV3912"/>
  <c r="AW2905"/>
  <c r="AW2799"/>
  <c r="AU3847"/>
  <c r="AV2329"/>
  <c r="AU2444"/>
  <c r="AW2079"/>
  <c r="AW1937"/>
  <c r="AV3193"/>
  <c r="AW2911"/>
  <c r="AW3480"/>
  <c r="AW1510"/>
  <c r="AV2067"/>
  <c r="AV1773"/>
  <c r="AU3537"/>
  <c r="AW1686"/>
  <c r="AW1647"/>
  <c r="AV3786"/>
  <c r="AV1224"/>
  <c r="AV2513"/>
  <c r="AV3310"/>
  <c r="AV1267"/>
  <c r="AW2632"/>
  <c r="AW1816"/>
  <c r="AW2274"/>
  <c r="AW1756"/>
  <c r="AU1893"/>
  <c r="AV2141"/>
  <c r="AV1764"/>
  <c r="AW1640"/>
  <c r="AW2790"/>
  <c r="AU3804"/>
  <c r="AU3086"/>
  <c r="AV1132"/>
  <c r="AW1556"/>
  <c r="AU3021"/>
  <c r="AU3982"/>
  <c r="AW3575"/>
  <c r="AW3931"/>
  <c r="AV1493"/>
  <c r="AW1748"/>
  <c r="AV3325"/>
  <c r="AW3971"/>
  <c r="AV2272"/>
  <c r="AU2484"/>
  <c r="AV1580"/>
  <c r="AW1439"/>
  <c r="AU2114"/>
  <c r="AW2046"/>
  <c r="AV2399"/>
  <c r="AV2424"/>
  <c r="AU1744"/>
  <c r="AW2903"/>
  <c r="AU1135"/>
  <c r="AW3763"/>
  <c r="AW1544"/>
  <c r="AV2960"/>
  <c r="AU3583"/>
  <c r="AV1885"/>
  <c r="AV3277"/>
  <c r="AU3693"/>
  <c r="AU1291"/>
  <c r="AW3628"/>
  <c r="AV1711"/>
  <c r="AW3783"/>
  <c r="AU3117"/>
  <c r="AU2962"/>
  <c r="AV1958"/>
  <c r="AV1092"/>
  <c r="AU3830"/>
  <c r="AV2308"/>
  <c r="AW1620"/>
  <c r="AU3523"/>
  <c r="AW3377"/>
  <c r="AU3615"/>
  <c r="AV3564"/>
  <c r="AV1732"/>
  <c r="AU1311"/>
  <c r="AU2154"/>
  <c r="AU3292"/>
  <c r="AW2049"/>
  <c r="AW1084"/>
  <c r="AU2586"/>
  <c r="AV2436"/>
  <c r="AU2914"/>
  <c r="AW1982"/>
  <c r="AW1259"/>
  <c r="AV2106"/>
  <c r="AU1992"/>
  <c r="AU1906"/>
  <c r="AU1546"/>
  <c r="AW2073"/>
  <c r="AV1277"/>
  <c r="AW2024"/>
  <c r="AU3359"/>
  <c r="AW2048"/>
  <c r="AV3735"/>
  <c r="AU1877"/>
  <c r="AU2098"/>
  <c r="AU1478"/>
  <c r="AW3258"/>
  <c r="AW3832"/>
  <c r="AW1306"/>
  <c r="AW1609"/>
  <c r="AV1501"/>
  <c r="AU2054"/>
  <c r="AU3007"/>
  <c r="AW3699"/>
  <c r="AV1924"/>
  <c r="AV1592"/>
  <c r="AV3142"/>
  <c r="AU3456"/>
  <c r="AW1998"/>
  <c r="AW1020"/>
  <c r="AV2942"/>
  <c r="AW2258"/>
  <c r="AV3056"/>
  <c r="AW3225"/>
  <c r="AW2441"/>
  <c r="AU2549"/>
  <c r="AV1181"/>
  <c r="AW2801"/>
  <c r="AV1394"/>
  <c r="AV2032"/>
  <c r="AV1722"/>
  <c r="AW1237"/>
  <c r="AW1372"/>
  <c r="AW3271"/>
  <c r="AU2023"/>
  <c r="AU2209"/>
  <c r="AV2121"/>
  <c r="AU3454"/>
  <c r="AV3762"/>
  <c r="AV3195"/>
  <c r="AU2461"/>
  <c r="AW3265"/>
  <c r="AV2835"/>
  <c r="AU1460"/>
  <c r="AV2155"/>
  <c r="AV1329"/>
  <c r="AW2036"/>
  <c r="AV3466"/>
  <c r="AV2564"/>
  <c r="AU2538"/>
  <c r="AU3388"/>
  <c r="AV1591"/>
  <c r="AV2589"/>
  <c r="AU3937"/>
  <c r="AU2314"/>
  <c r="AV3772"/>
  <c r="AW2377"/>
  <c r="AV2726"/>
  <c r="AU3189"/>
  <c r="AU3771"/>
  <c r="AV3214"/>
  <c r="AU1573"/>
  <c r="AV3378"/>
  <c r="AV3058"/>
  <c r="AW3758"/>
  <c r="AW1096"/>
  <c r="AU1554"/>
  <c r="AV1736"/>
  <c r="AW3032"/>
  <c r="AW1528"/>
  <c r="AV1150"/>
  <c r="AW2137"/>
  <c r="AV2172"/>
  <c r="AV3562"/>
  <c r="AW1008"/>
  <c r="AV3204"/>
  <c r="AV2588"/>
  <c r="AW2678"/>
  <c r="AV2826"/>
  <c r="AV2234"/>
  <c r="AW1935"/>
  <c r="AW2062"/>
  <c r="AV3003"/>
  <c r="AW1633"/>
  <c r="AU1527"/>
  <c r="AV2597"/>
  <c r="AW2243"/>
  <c r="AW3509"/>
  <c r="AU3983"/>
  <c r="AU3515"/>
  <c r="AU3694"/>
  <c r="AU2728"/>
  <c r="AW1343"/>
  <c r="AV3613"/>
  <c r="AV2787"/>
  <c r="AW1489"/>
  <c r="AU2753"/>
  <c r="AU3145"/>
  <c r="AW3648"/>
  <c r="AU2465"/>
  <c r="AU2553"/>
  <c r="AW2929"/>
  <c r="AV3197"/>
  <c r="AW3496"/>
  <c r="AW3707"/>
  <c r="AV1180"/>
  <c r="AV3619"/>
  <c r="AW3324"/>
  <c r="AW1652"/>
  <c r="AU3115"/>
  <c r="AW2652"/>
  <c r="AW2058"/>
  <c r="AV2432"/>
  <c r="AW3160"/>
  <c r="AV2515"/>
  <c r="AV2183"/>
  <c r="AV2293"/>
  <c r="AU1564"/>
  <c r="AW1918"/>
  <c r="AU1843"/>
  <c r="AV1634"/>
  <c r="AW3133"/>
  <c r="AV1313"/>
  <c r="AU2104"/>
  <c r="AW3752"/>
  <c r="AW1956"/>
  <c r="AV1442"/>
  <c r="AV1184"/>
  <c r="AV3002"/>
  <c r="AU3519"/>
  <c r="AW3717"/>
  <c r="AU3143"/>
  <c r="AU1040"/>
  <c r="AU3835"/>
  <c r="AV2869"/>
  <c r="AU3501"/>
  <c r="AW3656"/>
  <c r="AU3605"/>
  <c r="AV3784"/>
  <c r="AV2872"/>
  <c r="AU3051"/>
  <c r="AW1670"/>
  <c r="AV2017"/>
  <c r="AW1014"/>
  <c r="AV2276"/>
  <c r="AV1638"/>
  <c r="AU3887"/>
  <c r="AV1621"/>
  <c r="AU3606"/>
  <c r="AU1319"/>
  <c r="AU3593"/>
  <c r="AW2551"/>
  <c r="AW3569"/>
  <c r="AW1062"/>
  <c r="AV1263"/>
  <c r="AU3034"/>
  <c r="AV1543"/>
  <c r="AV1631"/>
  <c r="AU2139"/>
  <c r="AU1241"/>
  <c r="AW2221"/>
  <c r="AW3916"/>
  <c r="AU2011"/>
  <c r="AV1671"/>
  <c r="AW3663"/>
  <c r="AV2816"/>
  <c r="AV2038"/>
  <c r="AW2237"/>
  <c r="AU3716"/>
  <c r="AV3632"/>
  <c r="AU2078"/>
  <c r="AU1282"/>
  <c r="AW1066"/>
  <c r="AU1900"/>
  <c r="AU3714"/>
  <c r="AV1522"/>
  <c r="AW2095"/>
  <c r="AV3259"/>
  <c r="AW3307"/>
  <c r="AW1063"/>
  <c r="AV2923"/>
  <c r="AU3246"/>
  <c r="AW1687"/>
  <c r="AU1960"/>
  <c r="AV1576"/>
  <c r="AU3317"/>
  <c r="AV3171"/>
  <c r="AW2211"/>
  <c r="AW1453"/>
  <c r="AW3829"/>
  <c r="AV3874"/>
  <c r="AV2688"/>
  <c r="AU2918"/>
  <c r="AV3025"/>
  <c r="AU2178"/>
  <c r="AW2110"/>
  <c r="AW1530"/>
  <c r="AU1155"/>
  <c r="AV1416"/>
  <c r="AU1728"/>
  <c r="AW1470"/>
  <c r="AV2785"/>
  <c r="AU1274"/>
  <c r="AV1070"/>
  <c r="AW3353"/>
  <c r="AW3070"/>
  <c r="AU2112"/>
  <c r="AU2769"/>
  <c r="AU3243"/>
  <c r="AV2815"/>
  <c r="AV1121"/>
  <c r="AV3127"/>
  <c r="AU2206"/>
  <c r="AW3337"/>
  <c r="AW1856"/>
  <c r="AW1602"/>
  <c r="AV2068"/>
  <c r="AW1995"/>
  <c r="AW3207"/>
  <c r="AW1307"/>
  <c r="AU1723"/>
  <c r="AV1499"/>
  <c r="AW2477"/>
  <c r="AW1813"/>
  <c r="AW2187"/>
  <c r="AU1141"/>
  <c r="AW3312"/>
  <c r="AU1825"/>
  <c r="AU3121"/>
  <c r="AV3911"/>
  <c r="AV3925"/>
  <c r="AV2619"/>
  <c r="AW3375"/>
  <c r="AU1236"/>
  <c r="AV2741"/>
  <c r="AU1333"/>
  <c r="AW3816"/>
  <c r="AU2897"/>
  <c r="AW2168"/>
  <c r="AW2300"/>
  <c r="AU2261"/>
  <c r="AW3565"/>
  <c r="AU2665"/>
  <c r="AV2193"/>
  <c r="AU3481"/>
  <c r="AU3387"/>
  <c r="AV2037"/>
  <c r="AU2131"/>
  <c r="AW2092"/>
  <c r="AW2492"/>
  <c r="AW3332"/>
  <c r="AU2499"/>
  <c r="AW2530"/>
  <c r="AW2338"/>
  <c r="AV2668"/>
  <c r="AV1769"/>
  <c r="AU1339"/>
  <c r="AU3863"/>
  <c r="AW1566"/>
  <c r="AU2900"/>
  <c r="AW1775"/>
  <c r="AW2922"/>
  <c r="AU1827"/>
  <c r="AV3429"/>
  <c r="AV2296"/>
  <c r="AU2566"/>
  <c r="AU3944"/>
  <c r="AW2734"/>
  <c r="AV2184"/>
  <c r="AU2713"/>
  <c r="AW1379"/>
  <c r="AU3571"/>
  <c r="AV3045"/>
  <c r="AU2824"/>
  <c r="AV2294"/>
  <c r="AW3734"/>
  <c r="AW1466"/>
  <c r="AV3059"/>
  <c r="AV3914"/>
  <c r="AU2888"/>
  <c r="AU3458"/>
  <c r="AU1558"/>
  <c r="AU1575"/>
  <c r="AW2200"/>
  <c r="AV2944"/>
  <c r="AW3256"/>
  <c r="AV2051"/>
  <c r="AV3092"/>
  <c r="AV1317"/>
  <c r="AW2716"/>
  <c r="AV1011"/>
  <c r="AW3678"/>
  <c r="AU1330"/>
  <c r="AW2725"/>
  <c r="AU2407"/>
  <c r="AV1503"/>
  <c r="AV3910"/>
  <c r="AU1622"/>
  <c r="AW3706"/>
  <c r="AV2673"/>
  <c r="AW2219"/>
  <c r="AW2702"/>
  <c r="AV2919"/>
  <c r="AW1911"/>
  <c r="AW1814"/>
  <c r="AW2319"/>
  <c r="AW2765"/>
  <c r="AV1355"/>
  <c r="AU1149"/>
  <c r="AW1116"/>
  <c r="AW2583"/>
  <c r="AU3352"/>
  <c r="AU2376"/>
  <c r="AW1968"/>
  <c r="AV3666"/>
  <c r="AW1026"/>
  <c r="AV2498"/>
  <c r="AV3035"/>
  <c r="AU2195"/>
  <c r="AU1185"/>
  <c r="AV3858"/>
  <c r="AW3841"/>
  <c r="AW3751"/>
  <c r="AV1747"/>
  <c r="AW1272"/>
  <c r="AW2774"/>
  <c r="AV2820"/>
  <c r="AU1496"/>
  <c r="AU3849"/>
  <c r="AW1884"/>
  <c r="AU1710"/>
  <c r="AU1174"/>
  <c r="AU1690"/>
  <c r="AW2086"/>
  <c r="AW3702"/>
  <c r="AU2971"/>
  <c r="AW2087"/>
  <c r="AU2577"/>
  <c r="AV2847"/>
  <c r="AW2002"/>
  <c r="AW3915"/>
  <c r="AV2937"/>
  <c r="AW2845"/>
  <c r="AV2382"/>
  <c r="AU1404"/>
  <c r="AW2077"/>
  <c r="AV3358"/>
  <c r="AW3217"/>
  <c r="AV2099"/>
  <c r="AV1579"/>
  <c r="AV3398"/>
  <c r="AV1957"/>
  <c r="AU3653"/>
  <c r="AU3727"/>
  <c r="AV3672"/>
  <c r="AW2373"/>
  <c r="AW1315"/>
  <c r="AW1820"/>
  <c r="AU2877"/>
  <c r="AU3534"/>
  <c r="AV3270"/>
  <c r="AW1242"/>
  <c r="AU1448"/>
  <c r="AV3030"/>
  <c r="AW3578"/>
  <c r="AV1517"/>
  <c r="AV1821"/>
  <c r="AW2686"/>
  <c r="AV1694"/>
  <c r="AV3671"/>
  <c r="AV3205"/>
  <c r="AW1521"/>
  <c r="AU3812"/>
  <c r="AV1882"/>
  <c r="AW3646"/>
  <c r="AU2514"/>
  <c r="AW1047"/>
  <c r="AU1450"/>
  <c r="AU2825"/>
  <c r="AV1152"/>
  <c r="AU1097"/>
  <c r="AW3964"/>
  <c r="AV3424"/>
  <c r="AW1754"/>
  <c r="AU2475"/>
  <c r="AV1451"/>
  <c r="AV1854"/>
  <c r="AW2981"/>
  <c r="AV2196"/>
  <c r="AV3196"/>
  <c r="AW2760"/>
  <c r="AU3524"/>
  <c r="AW2452"/>
  <c r="AV1191"/>
  <c r="AW2140"/>
  <c r="AV3670"/>
  <c r="AW1679"/>
  <c r="AU1985"/>
  <c r="AV3720"/>
  <c r="AV2662"/>
  <c r="AU1183"/>
  <c r="AV2967"/>
  <c r="AU1926"/>
  <c r="AU3611"/>
  <c r="AV1286"/>
  <c r="AU3698"/>
  <c r="AV2146"/>
  <c r="AU2469"/>
  <c r="AW3278"/>
  <c r="AW3528"/>
  <c r="AW1030"/>
  <c r="AU1500"/>
  <c r="AW2510"/>
  <c r="AU3629"/>
  <c r="AU2410"/>
  <c r="AW2933"/>
  <c r="AV1682"/>
  <c r="AU3677"/>
  <c r="AW3928"/>
  <c r="AV3742"/>
  <c r="AU1892"/>
  <c r="AU3262"/>
  <c r="AU2150"/>
  <c r="AW3114"/>
  <c r="AU2954"/>
  <c r="AW2226"/>
  <c r="AV3185"/>
  <c r="AU2074"/>
  <c r="AV2861"/>
  <c r="AV2138"/>
  <c r="AW1474"/>
  <c r="AV3254"/>
  <c r="AV1916"/>
  <c r="AW2884"/>
  <c r="AU3172"/>
  <c r="AW2684"/>
  <c r="AV1045"/>
  <c r="AV1514"/>
  <c r="AV3078"/>
  <c r="AW1793"/>
  <c r="AW1197"/>
  <c r="AV2247"/>
  <c r="AW2817"/>
  <c r="AU3155"/>
  <c r="AV2666"/>
  <c r="AW2260"/>
  <c r="AW1117"/>
  <c r="AU3492"/>
  <c r="AW1976"/>
  <c r="AU3549"/>
  <c r="AV2978"/>
  <c r="AV1398"/>
  <c r="AV1214"/>
  <c r="AV3280"/>
  <c r="AW3039"/>
  <c r="AV3170"/>
  <c r="AU1765"/>
  <c r="AU1362"/>
  <c r="AW1027"/>
  <c r="AW1188"/>
  <c r="AW2855"/>
  <c r="AU3132"/>
  <c r="AW2421"/>
  <c r="AV2697"/>
  <c r="AU2406"/>
  <c r="AW1248"/>
  <c r="AW1618"/>
  <c r="AU3518"/>
  <c r="AU1706"/>
  <c r="AV2763"/>
  <c r="AW2422"/>
  <c r="AW3476"/>
  <c r="AW2357"/>
  <c r="AV1079"/>
  <c r="AV2448"/>
  <c r="AV1603"/>
  <c r="AW1897"/>
  <c r="AV3236"/>
  <c r="AW3507"/>
  <c r="AW1891"/>
  <c r="AV2795"/>
  <c r="AV2764"/>
  <c r="AU3098"/>
  <c r="AU1392"/>
  <c r="AW3842"/>
  <c r="AU3434"/>
  <c r="AW3890"/>
  <c r="AW3395"/>
  <c r="AV2580"/>
  <c r="AW2828"/>
  <c r="AU3831"/>
  <c r="AV2194"/>
  <c r="AW3634"/>
  <c r="AV1385"/>
  <c r="AU2174"/>
  <c r="AU1118"/>
  <c r="AW1018"/>
  <c r="AV1917"/>
  <c r="AV3106"/>
  <c r="AW2164"/>
  <c r="AV1434"/>
  <c r="AW1617"/>
  <c r="AV3154"/>
  <c r="AV3555"/>
  <c r="AW1012"/>
  <c r="AU1350"/>
  <c r="AW3780"/>
  <c r="AV2500"/>
  <c r="AW2809"/>
  <c r="AU2413"/>
  <c r="AU2109"/>
  <c r="AW3386"/>
  <c r="AU2445"/>
  <c r="AU1072"/>
  <c r="AU2541"/>
  <c r="AU3018"/>
  <c r="AU3848"/>
  <c r="AV2858"/>
  <c r="AV3958"/>
  <c r="AU3959"/>
  <c r="AU2740"/>
  <c r="AW3873"/>
  <c r="AW1151"/>
  <c r="AV3753"/>
  <c r="AV3685"/>
  <c r="AU1477"/>
  <c r="AW3111"/>
  <c r="AU2161"/>
  <c r="AU2677"/>
  <c r="AU1420"/>
  <c r="AV3004"/>
  <c r="AU3570"/>
  <c r="AV1898"/>
  <c r="AU3973"/>
  <c r="AV1201"/>
  <c r="AU1709"/>
  <c r="AU3260"/>
  <c r="AV3861"/>
  <c r="AV1745"/>
  <c r="AV1585"/>
  <c r="AU2669"/>
  <c r="AU3463"/>
  <c r="AU2988"/>
  <c r="AU1887"/>
  <c r="AU2213"/>
  <c r="AW1287"/>
  <c r="AW2395"/>
  <c r="AW2611"/>
  <c r="AV3907"/>
  <c r="AV2730"/>
  <c r="AW2983"/>
  <c r="AW3909"/>
  <c r="AW1802"/>
  <c r="AW3625"/>
  <c r="AU2727"/>
  <c r="AU3855"/>
  <c r="AV1422"/>
  <c r="AW3572"/>
  <c r="AU2057"/>
  <c r="AV3712"/>
  <c r="AW3917"/>
  <c r="AW2286"/>
  <c r="AW1574"/>
  <c r="AW1221"/>
  <c r="AW1735"/>
  <c r="AW2008"/>
  <c r="AU1549"/>
  <c r="AU1250"/>
  <c r="AW1384"/>
  <c r="AU1927"/>
  <c r="AV1246"/>
  <c r="AV1901"/>
  <c r="AW2867"/>
  <c r="AV1383"/>
  <c r="AW3391"/>
  <c r="AW3301"/>
  <c r="AW1953"/>
  <c r="AU1659"/>
  <c r="AW1175"/>
  <c r="AV2544"/>
  <c r="AV2901"/>
  <c r="AW2926"/>
  <c r="AV1979"/>
  <c r="AW2115"/>
  <c r="AW1057"/>
  <c r="AU2486"/>
  <c r="AW1166"/>
  <c r="AV2435"/>
  <c r="AU2843"/>
  <c r="AU2723"/>
  <c r="AV3075"/>
  <c r="AV2777"/>
  <c r="AW3750"/>
  <c r="AV1712"/>
  <c r="AV3209"/>
  <c r="AV2747"/>
  <c r="AW2070"/>
  <c r="AV2402"/>
  <c r="AU3342"/>
  <c r="AV2956"/>
  <c r="AV1616"/>
  <c r="AV2034"/>
  <c r="AU2358"/>
  <c r="AU2384"/>
  <c r="AW2419"/>
  <c r="AV2257"/>
  <c r="AW2244"/>
  <c r="AU1786"/>
  <c r="AW1863"/>
  <c r="AW1737"/>
  <c r="AV3449"/>
  <c r="AV3421"/>
  <c r="AU1577"/>
  <c r="AU1996"/>
  <c r="AU1053"/>
  <c r="AV3697"/>
  <c r="AW2050"/>
  <c r="AV2556"/>
  <c r="AV1542"/>
  <c r="AU2625"/>
  <c r="AV1680"/>
  <c r="AV3754"/>
  <c r="AU2014"/>
  <c r="AU2189"/>
  <c r="AV1290"/>
  <c r="AU1994"/>
  <c r="AW1438"/>
  <c r="AV2118"/>
  <c r="AV2987"/>
  <c r="AV2811"/>
  <c r="AW1104"/>
  <c r="AU3667"/>
  <c r="AW1726"/>
  <c r="AW1783"/>
  <c r="AU1037"/>
  <c r="AV2738"/>
  <c r="AU3373"/>
  <c r="AU1896"/>
  <c r="AW1475"/>
  <c r="AW1778"/>
  <c r="AU1023"/>
  <c r="AW1999"/>
  <c r="AU2616"/>
  <c r="AU2931"/>
  <c r="AW1397"/>
  <c r="AV2683"/>
  <c r="AU1296"/>
  <c r="AU3273"/>
  <c r="AV1435"/>
  <c r="AW1136"/>
  <c r="AW1650"/>
  <c r="AW1997"/>
  <c r="AV1160"/>
  <c r="AU2191"/>
  <c r="AV3047"/>
  <c r="AW1231"/>
  <c r="AU3071"/>
  <c r="AV3083"/>
  <c r="AV1110"/>
  <c r="AU2789"/>
  <c r="AW2523"/>
  <c r="AU1402"/>
  <c r="AU1080"/>
  <c r="AV1230"/>
  <c r="AU2391"/>
  <c r="AW1859"/>
  <c r="AV2856"/>
  <c r="AU1912"/>
  <c r="AV1476"/>
  <c r="AU1145"/>
  <c r="AW3951"/>
  <c r="AU1332"/>
  <c r="AV2306"/>
  <c r="AV2171"/>
  <c r="AW1323"/>
  <c r="AV1681"/>
  <c r="AU1925"/>
  <c r="AW2935"/>
  <c r="AW1321"/>
  <c r="AW3947"/>
  <c r="AW1094"/>
  <c r="AU2635"/>
  <c r="AU1340"/>
  <c r="AV2674"/>
  <c r="AU1089"/>
  <c r="AU3276"/>
  <c r="AV1858"/>
  <c r="AU2746"/>
  <c r="AU2371"/>
  <c r="AW1206"/>
  <c r="AV2317"/>
  <c r="AV3165"/>
  <c r="AW2979"/>
  <c r="AU3202"/>
  <c r="AU1950"/>
  <c r="AU1459"/>
  <c r="AU3351"/>
  <c r="AV3904"/>
  <c r="AV3757"/>
  <c r="AW2751"/>
  <c r="AU3640"/>
  <c r="AV3252"/>
  <c r="AU1645"/>
  <c r="AU3426"/>
  <c r="AV3166"/>
  <c r="AW1464"/>
  <c r="AV2248"/>
  <c r="AV2085"/>
  <c r="AW1016"/>
  <c r="AU3962"/>
  <c r="AV3882"/>
  <c r="AU1159"/>
  <c r="AW3597"/>
  <c r="AV3073"/>
  <c r="AV3439"/>
  <c r="AV3760"/>
  <c r="AV3885"/>
  <c r="AW3178"/>
  <c r="AV1098"/>
  <c r="AU2712"/>
  <c r="AU1581"/>
  <c r="AU1297"/>
  <c r="AV3067"/>
  <c r="AU1669"/>
  <c r="AW3807"/>
  <c r="AU3701"/>
  <c r="AV1724"/>
  <c r="AV1832"/>
  <c r="AW1335"/>
  <c r="AU3889"/>
  <c r="AU1266"/>
  <c r="AW3411"/>
  <c r="AU1642"/>
  <c r="AU3331"/>
  <c r="AV2950"/>
  <c r="AV3920"/>
  <c r="AV1085"/>
  <c r="AU3244"/>
  <c r="AW1894"/>
  <c r="AU3651"/>
  <c r="AW3724"/>
  <c r="AU1762"/>
  <c r="AU3052"/>
  <c r="AU2719"/>
  <c r="AU1637"/>
  <c r="AW3965"/>
  <c r="AU3801"/>
  <c r="AV3865"/>
  <c r="AU3933"/>
  <c r="AU2958"/>
  <c r="AV2246"/>
  <c r="AW1220"/>
  <c r="AU3676"/>
  <c r="AU1964"/>
  <c r="AV1054"/>
  <c r="AU3118"/>
  <c r="AW1090"/>
  <c r="AV1433"/>
  <c r="AU2228"/>
  <c r="AW3366"/>
  <c r="AU3318"/>
  <c r="AW1848"/>
  <c r="AW3416"/>
  <c r="AU3384"/>
  <c r="AV3343"/>
  <c r="AV3360"/>
  <c r="AU3484"/>
  <c r="AV1443"/>
  <c r="AV2804"/>
  <c r="AU3082"/>
  <c r="AU3224"/>
  <c r="AV2599"/>
  <c r="AW2298"/>
  <c r="AV2462"/>
  <c r="AV1452"/>
  <c r="AW1413"/>
  <c r="AU1563"/>
  <c r="AW2341"/>
  <c r="AU2563"/>
  <c r="AU2724"/>
  <c r="AU3167"/>
  <c r="AU1857"/>
  <c r="AW2483"/>
  <c r="AU3008"/>
  <c r="AU3285"/>
  <c r="AV2862"/>
  <c r="AV1462"/>
  <c r="AU2758"/>
  <c r="AU3687"/>
  <c r="AW2623"/>
  <c r="AU1635"/>
  <c r="AW3218"/>
  <c r="AV1895"/>
  <c r="AV3187"/>
  <c r="AW1363"/>
  <c r="AU1899"/>
  <c r="AW1878"/>
  <c r="AU2179"/>
  <c r="AW2355"/>
  <c r="AW1495"/>
  <c r="AU3969"/>
  <c r="AU3198"/>
  <c r="AV1800"/>
  <c r="AU1044"/>
  <c r="AW3535"/>
  <c r="AV1251"/>
  <c r="AV2303"/>
  <c r="AV3903"/>
  <c r="AW2863"/>
  <c r="AU1391"/>
  <c r="AV2028"/>
  <c r="AU3918"/>
  <c r="AV3684"/>
  <c r="AV2771"/>
  <c r="AU1871"/>
  <c r="AW3594"/>
  <c r="AU3261"/>
  <c r="AW2236"/>
  <c r="AW1779"/>
  <c r="AW1931"/>
  <c r="AU2917"/>
  <c r="AV3105"/>
  <c r="AW3811"/>
  <c r="AV2361"/>
  <c r="AW1421"/>
  <c r="AU3627"/>
  <c r="AW1369"/>
  <c r="AW2015"/>
  <c r="AV2309"/>
  <c r="AW1861"/>
  <c r="AU3765"/>
  <c r="AV1178"/>
  <c r="AU1204"/>
  <c r="AU3427"/>
  <c r="AV3692"/>
  <c r="AW1662"/>
  <c r="AV3306"/>
  <c r="AW2878"/>
  <c r="AW1415"/>
  <c r="AU2472"/>
  <c r="AU3158"/>
  <c r="AU2829"/>
  <c r="AV3174"/>
  <c r="AV3719"/>
  <c r="AU2624"/>
  <c r="AV1010"/>
  <c r="AW2794"/>
  <c r="AW2186"/>
  <c r="AV3924"/>
  <c r="AV1125"/>
  <c r="AU3552"/>
  <c r="AV3346"/>
  <c r="AW3471"/>
  <c r="AW1868"/>
  <c r="AU1273"/>
  <c r="AU3700"/>
  <c r="AU3602"/>
  <c r="AW2559"/>
  <c r="AU2217"/>
  <c r="AV2227"/>
  <c r="AW3354"/>
  <c r="AW2368"/>
  <c r="AW2425"/>
  <c r="AU3498"/>
  <c r="AV2966"/>
  <c r="AU1785"/>
  <c r="AW2539"/>
  <c r="AV1046"/>
  <c r="AV1056"/>
  <c r="AU2630"/>
  <c r="AW2270"/>
  <c r="AU1841"/>
  <c r="AW1444"/>
  <c r="AV1213"/>
  <c r="AW2437"/>
  <c r="AV1767"/>
  <c r="AW2641"/>
  <c r="AU2502"/>
  <c r="AW2512"/>
  <c r="AU1532"/>
  <c r="AV1646"/>
  <c r="AV1390"/>
  <c r="AU3080"/>
  <c r="AV2848"/>
  <c r="AU1840"/>
  <c r="AV3288"/>
  <c r="AW1962"/>
  <c r="AU1401"/>
  <c r="AU2827"/>
  <c r="AV3321"/>
  <c r="AV2522"/>
  <c r="AU2281"/>
  <c r="AW2222"/>
  <c r="AV2198"/>
  <c r="AV3511"/>
  <c r="AW1853"/>
  <c r="AW3177"/>
  <c r="AW2576"/>
  <c r="AV1123"/>
  <c r="AW2285"/>
  <c r="AV1797"/>
  <c r="AV1200"/>
  <c r="AV1657"/>
  <c r="AW2342"/>
  <c r="AU2694"/>
  <c r="AV3945"/>
  <c r="AV3871"/>
  <c r="AU1485"/>
  <c r="AU1119"/>
  <c r="AV1578"/>
  <c r="AW2039"/>
  <c r="AV1954"/>
  <c r="AV2780"/>
  <c r="AV2571"/>
  <c r="AU2126"/>
  <c r="AU2558"/>
  <c r="AW2212"/>
  <c r="AW3211"/>
  <c r="AW2993"/>
  <c r="AV2977"/>
  <c r="AV2097"/>
  <c r="AU2518"/>
  <c r="AW2233"/>
  <c r="AV1692"/>
  <c r="AV1408"/>
  <c r="AU1198"/>
  <c r="AW1949"/>
  <c r="AU1557"/>
  <c r="AU2043"/>
  <c r="AV1208"/>
  <c r="AW1973"/>
  <c r="AW2107"/>
  <c r="AV3161"/>
  <c r="AU1629"/>
  <c r="AW3795"/>
  <c r="AU3529"/>
  <c r="AW3150"/>
  <c r="AW1971"/>
  <c r="AW2273"/>
  <c r="AV2055"/>
  <c r="AU3690"/>
  <c r="AV3392"/>
  <c r="AW1007"/>
  <c r="AW2165"/>
  <c r="AV1811"/>
  <c r="AU3938"/>
  <c r="AV1093"/>
  <c r="AV3894"/>
  <c r="AV3799"/>
  <c r="AV2633"/>
  <c r="AW3289"/>
  <c r="AW1469"/>
  <c r="AV1511"/>
  <c r="AU3960"/>
  <c r="AU2417"/>
  <c r="AV1717"/>
  <c r="AW2167"/>
  <c r="AW2277"/>
  <c r="AW3900"/>
  <c r="AV3744"/>
  <c r="AU1768"/>
  <c r="AW3733"/>
  <c r="AU1243"/>
  <c r="AW1776"/>
  <c r="AW1163"/>
  <c r="AU1199"/>
  <c r="AW2482"/>
  <c r="AV2255"/>
  <c r="AV2016"/>
  <c r="AW2704"/>
  <c r="AW2836"/>
  <c r="AU3936"/>
  <c r="AU1799"/>
  <c r="AW1292"/>
  <c r="AU3164"/>
  <c r="AV1742"/>
  <c r="AU2426"/>
  <c r="AV1741"/>
  <c r="AW3580"/>
  <c r="AW2934"/>
  <c r="AV1845"/>
  <c r="AU1734"/>
  <c r="AV1425"/>
  <c r="AV2065"/>
  <c r="AV3695"/>
  <c r="AU3901"/>
  <c r="AW1338"/>
  <c r="AV1177"/>
  <c r="AW1133"/>
  <c r="AU3813"/>
  <c r="AW3203"/>
  <c r="AW1120"/>
  <c r="AU3194"/>
  <c r="AW1158"/>
  <c r="AV3033"/>
  <c r="AU1409"/>
  <c r="AW3977"/>
  <c r="AU3633"/>
  <c r="AV1257"/>
  <c r="AV3798"/>
  <c r="AV2447"/>
  <c r="AV3808"/>
  <c r="AW3961"/>
  <c r="AW2703"/>
  <c r="AV1100"/>
  <c r="AU2208"/>
  <c r="AU1606"/>
  <c r="AW3623"/>
  <c r="AV2446"/>
  <c r="AW3483"/>
  <c r="AV2819"/>
  <c r="AV2080"/>
  <c r="AV1720"/>
  <c r="AW2119"/>
  <c r="AU3012"/>
  <c r="AU2661"/>
  <c r="AU2451"/>
  <c r="AV1455"/>
  <c r="AW3756"/>
  <c r="AW3662"/>
  <c r="AU3954"/>
  <c r="AW2438"/>
  <c r="AU3709"/>
  <c r="AV3554"/>
  <c r="AV1586"/>
  <c r="AW3532"/>
  <c r="AV1890"/>
  <c r="AU2909"/>
  <c r="AU3919"/>
  <c r="AW3130"/>
  <c r="AW1639"/>
  <c r="AV1804"/>
  <c r="AU2364"/>
  <c r="AV3394"/>
  <c r="AV2035"/>
  <c r="AW1134"/>
  <c r="AV1590"/>
  <c r="AV2982"/>
  <c r="AU3642"/>
  <c r="AW1879"/>
  <c r="AU3782"/>
  <c r="AV1195"/>
  <c r="AU2466"/>
  <c r="AW1613"/>
  <c r="AV2821"/>
  <c r="AW1529"/>
  <c r="AU3057"/>
  <c r="AW2557"/>
  <c r="AU1904"/>
  <c r="AU2647"/>
  <c r="AV3574"/>
  <c r="AU3221"/>
  <c r="AV1169"/>
  <c r="AV3435"/>
  <c r="AU1660"/>
  <c r="AW3263"/>
  <c r="AW3242"/>
  <c r="AV3777"/>
  <c r="AC17" a="1"/>
  <c r="AW2605"/>
  <c r="AU1165"/>
  <c r="AW1721"/>
  <c r="AW1418"/>
  <c r="AW3824"/>
  <c r="AW1414"/>
  <c r="AU1254"/>
  <c r="AU1730"/>
  <c r="AU2374"/>
  <c r="AV2964"/>
  <c r="AV2201"/>
  <c r="AV2896"/>
  <c r="AW1910"/>
  <c r="AW1289"/>
  <c r="AU1481"/>
  <c r="AU1202"/>
  <c r="AW2587"/>
  <c r="AU1535"/>
  <c r="AU1934"/>
  <c r="AW1227"/>
  <c r="AW2145"/>
  <c r="AV2680"/>
  <c r="AW3283"/>
  <c r="AW1536"/>
  <c r="AV1028"/>
  <c r="AW3323"/>
  <c r="AV1560"/>
  <c r="AU3005"/>
  <c r="AU2671"/>
  <c r="AW3860"/>
  <c r="AW2546"/>
  <c r="AU1823"/>
  <c r="AW1358"/>
  <c r="AU3272"/>
  <c r="AU3643"/>
  <c r="AW1449"/>
  <c r="AV2567"/>
  <c r="AW3148"/>
  <c r="AW3659"/>
  <c r="AW3745"/>
  <c r="AW1888"/>
  <c r="AU2536"/>
  <c r="AU3120"/>
  <c r="AW3287"/>
  <c r="AV3581"/>
  <c r="AU2986"/>
  <c r="AV2590"/>
  <c r="AU2784"/>
  <c r="AW3029"/>
  <c r="AW3041"/>
  <c r="AV2203"/>
  <c r="AV2367"/>
  <c r="AW1153"/>
  <c r="AW3976"/>
  <c r="AW1983"/>
  <c r="AU3356"/>
  <c r="AV1515"/>
  <c r="AU2676"/>
  <c r="AV2491"/>
  <c r="AV1352"/>
  <c r="AV3474"/>
  <c r="AV2454"/>
  <c r="AV2411"/>
  <c r="AU1293"/>
  <c r="AV3686"/>
  <c r="AV1472"/>
  <c r="AV1490"/>
  <c r="AW3868"/>
  <c r="AV1156"/>
  <c r="AW3420"/>
  <c r="AW3441"/>
  <c r="AU2803"/>
  <c r="AW1610"/>
  <c r="AV2385"/>
  <c r="AV3732"/>
  <c r="AW1807"/>
  <c r="AU1708"/>
  <c r="AW3723"/>
  <c r="AV1601"/>
  <c r="AV3031"/>
  <c r="AU2327"/>
  <c r="AV2071"/>
  <c r="AV1873"/>
  <c r="AW3455"/>
  <c r="AU3665"/>
  <c r="AW3722"/>
  <c r="AW1872"/>
  <c r="AW2356"/>
  <c r="AW1210"/>
  <c r="AU1261"/>
  <c r="AW1751"/>
  <c r="AV2543"/>
  <c r="AU2147"/>
  <c r="AW2810"/>
  <c r="AU3883"/>
  <c r="AV3124"/>
  <c r="AW2951"/>
  <c r="AW1065"/>
  <c r="AV3362"/>
  <c r="AU2932"/>
  <c r="AW3448"/>
  <c r="AW2501"/>
  <c r="AW2980"/>
  <c r="AU3330"/>
  <c r="AV3128"/>
  <c r="AW3017"/>
  <c r="AV3006"/>
  <c r="AW3740"/>
  <c r="AW2572"/>
  <c r="AU1170"/>
  <c r="AW3941"/>
  <c r="AW3009"/>
  <c r="AV3859"/>
  <c r="AW3845"/>
  <c r="AU3806"/>
  <c r="AV3328"/>
  <c r="AW1002"/>
  <c r="AV1173"/>
  <c r="AV2307"/>
  <c r="AU1031"/>
  <c r="AV2996"/>
  <c r="AV3493"/>
  <c r="AU3747"/>
  <c r="AV2693"/>
  <c r="AV2096"/>
  <c r="AV2905"/>
  <c r="AV2799"/>
  <c r="AU1252"/>
  <c r="AU2329"/>
  <c r="AV2444"/>
  <c r="AU2304"/>
  <c r="AV1937"/>
  <c r="AU3193"/>
  <c r="AW2992"/>
  <c r="AV3480"/>
  <c r="AV1510"/>
  <c r="AW3339"/>
  <c r="AU1773"/>
  <c r="AW3537"/>
  <c r="AV3091"/>
  <c r="AU1647"/>
  <c r="AU3786"/>
  <c r="AU1988"/>
  <c r="AU2513"/>
  <c r="AW3310"/>
  <c r="AV1614"/>
  <c r="AV2632"/>
  <c r="AV1816"/>
  <c r="AW2838"/>
  <c r="AU1756"/>
  <c r="AV1893"/>
  <c r="AV3550"/>
  <c r="AW1764"/>
  <c r="AU1640"/>
  <c r="AV2229"/>
  <c r="AV3804"/>
  <c r="AW3086"/>
  <c r="AW2851"/>
  <c r="AU1556"/>
  <c r="AV3021"/>
  <c r="AV1249"/>
  <c r="AU3575"/>
  <c r="AU3931"/>
  <c r="AV2875"/>
  <c r="AU1748"/>
  <c r="AU3325"/>
  <c r="AV3568"/>
  <c r="AW2272"/>
  <c r="AV2484"/>
  <c r="AU1627"/>
  <c r="AV1439"/>
  <c r="AW2114"/>
  <c r="AU3775"/>
  <c r="AW2399"/>
  <c r="AU2424"/>
  <c r="AW1829"/>
  <c r="AV2903"/>
  <c r="AW1135"/>
  <c r="AU2192"/>
  <c r="AV1544"/>
  <c r="AU2960"/>
  <c r="AU2156"/>
  <c r="AW1885"/>
  <c r="AU3277"/>
  <c r="AW3266"/>
  <c r="AW1291"/>
  <c r="AU3628"/>
  <c r="AU1649"/>
  <c r="AV3783"/>
  <c r="AW3117"/>
  <c r="AV3790"/>
  <c r="AU1958"/>
  <c r="AU1092"/>
  <c r="AW1810"/>
  <c r="AU2308"/>
  <c r="AV1620"/>
  <c r="AW1567"/>
  <c r="AU3377"/>
  <c r="AV3615"/>
  <c r="AU1697"/>
  <c r="AW1732"/>
  <c r="AW1311"/>
  <c r="AW3649"/>
  <c r="AW3292"/>
  <c r="AU2049"/>
  <c r="AW1440"/>
  <c r="AW2586"/>
  <c r="AW2436"/>
  <c r="AU2072"/>
  <c r="AV1982"/>
  <c r="AV1259"/>
  <c r="AW1865"/>
  <c r="AW1992"/>
  <c r="AW1906"/>
  <c r="AU1295"/>
  <c r="AV2073"/>
  <c r="AW1277"/>
  <c r="AW1348"/>
  <c r="AV3359"/>
  <c r="AU2048"/>
  <c r="AU3437"/>
  <c r="AW1877"/>
  <c r="AW2098"/>
  <c r="AV1260"/>
  <c r="AU3258"/>
  <c r="AU3832"/>
  <c r="AU2025"/>
  <c r="AV1609"/>
  <c r="AU1501"/>
  <c r="AU2757"/>
  <c r="AW3007"/>
  <c r="AU3699"/>
  <c r="AU2397"/>
  <c r="AW1592"/>
  <c r="AU3142"/>
  <c r="AU3475"/>
  <c r="AV1998"/>
  <c r="AV1020"/>
  <c r="AU2899"/>
  <c r="AU2258"/>
  <c r="AW3056"/>
  <c r="AU3314"/>
  <c r="AV2441"/>
  <c r="AV2549"/>
  <c r="AW2520"/>
  <c r="AV2801"/>
  <c r="AW1394"/>
  <c r="AW1605"/>
  <c r="AW1722"/>
  <c r="AV1237"/>
  <c r="AW1608"/>
  <c r="AU3271"/>
  <c r="AV2023"/>
  <c r="AU3891"/>
  <c r="AW2121"/>
  <c r="AV3454"/>
  <c r="AW2989"/>
  <c r="AU3195"/>
  <c r="AV2461"/>
  <c r="AV1516"/>
  <c r="AU2835"/>
  <c r="AW1460"/>
  <c r="AW3675"/>
  <c r="AU1329"/>
  <c r="AV2036"/>
  <c r="AU2305"/>
  <c r="AW2564"/>
  <c r="AV2538"/>
  <c r="AV3587"/>
  <c r="AW1591"/>
  <c r="AU2589"/>
  <c r="AW2807"/>
  <c r="AW2314"/>
  <c r="AU3772"/>
  <c r="AU1969"/>
  <c r="AU2726"/>
  <c r="AW3189"/>
  <c r="AU3402"/>
  <c r="AU3214"/>
  <c r="AV1573"/>
  <c r="AW3349"/>
  <c r="AW3058"/>
  <c r="AU3758"/>
  <c r="AV2207"/>
  <c r="AW1554"/>
  <c r="AU1736"/>
  <c r="AV1215"/>
  <c r="AV1528"/>
  <c r="AU1150"/>
  <c r="AV3612"/>
  <c r="AW2172"/>
  <c r="AW3562"/>
  <c r="AU3577"/>
  <c r="AU3204"/>
  <c r="AW2588"/>
  <c r="AW1380"/>
  <c r="AU2826"/>
  <c r="AW2234"/>
  <c r="AV3875"/>
  <c r="AV2062"/>
  <c r="AU3003"/>
  <c r="AV2756"/>
  <c r="AV1527"/>
  <c r="AW2597"/>
  <c r="AV3096"/>
  <c r="AU3509"/>
  <c r="AW3983"/>
  <c r="AW3773"/>
  <c r="AV3694"/>
  <c r="AW2728"/>
  <c r="AW3176"/>
  <c r="AW3613"/>
  <c r="AU2787"/>
  <c r="AU1361"/>
  <c r="AW2753"/>
  <c r="AV3145"/>
  <c r="AV2460"/>
  <c r="AW2465"/>
  <c r="AW2553"/>
  <c r="AU3853"/>
  <c r="AW3197"/>
  <c r="AU3496"/>
  <c r="AU3618"/>
  <c r="AW1180"/>
  <c r="AU3619"/>
  <c r="AU1519"/>
  <c r="AV1652"/>
  <c r="AV3115"/>
  <c r="AW3036"/>
  <c r="AV2058"/>
  <c r="AW2432"/>
  <c r="AV1431"/>
  <c r="AU2515"/>
  <c r="AU2183"/>
  <c r="AU2292"/>
  <c r="AV1564"/>
  <c r="AV1918"/>
  <c r="AW2570"/>
  <c r="AU1634"/>
  <c r="AU3133"/>
  <c r="AW3746"/>
  <c r="AV2104"/>
  <c r="AV3752"/>
  <c r="AV1507"/>
  <c r="AW1442"/>
  <c r="AW1184"/>
  <c r="AW1842"/>
  <c r="AV3519"/>
  <c r="AU3717"/>
  <c r="AW3257"/>
  <c r="AV1040"/>
  <c r="AV3835"/>
  <c r="AW3669"/>
  <c r="AV3501"/>
  <c r="AU3656"/>
  <c r="AU2383"/>
  <c r="AW3784"/>
  <c r="AU2872"/>
  <c r="AU1036"/>
  <c r="AV1670"/>
  <c r="AW2017"/>
  <c r="AU3077"/>
  <c r="AW2276"/>
  <c r="AU1638"/>
  <c r="AV1914"/>
  <c r="AW1621"/>
  <c r="AW3606"/>
  <c r="AW3968"/>
  <c r="AW3593"/>
  <c r="AV2551"/>
  <c r="AV3851"/>
  <c r="AU1062"/>
  <c r="AU1263"/>
  <c r="AV3468"/>
  <c r="AW1543"/>
  <c r="AU1631"/>
  <c r="AV1245"/>
  <c r="AV1241"/>
  <c r="AU2221"/>
  <c r="AU3681"/>
  <c r="AV2011"/>
  <c r="AU1671"/>
  <c r="AW3095"/>
  <c r="AU2816"/>
  <c r="AU2038"/>
  <c r="AV1818"/>
  <c r="AW3716"/>
  <c r="AU3632"/>
  <c r="AW3729"/>
  <c r="AW1282"/>
  <c r="AU1066"/>
  <c r="AV3445"/>
  <c r="AV3714"/>
  <c r="AU1522"/>
  <c r="AU2101"/>
  <c r="AU3259"/>
  <c r="AU3307"/>
  <c r="AW1048"/>
  <c r="AW2923"/>
  <c r="AW3246"/>
  <c r="AW2540"/>
  <c r="AW1960"/>
  <c r="AU1576"/>
  <c r="AV1777"/>
  <c r="AU3171"/>
  <c r="AV2211"/>
  <c r="AW3636"/>
  <c r="AV3829"/>
  <c r="AU3874"/>
  <c r="AW3934"/>
  <c r="AV2918"/>
  <c r="AU3025"/>
  <c r="AU2710"/>
  <c r="AU2110"/>
  <c r="AU1530"/>
  <c r="AU3739"/>
  <c r="AW1416"/>
  <c r="AV1728"/>
  <c r="AV3369"/>
  <c r="AU2785"/>
  <c r="AV1274"/>
  <c r="AU3286"/>
  <c r="AV3353"/>
  <c r="AV3070"/>
  <c r="AW2440"/>
  <c r="AW2769"/>
  <c r="AW3243"/>
  <c r="AV2755"/>
  <c r="AW1121"/>
  <c r="AW3127"/>
  <c r="AU1688"/>
  <c r="AU3337"/>
  <c r="AV1856"/>
  <c r="AV1009"/>
  <c r="AU2068"/>
  <c r="AV1995"/>
  <c r="AU3365"/>
  <c r="AU1307"/>
  <c r="AW1723"/>
  <c r="AW1049"/>
  <c r="AU2477"/>
  <c r="AU1813"/>
  <c r="AV2199"/>
  <c r="AV1141"/>
  <c r="AU3312"/>
  <c r="AU1346"/>
  <c r="AW3121"/>
  <c r="AW3911"/>
  <c r="AU2892"/>
  <c r="AU2619"/>
  <c r="AV3375"/>
  <c r="AW2242"/>
  <c r="AU2741"/>
  <c r="AW1333"/>
  <c r="AV3536"/>
  <c r="AV2897"/>
  <c r="AU2168"/>
  <c r="AV1944"/>
  <c r="AW2261"/>
  <c r="AU3565"/>
  <c r="AW3668"/>
  <c r="AW2193"/>
  <c r="AW3481"/>
  <c r="AU3957"/>
  <c r="AU2037"/>
  <c r="AW2131"/>
  <c r="AV3764"/>
  <c r="AU2492"/>
  <c r="AV3332"/>
  <c r="AU3153"/>
  <c r="AV2530"/>
  <c r="AU2338"/>
  <c r="AU3350"/>
  <c r="AU1769"/>
  <c r="AW1339"/>
  <c r="AU3932"/>
  <c r="AV1566"/>
  <c r="AW2900"/>
  <c r="AW2125"/>
  <c r="AV2922"/>
  <c r="AW1827"/>
  <c r="AW3327"/>
  <c r="AU2296"/>
  <c r="AW2566"/>
  <c r="AU1479"/>
  <c r="AU2734"/>
  <c r="AU2184"/>
  <c r="AW2271"/>
  <c r="AV1379"/>
  <c r="AW3571"/>
  <c r="AU1015"/>
  <c r="AW2824"/>
  <c r="AU2294"/>
  <c r="AW2497"/>
  <c r="AV1466"/>
  <c r="AU3059"/>
  <c r="AV3290"/>
  <c r="AW2888"/>
  <c r="AW3458"/>
  <c r="AW3657"/>
  <c r="AV1575"/>
  <c r="AU2200"/>
  <c r="AV2894"/>
  <c r="AU3256"/>
  <c r="AW2051"/>
  <c r="AW2188"/>
  <c r="AW1317"/>
  <c r="AV2716"/>
  <c r="AV3417"/>
  <c r="AU3678"/>
  <c r="AV1330"/>
  <c r="AW1022"/>
  <c r="AV2407"/>
  <c r="AU1503"/>
  <c r="AW3072"/>
  <c r="AV1622"/>
  <c r="AU3706"/>
  <c r="AU2400"/>
  <c r="AU2219"/>
  <c r="AU2702"/>
  <c r="AV1041"/>
  <c r="AV1911"/>
  <c r="AV1814"/>
  <c r="AV2325"/>
  <c r="AV2765"/>
  <c r="AU1355"/>
  <c r="AV1990"/>
  <c r="AV1116"/>
  <c r="AU2583"/>
  <c r="AW2123"/>
  <c r="AW2376"/>
  <c r="AV1968"/>
  <c r="AW3955"/>
  <c r="AU1026"/>
  <c r="AW2498"/>
  <c r="AV2532"/>
  <c r="AV2195"/>
  <c r="AW1185"/>
  <c r="AV3703"/>
  <c r="AV3841"/>
  <c r="AU3751"/>
  <c r="AW3134"/>
  <c r="AU1272"/>
  <c r="AU2774"/>
  <c r="AW1565"/>
  <c r="AW1496"/>
  <c r="AW3849"/>
  <c r="AU1189"/>
  <c r="AV1710"/>
  <c r="AW1174"/>
  <c r="AV1731"/>
  <c r="AV2086"/>
  <c r="AV3702"/>
  <c r="AU3705"/>
  <c r="AU2087"/>
  <c r="AW2577"/>
  <c r="AW3419"/>
  <c r="AV2002"/>
  <c r="AU3915"/>
  <c r="AU2609"/>
  <c r="AU2845"/>
  <c r="AW2382"/>
  <c r="AV2615"/>
  <c r="AV2077"/>
  <c r="AW3358"/>
  <c r="AV2004"/>
  <c r="AU2099"/>
  <c r="AU1579"/>
  <c r="AU2094"/>
  <c r="AW1957"/>
  <c r="AV3653"/>
  <c r="AW3201"/>
  <c r="AW3672"/>
  <c r="AU2373"/>
  <c r="AU2852"/>
  <c r="AV1820"/>
  <c r="AV2877"/>
  <c r="AV3658"/>
  <c r="AU3270"/>
  <c r="AU1242"/>
  <c r="AV2027"/>
  <c r="AU3030"/>
  <c r="AV3578"/>
  <c r="AU3953"/>
  <c r="AU1821"/>
  <c r="AU2686"/>
  <c r="AW3737"/>
  <c r="AU3671"/>
  <c r="AU3205"/>
  <c r="AV1521"/>
  <c r="AV3226"/>
  <c r="AW1882"/>
  <c r="AU3646"/>
  <c r="AV3414"/>
  <c r="AV1047"/>
  <c r="AV1450"/>
  <c r="AU3926"/>
  <c r="AU1152"/>
  <c r="AV1097"/>
  <c r="AV2613"/>
  <c r="AW3424"/>
  <c r="AU1754"/>
  <c r="AV2857"/>
  <c r="AW1451"/>
  <c r="AU1854"/>
  <c r="AW3076"/>
  <c r="AW2196"/>
  <c r="AU3196"/>
  <c r="AV1239"/>
  <c r="AV3524"/>
  <c r="AU2452"/>
  <c r="AW3311"/>
  <c r="AV2140"/>
  <c r="AU3670"/>
  <c r="AU3584"/>
  <c r="AV1985"/>
  <c r="AW3720"/>
  <c r="AU3836"/>
  <c r="AV1183"/>
  <c r="AW2967"/>
  <c r="AW2265"/>
  <c r="AV3611"/>
  <c r="AW1286"/>
  <c r="AW2509"/>
  <c r="AW2146"/>
  <c r="AW2469"/>
  <c r="AV3081"/>
  <c r="AV3528"/>
  <c r="AV1030"/>
  <c r="AW2898"/>
  <c r="AV2510"/>
  <c r="AW3629"/>
  <c r="AW2143"/>
  <c r="AU2933"/>
  <c r="AU1682"/>
  <c r="AV1360"/>
  <c r="AV3928"/>
  <c r="AW3742"/>
  <c r="AW1561"/>
  <c r="AV3262"/>
  <c r="AW2150"/>
  <c r="AW3088"/>
  <c r="AW2954"/>
  <c r="AU2226"/>
  <c r="AW1587"/>
  <c r="AV2074"/>
  <c r="AW2861"/>
  <c r="AV2533"/>
  <c r="AU1474"/>
  <c r="AW3254"/>
  <c r="AU1661"/>
  <c r="AU2884"/>
  <c r="AV3172"/>
  <c r="AW2398"/>
  <c r="AU1045"/>
  <c r="AU1514"/>
  <c r="AW1377"/>
  <c r="AU1793"/>
  <c r="AU1197"/>
  <c r="AV3245"/>
  <c r="AU2817"/>
  <c r="AV3155"/>
  <c r="AW1596"/>
  <c r="AU2260"/>
  <c r="AU1117"/>
  <c r="AW3361"/>
  <c r="AV1976"/>
  <c r="AV3549"/>
  <c r="AU1207"/>
  <c r="AU1398"/>
  <c r="AW1214"/>
  <c r="AV3743"/>
  <c r="AU3039"/>
  <c r="AW3170"/>
  <c r="AW2778"/>
  <c r="AW1362"/>
  <c r="AV1027"/>
  <c r="AW1505"/>
  <c r="AU2855"/>
  <c r="AW3132"/>
  <c r="AW3299"/>
  <c r="AW2697"/>
  <c r="AV2406"/>
  <c r="AV2102"/>
  <c r="AV1618"/>
  <c r="AV3518"/>
  <c r="AU3200"/>
  <c r="AW2763"/>
  <c r="AU2422"/>
  <c r="AU2687"/>
  <c r="AV2357"/>
  <c r="AW1079"/>
  <c r="AV1281"/>
  <c r="AW1603"/>
  <c r="AU1897"/>
  <c r="AU1368"/>
  <c r="AU3507"/>
  <c r="AU1891"/>
  <c r="AU2473"/>
  <c r="AW2764"/>
  <c r="AW3098"/>
  <c r="AV1131"/>
  <c r="AU3842"/>
  <c r="AV3434"/>
  <c r="AV3472"/>
  <c r="AV3395"/>
  <c r="AU2580"/>
  <c r="AV2148"/>
  <c r="AW3831"/>
  <c r="AW2194"/>
  <c r="AW1611"/>
  <c r="AU1385"/>
  <c r="AW2174"/>
  <c r="AU2782"/>
  <c r="AV1018"/>
  <c r="AW1917"/>
  <c r="AW3250"/>
  <c r="AV2164"/>
  <c r="AU1434"/>
  <c r="AW3630"/>
  <c r="AU3154"/>
  <c r="AU3555"/>
  <c r="AV1524"/>
  <c r="AV1350"/>
  <c r="AV3780"/>
  <c r="AU1334"/>
  <c r="AV2809"/>
  <c r="AW2413"/>
  <c r="AV1320"/>
  <c r="AU3386"/>
  <c r="AW2445"/>
  <c r="AU1626"/>
  <c r="AW2541"/>
  <c r="AV3018"/>
  <c r="AV3637"/>
  <c r="AW2858"/>
  <c r="AW3958"/>
  <c r="AV1963"/>
  <c r="AW2740"/>
  <c r="AV3873"/>
  <c r="AU3590"/>
  <c r="AU3753"/>
  <c r="AU3685"/>
  <c r="AU2301"/>
  <c r="AV3111"/>
  <c r="AV2161"/>
  <c r="AV1955"/>
  <c r="AW1420"/>
  <c r="AU3004"/>
  <c r="AW2026"/>
  <c r="AU1898"/>
  <c r="AV3973"/>
  <c r="AU1738"/>
  <c r="AV1709"/>
  <c r="AV3260"/>
  <c r="AV3138"/>
  <c r="AU1745"/>
  <c r="AU1585"/>
  <c r="AW3410"/>
  <c r="AV3463"/>
  <c r="AW2988"/>
  <c r="AV2521"/>
  <c r="AW2213"/>
  <c r="AV1287"/>
  <c r="AV3902"/>
  <c r="AV2611"/>
  <c r="AU3907"/>
  <c r="AV2259"/>
  <c r="AV2983"/>
  <c r="AV3909"/>
  <c r="AU1698"/>
  <c r="AV3625"/>
  <c r="AV2727"/>
  <c r="AW3219"/>
  <c r="AU1422"/>
  <c r="AU3572"/>
  <c r="AW1548"/>
  <c r="AW3712"/>
  <c r="AU3917"/>
  <c r="AV1595"/>
  <c r="AU1574"/>
  <c r="AU1221"/>
  <c r="AV2818"/>
  <c r="AV2008"/>
  <c r="AV1549"/>
  <c r="AV1889"/>
  <c r="AU1384"/>
  <c r="AV1927"/>
  <c r="AV1525"/>
  <c r="AW1901"/>
  <c r="AV2867"/>
  <c r="AU1921"/>
  <c r="AU3391"/>
  <c r="AV3301"/>
  <c r="AV1445"/>
  <c r="AW1659"/>
  <c r="AV1175"/>
  <c r="AV1387"/>
  <c r="AU2901"/>
  <c r="AV2926"/>
  <c r="AW2289"/>
  <c r="AV2115"/>
  <c r="AV1057"/>
  <c r="AV2775"/>
  <c r="AU1166"/>
  <c r="AW2435"/>
  <c r="AU2113"/>
  <c r="AV2723"/>
  <c r="AU3075"/>
  <c r="AV1367"/>
  <c r="AV3750"/>
  <c r="AU1712"/>
  <c r="AW1205"/>
  <c r="AU2747"/>
  <c r="AU2070"/>
  <c r="AV3151"/>
  <c r="AV3342"/>
  <c r="AW2956"/>
  <c r="AU2779"/>
  <c r="AU2034"/>
  <c r="AW2358"/>
  <c r="AU3188"/>
  <c r="AV2419"/>
  <c r="AU2257"/>
  <c r="AW1303"/>
  <c r="AV1786"/>
  <c r="AU1863"/>
  <c r="AW3510"/>
  <c r="AU3449"/>
  <c r="AW3421"/>
  <c r="AV1137"/>
  <c r="AV1996"/>
  <c r="AW1053"/>
  <c r="AW3494"/>
  <c r="AV2050"/>
  <c r="AW2556"/>
  <c r="AW3877"/>
  <c r="AV2625"/>
  <c r="AU1680"/>
  <c r="AU1187"/>
  <c r="AW2014"/>
  <c r="AW2189"/>
  <c r="AV3037"/>
  <c r="AV1994"/>
  <c r="AU1438"/>
  <c r="AU2519"/>
  <c r="AW2987"/>
  <c r="AU2811"/>
  <c r="AV1003"/>
  <c r="AW3667"/>
  <c r="AU1726"/>
  <c r="AU2660"/>
  <c r="AV1037"/>
  <c r="AU2738"/>
  <c r="AV3074"/>
  <c r="AV1896"/>
  <c r="AV1475"/>
  <c r="AV2749"/>
  <c r="AV1023"/>
  <c r="AV1999"/>
  <c r="AW1126"/>
  <c r="AV2931"/>
  <c r="AV1397"/>
  <c r="AW1326"/>
  <c r="AW1296"/>
  <c r="AW3273"/>
  <c r="AW2529"/>
  <c r="AU1136"/>
  <c r="AU1650"/>
  <c r="AW3371"/>
  <c r="AW1160"/>
  <c r="AV2191"/>
  <c r="AW1753"/>
  <c r="AV1231"/>
  <c r="AW3071"/>
  <c r="AW1167"/>
  <c r="AW1110"/>
  <c r="AV2789"/>
  <c r="AU1482"/>
  <c r="AW1402"/>
  <c r="AV1080"/>
  <c r="AV2506"/>
  <c r="AV2391"/>
  <c r="AV1859"/>
  <c r="AV3122"/>
  <c r="AV1912"/>
  <c r="AU1476"/>
  <c r="AV3513"/>
  <c r="AU3951"/>
  <c r="AW1332"/>
  <c r="AV1876"/>
  <c r="AW2171"/>
  <c r="AU1323"/>
  <c r="AU1584"/>
  <c r="AW1925"/>
  <c r="AU2935"/>
  <c r="AV1920"/>
  <c r="AV3947"/>
  <c r="AU1094"/>
  <c r="AW3559"/>
  <c r="AW1340"/>
  <c r="AU2674"/>
  <c r="AU3264"/>
  <c r="AV3276"/>
  <c r="AW1858"/>
  <c r="AW3620"/>
  <c r="AW2371"/>
  <c r="AV1206"/>
  <c r="AW3767"/>
  <c r="AU3165"/>
  <c r="AU2979"/>
  <c r="AW3415"/>
  <c r="AW1950"/>
  <c r="AW1459"/>
  <c r="AU1817"/>
  <c r="AU3904"/>
  <c r="AU3757"/>
  <c r="AV2721"/>
  <c r="AV3640"/>
  <c r="AW3252"/>
  <c r="AW1555"/>
  <c r="AW3426"/>
  <c r="AU3166"/>
  <c r="AU1353"/>
  <c r="AU2248"/>
  <c r="AW2085"/>
  <c r="AV3682"/>
  <c r="AV3962"/>
  <c r="AW3882"/>
  <c r="AU3797"/>
  <c r="AU3597"/>
  <c r="AW3073"/>
  <c r="AV3748"/>
  <c r="AU3760"/>
  <c r="AW3885"/>
  <c r="AV1695"/>
  <c r="AU1098"/>
  <c r="AV2712"/>
  <c r="AV2639"/>
  <c r="AW1297"/>
  <c r="AU3067"/>
  <c r="AU2185"/>
  <c r="AV3807"/>
  <c r="AV3701"/>
  <c r="AV3240"/>
  <c r="AW1832"/>
  <c r="AU1335"/>
  <c r="AV1324"/>
  <c r="AW1266"/>
  <c r="AU3411"/>
  <c r="AW2018"/>
  <c r="AW3331"/>
  <c r="AU2950"/>
  <c r="AW1766"/>
  <c r="AW1085"/>
  <c r="AW3244"/>
  <c r="AU3828"/>
  <c r="AW3651"/>
  <c r="AU3724"/>
  <c r="AU1068"/>
  <c r="AW3052"/>
  <c r="AW2719"/>
  <c r="AW2682"/>
  <c r="AU3965"/>
  <c r="AV3801"/>
  <c r="AV1071"/>
  <c r="AV3933"/>
  <c r="AW2958"/>
  <c r="AV2504"/>
  <c r="AU1220"/>
  <c r="AW3676"/>
  <c r="AW1520"/>
  <c r="AW1054"/>
  <c r="AV3118"/>
  <c r="AW3135"/>
  <c r="AW1433"/>
  <c r="AW2228"/>
  <c r="AV1270"/>
  <c r="AW3318"/>
  <c r="AU1848"/>
  <c r="AU1288"/>
  <c r="AV3384"/>
  <c r="AW3343"/>
  <c r="AV2547"/>
  <c r="AV3484"/>
  <c r="AW1443"/>
  <c r="AV2132"/>
  <c r="AW3082"/>
  <c r="AV3224"/>
  <c r="AV2744"/>
  <c r="AV2298"/>
  <c r="AU2462"/>
  <c r="AV2664"/>
  <c r="AU1413"/>
  <c r="AW1563"/>
  <c r="AU1203"/>
  <c r="AW2563"/>
  <c r="AV2724"/>
  <c r="AV1465"/>
  <c r="AW1857"/>
  <c r="AV2483"/>
  <c r="AU2335"/>
  <c r="AV3285"/>
  <c r="AU2862"/>
  <c r="AW1881"/>
  <c r="AW2758"/>
  <c r="AV3687"/>
  <c r="AU2007"/>
  <c r="AW1635"/>
  <c r="AU3218"/>
  <c r="AV1612"/>
  <c r="AU3187"/>
  <c r="AV1363"/>
  <c r="AW1667"/>
  <c r="AU1878"/>
  <c r="AW2179"/>
  <c r="AW2223"/>
  <c r="AU1495"/>
  <c r="AW3969"/>
  <c r="AV1928"/>
  <c r="AU1800"/>
  <c r="AV1044"/>
  <c r="AU3139"/>
  <c r="AU1251"/>
  <c r="AU2303"/>
  <c r="AV2230"/>
  <c r="AV2863"/>
  <c r="AV1391"/>
  <c r="AU2560"/>
  <c r="AV3918"/>
  <c r="AW3684"/>
  <c r="AW1545"/>
  <c r="AW1871"/>
  <c r="AU3594"/>
  <c r="AU2127"/>
  <c r="AU2236"/>
  <c r="AU1779"/>
  <c r="AU1233"/>
  <c r="AW2917"/>
  <c r="AW3105"/>
  <c r="AV3862"/>
  <c r="AW2361"/>
  <c r="AU1421"/>
  <c r="AV3725"/>
  <c r="AU1369"/>
  <c r="AU2015"/>
  <c r="AW3981"/>
  <c r="AV1861"/>
  <c r="AV3765"/>
  <c r="AW2531"/>
  <c r="AW1204"/>
  <c r="AW3427"/>
  <c r="AV3573"/>
  <c r="AU1662"/>
  <c r="AU3306"/>
  <c r="AW2042"/>
  <c r="AU1415"/>
  <c r="AV2472"/>
  <c r="AV1365"/>
  <c r="AV2829"/>
  <c r="AW3174"/>
  <c r="AU1919"/>
  <c r="AV2624"/>
  <c r="AU1010"/>
  <c r="AV3610"/>
  <c r="AU2186"/>
  <c r="AU3924"/>
  <c r="AU1253"/>
  <c r="AV3552"/>
  <c r="AU3346"/>
  <c r="AV1301"/>
  <c r="AV1868"/>
  <c r="AV1273"/>
  <c r="AW2612"/>
  <c r="AV3602"/>
  <c r="AU2559"/>
  <c r="AV3792"/>
  <c r="AW2227"/>
  <c r="AU3354"/>
  <c r="AU1400"/>
  <c r="AU2425"/>
  <c r="AW3498"/>
  <c r="AU2369"/>
  <c r="AV1785"/>
  <c r="AV2539"/>
  <c r="AU1359"/>
  <c r="AU1056"/>
  <c r="AW2630"/>
  <c r="AW3443"/>
  <c r="AW1841"/>
  <c r="AV1444"/>
  <c r="AU3710"/>
  <c r="AV2437"/>
  <c r="AU1767"/>
  <c r="AV3442"/>
  <c r="AV2502"/>
  <c r="AU2512"/>
  <c r="AV3409"/>
  <c r="AU1646"/>
  <c r="AU1390"/>
  <c r="AW1855"/>
  <c r="AU2848"/>
  <c r="AW1840"/>
  <c r="AW1761"/>
  <c r="AV1962"/>
  <c r="AV1401"/>
  <c r="AU1643"/>
  <c r="AW3321"/>
  <c r="AW2522"/>
  <c r="AV2904"/>
  <c r="AV2222"/>
  <c r="AU2198"/>
  <c r="AU1589"/>
  <c r="AU1853"/>
  <c r="AU3177"/>
  <c r="AU1939"/>
  <c r="AW1123"/>
  <c r="AU2285"/>
  <c r="AW1699"/>
  <c r="AW1200"/>
  <c r="AU1657"/>
  <c r="AU1705"/>
  <c r="AV2694"/>
  <c r="AW3945"/>
  <c r="AV1212"/>
  <c r="AV1485"/>
  <c r="AW1119"/>
  <c r="AW3499"/>
  <c r="AU2039"/>
  <c r="AU1954"/>
  <c r="AV2117"/>
  <c r="AU2571"/>
  <c r="AV2126"/>
  <c r="AU3453"/>
  <c r="AU2212"/>
  <c r="AU3211"/>
  <c r="AW3464"/>
  <c r="AW2977"/>
  <c r="AU2097"/>
  <c r="AU3191"/>
  <c r="AU2233"/>
  <c r="AU1692"/>
  <c r="AV1157"/>
  <c r="AW1198"/>
  <c r="AV1949"/>
  <c r="AV2408"/>
  <c r="AV2043"/>
  <c r="AW1208"/>
  <c r="AW1076"/>
  <c r="AU2107"/>
  <c r="AU3161"/>
  <c r="AV1629"/>
  <c r="AW2805"/>
  <c r="AV3529"/>
  <c r="AV3150"/>
  <c r="AV3621"/>
  <c r="AU2273"/>
  <c r="AU2055"/>
  <c r="AW1991"/>
  <c r="AU3392"/>
  <c r="AV1007"/>
  <c r="AW3654"/>
  <c r="AU1811"/>
  <c r="AV3938"/>
  <c r="AU2252"/>
  <c r="AU3894"/>
  <c r="AW3799"/>
  <c r="AU3972"/>
  <c r="AU3289"/>
  <c r="AU1469"/>
  <c r="AU1780"/>
  <c r="AV3960"/>
  <c r="AW2417"/>
  <c r="AV3089"/>
  <c r="AU2167"/>
  <c r="AV2277"/>
  <c r="AW1648"/>
  <c r="AU3744"/>
  <c r="AW1768"/>
  <c r="AV3438"/>
  <c r="AW1243"/>
  <c r="AU1776"/>
  <c r="AW1240"/>
  <c r="AV1199"/>
  <c r="AU2482"/>
  <c r="AV2409"/>
  <c r="AW2016"/>
  <c r="AU2704"/>
  <c r="AU1226"/>
  <c r="AW3936"/>
  <c r="AV1799"/>
  <c r="AV2568"/>
  <c r="AW3164"/>
  <c r="AU1742"/>
  <c r="AU3558"/>
  <c r="AW1741"/>
  <c r="AU3580"/>
  <c r="AV2463"/>
  <c r="AW1845"/>
  <c r="AW1734"/>
  <c r="AW3215"/>
  <c r="AW2065"/>
  <c r="AW3695"/>
  <c r="AU1403"/>
  <c r="AU1338"/>
  <c r="AU1177"/>
  <c r="AW3906"/>
  <c r="AV3813"/>
  <c r="AU3203"/>
  <c r="AW1534"/>
  <c r="AV3194"/>
  <c r="AU1158"/>
  <c r="AU3540"/>
  <c r="AW1409"/>
  <c r="AV3977"/>
  <c r="AW3340"/>
  <c r="AW1257"/>
  <c r="AW3798"/>
  <c r="AV1743"/>
  <c r="AU3808"/>
  <c r="AV3961"/>
  <c r="AW2485"/>
  <c r="AW1100"/>
  <c r="AW2208"/>
  <c r="AU3393"/>
  <c r="AU3623"/>
  <c r="AU2446"/>
  <c r="AV3101"/>
  <c r="AU2819"/>
  <c r="AW2080"/>
  <c r="AU1304"/>
  <c r="AV2119"/>
  <c r="AW3012"/>
  <c r="AV3156"/>
  <c r="AW2451"/>
  <c r="AU1455"/>
  <c r="AV2659"/>
  <c r="AU3662"/>
  <c r="AV3954"/>
  <c r="AV2262"/>
  <c r="AW3709"/>
  <c r="AW3554"/>
  <c r="AU3761"/>
  <c r="AU3532"/>
  <c r="AU1890"/>
  <c r="AU3452"/>
  <c r="AW3919"/>
  <c r="AV3130"/>
  <c r="AW3741"/>
  <c r="AW1804"/>
  <c r="AW2364"/>
  <c r="AU2481"/>
  <c r="AW2035"/>
  <c r="AU1134"/>
  <c r="AV1739"/>
  <c r="AW2982"/>
  <c r="AV3642"/>
  <c r="AU2431"/>
  <c r="AW3782"/>
  <c r="AW1195"/>
  <c r="AU1922"/>
  <c r="AU1613"/>
  <c r="AU2821"/>
  <c r="AU2224"/>
  <c r="AV3057"/>
  <c r="AV2557"/>
  <c r="AV2350"/>
  <c r="AW2647"/>
  <c r="AU3574"/>
  <c r="AU2045"/>
  <c r="AU1169"/>
  <c r="AW3435"/>
  <c r="AW3616"/>
  <c r="AU3263"/>
  <c r="AV3242"/>
  <c r="AW3431"/>
  <c r="AB17" a="1"/>
  <c r="AU2605"/>
  <c r="AV3759"/>
  <c r="AV1721"/>
  <c r="AV1418"/>
  <c r="AW1354"/>
  <c r="AV1414"/>
  <c r="AW1254"/>
  <c r="AU2449"/>
  <c r="AV2374"/>
  <c r="AU2964"/>
  <c r="AU1255"/>
  <c r="AU2896"/>
  <c r="AU1910"/>
  <c r="AU2786"/>
  <c r="AW1481"/>
  <c r="AW1202"/>
  <c r="AU2792"/>
  <c r="AV1535"/>
  <c r="AV1934"/>
  <c r="AU2574"/>
  <c r="AV2961"/>
  <c r="AU2656"/>
  <c r="AU3090"/>
  <c r="AU3840"/>
  <c r="AV1792"/>
  <c r="AU1039"/>
  <c r="AW1789"/>
  <c r="AU3099"/>
  <c r="AW2256"/>
  <c r="AW2648"/>
  <c r="AW1750"/>
  <c r="AW3326"/>
  <c r="AU2658"/>
  <c r="AU2012"/>
  <c r="AU2378"/>
  <c r="AU2663"/>
  <c r="AV2457"/>
  <c r="AU3512"/>
  <c r="AV3232"/>
  <c r="AV3235"/>
  <c r="AV2365"/>
  <c r="AW1547"/>
  <c r="AW1059"/>
  <c r="AU3136"/>
  <c r="AU2019"/>
  <c r="AU2332"/>
  <c r="AU1218"/>
  <c r="AW1755"/>
  <c r="AU2679"/>
  <c r="AV1426"/>
  <c r="AV3406"/>
  <c r="AW1217"/>
  <c r="AU3060"/>
  <c r="AV3044"/>
  <c r="AW2603"/>
  <c r="AV2627"/>
  <c r="AV3447"/>
  <c r="AV1115"/>
  <c r="AV2737"/>
  <c r="AV1382"/>
  <c r="AU1847"/>
  <c r="AV3364"/>
  <c r="AU3503"/>
  <c r="AW2890"/>
  <c r="AV1623"/>
  <c r="AV1674"/>
  <c r="AW3372"/>
  <c r="AU2720"/>
  <c r="AW2412"/>
  <c r="AV2264"/>
  <c r="AU1219"/>
  <c r="AU3886"/>
  <c r="AU3870"/>
  <c r="AV3253"/>
  <c r="AW3470"/>
  <c r="AV1569"/>
  <c r="AV3543"/>
  <c r="AV2695"/>
  <c r="AU1172"/>
  <c r="AV2921"/>
  <c r="AV3736"/>
  <c r="AW2088"/>
  <c r="AW3817"/>
  <c r="AV1436"/>
  <c r="AU1492"/>
  <c r="AW2479"/>
  <c r="AW2169"/>
  <c r="AU2103"/>
  <c r="AV2330"/>
  <c r="AV1826"/>
  <c r="AU3363"/>
  <c r="AV3141"/>
  <c r="AU1483"/>
  <c r="AV3721"/>
  <c r="AW2698"/>
  <c r="AU1533"/>
  <c r="AU3482"/>
  <c r="AV3956"/>
  <c r="AW2584"/>
  <c r="AV3635"/>
  <c r="AV1838"/>
  <c r="AV3950"/>
  <c r="AU3781"/>
  <c r="AU3233"/>
  <c r="AW3013"/>
  <c r="AW3624"/>
  <c r="AW1796"/>
  <c r="AW3234"/>
  <c r="AV1700"/>
  <c r="AU3521"/>
  <c r="AU2750"/>
  <c r="AV3852"/>
  <c r="AW3228"/>
  <c r="AW2653"/>
  <c r="AV1539"/>
  <c r="AV2009"/>
  <c r="AU3879"/>
  <c r="AU1186"/>
  <c r="AU1405"/>
  <c r="AW3839"/>
  <c r="AW2060"/>
  <c r="AV3582"/>
  <c r="AW1411"/>
  <c r="AW1656"/>
  <c r="AW3531"/>
  <c r="AV1075"/>
  <c r="AV2284"/>
  <c r="AV1870"/>
  <c r="AV1593"/>
  <c r="AW2545"/>
  <c r="AV2952"/>
  <c r="AV3140"/>
  <c r="AV1526"/>
  <c r="AU3867"/>
  <c r="AU3617"/>
  <c r="AW3241"/>
  <c r="AU1930"/>
  <c r="AW2029"/>
  <c r="AW1729"/>
  <c r="AW2278"/>
  <c r="AU2505"/>
  <c r="AU3553"/>
  <c r="AW1867"/>
  <c r="AW1837"/>
  <c r="AU1042"/>
  <c r="AV2626"/>
  <c r="AU3655"/>
  <c r="AV1497"/>
  <c r="AV3591"/>
  <c r="AW3922"/>
  <c r="AW3826"/>
  <c r="AW2190"/>
  <c r="AU2690"/>
  <c r="AU2636"/>
  <c r="AU2254"/>
  <c r="AW3401"/>
  <c r="AV3396"/>
  <c r="AV3404"/>
  <c r="AW2637"/>
  <c r="AW2733"/>
  <c r="AV3878"/>
  <c r="AV3715"/>
  <c r="AU1933"/>
  <c r="AV3407"/>
  <c r="AV1429"/>
  <c r="AV1328"/>
  <c r="AW3939"/>
  <c r="AU3380"/>
  <c r="AU3589"/>
  <c r="AW1308"/>
  <c r="AW3412"/>
  <c r="AW2928"/>
  <c r="AW3766"/>
  <c r="AW1715"/>
  <c r="AV2707"/>
  <c r="AV3173"/>
  <c r="AW1984"/>
  <c r="AU3055"/>
  <c r="AU2657"/>
  <c r="AV1788"/>
  <c r="AW1491"/>
  <c r="AV1740"/>
  <c r="AW2116"/>
  <c r="AV1454"/>
  <c r="AU2715"/>
  <c r="AV2291"/>
  <c r="AW1216"/>
  <c r="AV2427"/>
  <c r="AW3069"/>
  <c r="AV1948"/>
  <c r="AU2736"/>
  <c r="AU1043"/>
  <c r="AU1537"/>
  <c r="AV3297"/>
  <c r="AW2582"/>
  <c r="AU2157"/>
  <c r="AV3206"/>
  <c r="AW3049"/>
  <c r="AW2854"/>
  <c r="AW1655"/>
  <c r="AV2999"/>
  <c r="AW2535"/>
  <c r="AW3149"/>
  <c r="AW3506"/>
  <c r="AW2470"/>
  <c r="AU3588"/>
  <c r="AV1597"/>
  <c r="AV3522"/>
  <c r="AU2415"/>
  <c r="AW3274"/>
  <c r="AU2352"/>
  <c r="AV2959"/>
  <c r="AV1386"/>
  <c r="AW1851"/>
  <c r="AU2841"/>
  <c r="AW1095"/>
  <c r="AW1130"/>
  <c r="AV3444"/>
  <c r="AV2606"/>
  <c r="AV2528"/>
  <c r="AU1886"/>
  <c r="AV1412"/>
  <c r="AV3084"/>
  <c r="AV2064"/>
  <c r="AW1806"/>
  <c r="AW2706"/>
  <c r="AW2936"/>
  <c r="AV2608"/>
  <c r="AW2808"/>
  <c r="AU1653"/>
  <c r="AV1798"/>
  <c r="AW2290"/>
  <c r="AV2006"/>
  <c r="AV2052"/>
  <c r="AW3403"/>
  <c r="AW3585"/>
  <c r="AV2831"/>
  <c r="AU1632"/>
  <c r="AW1091"/>
  <c r="AV3100"/>
  <c r="AU2321"/>
  <c r="AU1468"/>
  <c r="AU1190"/>
  <c r="AU3631"/>
  <c r="AV2714"/>
  <c r="AV1467"/>
  <c r="AW2387"/>
  <c r="AU2565"/>
  <c r="AV3639"/>
  <c r="AW3556"/>
  <c r="AW2151"/>
  <c r="AV2945"/>
  <c r="AV2061"/>
  <c r="AW2709"/>
  <c r="AW2991"/>
  <c r="AW3065"/>
  <c r="AU1006"/>
  <c r="AW1337"/>
  <c r="AU3664"/>
  <c r="AV3975"/>
  <c r="AW3730"/>
  <c r="AW1628"/>
  <c r="AU1749"/>
  <c r="AW3486"/>
  <c r="AV3785"/>
  <c r="AV1262"/>
  <c r="AV2670"/>
  <c r="AU2581"/>
  <c r="AV2839"/>
  <c r="AV2059"/>
  <c r="AV1486"/>
  <c r="AU2159"/>
  <c r="AW3776"/>
  <c r="AW3963"/>
  <c r="AW1228"/>
  <c r="AV3908"/>
  <c r="AU2429"/>
  <c r="AU2020"/>
  <c r="AU2649"/>
  <c r="AV2396"/>
  <c r="AV2235"/>
  <c r="AU2691"/>
  <c r="AW1675"/>
  <c r="AW1318"/>
  <c r="AV2320"/>
  <c r="AU2182"/>
  <c r="AW1849"/>
  <c r="AW2781"/>
  <c r="AW2363"/>
  <c r="AV2474"/>
  <c r="AU2600"/>
  <c r="AW2295"/>
  <c r="AW2315"/>
  <c r="AW2976"/>
  <c r="AW1024"/>
  <c r="AU2346"/>
  <c r="AV1279"/>
  <c r="AW3223"/>
  <c r="AV3370"/>
  <c r="AV2997"/>
  <c r="AV3147"/>
  <c r="AW1103"/>
  <c r="AV3038"/>
  <c r="AU1316"/>
  <c r="AW3210"/>
  <c r="AV2336"/>
  <c r="AW3192"/>
  <c r="AW2711"/>
  <c r="AV3966"/>
  <c r="AW3333"/>
  <c r="AW1594"/>
  <c r="AV2943"/>
  <c r="AU2163"/>
  <c r="AV1701"/>
  <c r="AW2225"/>
  <c r="AV3367"/>
  <c r="AU3011"/>
  <c r="AW2823"/>
  <c r="AU3827"/>
  <c r="AU3268"/>
  <c r="AU3718"/>
  <c r="AW3880"/>
  <c r="AU1461"/>
  <c r="AV3978"/>
  <c r="AU3040"/>
  <c r="AU3374"/>
  <c r="AW2853"/>
  <c r="AV1428"/>
  <c r="AU2524"/>
  <c r="AV2762"/>
  <c r="AV2783"/>
  <c r="AV1512"/>
  <c r="AV2075"/>
  <c r="AU1908"/>
  <c r="AU1050"/>
  <c r="AV1508"/>
  <c r="AW1974"/>
  <c r="AW1830"/>
  <c r="AU1106"/>
  <c r="AV2250"/>
  <c r="AW1410"/>
  <c r="AU2866"/>
  <c r="AV1598"/>
  <c r="AW2526"/>
  <c r="AW3774"/>
  <c r="AU2907"/>
  <c r="AW1021"/>
  <c r="AW3726"/>
  <c r="AU1677"/>
  <c r="AV3600"/>
  <c r="AW1268"/>
  <c r="AU1980"/>
  <c r="AU3586"/>
  <c r="AU3731"/>
  <c r="AV2375"/>
  <c r="AU3810"/>
  <c r="AW2069"/>
  <c r="AU2468"/>
  <c r="AW2496"/>
  <c r="AW1035"/>
  <c r="AV1570"/>
  <c r="AU3609"/>
  <c r="AU1693"/>
  <c r="AV3856"/>
  <c r="AV2089"/>
  <c r="AU3805"/>
  <c r="AV3238"/>
  <c r="AW1278"/>
  <c r="AW1975"/>
  <c r="AV1986"/>
  <c r="AU3446"/>
  <c r="AU2655"/>
  <c r="AU3239"/>
  <c r="AV2366"/>
  <c r="AW2870"/>
  <c r="AU2766"/>
  <c r="AW2162"/>
  <c r="AU3024"/>
  <c r="AV1264"/>
  <c r="AV2268"/>
  <c r="AU1298"/>
  <c r="AU2511"/>
  <c r="AU2443"/>
  <c r="AU3477"/>
  <c r="AW2456"/>
  <c r="AW2379"/>
  <c r="AW1004"/>
  <c r="AV1124"/>
  <c r="AU3184"/>
  <c r="AU1423"/>
  <c r="AV3405"/>
  <c r="AU2813"/>
  <c r="AU2617"/>
  <c r="AW2434"/>
  <c r="AV3821"/>
  <c r="AW2607"/>
  <c r="AV2791"/>
  <c r="AU2267"/>
  <c r="AV2742"/>
  <c r="AV2401"/>
  <c r="AW2645"/>
  <c r="AW2232"/>
  <c r="AW2865"/>
  <c r="AW1128"/>
  <c r="AU2177"/>
  <c r="AV3190"/>
  <c r="AU2735"/>
  <c r="AV2001"/>
  <c r="AV3123"/>
  <c r="AW1424"/>
  <c r="AV3527"/>
  <c r="AU2802"/>
  <c r="AU2752"/>
  <c r="AV1725"/>
  <c r="AW3275"/>
  <c r="AW1864"/>
  <c r="AU1322"/>
  <c r="AV2083"/>
  <c r="AU1902"/>
  <c r="AW1314"/>
  <c r="AV1446"/>
  <c r="AV3267"/>
  <c r="AW3459"/>
  <c r="AU3249"/>
  <c r="AW1834"/>
  <c r="AU1357"/>
  <c r="AU1032"/>
  <c r="AV2316"/>
  <c r="AV1437"/>
  <c r="AW2681"/>
  <c r="AW2334"/>
  <c r="AU2297"/>
  <c r="AU1972"/>
  <c r="AU2672"/>
  <c r="AW3094"/>
  <c r="AU2238"/>
  <c r="AV3708"/>
  <c r="AV1672"/>
  <c r="AV2874"/>
  <c r="AW3229"/>
  <c r="AU1058"/>
  <c r="AV2386"/>
  <c r="AW3857"/>
  <c r="AV2005"/>
  <c r="AW2834"/>
  <c r="AW1258"/>
  <c r="AV1107"/>
  <c r="AV2302"/>
  <c r="AV3053"/>
  <c r="AU1171"/>
  <c r="AU1880"/>
  <c r="AV1981"/>
  <c r="AW2503"/>
  <c r="AU3500"/>
  <c r="AU3230"/>
  <c r="AU2927"/>
  <c r="AV2846"/>
  <c r="AU1331"/>
  <c r="AU3015"/>
  <c r="AU1905"/>
  <c r="AV1866"/>
  <c r="AW3638"/>
  <c r="AU3935"/>
  <c r="AW1389"/>
  <c r="AW2893"/>
  <c r="AW2166"/>
  <c r="AV1364"/>
  <c r="AU3647"/>
  <c r="AW2830"/>
  <c r="AW3345"/>
  <c r="AW1256"/>
  <c r="AV3383"/>
  <c r="AW3833"/>
  <c r="AW3546"/>
  <c r="AU1936"/>
  <c r="AW2575"/>
  <c r="AV1164"/>
  <c r="AV3544"/>
  <c r="AU1395"/>
  <c r="AV2111"/>
  <c r="AV3626"/>
  <c r="AW3838"/>
  <c r="AW3489"/>
  <c r="AU1552"/>
  <c r="AV3338"/>
  <c r="AU3793"/>
  <c r="AW1883"/>
  <c r="AW3538"/>
  <c r="AU2093"/>
  <c r="AW3514"/>
  <c r="AW2915"/>
  <c r="AV3622"/>
  <c r="AU2464"/>
  <c r="AW2602"/>
  <c r="AU1805"/>
  <c r="AU2066"/>
  <c r="AW3295"/>
  <c r="AW2153"/>
  <c r="AV1619"/>
  <c r="AU2420"/>
  <c r="AW3368"/>
  <c r="AV2601"/>
  <c r="AV1791"/>
  <c r="AW3026"/>
  <c r="AU2548"/>
  <c r="AU3231"/>
  <c r="AV1713"/>
  <c r="AV2849"/>
  <c r="AV2404"/>
  <c r="AV2324"/>
  <c r="AW3850"/>
  <c r="AV2158"/>
  <c r="AW1784"/>
  <c r="AW3713"/>
  <c r="AU3846"/>
  <c r="AV2142"/>
  <c r="AW1815"/>
  <c r="AU3897"/>
  <c r="AU3269"/>
  <c r="AU3905"/>
  <c r="AU3843"/>
  <c r="AV3119"/>
  <c r="AW1727"/>
  <c r="AU1664"/>
  <c r="AV1232"/>
  <c r="AU2360"/>
  <c r="AV3895"/>
  <c r="AW2891"/>
  <c r="AW3175"/>
  <c r="AU2941"/>
  <c r="AV1676"/>
  <c r="AV1538"/>
  <c r="AV3397"/>
  <c r="AU3293"/>
  <c r="AW1299"/>
  <c r="AV3598"/>
  <c r="AV1138"/>
  <c r="AW3930"/>
  <c r="AV3794"/>
  <c r="AU3948"/>
  <c r="AU2953"/>
  <c r="AW2889"/>
  <c r="AV1325"/>
  <c r="AU2881"/>
  <c r="AU3479"/>
  <c r="AU3423"/>
  <c r="AU3144"/>
  <c r="AU3199"/>
  <c r="AV2453"/>
  <c r="AV3526"/>
  <c r="AW1192"/>
  <c r="AV2056"/>
  <c r="AV1673"/>
  <c r="AW3146"/>
  <c r="AU2269"/>
  <c r="AW3043"/>
  <c r="AU3063"/>
  <c r="AU1381"/>
  <c r="AW1305"/>
  <c r="AW3376"/>
  <c r="AV1970"/>
  <c r="AU2910"/>
  <c r="AW3348"/>
  <c r="AW1038"/>
  <c r="AW3418"/>
  <c r="AW3450"/>
  <c r="AV2913"/>
  <c r="AU2882"/>
  <c r="AW2220"/>
  <c r="AW3788"/>
  <c r="AW2998"/>
  <c r="AU1196"/>
  <c r="AW2081"/>
  <c r="AU1019"/>
  <c r="AU3335"/>
  <c r="AV1017"/>
  <c r="AU2204"/>
  <c r="AV1763"/>
  <c r="AU2331"/>
  <c r="AV2844"/>
  <c r="AV2592"/>
  <c r="AW2833"/>
  <c r="AU1941"/>
  <c r="AV3116"/>
  <c r="AU3607"/>
  <c r="AU3294"/>
  <c r="AV3152"/>
  <c r="AW1114"/>
  <c r="AU2772"/>
  <c r="AV1081"/>
  <c r="AV2968"/>
  <c r="AV1571"/>
  <c r="AW2864"/>
  <c r="AV1067"/>
  <c r="AW2380"/>
  <c r="AW2030"/>
  <c r="AV1074"/>
  <c r="AU1222"/>
  <c r="AW3308"/>
  <c r="AV3247"/>
  <c r="AW2550"/>
  <c r="AU3432"/>
  <c r="AU3497"/>
  <c r="AW3023"/>
  <c r="AU2912"/>
  <c r="AU1752"/>
  <c r="AV1347"/>
  <c r="AV1342"/>
  <c r="AV3837"/>
  <c r="AU1704"/>
  <c r="AV1456"/>
  <c r="AU1102"/>
  <c r="AU2692"/>
  <c r="AW3599"/>
  <c r="AU1225"/>
  <c r="AU1176"/>
  <c r="AW3545"/>
  <c r="AW1060"/>
  <c r="AW2646"/>
  <c r="AW2689"/>
  <c r="AV1376"/>
  <c r="AU2947"/>
  <c r="AW1441"/>
  <c r="AU2283"/>
  <c r="AU1808"/>
  <c r="AU1509"/>
  <c r="AU2974"/>
  <c r="AV3208"/>
  <c r="AW2253"/>
  <c r="AU2708"/>
  <c r="AW1269"/>
  <c r="AU3738"/>
  <c r="AV1484"/>
  <c r="AV3010"/>
  <c r="AU2705"/>
  <c r="AV3563"/>
  <c r="AU2628"/>
  <c r="AV3866"/>
  <c r="AV1531"/>
  <c r="AV2090"/>
  <c r="AU1447"/>
  <c r="AV1588"/>
  <c r="AU1707"/>
  <c r="AV3319"/>
  <c r="AV1162"/>
  <c r="AV3561"/>
  <c r="AV1101"/>
  <c r="AV3413"/>
  <c r="AW2287"/>
  <c r="AW2887"/>
  <c r="AV2806"/>
  <c r="AV3436"/>
  <c r="AW3888"/>
  <c r="AU3291"/>
  <c r="AV2594"/>
  <c r="AV1034"/>
  <c r="AV2743"/>
  <c r="AU2133"/>
  <c r="AV2796"/>
  <c r="AV2490"/>
  <c r="AU3485"/>
  <c r="AU2579"/>
  <c r="AW2388"/>
  <c r="AW1161"/>
  <c r="AV1513"/>
  <c r="AU2924"/>
  <c r="AW3357"/>
  <c r="AU1275"/>
  <c r="AV2353"/>
  <c r="AW1668"/>
  <c r="AW1244"/>
  <c r="AV1599"/>
  <c r="AW3520"/>
  <c r="AV2000"/>
  <c r="AW2311"/>
  <c r="AV2537"/>
  <c r="AV2082"/>
  <c r="AV1809"/>
  <c r="AV2542"/>
  <c r="AW1388"/>
  <c r="AV1604"/>
  <c r="AW1013"/>
  <c r="AV2251"/>
  <c r="AW1718"/>
  <c r="AV1143"/>
  <c r="AV2122"/>
  <c r="AW1086"/>
  <c r="AU3548"/>
  <c r="AV1112"/>
  <c r="AW2488"/>
  <c r="AU2675"/>
  <c r="AW1194"/>
  <c r="AV2210"/>
  <c r="AU1430"/>
  <c r="AV3048"/>
  <c r="AW2084"/>
  <c r="AU3061"/>
  <c r="AV3064"/>
  <c r="AV2405"/>
  <c r="AW2963"/>
  <c r="AW2507"/>
  <c r="AU2620"/>
  <c r="AW3212"/>
  <c r="AW2886"/>
  <c r="AV1907"/>
  <c r="AU2495"/>
  <c r="AU2717"/>
  <c r="AW3557"/>
  <c r="AU2516"/>
  <c r="AU3102"/>
  <c r="AV3382"/>
  <c r="AU1432"/>
  <c r="AV2700"/>
  <c r="AU3952"/>
  <c r="AV3093"/>
  <c r="AV1088"/>
  <c r="AV3487"/>
  <c r="AU3355"/>
  <c r="AV3946"/>
  <c r="AV1541"/>
  <c r="AV1663"/>
  <c r="AV2266"/>
  <c r="AU3844"/>
  <c r="AU3898"/>
  <c r="AV3770"/>
  <c r="AW1144"/>
  <c r="AU2640"/>
  <c r="AV2337"/>
  <c r="AU3652"/>
  <c r="AV3046"/>
  <c r="AW2793"/>
  <c r="AV1374"/>
  <c r="AU1758"/>
  <c r="AU3825"/>
  <c r="AW1471"/>
  <c r="AV3791"/>
  <c r="AU1869"/>
  <c r="AW2003"/>
  <c r="AU2776"/>
  <c r="AU3054"/>
  <c r="AU2618"/>
  <c r="AU2696"/>
  <c r="AU1407"/>
  <c r="AV1803"/>
  <c r="AV2965"/>
  <c r="AU3974"/>
  <c r="AV2439"/>
  <c r="AU3691"/>
  <c r="AW3334"/>
  <c r="AV3390"/>
  <c r="AW1678"/>
  <c r="AV2428"/>
  <c r="AW2176"/>
  <c r="AW1781"/>
  <c r="AW2359"/>
  <c r="AV2299"/>
  <c r="AW1782"/>
  <c r="AW1702"/>
  <c r="AU3683"/>
  <c r="AV2414"/>
  <c r="AW2562"/>
  <c r="AW3213"/>
  <c r="AU3000"/>
  <c r="AW2351"/>
  <c r="AU2160"/>
  <c r="AU1951"/>
  <c r="AV3168"/>
  <c r="AU2372"/>
  <c r="AV3430"/>
  <c r="AW1774"/>
  <c r="AV1550"/>
  <c r="AV3566"/>
  <c r="AU2145"/>
  <c r="AV3283"/>
  <c r="AU2202"/>
  <c r="AU1536"/>
  <c r="AV3323"/>
  <c r="AU3601"/>
  <c r="AU1560"/>
  <c r="AW2671"/>
  <c r="AW2622"/>
  <c r="AU3860"/>
  <c r="AV1823"/>
  <c r="AV1553"/>
  <c r="AV1358"/>
  <c r="AW3643"/>
  <c r="AW2322"/>
  <c r="AV1449"/>
  <c r="AV3148"/>
  <c r="AV3425"/>
  <c r="AV3659"/>
  <c r="AV1888"/>
  <c r="AU3491"/>
  <c r="AV2536"/>
  <c r="AV3287"/>
  <c r="AW2759"/>
  <c r="AW3581"/>
  <c r="AU2590"/>
  <c r="AU2339"/>
  <c r="AW2784"/>
  <c r="AV3041"/>
  <c r="AV1772"/>
  <c r="AU2203"/>
  <c r="AV1153"/>
  <c r="AU1965"/>
  <c r="AV3976"/>
  <c r="AW3356"/>
  <c r="AW2739"/>
  <c r="AW1515"/>
  <c r="AW2491"/>
  <c r="AV3461"/>
  <c r="AW1352"/>
  <c r="AU2454"/>
  <c r="AW3560"/>
  <c r="AW2411"/>
  <c r="AW3686"/>
  <c r="AW3942"/>
  <c r="AU1472"/>
  <c r="AU3868"/>
  <c r="AV2478"/>
  <c r="AU1156"/>
  <c r="AU3441"/>
  <c r="AV3329"/>
  <c r="AW2803"/>
  <c r="AU2385"/>
  <c r="AU1294"/>
  <c r="AW3732"/>
  <c r="AW1708"/>
  <c r="AU2973"/>
  <c r="AU3723"/>
  <c r="AU3031"/>
  <c r="AW3400"/>
  <c r="AW2327"/>
  <c r="AW1873"/>
  <c r="AV2344"/>
  <c r="AU3455"/>
  <c r="AV3722"/>
  <c r="AU3020"/>
  <c r="AU1872"/>
  <c r="AV1210"/>
  <c r="AU3516"/>
  <c r="AW1261"/>
  <c r="AU2543"/>
  <c r="AW2076"/>
  <c r="AV2147"/>
  <c r="AV3883"/>
  <c r="AV2128"/>
  <c r="AW3124"/>
  <c r="AU1065"/>
  <c r="AV3579"/>
  <c r="AU3362"/>
  <c r="AU3448"/>
  <c r="AU1938"/>
  <c r="AV2501"/>
  <c r="AW3330"/>
  <c r="AV2231"/>
  <c r="AW3128"/>
  <c r="AW3006"/>
  <c r="AV3809"/>
  <c r="AU3740"/>
  <c r="AV1170"/>
  <c r="AV2459"/>
  <c r="AV3941"/>
  <c r="AU3859"/>
  <c r="AV3864"/>
  <c r="AU3845"/>
  <c r="AU3328"/>
  <c r="AU2525"/>
  <c r="AV1002"/>
  <c r="AU2307"/>
  <c r="AU2768"/>
  <c r="AW1031"/>
  <c r="AW3493"/>
  <c r="AV2455"/>
  <c r="AW3747"/>
  <c r="AW2096"/>
  <c r="AW3912"/>
  <c r="AU2905"/>
  <c r="AW1252"/>
  <c r="AV3847"/>
  <c r="AW2329"/>
  <c r="AV2304"/>
  <c r="AV2079"/>
  <c r="AU1937"/>
  <c r="AU2992"/>
  <c r="AU2911"/>
  <c r="AU3480"/>
  <c r="AV3339"/>
  <c r="AU2067"/>
  <c r="AW1773"/>
  <c r="AU3091"/>
  <c r="AU1686"/>
  <c r="AV1647"/>
  <c r="AV1988"/>
  <c r="AW1224"/>
  <c r="AW2513"/>
  <c r="AU1614"/>
  <c r="AW1267"/>
  <c r="AU2632"/>
  <c r="AV2838"/>
  <c r="AV2274"/>
  <c r="AV1756"/>
  <c r="AU3550"/>
  <c r="AW2141"/>
  <c r="AU1764"/>
  <c r="AW2229"/>
  <c r="AV2790"/>
  <c r="AW3804"/>
  <c r="AV2851"/>
  <c r="AW1132"/>
  <c r="AV1556"/>
  <c r="AW1249"/>
  <c r="AV3982"/>
  <c r="AV3575"/>
  <c r="AU2875"/>
  <c r="AW1493"/>
  <c r="AV1748"/>
  <c r="AW3568"/>
  <c r="AV3971"/>
  <c r="AU2272"/>
  <c r="AV1627"/>
  <c r="AW1580"/>
  <c r="AU1439"/>
  <c r="AW3775"/>
  <c r="AV2046"/>
  <c r="AU2399"/>
  <c r="AU1829"/>
  <c r="AW1744"/>
  <c r="AU2903"/>
  <c r="AV2192"/>
  <c r="AV3763"/>
  <c r="AU1544"/>
  <c r="AW2156"/>
  <c r="AV3583"/>
  <c r="AU1885"/>
  <c r="AV3266"/>
  <c r="AW3693"/>
  <c r="AV1291"/>
  <c r="AV1649"/>
  <c r="AW1711"/>
  <c r="AU3783"/>
  <c r="AU3790"/>
  <c r="AV2962"/>
  <c r="AW1958"/>
  <c r="AU1810"/>
  <c r="AW3830"/>
  <c r="AW2308"/>
  <c r="AU1567"/>
  <c r="AV3523"/>
  <c r="AV3377"/>
  <c r="AV1697"/>
  <c r="AW3564"/>
  <c r="AU1732"/>
  <c r="AV3649"/>
  <c r="AV2154"/>
  <c r="AV3292"/>
  <c r="AU1440"/>
  <c r="AV1084"/>
  <c r="AV2586"/>
  <c r="AV2072"/>
  <c r="AW2914"/>
  <c r="AU1982"/>
  <c r="AV1865"/>
  <c r="AU2106"/>
  <c r="AV1992"/>
  <c r="AV1295"/>
  <c r="AV1546"/>
  <c r="AU2073"/>
  <c r="AV1348"/>
  <c r="AV2024"/>
  <c r="AW3359"/>
  <c r="AV3437"/>
  <c r="AU3735"/>
  <c r="AV1877"/>
  <c r="AW1260"/>
  <c r="AW1478"/>
  <c r="AV3258"/>
  <c r="AW2025"/>
  <c r="AU1306"/>
  <c r="AU1609"/>
  <c r="AW2757"/>
  <c r="AV2054"/>
  <c r="AV3007"/>
  <c r="AV2397"/>
  <c r="AU1924"/>
  <c r="AU1592"/>
  <c r="AW3475"/>
  <c r="AW3456"/>
  <c r="AU1998"/>
  <c r="AV2899"/>
  <c r="AW2942"/>
  <c r="AV2258"/>
  <c r="AW3314"/>
  <c r="AU3225"/>
  <c r="AU2441"/>
  <c r="AU2520"/>
  <c r="AW1181"/>
  <c r="AU2801"/>
  <c r="AU1605"/>
  <c r="AW2032"/>
  <c r="AU1722"/>
  <c r="AV1608"/>
  <c r="AV1372"/>
  <c r="AV3271"/>
  <c r="AV3891"/>
  <c r="AV2209"/>
  <c r="AU2121"/>
  <c r="AV2989"/>
  <c r="AU3762"/>
  <c r="AW3195"/>
  <c r="AW1516"/>
  <c r="AV3265"/>
  <c r="AW2835"/>
  <c r="AV3675"/>
  <c r="AW2155"/>
  <c r="AW1329"/>
  <c r="AW2305"/>
  <c r="AU3466"/>
  <c r="AU2564"/>
  <c r="AU3587"/>
  <c r="AV3388"/>
  <c r="AU1591"/>
  <c r="AV2807"/>
  <c r="AW3937"/>
  <c r="AV2314"/>
  <c r="AW1969"/>
  <c r="AV2377"/>
  <c r="AW2726"/>
  <c r="AV3402"/>
  <c r="AW3771"/>
  <c r="AW3214"/>
  <c r="AU3349"/>
  <c r="AW3378"/>
  <c r="AU3058"/>
  <c r="AW2207"/>
  <c r="AV1096"/>
  <c r="AV1554"/>
  <c r="AW1215"/>
  <c r="AV3032"/>
  <c r="AU1528"/>
  <c r="AW3612"/>
  <c r="AV2137"/>
  <c r="AU2172"/>
  <c r="AW3577"/>
  <c r="AV1008"/>
  <c r="AW3204"/>
  <c r="AU1380"/>
  <c r="AU2678"/>
  <c r="AW2826"/>
  <c r="AW3875"/>
  <c r="AU1935"/>
  <c r="AU2062"/>
  <c r="AU2756"/>
  <c r="AU1633"/>
  <c r="AW1527"/>
  <c r="AW3096"/>
  <c r="AU2243"/>
  <c r="AV3509"/>
  <c r="AU3773"/>
  <c r="AV3515"/>
  <c r="AW3694"/>
  <c r="AV3176"/>
  <c r="AV1343"/>
  <c r="AU3613"/>
  <c r="AV1361"/>
  <c r="AV1489"/>
  <c r="AV2753"/>
  <c r="AW2460"/>
  <c r="AU3648"/>
  <c r="AV2465"/>
  <c r="AW3853"/>
  <c r="AV2929"/>
  <c r="AU3197"/>
  <c r="AV3618"/>
  <c r="AU3707"/>
  <c r="AU1180"/>
  <c r="AW1519"/>
  <c r="AU3324"/>
  <c r="AU1652"/>
  <c r="AV3036"/>
  <c r="AU2652"/>
  <c r="AU2058"/>
  <c r="AU1431"/>
  <c r="AV3160"/>
  <c r="AW2515"/>
  <c r="AW2292"/>
  <c r="AU2293"/>
  <c r="AW1564"/>
  <c r="AU2570"/>
  <c r="AV1843"/>
  <c r="AW1634"/>
  <c r="AU3746"/>
  <c r="AW1313"/>
  <c r="AW2104"/>
  <c r="AU1507"/>
  <c r="AV1956"/>
  <c r="AU1442"/>
  <c r="AU1842"/>
  <c r="AU3002"/>
  <c r="AW3519"/>
  <c r="AU3257"/>
  <c r="AW3143"/>
  <c r="AW1040"/>
  <c r="AU3669"/>
  <c r="AU2869"/>
  <c r="AW3501"/>
  <c r="AW2383"/>
  <c r="AV3605"/>
  <c r="AU3784"/>
  <c r="AV1036"/>
  <c r="AV3051"/>
  <c r="AU1670"/>
  <c r="AW3077"/>
  <c r="AU1014"/>
  <c r="AU2276"/>
  <c r="AU1914"/>
  <c r="AW3887"/>
  <c r="AU1621"/>
  <c r="AV3968"/>
  <c r="AW1319"/>
  <c r="AV3593"/>
  <c r="AU3851"/>
  <c r="AU3569"/>
  <c r="AV1062"/>
  <c r="AW3468"/>
  <c r="AW3034"/>
  <c r="AU1543"/>
  <c r="AW1245"/>
  <c r="AV2139"/>
  <c r="AW1241"/>
  <c r="AW3681"/>
  <c r="AU3916"/>
  <c r="AW2011"/>
  <c r="AU3095"/>
  <c r="AV3663"/>
  <c r="AW2816"/>
  <c r="AW1818"/>
  <c r="AV2237"/>
  <c r="AV3716"/>
  <c r="AV3729"/>
  <c r="AW2078"/>
  <c r="AV1282"/>
  <c r="AW3445"/>
  <c r="AV1900"/>
  <c r="AW3714"/>
  <c r="AW2101"/>
  <c r="AU2095"/>
  <c r="AW3259"/>
  <c r="AV1048"/>
  <c r="AV1063"/>
  <c r="AU2923"/>
  <c r="AV2540"/>
  <c r="AU1687"/>
  <c r="AV1960"/>
  <c r="AU1777"/>
  <c r="AV3317"/>
  <c r="AW3171"/>
  <c r="AV3636"/>
  <c r="AV1453"/>
  <c r="AU3829"/>
  <c r="AU3934"/>
  <c r="AW2688"/>
  <c r="AW2918"/>
  <c r="AV2710"/>
  <c r="AV2178"/>
  <c r="AV2110"/>
  <c r="AV3739"/>
  <c r="AV1155"/>
  <c r="AU1416"/>
  <c r="AW3369"/>
  <c r="AV1470"/>
  <c r="AW2785"/>
  <c r="AV3286"/>
  <c r="AU1070"/>
  <c r="AU3353"/>
  <c r="AV2440"/>
  <c r="AV2112"/>
  <c r="AV2769"/>
  <c r="AU2755"/>
  <c r="AU2815"/>
  <c r="AU1121"/>
  <c r="AV1688"/>
  <c r="AV2206"/>
  <c r="AV3337"/>
  <c r="AU1009"/>
  <c r="AV1602"/>
  <c r="AW2068"/>
  <c r="AW3365"/>
  <c r="AU3207"/>
  <c r="AV1307"/>
  <c r="AU1049"/>
  <c r="AW1499"/>
  <c r="AV2477"/>
  <c r="AW2199"/>
  <c r="AU2187"/>
  <c r="AW1141"/>
  <c r="AV1346"/>
  <c r="AW1825"/>
  <c r="AV3121"/>
  <c r="AW2892"/>
  <c r="AU3925"/>
  <c r="AW2619"/>
  <c r="AU2242"/>
  <c r="AW1236"/>
  <c r="AW2741"/>
  <c r="AU3536"/>
  <c r="AV3816"/>
  <c r="AW2897"/>
  <c r="AW1944"/>
  <c r="AU2300"/>
  <c r="AV2261"/>
  <c r="AV3668"/>
  <c r="AV2665"/>
  <c r="AU2193"/>
  <c r="AV3957"/>
  <c r="AW3387"/>
  <c r="AW2037"/>
  <c r="AU3764"/>
  <c r="AV2092"/>
  <c r="AV2492"/>
  <c r="AV3153"/>
  <c r="AV2499"/>
  <c r="AU2530"/>
  <c r="AV3350"/>
  <c r="AU2668"/>
  <c r="AW1769"/>
  <c r="AV3932"/>
  <c r="AV3863"/>
  <c r="AU1566"/>
  <c r="AV2125"/>
  <c r="AU1775"/>
  <c r="AU2922"/>
  <c r="AU3327"/>
  <c r="AU3429"/>
  <c r="AW2296"/>
  <c r="AW1479"/>
  <c r="AV3944"/>
  <c r="AV2734"/>
  <c r="AV2271"/>
  <c r="AV2713"/>
  <c r="AU1379"/>
  <c r="AV1015"/>
  <c r="AW3045"/>
  <c r="AV2824"/>
  <c r="AV2497"/>
  <c r="AU3734"/>
  <c r="AU1466"/>
  <c r="AW3290"/>
  <c r="AW3914"/>
  <c r="AV2888"/>
  <c r="AV3657"/>
  <c r="AV1558"/>
  <c r="AW1575"/>
  <c r="AW2894"/>
  <c r="AU2944"/>
  <c r="AV3256"/>
  <c r="AV2188"/>
  <c r="AU3092"/>
  <c r="AU1317"/>
  <c r="AW3417"/>
  <c r="AW1011"/>
  <c r="AV3678"/>
  <c r="AU1022"/>
  <c r="AV2725"/>
  <c r="AW2407"/>
  <c r="AU3072"/>
  <c r="AW3910"/>
  <c r="AW1622"/>
  <c r="AV2400"/>
  <c r="AU2673"/>
  <c r="AV2219"/>
  <c r="AW1041"/>
  <c r="AU2919"/>
  <c r="AU1911"/>
  <c r="AW2325"/>
  <c r="AU2319"/>
  <c r="AU2765"/>
  <c r="AW1990"/>
  <c r="AV1149"/>
  <c r="AU1116"/>
  <c r="AU2123"/>
  <c r="AW3352"/>
  <c r="AV2376"/>
  <c r="AU3955"/>
  <c r="AU3666"/>
  <c r="AV1026"/>
  <c r="AU2532"/>
  <c r="AU3035"/>
  <c r="AW2195"/>
  <c r="AW3703"/>
  <c r="AW3858"/>
  <c r="AU3841"/>
  <c r="AU3134"/>
  <c r="AW1747"/>
  <c r="AV1272"/>
  <c r="AU1565"/>
  <c r="AW2820"/>
  <c r="AV1496"/>
  <c r="AW1189"/>
  <c r="AU1884"/>
  <c r="AW1710"/>
  <c r="AW1731"/>
  <c r="AV1690"/>
  <c r="AU2086"/>
  <c r="AW3705"/>
  <c r="AW2971"/>
  <c r="AV2087"/>
  <c r="AU3419"/>
  <c r="AU2847"/>
  <c r="AU2002"/>
  <c r="AW2609"/>
  <c r="AW2937"/>
  <c r="AV2845"/>
  <c r="AW2615"/>
  <c r="AV1404"/>
  <c r="AU2077"/>
  <c r="AW2004"/>
  <c r="AV3217"/>
  <c r="AW2099"/>
  <c r="AV2094"/>
  <c r="AW3398"/>
  <c r="AU1957"/>
  <c r="AV3201"/>
  <c r="AW3727"/>
  <c r="AU3672"/>
  <c r="AV2852"/>
  <c r="AV1315"/>
  <c r="AU1820"/>
  <c r="AW3658"/>
  <c r="AW3534"/>
  <c r="AW3270"/>
  <c r="AU2027"/>
  <c r="AW1448"/>
  <c r="AW3030"/>
  <c r="AV3953"/>
  <c r="AU1517"/>
  <c r="AW1821"/>
  <c r="AU3737"/>
  <c r="AU1694"/>
  <c r="AW3671"/>
  <c r="AW3205"/>
  <c r="AW3226"/>
  <c r="AV3812"/>
  <c r="AU1882"/>
  <c r="AW3414"/>
  <c r="AV2514"/>
  <c r="AU1047"/>
  <c r="AW3926"/>
  <c r="AW2825"/>
  <c r="AW1152"/>
  <c r="AU2613"/>
  <c r="AU3964"/>
  <c r="AU3424"/>
  <c r="AU2857"/>
  <c r="AW2475"/>
  <c r="AU1451"/>
  <c r="AU3076"/>
  <c r="AU2981"/>
  <c r="AU2196"/>
  <c r="AW1239"/>
  <c r="AV2760"/>
  <c r="AW3524"/>
  <c r="AU3311"/>
  <c r="AU1191"/>
  <c r="AU2140"/>
  <c r="AV3584"/>
  <c r="AV1679"/>
  <c r="AW1985"/>
  <c r="AW3836"/>
  <c r="AW2662"/>
  <c r="AW1183"/>
  <c r="AU2265"/>
  <c r="AW1926"/>
  <c r="AW3611"/>
  <c r="AU2509"/>
  <c r="AV3698"/>
  <c r="AU2146"/>
  <c r="AW3081"/>
  <c r="AU3278"/>
  <c r="AU3528"/>
  <c r="AV2898"/>
  <c r="AV1500"/>
  <c r="AU2510"/>
  <c r="AV2143"/>
  <c r="AW2410"/>
  <c r="AV2933"/>
  <c r="AU1360"/>
  <c r="AW3677"/>
  <c r="AU3928"/>
  <c r="AV1561"/>
  <c r="AW1892"/>
  <c r="AW3262"/>
  <c r="AV3088"/>
  <c r="AV3114"/>
  <c r="AV2954"/>
  <c r="AV1587"/>
  <c r="AW3185"/>
  <c r="AW2074"/>
  <c r="AW2533"/>
  <c r="AW2138"/>
  <c r="AV1474"/>
  <c r="AV1661"/>
  <c r="AU1916"/>
  <c r="AV2884"/>
  <c r="AU2398"/>
  <c r="AV2684"/>
  <c r="AW1045"/>
  <c r="AU1377"/>
  <c r="AW3078"/>
  <c r="AV1793"/>
  <c r="AW3245"/>
  <c r="AU2247"/>
  <c r="AV2817"/>
  <c r="AU1596"/>
  <c r="AU2666"/>
  <c r="AV2260"/>
  <c r="AV3361"/>
  <c r="AW3492"/>
  <c r="AU1976"/>
  <c r="AV1207"/>
  <c r="AW2978"/>
  <c r="AW1398"/>
  <c r="AW3743"/>
  <c r="AW3280"/>
  <c r="AV3039"/>
  <c r="AV2778"/>
  <c r="AV1765"/>
  <c r="AV1362"/>
  <c r="AV1505"/>
  <c r="AU1188"/>
  <c r="AV2855"/>
  <c r="AV3299"/>
  <c r="AV2421"/>
  <c r="AU2697"/>
  <c r="AU2102"/>
  <c r="AU1248"/>
  <c r="AU1618"/>
  <c r="AW3200"/>
  <c r="AV1706"/>
  <c r="AU2763"/>
  <c r="AW2687"/>
  <c r="AU3476"/>
  <c r="AU2357"/>
  <c r="AW1281"/>
  <c r="AW2448"/>
  <c r="AU1603"/>
  <c r="AV1368"/>
  <c r="AW3236"/>
  <c r="AV3507"/>
  <c r="AV2473"/>
  <c r="AW2795"/>
  <c r="AU2764"/>
  <c r="AW1131"/>
  <c r="AV1392"/>
  <c r="AV3842"/>
  <c r="AW3472"/>
  <c r="AV3890"/>
  <c r="AU3395"/>
  <c r="AW2148"/>
  <c r="AV2828"/>
  <c r="AV3831"/>
  <c r="AU1611"/>
  <c r="AV3634"/>
  <c r="AW1385"/>
  <c r="AW2782"/>
  <c r="AV1118"/>
  <c r="AU1018"/>
  <c r="AU3250"/>
  <c r="AU3106"/>
  <c r="AU2164"/>
  <c r="AV3630"/>
  <c r="AV1617"/>
  <c r="AW3154"/>
  <c r="AU1524"/>
  <c r="AV1012"/>
  <c r="AW1350"/>
  <c r="AW1334"/>
  <c r="AU2500"/>
  <c r="AU2809"/>
  <c r="AU1320"/>
  <c r="AV2109"/>
  <c r="AV3386"/>
  <c r="AV1626"/>
  <c r="AW1072"/>
  <c r="AV2541"/>
  <c r="AU3637"/>
  <c r="AW3848"/>
  <c r="AU2858"/>
  <c r="AW1963"/>
  <c r="AW3959"/>
  <c r="AV2740"/>
  <c r="AV3590"/>
  <c r="AU1151"/>
  <c r="AW3753"/>
  <c r="AV2301"/>
  <c r="AW1477"/>
  <c r="AU3111"/>
  <c r="AW1955"/>
  <c r="AV2677"/>
  <c r="AV1420"/>
  <c r="AU2026"/>
  <c r="AW3570"/>
  <c r="AW1898"/>
  <c r="AV1738"/>
  <c r="AW1201"/>
  <c r="AW1709"/>
  <c r="AW3138"/>
  <c r="AW3861"/>
  <c r="AW1745"/>
  <c r="AU3410"/>
  <c r="AV2669"/>
  <c r="AW3463"/>
  <c r="AW2521"/>
  <c r="AV1887"/>
  <c r="AV2213"/>
  <c r="AU3902"/>
  <c r="AV2395"/>
  <c r="AU2611"/>
  <c r="AU2259"/>
  <c r="AW2730"/>
  <c r="AU2983"/>
  <c r="AV1698"/>
  <c r="AU1802"/>
  <c r="AU3625"/>
  <c r="AV3219"/>
  <c r="AV3855"/>
  <c r="AW1422"/>
  <c r="AV1548"/>
  <c r="AW2057"/>
  <c r="AU3712"/>
  <c r="AU1595"/>
  <c r="AV2286"/>
  <c r="AV1574"/>
  <c r="AW2818"/>
  <c r="AV1735"/>
  <c r="AU2008"/>
  <c r="AU1889"/>
  <c r="AV1250"/>
  <c r="AV1384"/>
  <c r="AW1525"/>
  <c r="AU1246"/>
  <c r="AU1901"/>
  <c r="AV1921"/>
  <c r="AW1383"/>
  <c r="AV3391"/>
  <c r="AU1445"/>
  <c r="AV1953"/>
  <c r="AV1659"/>
  <c r="AU1387"/>
  <c r="AU2544"/>
  <c r="AW2901"/>
  <c r="AU2289"/>
  <c r="AW1979"/>
  <c r="AU2115"/>
  <c r="AW2775"/>
  <c r="AV2486"/>
  <c r="AV1166"/>
  <c r="AV2113"/>
  <c r="AV2843"/>
  <c r="AW2723"/>
  <c r="AU1367"/>
  <c r="AU2777"/>
  <c r="AU3750"/>
  <c r="AV1205"/>
  <c r="AW3209"/>
  <c r="AW2747"/>
  <c r="AU3151"/>
  <c r="AW2402"/>
  <c r="AW3342"/>
  <c r="AV2779"/>
  <c r="AU1616"/>
  <c r="AW2034"/>
  <c r="AW3188"/>
  <c r="AV2384"/>
  <c r="AU2419"/>
  <c r="AV1303"/>
  <c r="AV2244"/>
  <c r="AW1786"/>
  <c r="AU3510"/>
  <c r="AU1737"/>
  <c r="AW3449"/>
  <c r="AW1137"/>
  <c r="AW1577"/>
  <c r="AW1996"/>
  <c r="AU3494"/>
  <c r="AU3697"/>
  <c r="AU2050"/>
  <c r="AV3877"/>
  <c r="AU1542"/>
  <c r="AW2625"/>
  <c r="AV1187"/>
  <c r="AW3754"/>
  <c r="AV2014"/>
  <c r="AU3037"/>
  <c r="AU1290"/>
  <c r="AW1994"/>
  <c r="AV2519"/>
  <c r="AU2118"/>
  <c r="AU2987"/>
  <c r="AW1003"/>
  <c r="AV1104"/>
  <c r="AV3667"/>
  <c r="AW2660"/>
  <c r="AV1783"/>
  <c r="AW1037"/>
  <c r="AW3074"/>
  <c r="AV3373"/>
  <c r="AW1896"/>
  <c r="AU2749"/>
  <c r="AU1778"/>
  <c r="AW1023"/>
  <c r="AU1126"/>
  <c r="AV2616"/>
  <c r="AW2931"/>
  <c r="AV1326"/>
  <c r="AU2683"/>
  <c r="AV1296"/>
  <c r="AU2529"/>
  <c r="AW1435"/>
  <c r="AV1136"/>
  <c r="AU3371"/>
  <c r="AU1997"/>
  <c r="AU1160"/>
  <c r="AU1753"/>
  <c r="AU3047"/>
  <c r="AU1231"/>
  <c r="AV1167"/>
  <c r="AW3083"/>
  <c r="AU1110"/>
  <c r="AW1482"/>
  <c r="AU2523"/>
  <c r="AV1402"/>
  <c r="AW2506"/>
  <c r="AW1230"/>
  <c r="AW2391"/>
  <c r="AW3122"/>
  <c r="AU2856"/>
  <c r="AW1912"/>
  <c r="AU3513"/>
  <c r="AW1145"/>
  <c r="AV3951"/>
  <c r="AU1876"/>
  <c r="AU2306"/>
  <c r="AU2171"/>
  <c r="AW1584"/>
  <c r="AW1681"/>
  <c r="AV1925"/>
  <c r="AU1920"/>
  <c r="AU1321"/>
  <c r="AU3947"/>
  <c r="AU3559"/>
  <c r="AV2635"/>
  <c r="AV1340"/>
  <c r="AW3264"/>
  <c r="AW1089"/>
  <c r="AW3276"/>
  <c r="AV3620"/>
  <c r="AV2746"/>
  <c r="AV2371"/>
  <c r="AV3767"/>
  <c r="AW2317"/>
  <c r="AW3165"/>
  <c r="AU3415"/>
  <c r="AW3202"/>
  <c r="AV1950"/>
  <c r="AV1817"/>
  <c r="AV3351"/>
  <c r="AW3904"/>
  <c r="AU2721"/>
  <c r="AV2751"/>
  <c r="AW3640"/>
  <c r="AV1555"/>
  <c r="AV1645"/>
  <c r="AV3426"/>
  <c r="AV1353"/>
  <c r="AU1464"/>
  <c r="AW2248"/>
  <c r="AW3682"/>
  <c r="AU1016"/>
  <c r="AW3962"/>
  <c r="AW3797"/>
  <c r="AV1159"/>
  <c r="AV3597"/>
  <c r="AU3748"/>
  <c r="AU3439"/>
  <c r="AW3760"/>
  <c r="AU1695"/>
  <c r="AU3178"/>
  <c r="AW1098"/>
  <c r="AW2639"/>
  <c r="AW1581"/>
  <c r="AV1297"/>
  <c r="AW2185"/>
  <c r="AW1669"/>
  <c r="AU3807"/>
  <c r="AU3240"/>
  <c r="AU1724"/>
  <c r="AU1832"/>
  <c r="AW1324"/>
  <c r="AW3889"/>
  <c r="AV1266"/>
  <c r="AV2018"/>
  <c r="AV1642"/>
  <c r="AV3331"/>
  <c r="AU1766"/>
  <c r="AW3920"/>
  <c r="AU1085"/>
  <c r="AW3828"/>
  <c r="AV1894"/>
  <c r="AV3651"/>
  <c r="AV1068"/>
  <c r="AW1762"/>
  <c r="AV3052"/>
  <c r="AU2682"/>
  <c r="AV1637"/>
  <c r="AV3965"/>
  <c r="AW1071"/>
  <c r="AW3865"/>
  <c r="AW3933"/>
  <c r="AW2504"/>
  <c r="AU2246"/>
  <c r="AV1220"/>
  <c r="AV1520"/>
  <c r="AV1964"/>
  <c r="AU1054"/>
  <c r="AU3135"/>
  <c r="AV1090"/>
  <c r="AU1433"/>
  <c r="AW1270"/>
  <c r="AU3366"/>
  <c r="AV3318"/>
  <c r="AW1288"/>
  <c r="AV3416"/>
  <c r="AW3384"/>
  <c r="AU2547"/>
  <c r="AW3360"/>
  <c r="AW3484"/>
  <c r="AW2132"/>
  <c r="AU2804"/>
  <c r="AV3082"/>
  <c r="AW2744"/>
  <c r="AU2599"/>
  <c r="AU2298"/>
  <c r="AW2664"/>
  <c r="AU1452"/>
  <c r="AV1413"/>
  <c r="AW1203"/>
  <c r="AU2341"/>
  <c r="AV2563"/>
  <c r="AU1465"/>
  <c r="AW3167"/>
  <c r="AV1857"/>
  <c r="AV2335"/>
  <c r="AV3008"/>
  <c r="AW3285"/>
  <c r="AU1881"/>
  <c r="AU1462"/>
  <c r="AV2758"/>
  <c r="AV2007"/>
  <c r="AV2623"/>
  <c r="AV1635"/>
  <c r="AU1612"/>
  <c r="AW1895"/>
  <c r="AW3187"/>
  <c r="AV1667"/>
  <c r="AW1899"/>
  <c r="AV1878"/>
  <c r="AV2223"/>
  <c r="AV2355"/>
  <c r="AV1495"/>
  <c r="AW1928"/>
  <c r="AV3198"/>
  <c r="AW1800"/>
  <c r="AV3139"/>
  <c r="AU3535"/>
  <c r="AW1251"/>
  <c r="AW2230"/>
  <c r="AU3903"/>
  <c r="AU2863"/>
  <c r="AV2560"/>
  <c r="AW2028"/>
  <c r="AW3918"/>
  <c r="AV1545"/>
  <c r="AW2771"/>
  <c r="AV1871"/>
  <c r="AW2127"/>
  <c r="AW3261"/>
  <c r="AV2236"/>
  <c r="AV1233"/>
  <c r="AV1931"/>
  <c r="AV2917"/>
  <c r="AW3862"/>
  <c r="AV3811"/>
  <c r="AU2361"/>
  <c r="AU3725"/>
  <c r="AV3627"/>
  <c r="AV1369"/>
  <c r="AV3981"/>
  <c r="AU2309"/>
  <c r="AU1861"/>
  <c r="AV2531"/>
  <c r="AU1178"/>
  <c r="AV1204"/>
  <c r="AW3573"/>
  <c r="AW3692"/>
  <c r="AV1662"/>
  <c r="AU2042"/>
  <c r="AV2878"/>
  <c r="AV1415"/>
  <c r="AU1365"/>
  <c r="AV3158"/>
  <c r="AW2829"/>
  <c r="AV1919"/>
  <c r="AW3719"/>
  <c r="AW2624"/>
  <c r="AU3610"/>
  <c r="AV2794"/>
  <c r="AV2186"/>
  <c r="AW1253"/>
  <c r="AW1125"/>
  <c r="AW3552"/>
  <c r="AU1301"/>
  <c r="AV3471"/>
  <c r="AU1868"/>
  <c r="AU2612"/>
  <c r="AV3700"/>
  <c r="AW3602"/>
  <c r="AU3792"/>
  <c r="AW2217"/>
  <c r="AU2227"/>
  <c r="AW1400"/>
  <c r="AV2368"/>
  <c r="AV2425"/>
  <c r="AV2369"/>
  <c r="AW2966"/>
  <c r="AW1785"/>
  <c r="AV1359"/>
  <c r="AU1046"/>
  <c r="AW1056"/>
  <c r="AV3443"/>
  <c r="AV2270"/>
  <c r="AV1841"/>
  <c r="AW3710"/>
  <c r="AW1213"/>
  <c r="AU2437"/>
  <c r="AU3442"/>
  <c r="AV2641"/>
  <c r="AW2502"/>
  <c r="AW3409"/>
  <c r="AW1532"/>
  <c r="AW1646"/>
  <c r="AV1855"/>
  <c r="AV3080"/>
  <c r="AW2848"/>
  <c r="AU1761"/>
  <c r="AU3288"/>
  <c r="AU1962"/>
  <c r="AW1643"/>
  <c r="AV2827"/>
  <c r="AU3321"/>
  <c r="AW2904"/>
  <c r="AV2281"/>
  <c r="AU2222"/>
  <c r="AW1589"/>
  <c r="AU3511"/>
  <c r="AV1853"/>
  <c r="AW1939"/>
  <c r="AU2576"/>
  <c r="AU1123"/>
  <c r="AV1699"/>
  <c r="AW1797"/>
  <c r="AU1200"/>
  <c r="AV1705"/>
  <c r="AU2342"/>
  <c r="AW2694"/>
  <c r="AW1212"/>
  <c r="AU3871"/>
  <c r="AW1485"/>
  <c r="AV3499"/>
  <c r="AU1578"/>
  <c r="AV2039"/>
  <c r="AU2117"/>
  <c r="AU2780"/>
  <c r="AW2571"/>
  <c r="AW3453"/>
  <c r="AV2558"/>
  <c r="AV2212"/>
  <c r="AU3464"/>
  <c r="AU2993"/>
  <c r="AU2977"/>
  <c r="AW3191"/>
  <c r="AV2518"/>
  <c r="AV2233"/>
  <c r="AW1157"/>
  <c r="AU1408"/>
  <c r="AV1198"/>
  <c r="AU2408"/>
  <c r="AV1557"/>
  <c r="AW2043"/>
  <c r="AV1076"/>
  <c r="AV1973"/>
  <c r="AV2107"/>
  <c r="AW3161"/>
  <c r="AV2805"/>
  <c r="AU3795"/>
  <c r="AW3529"/>
  <c r="AU3621"/>
  <c r="AU1971"/>
  <c r="AV2273"/>
  <c r="AV1991"/>
  <c r="AV3690"/>
  <c r="AW3392"/>
  <c r="AU3654"/>
  <c r="AV2165"/>
  <c r="AW1811"/>
  <c r="AV2252"/>
  <c r="AU1093"/>
  <c r="AW3894"/>
  <c r="AV3972"/>
  <c r="AU2633"/>
  <c r="AV3289"/>
  <c r="AV1780"/>
  <c r="AU1511"/>
  <c r="AW3960"/>
  <c r="AU3089"/>
  <c r="AU1717"/>
  <c r="AV2167"/>
  <c r="AU1648"/>
  <c r="AV3900"/>
  <c r="AW3744"/>
  <c r="AU3438"/>
  <c r="AV3733"/>
  <c r="AV1243"/>
  <c r="AU1240"/>
  <c r="AU1163"/>
  <c r="AW1199"/>
  <c r="AU2409"/>
  <c r="AU2255"/>
  <c r="AU2016"/>
  <c r="AW1226"/>
  <c r="AU2836"/>
  <c r="AV3936"/>
  <c r="AW2568"/>
  <c r="AU1292"/>
  <c r="AV3164"/>
  <c r="AW3558"/>
  <c r="AV2426"/>
  <c r="AU1741"/>
  <c r="AW2463"/>
  <c r="AU2934"/>
  <c r="AU1845"/>
  <c r="AV3215"/>
  <c r="AU1425"/>
  <c r="AU2065"/>
  <c r="AW1403"/>
  <c r="AW3901"/>
  <c r="AV1338"/>
  <c r="AV3906"/>
  <c r="AU1133"/>
  <c r="AW3813"/>
  <c r="AU1534"/>
  <c r="AV1120"/>
  <c r="AW3194"/>
  <c r="AW3540"/>
  <c r="AU3033"/>
  <c r="AV1409"/>
  <c r="AV3340"/>
  <c r="AW3633"/>
  <c r="AU1257"/>
  <c r="AU1743"/>
  <c r="AU2447"/>
  <c r="AW3808"/>
  <c r="AV2485"/>
  <c r="AU2703"/>
  <c r="AU1100"/>
  <c r="AW3393"/>
  <c r="AV1606"/>
  <c r="AV3623"/>
  <c r="AU3101"/>
  <c r="AU3483"/>
  <c r="AW2819"/>
  <c r="AW1304"/>
  <c r="AU1720"/>
  <c r="AU2119"/>
  <c r="AW3156"/>
  <c r="AV2661"/>
  <c r="AV2451"/>
  <c r="AW2659"/>
  <c r="AU3756"/>
  <c r="AV3662"/>
  <c r="AU2262"/>
  <c r="AU2438"/>
  <c r="AV3709"/>
  <c r="AV3761"/>
  <c r="AW1586"/>
  <c r="AV3532"/>
  <c r="AV3452"/>
  <c r="AV2909"/>
  <c r="AV3919"/>
  <c r="AU3741"/>
  <c r="AV1639"/>
  <c r="AU1804"/>
  <c r="AW2481"/>
  <c r="AW3394"/>
  <c r="AU2035"/>
  <c r="AU1739"/>
  <c r="AW1590"/>
  <c r="AU2982"/>
  <c r="AW2431"/>
  <c r="AU1879"/>
  <c r="AV3782"/>
  <c r="AW1922"/>
  <c r="AW2466"/>
  <c r="AV1613"/>
  <c r="AV2224"/>
  <c r="AV1529"/>
  <c r="AW3057"/>
  <c r="AW2350"/>
  <c r="AW1904"/>
  <c r="AV2647"/>
  <c r="AV2045"/>
  <c r="AV3221"/>
  <c r="AW1169"/>
  <c r="AU3616"/>
  <c r="AW1660"/>
  <c r="AV3263"/>
  <c r="AU3431"/>
  <c r="AU3777"/>
  <c r="AD17" a="1"/>
  <c r="AU3759"/>
  <c r="AV1165"/>
  <c r="AU1721"/>
  <c r="AV1354"/>
  <c r="AV3824"/>
  <c r="AU1414"/>
  <c r="AV2449"/>
  <c r="AV1730"/>
  <c r="AW2374"/>
  <c r="AV1255"/>
  <c r="AU2201"/>
  <c r="AW2896"/>
  <c r="AV2786"/>
  <c r="AV1289"/>
  <c r="AV1481"/>
  <c r="AW2792"/>
  <c r="AV2587"/>
  <c r="AW1535"/>
  <c r="AW2574"/>
  <c r="AV1227"/>
  <c r="AW2961"/>
  <c r="AV3090"/>
  <c r="AW2797"/>
  <c r="AV3840"/>
  <c r="AW1039"/>
  <c r="AV1283"/>
  <c r="AU1789"/>
  <c r="AU2256"/>
  <c r="AU2578"/>
  <c r="AU2648"/>
  <c r="AV3326"/>
  <c r="AV1087"/>
  <c r="AV2658"/>
  <c r="AV2378"/>
  <c r="AW2984"/>
  <c r="AW2663"/>
  <c r="AV3512"/>
  <c r="AV2318"/>
  <c r="AU3232"/>
  <c r="AW2365"/>
  <c r="AW1651"/>
  <c r="AV1547"/>
  <c r="AW3136"/>
  <c r="AW1942"/>
  <c r="AW2019"/>
  <c r="AW1218"/>
  <c r="AW3530"/>
  <c r="AU1755"/>
  <c r="AU1426"/>
  <c r="AU3001"/>
  <c r="AU3406"/>
  <c r="AV3060"/>
  <c r="AU2136"/>
  <c r="AW3044"/>
  <c r="AW2627"/>
  <c r="AV1154"/>
  <c r="AU3447"/>
  <c r="AU2737"/>
  <c r="AV2263"/>
  <c r="AU1382"/>
  <c r="AU3364"/>
  <c r="AW1504"/>
  <c r="AV3503"/>
  <c r="AW1623"/>
  <c r="AV1875"/>
  <c r="AU1674"/>
  <c r="AV2720"/>
  <c r="AW1641"/>
  <c r="AV2412"/>
  <c r="AW1219"/>
  <c r="AW2215"/>
  <c r="AW3886"/>
  <c r="AW3253"/>
  <c r="AV2433"/>
  <c r="AV3470"/>
  <c r="AU3543"/>
  <c r="AW2508"/>
  <c r="AU2695"/>
  <c r="AU2921"/>
  <c r="AW3279"/>
  <c r="AW3736"/>
  <c r="AV3817"/>
  <c r="AU3644"/>
  <c r="AW1436"/>
  <c r="AU2479"/>
  <c r="AW1615"/>
  <c r="AV2169"/>
  <c r="AW2330"/>
  <c r="AW3769"/>
  <c r="AW1826"/>
  <c r="AU3141"/>
  <c r="AU3899"/>
  <c r="AW1483"/>
  <c r="AU2698"/>
  <c r="AW2390"/>
  <c r="AV1533"/>
  <c r="AW3956"/>
  <c r="AW2323"/>
  <c r="AU2584"/>
  <c r="AU1838"/>
  <c r="AW3433"/>
  <c r="AU3950"/>
  <c r="AV3233"/>
  <c r="AV3913"/>
  <c r="AU3013"/>
  <c r="AV1796"/>
  <c r="AW3927"/>
  <c r="AV3234"/>
  <c r="AW3521"/>
  <c r="AV1458"/>
  <c r="AW2750"/>
  <c r="AV3228"/>
  <c r="AU1247"/>
  <c r="AU2653"/>
  <c r="AU2009"/>
  <c r="AU2173"/>
  <c r="AW3879"/>
  <c r="AV1405"/>
  <c r="AU1625"/>
  <c r="AV3839"/>
  <c r="AU3582"/>
  <c r="AW1644"/>
  <c r="AU1411"/>
  <c r="AU3531"/>
  <c r="AV2534"/>
  <c r="AU1075"/>
  <c r="AU1870"/>
  <c r="AW1108"/>
  <c r="AU1593"/>
  <c r="AW2952"/>
  <c r="AV3689"/>
  <c r="AW3140"/>
  <c r="AV3867"/>
  <c r="AU2471"/>
  <c r="AW3617"/>
  <c r="AW1930"/>
  <c r="AU1082"/>
  <c r="AU2029"/>
  <c r="AV2278"/>
  <c r="AU1371"/>
  <c r="AV2505"/>
  <c r="AV1867"/>
  <c r="AW2381"/>
  <c r="AV1837"/>
  <c r="AW2626"/>
  <c r="AU3711"/>
  <c r="AW3655"/>
  <c r="AU3591"/>
  <c r="AV2394"/>
  <c r="AV3922"/>
  <c r="AU2190"/>
  <c r="AU2722"/>
  <c r="AV2690"/>
  <c r="AW2254"/>
  <c r="AV2392"/>
  <c r="AU3401"/>
  <c r="AW3404"/>
  <c r="AU3884"/>
  <c r="AU2637"/>
  <c r="AW3878"/>
  <c r="AU1989"/>
  <c r="AW3715"/>
  <c r="AU3407"/>
  <c r="AU1344"/>
  <c r="AW1429"/>
  <c r="AV3939"/>
  <c r="AV3872"/>
  <c r="AW3380"/>
  <c r="AU1308"/>
  <c r="AW3943"/>
  <c r="AV3412"/>
  <c r="AU3766"/>
  <c r="AU3608"/>
  <c r="AU1715"/>
  <c r="AW3173"/>
  <c r="AU3216"/>
  <c r="AU1984"/>
  <c r="AV2657"/>
  <c r="AW2149"/>
  <c r="AW1788"/>
  <c r="AU1740"/>
  <c r="AV1835"/>
  <c r="AU2116"/>
  <c r="AW2715"/>
  <c r="AV3315"/>
  <c r="AW2291"/>
  <c r="AW2427"/>
  <c r="AV2124"/>
  <c r="AV3069"/>
  <c r="AV2736"/>
  <c r="AW1025"/>
  <c r="AV1043"/>
  <c r="AW3297"/>
  <c r="AU2275"/>
  <c r="AU2582"/>
  <c r="AU3206"/>
  <c r="AW3385"/>
  <c r="AV3049"/>
  <c r="AV1655"/>
  <c r="AV3062"/>
  <c r="AW2999"/>
  <c r="AV3149"/>
  <c r="AV3341"/>
  <c r="AV3506"/>
  <c r="AW3588"/>
  <c r="AW3460"/>
  <c r="AW1597"/>
  <c r="AV2415"/>
  <c r="AW3159"/>
  <c r="AV3274"/>
  <c r="AU2959"/>
  <c r="AV3014"/>
  <c r="AU1386"/>
  <c r="AV2841"/>
  <c r="AU1140"/>
  <c r="AU1095"/>
  <c r="AU3444"/>
  <c r="AU1636"/>
  <c r="AW2606"/>
  <c r="AV1886"/>
  <c r="AV2022"/>
  <c r="AW1412"/>
  <c r="AW2064"/>
  <c r="AW3131"/>
  <c r="AV1806"/>
  <c r="AU2936"/>
  <c r="AW2860"/>
  <c r="AU2608"/>
  <c r="AW1653"/>
  <c r="AV3019"/>
  <c r="AW1798"/>
  <c r="AW2006"/>
  <c r="AW3749"/>
  <c r="AW2052"/>
  <c r="AU3585"/>
  <c r="AV2467"/>
  <c r="AW2831"/>
  <c r="AU1091"/>
  <c r="AV3674"/>
  <c r="AU3100"/>
  <c r="AV1468"/>
  <c r="AW3296"/>
  <c r="AW1190"/>
  <c r="AW2714"/>
  <c r="AU1836"/>
  <c r="AU1467"/>
  <c r="AV2565"/>
  <c r="AW1757"/>
  <c r="AU3639"/>
  <c r="AV2151"/>
  <c r="AV2340"/>
  <c r="AW2945"/>
  <c r="AU2709"/>
  <c r="AV3304"/>
  <c r="AV2991"/>
  <c r="AW1006"/>
  <c r="AV2480"/>
  <c r="AU1337"/>
  <c r="AU3975"/>
  <c r="AU2906"/>
  <c r="AV3730"/>
  <c r="AV1749"/>
  <c r="AW1844"/>
  <c r="AV3486"/>
  <c r="AW1262"/>
  <c r="AU1874"/>
  <c r="AW2670"/>
  <c r="AU2839"/>
  <c r="AW2105"/>
  <c r="AU2059"/>
  <c r="AV2159"/>
  <c r="AV3776"/>
  <c r="AU1228"/>
  <c r="AV3107"/>
  <c r="AW3908"/>
  <c r="AV2020"/>
  <c r="AV3595"/>
  <c r="AV2649"/>
  <c r="AU2235"/>
  <c r="AU3614"/>
  <c r="AW2691"/>
  <c r="AV1318"/>
  <c r="AW3755"/>
  <c r="AW2320"/>
  <c r="AU1849"/>
  <c r="AV2450"/>
  <c r="AU2781"/>
  <c r="AU2474"/>
  <c r="AV1862"/>
  <c r="AV2600"/>
  <c r="AU2315"/>
  <c r="AU3179"/>
  <c r="AV2976"/>
  <c r="AV2346"/>
  <c r="AV2134"/>
  <c r="AW1279"/>
  <c r="AW3370"/>
  <c r="AW1457"/>
  <c r="AU2997"/>
  <c r="AV1103"/>
  <c r="AU2629"/>
  <c r="AW3038"/>
  <c r="AV3210"/>
  <c r="AW3028"/>
  <c r="AW2336"/>
  <c r="AU2711"/>
  <c r="AU3660"/>
  <c r="AU3966"/>
  <c r="AV1594"/>
  <c r="AU2241"/>
  <c r="AU2943"/>
  <c r="AW1701"/>
  <c r="AW3428"/>
  <c r="AU2225"/>
  <c r="AV3011"/>
  <c r="AW3893"/>
  <c r="AU2823"/>
  <c r="AV3268"/>
  <c r="AW1494"/>
  <c r="AV3718"/>
  <c r="AW1461"/>
  <c r="AW3929"/>
  <c r="AU3978"/>
  <c r="AV3374"/>
  <c r="AU1703"/>
  <c r="AU2853"/>
  <c r="AW2524"/>
  <c r="AV2418"/>
  <c r="AW2762"/>
  <c r="AU1512"/>
  <c r="AW1600"/>
  <c r="AW2075"/>
  <c r="AV1050"/>
  <c r="AV1487"/>
  <c r="AW1508"/>
  <c r="AU1830"/>
  <c r="AU2214"/>
  <c r="AV1106"/>
  <c r="AV1410"/>
  <c r="AW1147"/>
  <c r="AV2866"/>
  <c r="AV2526"/>
  <c r="AU3227"/>
  <c r="AV3774"/>
  <c r="AU1021"/>
  <c r="AU2885"/>
  <c r="AU3726"/>
  <c r="AW3600"/>
  <c r="AW3967"/>
  <c r="AV1268"/>
  <c r="AV3586"/>
  <c r="AV1302"/>
  <c r="AV3731"/>
  <c r="AV3810"/>
  <c r="AW1378"/>
  <c r="AU2069"/>
  <c r="AU2496"/>
  <c r="AW2920"/>
  <c r="AU1035"/>
  <c r="AW3609"/>
  <c r="AV2985"/>
  <c r="AW1693"/>
  <c r="AW2089"/>
  <c r="AW3316"/>
  <c r="AW3805"/>
  <c r="AV1278"/>
  <c r="AU1978"/>
  <c r="AU1975"/>
  <c r="AV3446"/>
  <c r="AV3108"/>
  <c r="AV2655"/>
  <c r="AW2366"/>
  <c r="AV2814"/>
  <c r="AV2870"/>
  <c r="AV2162"/>
  <c r="AU2345"/>
  <c r="AW3024"/>
  <c r="AW2268"/>
  <c r="AW1280"/>
  <c r="AW1298"/>
  <c r="AW2443"/>
  <c r="AU2699"/>
  <c r="AW3477"/>
  <c r="AU2379"/>
  <c r="AV2040"/>
  <c r="AU1004"/>
  <c r="AV3184"/>
  <c r="AW3079"/>
  <c r="AV1423"/>
  <c r="AV2813"/>
  <c r="AU1235"/>
  <c r="AW2617"/>
  <c r="AU3821"/>
  <c r="AU2761"/>
  <c r="AU2607"/>
  <c r="AW2267"/>
  <c r="AU2731"/>
  <c r="AW2742"/>
  <c r="AV2645"/>
  <c r="AW1073"/>
  <c r="AU2232"/>
  <c r="AU1128"/>
  <c r="AV1666"/>
  <c r="AV2177"/>
  <c r="AW2735"/>
  <c r="AV2197"/>
  <c r="AU2001"/>
  <c r="AV1424"/>
  <c r="AV1794"/>
  <c r="AW3527"/>
  <c r="AW2752"/>
  <c r="AU3541"/>
  <c r="AW1725"/>
  <c r="AU1864"/>
  <c r="AU1285"/>
  <c r="AW1322"/>
  <c r="AV1902"/>
  <c r="AW1373"/>
  <c r="AV1314"/>
  <c r="AU3267"/>
  <c r="AW2370"/>
  <c r="AU3459"/>
  <c r="AV1834"/>
  <c r="AU1684"/>
  <c r="AV1357"/>
  <c r="AU2316"/>
  <c r="AW2347"/>
  <c r="AU1437"/>
  <c r="AV2334"/>
  <c r="AW2129"/>
  <c r="AV2297"/>
  <c r="AV2672"/>
  <c r="AW2053"/>
  <c r="AV3094"/>
  <c r="AW3708"/>
  <c r="AU2249"/>
  <c r="AW1672"/>
  <c r="AU3229"/>
  <c r="AW1624"/>
  <c r="AV1058"/>
  <c r="AU3857"/>
  <c r="AW3517"/>
  <c r="AW2005"/>
  <c r="AV1258"/>
  <c r="AW1518"/>
  <c r="AU1107"/>
  <c r="AW3053"/>
  <c r="AV2180"/>
  <c r="AV1171"/>
  <c r="AW1981"/>
  <c r="AU3787"/>
  <c r="AV2503"/>
  <c r="AW3230"/>
  <c r="AV2940"/>
  <c r="AV2927"/>
  <c r="AV1331"/>
  <c r="AV2416"/>
  <c r="AV3015"/>
  <c r="AW1866"/>
  <c r="AV2144"/>
  <c r="AU3638"/>
  <c r="AU1389"/>
  <c r="AW3768"/>
  <c r="AU2893"/>
  <c r="AU1364"/>
  <c r="AU1051"/>
  <c r="AW3647"/>
  <c r="AU3345"/>
  <c r="AU3984"/>
  <c r="AU1256"/>
  <c r="AV3833"/>
  <c r="AW3940"/>
  <c r="AV3546"/>
  <c r="AU2575"/>
  <c r="AV1860"/>
  <c r="AW1164"/>
  <c r="AV1395"/>
  <c r="AW3478"/>
  <c r="AU2111"/>
  <c r="AV3838"/>
  <c r="AV1850"/>
  <c r="AU3489"/>
  <c r="AW3338"/>
  <c r="AU2788"/>
  <c r="AV3793"/>
  <c r="AU3538"/>
  <c r="AU2957"/>
  <c r="AV2093"/>
  <c r="AU2915"/>
  <c r="AU2644"/>
  <c r="AU3622"/>
  <c r="AV2602"/>
  <c r="AV1819"/>
  <c r="AV1805"/>
  <c r="AV3295"/>
  <c r="AW2916"/>
  <c r="AV2153"/>
  <c r="AW2420"/>
  <c r="AU3282"/>
  <c r="AU3368"/>
  <c r="AW1791"/>
  <c r="AU3109"/>
  <c r="AU3026"/>
  <c r="AV3231"/>
  <c r="AW3704"/>
  <c r="AU1713"/>
  <c r="AW2404"/>
  <c r="AU1630"/>
  <c r="AW2324"/>
  <c r="AU2158"/>
  <c r="AW3823"/>
  <c r="AU1784"/>
  <c r="AV3846"/>
  <c r="AU2130"/>
  <c r="AW2142"/>
  <c r="AV3897"/>
  <c r="AV2517"/>
  <c r="AW3269"/>
  <c r="AV3843"/>
  <c r="AU3819"/>
  <c r="AW3119"/>
  <c r="AW1664"/>
  <c r="AW1077"/>
  <c r="AU1232"/>
  <c r="AW3895"/>
  <c r="AV1356"/>
  <c r="AU2891"/>
  <c r="AW2941"/>
  <c r="AW3322"/>
  <c r="AW1676"/>
  <c r="AW3397"/>
  <c r="AW2972"/>
  <c r="AV3293"/>
  <c r="AU3598"/>
  <c r="AW2021"/>
  <c r="AU1138"/>
  <c r="AU3794"/>
  <c r="AU1480"/>
  <c r="AV3948"/>
  <c r="AU2889"/>
  <c r="AW2638"/>
  <c r="AW1325"/>
  <c r="AV3479"/>
  <c r="AV2748"/>
  <c r="AW3423"/>
  <c r="AV3199"/>
  <c r="AW2729"/>
  <c r="AU2453"/>
  <c r="AU1192"/>
  <c r="AU1223"/>
  <c r="AU2056"/>
  <c r="AU3146"/>
  <c r="AV1759"/>
  <c r="AW2269"/>
  <c r="AV3063"/>
  <c r="AW2343"/>
  <c r="AV1381"/>
  <c r="AU3376"/>
  <c r="AU2938"/>
  <c r="AW1970"/>
  <c r="AV3348"/>
  <c r="AU1770"/>
  <c r="AV1038"/>
  <c r="AU3450"/>
  <c r="AV2245"/>
  <c r="AU2913"/>
  <c r="AU2220"/>
  <c r="AV1265"/>
  <c r="AU3788"/>
  <c r="AW1196"/>
  <c r="AW2031"/>
  <c r="AV2081"/>
  <c r="AW3335"/>
  <c r="AV1122"/>
  <c r="AU1017"/>
  <c r="AU1763"/>
  <c r="AV2685"/>
  <c r="AW2331"/>
  <c r="AU2592"/>
  <c r="AV1551"/>
  <c r="AU2833"/>
  <c r="AW3116"/>
  <c r="AW3302"/>
  <c r="AV3607"/>
  <c r="AW3152"/>
  <c r="AV2527"/>
  <c r="AV1114"/>
  <c r="AW1081"/>
  <c r="AU1417"/>
  <c r="AU2968"/>
  <c r="AV2864"/>
  <c r="AU2595"/>
  <c r="AW1067"/>
  <c r="AV2030"/>
  <c r="AU1366"/>
  <c r="AU1074"/>
  <c r="AV3308"/>
  <c r="AW1582"/>
  <c r="AU3247"/>
  <c r="AV3432"/>
  <c r="AW2946"/>
  <c r="AW3497"/>
  <c r="AW2912"/>
  <c r="AV3050"/>
  <c r="AW1752"/>
  <c r="AU1342"/>
  <c r="AV3596"/>
  <c r="AW3837"/>
  <c r="AU1456"/>
  <c r="AU3892"/>
  <c r="AV1102"/>
  <c r="AU3599"/>
  <c r="AU3980"/>
  <c r="AW1225"/>
  <c r="AV3545"/>
  <c r="AW2880"/>
  <c r="AU1060"/>
  <c r="AU2689"/>
  <c r="AU1719"/>
  <c r="AW1376"/>
  <c r="AV1441"/>
  <c r="AU1488"/>
  <c r="AW2283"/>
  <c r="AW1509"/>
  <c r="AW3869"/>
  <c r="AV2974"/>
  <c r="AU2253"/>
  <c r="AV1061"/>
  <c r="AV2708"/>
  <c r="AW3738"/>
  <c r="AW3802"/>
  <c r="AU1484"/>
  <c r="AW2705"/>
  <c r="AW2650"/>
  <c r="AU3563"/>
  <c r="AW3866"/>
  <c r="AU3016"/>
  <c r="AU1531"/>
  <c r="AV1447"/>
  <c r="AV2100"/>
  <c r="AW1588"/>
  <c r="AU3319"/>
  <c r="AU1099"/>
  <c r="AW1162"/>
  <c r="AU1101"/>
  <c r="AV3490"/>
  <c r="AU3413"/>
  <c r="AU2887"/>
  <c r="AU3309"/>
  <c r="AU2806"/>
  <c r="AU3888"/>
  <c r="AU1714"/>
  <c r="AW3291"/>
  <c r="AU1034"/>
  <c r="AU1105"/>
  <c r="AU2743"/>
  <c r="AW2796"/>
  <c r="AW2593"/>
  <c r="AU2490"/>
  <c r="AV2579"/>
  <c r="AV2240"/>
  <c r="AU2388"/>
  <c r="AW1513"/>
  <c r="AV1961"/>
  <c r="AW2924"/>
  <c r="AW1275"/>
  <c r="AW3495"/>
  <c r="AU2353"/>
  <c r="AV1244"/>
  <c r="AV1271"/>
  <c r="AW1599"/>
  <c r="AU2000"/>
  <c r="AU1923"/>
  <c r="AV2311"/>
  <c r="AU2082"/>
  <c r="AV1665"/>
  <c r="AU1809"/>
  <c r="AU1388"/>
  <c r="AV3542"/>
  <c r="AW1604"/>
  <c r="AU2251"/>
  <c r="AU3113"/>
  <c r="AU1718"/>
  <c r="AU2122"/>
  <c r="AV1559"/>
  <c r="AU1086"/>
  <c r="AW1112"/>
  <c r="AU2312"/>
  <c r="AU2488"/>
  <c r="AV1194"/>
  <c r="AW1182"/>
  <c r="AW2210"/>
  <c r="AW3048"/>
  <c r="AV2770"/>
  <c r="AU2084"/>
  <c r="AU3064"/>
  <c r="AW2798"/>
  <c r="AU2405"/>
  <c r="AU2507"/>
  <c r="AU1833"/>
  <c r="AV2620"/>
  <c r="AV2886"/>
  <c r="AW1406"/>
  <c r="AW1907"/>
  <c r="AW2717"/>
  <c r="AU1903"/>
  <c r="AV3557"/>
  <c r="AW3102"/>
  <c r="AV3854"/>
  <c r="AW3382"/>
  <c r="AW2700"/>
  <c r="AW3820"/>
  <c r="AV3952"/>
  <c r="AU1088"/>
  <c r="AW2354"/>
  <c r="AU3487"/>
  <c r="AW3946"/>
  <c r="AW2423"/>
  <c r="AU1541"/>
  <c r="AW2266"/>
  <c r="AV2239"/>
  <c r="AV3844"/>
  <c r="AU3770"/>
  <c r="AW1940"/>
  <c r="AV1144"/>
  <c r="AU2337"/>
  <c r="AW1562"/>
  <c r="AW3652"/>
  <c r="AV2793"/>
  <c r="AV3603"/>
  <c r="AU1374"/>
  <c r="AW3825"/>
  <c r="AV3576"/>
  <c r="AU1471"/>
  <c r="AW1869"/>
  <c r="AW2850"/>
  <c r="AV2003"/>
  <c r="AW3054"/>
  <c r="AU2939"/>
  <c r="AV2618"/>
  <c r="AW1407"/>
  <c r="AU2494"/>
  <c r="AW1803"/>
  <c r="AV3974"/>
  <c r="AU3650"/>
  <c r="AW2439"/>
  <c r="AU3334"/>
  <c r="AU2732"/>
  <c r="AW3390"/>
  <c r="AU2428"/>
  <c r="AW3344"/>
  <c r="AV2176"/>
  <c r="AV2359"/>
  <c r="AW3539"/>
  <c r="AU2299"/>
  <c r="AU1702"/>
  <c r="AW2842"/>
  <c r="AW3683"/>
  <c r="AV2562"/>
  <c r="AU3379"/>
  <c r="AU3213"/>
  <c r="AU2351"/>
  <c r="AV1276"/>
  <c r="AW2160"/>
  <c r="AU3168"/>
  <c r="AU3408"/>
  <c r="AV2372"/>
  <c r="AV1774"/>
  <c r="AW1952"/>
  <c r="AU1550"/>
  <c r="AW1078"/>
  <c r="AW3129"/>
  <c r="AV1716"/>
  <c r="AU2832"/>
  <c r="AW3502"/>
  <c r="AW1915"/>
  <c r="AW1127"/>
  <c r="AV3186"/>
  <c r="AW2969"/>
  <c r="AW2754"/>
  <c r="AV1399"/>
  <c r="AW2554"/>
  <c r="AV3347"/>
  <c r="AU1234"/>
  <c r="AU3181"/>
  <c r="AW3399"/>
  <c r="AU2476"/>
  <c r="AU3103"/>
  <c r="AU2349"/>
  <c r="AU3462"/>
  <c r="AU3283"/>
  <c r="AV3601"/>
  <c r="AV2546"/>
  <c r="AV3643"/>
  <c r="AW3425"/>
  <c r="AV3120"/>
  <c r="AW2590"/>
  <c r="AW1772"/>
  <c r="AU1983"/>
  <c r="AU2491"/>
  <c r="AV3560"/>
  <c r="AU1490"/>
  <c r="AV3441"/>
  <c r="AW1294"/>
  <c r="AW1601"/>
  <c r="AU1873"/>
  <c r="AW3020"/>
  <c r="AV1751"/>
  <c r="AW3883"/>
  <c r="AW3579"/>
  <c r="AU2980"/>
  <c r="AU3006"/>
  <c r="AU2459"/>
  <c r="AV3806"/>
  <c r="AW2307"/>
  <c r="AU2455"/>
  <c r="AU2799"/>
  <c r="AW2304"/>
  <c r="AV2911"/>
  <c r="AV3537"/>
  <c r="AW1988"/>
  <c r="AU1267"/>
  <c r="AW1893"/>
  <c r="AU2229"/>
  <c r="AU1132"/>
  <c r="AV3931"/>
  <c r="AU3568"/>
  <c r="AU1580"/>
  <c r="AW2424"/>
  <c r="AW2192"/>
  <c r="AW3583"/>
  <c r="AV3628"/>
  <c r="AW3790"/>
  <c r="AV3830"/>
  <c r="AW3615"/>
  <c r="AU3649"/>
  <c r="AU1084"/>
  <c r="AU1259"/>
  <c r="AW1295"/>
  <c r="AU2024"/>
  <c r="AV2098"/>
  <c r="AV2025"/>
  <c r="AW2054"/>
  <c r="AW3142"/>
  <c r="AW2899"/>
  <c r="AV3225"/>
  <c r="AU1394"/>
  <c r="AU1608"/>
  <c r="AW2209"/>
  <c r="AW2461"/>
  <c r="AU3675"/>
  <c r="AW3466"/>
  <c r="AW2589"/>
  <c r="AV1969"/>
  <c r="AV3771"/>
  <c r="AV3758"/>
  <c r="AU1215"/>
  <c r="AU2137"/>
  <c r="AU2588"/>
  <c r="AU3875"/>
  <c r="AV1633"/>
  <c r="AV3983"/>
  <c r="AU3176"/>
  <c r="AU1489"/>
  <c r="AV2553"/>
  <c r="AW3618"/>
  <c r="AV3324"/>
  <c r="AU2432"/>
  <c r="AV2292"/>
  <c r="AW1843"/>
  <c r="AU3752"/>
  <c r="AV1842"/>
  <c r="AV3143"/>
  <c r="AV3656"/>
  <c r="AW1036"/>
  <c r="AV1014"/>
  <c r="AV3606"/>
  <c r="AW3851"/>
  <c r="AV3034"/>
  <c r="AV2221"/>
  <c r="AV3095"/>
  <c r="AU2237"/>
  <c r="AV1066"/>
  <c r="AV2101"/>
  <c r="AU1063"/>
  <c r="AW1576"/>
  <c r="AU3636"/>
  <c r="AU2688"/>
  <c r="AV1530"/>
  <c r="AU3369"/>
  <c r="AW1070"/>
  <c r="AV3243"/>
  <c r="AW1688"/>
  <c r="AU1602"/>
  <c r="AV1723"/>
  <c r="AU2199"/>
  <c r="AV1825"/>
  <c r="AU3375"/>
  <c r="AW3536"/>
  <c r="AV2300"/>
  <c r="AV3481"/>
  <c r="AW3764"/>
  <c r="AW2499"/>
  <c r="AV1339"/>
  <c r="AU2125"/>
  <c r="AW3429"/>
  <c r="AW2184"/>
  <c r="AW1015"/>
  <c r="AV3734"/>
  <c r="AV3458"/>
  <c r="AU2894"/>
  <c r="AW3092"/>
  <c r="AW1330"/>
  <c r="AV3072"/>
  <c r="AW2673"/>
  <c r="AU1814"/>
  <c r="AU1990"/>
  <c r="AV3352"/>
  <c r="AU2498"/>
  <c r="AU3703"/>
  <c r="AU1747"/>
  <c r="AV3849"/>
  <c r="AU1731"/>
  <c r="AV2971"/>
  <c r="AV3915"/>
  <c r="AU2615"/>
  <c r="AU3217"/>
  <c r="AW3653"/>
  <c r="AW2852"/>
  <c r="AV3534"/>
  <c r="AU3578"/>
  <c r="AV3737"/>
  <c r="AU3226"/>
  <c r="AW2514"/>
  <c r="AW1097"/>
  <c r="AW2857"/>
  <c r="AV2981"/>
  <c r="AV2452"/>
  <c r="AW3584"/>
  <c r="AU2662"/>
  <c r="AU1286"/>
  <c r="AU3081"/>
  <c r="AW1500"/>
  <c r="AW1682"/>
  <c r="AU1561"/>
  <c r="AU3114"/>
  <c r="AU2861"/>
  <c r="AW1661"/>
  <c r="AU2684"/>
  <c r="AV1197"/>
  <c r="AV1596"/>
  <c r="AV3492"/>
  <c r="AU1214"/>
  <c r="AU2778"/>
  <c r="AV1188"/>
  <c r="AW2406"/>
  <c r="AV3200"/>
  <c r="AV3476"/>
  <c r="AV1897"/>
  <c r="AW2473"/>
  <c r="AW1392"/>
  <c r="AW2580"/>
  <c r="AV1611"/>
  <c r="AW1118"/>
  <c r="AW1434"/>
  <c r="AW1524"/>
  <c r="AW2500"/>
  <c r="AV2445"/>
  <c r="AW3637"/>
  <c r="AV3959"/>
  <c r="AW3685"/>
  <c r="AU1955"/>
  <c r="AV3570"/>
  <c r="AW3260"/>
  <c r="AV3410"/>
  <c r="AW1887"/>
  <c r="AW3907"/>
  <c r="AW1698"/>
  <c r="AW3855"/>
  <c r="AV3917"/>
  <c r="AU2818"/>
  <c r="AW1250"/>
  <c r="AU2867"/>
  <c r="AW1445"/>
  <c r="AW2544"/>
  <c r="AU1057"/>
  <c r="AW2113"/>
  <c r="AW2777"/>
  <c r="AV2070"/>
  <c r="AW2779"/>
  <c r="AW2384"/>
  <c r="AV1863"/>
  <c r="AU1137"/>
  <c r="AW3697"/>
  <c r="AW1680"/>
  <c r="AW3037"/>
  <c r="AW2118"/>
  <c r="AV1726"/>
  <c r="AU3074"/>
  <c r="AV1778"/>
  <c r="AU1397"/>
  <c r="AV2529"/>
  <c r="AV1997"/>
  <c r="AV3071"/>
  <c r="AV1482"/>
  <c r="AU1230"/>
  <c r="AW1476"/>
  <c r="AW1876"/>
  <c r="AU1681"/>
  <c r="AV1094"/>
  <c r="AV3264"/>
  <c r="AW2746"/>
  <c r="AV2979"/>
  <c r="AW1817"/>
  <c r="AU2751"/>
  <c r="AW3166"/>
  <c r="AU3682"/>
  <c r="AW1159"/>
  <c r="AU3885"/>
  <c r="AU2639"/>
  <c r="AV1669"/>
  <c r="AV1335"/>
  <c r="AU2018"/>
  <c r="AU3920"/>
  <c r="AV3724"/>
  <c r="AV2682"/>
  <c r="AU3865"/>
  <c r="AV3676"/>
  <c r="AV3135"/>
  <c r="AV3366"/>
  <c r="AU3343"/>
  <c r="AU2132"/>
  <c r="AW2599"/>
  <c r="AV1563"/>
  <c r="AW1465"/>
  <c r="AW3008"/>
  <c r="AW3687"/>
  <c r="AW1612"/>
  <c r="AV1899"/>
  <c r="AV3969"/>
  <c r="AW3139"/>
  <c r="AW3903"/>
  <c r="AU3684"/>
  <c r="AV2127"/>
  <c r="AU1931"/>
  <c r="AV1421"/>
  <c r="AU3981"/>
  <c r="AW1178"/>
  <c r="AW3306"/>
  <c r="AW1365"/>
  <c r="AU3719"/>
  <c r="AW3924"/>
  <c r="AW1301"/>
  <c r="AW3700"/>
  <c r="AV3354"/>
  <c r="AW2369"/>
  <c r="AW1046"/>
  <c r="AU1444"/>
  <c r="AW3442"/>
  <c r="AV1532"/>
  <c r="AV1840"/>
  <c r="AV1643"/>
  <c r="AW2281"/>
  <c r="AV3177"/>
  <c r="AU1699"/>
  <c r="AV2342"/>
  <c r="AV1119"/>
  <c r="AW2117"/>
  <c r="AW2558"/>
  <c r="AW2097"/>
  <c r="AU1157"/>
  <c r="AW1557"/>
  <c r="B585"/>
  <c r="AU3150"/>
  <c r="AU1991"/>
  <c r="AU2165"/>
  <c r="AU3799"/>
  <c r="AW1780"/>
  <c r="AW1717"/>
  <c r="AV1768"/>
  <c r="AV1240"/>
  <c r="AW2255"/>
  <c r="AW1799"/>
  <c r="AV3558"/>
  <c r="AV2934"/>
  <c r="AU3695"/>
  <c r="AU3906"/>
  <c r="AU1120"/>
  <c r="AU3977"/>
  <c r="AW1743"/>
  <c r="AV2703"/>
  <c r="AW2446"/>
  <c r="AV1304"/>
  <c r="AW2661"/>
  <c r="AW3954"/>
  <c r="AW3761"/>
  <c r="AW2909"/>
  <c r="AV2364"/>
  <c r="AW1739"/>
  <c r="AV1879"/>
  <c r="AW2821"/>
  <c r="AU2350"/>
  <c r="AW3221"/>
  <c r="AU3242"/>
  <c r="AW3759"/>
  <c r="AU3824"/>
  <c r="AW2964"/>
  <c r="AW2786"/>
  <c r="AU2587"/>
  <c r="AU2961"/>
  <c r="AU2797"/>
  <c r="AW1792"/>
  <c r="AV1789"/>
  <c r="AV2578"/>
  <c r="AU1750"/>
  <c r="AW2658"/>
  <c r="AU2984"/>
  <c r="AU2457"/>
  <c r="AW3232"/>
  <c r="AU1651"/>
  <c r="AU1059"/>
  <c r="AV2019"/>
  <c r="AV3530"/>
  <c r="AW2679"/>
  <c r="AW3406"/>
  <c r="AV2136"/>
  <c r="AU2603"/>
  <c r="AW3447"/>
  <c r="AW2263"/>
  <c r="AW1847"/>
  <c r="AW3503"/>
  <c r="AW1875"/>
  <c r="AU3372"/>
  <c r="AU2412"/>
  <c r="AV2215"/>
  <c r="AV3870"/>
  <c r="AU3470"/>
  <c r="AU2508"/>
  <c r="AW1172"/>
  <c r="AU3736"/>
  <c r="AV3644"/>
  <c r="AV1492"/>
  <c r="AU2169"/>
  <c r="AV3769"/>
  <c r="AW3363"/>
  <c r="AV1483"/>
  <c r="AV2390"/>
  <c r="AW3482"/>
  <c r="AV2584"/>
  <c r="AU3433"/>
  <c r="AW3781"/>
  <c r="AV3013"/>
  <c r="AV3927"/>
  <c r="AU1700"/>
  <c r="AV2750"/>
  <c r="AV1247"/>
  <c r="AU1539"/>
  <c r="AV3879"/>
  <c r="AV1625"/>
  <c r="AU2060"/>
  <c r="AV1411"/>
  <c r="AW2534"/>
  <c r="AW2284"/>
  <c r="AW1593"/>
  <c r="AW3689"/>
  <c r="AW1526"/>
  <c r="AV3617"/>
  <c r="AW1082"/>
  <c r="AU1729"/>
  <c r="AW2505"/>
  <c r="AU2381"/>
  <c r="AV1042"/>
  <c r="AV3655"/>
  <c r="AW2394"/>
  <c r="AU3826"/>
  <c r="AW2690"/>
  <c r="AU2392"/>
  <c r="AW3396"/>
  <c r="AV2637"/>
  <c r="AW1989"/>
  <c r="AW1933"/>
  <c r="AU1429"/>
  <c r="AU3872"/>
  <c r="AW3589"/>
  <c r="AU3412"/>
  <c r="AV3608"/>
  <c r="AU2707"/>
  <c r="AV1984"/>
  <c r="AV2149"/>
  <c r="AU1491"/>
  <c r="AV2116"/>
  <c r="AU3315"/>
  <c r="AV1216"/>
  <c r="AU3069"/>
  <c r="AU1025"/>
  <c r="AW1537"/>
  <c r="AV2582"/>
  <c r="AV3385"/>
  <c r="AV2854"/>
  <c r="AU2999"/>
  <c r="AU3341"/>
  <c r="AU2470"/>
  <c r="AU1597"/>
  <c r="AV3159"/>
  <c r="AW2352"/>
  <c r="AW1386"/>
  <c r="AV1140"/>
  <c r="AV1130"/>
  <c r="AU2606"/>
  <c r="AW2022"/>
  <c r="AW3084"/>
  <c r="AU1806"/>
  <c r="AV2860"/>
  <c r="AV2808"/>
  <c r="AU1798"/>
  <c r="AU3749"/>
  <c r="AU3403"/>
  <c r="AU2831"/>
  <c r="AU3674"/>
  <c r="AW2321"/>
  <c r="AV1190"/>
  <c r="AV1836"/>
  <c r="AV2387"/>
  <c r="AW3639"/>
  <c r="AU2340"/>
  <c r="AW2061"/>
  <c r="AU2991"/>
  <c r="AU2480"/>
  <c r="AW3664"/>
  <c r="AU3730"/>
  <c r="AV1844"/>
  <c r="AW3785"/>
  <c r="AU2670"/>
  <c r="AU2105"/>
  <c r="AW1486"/>
  <c r="AU3776"/>
  <c r="AW3107"/>
  <c r="AW2429"/>
  <c r="AW2649"/>
  <c r="AV3614"/>
  <c r="AV1675"/>
  <c r="AU2320"/>
  <c r="AW2450"/>
  <c r="AV2363"/>
  <c r="AW2600"/>
  <c r="AV3179"/>
  <c r="AU1024"/>
  <c r="AU1279"/>
  <c r="AV1457"/>
  <c r="AW3147"/>
  <c r="AU3038"/>
  <c r="AU3028"/>
  <c r="AV3192"/>
  <c r="AW3966"/>
  <c r="AV2241"/>
  <c r="AV2163"/>
  <c r="AV2225"/>
  <c r="AV3893"/>
  <c r="AW3827"/>
  <c r="AW3718"/>
  <c r="AV3929"/>
  <c r="AV3040"/>
  <c r="AV2853"/>
  <c r="AW2418"/>
  <c r="AU2783"/>
  <c r="AU2075"/>
  <c r="AW1487"/>
  <c r="AU1974"/>
  <c r="AW1106"/>
  <c r="AV1147"/>
  <c r="AW1598"/>
  <c r="AU3774"/>
  <c r="AW2885"/>
  <c r="AW1677"/>
  <c r="AU1268"/>
  <c r="AU1302"/>
  <c r="AW2375"/>
  <c r="AV2069"/>
  <c r="AU2920"/>
  <c r="AU1570"/>
  <c r="AV1693"/>
  <c r="AV3316"/>
  <c r="AW3238"/>
  <c r="AV1975"/>
  <c r="AU3108"/>
  <c r="AW3239"/>
  <c r="AU2870"/>
  <c r="AV2345"/>
  <c r="AU1264"/>
  <c r="AV1298"/>
  <c r="AW2699"/>
  <c r="AV2456"/>
  <c r="AV1004"/>
  <c r="AV3079"/>
  <c r="AW3405"/>
  <c r="AV2617"/>
  <c r="AV2761"/>
  <c r="AU2791"/>
  <c r="AU2742"/>
  <c r="AU1073"/>
  <c r="AV2865"/>
  <c r="AW2177"/>
  <c r="AU2197"/>
  <c r="AW3123"/>
  <c r="AU3527"/>
  <c r="AV3541"/>
  <c r="AV3275"/>
  <c r="AV1322"/>
  <c r="AU1373"/>
  <c r="AW1446"/>
  <c r="AV3459"/>
  <c r="AW1684"/>
  <c r="AW1032"/>
  <c r="AW1437"/>
  <c r="AU2129"/>
  <c r="AW1972"/>
  <c r="AU3094"/>
  <c r="AV2249"/>
  <c r="AU2874"/>
  <c r="AW1058"/>
  <c r="AU3517"/>
  <c r="AU2834"/>
  <c r="AW1107"/>
  <c r="AU2180"/>
  <c r="AW1880"/>
  <c r="AU2503"/>
  <c r="AW2940"/>
  <c r="AU2846"/>
  <c r="AW3015"/>
  <c r="AU2144"/>
  <c r="AW3935"/>
  <c r="AV2893"/>
  <c r="AW1051"/>
  <c r="AU2830"/>
  <c r="AV1256"/>
  <c r="AV3940"/>
  <c r="AW1936"/>
  <c r="AU1164"/>
  <c r="AU3478"/>
  <c r="AW3626"/>
  <c r="AV3489"/>
  <c r="AW2788"/>
  <c r="AU1883"/>
  <c r="AW2093"/>
  <c r="AW2644"/>
  <c r="AV2464"/>
  <c r="AW1805"/>
  <c r="AU2916"/>
  <c r="AW1619"/>
  <c r="AV3368"/>
  <c r="AV3109"/>
  <c r="AW2548"/>
  <c r="AW1713"/>
  <c r="AV1630"/>
  <c r="AV3850"/>
  <c r="AV1784"/>
  <c r="AV2130"/>
  <c r="AU1815"/>
  <c r="AV3269"/>
  <c r="AV3819"/>
  <c r="AV1727"/>
  <c r="AW1232"/>
  <c r="AU1356"/>
  <c r="AU3175"/>
  <c r="AU1676"/>
  <c r="AU2972"/>
  <c r="AU1299"/>
  <c r="AW1138"/>
  <c r="AW1480"/>
  <c r="AW2953"/>
  <c r="AU1325"/>
  <c r="AV3144"/>
  <c r="AW2453"/>
  <c r="AV1223"/>
  <c r="AU1673"/>
  <c r="AV2269"/>
  <c r="AV2343"/>
  <c r="AV1305"/>
  <c r="AU1970"/>
  <c r="AW1770"/>
  <c r="AV3418"/>
  <c r="AW2913"/>
  <c r="AW1265"/>
  <c r="AV2998"/>
  <c r="AU2081"/>
  <c r="AU1122"/>
  <c r="AV2204"/>
  <c r="AW1551"/>
  <c r="AW1941"/>
  <c r="AU2527"/>
  <c r="AW2595"/>
  <c r="AV1582"/>
  <c r="AU3050"/>
  <c r="AW3892"/>
  <c r="AV2880"/>
  <c r="AV1488"/>
  <c r="AU1061"/>
  <c r="AU2650"/>
  <c r="AV1707"/>
  <c r="AV2287"/>
  <c r="AW2743"/>
  <c r="AV2388"/>
  <c r="AW2353"/>
  <c r="AU2311"/>
  <c r="AU1604"/>
  <c r="AV1086"/>
  <c r="AW2770"/>
  <c r="AW1833"/>
  <c r="AW1903"/>
  <c r="AU3820"/>
  <c r="AU2423"/>
  <c r="AU1940"/>
  <c r="AU3603"/>
  <c r="AU2850"/>
  <c r="AW2494"/>
  <c r="AW2732"/>
  <c r="AV3539"/>
  <c r="AV3379"/>
  <c r="AW3430"/>
  <c r="AU1716"/>
  <c r="AW1142"/>
  <c r="AW1399"/>
  <c r="AV3181"/>
  <c r="AU1696"/>
  <c r="AW3284"/>
  <c r="AU1139"/>
  <c r="AU2313"/>
  <c r="AU2667"/>
  <c r="AU1946"/>
  <c r="AW2489"/>
  <c r="AW1691"/>
  <c r="AU2767"/>
  <c r="AV1831"/>
  <c r="AW1168"/>
  <c r="AW3303"/>
  <c r="AU2895"/>
  <c r="AU3457"/>
  <c r="AU3818"/>
  <c r="AU1336"/>
  <c r="AV3255"/>
  <c r="AW2948"/>
  <c r="AV3222"/>
  <c r="AU3979"/>
  <c r="AW1179"/>
  <c r="AU2458"/>
  <c r="AU2970"/>
  <c r="AU1193"/>
  <c r="AW1300"/>
  <c r="AV3896"/>
  <c r="AW1685"/>
  <c r="AW3661"/>
  <c r="AV3822"/>
  <c r="AV1658"/>
  <c r="AU3451"/>
  <c r="AV2091"/>
  <c r="AU3251"/>
  <c r="AU3182"/>
  <c r="AW1583"/>
  <c r="AV2994"/>
  <c r="AV1370"/>
  <c r="AW3300"/>
  <c r="AV2701"/>
  <c r="AW1812"/>
  <c r="AU3440"/>
  <c r="AW1824"/>
  <c r="AU2949"/>
  <c r="AV2955"/>
  <c r="AV3305"/>
  <c r="AU3533"/>
  <c r="AV1540"/>
  <c r="AV2279"/>
  <c r="AU1069"/>
  <c r="AU1746"/>
  <c r="AU2596"/>
  <c r="AV2430"/>
  <c r="AU1375"/>
  <c r="AW2585"/>
  <c r="AW1993"/>
  <c r="AU2614"/>
  <c r="AW2631"/>
  <c r="AW1312"/>
  <c r="AW1341"/>
  <c r="AV1209"/>
  <c r="AW2442"/>
  <c r="AW2218"/>
  <c r="AW3779"/>
  <c r="AW3921"/>
  <c r="AW2487"/>
  <c r="AV2871"/>
  <c r="AU3547"/>
  <c r="AV3162"/>
  <c r="AU1309"/>
  <c r="AU2135"/>
  <c r="AU3551"/>
  <c r="AU3467"/>
  <c r="AU1967"/>
  <c r="AV3680"/>
  <c r="AU1683"/>
  <c r="AV2876"/>
  <c r="AW3891"/>
  <c r="AW1736"/>
  <c r="AU2234"/>
  <c r="AV2243"/>
  <c r="AW1361"/>
  <c r="AV3496"/>
  <c r="AV1519"/>
  <c r="AW2183"/>
  <c r="AV2570"/>
  <c r="AU1184"/>
  <c r="AW2869"/>
  <c r="AV3077"/>
  <c r="AU2551"/>
  <c r="AW2139"/>
  <c r="AU1818"/>
  <c r="AV2078"/>
  <c r="AU1048"/>
  <c r="AU2211"/>
  <c r="AW2178"/>
  <c r="AW3286"/>
  <c r="AW2112"/>
  <c r="AW1009"/>
  <c r="AV1813"/>
  <c r="AW3925"/>
  <c r="AU1944"/>
  <c r="AV2131"/>
  <c r="AW2668"/>
  <c r="AV3327"/>
  <c r="AW3944"/>
  <c r="AU3914"/>
  <c r="AU2188"/>
  <c r="AW1503"/>
  <c r="AW2919"/>
  <c r="AW1355"/>
  <c r="AW3666"/>
  <c r="AV3134"/>
  <c r="AV1174"/>
  <c r="AW2847"/>
  <c r="AU2382"/>
  <c r="AV2373"/>
  <c r="AV1448"/>
  <c r="AU1521"/>
  <c r="AV1754"/>
  <c r="AW3670"/>
  <c r="AV2469"/>
  <c r="AU3742"/>
  <c r="AU3254"/>
  <c r="AW3155"/>
  <c r="AU3170"/>
  <c r="AW3518"/>
  <c r="AV1891"/>
  <c r="AU2194"/>
  <c r="AW3555"/>
  <c r="AW3018"/>
  <c r="AU1201"/>
  <c r="AU2395"/>
  <c r="AV2057"/>
  <c r="AW1246"/>
  <c r="AU1979"/>
  <c r="AU2956"/>
  <c r="AU3421"/>
  <c r="AV2189"/>
  <c r="AW2738"/>
  <c r="AV3273"/>
  <c r="AW2789"/>
  <c r="AV1332"/>
  <c r="AW2674"/>
  <c r="AV1459"/>
  <c r="AU2085"/>
  <c r="AW2712"/>
  <c r="AV3411"/>
  <c r="AV2719"/>
  <c r="AW3118"/>
  <c r="AU1443"/>
  <c r="AW2724"/>
  <c r="AV3218"/>
  <c r="AW1044"/>
  <c r="AV3594"/>
  <c r="AV2015"/>
  <c r="AW2472"/>
  <c r="AW3346"/>
  <c r="AV3498"/>
  <c r="AU2270"/>
  <c r="AU3409"/>
  <c r="AU2904"/>
  <c r="AW1705"/>
  <c r="AV3453"/>
  <c r="AW2408"/>
  <c r="AW2055"/>
  <c r="AV1469"/>
  <c r="AV1776"/>
  <c r="AW1742"/>
  <c r="AW1177"/>
  <c r="AU3798"/>
  <c r="AU2080"/>
  <c r="AU3554"/>
  <c r="AV1134"/>
  <c r="AU2557"/>
  <c r="AV2605"/>
  <c r="AV1910"/>
  <c r="AW3090"/>
  <c r="AU1792"/>
  <c r="AV1750"/>
  <c r="AW2457"/>
  <c r="AV1059"/>
  <c r="AV2679"/>
  <c r="AV2603"/>
  <c r="AV1847"/>
  <c r="AV3372"/>
  <c r="AW2433"/>
  <c r="AV3279"/>
  <c r="AV1615"/>
  <c r="AV3899"/>
  <c r="AU2323"/>
  <c r="AU3913"/>
  <c r="AW1458"/>
  <c r="AW2173"/>
  <c r="AU1644"/>
  <c r="AU2284"/>
  <c r="AU1526"/>
  <c r="AV1930"/>
  <c r="AU1867"/>
  <c r="AW3591"/>
  <c r="AV2254"/>
  <c r="AU3878"/>
  <c r="AU3939"/>
  <c r="AV3766"/>
  <c r="AW2657"/>
  <c r="AV2715"/>
  <c r="AW2736"/>
  <c r="AW3206"/>
  <c r="AU3149"/>
  <c r="AW2415"/>
  <c r="AW2841"/>
  <c r="AW1636"/>
  <c r="AU3084"/>
  <c r="AU2808"/>
  <c r="AV3403"/>
  <c r="AV3296"/>
  <c r="AV1757"/>
  <c r="AW3304"/>
  <c r="AW2906"/>
  <c r="AW2839"/>
  <c r="AV1228"/>
  <c r="AW3595"/>
  <c r="AU1675"/>
  <c r="AU2363"/>
  <c r="AV1024"/>
  <c r="AU3147"/>
  <c r="AU3192"/>
  <c r="AV3428"/>
  <c r="AU1494"/>
  <c r="AV1703"/>
  <c r="AU1600"/>
  <c r="AW2214"/>
  <c r="AV3227"/>
  <c r="AV3967"/>
  <c r="AU1378"/>
  <c r="AU2985"/>
  <c r="AV1978"/>
  <c r="AW2814"/>
  <c r="AV1280"/>
  <c r="AW2040"/>
  <c r="AW3821"/>
  <c r="AU2645"/>
  <c r="AV2735"/>
  <c r="AU3275"/>
  <c r="AU1446"/>
  <c r="AV1032"/>
  <c r="AV1972"/>
  <c r="AW2874"/>
  <c r="AV2834"/>
  <c r="AV1880"/>
  <c r="AW2846"/>
  <c r="AV3935"/>
  <c r="AV2830"/>
  <c r="AV1936"/>
  <c r="AU3626"/>
  <c r="AV1883"/>
  <c r="AW2464"/>
  <c r="AU1619"/>
  <c r="AV2548"/>
  <c r="AU3850"/>
  <c r="AV1815"/>
  <c r="AW3843"/>
  <c r="AU3895"/>
  <c r="AV3322"/>
  <c r="AU2021"/>
  <c r="AU2638"/>
  <c r="AU2729"/>
  <c r="AW1759"/>
  <c r="AW2938"/>
  <c r="AW2245"/>
  <c r="AU2031"/>
  <c r="AU2685"/>
  <c r="AV3302"/>
  <c r="AV1417"/>
  <c r="AV1366"/>
  <c r="AU2946"/>
  <c r="AU3596"/>
  <c r="AW3980"/>
  <c r="AV1719"/>
  <c r="AU3869"/>
  <c r="AU3802"/>
  <c r="AW3016"/>
  <c r="AW1099"/>
  <c r="AW3309"/>
  <c r="AW1105"/>
  <c r="AW2240"/>
  <c r="AU3495"/>
  <c r="AW1923"/>
  <c r="AU3542"/>
  <c r="AU1559"/>
  <c r="AU1182"/>
  <c r="AU2798"/>
  <c r="AV1406"/>
  <c r="AU3854"/>
  <c r="AV2354"/>
  <c r="AW2239"/>
  <c r="AV1562"/>
  <c r="AW3576"/>
  <c r="AU2965"/>
  <c r="AU1678"/>
  <c r="AV1782"/>
  <c r="AW3000"/>
  <c r="AU3430"/>
  <c r="AW1716"/>
  <c r="AV1142"/>
  <c r="AV3104"/>
  <c r="AU2554"/>
  <c r="AV2990"/>
  <c r="AV3462"/>
  <c r="AV1052"/>
  <c r="AV2634"/>
  <c r="AU1929"/>
  <c r="AU3645"/>
  <c r="AW2573"/>
  <c r="AW2767"/>
  <c r="AU1831"/>
  <c r="AV1064"/>
  <c r="AV3313"/>
  <c r="AW3110"/>
  <c r="AW3818"/>
  <c r="AV1336"/>
  <c r="AW3255"/>
  <c r="AW3137"/>
  <c r="AU1607"/>
  <c r="AU3567"/>
  <c r="AW1795"/>
  <c r="AW2280"/>
  <c r="AW1193"/>
  <c r="AU1300"/>
  <c r="AU3923"/>
  <c r="AU3180"/>
  <c r="AW1945"/>
  <c r="AU1658"/>
  <c r="AW3451"/>
  <c r="AW3182"/>
  <c r="AV2651"/>
  <c r="AU3300"/>
  <c r="AV3525"/>
  <c r="AW2902"/>
  <c r="AU2288"/>
  <c r="AV2205"/>
  <c r="AU2591"/>
  <c r="AW3305"/>
  <c r="AW3533"/>
  <c r="AU1540"/>
  <c r="AW2800"/>
  <c r="AU1568"/>
  <c r="AW1419"/>
  <c r="AW2430"/>
  <c r="AV1375"/>
  <c r="AU2585"/>
  <c r="AV1993"/>
  <c r="AU2995"/>
  <c r="AU3465"/>
  <c r="AW3803"/>
  <c r="AU1238"/>
  <c r="AU2442"/>
  <c r="AW1463"/>
  <c r="AV3921"/>
  <c r="AV2487"/>
  <c r="AW3469"/>
  <c r="AV1148"/>
  <c r="AW1113"/>
  <c r="AU2310"/>
  <c r="AV3834"/>
  <c r="AW1211"/>
  <c r="AW3796"/>
  <c r="AU1947"/>
  <c r="AU3068"/>
  <c r="AU2876"/>
  <c r="AV2671"/>
  <c r="AU2759"/>
  <c r="AV2739"/>
  <c r="AU3686"/>
  <c r="AV1708"/>
  <c r="AU1210"/>
  <c r="AW2231"/>
  <c r="AW2996"/>
  <c r="AW3193"/>
  <c r="AU3310"/>
  <c r="AV3086"/>
  <c r="AW2484"/>
  <c r="AW2960"/>
  <c r="AW1092"/>
  <c r="AV2049"/>
  <c r="AU1277"/>
  <c r="AW1501"/>
  <c r="AU3056"/>
  <c r="AW2023"/>
  <c r="AU2036"/>
  <c r="AV3189"/>
  <c r="AW1150"/>
  <c r="AW3003"/>
  <c r="AW2787"/>
  <c r="AU3036"/>
  <c r="AV3746"/>
  <c r="AV3669"/>
  <c r="AW1914"/>
  <c r="AU1245"/>
  <c r="AU3729"/>
  <c r="AU2540"/>
  <c r="AW1155"/>
  <c r="AU1856"/>
  <c r="AV3312"/>
  <c r="AV2168"/>
  <c r="AU3332"/>
  <c r="AV1827"/>
  <c r="AW2294"/>
  <c r="AU2051"/>
  <c r="AV3706"/>
  <c r="AV2583"/>
  <c r="AV3751"/>
  <c r="AV3419"/>
  <c r="AW2094"/>
  <c r="AW2027"/>
  <c r="AV3646"/>
  <c r="AV3964"/>
  <c r="AW1191"/>
  <c r="AW3698"/>
  <c r="AV3677"/>
  <c r="AU2138"/>
  <c r="AW2247"/>
  <c r="AU3280"/>
  <c r="AV2422"/>
  <c r="AV3098"/>
  <c r="AV2174"/>
  <c r="AU3780"/>
  <c r="AU3958"/>
  <c r="AW3004"/>
  <c r="AV2988"/>
  <c r="AW2727"/>
  <c r="AW1549"/>
  <c r="AU1175"/>
  <c r="AW3075"/>
  <c r="AV2358"/>
  <c r="AV1053"/>
  <c r="AV1438"/>
  <c r="AW2683"/>
  <c r="AU3083"/>
  <c r="AV1145"/>
  <c r="AW2635"/>
  <c r="AV3202"/>
  <c r="AU3882"/>
  <c r="AW3240"/>
  <c r="AV3828"/>
  <c r="AU2504"/>
  <c r="AV1288"/>
  <c r="AU2664"/>
  <c r="AV1881"/>
  <c r="AU2223"/>
  <c r="AW2560"/>
  <c r="AU3862"/>
  <c r="AU3573"/>
  <c r="AW3610"/>
  <c r="AW3792"/>
  <c r="AU3443"/>
  <c r="AU1855"/>
  <c r="AV1589"/>
  <c r="AU1212"/>
  <c r="AV3464"/>
  <c r="AU1076"/>
  <c r="AU1007"/>
  <c r="AV2417"/>
  <c r="AV2482"/>
  <c r="AV3580"/>
  <c r="AV3540"/>
  <c r="AV3483"/>
  <c r="AV2438"/>
  <c r="AU3394"/>
  <c r="AU1529"/>
  <c r="AW3777"/>
  <c r="AW2201"/>
  <c r="AV2656"/>
  <c r="AV3099"/>
  <c r="AW2012"/>
  <c r="AW3235"/>
  <c r="AV2332"/>
  <c r="AV1217"/>
  <c r="AU1115"/>
  <c r="AU2890"/>
  <c r="AW2264"/>
  <c r="AW1569"/>
  <c r="AU2088"/>
  <c r="AV2103"/>
  <c r="AW1533"/>
  <c r="AW3950"/>
  <c r="AU3234"/>
  <c r="AV2653"/>
  <c r="AU3839"/>
  <c r="AU1108"/>
  <c r="AV3241"/>
  <c r="AW3553"/>
  <c r="AU1497"/>
  <c r="AV2636"/>
  <c r="AU2733"/>
  <c r="AU1328"/>
  <c r="AU2928"/>
  <c r="AV3055"/>
  <c r="AW1454"/>
  <c r="AW1948"/>
  <c r="AV2157"/>
  <c r="AU2535"/>
  <c r="AU3274"/>
  <c r="AV1095"/>
  <c r="AU1412"/>
  <c r="AW2608"/>
  <c r="AU2052"/>
  <c r="AU3296"/>
  <c r="AU1757"/>
  <c r="AU3304"/>
  <c r="AV2906"/>
  <c r="AV1874"/>
  <c r="AV2182"/>
  <c r="AU2134"/>
  <c r="AW2629"/>
  <c r="AW3660"/>
  <c r="AU3428"/>
  <c r="AV1494"/>
  <c r="AU2762"/>
  <c r="AU1508"/>
  <c r="AW2866"/>
  <c r="AV3726"/>
  <c r="AW3731"/>
  <c r="AV1035"/>
  <c r="AV3805"/>
  <c r="AW2655"/>
  <c r="AV3024"/>
  <c r="AV3477"/>
  <c r="AW1423"/>
  <c r="AV2607"/>
  <c r="AV2232"/>
  <c r="AW2001"/>
  <c r="AU1725"/>
  <c r="AU1314"/>
  <c r="AW1357"/>
  <c r="AW2297"/>
  <c r="AU1672"/>
  <c r="AU2005"/>
  <c r="AW1171"/>
  <c r="AW2927"/>
  <c r="AV3638"/>
  <c r="AV3647"/>
  <c r="AU3546"/>
  <c r="AW2111"/>
  <c r="AW3793"/>
  <c r="AW1819"/>
  <c r="AW3282"/>
  <c r="AV3704"/>
  <c r="AV3713"/>
  <c r="AW3905"/>
  <c r="AW2360"/>
  <c r="AW1538"/>
  <c r="AW3948"/>
  <c r="AV3423"/>
  <c r="AW2056"/>
  <c r="AW1381"/>
  <c r="AU2245"/>
  <c r="AV2031"/>
  <c r="AW2685"/>
  <c r="AU3302"/>
  <c r="AW1417"/>
  <c r="AW1366"/>
  <c r="AV2946"/>
  <c r="AV1704"/>
  <c r="AV1060"/>
  <c r="AV2283"/>
  <c r="AW2708"/>
  <c r="AV3016"/>
  <c r="AV1099"/>
  <c r="AV3309"/>
  <c r="AW2133"/>
  <c r="AV2924"/>
  <c r="AU1599"/>
  <c r="AW1809"/>
  <c r="AV1718"/>
  <c r="AV2488"/>
  <c r="AV2084"/>
  <c r="AW2620"/>
  <c r="AU3557"/>
  <c r="AW3952"/>
  <c r="AW1541"/>
  <c r="AU1144"/>
  <c r="AW1374"/>
  <c r="AU2003"/>
  <c r="AU1803"/>
  <c r="AU3390"/>
  <c r="AW2299"/>
  <c r="AV3213"/>
  <c r="AW2372"/>
  <c r="AU3129"/>
  <c r="AU1127"/>
  <c r="AV2554"/>
  <c r="AU2990"/>
  <c r="AV2908"/>
  <c r="AU1052"/>
  <c r="AW2634"/>
  <c r="AW1929"/>
  <c r="AV3645"/>
  <c r="AU1846"/>
  <c r="AU2561"/>
  <c r="AW1831"/>
  <c r="AV3281"/>
  <c r="AV3336"/>
  <c r="AV2840"/>
  <c r="AW1055"/>
  <c r="AU3592"/>
  <c r="AV2010"/>
  <c r="AW3473"/>
  <c r="AW2812"/>
  <c r="AV3814"/>
  <c r="AU1229"/>
  <c r="AW1790"/>
  <c r="AU1083"/>
  <c r="AU2403"/>
  <c r="AV3180"/>
  <c r="AV1945"/>
  <c r="AW3815"/>
  <c r="AV3505"/>
  <c r="AV3389"/>
  <c r="AW1370"/>
  <c r="AW1801"/>
  <c r="AW2604"/>
  <c r="AW1943"/>
  <c r="AU2044"/>
  <c r="AV2949"/>
  <c r="AW2955"/>
  <c r="AV3533"/>
  <c r="AW3125"/>
  <c r="AU2598"/>
  <c r="AV2047"/>
  <c r="AU1572"/>
  <c r="AV1828"/>
  <c r="AU3126"/>
  <c r="AV2883"/>
  <c r="AV2995"/>
  <c r="AW3465"/>
  <c r="AU3803"/>
  <c r="AW1238"/>
  <c r="AV2442"/>
  <c r="AW1852"/>
  <c r="AW3248"/>
  <c r="AW2175"/>
  <c r="AW3789"/>
  <c r="AU3469"/>
  <c r="AW1148"/>
  <c r="AV1113"/>
  <c r="AW2310"/>
  <c r="AU3834"/>
  <c r="AV1211"/>
  <c r="AV3796"/>
  <c r="AW1947"/>
  <c r="AW3087"/>
  <c r="AW3604"/>
  <c r="AU2680"/>
  <c r="AU3323"/>
  <c r="AU2622"/>
  <c r="AV3272"/>
  <c r="AU3148"/>
  <c r="AV3491"/>
  <c r="AV2986"/>
  <c r="AU3041"/>
  <c r="AW1965"/>
  <c r="AW2676"/>
  <c r="AW2454"/>
  <c r="AU3942"/>
  <c r="AU3420"/>
  <c r="AW2385"/>
  <c r="AV2973"/>
  <c r="AW2071"/>
  <c r="AU3722"/>
  <c r="AW3516"/>
  <c r="AV2810"/>
  <c r="AV1065"/>
  <c r="AV1938"/>
  <c r="AV3017"/>
  <c r="AW1170"/>
  <c r="AU3864"/>
  <c r="AU1173"/>
  <c r="AU3493"/>
  <c r="AU3912"/>
  <c r="AW2444"/>
  <c r="AV2992"/>
  <c r="AW2067"/>
  <c r="AW3786"/>
  <c r="AW1614"/>
  <c r="AU2274"/>
  <c r="AV1640"/>
  <c r="AU2851"/>
  <c r="AW3982"/>
  <c r="AW3325"/>
  <c r="AW1627"/>
  <c r="AU2046"/>
  <c r="AV1135"/>
  <c r="AV2156"/>
  <c r="AV3693"/>
  <c r="AV3117"/>
  <c r="AV1810"/>
  <c r="AW3523"/>
  <c r="AV1311"/>
  <c r="AV1440"/>
  <c r="AV2914"/>
  <c r="AV1906"/>
  <c r="AU1348"/>
  <c r="AW3735"/>
  <c r="AV3832"/>
  <c r="AV2757"/>
  <c r="AW1924"/>
  <c r="AU1020"/>
  <c r="AV3314"/>
  <c r="AU1181"/>
  <c r="AU1237"/>
  <c r="AW3762"/>
  <c r="AV1460"/>
  <c r="AV2305"/>
  <c r="AW3388"/>
  <c r="AW3772"/>
  <c r="AW3402"/>
  <c r="AU3378"/>
  <c r="AU3612"/>
  <c r="AU1008"/>
  <c r="AW2756"/>
  <c r="AV2728"/>
  <c r="AV3648"/>
  <c r="AV2652"/>
  <c r="AU1313"/>
  <c r="AV3257"/>
  <c r="AW2872"/>
  <c r="AV3887"/>
  <c r="AU3468"/>
  <c r="AW1671"/>
  <c r="AW1522"/>
  <c r="AV1687"/>
  <c r="AV3934"/>
  <c r="AW1728"/>
  <c r="AU3127"/>
  <c r="AV3207"/>
  <c r="AW1346"/>
  <c r="AV1333"/>
  <c r="AW2665"/>
  <c r="AW3153"/>
  <c r="AV2900"/>
  <c r="AV3571"/>
  <c r="AV2200"/>
  <c r="AU1011"/>
  <c r="AW2400"/>
  <c r="AV2123"/>
  <c r="AV1185"/>
  <c r="AU2820"/>
  <c r="AV3705"/>
  <c r="AU2004"/>
  <c r="AU3658"/>
  <c r="AV2686"/>
  <c r="AV2825"/>
  <c r="AU2760"/>
  <c r="AV1926"/>
  <c r="AV2410"/>
  <c r="AU3185"/>
  <c r="AU3078"/>
  <c r="AU2978"/>
  <c r="AU2421"/>
  <c r="AU2448"/>
  <c r="AU3890"/>
  <c r="AV2782"/>
  <c r="AV1334"/>
  <c r="AU1963"/>
  <c r="AV2026"/>
  <c r="AU2521"/>
  <c r="AU3219"/>
  <c r="AV1221"/>
  <c r="AU3301"/>
  <c r="AW1367"/>
  <c r="AV3188"/>
  <c r="AV3494"/>
  <c r="AU1104"/>
  <c r="AW2616"/>
  <c r="AW3047"/>
  <c r="AW2856"/>
  <c r="AV1321"/>
  <c r="AU2317"/>
  <c r="AW1645"/>
  <c r="AW3439"/>
  <c r="AW1724"/>
  <c r="AU1894"/>
  <c r="AW2246"/>
  <c r="AU3416"/>
  <c r="AW1452"/>
  <c r="AW2335"/>
  <c r="AU1667"/>
  <c r="AU2028"/>
  <c r="AU3811"/>
  <c r="AU3692"/>
  <c r="AU2794"/>
  <c r="AV2217"/>
  <c r="AW1767"/>
  <c r="AW1401"/>
  <c r="AV2285"/>
  <c r="AW1954"/>
  <c r="AW1692"/>
  <c r="AV3795"/>
  <c r="AW1093"/>
  <c r="AU3900"/>
  <c r="AV2836"/>
  <c r="AW1425"/>
  <c r="AW3033"/>
  <c r="AW1606"/>
  <c r="AV3756"/>
  <c r="AU1639"/>
  <c r="AV2466"/>
  <c r="AV1660"/>
  <c r="AW1730"/>
  <c r="AU1227"/>
  <c r="AW1283"/>
  <c r="AU1087"/>
  <c r="AU2365"/>
  <c r="AV1218"/>
  <c r="AW3060"/>
  <c r="AU1154"/>
  <c r="AV1504"/>
  <c r="AV1219"/>
  <c r="AW3543"/>
  <c r="AU3817"/>
  <c r="AU2330"/>
  <c r="AV3482"/>
  <c r="AV3781"/>
  <c r="AW1700"/>
  <c r="AW1539"/>
  <c r="AV2060"/>
  <c r="AV1108"/>
  <c r="AV2471"/>
  <c r="AV1371"/>
  <c r="AW3711"/>
  <c r="AV2722"/>
  <c r="AW3884"/>
  <c r="AV1344"/>
  <c r="AU3943"/>
  <c r="AW2707"/>
  <c r="AV1491"/>
  <c r="AU2124"/>
  <c r="AW2275"/>
  <c r="AU3062"/>
  <c r="AV3460"/>
  <c r="AV2352"/>
  <c r="AU1130"/>
  <c r="AV3131"/>
  <c r="AU3019"/>
  <c r="AV1091"/>
  <c r="AU2714"/>
  <c r="AU2151"/>
  <c r="AV1006"/>
  <c r="AU3785"/>
  <c r="AU1486"/>
  <c r="AV2429"/>
  <c r="AW2235"/>
  <c r="AV1849"/>
  <c r="AU1862"/>
  <c r="AW2134"/>
  <c r="AV2629"/>
  <c r="AU1594"/>
  <c r="AW3011"/>
  <c r="AW3040"/>
  <c r="AW2783"/>
  <c r="AV1974"/>
  <c r="AU1598"/>
  <c r="AV1677"/>
  <c r="AU2375"/>
  <c r="AW1570"/>
  <c r="AU3238"/>
  <c r="AV3239"/>
  <c r="AW1264"/>
  <c r="AU2456"/>
  <c r="AW3184"/>
  <c r="AV1235"/>
  <c r="AW2731"/>
  <c r="AU1666"/>
  <c r="AU3123"/>
  <c r="AV2752"/>
  <c r="AW1902"/>
  <c r="AU1834"/>
  <c r="AU2334"/>
  <c r="AU3708"/>
  <c r="AV3857"/>
  <c r="AU3053"/>
  <c r="AV3230"/>
  <c r="AU1866"/>
  <c r="AW1364"/>
  <c r="AU3833"/>
  <c r="AW1395"/>
  <c r="AU3338"/>
  <c r="AV2915"/>
  <c r="AU3295"/>
  <c r="AU1791"/>
  <c r="AU2404"/>
  <c r="AW3846"/>
  <c r="AU1727"/>
  <c r="AV3175"/>
  <c r="AV1299"/>
  <c r="AV2953"/>
  <c r="AW3144"/>
  <c r="AW1673"/>
  <c r="AU1305"/>
  <c r="AU3418"/>
  <c r="AU2998"/>
  <c r="AW2204"/>
  <c r="AV1941"/>
  <c r="AW2772"/>
  <c r="AV2380"/>
  <c r="AU2550"/>
  <c r="AW1347"/>
  <c r="AV2692"/>
  <c r="AU2646"/>
  <c r="AW1808"/>
  <c r="AV1269"/>
  <c r="AW2628"/>
  <c r="AW1707"/>
  <c r="AU2287"/>
  <c r="AU2594"/>
  <c r="AV3485"/>
  <c r="AU3357"/>
  <c r="AV3520"/>
  <c r="AU2542"/>
  <c r="AW2251"/>
  <c r="AU1112"/>
  <c r="AV3061"/>
  <c r="AV3212"/>
  <c r="AV2516"/>
  <c r="AU3093"/>
  <c r="AU1663"/>
  <c r="AV2640"/>
  <c r="AW1758"/>
  <c r="AW2776"/>
  <c r="AV1407"/>
  <c r="AV3334"/>
  <c r="AU2359"/>
  <c r="AU2562"/>
  <c r="AW3168"/>
  <c r="AV1078"/>
  <c r="AV3502"/>
  <c r="AU2754"/>
  <c r="AW3181"/>
  <c r="AW1696"/>
  <c r="AU2908"/>
  <c r="AW3157"/>
  <c r="AV1502"/>
  <c r="AW1498"/>
  <c r="AW2216"/>
  <c r="AW1284"/>
  <c r="AW1846"/>
  <c r="AV1966"/>
  <c r="AV3508"/>
  <c r="AV1168"/>
  <c r="AV3303"/>
  <c r="AU1771"/>
  <c r="AW2930"/>
  <c r="AV1506"/>
  <c r="AV3592"/>
  <c r="AU2010"/>
  <c r="AU3222"/>
  <c r="AW3979"/>
  <c r="AU1179"/>
  <c r="AW2569"/>
  <c r="AW1146"/>
  <c r="AW3237"/>
  <c r="AU3896"/>
  <c r="AU1685"/>
  <c r="AU3661"/>
  <c r="AV2745"/>
  <c r="AW2170"/>
  <c r="AW3251"/>
  <c r="AW2994"/>
  <c r="AV2348"/>
  <c r="AW2701"/>
  <c r="AV1812"/>
  <c r="AV3440"/>
  <c r="AV1824"/>
  <c r="AW2925"/>
  <c r="AW3488"/>
  <c r="AU3298"/>
  <c r="AW1787"/>
  <c r="AU2279"/>
  <c r="AW1069"/>
  <c r="AV1746"/>
  <c r="AU2621"/>
  <c r="AV1393"/>
  <c r="AV2362"/>
  <c r="AU3183"/>
  <c r="AV2614"/>
  <c r="AU2631"/>
  <c r="AU2837"/>
  <c r="AV3673"/>
  <c r="AV2033"/>
  <c r="AU3381"/>
  <c r="AU1852"/>
  <c r="AU3248"/>
  <c r="AU2175"/>
  <c r="AV1839"/>
  <c r="AW3800"/>
  <c r="AV1396"/>
  <c r="AW1309"/>
  <c r="AW2135"/>
  <c r="AW3551"/>
  <c r="AV3467"/>
  <c r="AW2873"/>
  <c r="AW2975"/>
  <c r="AU1913"/>
  <c r="AV2879"/>
  <c r="AU1028"/>
  <c r="AW1553"/>
  <c r="AU1888"/>
  <c r="AU3029"/>
  <c r="AU3474"/>
  <c r="AV1610"/>
  <c r="AV3665"/>
  <c r="AU2076"/>
  <c r="AV3448"/>
  <c r="AW3859"/>
  <c r="AU2096"/>
  <c r="AU3339"/>
  <c r="AU2838"/>
  <c r="AU1249"/>
  <c r="AV1744"/>
  <c r="AU1711"/>
  <c r="AU3564"/>
  <c r="AW2072"/>
  <c r="AW3437"/>
  <c r="AW2397"/>
  <c r="AU2032"/>
  <c r="AU3265"/>
  <c r="AV3937"/>
  <c r="AV3349"/>
  <c r="AV3577"/>
  <c r="AU3096"/>
  <c r="AU2929"/>
  <c r="AU3160"/>
  <c r="AU1956"/>
  <c r="AU2017"/>
  <c r="AW1263"/>
  <c r="AW2038"/>
  <c r="AW1900"/>
  <c r="AW3317"/>
  <c r="AW2710"/>
  <c r="AU2440"/>
  <c r="AU1499"/>
  <c r="AV1236"/>
  <c r="AV3387"/>
  <c r="AW3863"/>
  <c r="AV1479"/>
  <c r="AU3290"/>
  <c r="AU2725"/>
  <c r="AV2319"/>
  <c r="AW3035"/>
  <c r="AV1565"/>
  <c r="AU3702"/>
  <c r="AU3358"/>
  <c r="AW2877"/>
  <c r="AW1854"/>
  <c r="AV2265"/>
  <c r="AU2143"/>
  <c r="AU1587"/>
  <c r="AV1377"/>
  <c r="AV1117"/>
  <c r="AU1027"/>
  <c r="AV1248"/>
  <c r="AU3236"/>
  <c r="AU2828"/>
  <c r="AU1617"/>
  <c r="AV1072"/>
  <c r="AV1477"/>
  <c r="AW1738"/>
  <c r="AW3902"/>
  <c r="AU2286"/>
  <c r="AU1383"/>
  <c r="AW2486"/>
  <c r="AU2402"/>
  <c r="AV1737"/>
  <c r="AU3754"/>
  <c r="AU1783"/>
  <c r="AV1126"/>
  <c r="AV1753"/>
  <c r="AW1080"/>
  <c r="AV1323"/>
  <c r="AU1858"/>
  <c r="AU1555"/>
  <c r="AW3748"/>
  <c r="AW3067"/>
  <c r="AW2950"/>
  <c r="AW3801"/>
  <c r="AV2228"/>
  <c r="AW3224"/>
  <c r="AU2483"/>
  <c r="AU1363"/>
  <c r="AW2303"/>
  <c r="AV1779"/>
  <c r="AW3627"/>
  <c r="AU2878"/>
  <c r="AW1273"/>
  <c r="AU2539"/>
  <c r="AV2512"/>
  <c r="AU2522"/>
  <c r="AW1657"/>
  <c r="AW1578"/>
  <c r="AW2518"/>
  <c r="AV1971"/>
  <c r="AW2633"/>
  <c r="AU3733"/>
  <c r="AV1292"/>
  <c r="AV3901"/>
  <c r="AV3203"/>
  <c r="AU3961"/>
  <c r="AV3012"/>
  <c r="AW1890"/>
  <c r="AW3642"/>
  <c r="AW3574"/>
  <c r="AU1418"/>
  <c r="AV2574"/>
  <c r="AU1283"/>
  <c r="AV2648"/>
  <c r="AV2663"/>
  <c r="AU1547"/>
  <c r="AW3001"/>
  <c r="AW1154"/>
  <c r="AU1504"/>
  <c r="AU1641"/>
  <c r="AU2433"/>
  <c r="AU3279"/>
  <c r="AU1615"/>
  <c r="AU1826"/>
  <c r="AU3721"/>
  <c r="AW3635"/>
  <c r="AV3624"/>
  <c r="AU3852"/>
  <c r="AV2173"/>
  <c r="AV1644"/>
  <c r="AW1075"/>
  <c r="AU3140"/>
  <c r="AV2029"/>
  <c r="AU1837"/>
  <c r="AW2722"/>
  <c r="AV3884"/>
  <c r="AW1344"/>
  <c r="AV3943"/>
  <c r="AV1715"/>
  <c r="AU1788"/>
  <c r="AW2124"/>
  <c r="AV2275"/>
  <c r="AW3062"/>
  <c r="AU3506"/>
  <c r="AU3522"/>
  <c r="AV1851"/>
  <c r="AW2528"/>
  <c r="AV2706"/>
  <c r="AU2290"/>
  <c r="AU2467"/>
  <c r="AW3100"/>
  <c r="AW1467"/>
  <c r="AU2945"/>
  <c r="AV1337"/>
  <c r="AU3486"/>
  <c r="AW2581"/>
  <c r="AU3963"/>
  <c r="AU3595"/>
  <c r="AV2691"/>
  <c r="AV2781"/>
  <c r="AU2295"/>
  <c r="AV3223"/>
  <c r="AW1316"/>
  <c r="AW2943"/>
  <c r="AW3367"/>
  <c r="AV3880"/>
  <c r="AW1703"/>
  <c r="AV1908"/>
  <c r="AU2250"/>
  <c r="AV2907"/>
  <c r="AV1980"/>
  <c r="AW2468"/>
  <c r="AW2985"/>
  <c r="AW1978"/>
  <c r="AU2814"/>
  <c r="AV2511"/>
  <c r="AW1124"/>
  <c r="AV2434"/>
  <c r="AW2401"/>
  <c r="AU3190"/>
  <c r="AU1794"/>
  <c r="AV1285"/>
  <c r="AW3249"/>
  <c r="AU2681"/>
  <c r="AV2238"/>
  <c r="AU2386"/>
  <c r="AW2302"/>
  <c r="AW3500"/>
  <c r="AV1905"/>
  <c r="AV3768"/>
  <c r="AW3984"/>
  <c r="AU1860"/>
  <c r="AV1552"/>
  <c r="AV3514"/>
  <c r="AV2066"/>
  <c r="AU2601"/>
  <c r="AU2324"/>
  <c r="AU2142"/>
  <c r="AU3119"/>
  <c r="AV2891"/>
  <c r="AV2021"/>
  <c r="AV2638"/>
  <c r="AV2729"/>
  <c r="AU1759"/>
  <c r="AV2910"/>
  <c r="AV2882"/>
  <c r="AW1019"/>
  <c r="AV2833"/>
  <c r="AU1114"/>
  <c r="AW1571"/>
  <c r="AW1222"/>
  <c r="AV1752"/>
  <c r="AW1102"/>
  <c r="AW1176"/>
  <c r="AW2947"/>
  <c r="AW3208"/>
  <c r="AV3802"/>
  <c r="AW3563"/>
  <c r="AU1588"/>
  <c r="AW3413"/>
  <c r="AW3436"/>
  <c r="AV1105"/>
  <c r="AU2240"/>
  <c r="AU1668"/>
  <c r="AW2537"/>
  <c r="AW3542"/>
  <c r="AW1559"/>
  <c r="AV1430"/>
  <c r="AU2963"/>
  <c r="AV2495"/>
  <c r="AW1432"/>
  <c r="AV3355"/>
  <c r="AU2239"/>
  <c r="AU3046"/>
  <c r="AU3791"/>
  <c r="AV2696"/>
  <c r="AV3691"/>
  <c r="AV1781"/>
  <c r="AW2414"/>
  <c r="AW1276"/>
  <c r="AV1952"/>
  <c r="AW2718"/>
  <c r="AU1142"/>
  <c r="AV2754"/>
  <c r="AW1234"/>
  <c r="AV1696"/>
  <c r="AW2349"/>
  <c r="AV3157"/>
  <c r="AW1502"/>
  <c r="AU1498"/>
  <c r="AU2216"/>
  <c r="AU2489"/>
  <c r="AW2610"/>
  <c r="AW1966"/>
  <c r="AW3508"/>
  <c r="AU1760"/>
  <c r="AU1064"/>
  <c r="AW3313"/>
  <c r="AV3110"/>
  <c r="AV3818"/>
  <c r="AW3688"/>
  <c r="AU2555"/>
  <c r="AU3137"/>
  <c r="AW1607"/>
  <c r="AV3567"/>
  <c r="AU1795"/>
  <c r="AU2280"/>
  <c r="AV1193"/>
  <c r="AW3949"/>
  <c r="AU2063"/>
  <c r="AV1654"/>
  <c r="AW3778"/>
  <c r="AV1427"/>
  <c r="AU1909"/>
  <c r="AW2091"/>
  <c r="AW2651"/>
  <c r="AV3300"/>
  <c r="AW3525"/>
  <c r="AV3679"/>
  <c r="AW2493"/>
  <c r="AV2333"/>
  <c r="AV2591"/>
  <c r="AU3305"/>
  <c r="AU2120"/>
  <c r="AV3163"/>
  <c r="AU3422"/>
  <c r="AW1733"/>
  <c r="AV2822"/>
  <c r="AU2430"/>
  <c r="AW1375"/>
  <c r="AV2585"/>
  <c r="AU2181"/>
  <c r="AV2282"/>
  <c r="AV3504"/>
  <c r="AW1327"/>
  <c r="AV2389"/>
  <c r="AW3381"/>
  <c r="AU3728"/>
  <c r="AU1932"/>
  <c r="AV2152"/>
  <c r="AW1351"/>
  <c r="AV3169"/>
  <c r="AV2868"/>
  <c r="AU1111"/>
  <c r="AU3881"/>
  <c r="AV1345"/>
  <c r="AW2393"/>
  <c r="AW1967"/>
  <c r="AW3680"/>
  <c r="AV3068"/>
  <c r="AW2876"/>
  <c r="AV2202"/>
  <c r="AV3005"/>
  <c r="AW1823"/>
  <c r="AV2322"/>
  <c r="AV3745"/>
  <c r="AU3287"/>
  <c r="AW2339"/>
  <c r="AU2367"/>
  <c r="AV3356"/>
  <c r="AW3461"/>
  <c r="AV1293"/>
  <c r="AV3868"/>
  <c r="AU3329"/>
  <c r="AU1807"/>
  <c r="AW3031"/>
  <c r="AW2344"/>
  <c r="AU2356"/>
  <c r="AW2543"/>
  <c r="AU2128"/>
  <c r="AW2932"/>
  <c r="AV3330"/>
  <c r="AW3809"/>
  <c r="AV3009"/>
  <c r="AW3328"/>
  <c r="AW2768"/>
  <c r="AU2693"/>
  <c r="AV1252"/>
  <c r="AU2079"/>
  <c r="AU1510"/>
  <c r="AW3091"/>
  <c r="AU1224"/>
  <c r="AU1816"/>
  <c r="AW3550"/>
  <c r="AU2790"/>
  <c r="AW3021"/>
  <c r="AW2875"/>
  <c r="AU3971"/>
  <c r="AV2114"/>
  <c r="AV1829"/>
  <c r="AU3763"/>
  <c r="AW3277"/>
  <c r="AW1649"/>
  <c r="AW2962"/>
  <c r="AU1620"/>
  <c r="AW1697"/>
  <c r="AW2154"/>
  <c r="AU2436"/>
  <c r="AU1865"/>
  <c r="AW1546"/>
  <c r="AV2048"/>
  <c r="AU1260"/>
  <c r="AV1306"/>
  <c r="AV3699"/>
  <c r="AV3475"/>
  <c r="AU2942"/>
  <c r="AW2549"/>
  <c r="AV1605"/>
  <c r="AU1372"/>
  <c r="AW3454"/>
  <c r="AU1516"/>
  <c r="AU2155"/>
  <c r="AW2538"/>
  <c r="AU2807"/>
  <c r="AU2377"/>
  <c r="AW1573"/>
  <c r="AU2207"/>
  <c r="AU3032"/>
  <c r="AU3562"/>
  <c r="AV1380"/>
  <c r="AV1935"/>
  <c r="AU2597"/>
  <c r="AV3773"/>
  <c r="AU1343"/>
  <c r="AW3145"/>
  <c r="AV3853"/>
  <c r="AV3707"/>
  <c r="AW3115"/>
  <c r="AW1431"/>
  <c r="AW2293"/>
  <c r="AV3133"/>
  <c r="AW1507"/>
  <c r="AW3002"/>
  <c r="AW3835"/>
  <c r="AV2383"/>
  <c r="AW3051"/>
  <c r="AW1638"/>
  <c r="AU3968"/>
  <c r="AV3569"/>
  <c r="AW1631"/>
  <c r="AV3681"/>
  <c r="AU3663"/>
  <c r="AW3632"/>
  <c r="AU3445"/>
  <c r="AV2095"/>
  <c r="AV3246"/>
  <c r="AW1777"/>
  <c r="AU1453"/>
  <c r="AW3025"/>
  <c r="AW3739"/>
  <c r="AU1470"/>
  <c r="AU3070"/>
  <c r="AW2755"/>
  <c r="AW2206"/>
  <c r="AU1995"/>
  <c r="AV1049"/>
  <c r="AV2187"/>
  <c r="AU3911"/>
  <c r="AV2242"/>
  <c r="AU3816"/>
  <c r="AV3565"/>
  <c r="AW3957"/>
  <c r="AU2092"/>
  <c r="AV2338"/>
  <c r="AW3932"/>
  <c r="AV1775"/>
  <c r="AV2566"/>
  <c r="AU2271"/>
  <c r="AU3045"/>
  <c r="AW3059"/>
  <c r="AU3657"/>
  <c r="AW2944"/>
  <c r="AU2716"/>
  <c r="AV1022"/>
  <c r="AU3910"/>
  <c r="AV2702"/>
  <c r="AU2325"/>
  <c r="AW1149"/>
  <c r="AU1968"/>
  <c r="AW2532"/>
  <c r="AU3858"/>
  <c r="AV2774"/>
  <c r="AV1189"/>
  <c r="AW1690"/>
  <c r="AV2577"/>
  <c r="AV2609"/>
  <c r="AW1404"/>
  <c r="AW1579"/>
  <c r="AU3201"/>
  <c r="AU1315"/>
  <c r="AV1242"/>
  <c r="AW3953"/>
  <c r="AW1694"/>
  <c r="AW3812"/>
  <c r="AW1450"/>
  <c r="AW2613"/>
  <c r="AV2475"/>
  <c r="AW3196"/>
  <c r="AV3311"/>
  <c r="AU1679"/>
  <c r="AU2967"/>
  <c r="AV2509"/>
  <c r="AV3278"/>
  <c r="AV3629"/>
  <c r="AW1360"/>
  <c r="AV1892"/>
  <c r="AV2226"/>
  <c r="AU2533"/>
  <c r="AW1916"/>
  <c r="AW1514"/>
  <c r="AU3245"/>
  <c r="AW2666"/>
  <c r="AW3549"/>
  <c r="AU3743"/>
  <c r="AW1765"/>
  <c r="AV3132"/>
  <c r="AW2102"/>
  <c r="AW1706"/>
  <c r="AU1079"/>
  <c r="AW1368"/>
  <c r="AU2795"/>
  <c r="AW3434"/>
  <c r="AU2148"/>
  <c r="AU3634"/>
  <c r="AU1917"/>
  <c r="AU3630"/>
  <c r="AU1012"/>
  <c r="AV2413"/>
  <c r="AW1626"/>
  <c r="AV3848"/>
  <c r="AU3873"/>
  <c r="AW2301"/>
  <c r="AW2677"/>
  <c r="AW3973"/>
  <c r="AU3138"/>
  <c r="AW2669"/>
  <c r="AU1287"/>
  <c r="AW2259"/>
  <c r="AV1802"/>
  <c r="AV3572"/>
  <c r="AW1595"/>
  <c r="AU1735"/>
  <c r="AW1927"/>
  <c r="AW1921"/>
  <c r="AU1953"/>
  <c r="AU2926"/>
  <c r="AU2775"/>
  <c r="AW2843"/>
  <c r="AW1712"/>
  <c r="AW3151"/>
  <c r="AW1616"/>
  <c r="AW2257"/>
  <c r="AV3510"/>
  <c r="AV1577"/>
  <c r="AU2556"/>
  <c r="AW1187"/>
  <c r="AW1290"/>
  <c r="AW2811"/>
  <c r="AV2660"/>
  <c r="AW3373"/>
  <c r="AU1999"/>
  <c r="AU1326"/>
  <c r="AU1435"/>
  <c r="AW2191"/>
  <c r="AU1167"/>
  <c r="AV2523"/>
  <c r="AU1859"/>
  <c r="AW3513"/>
  <c r="AW2306"/>
  <c r="AV2935"/>
  <c r="AV3559"/>
  <c r="AV1089"/>
  <c r="AU1206"/>
  <c r="AV3415"/>
  <c r="AW3351"/>
  <c r="AU3252"/>
  <c r="AW1353"/>
  <c r="AV1016"/>
  <c r="AU3073"/>
  <c r="AW1695"/>
  <c r="AV1581"/>
  <c r="AW3701"/>
  <c r="AU1324"/>
  <c r="AW1642"/>
  <c r="AV3244"/>
  <c r="AW1068"/>
  <c r="AW1637"/>
  <c r="AV2958"/>
  <c r="AU1520"/>
  <c r="AU1090"/>
  <c r="AV1848"/>
  <c r="AW2547"/>
  <c r="AW2804"/>
  <c r="AW2462"/>
  <c r="AV1203"/>
  <c r="AV3167"/>
  <c r="AW2862"/>
  <c r="AW2007"/>
  <c r="AU1895"/>
  <c r="AV2179"/>
  <c r="AU1928"/>
  <c r="AV3535"/>
  <c r="AW1391"/>
  <c r="AU1545"/>
  <c r="AV3261"/>
  <c r="AU3105"/>
  <c r="AW3725"/>
  <c r="AW2309"/>
  <c r="AV3427"/>
  <c r="AV2042"/>
  <c r="AW3158"/>
  <c r="AW1010"/>
  <c r="AV1253"/>
  <c r="AU3471"/>
  <c r="AV2559"/>
  <c r="AV1400"/>
  <c r="AU2966"/>
  <c r="AV2630"/>
  <c r="AV3710"/>
  <c r="AU2641"/>
  <c r="AW1390"/>
  <c r="AV1761"/>
  <c r="AW2827"/>
  <c r="AW2198"/>
  <c r="AV1939"/>
  <c r="AU1797"/>
  <c r="AU3945"/>
  <c r="AU3499"/>
  <c r="AW2780"/>
  <c r="AV3211"/>
  <c r="AV3191"/>
  <c r="AW1408"/>
  <c r="AU1208"/>
  <c r="AW1629"/>
  <c r="AW3621"/>
  <c r="AW3690"/>
  <c r="AW3938"/>
  <c r="AW3972"/>
  <c r="AW1511"/>
  <c r="AU2277"/>
  <c r="AW3438"/>
  <c r="AV1163"/>
  <c r="AV2704"/>
  <c r="AU2568"/>
  <c r="AW2426"/>
  <c r="AV1734"/>
  <c r="AV1403"/>
  <c r="AV1133"/>
  <c r="AV1158"/>
  <c r="AU3340"/>
  <c r="AW2447"/>
  <c r="AV2208"/>
  <c r="AW3101"/>
  <c r="AW1720"/>
  <c r="AW1455"/>
  <c r="AW2262"/>
  <c r="AU1586"/>
  <c r="AU3130"/>
  <c r="AV2481"/>
  <c r="AU1590"/>
  <c r="AU1195"/>
  <c r="AW2224"/>
  <c r="AV1904"/>
  <c r="AU3435"/>
  <c r="AV3431"/>
  <c r="AW1165"/>
  <c r="AV1254"/>
  <c r="AW1255"/>
  <c r="AU1289"/>
  <c r="AW1934"/>
  <c r="AW2656"/>
  <c r="AV2797"/>
  <c r="AV1039"/>
  <c r="AW3099"/>
  <c r="AW2578"/>
  <c r="AU3326"/>
  <c r="AV2012"/>
  <c r="AV2984"/>
  <c r="AW3512"/>
  <c r="AU3235"/>
  <c r="AV1651"/>
  <c r="AV3136"/>
  <c r="AW2332"/>
  <c r="AU3530"/>
  <c r="AW1426"/>
  <c r="AU1217"/>
  <c r="AW2136"/>
  <c r="AU2627"/>
  <c r="AW1115"/>
  <c r="AU2263"/>
  <c r="AW3364"/>
  <c r="AV2890"/>
  <c r="AU1875"/>
  <c r="AW2720"/>
  <c r="AU2264"/>
  <c r="AU2215"/>
  <c r="AU3253"/>
  <c r="AU1569"/>
  <c r="AV2508"/>
  <c r="AW2921"/>
  <c r="AV2088"/>
  <c r="AW3644"/>
  <c r="AV2479"/>
  <c r="AW2103"/>
  <c r="AU3769"/>
  <c r="AW3141"/>
  <c r="AW3721"/>
  <c r="AU2390"/>
  <c r="AU3956"/>
  <c r="AU3635"/>
  <c r="AV3433"/>
  <c r="AW3233"/>
  <c r="AU3624"/>
  <c r="AU3927"/>
  <c r="AV3521"/>
  <c r="AW3852"/>
  <c r="AW1247"/>
  <c r="AW2009"/>
  <c r="AV1186"/>
  <c r="AW1625"/>
  <c r="AW3582"/>
  <c r="AV1656"/>
  <c r="AU2534"/>
  <c r="AW1870"/>
  <c r="AU2545"/>
  <c r="AU3689"/>
  <c r="AW3867"/>
  <c r="AU3241"/>
  <c r="AV1082"/>
  <c r="AU2278"/>
  <c r="AV3553"/>
  <c r="AV2381"/>
  <c r="AU2626"/>
  <c r="AW1497"/>
  <c r="AU2394"/>
  <c r="AV2190"/>
  <c r="AW2636"/>
  <c r="AW2392"/>
  <c r="AU3404"/>
  <c r="AV2733"/>
  <c r="AV1989"/>
  <c r="AW3407"/>
  <c r="AW1328"/>
  <c r="AW3872"/>
  <c r="AV1308"/>
  <c r="AV2928"/>
  <c r="AW3608"/>
  <c r="AU3173"/>
  <c r="AW3055"/>
  <c r="AU2149"/>
  <c r="AW1740"/>
  <c r="AU1454"/>
  <c r="AW3315"/>
  <c r="AU2427"/>
  <c r="AU1948"/>
  <c r="AV1025"/>
  <c r="AU3297"/>
  <c r="AW2157"/>
  <c r="AU3385"/>
  <c r="AU1655"/>
  <c r="AV2535"/>
  <c r="AW3341"/>
  <c r="AV3588"/>
  <c r="AW3522"/>
  <c r="AU3159"/>
  <c r="AW2959"/>
  <c r="AU1851"/>
  <c r="AW1140"/>
  <c r="AW3444"/>
  <c r="AU2528"/>
  <c r="AU2022"/>
  <c r="AU2064"/>
  <c r="AU2706"/>
  <c r="AU2860"/>
  <c r="AV1653"/>
  <c r="AV2290"/>
  <c r="AV3749"/>
  <c r="AV3585"/>
  <c r="AW1632"/>
  <c r="AW3674"/>
  <c r="AW1468"/>
  <c r="AW3631"/>
  <c r="AW1836"/>
  <c r="AW2565"/>
  <c r="AU3556"/>
  <c r="AW2340"/>
  <c r="AV2709"/>
  <c r="AU3065"/>
  <c r="AW2480"/>
  <c r="AW3975"/>
  <c r="AV1628"/>
  <c r="AU1844"/>
  <c r="AU1262"/>
  <c r="AV2581"/>
  <c r="AV2105"/>
  <c r="AW2159"/>
  <c r="AV3963"/>
  <c r="AU3107"/>
  <c r="AW2020"/>
  <c r="AW2396"/>
  <c r="AW3614"/>
  <c r="AU1318"/>
  <c r="AW2182"/>
  <c r="AU2450"/>
  <c r="AW2474"/>
  <c r="AV2295"/>
  <c r="AW3179"/>
  <c r="AW2346"/>
  <c r="AU3223"/>
  <c r="AU1457"/>
  <c r="AU1103"/>
  <c r="AV1316"/>
  <c r="AV3028"/>
  <c r="AV2711"/>
  <c r="AV3333"/>
  <c r="AW2241"/>
  <c r="AU1701"/>
  <c r="AU3367"/>
  <c r="AU3893"/>
  <c r="AW3268"/>
  <c r="AU3880"/>
  <c r="AU3929"/>
  <c r="AW3374"/>
  <c r="AU1428"/>
  <c r="AU2418"/>
  <c r="AW1512"/>
  <c r="AW1908"/>
  <c r="AU1487"/>
  <c r="AV1830"/>
  <c r="AW2250"/>
  <c r="AU1147"/>
  <c r="AU2526"/>
  <c r="AW2907"/>
  <c r="AV2885"/>
  <c r="AU3600"/>
  <c r="AW1980"/>
  <c r="AW1302"/>
  <c r="AW3810"/>
  <c r="AV2468"/>
  <c r="AV2920"/>
  <c r="AV3609"/>
  <c r="AW3856"/>
  <c r="AU3316"/>
  <c r="AU1278"/>
  <c r="AU1986"/>
  <c r="AW3108"/>
  <c r="AU2366"/>
  <c r="AW2766"/>
  <c r="AW2345"/>
  <c r="AU2268"/>
  <c r="AW2511"/>
  <c r="AV2699"/>
  <c r="AV2379"/>
  <c r="AU1124"/>
  <c r="AU3079"/>
  <c r="AW2813"/>
  <c r="AU2434"/>
  <c r="AW2761"/>
  <c r="AV2267"/>
  <c r="AU2401"/>
  <c r="AV1073"/>
  <c r="AV1128"/>
  <c r="AW3190"/>
  <c r="AW2197"/>
  <c r="AU1424"/>
  <c r="AV2802"/>
  <c r="AW3541"/>
  <c r="AV1864"/>
  <c r="AW2083"/>
  <c r="AV1373"/>
  <c r="AW3267"/>
  <c r="AV3249"/>
  <c r="AV1684"/>
  <c r="AW2316"/>
  <c r="AV2681"/>
  <c r="AV2129"/>
  <c r="AW2672"/>
  <c r="AW2238"/>
  <c r="AW2249"/>
  <c r="AV3229"/>
  <c r="AW2386"/>
  <c r="AV3517"/>
  <c r="AU1258"/>
  <c r="AU2302"/>
  <c r="AW2180"/>
  <c r="AU1981"/>
  <c r="AV3500"/>
  <c r="AU2940"/>
  <c r="AW1331"/>
  <c r="AW1905"/>
  <c r="AW2144"/>
  <c r="AV1389"/>
  <c r="AU2166"/>
  <c r="AV1051"/>
  <c r="AV3345"/>
  <c r="AU3383"/>
  <c r="AU3940"/>
  <c r="AV2575"/>
  <c r="AU3544"/>
  <c r="AV3478"/>
  <c r="AU3838"/>
  <c r="AW1552"/>
  <c r="AV2788"/>
  <c r="AV3538"/>
  <c r="AU3514"/>
  <c r="AV2644"/>
  <c r="AU2602"/>
  <c r="AW2066"/>
  <c r="AV2916"/>
  <c r="AV2420"/>
  <c r="AW2601"/>
  <c r="AW3109"/>
  <c r="AW3231"/>
  <c r="AW2849"/>
  <c r="AW1630"/>
  <c r="AW2158"/>
  <c r="AU3713"/>
  <c r="AW2130"/>
  <c r="AW3897"/>
  <c r="AV3905"/>
  <c r="AW3819"/>
  <c r="AV1664"/>
  <c r="AV2360"/>
  <c r="AW1356"/>
  <c r="AV2941"/>
  <c r="AU1538"/>
  <c r="AV2972"/>
  <c r="AW3598"/>
  <c r="AV3930"/>
  <c r="AV1480"/>
  <c r="AV2889"/>
  <c r="AW2881"/>
  <c r="AW2748"/>
  <c r="AW3199"/>
  <c r="AW3526"/>
  <c r="AW1223"/>
  <c r="AV3146"/>
  <c r="AU3043"/>
  <c r="AU2343"/>
  <c r="AV3376"/>
  <c r="AW2910"/>
  <c r="AV1770"/>
  <c r="AV3450"/>
  <c r="AW2882"/>
  <c r="AU1265"/>
  <c r="AV1196"/>
  <c r="AV1019"/>
  <c r="AW1122"/>
  <c r="AW1763"/>
  <c r="AW2844"/>
  <c r="AU1551"/>
  <c r="AU3116"/>
  <c r="AW3294"/>
  <c r="AW2527"/>
  <c r="AU1081"/>
  <c r="AU1571"/>
  <c r="AV2595"/>
  <c r="AU2030"/>
  <c r="AV1222"/>
  <c r="AU1582"/>
  <c r="AW3432"/>
  <c r="AU3023"/>
  <c r="AW3050"/>
  <c r="AW1342"/>
  <c r="AW1704"/>
  <c r="AV3892"/>
  <c r="AV3599"/>
  <c r="AV1176"/>
  <c r="AU2880"/>
  <c r="AV2689"/>
  <c r="AV2947"/>
  <c r="AW1488"/>
  <c r="AV1509"/>
  <c r="AU3208"/>
  <c r="AW1061"/>
  <c r="AV3738"/>
  <c r="AU3010"/>
  <c r="AV2650"/>
  <c r="AU3866"/>
  <c r="AW2090"/>
  <c r="AW2100"/>
  <c r="AW3319"/>
  <c r="AU3561"/>
  <c r="AU3490"/>
  <c r="AV2887"/>
  <c r="AU3436"/>
  <c r="AW1714"/>
  <c r="AW1034"/>
  <c r="AV2133"/>
  <c r="AU2593"/>
  <c r="AW2579"/>
  <c r="AV1161"/>
  <c r="AU1961"/>
  <c r="AV1275"/>
  <c r="AV1668"/>
  <c r="AU1271"/>
  <c r="AW2000"/>
  <c r="AU2537"/>
  <c r="AW1665"/>
  <c r="AV1388"/>
  <c r="AU1013"/>
  <c r="AV3113"/>
  <c r="AW2122"/>
  <c r="AW3548"/>
  <c r="AV2312"/>
  <c r="AU1194"/>
  <c r="AW1430"/>
  <c r="AU2770"/>
  <c r="AW3064"/>
  <c r="AV2963"/>
  <c r="AV1833"/>
  <c r="AU2886"/>
  <c r="AW2495"/>
  <c r="AV1903"/>
  <c r="AV3102"/>
  <c r="AV1432"/>
  <c r="AV3820"/>
  <c r="AW1088"/>
  <c r="AW3355"/>
  <c r="AV2423"/>
  <c r="AU2266"/>
  <c r="AW3898"/>
  <c r="AV1940"/>
  <c r="AW2337"/>
  <c r="AW3046"/>
  <c r="AW3603"/>
  <c r="AV3825"/>
  <c r="AW3791"/>
  <c r="AV2850"/>
  <c r="AV3054"/>
  <c r="AW2696"/>
  <c r="AV2494"/>
  <c r="AW3974"/>
  <c r="AW3691"/>
  <c r="AV2732"/>
  <c r="AW2428"/>
  <c r="AU1781"/>
  <c r="AU3539"/>
  <c r="AV1702"/>
  <c r="AU2414"/>
  <c r="AW3379"/>
  <c r="AV2351"/>
  <c r="AV1951"/>
  <c r="AW3408"/>
  <c r="AU1774"/>
  <c r="AU3566"/>
  <c r="AV3129"/>
  <c r="AV2718"/>
  <c r="AV2832"/>
  <c r="AV1915"/>
  <c r="AV1127"/>
  <c r="AU2969"/>
  <c r="AW3104"/>
  <c r="AU1399"/>
  <c r="AV2859"/>
  <c r="AV1234"/>
  <c r="AW2990"/>
  <c r="AV3399"/>
  <c r="AV3103"/>
  <c r="AV2349"/>
  <c r="AW2908"/>
  <c r="AW1349"/>
  <c r="AU3284"/>
  <c r="AW1052"/>
  <c r="AV1139"/>
  <c r="AU2326"/>
  <c r="AU2634"/>
  <c r="AW2313"/>
  <c r="AV2108"/>
  <c r="AV1929"/>
  <c r="AV2667"/>
  <c r="AW3320"/>
  <c r="AW3645"/>
  <c r="AV1946"/>
  <c r="AV1284"/>
  <c r="AV1846"/>
  <c r="AV2610"/>
  <c r="AV2573"/>
  <c r="AU1966"/>
  <c r="AV2561"/>
  <c r="AV2654"/>
  <c r="AU3508"/>
  <c r="AV1977"/>
  <c r="AV3085"/>
  <c r="AV1760"/>
  <c r="AW3066"/>
  <c r="AU1168"/>
  <c r="AW3281"/>
  <c r="AV1033"/>
  <c r="AU3303"/>
  <c r="AW3336"/>
  <c r="AV2895"/>
  <c r="AV1771"/>
  <c r="AU2840"/>
  <c r="AV3457"/>
  <c r="AU2930"/>
  <c r="AU1055"/>
  <c r="AV3688"/>
  <c r="AU1506"/>
  <c r="AW3592"/>
  <c r="AW2555"/>
  <c r="AU3696"/>
  <c r="AW2010"/>
  <c r="AV1029"/>
  <c r="AU2948"/>
  <c r="AU3473"/>
  <c r="AV2041"/>
  <c r="AW3222"/>
  <c r="AU2812"/>
  <c r="AU1129"/>
  <c r="AV3979"/>
  <c r="AW3814"/>
  <c r="AV3042"/>
  <c r="AV1179"/>
  <c r="AV1229"/>
  <c r="AV2458"/>
  <c r="AU2569"/>
  <c r="AU1790"/>
  <c r="AW2970"/>
  <c r="AV1146"/>
  <c r="AV1083"/>
  <c r="AV3949"/>
  <c r="AV3237"/>
  <c r="AV2063"/>
  <c r="AV2403"/>
  <c r="AW3896"/>
  <c r="AU1654"/>
  <c r="AW3097"/>
  <c r="AV1685"/>
  <c r="AV3778"/>
  <c r="AW3641"/>
  <c r="AV3661"/>
  <c r="AW1427"/>
  <c r="AU3822"/>
  <c r="AU2745"/>
  <c r="AV3815"/>
  <c r="AV1909"/>
  <c r="AV2170"/>
  <c r="AW3505"/>
  <c r="AU2091"/>
  <c r="AV3251"/>
  <c r="AU3389"/>
  <c r="AV1583"/>
  <c r="AU2994"/>
  <c r="AU1822"/>
  <c r="AU1370"/>
  <c r="AW2348"/>
  <c r="AW1689"/>
  <c r="AU1801"/>
  <c r="AU2701"/>
  <c r="AW3022"/>
  <c r="AU2604"/>
  <c r="AU1812"/>
  <c r="AW3679"/>
  <c r="AU1943"/>
  <c r="AW3440"/>
  <c r="AV2493"/>
  <c r="AW2044"/>
  <c r="AU1824"/>
  <c r="AU2333"/>
  <c r="AW2949"/>
  <c r="AU2925"/>
  <c r="AV2328"/>
  <c r="AU2955"/>
  <c r="AU3488"/>
  <c r="AV3027"/>
  <c r="AW2120"/>
  <c r="AW3298"/>
  <c r="AU2642"/>
  <c r="AU3163"/>
  <c r="AU1787"/>
  <c r="AV3125"/>
  <c r="AW3422"/>
  <c r="AW2279"/>
  <c r="AW2598"/>
  <c r="AV1733"/>
  <c r="AV1069"/>
  <c r="AU2047"/>
  <c r="AU2822"/>
  <c r="AW1746"/>
  <c r="AV1572"/>
  <c r="AW2596"/>
  <c r="AV2621"/>
  <c r="AU2013"/>
  <c r="AU1828"/>
  <c r="AW1393"/>
  <c r="AU1109"/>
  <c r="AV3126"/>
  <c r="AU2362"/>
  <c r="AV2552"/>
  <c r="AU2883"/>
  <c r="AV3183"/>
  <c r="AV2181"/>
  <c r="AV3112"/>
  <c r="AW2614"/>
  <c r="AU2282"/>
  <c r="AU2773"/>
  <c r="AV2631"/>
  <c r="AW3504"/>
  <c r="AV1312"/>
  <c r="AW2837"/>
  <c r="AV1327"/>
  <c r="AU1341"/>
  <c r="AW3673"/>
  <c r="AW2389"/>
  <c r="AW1209"/>
  <c r="AW2033"/>
  <c r="AV3381"/>
  <c r="AW3876"/>
  <c r="AV2218"/>
  <c r="AU1463"/>
  <c r="AW3728"/>
  <c r="AU3779"/>
  <c r="AW2643"/>
  <c r="AV1932"/>
  <c r="AU3921"/>
  <c r="AV1005"/>
  <c r="AW2152"/>
  <c r="AU2487"/>
  <c r="AU1839"/>
  <c r="AU1351"/>
  <c r="AW2871"/>
  <c r="AV3800"/>
  <c r="AU3169"/>
  <c r="AW3547"/>
  <c r="AW1396"/>
  <c r="AW2868"/>
  <c r="AW3162"/>
  <c r="AW1111"/>
  <c r="AV3220"/>
  <c r="AV1309"/>
  <c r="AW3881"/>
  <c r="AW1959"/>
  <c r="AV2135"/>
  <c r="AU1345"/>
  <c r="AU1987"/>
  <c r="AV3551"/>
  <c r="AU1310"/>
  <c r="AV2393"/>
  <c r="AW3467"/>
  <c r="AU1473"/>
  <c r="AV1967"/>
  <c r="AV2873"/>
  <c r="AV3970"/>
  <c r="AU3680"/>
  <c r="AU2975"/>
  <c r="AV3087"/>
  <c r="AV1683"/>
  <c r="AV1913"/>
  <c r="AV1523"/>
  <c r="AV3604"/>
  <c r="AW2879"/>
  <c r="AU2748"/>
  <c r="AV2331"/>
  <c r="AW3607"/>
  <c r="AV2772"/>
  <c r="AW2968"/>
  <c r="AU2380"/>
  <c r="AW1074"/>
  <c r="AV2550"/>
  <c r="AV3497"/>
  <c r="AU1347"/>
  <c r="AU3837"/>
  <c r="AW2692"/>
  <c r="AV1225"/>
  <c r="AV2646"/>
  <c r="AU1376"/>
  <c r="AV1808"/>
  <c r="AW2974"/>
  <c r="AU1269"/>
  <c r="AW1484"/>
  <c r="AV2628"/>
  <c r="AW1531"/>
  <c r="AU2100"/>
  <c r="AU1162"/>
  <c r="AW3490"/>
  <c r="AW2806"/>
  <c r="AV1714"/>
  <c r="AW2594"/>
  <c r="AV2593"/>
  <c r="AW3485"/>
  <c r="AW1961"/>
  <c r="AV3357"/>
  <c r="AW1271"/>
  <c r="AU3520"/>
  <c r="AU1665"/>
  <c r="AW2542"/>
  <c r="AW3113"/>
  <c r="AW1143"/>
  <c r="AW2312"/>
  <c r="AV2675"/>
  <c r="AU2210"/>
  <c r="AW3061"/>
  <c r="AW2405"/>
  <c r="AU3212"/>
  <c r="AU1907"/>
  <c r="AW2516"/>
  <c r="AU3382"/>
  <c r="AW3093"/>
  <c r="AW3487"/>
  <c r="AW1663"/>
  <c r="AW3844"/>
  <c r="AW2640"/>
  <c r="AV3652"/>
  <c r="AV1758"/>
  <c r="AV1471"/>
  <c r="AV2776"/>
  <c r="AW2618"/>
  <c r="AW2965"/>
  <c r="AU2439"/>
  <c r="AV1678"/>
  <c r="AU2176"/>
  <c r="AU1782"/>
  <c r="AV3683"/>
  <c r="AV3000"/>
  <c r="AV2160"/>
  <c r="AV3408"/>
  <c r="AW1550"/>
  <c r="AU1078"/>
  <c r="AW2832"/>
  <c r="AU1915"/>
  <c r="AW3186"/>
  <c r="AU3104"/>
  <c r="AU2859"/>
  <c r="AW3347"/>
  <c r="AU3399"/>
  <c r="AW3103"/>
  <c r="AW3462"/>
  <c r="AV1349"/>
  <c r="AU3157"/>
  <c r="AW2326"/>
  <c r="AU1502"/>
  <c r="AW2108"/>
  <c r="AV1498"/>
  <c r="AV3320"/>
  <c r="AV2216"/>
  <c r="AU1284"/>
  <c r="AU2610"/>
  <c r="AU2573"/>
  <c r="AW2561"/>
  <c r="AW2654"/>
  <c r="AU1977"/>
  <c r="AU3085"/>
  <c r="AU3066"/>
  <c r="AW1064"/>
  <c r="AW1033"/>
  <c r="AU3313"/>
  <c r="AW1771"/>
  <c r="AU3110"/>
  <c r="AV2930"/>
  <c r="AU3688"/>
  <c r="AW1506"/>
  <c r="AV2555"/>
  <c r="AV3696"/>
  <c r="AU1029"/>
  <c r="AV3137"/>
  <c r="AW2041"/>
  <c r="AV1607"/>
  <c r="AV1129"/>
  <c r="AW3567"/>
  <c r="AU3042"/>
  <c r="AV1795"/>
  <c r="AV2569"/>
  <c r="AV2280"/>
  <c r="AU1146"/>
  <c r="AU3949"/>
  <c r="AU3237"/>
  <c r="AW2403"/>
  <c r="AV3923"/>
  <c r="AU3097"/>
  <c r="AW3180"/>
  <c r="AU3641"/>
  <c r="AU1945"/>
  <c r="AW2745"/>
  <c r="AW1909"/>
  <c r="AU2170"/>
  <c r="AU2651"/>
  <c r="AU2348"/>
  <c r="AV1801"/>
  <c r="AU3525"/>
  <c r="AV2604"/>
  <c r="AU2902"/>
  <c r="AV1943"/>
  <c r="AV2288"/>
  <c r="AV2044"/>
  <c r="AW2205"/>
  <c r="AV2925"/>
  <c r="AW2591"/>
  <c r="AV3488"/>
  <c r="AV2120"/>
  <c r="AV3298"/>
  <c r="AW3163"/>
  <c r="AV1787"/>
  <c r="AV3422"/>
  <c r="AV2800"/>
  <c r="AU1733"/>
  <c r="AW1568"/>
  <c r="AW2822"/>
  <c r="AV1419"/>
  <c r="AW2621"/>
  <c r="AW1828"/>
  <c r="AU1393"/>
  <c r="AW3126"/>
  <c r="AW2362"/>
  <c r="AW2883"/>
  <c r="AW3183"/>
  <c r="AW3112"/>
  <c r="AW2995"/>
  <c r="AV2773"/>
  <c r="AV3465"/>
  <c r="AV2837"/>
  <c r="AV3803"/>
  <c r="AU3673"/>
  <c r="AV1238"/>
  <c r="AU2033"/>
  <c r="AV3876"/>
  <c r="AV1852"/>
  <c r="AV3728"/>
  <c r="AV3248"/>
  <c r="AW1932"/>
  <c r="AV2175"/>
  <c r="AU2152"/>
  <c r="AU3789"/>
  <c r="AV1351"/>
  <c r="AV3469"/>
  <c r="AW3169"/>
  <c r="AU1148"/>
  <c r="AU2868"/>
  <c r="AU1113"/>
  <c r="AU3220"/>
  <c r="AV2310"/>
  <c r="AU1959"/>
  <c r="AW3834"/>
  <c r="AV1987"/>
  <c r="AU1211"/>
  <c r="AU2393"/>
  <c r="AU3796"/>
  <c r="AU2873"/>
  <c r="AV1947"/>
  <c r="AV2975"/>
  <c r="AW3068"/>
  <c r="AW1913"/>
  <c r="AU3604"/>
  <c r="AU2879"/>
  <c r="AU2497"/>
  <c r="AU3398"/>
  <c r="AU3414"/>
  <c r="AV3076"/>
  <c r="AV3836"/>
  <c r="AU2898"/>
  <c r="AU3088"/>
  <c r="AV2398"/>
  <c r="AU3361"/>
  <c r="AU1505"/>
  <c r="AV2687"/>
  <c r="AU1131"/>
  <c r="AW3106"/>
  <c r="AW2109"/>
  <c r="AV1151"/>
  <c r="AW2161"/>
  <c r="AW1585"/>
  <c r="AU3909"/>
  <c r="AW1889"/>
  <c r="AW1387"/>
  <c r="AU2435"/>
  <c r="AU3209"/>
  <c r="AU2244"/>
  <c r="AW1542"/>
  <c r="AW2519"/>
  <c r="AW2749"/>
  <c r="AV3371"/>
  <c r="AU2506"/>
  <c r="AV1584"/>
  <c r="AU3620"/>
  <c r="AW2721"/>
  <c r="AV3797"/>
  <c r="AV2185"/>
  <c r="AV1766"/>
  <c r="AU1071"/>
  <c r="AU1270"/>
  <c r="AU2744"/>
  <c r="AW1462"/>
  <c r="AU2355"/>
  <c r="AU2230"/>
  <c r="AW1233"/>
  <c r="AU2531"/>
  <c r="AW1919"/>
  <c r="AV2612"/>
  <c r="AW1359"/>
  <c r="AW3080"/>
  <c r="AW3511"/>
  <c r="AW3871"/>
  <c r="AV2993"/>
  <c r="AU1973"/>
  <c r="AV3654"/>
  <c r="AW3089"/>
  <c r="AW2409"/>
  <c r="AU2463"/>
  <c r="AV1534"/>
  <c r="AU2485"/>
  <c r="AU3156"/>
  <c r="AW3452"/>
  <c r="AV2431"/>
  <c r="AW2045"/>
  <c r="AU1354"/>
  <c r="AV2792"/>
  <c r="AV2256"/>
  <c r="AW2378"/>
  <c r="AW2318"/>
  <c r="AV1942"/>
  <c r="AV3001"/>
  <c r="AW2737"/>
  <c r="AU1623"/>
  <c r="AV1641"/>
  <c r="AW3870"/>
  <c r="AV1172"/>
  <c r="AW1492"/>
  <c r="AV3363"/>
  <c r="AV2698"/>
  <c r="AW1838"/>
  <c r="AU1796"/>
  <c r="AU3228"/>
  <c r="AW1405"/>
  <c r="AV3531"/>
  <c r="AU2952"/>
  <c r="AV1729"/>
  <c r="AW1042"/>
  <c r="AV3826"/>
  <c r="AU3396"/>
  <c r="AV1933"/>
  <c r="AV3589"/>
  <c r="AV3216"/>
  <c r="AW1835"/>
  <c r="AU1216"/>
  <c r="AV1537"/>
  <c r="AU2854"/>
  <c r="AV2470"/>
  <c r="AU3014"/>
  <c r="AW1886"/>
  <c r="AV2936"/>
  <c r="AU2006"/>
  <c r="AW2467"/>
  <c r="AV2321"/>
  <c r="AU2387"/>
  <c r="AU2061"/>
  <c r="AV3664"/>
  <c r="AW1749"/>
  <c r="AW1874"/>
  <c r="AU3755"/>
  <c r="AV2315"/>
  <c r="AU3370"/>
  <c r="AU3210"/>
  <c r="AV3660"/>
  <c r="AW2163"/>
  <c r="AV3827"/>
  <c r="AV1461"/>
  <c r="AV2524"/>
  <c r="AW1050"/>
  <c r="AU1410"/>
  <c r="AV1021"/>
  <c r="AW3586"/>
  <c r="AV2496"/>
  <c r="AU2089"/>
  <c r="AW3446"/>
  <c r="AU2162"/>
  <c r="AV2443"/>
  <c r="AU3405"/>
  <c r="AW2791"/>
  <c r="AU2865"/>
  <c r="AW1794"/>
  <c r="AW1285"/>
  <c r="AV2370"/>
  <c r="AV2347"/>
  <c r="AU2053"/>
  <c r="AV1624"/>
  <c r="AU1518"/>
  <c r="AV3787"/>
  <c r="AU2416"/>
  <c r="AU3768"/>
  <c r="AV3984"/>
  <c r="AW1860"/>
  <c r="AU1850"/>
  <c r="AV2957"/>
  <c r="AU1819"/>
  <c r="AV3282"/>
  <c r="AU3704"/>
  <c r="AV3823"/>
  <c r="AU2517"/>
  <c r="AV1077"/>
  <c r="AU3397"/>
  <c r="AW3794"/>
  <c r="AW3479"/>
  <c r="AV1192"/>
  <c r="AW3063"/>
  <c r="AU3348"/>
  <c r="AV2220"/>
  <c r="AV3335"/>
  <c r="AW2592"/>
  <c r="AU3152"/>
  <c r="AU2864"/>
  <c r="AU3308"/>
  <c r="AV2912"/>
  <c r="AW1456"/>
  <c r="AU3545"/>
  <c r="AU1441"/>
  <c r="AV2253"/>
  <c r="AV2705"/>
  <c r="AW1447"/>
  <c r="AW1101"/>
  <c r="AV3888"/>
  <c r="AU2796"/>
  <c r="AU1513"/>
  <c r="AU1244"/>
  <c r="AW2082"/>
  <c r="AU1143"/>
  <c r="AW2675"/>
  <c r="AU3048"/>
  <c r="AV2507"/>
  <c r="AV2717"/>
  <c r="AU2700"/>
  <c r="AU3946"/>
  <c r="AW3770"/>
  <c r="AU2793"/>
  <c r="AV1869"/>
  <c r="AW2939"/>
  <c r="AW3650"/>
  <c r="AU3344"/>
  <c r="AU2842"/>
  <c r="AU1276"/>
  <c r="AU1952"/>
  <c r="AU2718"/>
  <c r="AU3186"/>
  <c r="AU3347"/>
  <c r="AW2476"/>
  <c r="AV3284"/>
  <c r="AV2326"/>
  <c r="AU2108"/>
  <c r="AU3320"/>
  <c r="AV2489"/>
  <c r="AV1691"/>
  <c r="AU2654"/>
  <c r="AW3085"/>
  <c r="AW1760"/>
  <c r="AU3281"/>
  <c r="AU3336"/>
  <c r="AW2840"/>
  <c r="AV1055"/>
  <c r="AW3696"/>
  <c r="AV2948"/>
  <c r="AV3473"/>
  <c r="AV2812"/>
  <c r="AU3814"/>
  <c r="AW1229"/>
  <c r="AV1790"/>
  <c r="AW1083"/>
  <c r="AW2063"/>
  <c r="AW1654"/>
  <c r="AU3778"/>
  <c r="AU1427"/>
  <c r="AU3815"/>
  <c r="AU3505"/>
  <c r="AW3389"/>
  <c r="AV1822"/>
  <c r="AV1689"/>
  <c r="AU3022"/>
  <c r="AU3679"/>
  <c r="AU2493"/>
  <c r="AW2333"/>
  <c r="AU2328"/>
  <c r="AU3027"/>
  <c r="AW2642"/>
  <c r="AU3125"/>
  <c r="AV2598"/>
  <c r="AW2047"/>
  <c r="AW1572"/>
  <c r="AV2013"/>
  <c r="AW1109"/>
  <c r="AU2552"/>
  <c r="AW2181"/>
  <c r="AW2282"/>
  <c r="AU3504"/>
  <c r="AU1327"/>
  <c r="AU2389"/>
  <c r="AU2218"/>
  <c r="AV3779"/>
  <c r="AU2643"/>
  <c r="AU1005"/>
  <c r="AV3789"/>
  <c r="AU2871"/>
  <c r="AV3547"/>
  <c r="AU3162"/>
  <c r="AV1111"/>
  <c r="AV3881"/>
  <c r="AW1345"/>
  <c r="AW1310"/>
  <c r="AV1473"/>
  <c r="AW3970"/>
  <c r="AU3087"/>
  <c r="AW1523"/>
  <c r="AW2567"/>
  <c r="AU1153"/>
  <c r="AU2478"/>
  <c r="AU3400"/>
  <c r="AV2951"/>
  <c r="AU2572"/>
  <c r="AV2525"/>
  <c r="AW3847"/>
  <c r="AV1686"/>
  <c r="AU2141"/>
  <c r="AU1493"/>
  <c r="AV3775"/>
  <c r="AU3266"/>
  <c r="AV1567"/>
  <c r="AW2106"/>
  <c r="AV1478"/>
  <c r="AV3456"/>
  <c r="AV2520"/>
  <c r="AU2989"/>
  <c r="AW3587"/>
  <c r="AU1096"/>
  <c r="AV2678"/>
  <c r="AW3515"/>
  <c r="AU2460"/>
  <c r="AW3619"/>
  <c r="AU1918"/>
  <c r="AV3717"/>
  <c r="AW3605"/>
  <c r="AV1319"/>
  <c r="AV3916"/>
  <c r="AV3307"/>
  <c r="AW3874"/>
  <c r="AW1274"/>
  <c r="AW2815"/>
  <c r="AV3365"/>
  <c r="AV2892"/>
  <c r="AU3668"/>
  <c r="AW3350"/>
  <c r="AW2713"/>
  <c r="AW1558"/>
  <c r="AU3417"/>
  <c r="AU1041"/>
  <c r="AV3955"/>
  <c r="AV1884"/>
  <c r="AU2937"/>
  <c r="AV3727"/>
  <c r="AW1517"/>
  <c r="AV3926"/>
  <c r="AU1239"/>
  <c r="AU3720"/>
  <c r="AU1030"/>
  <c r="AV2150"/>
  <c r="AW3172"/>
  <c r="AW1207"/>
  <c r="AU3299"/>
  <c r="AU1281"/>
  <c r="AU3472"/>
  <c r="AV3250"/>
  <c r="AW1320"/>
  <c r="AW3590"/>
  <c r="AU3861"/>
  <c r="AU2730"/>
  <c r="AU1548"/>
  <c r="AU1525"/>
  <c r="AV2289"/>
  <c r="AU1205"/>
  <c r="AU1303"/>
  <c r="AU3877"/>
  <c r="AU1003"/>
  <c r="AU1475"/>
  <c r="AV1650"/>
  <c r="AU3122"/>
  <c r="AW1920"/>
  <c r="AU3767"/>
  <c r="AW3757"/>
  <c r="AV1464"/>
  <c r="AV3178"/>
  <c r="AV3889"/>
  <c r="AV1762"/>
  <c r="AW1964"/>
  <c r="AU3360"/>
  <c r="AV2341"/>
  <c r="AU2623"/>
  <c r="AW3198"/>
  <c r="AU2771"/>
  <c r="AW3765"/>
  <c r="AU3174"/>
  <c r="AU1125"/>
  <c r="AU2368"/>
  <c r="AU1213"/>
  <c r="AW3288"/>
  <c r="AV2576"/>
  <c r="AW2126"/>
  <c r="AU1949"/>
  <c r="AU2805"/>
  <c r="AW2252"/>
  <c r="AV1648"/>
  <c r="AV1226"/>
  <c r="AU3215"/>
  <c r="AV3633"/>
  <c r="AV3393"/>
  <c r="AU2659"/>
  <c r="AV3741"/>
  <c r="AV1922"/>
  <c r="AV3616"/>
  <c r="AW2449"/>
  <c r="AV1202"/>
  <c r="AW3840"/>
  <c r="AW1087"/>
  <c r="AU2318"/>
  <c r="AU1942"/>
  <c r="AV1755"/>
  <c r="AU3044"/>
  <c r="AW1382"/>
  <c r="AW1674"/>
  <c r="AV3886"/>
  <c r="AW2695"/>
  <c r="AU1436"/>
  <c r="AW3899"/>
  <c r="AV2323"/>
  <c r="AW3913"/>
  <c r="AU1458"/>
  <c r="AW1186"/>
  <c r="AU1656"/>
  <c r="AV2545"/>
  <c r="AW2471"/>
  <c r="AW1371"/>
  <c r="AV3711"/>
  <c r="AU3922"/>
  <c r="AV3401"/>
  <c r="AU3715"/>
  <c r="AV3380"/>
  <c r="AW3216"/>
  <c r="AU1835"/>
  <c r="AU2291"/>
  <c r="AW1043"/>
  <c r="AU3049"/>
  <c r="AU3460"/>
  <c r="AW3014"/>
  <c r="AV1636"/>
  <c r="AU3131"/>
  <c r="AW3019"/>
  <c r="AV1632"/>
  <c r="AV3631"/>
  <c r="AV3556"/>
  <c r="AV3065"/>
  <c r="AU1628"/>
  <c r="AW2059"/>
  <c r="AU3908"/>
  <c r="AU2396"/>
  <c r="AV3755"/>
  <c r="AW1862"/>
  <c r="AU2976"/>
  <c r="AW2997"/>
  <c r="AU2336"/>
  <c r="AU3333"/>
  <c r="AV2823"/>
  <c r="AW3978"/>
  <c r="AW1428"/>
  <c r="AV1600"/>
  <c r="AV2214"/>
  <c r="AW3227"/>
  <c r="AU3967"/>
  <c r="AV1378"/>
  <c r="AU3856"/>
  <c r="AW1986"/>
  <c r="AV2766"/>
  <c r="AU1280"/>
  <c r="AU2040"/>
  <c r="AW1235"/>
  <c r="AV2731"/>
  <c r="AW1666"/>
  <c r="AW2802"/>
  <c r="AU2083"/>
  <c r="AU2370"/>
  <c r="AU2347"/>
  <c r="AV2053"/>
  <c r="AU1624"/>
  <c r="AV1518"/>
  <c r="AW3787"/>
  <c r="AW2416"/>
  <c r="AV2166"/>
  <c r="AW3383"/>
  <c r="AW3544"/>
  <c r="AW1850"/>
  <c r="AW2957"/>
  <c r="AW3622"/>
  <c r="AU2153"/>
  <c r="AV3026"/>
  <c r="AU2849"/>
  <c r="AU3823"/>
  <c r="AW2517"/>
  <c r="AU1077"/>
  <c r="AU3322"/>
  <c r="AW3293"/>
  <c r="AU3930"/>
  <c r="AV2881"/>
  <c r="AU3526"/>
  <c r="AV3043"/>
  <c r="AV2938"/>
  <c r="AU1038"/>
  <c r="AV3788"/>
  <c r="AW1017"/>
  <c r="AU2844"/>
  <c r="AV3294"/>
  <c r="AU1067"/>
  <c r="AW3247"/>
  <c r="AV3023"/>
  <c r="AW3596"/>
  <c r="AV3980"/>
  <c r="AW1719"/>
  <c r="AV3869"/>
  <c r="AW3010"/>
  <c r="AU2090"/>
  <c r="AW3561"/>
  <c r="AV3291"/>
  <c r="AW2490"/>
  <c r="AU1161"/>
  <c r="AV3495"/>
  <c r="AV1923"/>
  <c r="AV1013"/>
  <c r="AV3548"/>
  <c r="AV1182"/>
  <c r="AV2798"/>
  <c r="AU1406"/>
  <c r="AW3854"/>
  <c r="AU2354"/>
  <c r="AV3898"/>
  <c r="AU1562"/>
  <c r="AU3576"/>
  <c r="AV2939"/>
  <c r="AV3650"/>
  <c r="AV3344"/>
  <c r="AV2842"/>
  <c r="AW1951"/>
  <c r="AW3566"/>
  <c r="AU3502"/>
  <c r="AV2969"/>
  <c r="AW2859"/>
  <c r="AV2476"/>
  <c r="AU1349"/>
  <c r="AW1139"/>
  <c r="AV2313"/>
  <c r="AW2667"/>
  <c r="AW1946"/>
  <c r="AU1691"/>
  <c r="AV2767"/>
  <c r="AW1977"/>
  <c r="AV3066"/>
  <c r="AU1033"/>
  <c r="AW2895"/>
  <c r="AW3457"/>
  <c r="AW1336"/>
  <c r="AU3255"/>
  <c r="AW1029"/>
  <c r="AU2041"/>
  <c r="AW1129"/>
  <c r="AW3042"/>
  <c r="AW2458"/>
  <c r="AV2970"/>
  <c r="AV1300"/>
  <c r="AW3923"/>
  <c r="AV3097"/>
  <c r="AV3641"/>
  <c r="AW3822"/>
  <c r="AW1658"/>
  <c r="AV3451"/>
  <c r="AV3182"/>
  <c r="AU1583"/>
  <c r="AW1822"/>
  <c r="AU1689"/>
  <c r="AV3022"/>
  <c r="AV2902"/>
  <c r="AW2288"/>
  <c r="AU2205"/>
  <c r="AW2328"/>
  <c r="AW3027"/>
  <c r="AV2642"/>
  <c r="AW1540"/>
  <c r="AU2800"/>
  <c r="AV1568"/>
  <c r="AU1419"/>
  <c r="AV2596"/>
  <c r="AW2013"/>
  <c r="AV1109"/>
  <c r="AW2552"/>
  <c r="AU1993"/>
  <c r="AU3112"/>
  <c r="AW2773"/>
  <c r="AU1312"/>
  <c r="AV1341"/>
  <c r="AU1209"/>
  <c r="AU3876"/>
  <c r="AV1463"/>
  <c r="AV2643"/>
  <c r="AW1005"/>
  <c r="AW1839"/>
  <c r="AU3800"/>
  <c r="AU1396"/>
  <c r="AW3220"/>
  <c r="AV1959"/>
  <c r="AW1987"/>
  <c r="AV1310"/>
  <c r="AW1473"/>
  <c r="AU3970"/>
  <c r="AW1683"/>
  <c r="AU1523"/>
  <c r="D18" l="1"/>
  <c r="D19"/>
  <c r="D17"/>
  <c r="D549"/>
  <c r="D550"/>
  <c r="H549"/>
  <c r="B549"/>
  <c r="H551"/>
  <c r="I558"/>
  <c r="I554"/>
  <c r="B17"/>
  <c r="C549"/>
  <c r="A549"/>
  <c r="I559"/>
  <c r="I555"/>
  <c r="H2335"/>
  <c r="F584"/>
  <c r="B551"/>
  <c r="C558"/>
  <c r="C554"/>
  <c r="B559"/>
  <c r="C563"/>
  <c r="A555"/>
  <c r="B19"/>
  <c r="G549"/>
  <c r="B582"/>
  <c r="C555"/>
  <c r="C559"/>
  <c r="I549"/>
  <c r="B18"/>
  <c r="AD17"/>
  <c r="AC17"/>
  <c r="AB17"/>
  <c r="F3985"/>
  <c r="F1001"/>
  <c r="C581"/>
  <c r="K512" a="1"/>
  <c r="K513"/>
  <c r="J551"/>
  <c r="K510" a="1"/>
  <c r="J550" a="1"/>
  <c r="C582" a="1"/>
  <c r="J549" a="1"/>
  <c r="K511" a="1"/>
  <c r="AV3985"/>
  <c r="AU3985"/>
  <c r="G66" a="1"/>
  <c r="AV1001"/>
  <c r="AW3985"/>
  <c r="AU1001"/>
  <c r="G111" a="1"/>
  <c r="D3" a="1"/>
  <c r="AW1001"/>
  <c r="B584" l="1"/>
  <c r="B583"/>
  <c r="K511"/>
  <c r="J549"/>
  <c r="C582"/>
  <c r="C583" s="1"/>
  <c r="J550"/>
  <c r="K510"/>
  <c r="I563"/>
  <c r="G555"/>
  <c r="H559"/>
  <c r="H523"/>
  <c r="J533"/>
  <c r="G518"/>
  <c r="I528"/>
  <c r="K512"/>
  <c r="A561"/>
  <c r="A557"/>
  <c r="C562"/>
  <c r="B558"/>
  <c r="A554"/>
  <c r="G557"/>
  <c r="G561"/>
  <c r="G550"/>
  <c r="H553"/>
  <c r="H561"/>
  <c r="I557"/>
  <c r="H550"/>
  <c r="I553"/>
  <c r="B563"/>
  <c r="B555"/>
  <c r="A550"/>
  <c r="B561"/>
  <c r="B553"/>
  <c r="B20"/>
  <c r="C20" s="1"/>
  <c r="C557"/>
  <c r="C553"/>
  <c r="B550"/>
  <c r="H555"/>
  <c r="H563"/>
  <c r="B557"/>
  <c r="C561"/>
  <c r="A553"/>
  <c r="G111"/>
  <c r="G66"/>
  <c r="D3"/>
  <c r="C584" l="1"/>
  <c r="G517"/>
  <c r="H522"/>
  <c r="J532"/>
  <c r="I527"/>
  <c r="I525"/>
  <c r="J530"/>
  <c r="H520"/>
  <c r="G515"/>
  <c r="A558"/>
  <c r="A562"/>
  <c r="I561"/>
  <c r="H557"/>
  <c r="G553"/>
  <c r="H562"/>
  <c r="H554"/>
  <c r="G551"/>
  <c r="G558"/>
  <c r="G562"/>
  <c r="B554"/>
  <c r="A551"/>
  <c r="B562"/>
  <c r="J531"/>
  <c r="I526"/>
  <c r="G516"/>
  <c r="H521"/>
  <c r="I562"/>
  <c r="H558"/>
  <c r="G554"/>
  <c r="K526" l="1"/>
  <c r="K531"/>
  <c r="J554"/>
  <c r="K521"/>
  <c r="A563"/>
  <c r="D562" s="1"/>
  <c r="A559"/>
  <c r="D558" s="1"/>
  <c r="G559"/>
  <c r="J558" s="1"/>
  <c r="G563"/>
  <c r="J562" s="1"/>
  <c r="D554"/>
  <c r="K516"/>
  <c r="I1017" l="1"/>
  <c r="J1017" s="1"/>
  <c r="K1017" s="1"/>
  <c r="I1033"/>
  <c r="J1033" s="1"/>
  <c r="K1033" s="1"/>
  <c r="I1049"/>
  <c r="J1049" s="1"/>
  <c r="K1049" s="1"/>
  <c r="I1065"/>
  <c r="J1065" s="1"/>
  <c r="K1065" s="1"/>
  <c r="I1081"/>
  <c r="J1081" s="1"/>
  <c r="K1081" s="1"/>
  <c r="I1097"/>
  <c r="J1097" s="1"/>
  <c r="K1097" s="1"/>
  <c r="I1113"/>
  <c r="J1113" s="1"/>
  <c r="K1113" s="1"/>
  <c r="I1129"/>
  <c r="J1129" s="1"/>
  <c r="K1129" s="1"/>
  <c r="I1145"/>
  <c r="J1145" s="1"/>
  <c r="K1145" s="1"/>
  <c r="I1161"/>
  <c r="J1161" s="1"/>
  <c r="K1161" s="1"/>
  <c r="I1177"/>
  <c r="J1177" s="1"/>
  <c r="K1177" s="1"/>
  <c r="I1193"/>
  <c r="J1193" s="1"/>
  <c r="K1193" s="1"/>
  <c r="I1209"/>
  <c r="J1209" s="1"/>
  <c r="K1209" s="1"/>
  <c r="I1225"/>
  <c r="J1225" s="1"/>
  <c r="K1225" s="1"/>
  <c r="I1241"/>
  <c r="J1241" s="1"/>
  <c r="K1241" s="1"/>
  <c r="I1257"/>
  <c r="J1257" s="1"/>
  <c r="K1257" s="1"/>
  <c r="I1273"/>
  <c r="J1273" s="1"/>
  <c r="K1273" s="1"/>
  <c r="I1289"/>
  <c r="J1289" s="1"/>
  <c r="K1289" s="1"/>
  <c r="I1305"/>
  <c r="J1305" s="1"/>
  <c r="K1305" s="1"/>
  <c r="I1321"/>
  <c r="J1321" s="1"/>
  <c r="K1321" s="1"/>
  <c r="I1337"/>
  <c r="J1337" s="1"/>
  <c r="K1337" s="1"/>
  <c r="I1353"/>
  <c r="J1353" s="1"/>
  <c r="K1353" s="1"/>
  <c r="I1369"/>
  <c r="J1369" s="1"/>
  <c r="K1369" s="1"/>
  <c r="I1385"/>
  <c r="J1385" s="1"/>
  <c r="K1385" s="1"/>
  <c r="I1401"/>
  <c r="J1401" s="1"/>
  <c r="K1401" s="1"/>
  <c r="I1417"/>
  <c r="J1417" s="1"/>
  <c r="K1417" s="1"/>
  <c r="I1433"/>
  <c r="J1433" s="1"/>
  <c r="K1433" s="1"/>
  <c r="I1449"/>
  <c r="J1449" s="1"/>
  <c r="K1449" s="1"/>
  <c r="I1465"/>
  <c r="J1465" s="1"/>
  <c r="K1465" s="1"/>
  <c r="I1481"/>
  <c r="J1481" s="1"/>
  <c r="K1481" s="1"/>
  <c r="I1497"/>
  <c r="J1497" s="1"/>
  <c r="K1497" s="1"/>
  <c r="I1513"/>
  <c r="J1513" s="1"/>
  <c r="K1513" s="1"/>
  <c r="I1529"/>
  <c r="J1529" s="1"/>
  <c r="K1529" s="1"/>
  <c r="I1545"/>
  <c r="J1545" s="1"/>
  <c r="K1545" s="1"/>
  <c r="I1561"/>
  <c r="J1561" s="1"/>
  <c r="K1561" s="1"/>
  <c r="I1577"/>
  <c r="J1577" s="1"/>
  <c r="K1577" s="1"/>
  <c r="I1593"/>
  <c r="J1593" s="1"/>
  <c r="K1593" s="1"/>
  <c r="I1609"/>
  <c r="J1609" s="1"/>
  <c r="K1609" s="1"/>
  <c r="I1625"/>
  <c r="J1625" s="1"/>
  <c r="K1625" s="1"/>
  <c r="I1641"/>
  <c r="J1641" s="1"/>
  <c r="K1641" s="1"/>
  <c r="I1657"/>
  <c r="J1657" s="1"/>
  <c r="K1657" s="1"/>
  <c r="I1673"/>
  <c r="J1673" s="1"/>
  <c r="K1673" s="1"/>
  <c r="I1689"/>
  <c r="J1689" s="1"/>
  <c r="K1689" s="1"/>
  <c r="I1705"/>
  <c r="J1705" s="1"/>
  <c r="K1705" s="1"/>
  <c r="I1721"/>
  <c r="J1721" s="1"/>
  <c r="K1721" s="1"/>
  <c r="I1737"/>
  <c r="J1737" s="1"/>
  <c r="K1737" s="1"/>
  <c r="I1753"/>
  <c r="J1753" s="1"/>
  <c r="K1753" s="1"/>
  <c r="I1769"/>
  <c r="J1769" s="1"/>
  <c r="K1769" s="1"/>
  <c r="I1785"/>
  <c r="J1785" s="1"/>
  <c r="K1785" s="1"/>
  <c r="I1801"/>
  <c r="J1801" s="1"/>
  <c r="K1801" s="1"/>
  <c r="I1817"/>
  <c r="J1817" s="1"/>
  <c r="K1817" s="1"/>
  <c r="I1833"/>
  <c r="J1833" s="1"/>
  <c r="K1833" s="1"/>
  <c r="I1849"/>
  <c r="J1849" s="1"/>
  <c r="K1849" s="1"/>
  <c r="I1865"/>
  <c r="J1865" s="1"/>
  <c r="K1865" s="1"/>
  <c r="I1881"/>
  <c r="J1881" s="1"/>
  <c r="K1881" s="1"/>
  <c r="I1897"/>
  <c r="J1897" s="1"/>
  <c r="K1897" s="1"/>
  <c r="I1913"/>
  <c r="J1913" s="1"/>
  <c r="K1913" s="1"/>
  <c r="I1929"/>
  <c r="J1929" s="1"/>
  <c r="K1929" s="1"/>
  <c r="I1945"/>
  <c r="J1945" s="1"/>
  <c r="K1945" s="1"/>
  <c r="I1961"/>
  <c r="J1961" s="1"/>
  <c r="K1961" s="1"/>
  <c r="I1977"/>
  <c r="J1977" s="1"/>
  <c r="K1977" s="1"/>
  <c r="I1008"/>
  <c r="J1008" s="1"/>
  <c r="K1008" s="1"/>
  <c r="I1024"/>
  <c r="J1024" s="1"/>
  <c r="K1024" s="1"/>
  <c r="I1040"/>
  <c r="J1040" s="1"/>
  <c r="K1040" s="1"/>
  <c r="I1056"/>
  <c r="J1056" s="1"/>
  <c r="K1056" s="1"/>
  <c r="I1072"/>
  <c r="J1072" s="1"/>
  <c r="K1072" s="1"/>
  <c r="I1088"/>
  <c r="J1088" s="1"/>
  <c r="K1088" s="1"/>
  <c r="I1104"/>
  <c r="J1104" s="1"/>
  <c r="K1104" s="1"/>
  <c r="I1120"/>
  <c r="J1120" s="1"/>
  <c r="K1120" s="1"/>
  <c r="I1136"/>
  <c r="J1136" s="1"/>
  <c r="K1136" s="1"/>
  <c r="I1152"/>
  <c r="J1152" s="1"/>
  <c r="K1152" s="1"/>
  <c r="I1168"/>
  <c r="J1168" s="1"/>
  <c r="K1168" s="1"/>
  <c r="I1184"/>
  <c r="J1184" s="1"/>
  <c r="K1184" s="1"/>
  <c r="I1200"/>
  <c r="J1200" s="1"/>
  <c r="K1200" s="1"/>
  <c r="I1216"/>
  <c r="J1216" s="1"/>
  <c r="K1216" s="1"/>
  <c r="I1232"/>
  <c r="J1232" s="1"/>
  <c r="K1232" s="1"/>
  <c r="I1248"/>
  <c r="J1248" s="1"/>
  <c r="K1248" s="1"/>
  <c r="I1264"/>
  <c r="J1264" s="1"/>
  <c r="K1264" s="1"/>
  <c r="I1280"/>
  <c r="J1280" s="1"/>
  <c r="K1280" s="1"/>
  <c r="I1296"/>
  <c r="J1296" s="1"/>
  <c r="K1296" s="1"/>
  <c r="I1312"/>
  <c r="J1312" s="1"/>
  <c r="K1312" s="1"/>
  <c r="I1328"/>
  <c r="J1328" s="1"/>
  <c r="K1328" s="1"/>
  <c r="I1344"/>
  <c r="J1344" s="1"/>
  <c r="K1344" s="1"/>
  <c r="I1360"/>
  <c r="J1360" s="1"/>
  <c r="K1360" s="1"/>
  <c r="I1376"/>
  <c r="J1376" s="1"/>
  <c r="K1376" s="1"/>
  <c r="I1392"/>
  <c r="J1392" s="1"/>
  <c r="K1392" s="1"/>
  <c r="I1408"/>
  <c r="J1408" s="1"/>
  <c r="K1408" s="1"/>
  <c r="I1424"/>
  <c r="J1424" s="1"/>
  <c r="K1424" s="1"/>
  <c r="I1440"/>
  <c r="J1440" s="1"/>
  <c r="K1440" s="1"/>
  <c r="I1456"/>
  <c r="J1456" s="1"/>
  <c r="K1456" s="1"/>
  <c r="I1472"/>
  <c r="J1472" s="1"/>
  <c r="K1472" s="1"/>
  <c r="I1488"/>
  <c r="J1488" s="1"/>
  <c r="K1488" s="1"/>
  <c r="I1504"/>
  <c r="J1504" s="1"/>
  <c r="K1504" s="1"/>
  <c r="I1520"/>
  <c r="J1520" s="1"/>
  <c r="K1520" s="1"/>
  <c r="I1536"/>
  <c r="J1536" s="1"/>
  <c r="K1536" s="1"/>
  <c r="I1552"/>
  <c r="J1552" s="1"/>
  <c r="K1552" s="1"/>
  <c r="I1568"/>
  <c r="J1568" s="1"/>
  <c r="K1568" s="1"/>
  <c r="I1584"/>
  <c r="J1584" s="1"/>
  <c r="K1584" s="1"/>
  <c r="I1600"/>
  <c r="J1600" s="1"/>
  <c r="K1600" s="1"/>
  <c r="I1616"/>
  <c r="J1616" s="1"/>
  <c r="K1616" s="1"/>
  <c r="I1632"/>
  <c r="J1632" s="1"/>
  <c r="K1632" s="1"/>
  <c r="I1648"/>
  <c r="J1648" s="1"/>
  <c r="K1648" s="1"/>
  <c r="I1664"/>
  <c r="J1664" s="1"/>
  <c r="K1664" s="1"/>
  <c r="I1680"/>
  <c r="J1680" s="1"/>
  <c r="K1680" s="1"/>
  <c r="I1696"/>
  <c r="J1696" s="1"/>
  <c r="K1696" s="1"/>
  <c r="I1712"/>
  <c r="J1712" s="1"/>
  <c r="K1712" s="1"/>
  <c r="I1728"/>
  <c r="J1728" s="1"/>
  <c r="K1728" s="1"/>
  <c r="I1744"/>
  <c r="J1744" s="1"/>
  <c r="K1744" s="1"/>
  <c r="I1760"/>
  <c r="J1760" s="1"/>
  <c r="K1760" s="1"/>
  <c r="I1776"/>
  <c r="J1776" s="1"/>
  <c r="K1776" s="1"/>
  <c r="I1792"/>
  <c r="J1792" s="1"/>
  <c r="K1792" s="1"/>
  <c r="I1808"/>
  <c r="J1808" s="1"/>
  <c r="K1808" s="1"/>
  <c r="I1824"/>
  <c r="J1824" s="1"/>
  <c r="K1824" s="1"/>
  <c r="I1840"/>
  <c r="J1840" s="1"/>
  <c r="K1840" s="1"/>
  <c r="I1856"/>
  <c r="J1856" s="1"/>
  <c r="K1856" s="1"/>
  <c r="I1872"/>
  <c r="J1872" s="1"/>
  <c r="K1872" s="1"/>
  <c r="I1888"/>
  <c r="J1888" s="1"/>
  <c r="K1888" s="1"/>
  <c r="I1904"/>
  <c r="J1904" s="1"/>
  <c r="K1904" s="1"/>
  <c r="I1920"/>
  <c r="J1920" s="1"/>
  <c r="K1920" s="1"/>
  <c r="I1936"/>
  <c r="J1936" s="1"/>
  <c r="K1936" s="1"/>
  <c r="I1952"/>
  <c r="J1952" s="1"/>
  <c r="K1952" s="1"/>
  <c r="I1968"/>
  <c r="J1968" s="1"/>
  <c r="K1968" s="1"/>
  <c r="I1984"/>
  <c r="J1984" s="1"/>
  <c r="K1984" s="1"/>
  <c r="I2000"/>
  <c r="J2000" s="1"/>
  <c r="K2000" s="1"/>
  <c r="I2016"/>
  <c r="J2016" s="1"/>
  <c r="K2016" s="1"/>
  <c r="I1007"/>
  <c r="J1007" s="1"/>
  <c r="K1007" s="1"/>
  <c r="I1023"/>
  <c r="J1023" s="1"/>
  <c r="K1023" s="1"/>
  <c r="I1039"/>
  <c r="J1039" s="1"/>
  <c r="K1039" s="1"/>
  <c r="I1055"/>
  <c r="J1055" s="1"/>
  <c r="K1055" s="1"/>
  <c r="I1071"/>
  <c r="J1071" s="1"/>
  <c r="K1071" s="1"/>
  <c r="I1087"/>
  <c r="J1087" s="1"/>
  <c r="K1087" s="1"/>
  <c r="I1103"/>
  <c r="J1103" s="1"/>
  <c r="K1103" s="1"/>
  <c r="I1119"/>
  <c r="J1119" s="1"/>
  <c r="K1119" s="1"/>
  <c r="I1135"/>
  <c r="J1135" s="1"/>
  <c r="K1135" s="1"/>
  <c r="I1151"/>
  <c r="J1151" s="1"/>
  <c r="K1151" s="1"/>
  <c r="I1167"/>
  <c r="J1167" s="1"/>
  <c r="K1167" s="1"/>
  <c r="I1183"/>
  <c r="J1183" s="1"/>
  <c r="K1183" s="1"/>
  <c r="I1199"/>
  <c r="J1199" s="1"/>
  <c r="K1199" s="1"/>
  <c r="I1215"/>
  <c r="J1215" s="1"/>
  <c r="K1215" s="1"/>
  <c r="I1231"/>
  <c r="J1231" s="1"/>
  <c r="K1231" s="1"/>
  <c r="I1247"/>
  <c r="J1247" s="1"/>
  <c r="K1247" s="1"/>
  <c r="I1263"/>
  <c r="J1263" s="1"/>
  <c r="K1263" s="1"/>
  <c r="I1279"/>
  <c r="J1279" s="1"/>
  <c r="K1279" s="1"/>
  <c r="I1295"/>
  <c r="J1295" s="1"/>
  <c r="K1295" s="1"/>
  <c r="I1311"/>
  <c r="J1311" s="1"/>
  <c r="K1311" s="1"/>
  <c r="I1327"/>
  <c r="J1327" s="1"/>
  <c r="K1327" s="1"/>
  <c r="I1343"/>
  <c r="J1343" s="1"/>
  <c r="K1343" s="1"/>
  <c r="I1359"/>
  <c r="J1359" s="1"/>
  <c r="K1359" s="1"/>
  <c r="I1375"/>
  <c r="J1375" s="1"/>
  <c r="K1375" s="1"/>
  <c r="I1391"/>
  <c r="J1391" s="1"/>
  <c r="K1391" s="1"/>
  <c r="I1407"/>
  <c r="J1407" s="1"/>
  <c r="K1407" s="1"/>
  <c r="I1423"/>
  <c r="J1423" s="1"/>
  <c r="K1423" s="1"/>
  <c r="I1439"/>
  <c r="J1439" s="1"/>
  <c r="K1439" s="1"/>
  <c r="I1455"/>
  <c r="J1455" s="1"/>
  <c r="K1455" s="1"/>
  <c r="I1471"/>
  <c r="J1471" s="1"/>
  <c r="K1471" s="1"/>
  <c r="I1487"/>
  <c r="J1487" s="1"/>
  <c r="K1487" s="1"/>
  <c r="I1503"/>
  <c r="J1503" s="1"/>
  <c r="K1503" s="1"/>
  <c r="I1519"/>
  <c r="J1519" s="1"/>
  <c r="K1519" s="1"/>
  <c r="I1535"/>
  <c r="J1535" s="1"/>
  <c r="K1535" s="1"/>
  <c r="I1551"/>
  <c r="J1551" s="1"/>
  <c r="K1551" s="1"/>
  <c r="I1567"/>
  <c r="J1567" s="1"/>
  <c r="K1567" s="1"/>
  <c r="I1583"/>
  <c r="J1583" s="1"/>
  <c r="K1583" s="1"/>
  <c r="I1599"/>
  <c r="J1599" s="1"/>
  <c r="K1599" s="1"/>
  <c r="I1615"/>
  <c r="J1615" s="1"/>
  <c r="K1615" s="1"/>
  <c r="I1631"/>
  <c r="J1631" s="1"/>
  <c r="K1631" s="1"/>
  <c r="I1647"/>
  <c r="J1647" s="1"/>
  <c r="K1647" s="1"/>
  <c r="I1663"/>
  <c r="J1663" s="1"/>
  <c r="K1663" s="1"/>
  <c r="I1679"/>
  <c r="J1679" s="1"/>
  <c r="K1679" s="1"/>
  <c r="I1695"/>
  <c r="J1695" s="1"/>
  <c r="K1695" s="1"/>
  <c r="I1711"/>
  <c r="J1711" s="1"/>
  <c r="K1711" s="1"/>
  <c r="I1727"/>
  <c r="J1727" s="1"/>
  <c r="K1727" s="1"/>
  <c r="I1743"/>
  <c r="J1743" s="1"/>
  <c r="K1743" s="1"/>
  <c r="I1759"/>
  <c r="J1759" s="1"/>
  <c r="K1759" s="1"/>
  <c r="I1775"/>
  <c r="J1775" s="1"/>
  <c r="K1775" s="1"/>
  <c r="I1791"/>
  <c r="J1791" s="1"/>
  <c r="K1791" s="1"/>
  <c r="I1807"/>
  <c r="J1807" s="1"/>
  <c r="K1807" s="1"/>
  <c r="I1823"/>
  <c r="J1823" s="1"/>
  <c r="K1823" s="1"/>
  <c r="I1839"/>
  <c r="J1839" s="1"/>
  <c r="K1839" s="1"/>
  <c r="I1855"/>
  <c r="J1855" s="1"/>
  <c r="K1855" s="1"/>
  <c r="I1871"/>
  <c r="J1871" s="1"/>
  <c r="K1871" s="1"/>
  <c r="I1887"/>
  <c r="J1887" s="1"/>
  <c r="K1887" s="1"/>
  <c r="I1903"/>
  <c r="J1903" s="1"/>
  <c r="K1903" s="1"/>
  <c r="I1919"/>
  <c r="J1919" s="1"/>
  <c r="K1919" s="1"/>
  <c r="I1935"/>
  <c r="J1935" s="1"/>
  <c r="K1935" s="1"/>
  <c r="I1951"/>
  <c r="J1951" s="1"/>
  <c r="K1951" s="1"/>
  <c r="I1967"/>
  <c r="J1967" s="1"/>
  <c r="K1967" s="1"/>
  <c r="I1006"/>
  <c r="J1006" s="1"/>
  <c r="K1006" s="1"/>
  <c r="I1022"/>
  <c r="J1022" s="1"/>
  <c r="K1022" s="1"/>
  <c r="I1038"/>
  <c r="J1038" s="1"/>
  <c r="K1038" s="1"/>
  <c r="I1054"/>
  <c r="J1054" s="1"/>
  <c r="K1054" s="1"/>
  <c r="I1070"/>
  <c r="J1070" s="1"/>
  <c r="K1070" s="1"/>
  <c r="I1086"/>
  <c r="J1086" s="1"/>
  <c r="K1086" s="1"/>
  <c r="I1102"/>
  <c r="J1102" s="1"/>
  <c r="K1102" s="1"/>
  <c r="I1118"/>
  <c r="J1118" s="1"/>
  <c r="K1118" s="1"/>
  <c r="I1134"/>
  <c r="J1134" s="1"/>
  <c r="K1134" s="1"/>
  <c r="I1150"/>
  <c r="J1150" s="1"/>
  <c r="K1150" s="1"/>
  <c r="I1166"/>
  <c r="J1166" s="1"/>
  <c r="K1166" s="1"/>
  <c r="I1013"/>
  <c r="J1013" s="1"/>
  <c r="K1013" s="1"/>
  <c r="I1029"/>
  <c r="J1029" s="1"/>
  <c r="K1029" s="1"/>
  <c r="I1045"/>
  <c r="J1045" s="1"/>
  <c r="K1045" s="1"/>
  <c r="I1061"/>
  <c r="J1061" s="1"/>
  <c r="K1061" s="1"/>
  <c r="I1077"/>
  <c r="J1077" s="1"/>
  <c r="K1077" s="1"/>
  <c r="I1093"/>
  <c r="J1093" s="1"/>
  <c r="K1093" s="1"/>
  <c r="I1109"/>
  <c r="J1109" s="1"/>
  <c r="K1109" s="1"/>
  <c r="I1125"/>
  <c r="J1125" s="1"/>
  <c r="K1125" s="1"/>
  <c r="I1141"/>
  <c r="J1141" s="1"/>
  <c r="K1141" s="1"/>
  <c r="I1157"/>
  <c r="J1157" s="1"/>
  <c r="K1157" s="1"/>
  <c r="I1173"/>
  <c r="J1173" s="1"/>
  <c r="K1173" s="1"/>
  <c r="I1189"/>
  <c r="J1189" s="1"/>
  <c r="K1189" s="1"/>
  <c r="I1205"/>
  <c r="J1205" s="1"/>
  <c r="K1205" s="1"/>
  <c r="I1221"/>
  <c r="J1221" s="1"/>
  <c r="K1221" s="1"/>
  <c r="I1237"/>
  <c r="J1237" s="1"/>
  <c r="K1237" s="1"/>
  <c r="I1253"/>
  <c r="J1253" s="1"/>
  <c r="K1253" s="1"/>
  <c r="I1269"/>
  <c r="J1269" s="1"/>
  <c r="K1269" s="1"/>
  <c r="I1285"/>
  <c r="J1285" s="1"/>
  <c r="K1285" s="1"/>
  <c r="I1301"/>
  <c r="J1301" s="1"/>
  <c r="K1301" s="1"/>
  <c r="I1317"/>
  <c r="J1317" s="1"/>
  <c r="K1317" s="1"/>
  <c r="I1333"/>
  <c r="J1333" s="1"/>
  <c r="K1333" s="1"/>
  <c r="I1349"/>
  <c r="J1349" s="1"/>
  <c r="K1349" s="1"/>
  <c r="I1365"/>
  <c r="J1365" s="1"/>
  <c r="K1365" s="1"/>
  <c r="I1381"/>
  <c r="J1381" s="1"/>
  <c r="K1381" s="1"/>
  <c r="I1397"/>
  <c r="J1397" s="1"/>
  <c r="K1397" s="1"/>
  <c r="I1413"/>
  <c r="J1413" s="1"/>
  <c r="K1413" s="1"/>
  <c r="I1429"/>
  <c r="J1429" s="1"/>
  <c r="K1429" s="1"/>
  <c r="I1445"/>
  <c r="J1445" s="1"/>
  <c r="K1445" s="1"/>
  <c r="I1461"/>
  <c r="J1461" s="1"/>
  <c r="K1461" s="1"/>
  <c r="I1477"/>
  <c r="J1477" s="1"/>
  <c r="K1477" s="1"/>
  <c r="I1493"/>
  <c r="J1493" s="1"/>
  <c r="K1493" s="1"/>
  <c r="I1509"/>
  <c r="J1509" s="1"/>
  <c r="K1509" s="1"/>
  <c r="I1525"/>
  <c r="J1525" s="1"/>
  <c r="K1525" s="1"/>
  <c r="I1541"/>
  <c r="J1541" s="1"/>
  <c r="K1541" s="1"/>
  <c r="I1557"/>
  <c r="J1557" s="1"/>
  <c r="K1557" s="1"/>
  <c r="I1573"/>
  <c r="J1573" s="1"/>
  <c r="K1573" s="1"/>
  <c r="I1589"/>
  <c r="J1589" s="1"/>
  <c r="K1589" s="1"/>
  <c r="I1605"/>
  <c r="J1605" s="1"/>
  <c r="K1605" s="1"/>
  <c r="I1621"/>
  <c r="J1621" s="1"/>
  <c r="K1621" s="1"/>
  <c r="I1637"/>
  <c r="J1637" s="1"/>
  <c r="K1637" s="1"/>
  <c r="I1653"/>
  <c r="J1653" s="1"/>
  <c r="K1653" s="1"/>
  <c r="I1669"/>
  <c r="J1669" s="1"/>
  <c r="K1669" s="1"/>
  <c r="I1685"/>
  <c r="J1685" s="1"/>
  <c r="K1685" s="1"/>
  <c r="I1701"/>
  <c r="J1701" s="1"/>
  <c r="K1701" s="1"/>
  <c r="I1717"/>
  <c r="J1717" s="1"/>
  <c r="K1717" s="1"/>
  <c r="I1733"/>
  <c r="J1733" s="1"/>
  <c r="K1733" s="1"/>
  <c r="I1749"/>
  <c r="J1749" s="1"/>
  <c r="K1749" s="1"/>
  <c r="I1765"/>
  <c r="J1765" s="1"/>
  <c r="K1765" s="1"/>
  <c r="I1781"/>
  <c r="J1781" s="1"/>
  <c r="K1781" s="1"/>
  <c r="I1797"/>
  <c r="J1797" s="1"/>
  <c r="K1797" s="1"/>
  <c r="I1813"/>
  <c r="J1813" s="1"/>
  <c r="K1813" s="1"/>
  <c r="I1829"/>
  <c r="J1829" s="1"/>
  <c r="K1829" s="1"/>
  <c r="I1845"/>
  <c r="J1845" s="1"/>
  <c r="K1845" s="1"/>
  <c r="I1861"/>
  <c r="J1861" s="1"/>
  <c r="K1861" s="1"/>
  <c r="I1877"/>
  <c r="J1877" s="1"/>
  <c r="K1877" s="1"/>
  <c r="I1893"/>
  <c r="J1893" s="1"/>
  <c r="K1893" s="1"/>
  <c r="I1909"/>
  <c r="J1909" s="1"/>
  <c r="K1909" s="1"/>
  <c r="I1925"/>
  <c r="J1925" s="1"/>
  <c r="K1925" s="1"/>
  <c r="I1941"/>
  <c r="J1941" s="1"/>
  <c r="K1941" s="1"/>
  <c r="I1957"/>
  <c r="J1957" s="1"/>
  <c r="K1957" s="1"/>
  <c r="I1973"/>
  <c r="J1973" s="1"/>
  <c r="K1973" s="1"/>
  <c r="I1004"/>
  <c r="J1004" s="1"/>
  <c r="K1004" s="1"/>
  <c r="I1020"/>
  <c r="J1020" s="1"/>
  <c r="K1020" s="1"/>
  <c r="I1036"/>
  <c r="J1036" s="1"/>
  <c r="K1036" s="1"/>
  <c r="I1052"/>
  <c r="J1052" s="1"/>
  <c r="K1052" s="1"/>
  <c r="I1068"/>
  <c r="J1068" s="1"/>
  <c r="K1068" s="1"/>
  <c r="I1084"/>
  <c r="J1084" s="1"/>
  <c r="K1084" s="1"/>
  <c r="I1100"/>
  <c r="J1100" s="1"/>
  <c r="K1100" s="1"/>
  <c r="I1116"/>
  <c r="J1116" s="1"/>
  <c r="K1116" s="1"/>
  <c r="I1132"/>
  <c r="J1132" s="1"/>
  <c r="K1132" s="1"/>
  <c r="I1148"/>
  <c r="J1148" s="1"/>
  <c r="K1148" s="1"/>
  <c r="I1164"/>
  <c r="J1164" s="1"/>
  <c r="K1164" s="1"/>
  <c r="I1180"/>
  <c r="J1180" s="1"/>
  <c r="K1180" s="1"/>
  <c r="I1196"/>
  <c r="J1196" s="1"/>
  <c r="K1196" s="1"/>
  <c r="I1212"/>
  <c r="J1212" s="1"/>
  <c r="K1212" s="1"/>
  <c r="I1228"/>
  <c r="J1228" s="1"/>
  <c r="K1228" s="1"/>
  <c r="I1244"/>
  <c r="J1244" s="1"/>
  <c r="K1244" s="1"/>
  <c r="I1260"/>
  <c r="J1260" s="1"/>
  <c r="K1260" s="1"/>
  <c r="I1276"/>
  <c r="J1276" s="1"/>
  <c r="K1276" s="1"/>
  <c r="I1292"/>
  <c r="J1292" s="1"/>
  <c r="K1292" s="1"/>
  <c r="I1308"/>
  <c r="J1308" s="1"/>
  <c r="K1308" s="1"/>
  <c r="I1324"/>
  <c r="J1324" s="1"/>
  <c r="K1324" s="1"/>
  <c r="I1340"/>
  <c r="J1340" s="1"/>
  <c r="K1340" s="1"/>
  <c r="I1356"/>
  <c r="J1356" s="1"/>
  <c r="K1356" s="1"/>
  <c r="I1372"/>
  <c r="J1372" s="1"/>
  <c r="K1372" s="1"/>
  <c r="I1388"/>
  <c r="J1388" s="1"/>
  <c r="K1388" s="1"/>
  <c r="I1404"/>
  <c r="J1404" s="1"/>
  <c r="K1404" s="1"/>
  <c r="I1420"/>
  <c r="J1420" s="1"/>
  <c r="K1420" s="1"/>
  <c r="I1436"/>
  <c r="J1436" s="1"/>
  <c r="K1436" s="1"/>
  <c r="I1452"/>
  <c r="J1452" s="1"/>
  <c r="K1452" s="1"/>
  <c r="I1468"/>
  <c r="J1468" s="1"/>
  <c r="K1468" s="1"/>
  <c r="I1484"/>
  <c r="J1484" s="1"/>
  <c r="K1484" s="1"/>
  <c r="I1500"/>
  <c r="J1500" s="1"/>
  <c r="K1500" s="1"/>
  <c r="I1516"/>
  <c r="J1516" s="1"/>
  <c r="K1516" s="1"/>
  <c r="I1532"/>
  <c r="J1532" s="1"/>
  <c r="K1532" s="1"/>
  <c r="I1548"/>
  <c r="J1548" s="1"/>
  <c r="K1548" s="1"/>
  <c r="I1564"/>
  <c r="J1564" s="1"/>
  <c r="K1564" s="1"/>
  <c r="I1580"/>
  <c r="J1580" s="1"/>
  <c r="K1580" s="1"/>
  <c r="I1596"/>
  <c r="J1596" s="1"/>
  <c r="K1596" s="1"/>
  <c r="I1612"/>
  <c r="J1612" s="1"/>
  <c r="K1612" s="1"/>
  <c r="I1628"/>
  <c r="J1628" s="1"/>
  <c r="K1628" s="1"/>
  <c r="I1644"/>
  <c r="J1644" s="1"/>
  <c r="K1644" s="1"/>
  <c r="I1660"/>
  <c r="J1660" s="1"/>
  <c r="K1660" s="1"/>
  <c r="I1676"/>
  <c r="J1676" s="1"/>
  <c r="K1676" s="1"/>
  <c r="I1692"/>
  <c r="J1692" s="1"/>
  <c r="K1692" s="1"/>
  <c r="I1708"/>
  <c r="J1708" s="1"/>
  <c r="K1708" s="1"/>
  <c r="I1724"/>
  <c r="J1724" s="1"/>
  <c r="K1724" s="1"/>
  <c r="I1740"/>
  <c r="J1740" s="1"/>
  <c r="K1740" s="1"/>
  <c r="I1756"/>
  <c r="J1756" s="1"/>
  <c r="K1756" s="1"/>
  <c r="I1772"/>
  <c r="J1772" s="1"/>
  <c r="K1772" s="1"/>
  <c r="I1788"/>
  <c r="J1788" s="1"/>
  <c r="K1788" s="1"/>
  <c r="I1804"/>
  <c r="J1804" s="1"/>
  <c r="K1804" s="1"/>
  <c r="I1820"/>
  <c r="J1820" s="1"/>
  <c r="K1820" s="1"/>
  <c r="I1836"/>
  <c r="J1836" s="1"/>
  <c r="K1836" s="1"/>
  <c r="I1852"/>
  <c r="J1852" s="1"/>
  <c r="K1852" s="1"/>
  <c r="I1868"/>
  <c r="J1868" s="1"/>
  <c r="K1868" s="1"/>
  <c r="I1884"/>
  <c r="J1884" s="1"/>
  <c r="K1884" s="1"/>
  <c r="I1900"/>
  <c r="J1900" s="1"/>
  <c r="K1900" s="1"/>
  <c r="I1916"/>
  <c r="J1916" s="1"/>
  <c r="K1916" s="1"/>
  <c r="I1932"/>
  <c r="J1932" s="1"/>
  <c r="K1932" s="1"/>
  <c r="I1948"/>
  <c r="J1948" s="1"/>
  <c r="K1948" s="1"/>
  <c r="I1964"/>
  <c r="J1964" s="1"/>
  <c r="K1964" s="1"/>
  <c r="I1980"/>
  <c r="J1980" s="1"/>
  <c r="K1980" s="1"/>
  <c r="I1996"/>
  <c r="J1996" s="1"/>
  <c r="K1996" s="1"/>
  <c r="I2012"/>
  <c r="J2012" s="1"/>
  <c r="K2012" s="1"/>
  <c r="I1003"/>
  <c r="J1003" s="1"/>
  <c r="K1003" s="1"/>
  <c r="I1019"/>
  <c r="J1019" s="1"/>
  <c r="K1019" s="1"/>
  <c r="I1035"/>
  <c r="J1035" s="1"/>
  <c r="K1035" s="1"/>
  <c r="I1051"/>
  <c r="J1051" s="1"/>
  <c r="K1051" s="1"/>
  <c r="I1067"/>
  <c r="J1067" s="1"/>
  <c r="K1067" s="1"/>
  <c r="I1083"/>
  <c r="J1083" s="1"/>
  <c r="K1083" s="1"/>
  <c r="I1099"/>
  <c r="J1099" s="1"/>
  <c r="K1099" s="1"/>
  <c r="I1115"/>
  <c r="J1115" s="1"/>
  <c r="K1115" s="1"/>
  <c r="I1131"/>
  <c r="J1131" s="1"/>
  <c r="K1131" s="1"/>
  <c r="I1147"/>
  <c r="J1147" s="1"/>
  <c r="K1147" s="1"/>
  <c r="I1163"/>
  <c r="J1163" s="1"/>
  <c r="K1163" s="1"/>
  <c r="I1179"/>
  <c r="J1179" s="1"/>
  <c r="K1179" s="1"/>
  <c r="I1195"/>
  <c r="J1195" s="1"/>
  <c r="K1195" s="1"/>
  <c r="I1211"/>
  <c r="J1211" s="1"/>
  <c r="K1211" s="1"/>
  <c r="I1227"/>
  <c r="J1227" s="1"/>
  <c r="K1227" s="1"/>
  <c r="I1243"/>
  <c r="J1243" s="1"/>
  <c r="K1243" s="1"/>
  <c r="I1259"/>
  <c r="J1259" s="1"/>
  <c r="K1259" s="1"/>
  <c r="I1275"/>
  <c r="J1275" s="1"/>
  <c r="K1275" s="1"/>
  <c r="I1291"/>
  <c r="J1291" s="1"/>
  <c r="K1291" s="1"/>
  <c r="I1307"/>
  <c r="J1307" s="1"/>
  <c r="K1307" s="1"/>
  <c r="I1323"/>
  <c r="J1323" s="1"/>
  <c r="K1323" s="1"/>
  <c r="I1339"/>
  <c r="J1339" s="1"/>
  <c r="K1339" s="1"/>
  <c r="I1355"/>
  <c r="J1355" s="1"/>
  <c r="K1355" s="1"/>
  <c r="I1371"/>
  <c r="J1371" s="1"/>
  <c r="K1371" s="1"/>
  <c r="I1387"/>
  <c r="J1387" s="1"/>
  <c r="K1387" s="1"/>
  <c r="I1403"/>
  <c r="J1403" s="1"/>
  <c r="K1403" s="1"/>
  <c r="I1419"/>
  <c r="J1419" s="1"/>
  <c r="K1419" s="1"/>
  <c r="I1435"/>
  <c r="J1435" s="1"/>
  <c r="K1435" s="1"/>
  <c r="I1451"/>
  <c r="J1451" s="1"/>
  <c r="K1451" s="1"/>
  <c r="I1467"/>
  <c r="J1467" s="1"/>
  <c r="K1467" s="1"/>
  <c r="I1483"/>
  <c r="J1483" s="1"/>
  <c r="K1483" s="1"/>
  <c r="I1499"/>
  <c r="J1499" s="1"/>
  <c r="K1499" s="1"/>
  <c r="I1515"/>
  <c r="J1515" s="1"/>
  <c r="K1515" s="1"/>
  <c r="I1531"/>
  <c r="J1531" s="1"/>
  <c r="K1531" s="1"/>
  <c r="I1547"/>
  <c r="J1547" s="1"/>
  <c r="K1547" s="1"/>
  <c r="I1563"/>
  <c r="J1563" s="1"/>
  <c r="K1563" s="1"/>
  <c r="I1579"/>
  <c r="J1579" s="1"/>
  <c r="K1579" s="1"/>
  <c r="I1595"/>
  <c r="J1595" s="1"/>
  <c r="K1595" s="1"/>
  <c r="I1611"/>
  <c r="J1611" s="1"/>
  <c r="K1611" s="1"/>
  <c r="I1627"/>
  <c r="J1627" s="1"/>
  <c r="K1627" s="1"/>
  <c r="I1643"/>
  <c r="J1643" s="1"/>
  <c r="K1643" s="1"/>
  <c r="I1659"/>
  <c r="J1659" s="1"/>
  <c r="K1659" s="1"/>
  <c r="I1675"/>
  <c r="J1675" s="1"/>
  <c r="K1675" s="1"/>
  <c r="I1691"/>
  <c r="J1691" s="1"/>
  <c r="K1691" s="1"/>
  <c r="I1707"/>
  <c r="J1707" s="1"/>
  <c r="K1707" s="1"/>
  <c r="I1723"/>
  <c r="J1723" s="1"/>
  <c r="K1723" s="1"/>
  <c r="I1739"/>
  <c r="J1739" s="1"/>
  <c r="K1739" s="1"/>
  <c r="I1755"/>
  <c r="J1755" s="1"/>
  <c r="K1755" s="1"/>
  <c r="I1771"/>
  <c r="J1771" s="1"/>
  <c r="K1771" s="1"/>
  <c r="I1787"/>
  <c r="J1787" s="1"/>
  <c r="K1787" s="1"/>
  <c r="I1803"/>
  <c r="J1803" s="1"/>
  <c r="K1803" s="1"/>
  <c r="I1819"/>
  <c r="J1819" s="1"/>
  <c r="K1819" s="1"/>
  <c r="I1835"/>
  <c r="J1835" s="1"/>
  <c r="K1835" s="1"/>
  <c r="I1851"/>
  <c r="J1851" s="1"/>
  <c r="K1851" s="1"/>
  <c r="I1867"/>
  <c r="J1867" s="1"/>
  <c r="K1867" s="1"/>
  <c r="I1883"/>
  <c r="J1883" s="1"/>
  <c r="K1883" s="1"/>
  <c r="I1899"/>
  <c r="J1899" s="1"/>
  <c r="K1899" s="1"/>
  <c r="I1915"/>
  <c r="J1915" s="1"/>
  <c r="K1915" s="1"/>
  <c r="I1931"/>
  <c r="J1931" s="1"/>
  <c r="K1931" s="1"/>
  <c r="I1947"/>
  <c r="J1947" s="1"/>
  <c r="K1947" s="1"/>
  <c r="I1963"/>
  <c r="J1963" s="1"/>
  <c r="K1963" s="1"/>
  <c r="I1002"/>
  <c r="J1002" s="1"/>
  <c r="K1002" s="1"/>
  <c r="I1018"/>
  <c r="J1018" s="1"/>
  <c r="K1018" s="1"/>
  <c r="I1034"/>
  <c r="J1034" s="1"/>
  <c r="K1034" s="1"/>
  <c r="I1050"/>
  <c r="J1050" s="1"/>
  <c r="K1050" s="1"/>
  <c r="I1066"/>
  <c r="J1066" s="1"/>
  <c r="K1066" s="1"/>
  <c r="I1082"/>
  <c r="J1082" s="1"/>
  <c r="K1082" s="1"/>
  <c r="I1098"/>
  <c r="J1098" s="1"/>
  <c r="K1098" s="1"/>
  <c r="I1114"/>
  <c r="J1114" s="1"/>
  <c r="K1114" s="1"/>
  <c r="I1130"/>
  <c r="J1130" s="1"/>
  <c r="K1130" s="1"/>
  <c r="I1146"/>
  <c r="J1146" s="1"/>
  <c r="K1146" s="1"/>
  <c r="I1162"/>
  <c r="J1162" s="1"/>
  <c r="K1162" s="1"/>
  <c r="I1178"/>
  <c r="J1178" s="1"/>
  <c r="K1178" s="1"/>
  <c r="I1194"/>
  <c r="J1194" s="1"/>
  <c r="K1194" s="1"/>
  <c r="I1210"/>
  <c r="J1210" s="1"/>
  <c r="K1210" s="1"/>
  <c r="I1226"/>
  <c r="J1226" s="1"/>
  <c r="K1226" s="1"/>
  <c r="I1242"/>
  <c r="J1242" s="1"/>
  <c r="K1242" s="1"/>
  <c r="I1258"/>
  <c r="J1258" s="1"/>
  <c r="K1258" s="1"/>
  <c r="I1274"/>
  <c r="J1274" s="1"/>
  <c r="K1274" s="1"/>
  <c r="I1290"/>
  <c r="J1290" s="1"/>
  <c r="K1290" s="1"/>
  <c r="I1306"/>
  <c r="J1306" s="1"/>
  <c r="K1306" s="1"/>
  <c r="I1322"/>
  <c r="J1322" s="1"/>
  <c r="K1322" s="1"/>
  <c r="I1338"/>
  <c r="J1338" s="1"/>
  <c r="K1338" s="1"/>
  <c r="I1354"/>
  <c r="J1354" s="1"/>
  <c r="K1354" s="1"/>
  <c r="I1370"/>
  <c r="J1370" s="1"/>
  <c r="K1370" s="1"/>
  <c r="I1386"/>
  <c r="J1386" s="1"/>
  <c r="K1386" s="1"/>
  <c r="I1402"/>
  <c r="J1402" s="1"/>
  <c r="K1402" s="1"/>
  <c r="I1418"/>
  <c r="J1418" s="1"/>
  <c r="K1418" s="1"/>
  <c r="I1434"/>
  <c r="J1434" s="1"/>
  <c r="K1434" s="1"/>
  <c r="I1450"/>
  <c r="J1450" s="1"/>
  <c r="K1450" s="1"/>
  <c r="I1466"/>
  <c r="J1466" s="1"/>
  <c r="K1466" s="1"/>
  <c r="I1482"/>
  <c r="J1482" s="1"/>
  <c r="K1482" s="1"/>
  <c r="I1498"/>
  <c r="J1498" s="1"/>
  <c r="K1498" s="1"/>
  <c r="I1514"/>
  <c r="J1514" s="1"/>
  <c r="K1514" s="1"/>
  <c r="I1530"/>
  <c r="J1530" s="1"/>
  <c r="K1530" s="1"/>
  <c r="I1546"/>
  <c r="J1546" s="1"/>
  <c r="K1546" s="1"/>
  <c r="I1562"/>
  <c r="J1562" s="1"/>
  <c r="K1562" s="1"/>
  <c r="I1578"/>
  <c r="J1578" s="1"/>
  <c r="K1578" s="1"/>
  <c r="I1594"/>
  <c r="J1594" s="1"/>
  <c r="K1594" s="1"/>
  <c r="I1610"/>
  <c r="J1610" s="1"/>
  <c r="K1610" s="1"/>
  <c r="I1626"/>
  <c r="J1626" s="1"/>
  <c r="K1626" s="1"/>
  <c r="I1642"/>
  <c r="J1642" s="1"/>
  <c r="K1642" s="1"/>
  <c r="I1658"/>
  <c r="J1658" s="1"/>
  <c r="K1658" s="1"/>
  <c r="I1674"/>
  <c r="J1674" s="1"/>
  <c r="K1674" s="1"/>
  <c r="I1690"/>
  <c r="J1690" s="1"/>
  <c r="K1690" s="1"/>
  <c r="I1706"/>
  <c r="J1706" s="1"/>
  <c r="K1706" s="1"/>
  <c r="I1722"/>
  <c r="J1722" s="1"/>
  <c r="K1722" s="1"/>
  <c r="I1738"/>
  <c r="J1738" s="1"/>
  <c r="K1738" s="1"/>
  <c r="I1754"/>
  <c r="J1754" s="1"/>
  <c r="K1754" s="1"/>
  <c r="I1770"/>
  <c r="J1770" s="1"/>
  <c r="K1770" s="1"/>
  <c r="I1786"/>
  <c r="J1786" s="1"/>
  <c r="K1786" s="1"/>
  <c r="I1802"/>
  <c r="J1802" s="1"/>
  <c r="K1802" s="1"/>
  <c r="I1818"/>
  <c r="J1818" s="1"/>
  <c r="K1818" s="1"/>
  <c r="I1834"/>
  <c r="J1834" s="1"/>
  <c r="K1834" s="1"/>
  <c r="I1850"/>
  <c r="J1850" s="1"/>
  <c r="K1850" s="1"/>
  <c r="I1866"/>
  <c r="J1866" s="1"/>
  <c r="K1866" s="1"/>
  <c r="I1882"/>
  <c r="J1882" s="1"/>
  <c r="K1882" s="1"/>
  <c r="I1898"/>
  <c r="J1898" s="1"/>
  <c r="K1898" s="1"/>
  <c r="I1914"/>
  <c r="J1914" s="1"/>
  <c r="K1914" s="1"/>
  <c r="I1930"/>
  <c r="J1930" s="1"/>
  <c r="K1930" s="1"/>
  <c r="I1946"/>
  <c r="J1946" s="1"/>
  <c r="K1946" s="1"/>
  <c r="I1962"/>
  <c r="J1962" s="1"/>
  <c r="K1962" s="1"/>
  <c r="I1978"/>
  <c r="J1978" s="1"/>
  <c r="K1978" s="1"/>
  <c r="I1994"/>
  <c r="J1994" s="1"/>
  <c r="K1994" s="1"/>
  <c r="I2010"/>
  <c r="J2010" s="1"/>
  <c r="K2010" s="1"/>
  <c r="I1997"/>
  <c r="J1997" s="1"/>
  <c r="K1997" s="1"/>
  <c r="I2026"/>
  <c r="J2026" s="1"/>
  <c r="K2026" s="1"/>
  <c r="I2042"/>
  <c r="J2042" s="1"/>
  <c r="K2042" s="1"/>
  <c r="I2058"/>
  <c r="J2058" s="1"/>
  <c r="K2058" s="1"/>
  <c r="I2074"/>
  <c r="J2074" s="1"/>
  <c r="K2074" s="1"/>
  <c r="I2090"/>
  <c r="J2090" s="1"/>
  <c r="K2090" s="1"/>
  <c r="I1005"/>
  <c r="J1005" s="1"/>
  <c r="K1005" s="1"/>
  <c r="I1021"/>
  <c r="J1021" s="1"/>
  <c r="K1021" s="1"/>
  <c r="I1037"/>
  <c r="J1037" s="1"/>
  <c r="K1037" s="1"/>
  <c r="I1053"/>
  <c r="J1053" s="1"/>
  <c r="K1053" s="1"/>
  <c r="I1069"/>
  <c r="J1069" s="1"/>
  <c r="K1069" s="1"/>
  <c r="I1085"/>
  <c r="J1085" s="1"/>
  <c r="K1085" s="1"/>
  <c r="I1101"/>
  <c r="J1101" s="1"/>
  <c r="K1101" s="1"/>
  <c r="I1117"/>
  <c r="J1117" s="1"/>
  <c r="K1117" s="1"/>
  <c r="I1133"/>
  <c r="J1133" s="1"/>
  <c r="K1133" s="1"/>
  <c r="I1149"/>
  <c r="J1149" s="1"/>
  <c r="K1149" s="1"/>
  <c r="I1165"/>
  <c r="J1165" s="1"/>
  <c r="K1165" s="1"/>
  <c r="I1181"/>
  <c r="J1181" s="1"/>
  <c r="K1181" s="1"/>
  <c r="I1197"/>
  <c r="J1197" s="1"/>
  <c r="K1197" s="1"/>
  <c r="I1213"/>
  <c r="J1213" s="1"/>
  <c r="K1213" s="1"/>
  <c r="I1229"/>
  <c r="J1229" s="1"/>
  <c r="K1229" s="1"/>
  <c r="I1245"/>
  <c r="J1245" s="1"/>
  <c r="K1245" s="1"/>
  <c r="I1261"/>
  <c r="J1261" s="1"/>
  <c r="K1261" s="1"/>
  <c r="I1277"/>
  <c r="J1277" s="1"/>
  <c r="K1277" s="1"/>
  <c r="I1293"/>
  <c r="J1293" s="1"/>
  <c r="K1293" s="1"/>
  <c r="I1309"/>
  <c r="J1309" s="1"/>
  <c r="K1309" s="1"/>
  <c r="I1325"/>
  <c r="J1325" s="1"/>
  <c r="K1325" s="1"/>
  <c r="I1341"/>
  <c r="J1341" s="1"/>
  <c r="K1341" s="1"/>
  <c r="I1357"/>
  <c r="J1357" s="1"/>
  <c r="K1357" s="1"/>
  <c r="I1373"/>
  <c r="J1373" s="1"/>
  <c r="K1373" s="1"/>
  <c r="I1389"/>
  <c r="J1389" s="1"/>
  <c r="K1389" s="1"/>
  <c r="I1405"/>
  <c r="J1405" s="1"/>
  <c r="K1405" s="1"/>
  <c r="I1421"/>
  <c r="J1421" s="1"/>
  <c r="K1421" s="1"/>
  <c r="I1437"/>
  <c r="J1437" s="1"/>
  <c r="K1437" s="1"/>
  <c r="I1453"/>
  <c r="J1453" s="1"/>
  <c r="K1453" s="1"/>
  <c r="I1469"/>
  <c r="J1469" s="1"/>
  <c r="K1469" s="1"/>
  <c r="I1485"/>
  <c r="J1485" s="1"/>
  <c r="K1485" s="1"/>
  <c r="I1501"/>
  <c r="J1501" s="1"/>
  <c r="K1501" s="1"/>
  <c r="I1517"/>
  <c r="J1517" s="1"/>
  <c r="K1517" s="1"/>
  <c r="I1533"/>
  <c r="J1533" s="1"/>
  <c r="K1533" s="1"/>
  <c r="I1549"/>
  <c r="J1549" s="1"/>
  <c r="K1549" s="1"/>
  <c r="I1565"/>
  <c r="J1565" s="1"/>
  <c r="K1565" s="1"/>
  <c r="I1581"/>
  <c r="J1581" s="1"/>
  <c r="K1581" s="1"/>
  <c r="I1597"/>
  <c r="J1597" s="1"/>
  <c r="K1597" s="1"/>
  <c r="I1613"/>
  <c r="J1613" s="1"/>
  <c r="K1613" s="1"/>
  <c r="I1629"/>
  <c r="J1629" s="1"/>
  <c r="K1629" s="1"/>
  <c r="I1645"/>
  <c r="J1645" s="1"/>
  <c r="K1645" s="1"/>
  <c r="I1661"/>
  <c r="J1661" s="1"/>
  <c r="K1661" s="1"/>
  <c r="I1677"/>
  <c r="J1677" s="1"/>
  <c r="K1677" s="1"/>
  <c r="I1693"/>
  <c r="J1693" s="1"/>
  <c r="K1693" s="1"/>
  <c r="I1709"/>
  <c r="J1709" s="1"/>
  <c r="K1709" s="1"/>
  <c r="I1725"/>
  <c r="J1725" s="1"/>
  <c r="K1725" s="1"/>
  <c r="I1741"/>
  <c r="J1741" s="1"/>
  <c r="K1741" s="1"/>
  <c r="I1757"/>
  <c r="J1757" s="1"/>
  <c r="K1757" s="1"/>
  <c r="I1773"/>
  <c r="J1773" s="1"/>
  <c r="K1773" s="1"/>
  <c r="I1789"/>
  <c r="J1789" s="1"/>
  <c r="K1789" s="1"/>
  <c r="I1805"/>
  <c r="J1805" s="1"/>
  <c r="K1805" s="1"/>
  <c r="I1821"/>
  <c r="J1821" s="1"/>
  <c r="K1821" s="1"/>
  <c r="I1837"/>
  <c r="J1837" s="1"/>
  <c r="K1837" s="1"/>
  <c r="I1853"/>
  <c r="J1853" s="1"/>
  <c r="K1853" s="1"/>
  <c r="I1869"/>
  <c r="J1869" s="1"/>
  <c r="K1869" s="1"/>
  <c r="I1885"/>
  <c r="J1885" s="1"/>
  <c r="K1885" s="1"/>
  <c r="I1901"/>
  <c r="J1901" s="1"/>
  <c r="K1901" s="1"/>
  <c r="I1917"/>
  <c r="J1917" s="1"/>
  <c r="K1917" s="1"/>
  <c r="I1933"/>
  <c r="J1933" s="1"/>
  <c r="K1933" s="1"/>
  <c r="I1949"/>
  <c r="J1949" s="1"/>
  <c r="K1949" s="1"/>
  <c r="I1965"/>
  <c r="J1965" s="1"/>
  <c r="K1965" s="1"/>
  <c r="I1981"/>
  <c r="J1981" s="1"/>
  <c r="K1981" s="1"/>
  <c r="I1012"/>
  <c r="J1012" s="1"/>
  <c r="K1012" s="1"/>
  <c r="I1028"/>
  <c r="J1028" s="1"/>
  <c r="K1028" s="1"/>
  <c r="I1044"/>
  <c r="J1044" s="1"/>
  <c r="K1044" s="1"/>
  <c r="I1060"/>
  <c r="J1060" s="1"/>
  <c r="K1060" s="1"/>
  <c r="I1076"/>
  <c r="J1076" s="1"/>
  <c r="K1076" s="1"/>
  <c r="I1092"/>
  <c r="J1092" s="1"/>
  <c r="K1092" s="1"/>
  <c r="I1108"/>
  <c r="J1108" s="1"/>
  <c r="K1108" s="1"/>
  <c r="I1124"/>
  <c r="J1124" s="1"/>
  <c r="K1124" s="1"/>
  <c r="I1140"/>
  <c r="J1140" s="1"/>
  <c r="K1140" s="1"/>
  <c r="I1156"/>
  <c r="J1156" s="1"/>
  <c r="K1156" s="1"/>
  <c r="I1172"/>
  <c r="J1172" s="1"/>
  <c r="K1172" s="1"/>
  <c r="I1188"/>
  <c r="J1188" s="1"/>
  <c r="K1188" s="1"/>
  <c r="I1204"/>
  <c r="J1204" s="1"/>
  <c r="K1204" s="1"/>
  <c r="I1220"/>
  <c r="J1220" s="1"/>
  <c r="K1220" s="1"/>
  <c r="I1236"/>
  <c r="J1236" s="1"/>
  <c r="K1236" s="1"/>
  <c r="I1252"/>
  <c r="J1252" s="1"/>
  <c r="K1252" s="1"/>
  <c r="I1268"/>
  <c r="J1268" s="1"/>
  <c r="K1268" s="1"/>
  <c r="I1284"/>
  <c r="J1284" s="1"/>
  <c r="K1284" s="1"/>
  <c r="I1300"/>
  <c r="J1300" s="1"/>
  <c r="K1300" s="1"/>
  <c r="I1316"/>
  <c r="J1316" s="1"/>
  <c r="K1316" s="1"/>
  <c r="I1332"/>
  <c r="J1332" s="1"/>
  <c r="K1332" s="1"/>
  <c r="I1348"/>
  <c r="J1348" s="1"/>
  <c r="K1348" s="1"/>
  <c r="I1364"/>
  <c r="J1364" s="1"/>
  <c r="K1364" s="1"/>
  <c r="I1380"/>
  <c r="J1380" s="1"/>
  <c r="K1380" s="1"/>
  <c r="I1396"/>
  <c r="J1396" s="1"/>
  <c r="K1396" s="1"/>
  <c r="I1412"/>
  <c r="J1412" s="1"/>
  <c r="K1412" s="1"/>
  <c r="I1428"/>
  <c r="J1428" s="1"/>
  <c r="K1428" s="1"/>
  <c r="I1444"/>
  <c r="J1444" s="1"/>
  <c r="K1444" s="1"/>
  <c r="I1460"/>
  <c r="J1460" s="1"/>
  <c r="K1460" s="1"/>
  <c r="I1476"/>
  <c r="J1476" s="1"/>
  <c r="K1476" s="1"/>
  <c r="I1492"/>
  <c r="J1492" s="1"/>
  <c r="K1492" s="1"/>
  <c r="I1508"/>
  <c r="J1508" s="1"/>
  <c r="K1508" s="1"/>
  <c r="I1524"/>
  <c r="J1524" s="1"/>
  <c r="K1524" s="1"/>
  <c r="I1540"/>
  <c r="J1540" s="1"/>
  <c r="K1540" s="1"/>
  <c r="I1556"/>
  <c r="J1556" s="1"/>
  <c r="K1556" s="1"/>
  <c r="I1572"/>
  <c r="J1572" s="1"/>
  <c r="K1572" s="1"/>
  <c r="I1588"/>
  <c r="J1588" s="1"/>
  <c r="K1588" s="1"/>
  <c r="I1604"/>
  <c r="J1604" s="1"/>
  <c r="K1604" s="1"/>
  <c r="I1620"/>
  <c r="J1620" s="1"/>
  <c r="K1620" s="1"/>
  <c r="I1636"/>
  <c r="J1636" s="1"/>
  <c r="K1636" s="1"/>
  <c r="I1652"/>
  <c r="J1652" s="1"/>
  <c r="K1652" s="1"/>
  <c r="I1668"/>
  <c r="J1668" s="1"/>
  <c r="K1668" s="1"/>
  <c r="I1684"/>
  <c r="J1684" s="1"/>
  <c r="K1684" s="1"/>
  <c r="I1700"/>
  <c r="J1700" s="1"/>
  <c r="K1700" s="1"/>
  <c r="I1716"/>
  <c r="J1716" s="1"/>
  <c r="K1716" s="1"/>
  <c r="I1732"/>
  <c r="J1732" s="1"/>
  <c r="K1732" s="1"/>
  <c r="I1748"/>
  <c r="J1748" s="1"/>
  <c r="K1748" s="1"/>
  <c r="I1764"/>
  <c r="J1764" s="1"/>
  <c r="K1764" s="1"/>
  <c r="I1780"/>
  <c r="J1780" s="1"/>
  <c r="K1780" s="1"/>
  <c r="I1796"/>
  <c r="J1796" s="1"/>
  <c r="K1796" s="1"/>
  <c r="I1812"/>
  <c r="J1812" s="1"/>
  <c r="K1812" s="1"/>
  <c r="I1828"/>
  <c r="J1828" s="1"/>
  <c r="K1828" s="1"/>
  <c r="I1844"/>
  <c r="J1844" s="1"/>
  <c r="K1844" s="1"/>
  <c r="I1860"/>
  <c r="J1860" s="1"/>
  <c r="K1860" s="1"/>
  <c r="I1876"/>
  <c r="J1876" s="1"/>
  <c r="K1876" s="1"/>
  <c r="I1892"/>
  <c r="J1892" s="1"/>
  <c r="K1892" s="1"/>
  <c r="I1908"/>
  <c r="J1908" s="1"/>
  <c r="K1908" s="1"/>
  <c r="I1924"/>
  <c r="J1924" s="1"/>
  <c r="K1924" s="1"/>
  <c r="I1940"/>
  <c r="J1940" s="1"/>
  <c r="K1940" s="1"/>
  <c r="I1956"/>
  <c r="J1956" s="1"/>
  <c r="K1956" s="1"/>
  <c r="I1972"/>
  <c r="J1972" s="1"/>
  <c r="K1972" s="1"/>
  <c r="I1988"/>
  <c r="J1988" s="1"/>
  <c r="K1988" s="1"/>
  <c r="I2004"/>
  <c r="J2004" s="1"/>
  <c r="K2004" s="1"/>
  <c r="I2020"/>
  <c r="J2020" s="1"/>
  <c r="K2020" s="1"/>
  <c r="I1011"/>
  <c r="J1011" s="1"/>
  <c r="K1011" s="1"/>
  <c r="I1027"/>
  <c r="J1027" s="1"/>
  <c r="K1027" s="1"/>
  <c r="I1043"/>
  <c r="J1043" s="1"/>
  <c r="K1043" s="1"/>
  <c r="I1059"/>
  <c r="J1059" s="1"/>
  <c r="K1059" s="1"/>
  <c r="I1075"/>
  <c r="J1075" s="1"/>
  <c r="K1075" s="1"/>
  <c r="I1091"/>
  <c r="J1091" s="1"/>
  <c r="K1091" s="1"/>
  <c r="I1107"/>
  <c r="J1107" s="1"/>
  <c r="K1107" s="1"/>
  <c r="I1123"/>
  <c r="J1123" s="1"/>
  <c r="K1123" s="1"/>
  <c r="I1139"/>
  <c r="J1139" s="1"/>
  <c r="K1139" s="1"/>
  <c r="I1155"/>
  <c r="J1155" s="1"/>
  <c r="K1155" s="1"/>
  <c r="I1171"/>
  <c r="J1171" s="1"/>
  <c r="K1171" s="1"/>
  <c r="I1187"/>
  <c r="J1187" s="1"/>
  <c r="K1187" s="1"/>
  <c r="I1203"/>
  <c r="J1203" s="1"/>
  <c r="K1203" s="1"/>
  <c r="I1219"/>
  <c r="J1219" s="1"/>
  <c r="K1219" s="1"/>
  <c r="I1235"/>
  <c r="J1235" s="1"/>
  <c r="K1235" s="1"/>
  <c r="I1251"/>
  <c r="J1251" s="1"/>
  <c r="K1251" s="1"/>
  <c r="I1267"/>
  <c r="J1267" s="1"/>
  <c r="K1267" s="1"/>
  <c r="I1283"/>
  <c r="J1283" s="1"/>
  <c r="K1283" s="1"/>
  <c r="I1299"/>
  <c r="J1299" s="1"/>
  <c r="K1299" s="1"/>
  <c r="I1315"/>
  <c r="J1315" s="1"/>
  <c r="K1315" s="1"/>
  <c r="I1331"/>
  <c r="J1331" s="1"/>
  <c r="K1331" s="1"/>
  <c r="I1347"/>
  <c r="J1347" s="1"/>
  <c r="K1347" s="1"/>
  <c r="I1363"/>
  <c r="J1363" s="1"/>
  <c r="K1363" s="1"/>
  <c r="I1379"/>
  <c r="J1379" s="1"/>
  <c r="K1379" s="1"/>
  <c r="I1395"/>
  <c r="J1395" s="1"/>
  <c r="K1395" s="1"/>
  <c r="I1411"/>
  <c r="J1411" s="1"/>
  <c r="K1411" s="1"/>
  <c r="I1427"/>
  <c r="J1427" s="1"/>
  <c r="K1427" s="1"/>
  <c r="I1443"/>
  <c r="J1443" s="1"/>
  <c r="K1443" s="1"/>
  <c r="I1459"/>
  <c r="J1459" s="1"/>
  <c r="K1459" s="1"/>
  <c r="I1475"/>
  <c r="J1475" s="1"/>
  <c r="K1475" s="1"/>
  <c r="I1491"/>
  <c r="J1491" s="1"/>
  <c r="K1491" s="1"/>
  <c r="I1507"/>
  <c r="J1507" s="1"/>
  <c r="K1507" s="1"/>
  <c r="I1523"/>
  <c r="J1523" s="1"/>
  <c r="K1523" s="1"/>
  <c r="I1539"/>
  <c r="J1539" s="1"/>
  <c r="K1539" s="1"/>
  <c r="I1555"/>
  <c r="J1555" s="1"/>
  <c r="K1555" s="1"/>
  <c r="I1571"/>
  <c r="J1571" s="1"/>
  <c r="K1571" s="1"/>
  <c r="I1587"/>
  <c r="J1587" s="1"/>
  <c r="K1587" s="1"/>
  <c r="I1603"/>
  <c r="J1603" s="1"/>
  <c r="K1603" s="1"/>
  <c r="I1619"/>
  <c r="J1619" s="1"/>
  <c r="K1619" s="1"/>
  <c r="I1635"/>
  <c r="J1635" s="1"/>
  <c r="K1635" s="1"/>
  <c r="I1651"/>
  <c r="J1651" s="1"/>
  <c r="K1651" s="1"/>
  <c r="I1667"/>
  <c r="J1667" s="1"/>
  <c r="K1667" s="1"/>
  <c r="I1683"/>
  <c r="J1683" s="1"/>
  <c r="K1683" s="1"/>
  <c r="I1699"/>
  <c r="J1699" s="1"/>
  <c r="K1699" s="1"/>
  <c r="I1715"/>
  <c r="J1715" s="1"/>
  <c r="K1715" s="1"/>
  <c r="I1731"/>
  <c r="J1731" s="1"/>
  <c r="K1731" s="1"/>
  <c r="I1747"/>
  <c r="J1747" s="1"/>
  <c r="K1747" s="1"/>
  <c r="I1763"/>
  <c r="J1763" s="1"/>
  <c r="K1763" s="1"/>
  <c r="I1779"/>
  <c r="J1779" s="1"/>
  <c r="K1779" s="1"/>
  <c r="I1795"/>
  <c r="J1795" s="1"/>
  <c r="K1795" s="1"/>
  <c r="I1811"/>
  <c r="J1811" s="1"/>
  <c r="K1811" s="1"/>
  <c r="I1827"/>
  <c r="J1827" s="1"/>
  <c r="K1827" s="1"/>
  <c r="I1843"/>
  <c r="J1843" s="1"/>
  <c r="K1843" s="1"/>
  <c r="I1859"/>
  <c r="J1859" s="1"/>
  <c r="K1859" s="1"/>
  <c r="I1875"/>
  <c r="J1875" s="1"/>
  <c r="K1875" s="1"/>
  <c r="I1891"/>
  <c r="J1891" s="1"/>
  <c r="K1891" s="1"/>
  <c r="I1907"/>
  <c r="J1907" s="1"/>
  <c r="K1907" s="1"/>
  <c r="I1923"/>
  <c r="J1923" s="1"/>
  <c r="K1923" s="1"/>
  <c r="I1939"/>
  <c r="J1939" s="1"/>
  <c r="K1939" s="1"/>
  <c r="I1955"/>
  <c r="J1955" s="1"/>
  <c r="K1955" s="1"/>
  <c r="I1971"/>
  <c r="J1971" s="1"/>
  <c r="K1971" s="1"/>
  <c r="I1010"/>
  <c r="J1010" s="1"/>
  <c r="K1010" s="1"/>
  <c r="I1026"/>
  <c r="J1026" s="1"/>
  <c r="K1026" s="1"/>
  <c r="I1042"/>
  <c r="J1042" s="1"/>
  <c r="K1042" s="1"/>
  <c r="I1058"/>
  <c r="J1058" s="1"/>
  <c r="K1058" s="1"/>
  <c r="I1074"/>
  <c r="J1074" s="1"/>
  <c r="K1074" s="1"/>
  <c r="I1090"/>
  <c r="J1090" s="1"/>
  <c r="K1090" s="1"/>
  <c r="I1106"/>
  <c r="J1106" s="1"/>
  <c r="K1106" s="1"/>
  <c r="I1122"/>
  <c r="J1122" s="1"/>
  <c r="K1122" s="1"/>
  <c r="I1138"/>
  <c r="J1138" s="1"/>
  <c r="K1138" s="1"/>
  <c r="I1154"/>
  <c r="J1154" s="1"/>
  <c r="K1154" s="1"/>
  <c r="I1170"/>
  <c r="J1170" s="1"/>
  <c r="K1170" s="1"/>
  <c r="I1186"/>
  <c r="J1186" s="1"/>
  <c r="K1186" s="1"/>
  <c r="I1202"/>
  <c r="J1202" s="1"/>
  <c r="K1202" s="1"/>
  <c r="I1218"/>
  <c r="J1218" s="1"/>
  <c r="K1218" s="1"/>
  <c r="I1234"/>
  <c r="J1234" s="1"/>
  <c r="K1234" s="1"/>
  <c r="I1250"/>
  <c r="J1250" s="1"/>
  <c r="K1250" s="1"/>
  <c r="I1266"/>
  <c r="J1266" s="1"/>
  <c r="K1266" s="1"/>
  <c r="I1282"/>
  <c r="J1282" s="1"/>
  <c r="K1282" s="1"/>
  <c r="I1298"/>
  <c r="J1298" s="1"/>
  <c r="K1298" s="1"/>
  <c r="I1314"/>
  <c r="J1314" s="1"/>
  <c r="K1314" s="1"/>
  <c r="I1330"/>
  <c r="J1330" s="1"/>
  <c r="K1330" s="1"/>
  <c r="I1346"/>
  <c r="J1346" s="1"/>
  <c r="K1346" s="1"/>
  <c r="I1362"/>
  <c r="J1362" s="1"/>
  <c r="K1362" s="1"/>
  <c r="I1378"/>
  <c r="J1378" s="1"/>
  <c r="K1378" s="1"/>
  <c r="I1394"/>
  <c r="J1394" s="1"/>
  <c r="K1394" s="1"/>
  <c r="I1410"/>
  <c r="J1410" s="1"/>
  <c r="K1410" s="1"/>
  <c r="I1426"/>
  <c r="J1426" s="1"/>
  <c r="K1426" s="1"/>
  <c r="I1442"/>
  <c r="J1442" s="1"/>
  <c r="K1442" s="1"/>
  <c r="I1458"/>
  <c r="J1458" s="1"/>
  <c r="K1458" s="1"/>
  <c r="I1474"/>
  <c r="J1474" s="1"/>
  <c r="K1474" s="1"/>
  <c r="I1490"/>
  <c r="J1490" s="1"/>
  <c r="K1490" s="1"/>
  <c r="I1506"/>
  <c r="J1506" s="1"/>
  <c r="K1506" s="1"/>
  <c r="I1522"/>
  <c r="J1522" s="1"/>
  <c r="K1522" s="1"/>
  <c r="I1538"/>
  <c r="J1538" s="1"/>
  <c r="K1538" s="1"/>
  <c r="I1554"/>
  <c r="J1554" s="1"/>
  <c r="K1554" s="1"/>
  <c r="I1570"/>
  <c r="J1570" s="1"/>
  <c r="K1570" s="1"/>
  <c r="I1586"/>
  <c r="J1586" s="1"/>
  <c r="K1586" s="1"/>
  <c r="I1602"/>
  <c r="J1602" s="1"/>
  <c r="K1602" s="1"/>
  <c r="I1618"/>
  <c r="J1618" s="1"/>
  <c r="K1618" s="1"/>
  <c r="I1634"/>
  <c r="J1634" s="1"/>
  <c r="K1634" s="1"/>
  <c r="I1650"/>
  <c r="J1650" s="1"/>
  <c r="K1650" s="1"/>
  <c r="I1666"/>
  <c r="J1666" s="1"/>
  <c r="K1666" s="1"/>
  <c r="I1682"/>
  <c r="J1682" s="1"/>
  <c r="K1682" s="1"/>
  <c r="I1698"/>
  <c r="J1698" s="1"/>
  <c r="K1698" s="1"/>
  <c r="I1714"/>
  <c r="J1714" s="1"/>
  <c r="K1714" s="1"/>
  <c r="I1730"/>
  <c r="J1730" s="1"/>
  <c r="K1730" s="1"/>
  <c r="I1746"/>
  <c r="J1746" s="1"/>
  <c r="K1746" s="1"/>
  <c r="I1762"/>
  <c r="J1762" s="1"/>
  <c r="K1762" s="1"/>
  <c r="I1778"/>
  <c r="J1778" s="1"/>
  <c r="K1778" s="1"/>
  <c r="I1794"/>
  <c r="J1794" s="1"/>
  <c r="K1794" s="1"/>
  <c r="I1810"/>
  <c r="J1810" s="1"/>
  <c r="K1810" s="1"/>
  <c r="I1826"/>
  <c r="J1826" s="1"/>
  <c r="K1826" s="1"/>
  <c r="I1842"/>
  <c r="J1842" s="1"/>
  <c r="K1842" s="1"/>
  <c r="I1858"/>
  <c r="J1858" s="1"/>
  <c r="K1858" s="1"/>
  <c r="I1874"/>
  <c r="J1874" s="1"/>
  <c r="K1874" s="1"/>
  <c r="I1890"/>
  <c r="J1890" s="1"/>
  <c r="K1890" s="1"/>
  <c r="I1906"/>
  <c r="J1906" s="1"/>
  <c r="K1906" s="1"/>
  <c r="I1922"/>
  <c r="J1922" s="1"/>
  <c r="K1922" s="1"/>
  <c r="I1938"/>
  <c r="J1938" s="1"/>
  <c r="K1938" s="1"/>
  <c r="I1954"/>
  <c r="J1954" s="1"/>
  <c r="K1954" s="1"/>
  <c r="I1970"/>
  <c r="J1970" s="1"/>
  <c r="K1970" s="1"/>
  <c r="I1986"/>
  <c r="J1986" s="1"/>
  <c r="K1986" s="1"/>
  <c r="I2002"/>
  <c r="J2002" s="1"/>
  <c r="K2002" s="1"/>
  <c r="I2018"/>
  <c r="J2018" s="1"/>
  <c r="K2018" s="1"/>
  <c r="I2013"/>
  <c r="J2013" s="1"/>
  <c r="K2013" s="1"/>
  <c r="I2034"/>
  <c r="J2034" s="1"/>
  <c r="K2034" s="1"/>
  <c r="I2050"/>
  <c r="J2050" s="1"/>
  <c r="K2050" s="1"/>
  <c r="I2066"/>
  <c r="J2066" s="1"/>
  <c r="K2066" s="1"/>
  <c r="I2082"/>
  <c r="J2082" s="1"/>
  <c r="K2082" s="1"/>
  <c r="I1057"/>
  <c r="J1057" s="1"/>
  <c r="K1057" s="1"/>
  <c r="I1121"/>
  <c r="J1121" s="1"/>
  <c r="K1121" s="1"/>
  <c r="I1185"/>
  <c r="J1185" s="1"/>
  <c r="K1185" s="1"/>
  <c r="I1249"/>
  <c r="J1249" s="1"/>
  <c r="K1249" s="1"/>
  <c r="I1313"/>
  <c r="J1313" s="1"/>
  <c r="K1313" s="1"/>
  <c r="I1377"/>
  <c r="J1377" s="1"/>
  <c r="K1377" s="1"/>
  <c r="I1441"/>
  <c r="J1441" s="1"/>
  <c r="K1441" s="1"/>
  <c r="I1505"/>
  <c r="J1505" s="1"/>
  <c r="K1505" s="1"/>
  <c r="I1569"/>
  <c r="J1569" s="1"/>
  <c r="K1569" s="1"/>
  <c r="I1633"/>
  <c r="J1633" s="1"/>
  <c r="K1633" s="1"/>
  <c r="I1697"/>
  <c r="J1697" s="1"/>
  <c r="K1697" s="1"/>
  <c r="I1761"/>
  <c r="J1761" s="1"/>
  <c r="K1761" s="1"/>
  <c r="I1825"/>
  <c r="J1825" s="1"/>
  <c r="K1825" s="1"/>
  <c r="I1889"/>
  <c r="J1889" s="1"/>
  <c r="K1889" s="1"/>
  <c r="I1953"/>
  <c r="J1953" s="1"/>
  <c r="K1953" s="1"/>
  <c r="I1032"/>
  <c r="J1032" s="1"/>
  <c r="K1032" s="1"/>
  <c r="I1096"/>
  <c r="J1096" s="1"/>
  <c r="K1096" s="1"/>
  <c r="I1160"/>
  <c r="J1160" s="1"/>
  <c r="K1160" s="1"/>
  <c r="I1224"/>
  <c r="J1224" s="1"/>
  <c r="K1224" s="1"/>
  <c r="I1288"/>
  <c r="J1288" s="1"/>
  <c r="K1288" s="1"/>
  <c r="I1352"/>
  <c r="J1352" s="1"/>
  <c r="K1352" s="1"/>
  <c r="I1416"/>
  <c r="J1416" s="1"/>
  <c r="K1416" s="1"/>
  <c r="I1480"/>
  <c r="J1480" s="1"/>
  <c r="K1480" s="1"/>
  <c r="I1544"/>
  <c r="J1544" s="1"/>
  <c r="K1544" s="1"/>
  <c r="I1608"/>
  <c r="J1608" s="1"/>
  <c r="K1608" s="1"/>
  <c r="I1672"/>
  <c r="J1672" s="1"/>
  <c r="K1672" s="1"/>
  <c r="I1736"/>
  <c r="J1736" s="1"/>
  <c r="K1736" s="1"/>
  <c r="I1800"/>
  <c r="J1800" s="1"/>
  <c r="K1800" s="1"/>
  <c r="I1864"/>
  <c r="J1864" s="1"/>
  <c r="K1864" s="1"/>
  <c r="I1928"/>
  <c r="J1928" s="1"/>
  <c r="K1928" s="1"/>
  <c r="I1992"/>
  <c r="J1992" s="1"/>
  <c r="K1992" s="1"/>
  <c r="I1031"/>
  <c r="J1031" s="1"/>
  <c r="K1031" s="1"/>
  <c r="I1095"/>
  <c r="J1095" s="1"/>
  <c r="K1095" s="1"/>
  <c r="I1159"/>
  <c r="J1159" s="1"/>
  <c r="K1159" s="1"/>
  <c r="I1223"/>
  <c r="J1223" s="1"/>
  <c r="K1223" s="1"/>
  <c r="I1287"/>
  <c r="J1287" s="1"/>
  <c r="K1287" s="1"/>
  <c r="I1351"/>
  <c r="J1351" s="1"/>
  <c r="K1351" s="1"/>
  <c r="I1415"/>
  <c r="J1415" s="1"/>
  <c r="K1415" s="1"/>
  <c r="I1479"/>
  <c r="J1479" s="1"/>
  <c r="K1479" s="1"/>
  <c r="I1543"/>
  <c r="J1543" s="1"/>
  <c r="K1543" s="1"/>
  <c r="I1607"/>
  <c r="J1607" s="1"/>
  <c r="K1607" s="1"/>
  <c r="I1671"/>
  <c r="J1671" s="1"/>
  <c r="K1671" s="1"/>
  <c r="I1735"/>
  <c r="J1735" s="1"/>
  <c r="K1735" s="1"/>
  <c r="I1799"/>
  <c r="J1799" s="1"/>
  <c r="K1799" s="1"/>
  <c r="I1863"/>
  <c r="J1863" s="1"/>
  <c r="K1863" s="1"/>
  <c r="I1927"/>
  <c r="J1927" s="1"/>
  <c r="K1927" s="1"/>
  <c r="I1014"/>
  <c r="J1014" s="1"/>
  <c r="K1014" s="1"/>
  <c r="I1078"/>
  <c r="J1078" s="1"/>
  <c r="K1078" s="1"/>
  <c r="I1142"/>
  <c r="J1142" s="1"/>
  <c r="K1142" s="1"/>
  <c r="I1190"/>
  <c r="J1190" s="1"/>
  <c r="K1190" s="1"/>
  <c r="I1222"/>
  <c r="J1222" s="1"/>
  <c r="K1222" s="1"/>
  <c r="I1254"/>
  <c r="J1254" s="1"/>
  <c r="K1254" s="1"/>
  <c r="I1286"/>
  <c r="J1286" s="1"/>
  <c r="K1286" s="1"/>
  <c r="I1318"/>
  <c r="J1318" s="1"/>
  <c r="K1318" s="1"/>
  <c r="I1350"/>
  <c r="J1350" s="1"/>
  <c r="K1350" s="1"/>
  <c r="I1382"/>
  <c r="J1382" s="1"/>
  <c r="K1382" s="1"/>
  <c r="I1414"/>
  <c r="J1414" s="1"/>
  <c r="K1414" s="1"/>
  <c r="I1446"/>
  <c r="J1446" s="1"/>
  <c r="K1446" s="1"/>
  <c r="I1478"/>
  <c r="J1478" s="1"/>
  <c r="K1478" s="1"/>
  <c r="I1510"/>
  <c r="J1510" s="1"/>
  <c r="K1510" s="1"/>
  <c r="I1542"/>
  <c r="J1542" s="1"/>
  <c r="K1542" s="1"/>
  <c r="I1574"/>
  <c r="J1574" s="1"/>
  <c r="K1574" s="1"/>
  <c r="I1606"/>
  <c r="J1606" s="1"/>
  <c r="K1606" s="1"/>
  <c r="I1638"/>
  <c r="J1638" s="1"/>
  <c r="K1638" s="1"/>
  <c r="I1670"/>
  <c r="J1670" s="1"/>
  <c r="K1670" s="1"/>
  <c r="I1702"/>
  <c r="J1702" s="1"/>
  <c r="K1702" s="1"/>
  <c r="I1734"/>
  <c r="J1734" s="1"/>
  <c r="K1734" s="1"/>
  <c r="I1766"/>
  <c r="J1766" s="1"/>
  <c r="K1766" s="1"/>
  <c r="I1798"/>
  <c r="J1798" s="1"/>
  <c r="K1798" s="1"/>
  <c r="I1830"/>
  <c r="J1830" s="1"/>
  <c r="K1830" s="1"/>
  <c r="I1862"/>
  <c r="J1862" s="1"/>
  <c r="K1862" s="1"/>
  <c r="I1894"/>
  <c r="J1894" s="1"/>
  <c r="K1894" s="1"/>
  <c r="I1926"/>
  <c r="J1926" s="1"/>
  <c r="K1926" s="1"/>
  <c r="I1958"/>
  <c r="J1958" s="1"/>
  <c r="K1958" s="1"/>
  <c r="I1990"/>
  <c r="J1990" s="1"/>
  <c r="K1990" s="1"/>
  <c r="I1989"/>
  <c r="J1989" s="1"/>
  <c r="K1989" s="1"/>
  <c r="I2038"/>
  <c r="J2038" s="1"/>
  <c r="K2038" s="1"/>
  <c r="I2070"/>
  <c r="J2070" s="1"/>
  <c r="K2070" s="1"/>
  <c r="I2098"/>
  <c r="J2098" s="1"/>
  <c r="K2098" s="1"/>
  <c r="I2114"/>
  <c r="J2114" s="1"/>
  <c r="K2114" s="1"/>
  <c r="I2130"/>
  <c r="J2130" s="1"/>
  <c r="K2130" s="1"/>
  <c r="I2146"/>
  <c r="J2146" s="1"/>
  <c r="K2146" s="1"/>
  <c r="I2162"/>
  <c r="J2162" s="1"/>
  <c r="K2162" s="1"/>
  <c r="I2178"/>
  <c r="J2178" s="1"/>
  <c r="K2178" s="1"/>
  <c r="I2194"/>
  <c r="J2194" s="1"/>
  <c r="K2194" s="1"/>
  <c r="I2210"/>
  <c r="J2210" s="1"/>
  <c r="K2210" s="1"/>
  <c r="I2226"/>
  <c r="J2226" s="1"/>
  <c r="K2226" s="1"/>
  <c r="I2242"/>
  <c r="J2242" s="1"/>
  <c r="K2242" s="1"/>
  <c r="I2258"/>
  <c r="J2258" s="1"/>
  <c r="K2258" s="1"/>
  <c r="I2274"/>
  <c r="J2274" s="1"/>
  <c r="K2274" s="1"/>
  <c r="I2290"/>
  <c r="J2290" s="1"/>
  <c r="K2290" s="1"/>
  <c r="I2306"/>
  <c r="J2306" s="1"/>
  <c r="K2306" s="1"/>
  <c r="I2322"/>
  <c r="J2322" s="1"/>
  <c r="K2322" s="1"/>
  <c r="I2338"/>
  <c r="J2338" s="1"/>
  <c r="K2338" s="1"/>
  <c r="I2354"/>
  <c r="J2354" s="1"/>
  <c r="K2354" s="1"/>
  <c r="I2370"/>
  <c r="J2370" s="1"/>
  <c r="K2370" s="1"/>
  <c r="I2386"/>
  <c r="J2386" s="1"/>
  <c r="K2386" s="1"/>
  <c r="I2402"/>
  <c r="J2402" s="1"/>
  <c r="K2402" s="1"/>
  <c r="I2418"/>
  <c r="J2418" s="1"/>
  <c r="K2418" s="1"/>
  <c r="I2434"/>
  <c r="J2434" s="1"/>
  <c r="K2434" s="1"/>
  <c r="I2450"/>
  <c r="J2450" s="1"/>
  <c r="K2450" s="1"/>
  <c r="I2466"/>
  <c r="J2466" s="1"/>
  <c r="K2466" s="1"/>
  <c r="I2482"/>
  <c r="J2482" s="1"/>
  <c r="K2482" s="1"/>
  <c r="I2498"/>
  <c r="J2498" s="1"/>
  <c r="K2498" s="1"/>
  <c r="I2514"/>
  <c r="J2514" s="1"/>
  <c r="K2514" s="1"/>
  <c r="I2530"/>
  <c r="J2530" s="1"/>
  <c r="K2530" s="1"/>
  <c r="I2546"/>
  <c r="J2546" s="1"/>
  <c r="K2546" s="1"/>
  <c r="I2562"/>
  <c r="J2562" s="1"/>
  <c r="K2562" s="1"/>
  <c r="I2578"/>
  <c r="J2578" s="1"/>
  <c r="K2578" s="1"/>
  <c r="I2594"/>
  <c r="J2594" s="1"/>
  <c r="K2594" s="1"/>
  <c r="I2610"/>
  <c r="J2610" s="1"/>
  <c r="K2610" s="1"/>
  <c r="I2626"/>
  <c r="J2626" s="1"/>
  <c r="K2626" s="1"/>
  <c r="I2642"/>
  <c r="J2642" s="1"/>
  <c r="K2642" s="1"/>
  <c r="I2658"/>
  <c r="J2658" s="1"/>
  <c r="K2658" s="1"/>
  <c r="I2674"/>
  <c r="J2674" s="1"/>
  <c r="K2674" s="1"/>
  <c r="I2690"/>
  <c r="J2690" s="1"/>
  <c r="K2690" s="1"/>
  <c r="I2706"/>
  <c r="J2706" s="1"/>
  <c r="K2706" s="1"/>
  <c r="I2722"/>
  <c r="J2722" s="1"/>
  <c r="K2722" s="1"/>
  <c r="I2738"/>
  <c r="J2738" s="1"/>
  <c r="K2738" s="1"/>
  <c r="I2754"/>
  <c r="J2754" s="1"/>
  <c r="K2754" s="1"/>
  <c r="I2770"/>
  <c r="J2770" s="1"/>
  <c r="K2770" s="1"/>
  <c r="I2786"/>
  <c r="J2786" s="1"/>
  <c r="K2786" s="1"/>
  <c r="I2802"/>
  <c r="J2802" s="1"/>
  <c r="K2802" s="1"/>
  <c r="I2818"/>
  <c r="J2818" s="1"/>
  <c r="K2818" s="1"/>
  <c r="I2834"/>
  <c r="J2834" s="1"/>
  <c r="K2834" s="1"/>
  <c r="I2850"/>
  <c r="J2850" s="1"/>
  <c r="K2850" s="1"/>
  <c r="I2866"/>
  <c r="J2866" s="1"/>
  <c r="K2866" s="1"/>
  <c r="I2882"/>
  <c r="J2882" s="1"/>
  <c r="K2882" s="1"/>
  <c r="I2898"/>
  <c r="J2898" s="1"/>
  <c r="K2898" s="1"/>
  <c r="I2914"/>
  <c r="J2914" s="1"/>
  <c r="K2914" s="1"/>
  <c r="I2930"/>
  <c r="J2930" s="1"/>
  <c r="K2930" s="1"/>
  <c r="I2946"/>
  <c r="J2946" s="1"/>
  <c r="K2946" s="1"/>
  <c r="I2962"/>
  <c r="J2962" s="1"/>
  <c r="K2962" s="1"/>
  <c r="I2978"/>
  <c r="J2978" s="1"/>
  <c r="K2978" s="1"/>
  <c r="I2994"/>
  <c r="J2994" s="1"/>
  <c r="K2994" s="1"/>
  <c r="I3010"/>
  <c r="J3010" s="1"/>
  <c r="K3010" s="1"/>
  <c r="I3026"/>
  <c r="J3026" s="1"/>
  <c r="K3026" s="1"/>
  <c r="I2011"/>
  <c r="J2011" s="1"/>
  <c r="K2011" s="1"/>
  <c r="I2033"/>
  <c r="J2033" s="1"/>
  <c r="K2033" s="1"/>
  <c r="I2049"/>
  <c r="J2049" s="1"/>
  <c r="K2049" s="1"/>
  <c r="I2065"/>
  <c r="J2065" s="1"/>
  <c r="K2065" s="1"/>
  <c r="I2081"/>
  <c r="J2081" s="1"/>
  <c r="K2081" s="1"/>
  <c r="I2097"/>
  <c r="J2097" s="1"/>
  <c r="K2097" s="1"/>
  <c r="I2113"/>
  <c r="J2113" s="1"/>
  <c r="K2113" s="1"/>
  <c r="I2129"/>
  <c r="J2129" s="1"/>
  <c r="K2129" s="1"/>
  <c r="I2145"/>
  <c r="J2145" s="1"/>
  <c r="K2145" s="1"/>
  <c r="I2161"/>
  <c r="J2161" s="1"/>
  <c r="K2161" s="1"/>
  <c r="I2177"/>
  <c r="J2177" s="1"/>
  <c r="K2177" s="1"/>
  <c r="I2193"/>
  <c r="J2193" s="1"/>
  <c r="K2193" s="1"/>
  <c r="I2209"/>
  <c r="J2209" s="1"/>
  <c r="K2209" s="1"/>
  <c r="I2225"/>
  <c r="J2225" s="1"/>
  <c r="K2225" s="1"/>
  <c r="I2241"/>
  <c r="J2241" s="1"/>
  <c r="K2241" s="1"/>
  <c r="I2257"/>
  <c r="J2257" s="1"/>
  <c r="K2257" s="1"/>
  <c r="I2273"/>
  <c r="J2273" s="1"/>
  <c r="K2273" s="1"/>
  <c r="I2289"/>
  <c r="J2289" s="1"/>
  <c r="K2289" s="1"/>
  <c r="I2305"/>
  <c r="J2305" s="1"/>
  <c r="K2305" s="1"/>
  <c r="I2321"/>
  <c r="J2321" s="1"/>
  <c r="K2321" s="1"/>
  <c r="I2337"/>
  <c r="J2337" s="1"/>
  <c r="K2337" s="1"/>
  <c r="I2353"/>
  <c r="J2353" s="1"/>
  <c r="K2353" s="1"/>
  <c r="I2369"/>
  <c r="J2369" s="1"/>
  <c r="K2369" s="1"/>
  <c r="I2385"/>
  <c r="J2385" s="1"/>
  <c r="K2385" s="1"/>
  <c r="I2401"/>
  <c r="J2401" s="1"/>
  <c r="K2401" s="1"/>
  <c r="I2417"/>
  <c r="J2417" s="1"/>
  <c r="K2417" s="1"/>
  <c r="I2433"/>
  <c r="J2433" s="1"/>
  <c r="K2433" s="1"/>
  <c r="I2449"/>
  <c r="J2449" s="1"/>
  <c r="K2449" s="1"/>
  <c r="I2465"/>
  <c r="J2465" s="1"/>
  <c r="K2465" s="1"/>
  <c r="I2481"/>
  <c r="J2481" s="1"/>
  <c r="K2481" s="1"/>
  <c r="I2497"/>
  <c r="J2497" s="1"/>
  <c r="K2497" s="1"/>
  <c r="I2513"/>
  <c r="J2513" s="1"/>
  <c r="K2513" s="1"/>
  <c r="I2529"/>
  <c r="J2529" s="1"/>
  <c r="K2529" s="1"/>
  <c r="I2545"/>
  <c r="J2545" s="1"/>
  <c r="K2545" s="1"/>
  <c r="I2561"/>
  <c r="J2561" s="1"/>
  <c r="K2561" s="1"/>
  <c r="I2577"/>
  <c r="J2577" s="1"/>
  <c r="K2577" s="1"/>
  <c r="I2593"/>
  <c r="J2593" s="1"/>
  <c r="K2593" s="1"/>
  <c r="I2609"/>
  <c r="J2609" s="1"/>
  <c r="K2609" s="1"/>
  <c r="I2625"/>
  <c r="J2625" s="1"/>
  <c r="K2625" s="1"/>
  <c r="I2641"/>
  <c r="J2641" s="1"/>
  <c r="K2641" s="1"/>
  <c r="I2657"/>
  <c r="J2657" s="1"/>
  <c r="K2657" s="1"/>
  <c r="I2673"/>
  <c r="J2673" s="1"/>
  <c r="K2673" s="1"/>
  <c r="I2689"/>
  <c r="J2689" s="1"/>
  <c r="K2689" s="1"/>
  <c r="I2705"/>
  <c r="J2705" s="1"/>
  <c r="K2705" s="1"/>
  <c r="I2721"/>
  <c r="J2721" s="1"/>
  <c r="K2721" s="1"/>
  <c r="I1041"/>
  <c r="J1041" s="1"/>
  <c r="K1041" s="1"/>
  <c r="I1105"/>
  <c r="J1105" s="1"/>
  <c r="K1105" s="1"/>
  <c r="I1169"/>
  <c r="J1169" s="1"/>
  <c r="K1169" s="1"/>
  <c r="I1233"/>
  <c r="J1233" s="1"/>
  <c r="K1233" s="1"/>
  <c r="I1297"/>
  <c r="J1297" s="1"/>
  <c r="K1297" s="1"/>
  <c r="I1361"/>
  <c r="J1361" s="1"/>
  <c r="K1361" s="1"/>
  <c r="I1425"/>
  <c r="J1425" s="1"/>
  <c r="K1425" s="1"/>
  <c r="I1489"/>
  <c r="J1489" s="1"/>
  <c r="K1489" s="1"/>
  <c r="I1553"/>
  <c r="J1553" s="1"/>
  <c r="K1553" s="1"/>
  <c r="I1617"/>
  <c r="J1617" s="1"/>
  <c r="K1617" s="1"/>
  <c r="I1681"/>
  <c r="J1681" s="1"/>
  <c r="K1681" s="1"/>
  <c r="I1745"/>
  <c r="J1745" s="1"/>
  <c r="K1745" s="1"/>
  <c r="I1809"/>
  <c r="J1809" s="1"/>
  <c r="K1809" s="1"/>
  <c r="I1873"/>
  <c r="J1873" s="1"/>
  <c r="K1873" s="1"/>
  <c r="I1937"/>
  <c r="J1937" s="1"/>
  <c r="K1937" s="1"/>
  <c r="I1016"/>
  <c r="J1016" s="1"/>
  <c r="K1016" s="1"/>
  <c r="I1080"/>
  <c r="J1080" s="1"/>
  <c r="K1080" s="1"/>
  <c r="I1144"/>
  <c r="J1144" s="1"/>
  <c r="K1144" s="1"/>
  <c r="I1208"/>
  <c r="J1208" s="1"/>
  <c r="K1208" s="1"/>
  <c r="I1272"/>
  <c r="J1272" s="1"/>
  <c r="K1272" s="1"/>
  <c r="I1336"/>
  <c r="J1336" s="1"/>
  <c r="K1336" s="1"/>
  <c r="I1400"/>
  <c r="J1400" s="1"/>
  <c r="K1400" s="1"/>
  <c r="I1464"/>
  <c r="J1464" s="1"/>
  <c r="K1464" s="1"/>
  <c r="I1528"/>
  <c r="J1528" s="1"/>
  <c r="K1528" s="1"/>
  <c r="I1592"/>
  <c r="J1592" s="1"/>
  <c r="K1592" s="1"/>
  <c r="I1656"/>
  <c r="J1656" s="1"/>
  <c r="K1656" s="1"/>
  <c r="I1720"/>
  <c r="J1720" s="1"/>
  <c r="K1720" s="1"/>
  <c r="I1784"/>
  <c r="J1784" s="1"/>
  <c r="K1784" s="1"/>
  <c r="I1848"/>
  <c r="J1848" s="1"/>
  <c r="K1848" s="1"/>
  <c r="I1912"/>
  <c r="J1912" s="1"/>
  <c r="K1912" s="1"/>
  <c r="I1976"/>
  <c r="J1976" s="1"/>
  <c r="K1976" s="1"/>
  <c r="I1015"/>
  <c r="J1015" s="1"/>
  <c r="K1015" s="1"/>
  <c r="I1079"/>
  <c r="J1079" s="1"/>
  <c r="K1079" s="1"/>
  <c r="I1143"/>
  <c r="J1143" s="1"/>
  <c r="K1143" s="1"/>
  <c r="I1207"/>
  <c r="J1207" s="1"/>
  <c r="K1207" s="1"/>
  <c r="I1271"/>
  <c r="J1271" s="1"/>
  <c r="K1271" s="1"/>
  <c r="I1335"/>
  <c r="J1335" s="1"/>
  <c r="K1335" s="1"/>
  <c r="I1399"/>
  <c r="J1399" s="1"/>
  <c r="K1399" s="1"/>
  <c r="I1463"/>
  <c r="J1463" s="1"/>
  <c r="K1463" s="1"/>
  <c r="I1527"/>
  <c r="J1527" s="1"/>
  <c r="K1527" s="1"/>
  <c r="I1591"/>
  <c r="J1591" s="1"/>
  <c r="K1591" s="1"/>
  <c r="I1655"/>
  <c r="J1655" s="1"/>
  <c r="K1655" s="1"/>
  <c r="I1719"/>
  <c r="J1719" s="1"/>
  <c r="K1719" s="1"/>
  <c r="I1783"/>
  <c r="J1783" s="1"/>
  <c r="K1783" s="1"/>
  <c r="I1847"/>
  <c r="J1847" s="1"/>
  <c r="K1847" s="1"/>
  <c r="I1911"/>
  <c r="J1911" s="1"/>
  <c r="K1911" s="1"/>
  <c r="I1975"/>
  <c r="J1975" s="1"/>
  <c r="K1975" s="1"/>
  <c r="I1062"/>
  <c r="J1062" s="1"/>
  <c r="K1062" s="1"/>
  <c r="I1126"/>
  <c r="J1126" s="1"/>
  <c r="K1126" s="1"/>
  <c r="I1182"/>
  <c r="J1182" s="1"/>
  <c r="K1182" s="1"/>
  <c r="I1214"/>
  <c r="J1214" s="1"/>
  <c r="K1214" s="1"/>
  <c r="I1246"/>
  <c r="J1246" s="1"/>
  <c r="K1246" s="1"/>
  <c r="I1278"/>
  <c r="J1278" s="1"/>
  <c r="K1278" s="1"/>
  <c r="I1310"/>
  <c r="J1310" s="1"/>
  <c r="K1310" s="1"/>
  <c r="I1342"/>
  <c r="J1342" s="1"/>
  <c r="K1342" s="1"/>
  <c r="I1374"/>
  <c r="J1374" s="1"/>
  <c r="K1374" s="1"/>
  <c r="I1406"/>
  <c r="J1406" s="1"/>
  <c r="K1406" s="1"/>
  <c r="I1438"/>
  <c r="J1438" s="1"/>
  <c r="K1438" s="1"/>
  <c r="I1470"/>
  <c r="J1470" s="1"/>
  <c r="K1470" s="1"/>
  <c r="I1502"/>
  <c r="J1502" s="1"/>
  <c r="K1502" s="1"/>
  <c r="I1534"/>
  <c r="J1534" s="1"/>
  <c r="K1534" s="1"/>
  <c r="I1566"/>
  <c r="J1566" s="1"/>
  <c r="K1566" s="1"/>
  <c r="I1598"/>
  <c r="J1598" s="1"/>
  <c r="K1598" s="1"/>
  <c r="I1630"/>
  <c r="J1630" s="1"/>
  <c r="K1630" s="1"/>
  <c r="I1662"/>
  <c r="J1662" s="1"/>
  <c r="K1662" s="1"/>
  <c r="I1694"/>
  <c r="J1694" s="1"/>
  <c r="K1694" s="1"/>
  <c r="I1726"/>
  <c r="J1726" s="1"/>
  <c r="K1726" s="1"/>
  <c r="I1758"/>
  <c r="J1758" s="1"/>
  <c r="K1758" s="1"/>
  <c r="I1790"/>
  <c r="J1790" s="1"/>
  <c r="K1790" s="1"/>
  <c r="I1822"/>
  <c r="J1822" s="1"/>
  <c r="K1822" s="1"/>
  <c r="I1854"/>
  <c r="J1854" s="1"/>
  <c r="K1854" s="1"/>
  <c r="I1886"/>
  <c r="J1886" s="1"/>
  <c r="K1886" s="1"/>
  <c r="I1918"/>
  <c r="J1918" s="1"/>
  <c r="K1918" s="1"/>
  <c r="I1950"/>
  <c r="J1950" s="1"/>
  <c r="K1950" s="1"/>
  <c r="I1982"/>
  <c r="J1982" s="1"/>
  <c r="K1982" s="1"/>
  <c r="I2014"/>
  <c r="J2014" s="1"/>
  <c r="K2014" s="1"/>
  <c r="I2030"/>
  <c r="J2030" s="1"/>
  <c r="K2030" s="1"/>
  <c r="I2062"/>
  <c r="J2062" s="1"/>
  <c r="K2062" s="1"/>
  <c r="I2094"/>
  <c r="J2094" s="1"/>
  <c r="K2094" s="1"/>
  <c r="I2110"/>
  <c r="J2110" s="1"/>
  <c r="K2110" s="1"/>
  <c r="I2126"/>
  <c r="J2126" s="1"/>
  <c r="K2126" s="1"/>
  <c r="I2142"/>
  <c r="J2142" s="1"/>
  <c r="K2142" s="1"/>
  <c r="I2158"/>
  <c r="J2158" s="1"/>
  <c r="K2158" s="1"/>
  <c r="I2174"/>
  <c r="J2174" s="1"/>
  <c r="K2174" s="1"/>
  <c r="I2190"/>
  <c r="J2190" s="1"/>
  <c r="K2190" s="1"/>
  <c r="I2206"/>
  <c r="J2206" s="1"/>
  <c r="K2206" s="1"/>
  <c r="I2222"/>
  <c r="J2222" s="1"/>
  <c r="K2222" s="1"/>
  <c r="I2238"/>
  <c r="J2238" s="1"/>
  <c r="K2238" s="1"/>
  <c r="I2254"/>
  <c r="J2254" s="1"/>
  <c r="K2254" s="1"/>
  <c r="I2270"/>
  <c r="J2270" s="1"/>
  <c r="K2270" s="1"/>
  <c r="I2286"/>
  <c r="J2286" s="1"/>
  <c r="K2286" s="1"/>
  <c r="I2302"/>
  <c r="J2302" s="1"/>
  <c r="K2302" s="1"/>
  <c r="I2318"/>
  <c r="J2318" s="1"/>
  <c r="K2318" s="1"/>
  <c r="I2334"/>
  <c r="J2334" s="1"/>
  <c r="K2334" s="1"/>
  <c r="I2350"/>
  <c r="J2350" s="1"/>
  <c r="K2350" s="1"/>
  <c r="I2366"/>
  <c r="J2366" s="1"/>
  <c r="K2366" s="1"/>
  <c r="I2382"/>
  <c r="J2382" s="1"/>
  <c r="K2382" s="1"/>
  <c r="I2398"/>
  <c r="J2398" s="1"/>
  <c r="K2398" s="1"/>
  <c r="I2414"/>
  <c r="J2414" s="1"/>
  <c r="K2414" s="1"/>
  <c r="I2430"/>
  <c r="J2430" s="1"/>
  <c r="K2430" s="1"/>
  <c r="I2446"/>
  <c r="J2446" s="1"/>
  <c r="K2446" s="1"/>
  <c r="I2462"/>
  <c r="J2462" s="1"/>
  <c r="K2462" s="1"/>
  <c r="I2478"/>
  <c r="J2478" s="1"/>
  <c r="K2478" s="1"/>
  <c r="I2494"/>
  <c r="J2494" s="1"/>
  <c r="K2494" s="1"/>
  <c r="I2510"/>
  <c r="J2510" s="1"/>
  <c r="K2510" s="1"/>
  <c r="I2526"/>
  <c r="J2526" s="1"/>
  <c r="K2526" s="1"/>
  <c r="I2542"/>
  <c r="J2542" s="1"/>
  <c r="K2542" s="1"/>
  <c r="I2558"/>
  <c r="J2558" s="1"/>
  <c r="K2558" s="1"/>
  <c r="I2574"/>
  <c r="J2574" s="1"/>
  <c r="K2574" s="1"/>
  <c r="I2590"/>
  <c r="J2590" s="1"/>
  <c r="K2590" s="1"/>
  <c r="I2606"/>
  <c r="J2606" s="1"/>
  <c r="K2606" s="1"/>
  <c r="I2622"/>
  <c r="J2622" s="1"/>
  <c r="K2622" s="1"/>
  <c r="I2638"/>
  <c r="J2638" s="1"/>
  <c r="K2638" s="1"/>
  <c r="I2654"/>
  <c r="J2654" s="1"/>
  <c r="K2654" s="1"/>
  <c r="I2670"/>
  <c r="J2670" s="1"/>
  <c r="K2670" s="1"/>
  <c r="I2686"/>
  <c r="J2686" s="1"/>
  <c r="K2686" s="1"/>
  <c r="I2702"/>
  <c r="J2702" s="1"/>
  <c r="K2702" s="1"/>
  <c r="I2718"/>
  <c r="J2718" s="1"/>
  <c r="K2718" s="1"/>
  <c r="I2734"/>
  <c r="J2734" s="1"/>
  <c r="K2734" s="1"/>
  <c r="I2750"/>
  <c r="J2750" s="1"/>
  <c r="K2750" s="1"/>
  <c r="I2766"/>
  <c r="J2766" s="1"/>
  <c r="K2766" s="1"/>
  <c r="I2782"/>
  <c r="J2782" s="1"/>
  <c r="K2782" s="1"/>
  <c r="I2798"/>
  <c r="J2798" s="1"/>
  <c r="K2798" s="1"/>
  <c r="I2814"/>
  <c r="J2814" s="1"/>
  <c r="K2814" s="1"/>
  <c r="I2830"/>
  <c r="J2830" s="1"/>
  <c r="K2830" s="1"/>
  <c r="I2846"/>
  <c r="J2846" s="1"/>
  <c r="K2846" s="1"/>
  <c r="I2862"/>
  <c r="J2862" s="1"/>
  <c r="K2862" s="1"/>
  <c r="I2878"/>
  <c r="J2878" s="1"/>
  <c r="K2878" s="1"/>
  <c r="I2894"/>
  <c r="J2894" s="1"/>
  <c r="K2894" s="1"/>
  <c r="I2910"/>
  <c r="J2910" s="1"/>
  <c r="K2910" s="1"/>
  <c r="I2926"/>
  <c r="J2926" s="1"/>
  <c r="K2926" s="1"/>
  <c r="I2942"/>
  <c r="J2942" s="1"/>
  <c r="K2942" s="1"/>
  <c r="I2958"/>
  <c r="J2958" s="1"/>
  <c r="K2958" s="1"/>
  <c r="I2974"/>
  <c r="J2974" s="1"/>
  <c r="K2974" s="1"/>
  <c r="I2990"/>
  <c r="J2990" s="1"/>
  <c r="K2990" s="1"/>
  <c r="I3006"/>
  <c r="J3006" s="1"/>
  <c r="K3006" s="1"/>
  <c r="I3022"/>
  <c r="J3022" s="1"/>
  <c r="K3022" s="1"/>
  <c r="I2003"/>
  <c r="J2003" s="1"/>
  <c r="K2003" s="1"/>
  <c r="I2029"/>
  <c r="J2029" s="1"/>
  <c r="K2029" s="1"/>
  <c r="I2045"/>
  <c r="J2045" s="1"/>
  <c r="K2045" s="1"/>
  <c r="I2061"/>
  <c r="J2061" s="1"/>
  <c r="K2061" s="1"/>
  <c r="I2077"/>
  <c r="J2077" s="1"/>
  <c r="K2077" s="1"/>
  <c r="I2093"/>
  <c r="J2093" s="1"/>
  <c r="K2093" s="1"/>
  <c r="I2109"/>
  <c r="J2109" s="1"/>
  <c r="K2109" s="1"/>
  <c r="I2125"/>
  <c r="J2125" s="1"/>
  <c r="K2125" s="1"/>
  <c r="I2141"/>
  <c r="J2141" s="1"/>
  <c r="K2141" s="1"/>
  <c r="I2157"/>
  <c r="J2157" s="1"/>
  <c r="K2157" s="1"/>
  <c r="I2173"/>
  <c r="J2173" s="1"/>
  <c r="K2173" s="1"/>
  <c r="I2189"/>
  <c r="J2189" s="1"/>
  <c r="K2189" s="1"/>
  <c r="I2205"/>
  <c r="J2205" s="1"/>
  <c r="K2205" s="1"/>
  <c r="I2221"/>
  <c r="J2221" s="1"/>
  <c r="K2221" s="1"/>
  <c r="I2237"/>
  <c r="J2237" s="1"/>
  <c r="K2237" s="1"/>
  <c r="I2253"/>
  <c r="J2253" s="1"/>
  <c r="K2253" s="1"/>
  <c r="I2269"/>
  <c r="J2269" s="1"/>
  <c r="K2269" s="1"/>
  <c r="I2285"/>
  <c r="J2285" s="1"/>
  <c r="K2285" s="1"/>
  <c r="I2301"/>
  <c r="J2301" s="1"/>
  <c r="K2301" s="1"/>
  <c r="I2317"/>
  <c r="J2317" s="1"/>
  <c r="K2317" s="1"/>
  <c r="I2333"/>
  <c r="J2333" s="1"/>
  <c r="K2333" s="1"/>
  <c r="I2349"/>
  <c r="J2349" s="1"/>
  <c r="K2349" s="1"/>
  <c r="I2365"/>
  <c r="J2365" s="1"/>
  <c r="K2365" s="1"/>
  <c r="I2381"/>
  <c r="J2381" s="1"/>
  <c r="K2381" s="1"/>
  <c r="I2397"/>
  <c r="J2397" s="1"/>
  <c r="K2397" s="1"/>
  <c r="I2413"/>
  <c r="J2413" s="1"/>
  <c r="K2413" s="1"/>
  <c r="I2429"/>
  <c r="J2429" s="1"/>
  <c r="K2429" s="1"/>
  <c r="I2445"/>
  <c r="J2445" s="1"/>
  <c r="K2445" s="1"/>
  <c r="I2461"/>
  <c r="J2461" s="1"/>
  <c r="K2461" s="1"/>
  <c r="I2477"/>
  <c r="J2477" s="1"/>
  <c r="K2477" s="1"/>
  <c r="I2493"/>
  <c r="J2493" s="1"/>
  <c r="K2493" s="1"/>
  <c r="I2509"/>
  <c r="J2509" s="1"/>
  <c r="K2509" s="1"/>
  <c r="I2525"/>
  <c r="J2525" s="1"/>
  <c r="K2525" s="1"/>
  <c r="I2541"/>
  <c r="J2541" s="1"/>
  <c r="K2541" s="1"/>
  <c r="I2557"/>
  <c r="J2557" s="1"/>
  <c r="K2557" s="1"/>
  <c r="I2573"/>
  <c r="J2573" s="1"/>
  <c r="K2573" s="1"/>
  <c r="I2589"/>
  <c r="J2589" s="1"/>
  <c r="K2589" s="1"/>
  <c r="I2605"/>
  <c r="J2605" s="1"/>
  <c r="K2605" s="1"/>
  <c r="I2621"/>
  <c r="J2621" s="1"/>
  <c r="K2621" s="1"/>
  <c r="I2637"/>
  <c r="J2637" s="1"/>
  <c r="K2637" s="1"/>
  <c r="I2653"/>
  <c r="J2653" s="1"/>
  <c r="K2653" s="1"/>
  <c r="I2669"/>
  <c r="J2669" s="1"/>
  <c r="K2669" s="1"/>
  <c r="I2685"/>
  <c r="J2685" s="1"/>
  <c r="K2685" s="1"/>
  <c r="I2701"/>
  <c r="J2701" s="1"/>
  <c r="K2701" s="1"/>
  <c r="I2717"/>
  <c r="J2717" s="1"/>
  <c r="K2717" s="1"/>
  <c r="I2733"/>
  <c r="J2733" s="1"/>
  <c r="K2733" s="1"/>
  <c r="I2749"/>
  <c r="J2749" s="1"/>
  <c r="K2749" s="1"/>
  <c r="I2001"/>
  <c r="J2001" s="1"/>
  <c r="K2001" s="1"/>
  <c r="I2028"/>
  <c r="J2028" s="1"/>
  <c r="K2028" s="1"/>
  <c r="I2044"/>
  <c r="J2044" s="1"/>
  <c r="K2044" s="1"/>
  <c r="I2060"/>
  <c r="J2060" s="1"/>
  <c r="K2060" s="1"/>
  <c r="I2076"/>
  <c r="J2076" s="1"/>
  <c r="K2076" s="1"/>
  <c r="I2092"/>
  <c r="J2092" s="1"/>
  <c r="K2092" s="1"/>
  <c r="I2108"/>
  <c r="J2108" s="1"/>
  <c r="K2108" s="1"/>
  <c r="I2124"/>
  <c r="J2124" s="1"/>
  <c r="K2124" s="1"/>
  <c r="I2140"/>
  <c r="J2140" s="1"/>
  <c r="K2140" s="1"/>
  <c r="I2156"/>
  <c r="J2156" s="1"/>
  <c r="K2156" s="1"/>
  <c r="I2172"/>
  <c r="J2172" s="1"/>
  <c r="K2172" s="1"/>
  <c r="I2188"/>
  <c r="J2188" s="1"/>
  <c r="K2188" s="1"/>
  <c r="I2204"/>
  <c r="J2204" s="1"/>
  <c r="K2204" s="1"/>
  <c r="I2220"/>
  <c r="J2220" s="1"/>
  <c r="K2220" s="1"/>
  <c r="I2236"/>
  <c r="J2236" s="1"/>
  <c r="K2236" s="1"/>
  <c r="I2252"/>
  <c r="J2252" s="1"/>
  <c r="K2252" s="1"/>
  <c r="I2268"/>
  <c r="J2268" s="1"/>
  <c r="K2268" s="1"/>
  <c r="I2284"/>
  <c r="J2284" s="1"/>
  <c r="K2284" s="1"/>
  <c r="I2300"/>
  <c r="J2300" s="1"/>
  <c r="K2300" s="1"/>
  <c r="I2316"/>
  <c r="J2316" s="1"/>
  <c r="K2316" s="1"/>
  <c r="I2332"/>
  <c r="J2332" s="1"/>
  <c r="K2332" s="1"/>
  <c r="I2348"/>
  <c r="J2348" s="1"/>
  <c r="K2348" s="1"/>
  <c r="I2364"/>
  <c r="J2364" s="1"/>
  <c r="K2364" s="1"/>
  <c r="I2380"/>
  <c r="J2380" s="1"/>
  <c r="K2380" s="1"/>
  <c r="I2396"/>
  <c r="J2396" s="1"/>
  <c r="K2396" s="1"/>
  <c r="I2412"/>
  <c r="J2412" s="1"/>
  <c r="K2412" s="1"/>
  <c r="I2428"/>
  <c r="J2428" s="1"/>
  <c r="K2428" s="1"/>
  <c r="I2444"/>
  <c r="J2444" s="1"/>
  <c r="K2444" s="1"/>
  <c r="I2460"/>
  <c r="J2460" s="1"/>
  <c r="K2460" s="1"/>
  <c r="I2476"/>
  <c r="J2476" s="1"/>
  <c r="K2476" s="1"/>
  <c r="I2492"/>
  <c r="J2492" s="1"/>
  <c r="K2492" s="1"/>
  <c r="I2508"/>
  <c r="J2508" s="1"/>
  <c r="K2508" s="1"/>
  <c r="I2524"/>
  <c r="J2524" s="1"/>
  <c r="K2524" s="1"/>
  <c r="I2540"/>
  <c r="J2540" s="1"/>
  <c r="K2540" s="1"/>
  <c r="I2556"/>
  <c r="J2556" s="1"/>
  <c r="K2556" s="1"/>
  <c r="I2572"/>
  <c r="J2572" s="1"/>
  <c r="K2572" s="1"/>
  <c r="I2588"/>
  <c r="J2588" s="1"/>
  <c r="K2588" s="1"/>
  <c r="I2604"/>
  <c r="J2604" s="1"/>
  <c r="K2604" s="1"/>
  <c r="I2620"/>
  <c r="J2620" s="1"/>
  <c r="K2620" s="1"/>
  <c r="I2636"/>
  <c r="J2636" s="1"/>
  <c r="K2636" s="1"/>
  <c r="I2652"/>
  <c r="J2652" s="1"/>
  <c r="K2652" s="1"/>
  <c r="I2668"/>
  <c r="J2668" s="1"/>
  <c r="K2668" s="1"/>
  <c r="I2684"/>
  <c r="J2684" s="1"/>
  <c r="K2684" s="1"/>
  <c r="I2700"/>
  <c r="J2700" s="1"/>
  <c r="K2700" s="1"/>
  <c r="I2716"/>
  <c r="J2716" s="1"/>
  <c r="K2716" s="1"/>
  <c r="I2732"/>
  <c r="J2732" s="1"/>
  <c r="K2732" s="1"/>
  <c r="I2748"/>
  <c r="J2748" s="1"/>
  <c r="K2748" s="1"/>
  <c r="I2764"/>
  <c r="J2764" s="1"/>
  <c r="K2764" s="1"/>
  <c r="I2780"/>
  <c r="J2780" s="1"/>
  <c r="K2780" s="1"/>
  <c r="I2796"/>
  <c r="J2796" s="1"/>
  <c r="K2796" s="1"/>
  <c r="I2812"/>
  <c r="J2812" s="1"/>
  <c r="K2812" s="1"/>
  <c r="I2828"/>
  <c r="J2828" s="1"/>
  <c r="K2828" s="1"/>
  <c r="I2844"/>
  <c r="J2844" s="1"/>
  <c r="K2844" s="1"/>
  <c r="I2860"/>
  <c r="J2860" s="1"/>
  <c r="K2860" s="1"/>
  <c r="I2876"/>
  <c r="J2876" s="1"/>
  <c r="K2876" s="1"/>
  <c r="I2892"/>
  <c r="J2892" s="1"/>
  <c r="K2892" s="1"/>
  <c r="I2908"/>
  <c r="J2908" s="1"/>
  <c r="K2908" s="1"/>
  <c r="I2047"/>
  <c r="J2047" s="1"/>
  <c r="K2047" s="1"/>
  <c r="I2111"/>
  <c r="J2111" s="1"/>
  <c r="K2111" s="1"/>
  <c r="I2175"/>
  <c r="J2175" s="1"/>
  <c r="K2175" s="1"/>
  <c r="I2239"/>
  <c r="J2239" s="1"/>
  <c r="K2239" s="1"/>
  <c r="I2303"/>
  <c r="J2303" s="1"/>
  <c r="K2303" s="1"/>
  <c r="I2367"/>
  <c r="J2367" s="1"/>
  <c r="K2367" s="1"/>
  <c r="I2431"/>
  <c r="J2431" s="1"/>
  <c r="K2431" s="1"/>
  <c r="I2495"/>
  <c r="J2495" s="1"/>
  <c r="K2495" s="1"/>
  <c r="I2559"/>
  <c r="J2559" s="1"/>
  <c r="K2559" s="1"/>
  <c r="I2623"/>
  <c r="J2623" s="1"/>
  <c r="K2623" s="1"/>
  <c r="I2687"/>
  <c r="J2687" s="1"/>
  <c r="K2687" s="1"/>
  <c r="I2751"/>
  <c r="J2751" s="1"/>
  <c r="K2751" s="1"/>
  <c r="I2785"/>
  <c r="J2785" s="1"/>
  <c r="K2785" s="1"/>
  <c r="I2817"/>
  <c r="J2817" s="1"/>
  <c r="K2817" s="1"/>
  <c r="I2849"/>
  <c r="J2849" s="1"/>
  <c r="K2849" s="1"/>
  <c r="I1025"/>
  <c r="J1025" s="1"/>
  <c r="K1025" s="1"/>
  <c r="I1089"/>
  <c r="J1089" s="1"/>
  <c r="K1089" s="1"/>
  <c r="I1153"/>
  <c r="J1153" s="1"/>
  <c r="K1153" s="1"/>
  <c r="I1217"/>
  <c r="J1217" s="1"/>
  <c r="K1217" s="1"/>
  <c r="I1281"/>
  <c r="J1281" s="1"/>
  <c r="K1281" s="1"/>
  <c r="I1345"/>
  <c r="J1345" s="1"/>
  <c r="K1345" s="1"/>
  <c r="I1409"/>
  <c r="J1409" s="1"/>
  <c r="K1409" s="1"/>
  <c r="I1473"/>
  <c r="J1473" s="1"/>
  <c r="K1473" s="1"/>
  <c r="I1537"/>
  <c r="J1537" s="1"/>
  <c r="K1537" s="1"/>
  <c r="I1601"/>
  <c r="J1601" s="1"/>
  <c r="K1601" s="1"/>
  <c r="I1665"/>
  <c r="J1665" s="1"/>
  <c r="K1665" s="1"/>
  <c r="I1729"/>
  <c r="J1729" s="1"/>
  <c r="K1729" s="1"/>
  <c r="I1793"/>
  <c r="J1793" s="1"/>
  <c r="K1793" s="1"/>
  <c r="I1857"/>
  <c r="J1857" s="1"/>
  <c r="K1857" s="1"/>
  <c r="I1921"/>
  <c r="J1921" s="1"/>
  <c r="K1921" s="1"/>
  <c r="I1985"/>
  <c r="J1985" s="1"/>
  <c r="K1985" s="1"/>
  <c r="I1064"/>
  <c r="J1064" s="1"/>
  <c r="K1064" s="1"/>
  <c r="I1128"/>
  <c r="J1128" s="1"/>
  <c r="K1128" s="1"/>
  <c r="I1192"/>
  <c r="J1192" s="1"/>
  <c r="K1192" s="1"/>
  <c r="I1256"/>
  <c r="J1256" s="1"/>
  <c r="K1256" s="1"/>
  <c r="I1320"/>
  <c r="J1320" s="1"/>
  <c r="K1320" s="1"/>
  <c r="I1384"/>
  <c r="J1384" s="1"/>
  <c r="K1384" s="1"/>
  <c r="I1448"/>
  <c r="J1448" s="1"/>
  <c r="K1448" s="1"/>
  <c r="I1512"/>
  <c r="J1512" s="1"/>
  <c r="K1512" s="1"/>
  <c r="I1576"/>
  <c r="J1576" s="1"/>
  <c r="K1576" s="1"/>
  <c r="I1640"/>
  <c r="J1640" s="1"/>
  <c r="K1640" s="1"/>
  <c r="I1704"/>
  <c r="J1704" s="1"/>
  <c r="K1704" s="1"/>
  <c r="I1768"/>
  <c r="J1768" s="1"/>
  <c r="K1768" s="1"/>
  <c r="I1832"/>
  <c r="J1832" s="1"/>
  <c r="K1832" s="1"/>
  <c r="I1896"/>
  <c r="J1896" s="1"/>
  <c r="K1896" s="1"/>
  <c r="I1960"/>
  <c r="J1960" s="1"/>
  <c r="K1960" s="1"/>
  <c r="I2024"/>
  <c r="J2024" s="1"/>
  <c r="K2024" s="1"/>
  <c r="I1063"/>
  <c r="J1063" s="1"/>
  <c r="K1063" s="1"/>
  <c r="I1127"/>
  <c r="J1127" s="1"/>
  <c r="K1127" s="1"/>
  <c r="I1191"/>
  <c r="J1191" s="1"/>
  <c r="K1191" s="1"/>
  <c r="I1255"/>
  <c r="J1255" s="1"/>
  <c r="K1255" s="1"/>
  <c r="I1319"/>
  <c r="J1319" s="1"/>
  <c r="K1319" s="1"/>
  <c r="I1383"/>
  <c r="J1383" s="1"/>
  <c r="K1383" s="1"/>
  <c r="I1447"/>
  <c r="J1447" s="1"/>
  <c r="K1447" s="1"/>
  <c r="I1511"/>
  <c r="J1511" s="1"/>
  <c r="K1511" s="1"/>
  <c r="I1575"/>
  <c r="J1575" s="1"/>
  <c r="K1575" s="1"/>
  <c r="I1639"/>
  <c r="J1639" s="1"/>
  <c r="K1639" s="1"/>
  <c r="I1703"/>
  <c r="J1703" s="1"/>
  <c r="K1703" s="1"/>
  <c r="I1767"/>
  <c r="J1767" s="1"/>
  <c r="K1767" s="1"/>
  <c r="I1831"/>
  <c r="J1831" s="1"/>
  <c r="K1831" s="1"/>
  <c r="I1895"/>
  <c r="J1895" s="1"/>
  <c r="K1895" s="1"/>
  <c r="I1959"/>
  <c r="J1959" s="1"/>
  <c r="K1959" s="1"/>
  <c r="I1046"/>
  <c r="J1046" s="1"/>
  <c r="K1046" s="1"/>
  <c r="I1110"/>
  <c r="J1110" s="1"/>
  <c r="K1110" s="1"/>
  <c r="I1174"/>
  <c r="J1174" s="1"/>
  <c r="K1174" s="1"/>
  <c r="I1206"/>
  <c r="J1206" s="1"/>
  <c r="K1206" s="1"/>
  <c r="I1238"/>
  <c r="J1238" s="1"/>
  <c r="K1238" s="1"/>
  <c r="I1270"/>
  <c r="J1270" s="1"/>
  <c r="K1270" s="1"/>
  <c r="I1302"/>
  <c r="J1302" s="1"/>
  <c r="K1302" s="1"/>
  <c r="I1334"/>
  <c r="J1334" s="1"/>
  <c r="K1334" s="1"/>
  <c r="I1366"/>
  <c r="J1366" s="1"/>
  <c r="K1366" s="1"/>
  <c r="I1398"/>
  <c r="J1398" s="1"/>
  <c r="K1398" s="1"/>
  <c r="I1430"/>
  <c r="J1430" s="1"/>
  <c r="K1430" s="1"/>
  <c r="I1462"/>
  <c r="J1462" s="1"/>
  <c r="K1462" s="1"/>
  <c r="I1494"/>
  <c r="J1494" s="1"/>
  <c r="K1494" s="1"/>
  <c r="I1526"/>
  <c r="J1526" s="1"/>
  <c r="K1526" s="1"/>
  <c r="I1558"/>
  <c r="J1558" s="1"/>
  <c r="K1558" s="1"/>
  <c r="I1590"/>
  <c r="J1590" s="1"/>
  <c r="K1590" s="1"/>
  <c r="I1622"/>
  <c r="J1622" s="1"/>
  <c r="K1622" s="1"/>
  <c r="I1654"/>
  <c r="J1654" s="1"/>
  <c r="K1654" s="1"/>
  <c r="I1686"/>
  <c r="J1686" s="1"/>
  <c r="K1686" s="1"/>
  <c r="I1718"/>
  <c r="J1718" s="1"/>
  <c r="K1718" s="1"/>
  <c r="I1750"/>
  <c r="J1750" s="1"/>
  <c r="K1750" s="1"/>
  <c r="I1782"/>
  <c r="J1782" s="1"/>
  <c r="K1782" s="1"/>
  <c r="I1814"/>
  <c r="J1814" s="1"/>
  <c r="K1814" s="1"/>
  <c r="I1846"/>
  <c r="J1846" s="1"/>
  <c r="K1846" s="1"/>
  <c r="I1878"/>
  <c r="J1878" s="1"/>
  <c r="K1878" s="1"/>
  <c r="I1910"/>
  <c r="J1910" s="1"/>
  <c r="K1910" s="1"/>
  <c r="I1942"/>
  <c r="J1942" s="1"/>
  <c r="K1942" s="1"/>
  <c r="I1974"/>
  <c r="J1974" s="1"/>
  <c r="K1974" s="1"/>
  <c r="I2006"/>
  <c r="J2006" s="1"/>
  <c r="K2006" s="1"/>
  <c r="I2021"/>
  <c r="J2021" s="1"/>
  <c r="K2021" s="1"/>
  <c r="I2054"/>
  <c r="J2054" s="1"/>
  <c r="K2054" s="1"/>
  <c r="I2086"/>
  <c r="J2086" s="1"/>
  <c r="K2086" s="1"/>
  <c r="I2106"/>
  <c r="J2106" s="1"/>
  <c r="K2106" s="1"/>
  <c r="I2122"/>
  <c r="J2122" s="1"/>
  <c r="K2122" s="1"/>
  <c r="I2138"/>
  <c r="J2138" s="1"/>
  <c r="K2138" s="1"/>
  <c r="I2154"/>
  <c r="J2154" s="1"/>
  <c r="K2154" s="1"/>
  <c r="I2170"/>
  <c r="J2170" s="1"/>
  <c r="K2170" s="1"/>
  <c r="I2186"/>
  <c r="J2186" s="1"/>
  <c r="K2186" s="1"/>
  <c r="I2202"/>
  <c r="J2202" s="1"/>
  <c r="K2202" s="1"/>
  <c r="I2218"/>
  <c r="J2218" s="1"/>
  <c r="K2218" s="1"/>
  <c r="I2234"/>
  <c r="J2234" s="1"/>
  <c r="K2234" s="1"/>
  <c r="I2250"/>
  <c r="J2250" s="1"/>
  <c r="K2250" s="1"/>
  <c r="I2266"/>
  <c r="J2266" s="1"/>
  <c r="K2266" s="1"/>
  <c r="I2282"/>
  <c r="J2282" s="1"/>
  <c r="K2282" s="1"/>
  <c r="I2298"/>
  <c r="J2298" s="1"/>
  <c r="K2298" s="1"/>
  <c r="I2314"/>
  <c r="J2314" s="1"/>
  <c r="K2314" s="1"/>
  <c r="I2330"/>
  <c r="J2330" s="1"/>
  <c r="K2330" s="1"/>
  <c r="I2346"/>
  <c r="J2346" s="1"/>
  <c r="K2346" s="1"/>
  <c r="I2362"/>
  <c r="J2362" s="1"/>
  <c r="K2362" s="1"/>
  <c r="I2378"/>
  <c r="J2378" s="1"/>
  <c r="K2378" s="1"/>
  <c r="I2394"/>
  <c r="J2394" s="1"/>
  <c r="K2394" s="1"/>
  <c r="I2410"/>
  <c r="J2410" s="1"/>
  <c r="K2410" s="1"/>
  <c r="I2426"/>
  <c r="J2426" s="1"/>
  <c r="K2426" s="1"/>
  <c r="I2442"/>
  <c r="J2442" s="1"/>
  <c r="K2442" s="1"/>
  <c r="I2458"/>
  <c r="J2458" s="1"/>
  <c r="K2458" s="1"/>
  <c r="I2474"/>
  <c r="J2474" s="1"/>
  <c r="K2474" s="1"/>
  <c r="I2490"/>
  <c r="J2490" s="1"/>
  <c r="K2490" s="1"/>
  <c r="I2506"/>
  <c r="J2506" s="1"/>
  <c r="K2506" s="1"/>
  <c r="I2522"/>
  <c r="J2522" s="1"/>
  <c r="K2522" s="1"/>
  <c r="I2538"/>
  <c r="J2538" s="1"/>
  <c r="K2538" s="1"/>
  <c r="I2554"/>
  <c r="J2554" s="1"/>
  <c r="K2554" s="1"/>
  <c r="I2570"/>
  <c r="J2570" s="1"/>
  <c r="K2570" s="1"/>
  <c r="I2586"/>
  <c r="J2586" s="1"/>
  <c r="K2586" s="1"/>
  <c r="I2602"/>
  <c r="J2602" s="1"/>
  <c r="K2602" s="1"/>
  <c r="I2618"/>
  <c r="J2618" s="1"/>
  <c r="K2618" s="1"/>
  <c r="I2634"/>
  <c r="J2634" s="1"/>
  <c r="K2634" s="1"/>
  <c r="I2650"/>
  <c r="J2650" s="1"/>
  <c r="K2650" s="1"/>
  <c r="I2666"/>
  <c r="J2666" s="1"/>
  <c r="K2666" s="1"/>
  <c r="I2682"/>
  <c r="J2682" s="1"/>
  <c r="K2682" s="1"/>
  <c r="I2698"/>
  <c r="J2698" s="1"/>
  <c r="K2698" s="1"/>
  <c r="I2714"/>
  <c r="J2714" s="1"/>
  <c r="K2714" s="1"/>
  <c r="I2730"/>
  <c r="J2730" s="1"/>
  <c r="K2730" s="1"/>
  <c r="I2746"/>
  <c r="J2746" s="1"/>
  <c r="K2746" s="1"/>
  <c r="I2762"/>
  <c r="J2762" s="1"/>
  <c r="K2762" s="1"/>
  <c r="I2778"/>
  <c r="J2778" s="1"/>
  <c r="K2778" s="1"/>
  <c r="I2794"/>
  <c r="J2794" s="1"/>
  <c r="K2794" s="1"/>
  <c r="I2810"/>
  <c r="J2810" s="1"/>
  <c r="K2810" s="1"/>
  <c r="I2826"/>
  <c r="J2826" s="1"/>
  <c r="K2826" s="1"/>
  <c r="I2842"/>
  <c r="J2842" s="1"/>
  <c r="K2842" s="1"/>
  <c r="I2858"/>
  <c r="J2858" s="1"/>
  <c r="K2858" s="1"/>
  <c r="I2874"/>
  <c r="J2874" s="1"/>
  <c r="K2874" s="1"/>
  <c r="I2890"/>
  <c r="J2890" s="1"/>
  <c r="K2890" s="1"/>
  <c r="I2906"/>
  <c r="J2906" s="1"/>
  <c r="K2906" s="1"/>
  <c r="I2922"/>
  <c r="J2922" s="1"/>
  <c r="K2922" s="1"/>
  <c r="I2938"/>
  <c r="J2938" s="1"/>
  <c r="K2938" s="1"/>
  <c r="I2954"/>
  <c r="J2954" s="1"/>
  <c r="K2954" s="1"/>
  <c r="I2970"/>
  <c r="J2970" s="1"/>
  <c r="K2970" s="1"/>
  <c r="I2986"/>
  <c r="J2986" s="1"/>
  <c r="K2986" s="1"/>
  <c r="I3002"/>
  <c r="J3002" s="1"/>
  <c r="K3002" s="1"/>
  <c r="I3018"/>
  <c r="J3018" s="1"/>
  <c r="K3018" s="1"/>
  <c r="I1995"/>
  <c r="J1995" s="1"/>
  <c r="K1995" s="1"/>
  <c r="I2025"/>
  <c r="J2025" s="1"/>
  <c r="K2025" s="1"/>
  <c r="I2041"/>
  <c r="J2041" s="1"/>
  <c r="K2041" s="1"/>
  <c r="I2057"/>
  <c r="J2057" s="1"/>
  <c r="K2057" s="1"/>
  <c r="I2073"/>
  <c r="J2073" s="1"/>
  <c r="K2073" s="1"/>
  <c r="I2089"/>
  <c r="J2089" s="1"/>
  <c r="K2089" s="1"/>
  <c r="I2105"/>
  <c r="J2105" s="1"/>
  <c r="K2105" s="1"/>
  <c r="I2121"/>
  <c r="J2121" s="1"/>
  <c r="K2121" s="1"/>
  <c r="I2137"/>
  <c r="J2137" s="1"/>
  <c r="K2137" s="1"/>
  <c r="I2153"/>
  <c r="J2153" s="1"/>
  <c r="K2153" s="1"/>
  <c r="I2169"/>
  <c r="J2169" s="1"/>
  <c r="K2169" s="1"/>
  <c r="I2185"/>
  <c r="J2185" s="1"/>
  <c r="K2185" s="1"/>
  <c r="I2201"/>
  <c r="J2201" s="1"/>
  <c r="K2201" s="1"/>
  <c r="I2217"/>
  <c r="J2217" s="1"/>
  <c r="K2217" s="1"/>
  <c r="I2233"/>
  <c r="J2233" s="1"/>
  <c r="K2233" s="1"/>
  <c r="I2249"/>
  <c r="J2249" s="1"/>
  <c r="K2249" s="1"/>
  <c r="I2265"/>
  <c r="J2265" s="1"/>
  <c r="K2265" s="1"/>
  <c r="I2281"/>
  <c r="J2281" s="1"/>
  <c r="K2281" s="1"/>
  <c r="I2297"/>
  <c r="J2297" s="1"/>
  <c r="K2297" s="1"/>
  <c r="I2313"/>
  <c r="J2313" s="1"/>
  <c r="K2313" s="1"/>
  <c r="I2329"/>
  <c r="J2329" s="1"/>
  <c r="K2329" s="1"/>
  <c r="I2345"/>
  <c r="J2345" s="1"/>
  <c r="K2345" s="1"/>
  <c r="I2361"/>
  <c r="J2361" s="1"/>
  <c r="K2361" s="1"/>
  <c r="I2377"/>
  <c r="J2377" s="1"/>
  <c r="K2377" s="1"/>
  <c r="I2393"/>
  <c r="J2393" s="1"/>
  <c r="K2393" s="1"/>
  <c r="I2409"/>
  <c r="J2409" s="1"/>
  <c r="K2409" s="1"/>
  <c r="I2425"/>
  <c r="J2425" s="1"/>
  <c r="K2425" s="1"/>
  <c r="I2441"/>
  <c r="J2441" s="1"/>
  <c r="K2441" s="1"/>
  <c r="I2457"/>
  <c r="J2457" s="1"/>
  <c r="K2457" s="1"/>
  <c r="I2473"/>
  <c r="J2473" s="1"/>
  <c r="K2473" s="1"/>
  <c r="I2489"/>
  <c r="J2489" s="1"/>
  <c r="K2489" s="1"/>
  <c r="I2505"/>
  <c r="J2505" s="1"/>
  <c r="K2505" s="1"/>
  <c r="I2521"/>
  <c r="J2521" s="1"/>
  <c r="K2521" s="1"/>
  <c r="I2537"/>
  <c r="J2537" s="1"/>
  <c r="K2537" s="1"/>
  <c r="I2553"/>
  <c r="J2553" s="1"/>
  <c r="K2553" s="1"/>
  <c r="I2569"/>
  <c r="J2569" s="1"/>
  <c r="K2569" s="1"/>
  <c r="I2585"/>
  <c r="J2585" s="1"/>
  <c r="K2585" s="1"/>
  <c r="I2601"/>
  <c r="J2601" s="1"/>
  <c r="K2601" s="1"/>
  <c r="I2617"/>
  <c r="J2617" s="1"/>
  <c r="K2617" s="1"/>
  <c r="I2633"/>
  <c r="J2633" s="1"/>
  <c r="K2633" s="1"/>
  <c r="I2649"/>
  <c r="J2649" s="1"/>
  <c r="K2649" s="1"/>
  <c r="I2665"/>
  <c r="J2665" s="1"/>
  <c r="K2665" s="1"/>
  <c r="I2681"/>
  <c r="J2681" s="1"/>
  <c r="K2681" s="1"/>
  <c r="I2697"/>
  <c r="J2697" s="1"/>
  <c r="K2697" s="1"/>
  <c r="I2713"/>
  <c r="J2713" s="1"/>
  <c r="K2713" s="1"/>
  <c r="I2729"/>
  <c r="J2729" s="1"/>
  <c r="K2729" s="1"/>
  <c r="I2745"/>
  <c r="J2745" s="1"/>
  <c r="K2745" s="1"/>
  <c r="I1993"/>
  <c r="J1993" s="1"/>
  <c r="K1993" s="1"/>
  <c r="I2023"/>
  <c r="J2023" s="1"/>
  <c r="K2023" s="1"/>
  <c r="I2040"/>
  <c r="J2040" s="1"/>
  <c r="K2040" s="1"/>
  <c r="I2056"/>
  <c r="J2056" s="1"/>
  <c r="K2056" s="1"/>
  <c r="I2072"/>
  <c r="J2072" s="1"/>
  <c r="K2072" s="1"/>
  <c r="I2088"/>
  <c r="J2088" s="1"/>
  <c r="K2088" s="1"/>
  <c r="I2104"/>
  <c r="J2104" s="1"/>
  <c r="K2104" s="1"/>
  <c r="I2120"/>
  <c r="J2120" s="1"/>
  <c r="K2120" s="1"/>
  <c r="I2136"/>
  <c r="J2136" s="1"/>
  <c r="K2136" s="1"/>
  <c r="I2152"/>
  <c r="J2152" s="1"/>
  <c r="K2152" s="1"/>
  <c r="I2168"/>
  <c r="J2168" s="1"/>
  <c r="K2168" s="1"/>
  <c r="I2184"/>
  <c r="J2184" s="1"/>
  <c r="K2184" s="1"/>
  <c r="I2200"/>
  <c r="J2200" s="1"/>
  <c r="K2200" s="1"/>
  <c r="I2216"/>
  <c r="J2216" s="1"/>
  <c r="K2216" s="1"/>
  <c r="I2232"/>
  <c r="J2232" s="1"/>
  <c r="K2232" s="1"/>
  <c r="I2248"/>
  <c r="J2248" s="1"/>
  <c r="K2248" s="1"/>
  <c r="I2264"/>
  <c r="J2264" s="1"/>
  <c r="K2264" s="1"/>
  <c r="I2280"/>
  <c r="J2280" s="1"/>
  <c r="K2280" s="1"/>
  <c r="I2296"/>
  <c r="J2296" s="1"/>
  <c r="K2296" s="1"/>
  <c r="I2312"/>
  <c r="J2312" s="1"/>
  <c r="K2312" s="1"/>
  <c r="I2328"/>
  <c r="J2328" s="1"/>
  <c r="K2328" s="1"/>
  <c r="I2344"/>
  <c r="J2344" s="1"/>
  <c r="K2344" s="1"/>
  <c r="I2360"/>
  <c r="J2360" s="1"/>
  <c r="K2360" s="1"/>
  <c r="I2376"/>
  <c r="J2376" s="1"/>
  <c r="K2376" s="1"/>
  <c r="I2392"/>
  <c r="J2392" s="1"/>
  <c r="K2392" s="1"/>
  <c r="I2408"/>
  <c r="J2408" s="1"/>
  <c r="K2408" s="1"/>
  <c r="I2424"/>
  <c r="J2424" s="1"/>
  <c r="K2424" s="1"/>
  <c r="I2440"/>
  <c r="J2440" s="1"/>
  <c r="K2440" s="1"/>
  <c r="I2456"/>
  <c r="J2456" s="1"/>
  <c r="K2456" s="1"/>
  <c r="I2472"/>
  <c r="J2472" s="1"/>
  <c r="K2472" s="1"/>
  <c r="I2488"/>
  <c r="J2488" s="1"/>
  <c r="K2488" s="1"/>
  <c r="I2504"/>
  <c r="J2504" s="1"/>
  <c r="K2504" s="1"/>
  <c r="I2520"/>
  <c r="J2520" s="1"/>
  <c r="K2520" s="1"/>
  <c r="I2536"/>
  <c r="J2536" s="1"/>
  <c r="K2536" s="1"/>
  <c r="I2552"/>
  <c r="J2552" s="1"/>
  <c r="K2552" s="1"/>
  <c r="I2568"/>
  <c r="J2568" s="1"/>
  <c r="K2568" s="1"/>
  <c r="I2584"/>
  <c r="J2584" s="1"/>
  <c r="K2584" s="1"/>
  <c r="I2600"/>
  <c r="J2600" s="1"/>
  <c r="K2600" s="1"/>
  <c r="I2616"/>
  <c r="J2616" s="1"/>
  <c r="K2616" s="1"/>
  <c r="I2632"/>
  <c r="J2632" s="1"/>
  <c r="K2632" s="1"/>
  <c r="I2648"/>
  <c r="J2648" s="1"/>
  <c r="K2648" s="1"/>
  <c r="I2664"/>
  <c r="J2664" s="1"/>
  <c r="K2664" s="1"/>
  <c r="I2680"/>
  <c r="J2680" s="1"/>
  <c r="K2680" s="1"/>
  <c r="I2696"/>
  <c r="J2696" s="1"/>
  <c r="K2696" s="1"/>
  <c r="I2712"/>
  <c r="J2712" s="1"/>
  <c r="K2712" s="1"/>
  <c r="I2728"/>
  <c r="J2728" s="1"/>
  <c r="K2728" s="1"/>
  <c r="I2744"/>
  <c r="J2744" s="1"/>
  <c r="K2744" s="1"/>
  <c r="I2760"/>
  <c r="J2760" s="1"/>
  <c r="K2760" s="1"/>
  <c r="I2776"/>
  <c r="J2776" s="1"/>
  <c r="K2776" s="1"/>
  <c r="I2792"/>
  <c r="J2792" s="1"/>
  <c r="K2792" s="1"/>
  <c r="I2808"/>
  <c r="J2808" s="1"/>
  <c r="K2808" s="1"/>
  <c r="I2824"/>
  <c r="J2824" s="1"/>
  <c r="K2824" s="1"/>
  <c r="I2840"/>
  <c r="J2840" s="1"/>
  <c r="K2840" s="1"/>
  <c r="I2856"/>
  <c r="J2856" s="1"/>
  <c r="K2856" s="1"/>
  <c r="I2872"/>
  <c r="J2872" s="1"/>
  <c r="K2872" s="1"/>
  <c r="I2888"/>
  <c r="J2888" s="1"/>
  <c r="K2888" s="1"/>
  <c r="I2904"/>
  <c r="J2904" s="1"/>
  <c r="K2904" s="1"/>
  <c r="I2031"/>
  <c r="J2031" s="1"/>
  <c r="K2031" s="1"/>
  <c r="I2095"/>
  <c r="J2095" s="1"/>
  <c r="K2095" s="1"/>
  <c r="I2159"/>
  <c r="J2159" s="1"/>
  <c r="K2159" s="1"/>
  <c r="I2223"/>
  <c r="J2223" s="1"/>
  <c r="K2223" s="1"/>
  <c r="I2287"/>
  <c r="J2287" s="1"/>
  <c r="K2287" s="1"/>
  <c r="I2351"/>
  <c r="J2351" s="1"/>
  <c r="K2351" s="1"/>
  <c r="I2415"/>
  <c r="J2415" s="1"/>
  <c r="K2415" s="1"/>
  <c r="I2479"/>
  <c r="J2479" s="1"/>
  <c r="K2479" s="1"/>
  <c r="I2543"/>
  <c r="J2543" s="1"/>
  <c r="K2543" s="1"/>
  <c r="I2607"/>
  <c r="J2607" s="1"/>
  <c r="K2607" s="1"/>
  <c r="I2671"/>
  <c r="J2671" s="1"/>
  <c r="K2671" s="1"/>
  <c r="I2735"/>
  <c r="J2735" s="1"/>
  <c r="K2735" s="1"/>
  <c r="I2777"/>
  <c r="J2777" s="1"/>
  <c r="K2777" s="1"/>
  <c r="I2809"/>
  <c r="J2809" s="1"/>
  <c r="K2809" s="1"/>
  <c r="I2841"/>
  <c r="J2841" s="1"/>
  <c r="K2841" s="1"/>
  <c r="I1201"/>
  <c r="J1201" s="1"/>
  <c r="K1201" s="1"/>
  <c r="I1457"/>
  <c r="J1457" s="1"/>
  <c r="K1457" s="1"/>
  <c r="I1713"/>
  <c r="J1713" s="1"/>
  <c r="K1713" s="1"/>
  <c r="I1969"/>
  <c r="J1969" s="1"/>
  <c r="K1969" s="1"/>
  <c r="I1240"/>
  <c r="J1240" s="1"/>
  <c r="K1240" s="1"/>
  <c r="I1496"/>
  <c r="J1496" s="1"/>
  <c r="K1496" s="1"/>
  <c r="I1752"/>
  <c r="J1752" s="1"/>
  <c r="K1752" s="1"/>
  <c r="I2008"/>
  <c r="J2008" s="1"/>
  <c r="K2008" s="1"/>
  <c r="I1239"/>
  <c r="J1239" s="1"/>
  <c r="K1239" s="1"/>
  <c r="I1495"/>
  <c r="J1495" s="1"/>
  <c r="K1495" s="1"/>
  <c r="I1751"/>
  <c r="J1751" s="1"/>
  <c r="K1751" s="1"/>
  <c r="I1030"/>
  <c r="J1030" s="1"/>
  <c r="K1030" s="1"/>
  <c r="I1230"/>
  <c r="J1230" s="1"/>
  <c r="K1230" s="1"/>
  <c r="I1358"/>
  <c r="J1358" s="1"/>
  <c r="K1358" s="1"/>
  <c r="I1486"/>
  <c r="J1486" s="1"/>
  <c r="K1486" s="1"/>
  <c r="I1614"/>
  <c r="J1614" s="1"/>
  <c r="K1614" s="1"/>
  <c r="I1742"/>
  <c r="J1742" s="1"/>
  <c r="K1742" s="1"/>
  <c r="I1870"/>
  <c r="J1870" s="1"/>
  <c r="K1870" s="1"/>
  <c r="I1998"/>
  <c r="J1998" s="1"/>
  <c r="K1998" s="1"/>
  <c r="I2102"/>
  <c r="J2102" s="1"/>
  <c r="K2102" s="1"/>
  <c r="I2166"/>
  <c r="J2166" s="1"/>
  <c r="K2166" s="1"/>
  <c r="I2230"/>
  <c r="J2230" s="1"/>
  <c r="K2230" s="1"/>
  <c r="I2294"/>
  <c r="J2294" s="1"/>
  <c r="K2294" s="1"/>
  <c r="I2358"/>
  <c r="J2358" s="1"/>
  <c r="K2358" s="1"/>
  <c r="I2422"/>
  <c r="J2422" s="1"/>
  <c r="K2422" s="1"/>
  <c r="I2486"/>
  <c r="J2486" s="1"/>
  <c r="K2486" s="1"/>
  <c r="I2550"/>
  <c r="J2550" s="1"/>
  <c r="K2550" s="1"/>
  <c r="I2614"/>
  <c r="J2614" s="1"/>
  <c r="K2614" s="1"/>
  <c r="I2678"/>
  <c r="J2678" s="1"/>
  <c r="K2678" s="1"/>
  <c r="I2742"/>
  <c r="J2742" s="1"/>
  <c r="K2742" s="1"/>
  <c r="I2806"/>
  <c r="J2806" s="1"/>
  <c r="K2806" s="1"/>
  <c r="I2870"/>
  <c r="J2870" s="1"/>
  <c r="K2870" s="1"/>
  <c r="I2934"/>
  <c r="J2934" s="1"/>
  <c r="K2934" s="1"/>
  <c r="I2998"/>
  <c r="J2998" s="1"/>
  <c r="K2998" s="1"/>
  <c r="I2037"/>
  <c r="J2037" s="1"/>
  <c r="K2037" s="1"/>
  <c r="I2101"/>
  <c r="J2101" s="1"/>
  <c r="K2101" s="1"/>
  <c r="I2165"/>
  <c r="J2165" s="1"/>
  <c r="K2165" s="1"/>
  <c r="I2229"/>
  <c r="J2229" s="1"/>
  <c r="K2229" s="1"/>
  <c r="I2293"/>
  <c r="J2293" s="1"/>
  <c r="K2293" s="1"/>
  <c r="I2357"/>
  <c r="J2357" s="1"/>
  <c r="K2357" s="1"/>
  <c r="I2421"/>
  <c r="J2421" s="1"/>
  <c r="K2421" s="1"/>
  <c r="I2485"/>
  <c r="J2485" s="1"/>
  <c r="K2485" s="1"/>
  <c r="I2549"/>
  <c r="J2549" s="1"/>
  <c r="K2549" s="1"/>
  <c r="I2613"/>
  <c r="J2613" s="1"/>
  <c r="K2613" s="1"/>
  <c r="I2677"/>
  <c r="J2677" s="1"/>
  <c r="K2677" s="1"/>
  <c r="I2737"/>
  <c r="J2737" s="1"/>
  <c r="K2737" s="1"/>
  <c r="I2009"/>
  <c r="J2009" s="1"/>
  <c r="K2009" s="1"/>
  <c r="I2048"/>
  <c r="J2048" s="1"/>
  <c r="K2048" s="1"/>
  <c r="I2080"/>
  <c r="J2080" s="1"/>
  <c r="K2080" s="1"/>
  <c r="I2112"/>
  <c r="J2112" s="1"/>
  <c r="K2112" s="1"/>
  <c r="I2144"/>
  <c r="J2144" s="1"/>
  <c r="K2144" s="1"/>
  <c r="I2176"/>
  <c r="J2176" s="1"/>
  <c r="K2176" s="1"/>
  <c r="I2208"/>
  <c r="J2208" s="1"/>
  <c r="K2208" s="1"/>
  <c r="I2240"/>
  <c r="J2240" s="1"/>
  <c r="K2240" s="1"/>
  <c r="I2272"/>
  <c r="J2272" s="1"/>
  <c r="K2272" s="1"/>
  <c r="I2304"/>
  <c r="J2304" s="1"/>
  <c r="K2304" s="1"/>
  <c r="I2336"/>
  <c r="J2336" s="1"/>
  <c r="K2336" s="1"/>
  <c r="I2368"/>
  <c r="J2368" s="1"/>
  <c r="K2368" s="1"/>
  <c r="I2400"/>
  <c r="J2400" s="1"/>
  <c r="K2400" s="1"/>
  <c r="I2432"/>
  <c r="J2432" s="1"/>
  <c r="K2432" s="1"/>
  <c r="I2464"/>
  <c r="J2464" s="1"/>
  <c r="K2464" s="1"/>
  <c r="I2496"/>
  <c r="J2496" s="1"/>
  <c r="K2496" s="1"/>
  <c r="I2528"/>
  <c r="J2528" s="1"/>
  <c r="K2528" s="1"/>
  <c r="I2560"/>
  <c r="J2560" s="1"/>
  <c r="K2560" s="1"/>
  <c r="I2592"/>
  <c r="J2592" s="1"/>
  <c r="K2592" s="1"/>
  <c r="I2624"/>
  <c r="J2624" s="1"/>
  <c r="K2624" s="1"/>
  <c r="I2656"/>
  <c r="J2656" s="1"/>
  <c r="K2656" s="1"/>
  <c r="I2688"/>
  <c r="J2688" s="1"/>
  <c r="K2688" s="1"/>
  <c r="I2720"/>
  <c r="J2720" s="1"/>
  <c r="K2720" s="1"/>
  <c r="I2752"/>
  <c r="J2752" s="1"/>
  <c r="K2752" s="1"/>
  <c r="I2784"/>
  <c r="J2784" s="1"/>
  <c r="K2784" s="1"/>
  <c r="I2816"/>
  <c r="J2816" s="1"/>
  <c r="K2816" s="1"/>
  <c r="I2848"/>
  <c r="J2848" s="1"/>
  <c r="K2848" s="1"/>
  <c r="I2880"/>
  <c r="J2880" s="1"/>
  <c r="K2880" s="1"/>
  <c r="I2912"/>
  <c r="J2912" s="1"/>
  <c r="K2912" s="1"/>
  <c r="I2127"/>
  <c r="J2127" s="1"/>
  <c r="K2127" s="1"/>
  <c r="I2255"/>
  <c r="J2255" s="1"/>
  <c r="K2255" s="1"/>
  <c r="I2383"/>
  <c r="J2383" s="1"/>
  <c r="K2383" s="1"/>
  <c r="I2511"/>
  <c r="J2511" s="1"/>
  <c r="K2511" s="1"/>
  <c r="I2639"/>
  <c r="J2639" s="1"/>
  <c r="K2639" s="1"/>
  <c r="I2761"/>
  <c r="J2761" s="1"/>
  <c r="K2761" s="1"/>
  <c r="I2825"/>
  <c r="J2825" s="1"/>
  <c r="K2825" s="1"/>
  <c r="I2873"/>
  <c r="J2873" s="1"/>
  <c r="K2873" s="1"/>
  <c r="I2905"/>
  <c r="J2905" s="1"/>
  <c r="K2905" s="1"/>
  <c r="I2929"/>
  <c r="J2929" s="1"/>
  <c r="K2929" s="1"/>
  <c r="I2951"/>
  <c r="J2951" s="1"/>
  <c r="K2951" s="1"/>
  <c r="I2972"/>
  <c r="J2972" s="1"/>
  <c r="K2972" s="1"/>
  <c r="I2993"/>
  <c r="J2993" s="1"/>
  <c r="K2993" s="1"/>
  <c r="I3015"/>
  <c r="J3015" s="1"/>
  <c r="K3015" s="1"/>
  <c r="I3034"/>
  <c r="J3034" s="1"/>
  <c r="K3034" s="1"/>
  <c r="I3050"/>
  <c r="J3050" s="1"/>
  <c r="K3050" s="1"/>
  <c r="I3066"/>
  <c r="J3066" s="1"/>
  <c r="K3066" s="1"/>
  <c r="I3082"/>
  <c r="J3082" s="1"/>
  <c r="K3082" s="1"/>
  <c r="I3098"/>
  <c r="J3098" s="1"/>
  <c r="K3098" s="1"/>
  <c r="I3114"/>
  <c r="J3114" s="1"/>
  <c r="K3114" s="1"/>
  <c r="I3130"/>
  <c r="J3130" s="1"/>
  <c r="K3130" s="1"/>
  <c r="I3146"/>
  <c r="J3146" s="1"/>
  <c r="K3146" s="1"/>
  <c r="I3162"/>
  <c r="J3162" s="1"/>
  <c r="K3162" s="1"/>
  <c r="I3178"/>
  <c r="J3178" s="1"/>
  <c r="K3178" s="1"/>
  <c r="I3194"/>
  <c r="J3194" s="1"/>
  <c r="K3194" s="1"/>
  <c r="I3210"/>
  <c r="J3210" s="1"/>
  <c r="K3210" s="1"/>
  <c r="I3226"/>
  <c r="J3226" s="1"/>
  <c r="K3226" s="1"/>
  <c r="I3242"/>
  <c r="J3242" s="1"/>
  <c r="K3242" s="1"/>
  <c r="I3258"/>
  <c r="J3258" s="1"/>
  <c r="K3258" s="1"/>
  <c r="I3274"/>
  <c r="J3274" s="1"/>
  <c r="K3274" s="1"/>
  <c r="I3290"/>
  <c r="J3290" s="1"/>
  <c r="K3290" s="1"/>
  <c r="I3306"/>
  <c r="J3306" s="1"/>
  <c r="K3306" s="1"/>
  <c r="I3322"/>
  <c r="J3322" s="1"/>
  <c r="K3322" s="1"/>
  <c r="I3338"/>
  <c r="J3338" s="1"/>
  <c r="K3338" s="1"/>
  <c r="I3354"/>
  <c r="J3354" s="1"/>
  <c r="K3354" s="1"/>
  <c r="I3370"/>
  <c r="J3370" s="1"/>
  <c r="K3370" s="1"/>
  <c r="I3386"/>
  <c r="J3386" s="1"/>
  <c r="K3386" s="1"/>
  <c r="I3402"/>
  <c r="J3402" s="1"/>
  <c r="K3402" s="1"/>
  <c r="I3418"/>
  <c r="J3418" s="1"/>
  <c r="K3418" s="1"/>
  <c r="I3434"/>
  <c r="J3434" s="1"/>
  <c r="K3434" s="1"/>
  <c r="I3450"/>
  <c r="J3450" s="1"/>
  <c r="K3450" s="1"/>
  <c r="I3466"/>
  <c r="J3466" s="1"/>
  <c r="K3466" s="1"/>
  <c r="I3482"/>
  <c r="J3482" s="1"/>
  <c r="K3482" s="1"/>
  <c r="I3498"/>
  <c r="J3498" s="1"/>
  <c r="K3498" s="1"/>
  <c r="I3514"/>
  <c r="J3514" s="1"/>
  <c r="K3514" s="1"/>
  <c r="I3530"/>
  <c r="J3530" s="1"/>
  <c r="K3530" s="1"/>
  <c r="I3546"/>
  <c r="J3546" s="1"/>
  <c r="K3546" s="1"/>
  <c r="I3562"/>
  <c r="J3562" s="1"/>
  <c r="K3562" s="1"/>
  <c r="I3578"/>
  <c r="J3578" s="1"/>
  <c r="K3578" s="1"/>
  <c r="I3594"/>
  <c r="J3594" s="1"/>
  <c r="K3594" s="1"/>
  <c r="I3610"/>
  <c r="J3610" s="1"/>
  <c r="K3610" s="1"/>
  <c r="I3626"/>
  <c r="J3626" s="1"/>
  <c r="K3626" s="1"/>
  <c r="I3642"/>
  <c r="J3642" s="1"/>
  <c r="K3642" s="1"/>
  <c r="I3658"/>
  <c r="J3658" s="1"/>
  <c r="K3658" s="1"/>
  <c r="I3674"/>
  <c r="J3674" s="1"/>
  <c r="K3674" s="1"/>
  <c r="I3690"/>
  <c r="J3690" s="1"/>
  <c r="K3690" s="1"/>
  <c r="I3706"/>
  <c r="J3706" s="1"/>
  <c r="K3706" s="1"/>
  <c r="I2027"/>
  <c r="J2027" s="1"/>
  <c r="K2027" s="1"/>
  <c r="I2091"/>
  <c r="J2091" s="1"/>
  <c r="K2091" s="1"/>
  <c r="I2155"/>
  <c r="J2155" s="1"/>
  <c r="K2155" s="1"/>
  <c r="I2219"/>
  <c r="J2219" s="1"/>
  <c r="K2219" s="1"/>
  <c r="I2283"/>
  <c r="J2283" s="1"/>
  <c r="K2283" s="1"/>
  <c r="I2347"/>
  <c r="J2347" s="1"/>
  <c r="K2347" s="1"/>
  <c r="I2411"/>
  <c r="J2411" s="1"/>
  <c r="K2411" s="1"/>
  <c r="I2475"/>
  <c r="J2475" s="1"/>
  <c r="K2475" s="1"/>
  <c r="I2539"/>
  <c r="J2539" s="1"/>
  <c r="K2539" s="1"/>
  <c r="I2603"/>
  <c r="J2603" s="1"/>
  <c r="K2603" s="1"/>
  <c r="I2667"/>
  <c r="J2667" s="1"/>
  <c r="K2667" s="1"/>
  <c r="I2731"/>
  <c r="J2731" s="1"/>
  <c r="K2731" s="1"/>
  <c r="I2775"/>
  <c r="J2775" s="1"/>
  <c r="K2775" s="1"/>
  <c r="I2807"/>
  <c r="J2807" s="1"/>
  <c r="K2807" s="1"/>
  <c r="I2839"/>
  <c r="J2839" s="1"/>
  <c r="K2839" s="1"/>
  <c r="I2871"/>
  <c r="J2871" s="1"/>
  <c r="K2871" s="1"/>
  <c r="I2903"/>
  <c r="J2903" s="1"/>
  <c r="K2903" s="1"/>
  <c r="I2928"/>
  <c r="J2928" s="1"/>
  <c r="K2928" s="1"/>
  <c r="I2949"/>
  <c r="J2949" s="1"/>
  <c r="K2949" s="1"/>
  <c r="I2971"/>
  <c r="J2971" s="1"/>
  <c r="K2971" s="1"/>
  <c r="I2992"/>
  <c r="J2992" s="1"/>
  <c r="K2992" s="1"/>
  <c r="I3013"/>
  <c r="J3013" s="1"/>
  <c r="K3013" s="1"/>
  <c r="I3033"/>
  <c r="J3033" s="1"/>
  <c r="K3033" s="1"/>
  <c r="I3049"/>
  <c r="J3049" s="1"/>
  <c r="K3049" s="1"/>
  <c r="I3065"/>
  <c r="J3065" s="1"/>
  <c r="K3065" s="1"/>
  <c r="I3081"/>
  <c r="J3081" s="1"/>
  <c r="K3081" s="1"/>
  <c r="I3097"/>
  <c r="J3097" s="1"/>
  <c r="K3097" s="1"/>
  <c r="I3113"/>
  <c r="J3113" s="1"/>
  <c r="K3113" s="1"/>
  <c r="I3129"/>
  <c r="J3129" s="1"/>
  <c r="K3129" s="1"/>
  <c r="I3145"/>
  <c r="J3145" s="1"/>
  <c r="K3145" s="1"/>
  <c r="I3161"/>
  <c r="J3161" s="1"/>
  <c r="K3161" s="1"/>
  <c r="I3177"/>
  <c r="J3177" s="1"/>
  <c r="K3177" s="1"/>
  <c r="I3193"/>
  <c r="J3193" s="1"/>
  <c r="K3193" s="1"/>
  <c r="I3209"/>
  <c r="J3209" s="1"/>
  <c r="K3209" s="1"/>
  <c r="I3225"/>
  <c r="J3225" s="1"/>
  <c r="K3225" s="1"/>
  <c r="I3241"/>
  <c r="J3241" s="1"/>
  <c r="K3241" s="1"/>
  <c r="I3257"/>
  <c r="J3257" s="1"/>
  <c r="K3257" s="1"/>
  <c r="I3273"/>
  <c r="J3273" s="1"/>
  <c r="K3273" s="1"/>
  <c r="I3289"/>
  <c r="J3289" s="1"/>
  <c r="K3289" s="1"/>
  <c r="I3305"/>
  <c r="J3305" s="1"/>
  <c r="K3305" s="1"/>
  <c r="I3321"/>
  <c r="J3321" s="1"/>
  <c r="K3321" s="1"/>
  <c r="I3337"/>
  <c r="J3337" s="1"/>
  <c r="K3337" s="1"/>
  <c r="I3353"/>
  <c r="J3353" s="1"/>
  <c r="K3353" s="1"/>
  <c r="I3369"/>
  <c r="J3369" s="1"/>
  <c r="K3369" s="1"/>
  <c r="I3385"/>
  <c r="J3385" s="1"/>
  <c r="K3385" s="1"/>
  <c r="I3401"/>
  <c r="J3401" s="1"/>
  <c r="K3401" s="1"/>
  <c r="I3417"/>
  <c r="J3417" s="1"/>
  <c r="K3417" s="1"/>
  <c r="I3433"/>
  <c r="J3433" s="1"/>
  <c r="K3433" s="1"/>
  <c r="I3449"/>
  <c r="J3449" s="1"/>
  <c r="K3449" s="1"/>
  <c r="I3465"/>
  <c r="J3465" s="1"/>
  <c r="K3465" s="1"/>
  <c r="I3481"/>
  <c r="J3481" s="1"/>
  <c r="K3481" s="1"/>
  <c r="I3497"/>
  <c r="J3497" s="1"/>
  <c r="K3497" s="1"/>
  <c r="I3513"/>
  <c r="J3513" s="1"/>
  <c r="K3513" s="1"/>
  <c r="I3529"/>
  <c r="J3529" s="1"/>
  <c r="K3529" s="1"/>
  <c r="I3545"/>
  <c r="J3545" s="1"/>
  <c r="K3545" s="1"/>
  <c r="I3561"/>
  <c r="J3561" s="1"/>
  <c r="K3561" s="1"/>
  <c r="I3577"/>
  <c r="J3577" s="1"/>
  <c r="K3577" s="1"/>
  <c r="I3593"/>
  <c r="J3593" s="1"/>
  <c r="K3593" s="1"/>
  <c r="I3609"/>
  <c r="J3609" s="1"/>
  <c r="K3609" s="1"/>
  <c r="I3625"/>
  <c r="J3625" s="1"/>
  <c r="K3625" s="1"/>
  <c r="I3641"/>
  <c r="J3641" s="1"/>
  <c r="K3641" s="1"/>
  <c r="I3657"/>
  <c r="J3657" s="1"/>
  <c r="K3657" s="1"/>
  <c r="I3673"/>
  <c r="J3673" s="1"/>
  <c r="K3673" s="1"/>
  <c r="I3689"/>
  <c r="J3689" s="1"/>
  <c r="K3689" s="1"/>
  <c r="I3705"/>
  <c r="J3705" s="1"/>
  <c r="K3705" s="1"/>
  <c r="I3721"/>
  <c r="J3721" s="1"/>
  <c r="K3721" s="1"/>
  <c r="I3737"/>
  <c r="J3737" s="1"/>
  <c r="K3737" s="1"/>
  <c r="I2022"/>
  <c r="J2022" s="1"/>
  <c r="K2022" s="1"/>
  <c r="I2087"/>
  <c r="J2087" s="1"/>
  <c r="K2087" s="1"/>
  <c r="I2151"/>
  <c r="J2151" s="1"/>
  <c r="K2151" s="1"/>
  <c r="I2215"/>
  <c r="J2215" s="1"/>
  <c r="K2215" s="1"/>
  <c r="I2279"/>
  <c r="J2279" s="1"/>
  <c r="K2279" s="1"/>
  <c r="I2343"/>
  <c r="J2343" s="1"/>
  <c r="K2343" s="1"/>
  <c r="I2407"/>
  <c r="J2407" s="1"/>
  <c r="K2407" s="1"/>
  <c r="I2471"/>
  <c r="J2471" s="1"/>
  <c r="K2471" s="1"/>
  <c r="I2535"/>
  <c r="J2535" s="1"/>
  <c r="K2535" s="1"/>
  <c r="I2599"/>
  <c r="J2599" s="1"/>
  <c r="K2599" s="1"/>
  <c r="I2663"/>
  <c r="J2663" s="1"/>
  <c r="K2663" s="1"/>
  <c r="I2727"/>
  <c r="J2727" s="1"/>
  <c r="K2727" s="1"/>
  <c r="I2773"/>
  <c r="J2773" s="1"/>
  <c r="K2773" s="1"/>
  <c r="I2805"/>
  <c r="J2805" s="1"/>
  <c r="K2805" s="1"/>
  <c r="I2837"/>
  <c r="J2837" s="1"/>
  <c r="K2837" s="1"/>
  <c r="I2869"/>
  <c r="J2869" s="1"/>
  <c r="K2869" s="1"/>
  <c r="I2901"/>
  <c r="J2901" s="1"/>
  <c r="K2901" s="1"/>
  <c r="I2927"/>
  <c r="J2927" s="1"/>
  <c r="K2927" s="1"/>
  <c r="I2948"/>
  <c r="J2948" s="1"/>
  <c r="K2948" s="1"/>
  <c r="I2969"/>
  <c r="J2969" s="1"/>
  <c r="K2969" s="1"/>
  <c r="I2991"/>
  <c r="J2991" s="1"/>
  <c r="K2991" s="1"/>
  <c r="I3012"/>
  <c r="J3012" s="1"/>
  <c r="K3012" s="1"/>
  <c r="I3032"/>
  <c r="J3032" s="1"/>
  <c r="K3032" s="1"/>
  <c r="I3048"/>
  <c r="J3048" s="1"/>
  <c r="K3048" s="1"/>
  <c r="I3064"/>
  <c r="J3064" s="1"/>
  <c r="K3064" s="1"/>
  <c r="I3080"/>
  <c r="J3080" s="1"/>
  <c r="K3080" s="1"/>
  <c r="I3096"/>
  <c r="J3096" s="1"/>
  <c r="K3096" s="1"/>
  <c r="I3112"/>
  <c r="J3112" s="1"/>
  <c r="K3112" s="1"/>
  <c r="I3128"/>
  <c r="J3128" s="1"/>
  <c r="K3128" s="1"/>
  <c r="I3144"/>
  <c r="J3144" s="1"/>
  <c r="K3144" s="1"/>
  <c r="I3160"/>
  <c r="J3160" s="1"/>
  <c r="K3160" s="1"/>
  <c r="I3176"/>
  <c r="J3176" s="1"/>
  <c r="K3176" s="1"/>
  <c r="I3192"/>
  <c r="J3192" s="1"/>
  <c r="K3192" s="1"/>
  <c r="I3208"/>
  <c r="J3208" s="1"/>
  <c r="K3208" s="1"/>
  <c r="I3224"/>
  <c r="J3224" s="1"/>
  <c r="K3224" s="1"/>
  <c r="I3240"/>
  <c r="J3240" s="1"/>
  <c r="K3240" s="1"/>
  <c r="I3256"/>
  <c r="J3256" s="1"/>
  <c r="K3256" s="1"/>
  <c r="I3272"/>
  <c r="J3272" s="1"/>
  <c r="K3272" s="1"/>
  <c r="I3288"/>
  <c r="J3288" s="1"/>
  <c r="K3288" s="1"/>
  <c r="I3304"/>
  <c r="J3304" s="1"/>
  <c r="K3304" s="1"/>
  <c r="I3320"/>
  <c r="J3320" s="1"/>
  <c r="K3320" s="1"/>
  <c r="I3336"/>
  <c r="J3336" s="1"/>
  <c r="K3336" s="1"/>
  <c r="I3352"/>
  <c r="J3352" s="1"/>
  <c r="K3352" s="1"/>
  <c r="I3368"/>
  <c r="J3368" s="1"/>
  <c r="K3368" s="1"/>
  <c r="I3384"/>
  <c r="J3384" s="1"/>
  <c r="K3384" s="1"/>
  <c r="I3400"/>
  <c r="J3400" s="1"/>
  <c r="K3400" s="1"/>
  <c r="I3416"/>
  <c r="J3416" s="1"/>
  <c r="K3416" s="1"/>
  <c r="I3432"/>
  <c r="J3432" s="1"/>
  <c r="K3432" s="1"/>
  <c r="I3448"/>
  <c r="J3448" s="1"/>
  <c r="K3448" s="1"/>
  <c r="I3464"/>
  <c r="J3464" s="1"/>
  <c r="K3464" s="1"/>
  <c r="I3480"/>
  <c r="J3480" s="1"/>
  <c r="K3480" s="1"/>
  <c r="I3496"/>
  <c r="J3496" s="1"/>
  <c r="K3496" s="1"/>
  <c r="I3512"/>
  <c r="J3512" s="1"/>
  <c r="K3512" s="1"/>
  <c r="I3528"/>
  <c r="J3528" s="1"/>
  <c r="K3528" s="1"/>
  <c r="I3544"/>
  <c r="J3544" s="1"/>
  <c r="K3544" s="1"/>
  <c r="I3560"/>
  <c r="J3560" s="1"/>
  <c r="K3560" s="1"/>
  <c r="I3576"/>
  <c r="J3576" s="1"/>
  <c r="K3576" s="1"/>
  <c r="I1137"/>
  <c r="J1137" s="1"/>
  <c r="K1137" s="1"/>
  <c r="I1393"/>
  <c r="J1393" s="1"/>
  <c r="K1393" s="1"/>
  <c r="I1649"/>
  <c r="J1649" s="1"/>
  <c r="K1649" s="1"/>
  <c r="I1905"/>
  <c r="J1905" s="1"/>
  <c r="K1905" s="1"/>
  <c r="I1176"/>
  <c r="J1176" s="1"/>
  <c r="K1176" s="1"/>
  <c r="I1432"/>
  <c r="J1432" s="1"/>
  <c r="K1432" s="1"/>
  <c r="I1688"/>
  <c r="J1688" s="1"/>
  <c r="K1688" s="1"/>
  <c r="I1944"/>
  <c r="J1944" s="1"/>
  <c r="K1944" s="1"/>
  <c r="I1175"/>
  <c r="J1175" s="1"/>
  <c r="K1175" s="1"/>
  <c r="I1431"/>
  <c r="J1431" s="1"/>
  <c r="K1431" s="1"/>
  <c r="I1687"/>
  <c r="J1687" s="1"/>
  <c r="K1687" s="1"/>
  <c r="I1943"/>
  <c r="J1943" s="1"/>
  <c r="K1943" s="1"/>
  <c r="I1198"/>
  <c r="J1198" s="1"/>
  <c r="K1198" s="1"/>
  <c r="I1326"/>
  <c r="J1326" s="1"/>
  <c r="K1326" s="1"/>
  <c r="I1454"/>
  <c r="J1454" s="1"/>
  <c r="K1454" s="1"/>
  <c r="I1582"/>
  <c r="J1582" s="1"/>
  <c r="K1582" s="1"/>
  <c r="I1710"/>
  <c r="J1710" s="1"/>
  <c r="K1710" s="1"/>
  <c r="I1838"/>
  <c r="J1838" s="1"/>
  <c r="K1838" s="1"/>
  <c r="I1966"/>
  <c r="J1966" s="1"/>
  <c r="K1966" s="1"/>
  <c r="I2078"/>
  <c r="J2078" s="1"/>
  <c r="K2078" s="1"/>
  <c r="I2150"/>
  <c r="J2150" s="1"/>
  <c r="K2150" s="1"/>
  <c r="I2214"/>
  <c r="J2214" s="1"/>
  <c r="K2214" s="1"/>
  <c r="I2278"/>
  <c r="J2278" s="1"/>
  <c r="K2278" s="1"/>
  <c r="I2342"/>
  <c r="J2342" s="1"/>
  <c r="K2342" s="1"/>
  <c r="I2406"/>
  <c r="J2406" s="1"/>
  <c r="K2406" s="1"/>
  <c r="I2470"/>
  <c r="J2470" s="1"/>
  <c r="K2470" s="1"/>
  <c r="I2534"/>
  <c r="J2534" s="1"/>
  <c r="K2534" s="1"/>
  <c r="I2598"/>
  <c r="J2598" s="1"/>
  <c r="K2598" s="1"/>
  <c r="I2662"/>
  <c r="J2662" s="1"/>
  <c r="K2662" s="1"/>
  <c r="I2726"/>
  <c r="J2726" s="1"/>
  <c r="K2726" s="1"/>
  <c r="I2790"/>
  <c r="J2790" s="1"/>
  <c r="K2790" s="1"/>
  <c r="I2854"/>
  <c r="J2854" s="1"/>
  <c r="K2854" s="1"/>
  <c r="I2918"/>
  <c r="J2918" s="1"/>
  <c r="K2918" s="1"/>
  <c r="I2982"/>
  <c r="J2982" s="1"/>
  <c r="K2982" s="1"/>
  <c r="I2019"/>
  <c r="J2019" s="1"/>
  <c r="K2019" s="1"/>
  <c r="I2085"/>
  <c r="J2085" s="1"/>
  <c r="K2085" s="1"/>
  <c r="I2149"/>
  <c r="J2149" s="1"/>
  <c r="K2149" s="1"/>
  <c r="I2213"/>
  <c r="J2213" s="1"/>
  <c r="K2213" s="1"/>
  <c r="I2277"/>
  <c r="J2277" s="1"/>
  <c r="K2277" s="1"/>
  <c r="I2341"/>
  <c r="J2341" s="1"/>
  <c r="K2341" s="1"/>
  <c r="I2405"/>
  <c r="J2405" s="1"/>
  <c r="K2405" s="1"/>
  <c r="I2469"/>
  <c r="J2469" s="1"/>
  <c r="K2469" s="1"/>
  <c r="I2533"/>
  <c r="J2533" s="1"/>
  <c r="K2533" s="1"/>
  <c r="I2597"/>
  <c r="J2597" s="1"/>
  <c r="K2597" s="1"/>
  <c r="I2661"/>
  <c r="J2661" s="1"/>
  <c r="K2661" s="1"/>
  <c r="I2725"/>
  <c r="J2725" s="1"/>
  <c r="K2725" s="1"/>
  <c r="I1983"/>
  <c r="J1983" s="1"/>
  <c r="K1983" s="1"/>
  <c r="I2036"/>
  <c r="J2036" s="1"/>
  <c r="K2036" s="1"/>
  <c r="I2068"/>
  <c r="J2068" s="1"/>
  <c r="K2068" s="1"/>
  <c r="I2100"/>
  <c r="J2100" s="1"/>
  <c r="K2100" s="1"/>
  <c r="I2132"/>
  <c r="J2132" s="1"/>
  <c r="K2132" s="1"/>
  <c r="I2164"/>
  <c r="J2164" s="1"/>
  <c r="K2164" s="1"/>
  <c r="I2196"/>
  <c r="J2196" s="1"/>
  <c r="K2196" s="1"/>
  <c r="I2228"/>
  <c r="J2228" s="1"/>
  <c r="K2228" s="1"/>
  <c r="I2260"/>
  <c r="J2260" s="1"/>
  <c r="K2260" s="1"/>
  <c r="I2292"/>
  <c r="J2292" s="1"/>
  <c r="K2292" s="1"/>
  <c r="I2324"/>
  <c r="J2324" s="1"/>
  <c r="K2324" s="1"/>
  <c r="I2356"/>
  <c r="J2356" s="1"/>
  <c r="K2356" s="1"/>
  <c r="I2388"/>
  <c r="J2388" s="1"/>
  <c r="K2388" s="1"/>
  <c r="I2420"/>
  <c r="J2420" s="1"/>
  <c r="K2420" s="1"/>
  <c r="I2452"/>
  <c r="J2452" s="1"/>
  <c r="K2452" s="1"/>
  <c r="I2484"/>
  <c r="J2484" s="1"/>
  <c r="K2484" s="1"/>
  <c r="I2516"/>
  <c r="J2516" s="1"/>
  <c r="K2516" s="1"/>
  <c r="I2548"/>
  <c r="J2548" s="1"/>
  <c r="K2548" s="1"/>
  <c r="I2580"/>
  <c r="J2580" s="1"/>
  <c r="K2580" s="1"/>
  <c r="I2612"/>
  <c r="J2612" s="1"/>
  <c r="K2612" s="1"/>
  <c r="I2644"/>
  <c r="J2644" s="1"/>
  <c r="K2644" s="1"/>
  <c r="I2676"/>
  <c r="J2676" s="1"/>
  <c r="K2676" s="1"/>
  <c r="I2708"/>
  <c r="J2708" s="1"/>
  <c r="K2708" s="1"/>
  <c r="I2740"/>
  <c r="J2740" s="1"/>
  <c r="K2740" s="1"/>
  <c r="I2772"/>
  <c r="J2772" s="1"/>
  <c r="K2772" s="1"/>
  <c r="I2804"/>
  <c r="J2804" s="1"/>
  <c r="K2804" s="1"/>
  <c r="I2836"/>
  <c r="J2836" s="1"/>
  <c r="K2836" s="1"/>
  <c r="I2868"/>
  <c r="J2868" s="1"/>
  <c r="K2868" s="1"/>
  <c r="I2900"/>
  <c r="J2900" s="1"/>
  <c r="K2900" s="1"/>
  <c r="I2079"/>
  <c r="J2079" s="1"/>
  <c r="K2079" s="1"/>
  <c r="I2207"/>
  <c r="J2207" s="1"/>
  <c r="K2207" s="1"/>
  <c r="I2335"/>
  <c r="J2335" s="1"/>
  <c r="K2335" s="1"/>
  <c r="I2463"/>
  <c r="J2463" s="1"/>
  <c r="K2463" s="1"/>
  <c r="I2591"/>
  <c r="J2591" s="1"/>
  <c r="K2591" s="1"/>
  <c r="I2719"/>
  <c r="J2719" s="1"/>
  <c r="K2719" s="1"/>
  <c r="I2801"/>
  <c r="J2801" s="1"/>
  <c r="K2801" s="1"/>
  <c r="I2865"/>
  <c r="J2865" s="1"/>
  <c r="K2865" s="1"/>
  <c r="I2897"/>
  <c r="J2897" s="1"/>
  <c r="K2897" s="1"/>
  <c r="I2924"/>
  <c r="J2924" s="1"/>
  <c r="K2924" s="1"/>
  <c r="I2945"/>
  <c r="J2945" s="1"/>
  <c r="K2945" s="1"/>
  <c r="I2967"/>
  <c r="J2967" s="1"/>
  <c r="K2967" s="1"/>
  <c r="I2988"/>
  <c r="J2988" s="1"/>
  <c r="K2988" s="1"/>
  <c r="I3009"/>
  <c r="J3009" s="1"/>
  <c r="K3009" s="1"/>
  <c r="I3030"/>
  <c r="J3030" s="1"/>
  <c r="K3030" s="1"/>
  <c r="I3046"/>
  <c r="J3046" s="1"/>
  <c r="K3046" s="1"/>
  <c r="I3062"/>
  <c r="J3062" s="1"/>
  <c r="K3062" s="1"/>
  <c r="I3078"/>
  <c r="J3078" s="1"/>
  <c r="K3078" s="1"/>
  <c r="I3094"/>
  <c r="J3094" s="1"/>
  <c r="K3094" s="1"/>
  <c r="I3110"/>
  <c r="J3110" s="1"/>
  <c r="K3110" s="1"/>
  <c r="I3126"/>
  <c r="J3126" s="1"/>
  <c r="K3126" s="1"/>
  <c r="I3142"/>
  <c r="J3142" s="1"/>
  <c r="K3142" s="1"/>
  <c r="I3158"/>
  <c r="J3158" s="1"/>
  <c r="K3158" s="1"/>
  <c r="I3174"/>
  <c r="J3174" s="1"/>
  <c r="K3174" s="1"/>
  <c r="I3190"/>
  <c r="J3190" s="1"/>
  <c r="K3190" s="1"/>
  <c r="I3206"/>
  <c r="J3206" s="1"/>
  <c r="K3206" s="1"/>
  <c r="I3222"/>
  <c r="J3222" s="1"/>
  <c r="K3222" s="1"/>
  <c r="I3238"/>
  <c r="J3238" s="1"/>
  <c r="K3238" s="1"/>
  <c r="I3254"/>
  <c r="J3254" s="1"/>
  <c r="K3254" s="1"/>
  <c r="I3270"/>
  <c r="J3270" s="1"/>
  <c r="K3270" s="1"/>
  <c r="I3286"/>
  <c r="J3286" s="1"/>
  <c r="K3286" s="1"/>
  <c r="I3302"/>
  <c r="J3302" s="1"/>
  <c r="K3302" s="1"/>
  <c r="I3318"/>
  <c r="J3318" s="1"/>
  <c r="K3318" s="1"/>
  <c r="I3334"/>
  <c r="J3334" s="1"/>
  <c r="K3334" s="1"/>
  <c r="I3350"/>
  <c r="J3350" s="1"/>
  <c r="K3350" s="1"/>
  <c r="I3366"/>
  <c r="J3366" s="1"/>
  <c r="K3366" s="1"/>
  <c r="I3382"/>
  <c r="J3382" s="1"/>
  <c r="K3382" s="1"/>
  <c r="I3398"/>
  <c r="J3398" s="1"/>
  <c r="K3398" s="1"/>
  <c r="I3414"/>
  <c r="J3414" s="1"/>
  <c r="K3414" s="1"/>
  <c r="I3430"/>
  <c r="J3430" s="1"/>
  <c r="K3430" s="1"/>
  <c r="I3446"/>
  <c r="J3446" s="1"/>
  <c r="K3446" s="1"/>
  <c r="I3462"/>
  <c r="J3462" s="1"/>
  <c r="K3462" s="1"/>
  <c r="I3478"/>
  <c r="J3478" s="1"/>
  <c r="K3478" s="1"/>
  <c r="I3494"/>
  <c r="J3494" s="1"/>
  <c r="K3494" s="1"/>
  <c r="I3510"/>
  <c r="J3510" s="1"/>
  <c r="K3510" s="1"/>
  <c r="I3526"/>
  <c r="J3526" s="1"/>
  <c r="K3526" s="1"/>
  <c r="I3542"/>
  <c r="J3542" s="1"/>
  <c r="K3542" s="1"/>
  <c r="I3558"/>
  <c r="J3558" s="1"/>
  <c r="K3558" s="1"/>
  <c r="I3574"/>
  <c r="J3574" s="1"/>
  <c r="K3574" s="1"/>
  <c r="I3590"/>
  <c r="J3590" s="1"/>
  <c r="K3590" s="1"/>
  <c r="I3606"/>
  <c r="J3606" s="1"/>
  <c r="K3606" s="1"/>
  <c r="I3622"/>
  <c r="J3622" s="1"/>
  <c r="K3622" s="1"/>
  <c r="I3638"/>
  <c r="J3638" s="1"/>
  <c r="K3638" s="1"/>
  <c r="I3654"/>
  <c r="J3654" s="1"/>
  <c r="K3654" s="1"/>
  <c r="I3670"/>
  <c r="J3670" s="1"/>
  <c r="K3670" s="1"/>
  <c r="I3686"/>
  <c r="J3686" s="1"/>
  <c r="K3686" s="1"/>
  <c r="I3702"/>
  <c r="J3702" s="1"/>
  <c r="K3702" s="1"/>
  <c r="I1999"/>
  <c r="J1999" s="1"/>
  <c r="K1999" s="1"/>
  <c r="I2075"/>
  <c r="J2075" s="1"/>
  <c r="K2075" s="1"/>
  <c r="I2139"/>
  <c r="J2139" s="1"/>
  <c r="K2139" s="1"/>
  <c r="I2203"/>
  <c r="J2203" s="1"/>
  <c r="K2203" s="1"/>
  <c r="I2267"/>
  <c r="J2267" s="1"/>
  <c r="K2267" s="1"/>
  <c r="I2331"/>
  <c r="J2331" s="1"/>
  <c r="K2331" s="1"/>
  <c r="I2395"/>
  <c r="J2395" s="1"/>
  <c r="K2395" s="1"/>
  <c r="I2459"/>
  <c r="J2459" s="1"/>
  <c r="K2459" s="1"/>
  <c r="I2523"/>
  <c r="J2523" s="1"/>
  <c r="K2523" s="1"/>
  <c r="I2587"/>
  <c r="J2587" s="1"/>
  <c r="K2587" s="1"/>
  <c r="I2651"/>
  <c r="J2651" s="1"/>
  <c r="K2651" s="1"/>
  <c r="I2715"/>
  <c r="J2715" s="1"/>
  <c r="K2715" s="1"/>
  <c r="I2767"/>
  <c r="J2767" s="1"/>
  <c r="K2767" s="1"/>
  <c r="I2799"/>
  <c r="J2799" s="1"/>
  <c r="K2799" s="1"/>
  <c r="I2831"/>
  <c r="J2831" s="1"/>
  <c r="K2831" s="1"/>
  <c r="I2863"/>
  <c r="J2863" s="1"/>
  <c r="K2863" s="1"/>
  <c r="I2895"/>
  <c r="J2895" s="1"/>
  <c r="K2895" s="1"/>
  <c r="I2923"/>
  <c r="J2923" s="1"/>
  <c r="K2923" s="1"/>
  <c r="I2944"/>
  <c r="J2944" s="1"/>
  <c r="K2944" s="1"/>
  <c r="I2965"/>
  <c r="J2965" s="1"/>
  <c r="K2965" s="1"/>
  <c r="I2987"/>
  <c r="J2987" s="1"/>
  <c r="K2987" s="1"/>
  <c r="I3008"/>
  <c r="J3008" s="1"/>
  <c r="K3008" s="1"/>
  <c r="I3029"/>
  <c r="J3029" s="1"/>
  <c r="K3029" s="1"/>
  <c r="I3045"/>
  <c r="J3045" s="1"/>
  <c r="K3045" s="1"/>
  <c r="I3061"/>
  <c r="J3061" s="1"/>
  <c r="K3061" s="1"/>
  <c r="I3077"/>
  <c r="J3077" s="1"/>
  <c r="K3077" s="1"/>
  <c r="I3093"/>
  <c r="J3093" s="1"/>
  <c r="K3093" s="1"/>
  <c r="I3109"/>
  <c r="J3109" s="1"/>
  <c r="K3109" s="1"/>
  <c r="I3125"/>
  <c r="J3125" s="1"/>
  <c r="K3125" s="1"/>
  <c r="I3141"/>
  <c r="J3141" s="1"/>
  <c r="K3141" s="1"/>
  <c r="I3157"/>
  <c r="J3157" s="1"/>
  <c r="K3157" s="1"/>
  <c r="I3173"/>
  <c r="J3173" s="1"/>
  <c r="K3173" s="1"/>
  <c r="I3189"/>
  <c r="J3189" s="1"/>
  <c r="K3189" s="1"/>
  <c r="I3205"/>
  <c r="J3205" s="1"/>
  <c r="K3205" s="1"/>
  <c r="I3221"/>
  <c r="J3221" s="1"/>
  <c r="K3221" s="1"/>
  <c r="I3237"/>
  <c r="J3237" s="1"/>
  <c r="K3237" s="1"/>
  <c r="I3253"/>
  <c r="J3253" s="1"/>
  <c r="K3253" s="1"/>
  <c r="I3269"/>
  <c r="J3269" s="1"/>
  <c r="K3269" s="1"/>
  <c r="I3285"/>
  <c r="J3285" s="1"/>
  <c r="K3285" s="1"/>
  <c r="I3301"/>
  <c r="J3301" s="1"/>
  <c r="K3301" s="1"/>
  <c r="I3317"/>
  <c r="J3317" s="1"/>
  <c r="K3317" s="1"/>
  <c r="I3333"/>
  <c r="J3333" s="1"/>
  <c r="K3333" s="1"/>
  <c r="I3349"/>
  <c r="J3349" s="1"/>
  <c r="K3349" s="1"/>
  <c r="I3365"/>
  <c r="J3365" s="1"/>
  <c r="K3365" s="1"/>
  <c r="I3381"/>
  <c r="J3381" s="1"/>
  <c r="K3381" s="1"/>
  <c r="I3397"/>
  <c r="J3397" s="1"/>
  <c r="K3397" s="1"/>
  <c r="I3413"/>
  <c r="J3413" s="1"/>
  <c r="K3413" s="1"/>
  <c r="I3429"/>
  <c r="J3429" s="1"/>
  <c r="K3429" s="1"/>
  <c r="I3445"/>
  <c r="J3445" s="1"/>
  <c r="K3445" s="1"/>
  <c r="I3461"/>
  <c r="J3461" s="1"/>
  <c r="K3461" s="1"/>
  <c r="I3477"/>
  <c r="J3477" s="1"/>
  <c r="K3477" s="1"/>
  <c r="I3493"/>
  <c r="J3493" s="1"/>
  <c r="K3493" s="1"/>
  <c r="I3509"/>
  <c r="J3509" s="1"/>
  <c r="K3509" s="1"/>
  <c r="I3525"/>
  <c r="J3525" s="1"/>
  <c r="K3525" s="1"/>
  <c r="I3541"/>
  <c r="J3541" s="1"/>
  <c r="K3541" s="1"/>
  <c r="I3557"/>
  <c r="J3557" s="1"/>
  <c r="K3557" s="1"/>
  <c r="I3573"/>
  <c r="J3573" s="1"/>
  <c r="K3573" s="1"/>
  <c r="I3589"/>
  <c r="J3589" s="1"/>
  <c r="K3589" s="1"/>
  <c r="I3605"/>
  <c r="J3605" s="1"/>
  <c r="K3605" s="1"/>
  <c r="I3621"/>
  <c r="J3621" s="1"/>
  <c r="K3621" s="1"/>
  <c r="I3637"/>
  <c r="J3637" s="1"/>
  <c r="K3637" s="1"/>
  <c r="I3653"/>
  <c r="J3653" s="1"/>
  <c r="K3653" s="1"/>
  <c r="I3669"/>
  <c r="J3669" s="1"/>
  <c r="K3669" s="1"/>
  <c r="I3685"/>
  <c r="J3685" s="1"/>
  <c r="K3685" s="1"/>
  <c r="I3701"/>
  <c r="J3701" s="1"/>
  <c r="K3701" s="1"/>
  <c r="I3717"/>
  <c r="J3717" s="1"/>
  <c r="K3717" s="1"/>
  <c r="I3733"/>
  <c r="J3733" s="1"/>
  <c r="K3733" s="1"/>
  <c r="I1991"/>
  <c r="J1991" s="1"/>
  <c r="K1991" s="1"/>
  <c r="I2071"/>
  <c r="J2071" s="1"/>
  <c r="K2071" s="1"/>
  <c r="I2135"/>
  <c r="J2135" s="1"/>
  <c r="K2135" s="1"/>
  <c r="I2199"/>
  <c r="J2199" s="1"/>
  <c r="K2199" s="1"/>
  <c r="I2263"/>
  <c r="J2263" s="1"/>
  <c r="K2263" s="1"/>
  <c r="I2327"/>
  <c r="J2327" s="1"/>
  <c r="K2327" s="1"/>
  <c r="I2391"/>
  <c r="J2391" s="1"/>
  <c r="K2391" s="1"/>
  <c r="I2455"/>
  <c r="J2455" s="1"/>
  <c r="K2455" s="1"/>
  <c r="I2519"/>
  <c r="J2519" s="1"/>
  <c r="K2519" s="1"/>
  <c r="I2583"/>
  <c r="J2583" s="1"/>
  <c r="K2583" s="1"/>
  <c r="I2647"/>
  <c r="J2647" s="1"/>
  <c r="K2647" s="1"/>
  <c r="I2711"/>
  <c r="J2711" s="1"/>
  <c r="K2711" s="1"/>
  <c r="I2765"/>
  <c r="J2765" s="1"/>
  <c r="K2765" s="1"/>
  <c r="I2797"/>
  <c r="J2797" s="1"/>
  <c r="K2797" s="1"/>
  <c r="I2829"/>
  <c r="J2829" s="1"/>
  <c r="K2829" s="1"/>
  <c r="I2861"/>
  <c r="J2861" s="1"/>
  <c r="K2861" s="1"/>
  <c r="I2893"/>
  <c r="J2893" s="1"/>
  <c r="K2893" s="1"/>
  <c r="I2921"/>
  <c r="J2921" s="1"/>
  <c r="K2921" s="1"/>
  <c r="I2943"/>
  <c r="J2943" s="1"/>
  <c r="K2943" s="1"/>
  <c r="I2964"/>
  <c r="J2964" s="1"/>
  <c r="K2964" s="1"/>
  <c r="I2985"/>
  <c r="J2985" s="1"/>
  <c r="K2985" s="1"/>
  <c r="I3007"/>
  <c r="J3007" s="1"/>
  <c r="K3007" s="1"/>
  <c r="I3028"/>
  <c r="J3028" s="1"/>
  <c r="K3028" s="1"/>
  <c r="I3044"/>
  <c r="J3044" s="1"/>
  <c r="K3044" s="1"/>
  <c r="I3060"/>
  <c r="J3060" s="1"/>
  <c r="K3060" s="1"/>
  <c r="I3076"/>
  <c r="J3076" s="1"/>
  <c r="K3076" s="1"/>
  <c r="I3092"/>
  <c r="J3092" s="1"/>
  <c r="K3092" s="1"/>
  <c r="I3108"/>
  <c r="J3108" s="1"/>
  <c r="K3108" s="1"/>
  <c r="I3124"/>
  <c r="J3124" s="1"/>
  <c r="K3124" s="1"/>
  <c r="I3140"/>
  <c r="J3140" s="1"/>
  <c r="K3140" s="1"/>
  <c r="I3156"/>
  <c r="J3156" s="1"/>
  <c r="K3156" s="1"/>
  <c r="I3172"/>
  <c r="J3172" s="1"/>
  <c r="K3172" s="1"/>
  <c r="I3188"/>
  <c r="J3188" s="1"/>
  <c r="K3188" s="1"/>
  <c r="I3204"/>
  <c r="J3204" s="1"/>
  <c r="K3204" s="1"/>
  <c r="I3220"/>
  <c r="J3220" s="1"/>
  <c r="K3220" s="1"/>
  <c r="I3236"/>
  <c r="J3236" s="1"/>
  <c r="K3236" s="1"/>
  <c r="I3252"/>
  <c r="J3252" s="1"/>
  <c r="K3252" s="1"/>
  <c r="I3268"/>
  <c r="J3268" s="1"/>
  <c r="K3268" s="1"/>
  <c r="I3284"/>
  <c r="J3284" s="1"/>
  <c r="K3284" s="1"/>
  <c r="I3300"/>
  <c r="J3300" s="1"/>
  <c r="K3300" s="1"/>
  <c r="I3316"/>
  <c r="J3316" s="1"/>
  <c r="K3316" s="1"/>
  <c r="I3332"/>
  <c r="J3332" s="1"/>
  <c r="K3332" s="1"/>
  <c r="I3348"/>
  <c r="J3348" s="1"/>
  <c r="K3348" s="1"/>
  <c r="I3364"/>
  <c r="J3364" s="1"/>
  <c r="K3364" s="1"/>
  <c r="I3380"/>
  <c r="J3380" s="1"/>
  <c r="K3380" s="1"/>
  <c r="I3396"/>
  <c r="J3396" s="1"/>
  <c r="K3396" s="1"/>
  <c r="I3412"/>
  <c r="J3412" s="1"/>
  <c r="K3412" s="1"/>
  <c r="I3428"/>
  <c r="J3428" s="1"/>
  <c r="K3428" s="1"/>
  <c r="I3444"/>
  <c r="J3444" s="1"/>
  <c r="K3444" s="1"/>
  <c r="I3460"/>
  <c r="J3460" s="1"/>
  <c r="K3460" s="1"/>
  <c r="I3476"/>
  <c r="J3476" s="1"/>
  <c r="K3476" s="1"/>
  <c r="I3492"/>
  <c r="J3492" s="1"/>
  <c r="K3492" s="1"/>
  <c r="I3508"/>
  <c r="J3508" s="1"/>
  <c r="K3508" s="1"/>
  <c r="I3524"/>
  <c r="J3524" s="1"/>
  <c r="K3524" s="1"/>
  <c r="I3540"/>
  <c r="J3540" s="1"/>
  <c r="K3540" s="1"/>
  <c r="I3556"/>
  <c r="J3556" s="1"/>
  <c r="K3556" s="1"/>
  <c r="I3572"/>
  <c r="J3572" s="1"/>
  <c r="K3572" s="1"/>
  <c r="I3588"/>
  <c r="J3588" s="1"/>
  <c r="K3588" s="1"/>
  <c r="I3604"/>
  <c r="J3604" s="1"/>
  <c r="K3604" s="1"/>
  <c r="I3620"/>
  <c r="J3620" s="1"/>
  <c r="K3620" s="1"/>
  <c r="I3636"/>
  <c r="J3636" s="1"/>
  <c r="K3636" s="1"/>
  <c r="I3652"/>
  <c r="J3652" s="1"/>
  <c r="K3652" s="1"/>
  <c r="I3668"/>
  <c r="J3668" s="1"/>
  <c r="K3668" s="1"/>
  <c r="I3684"/>
  <c r="J3684" s="1"/>
  <c r="K3684" s="1"/>
  <c r="I2051"/>
  <c r="J2051" s="1"/>
  <c r="K2051" s="1"/>
  <c r="I2307"/>
  <c r="J2307" s="1"/>
  <c r="K2307" s="1"/>
  <c r="I2563"/>
  <c r="J2563" s="1"/>
  <c r="K2563" s="1"/>
  <c r="I2787"/>
  <c r="J2787" s="1"/>
  <c r="K2787" s="1"/>
  <c r="I2915"/>
  <c r="J2915" s="1"/>
  <c r="K2915" s="1"/>
  <c r="I3000"/>
  <c r="J3000" s="1"/>
  <c r="K3000" s="1"/>
  <c r="I3071"/>
  <c r="J3071" s="1"/>
  <c r="K3071" s="1"/>
  <c r="I3135"/>
  <c r="J3135" s="1"/>
  <c r="K3135" s="1"/>
  <c r="I3199"/>
  <c r="J3199" s="1"/>
  <c r="K3199" s="1"/>
  <c r="I3263"/>
  <c r="J3263" s="1"/>
  <c r="K3263" s="1"/>
  <c r="I3327"/>
  <c r="J3327" s="1"/>
  <c r="K3327" s="1"/>
  <c r="I3391"/>
  <c r="J3391" s="1"/>
  <c r="K3391" s="1"/>
  <c r="I3455"/>
  <c r="J3455" s="1"/>
  <c r="K3455" s="1"/>
  <c r="I3519"/>
  <c r="J3519" s="1"/>
  <c r="K3519" s="1"/>
  <c r="I3583"/>
  <c r="J3583" s="1"/>
  <c r="K3583" s="1"/>
  <c r="I3647"/>
  <c r="J3647" s="1"/>
  <c r="K3647" s="1"/>
  <c r="I3704"/>
  <c r="J3704" s="1"/>
  <c r="K3704" s="1"/>
  <c r="I3730"/>
  <c r="J3730" s="1"/>
  <c r="K3730" s="1"/>
  <c r="I3750"/>
  <c r="J3750" s="1"/>
  <c r="K3750" s="1"/>
  <c r="I3766"/>
  <c r="J3766" s="1"/>
  <c r="K3766" s="1"/>
  <c r="I3782"/>
  <c r="J3782" s="1"/>
  <c r="K3782" s="1"/>
  <c r="I3798"/>
  <c r="J3798" s="1"/>
  <c r="K3798" s="1"/>
  <c r="I3814"/>
  <c r="J3814" s="1"/>
  <c r="K3814" s="1"/>
  <c r="I3846"/>
  <c r="J3846" s="1"/>
  <c r="K3846" s="1"/>
  <c r="I3926"/>
  <c r="J3926" s="1"/>
  <c r="K3926" s="1"/>
  <c r="I2675"/>
  <c r="J2675" s="1"/>
  <c r="K2675" s="1"/>
  <c r="I3035"/>
  <c r="J3035" s="1"/>
  <c r="K3035" s="1"/>
  <c r="I3243"/>
  <c r="J3243" s="1"/>
  <c r="K3243" s="1"/>
  <c r="I3435"/>
  <c r="J3435" s="1"/>
  <c r="K3435" s="1"/>
  <c r="I3627"/>
  <c r="J3627" s="1"/>
  <c r="K3627" s="1"/>
  <c r="I3739"/>
  <c r="J3739" s="1"/>
  <c r="K3739" s="1"/>
  <c r="I3785"/>
  <c r="J3785" s="1"/>
  <c r="K3785" s="1"/>
  <c r="I3833"/>
  <c r="J3833" s="1"/>
  <c r="K3833" s="1"/>
  <c r="I3881"/>
  <c r="J3881" s="1"/>
  <c r="K3881" s="1"/>
  <c r="I3929"/>
  <c r="J3929" s="1"/>
  <c r="K3929" s="1"/>
  <c r="I3977"/>
  <c r="J3977" s="1"/>
  <c r="K3977" s="1"/>
  <c r="I2211"/>
  <c r="J2211" s="1"/>
  <c r="K2211" s="1"/>
  <c r="I2467"/>
  <c r="J2467" s="1"/>
  <c r="K2467" s="1"/>
  <c r="I2723"/>
  <c r="J2723" s="1"/>
  <c r="K2723" s="1"/>
  <c r="I2867"/>
  <c r="J2867" s="1"/>
  <c r="K2867" s="1"/>
  <c r="I2968"/>
  <c r="J2968" s="1"/>
  <c r="K2968" s="1"/>
  <c r="I3047"/>
  <c r="J3047" s="1"/>
  <c r="K3047" s="1"/>
  <c r="I3111"/>
  <c r="J3111" s="1"/>
  <c r="K3111" s="1"/>
  <c r="I3175"/>
  <c r="J3175" s="1"/>
  <c r="K3175" s="1"/>
  <c r="I3239"/>
  <c r="J3239" s="1"/>
  <c r="K3239" s="1"/>
  <c r="I3303"/>
  <c r="J3303" s="1"/>
  <c r="K3303" s="1"/>
  <c r="I3367"/>
  <c r="J3367" s="1"/>
  <c r="K3367" s="1"/>
  <c r="I3431"/>
  <c r="J3431" s="1"/>
  <c r="K3431" s="1"/>
  <c r="I3495"/>
  <c r="J3495" s="1"/>
  <c r="K3495" s="1"/>
  <c r="I3559"/>
  <c r="J3559" s="1"/>
  <c r="K3559" s="1"/>
  <c r="I3623"/>
  <c r="J3623" s="1"/>
  <c r="K3623" s="1"/>
  <c r="I3687"/>
  <c r="J3687" s="1"/>
  <c r="K3687" s="1"/>
  <c r="I3722"/>
  <c r="J3722" s="1"/>
  <c r="K3722" s="1"/>
  <c r="I3743"/>
  <c r="J3743" s="1"/>
  <c r="K3743" s="1"/>
  <c r="I3760"/>
  <c r="J3760" s="1"/>
  <c r="K3760" s="1"/>
  <c r="I3776"/>
  <c r="J3776" s="1"/>
  <c r="K3776" s="1"/>
  <c r="I3792"/>
  <c r="J3792" s="1"/>
  <c r="K3792" s="1"/>
  <c r="I3808"/>
  <c r="J3808" s="1"/>
  <c r="K3808" s="1"/>
  <c r="I3824"/>
  <c r="J3824" s="1"/>
  <c r="K3824" s="1"/>
  <c r="I3840"/>
  <c r="J3840" s="1"/>
  <c r="K3840" s="1"/>
  <c r="I3856"/>
  <c r="J3856" s="1"/>
  <c r="K3856" s="1"/>
  <c r="I3872"/>
  <c r="J3872" s="1"/>
  <c r="K3872" s="1"/>
  <c r="I3888"/>
  <c r="J3888" s="1"/>
  <c r="K3888" s="1"/>
  <c r="I3904"/>
  <c r="J3904" s="1"/>
  <c r="K3904" s="1"/>
  <c r="I3920"/>
  <c r="J3920" s="1"/>
  <c r="K3920" s="1"/>
  <c r="I3936"/>
  <c r="J3936" s="1"/>
  <c r="K3936" s="1"/>
  <c r="I3952"/>
  <c r="J3952" s="1"/>
  <c r="K3952" s="1"/>
  <c r="I3968"/>
  <c r="J3968" s="1"/>
  <c r="K3968" s="1"/>
  <c r="I3984"/>
  <c r="J3984" s="1"/>
  <c r="K3984" s="1"/>
  <c r="I3826"/>
  <c r="J3826" s="1"/>
  <c r="K3826" s="1"/>
  <c r="I3870"/>
  <c r="J3870" s="1"/>
  <c r="K3870" s="1"/>
  <c r="I3914"/>
  <c r="J3914" s="1"/>
  <c r="K3914" s="1"/>
  <c r="I3950"/>
  <c r="J3950" s="1"/>
  <c r="K3950" s="1"/>
  <c r="I3982"/>
  <c r="J3982" s="1"/>
  <c r="K3982" s="1"/>
  <c r="I2611"/>
  <c r="J2611" s="1"/>
  <c r="K2611" s="1"/>
  <c r="I3016"/>
  <c r="J3016" s="1"/>
  <c r="K3016" s="1"/>
  <c r="I3211"/>
  <c r="J3211" s="1"/>
  <c r="K3211" s="1"/>
  <c r="I3403"/>
  <c r="J3403" s="1"/>
  <c r="K3403" s="1"/>
  <c r="I3611"/>
  <c r="J3611" s="1"/>
  <c r="K3611" s="1"/>
  <c r="I3744"/>
  <c r="J3744" s="1"/>
  <c r="K3744" s="1"/>
  <c r="I3801"/>
  <c r="J3801" s="1"/>
  <c r="K3801" s="1"/>
  <c r="I3849"/>
  <c r="J3849" s="1"/>
  <c r="K3849" s="1"/>
  <c r="I3901"/>
  <c r="J3901" s="1"/>
  <c r="K3901" s="1"/>
  <c r="I3949"/>
  <c r="J3949" s="1"/>
  <c r="K3949" s="1"/>
  <c r="I1979"/>
  <c r="J1979" s="1"/>
  <c r="K1979" s="1"/>
  <c r="I2259"/>
  <c r="J2259" s="1"/>
  <c r="K2259" s="1"/>
  <c r="I2515"/>
  <c r="J2515" s="1"/>
  <c r="K2515" s="1"/>
  <c r="I2763"/>
  <c r="J2763" s="1"/>
  <c r="K2763" s="1"/>
  <c r="I2891"/>
  <c r="J2891" s="1"/>
  <c r="K2891" s="1"/>
  <c r="I2984"/>
  <c r="J2984" s="1"/>
  <c r="K2984" s="1"/>
  <c r="I3059"/>
  <c r="J3059" s="1"/>
  <c r="K3059" s="1"/>
  <c r="I3123"/>
  <c r="J3123" s="1"/>
  <c r="K3123" s="1"/>
  <c r="I3187"/>
  <c r="J3187" s="1"/>
  <c r="K3187" s="1"/>
  <c r="I1009"/>
  <c r="J1009" s="1"/>
  <c r="K1009" s="1"/>
  <c r="I1265"/>
  <c r="J1265" s="1"/>
  <c r="K1265" s="1"/>
  <c r="I1521"/>
  <c r="J1521" s="1"/>
  <c r="K1521" s="1"/>
  <c r="I1777"/>
  <c r="J1777" s="1"/>
  <c r="K1777" s="1"/>
  <c r="I1048"/>
  <c r="J1048" s="1"/>
  <c r="K1048" s="1"/>
  <c r="I1304"/>
  <c r="J1304" s="1"/>
  <c r="K1304" s="1"/>
  <c r="I1560"/>
  <c r="J1560" s="1"/>
  <c r="K1560" s="1"/>
  <c r="I1816"/>
  <c r="J1816" s="1"/>
  <c r="K1816" s="1"/>
  <c r="I1047"/>
  <c r="J1047" s="1"/>
  <c r="K1047" s="1"/>
  <c r="I1303"/>
  <c r="J1303" s="1"/>
  <c r="K1303" s="1"/>
  <c r="I1559"/>
  <c r="J1559" s="1"/>
  <c r="K1559" s="1"/>
  <c r="I1815"/>
  <c r="J1815" s="1"/>
  <c r="K1815" s="1"/>
  <c r="I1094"/>
  <c r="J1094" s="1"/>
  <c r="K1094" s="1"/>
  <c r="I1262"/>
  <c r="J1262" s="1"/>
  <c r="K1262" s="1"/>
  <c r="I1390"/>
  <c r="J1390" s="1"/>
  <c r="K1390" s="1"/>
  <c r="I1518"/>
  <c r="J1518" s="1"/>
  <c r="K1518" s="1"/>
  <c r="I1646"/>
  <c r="J1646" s="1"/>
  <c r="K1646" s="1"/>
  <c r="I1774"/>
  <c r="J1774" s="1"/>
  <c r="K1774" s="1"/>
  <c r="I1902"/>
  <c r="J1902" s="1"/>
  <c r="K1902" s="1"/>
  <c r="I2005"/>
  <c r="J2005" s="1"/>
  <c r="K2005" s="1"/>
  <c r="I2118"/>
  <c r="J2118" s="1"/>
  <c r="K2118" s="1"/>
  <c r="I2182"/>
  <c r="J2182" s="1"/>
  <c r="K2182" s="1"/>
  <c r="I2246"/>
  <c r="J2246" s="1"/>
  <c r="K2246" s="1"/>
  <c r="I2310"/>
  <c r="J2310" s="1"/>
  <c r="K2310" s="1"/>
  <c r="I2374"/>
  <c r="J2374" s="1"/>
  <c r="K2374" s="1"/>
  <c r="I2438"/>
  <c r="J2438" s="1"/>
  <c r="K2438" s="1"/>
  <c r="I2502"/>
  <c r="J2502" s="1"/>
  <c r="K2502" s="1"/>
  <c r="I2566"/>
  <c r="J2566" s="1"/>
  <c r="K2566" s="1"/>
  <c r="I2630"/>
  <c r="J2630" s="1"/>
  <c r="K2630" s="1"/>
  <c r="I2694"/>
  <c r="J2694" s="1"/>
  <c r="K2694" s="1"/>
  <c r="I2758"/>
  <c r="J2758" s="1"/>
  <c r="K2758" s="1"/>
  <c r="I2822"/>
  <c r="J2822" s="1"/>
  <c r="K2822" s="1"/>
  <c r="I2886"/>
  <c r="J2886" s="1"/>
  <c r="K2886" s="1"/>
  <c r="I2950"/>
  <c r="J2950" s="1"/>
  <c r="K2950" s="1"/>
  <c r="I3014"/>
  <c r="J3014" s="1"/>
  <c r="K3014" s="1"/>
  <c r="I2053"/>
  <c r="J2053" s="1"/>
  <c r="K2053" s="1"/>
  <c r="I2117"/>
  <c r="J2117" s="1"/>
  <c r="K2117" s="1"/>
  <c r="I2181"/>
  <c r="J2181" s="1"/>
  <c r="K2181" s="1"/>
  <c r="I2245"/>
  <c r="J2245" s="1"/>
  <c r="K2245" s="1"/>
  <c r="I2309"/>
  <c r="J2309" s="1"/>
  <c r="K2309" s="1"/>
  <c r="I2373"/>
  <c r="J2373" s="1"/>
  <c r="K2373" s="1"/>
  <c r="I2437"/>
  <c r="J2437" s="1"/>
  <c r="K2437" s="1"/>
  <c r="I2501"/>
  <c r="J2501" s="1"/>
  <c r="K2501" s="1"/>
  <c r="I2565"/>
  <c r="J2565" s="1"/>
  <c r="K2565" s="1"/>
  <c r="I2629"/>
  <c r="J2629" s="1"/>
  <c r="K2629" s="1"/>
  <c r="I2693"/>
  <c r="J2693" s="1"/>
  <c r="K2693" s="1"/>
  <c r="I2741"/>
  <c r="J2741" s="1"/>
  <c r="K2741" s="1"/>
  <c r="I2017"/>
  <c r="J2017" s="1"/>
  <c r="K2017" s="1"/>
  <c r="I2052"/>
  <c r="J2052" s="1"/>
  <c r="K2052" s="1"/>
  <c r="I2084"/>
  <c r="J2084" s="1"/>
  <c r="K2084" s="1"/>
  <c r="I2116"/>
  <c r="J2116" s="1"/>
  <c r="K2116" s="1"/>
  <c r="I2148"/>
  <c r="J2148" s="1"/>
  <c r="K2148" s="1"/>
  <c r="I2180"/>
  <c r="J2180" s="1"/>
  <c r="K2180" s="1"/>
  <c r="I2212"/>
  <c r="J2212" s="1"/>
  <c r="K2212" s="1"/>
  <c r="I2244"/>
  <c r="J2244" s="1"/>
  <c r="K2244" s="1"/>
  <c r="I2276"/>
  <c r="J2276" s="1"/>
  <c r="K2276" s="1"/>
  <c r="I2308"/>
  <c r="J2308" s="1"/>
  <c r="K2308" s="1"/>
  <c r="I2340"/>
  <c r="J2340" s="1"/>
  <c r="K2340" s="1"/>
  <c r="I2372"/>
  <c r="J2372" s="1"/>
  <c r="K2372" s="1"/>
  <c r="I2404"/>
  <c r="J2404" s="1"/>
  <c r="K2404" s="1"/>
  <c r="I2436"/>
  <c r="J2436" s="1"/>
  <c r="K2436" s="1"/>
  <c r="I2468"/>
  <c r="J2468" s="1"/>
  <c r="K2468" s="1"/>
  <c r="I2500"/>
  <c r="J2500" s="1"/>
  <c r="K2500" s="1"/>
  <c r="I2532"/>
  <c r="J2532" s="1"/>
  <c r="K2532" s="1"/>
  <c r="I2564"/>
  <c r="J2564" s="1"/>
  <c r="K2564" s="1"/>
  <c r="I2596"/>
  <c r="J2596" s="1"/>
  <c r="K2596" s="1"/>
  <c r="I2628"/>
  <c r="J2628" s="1"/>
  <c r="K2628" s="1"/>
  <c r="I2660"/>
  <c r="J2660" s="1"/>
  <c r="K2660" s="1"/>
  <c r="I2692"/>
  <c r="J2692" s="1"/>
  <c r="K2692" s="1"/>
  <c r="I2724"/>
  <c r="J2724" s="1"/>
  <c r="K2724" s="1"/>
  <c r="I2756"/>
  <c r="J2756" s="1"/>
  <c r="K2756" s="1"/>
  <c r="I2788"/>
  <c r="J2788" s="1"/>
  <c r="K2788" s="1"/>
  <c r="I2820"/>
  <c r="J2820" s="1"/>
  <c r="K2820" s="1"/>
  <c r="I2852"/>
  <c r="J2852" s="1"/>
  <c r="K2852" s="1"/>
  <c r="I2884"/>
  <c r="J2884" s="1"/>
  <c r="K2884" s="1"/>
  <c r="I2007"/>
  <c r="J2007" s="1"/>
  <c r="K2007" s="1"/>
  <c r="I2143"/>
  <c r="J2143" s="1"/>
  <c r="K2143" s="1"/>
  <c r="I2271"/>
  <c r="J2271" s="1"/>
  <c r="K2271" s="1"/>
  <c r="I2399"/>
  <c r="J2399" s="1"/>
  <c r="K2399" s="1"/>
  <c r="I2527"/>
  <c r="J2527" s="1"/>
  <c r="K2527" s="1"/>
  <c r="I2655"/>
  <c r="J2655" s="1"/>
  <c r="K2655" s="1"/>
  <c r="I2769"/>
  <c r="J2769" s="1"/>
  <c r="K2769" s="1"/>
  <c r="I2833"/>
  <c r="J2833" s="1"/>
  <c r="K2833" s="1"/>
  <c r="I2881"/>
  <c r="J2881" s="1"/>
  <c r="K2881" s="1"/>
  <c r="I2913"/>
  <c r="J2913" s="1"/>
  <c r="K2913" s="1"/>
  <c r="I2935"/>
  <c r="J2935" s="1"/>
  <c r="K2935" s="1"/>
  <c r="I2956"/>
  <c r="J2956" s="1"/>
  <c r="K2956" s="1"/>
  <c r="I2977"/>
  <c r="J2977" s="1"/>
  <c r="K2977" s="1"/>
  <c r="I2999"/>
  <c r="J2999" s="1"/>
  <c r="K2999" s="1"/>
  <c r="I3020"/>
  <c r="J3020" s="1"/>
  <c r="K3020" s="1"/>
  <c r="I3038"/>
  <c r="J3038" s="1"/>
  <c r="K3038" s="1"/>
  <c r="I3054"/>
  <c r="J3054" s="1"/>
  <c r="K3054" s="1"/>
  <c r="I3070"/>
  <c r="J3070" s="1"/>
  <c r="K3070" s="1"/>
  <c r="I3086"/>
  <c r="J3086" s="1"/>
  <c r="K3086" s="1"/>
  <c r="I3102"/>
  <c r="J3102" s="1"/>
  <c r="K3102" s="1"/>
  <c r="I3118"/>
  <c r="J3118" s="1"/>
  <c r="K3118" s="1"/>
  <c r="I3134"/>
  <c r="J3134" s="1"/>
  <c r="K3134" s="1"/>
  <c r="I3150"/>
  <c r="J3150" s="1"/>
  <c r="K3150" s="1"/>
  <c r="I3166"/>
  <c r="J3166" s="1"/>
  <c r="K3166" s="1"/>
  <c r="I3182"/>
  <c r="J3182" s="1"/>
  <c r="K3182" s="1"/>
  <c r="I3198"/>
  <c r="J3198" s="1"/>
  <c r="K3198" s="1"/>
  <c r="I3214"/>
  <c r="J3214" s="1"/>
  <c r="K3214" s="1"/>
  <c r="I3230"/>
  <c r="J3230" s="1"/>
  <c r="K3230" s="1"/>
  <c r="I3246"/>
  <c r="J3246" s="1"/>
  <c r="K3246" s="1"/>
  <c r="I3262"/>
  <c r="J3262" s="1"/>
  <c r="K3262" s="1"/>
  <c r="I3278"/>
  <c r="J3278" s="1"/>
  <c r="K3278" s="1"/>
  <c r="I3294"/>
  <c r="J3294" s="1"/>
  <c r="K3294" s="1"/>
  <c r="I3310"/>
  <c r="J3310" s="1"/>
  <c r="K3310" s="1"/>
  <c r="I3326"/>
  <c r="J3326" s="1"/>
  <c r="K3326" s="1"/>
  <c r="I3342"/>
  <c r="J3342" s="1"/>
  <c r="K3342" s="1"/>
  <c r="I3358"/>
  <c r="J3358" s="1"/>
  <c r="K3358" s="1"/>
  <c r="I3374"/>
  <c r="J3374" s="1"/>
  <c r="K3374" s="1"/>
  <c r="I3390"/>
  <c r="J3390" s="1"/>
  <c r="K3390" s="1"/>
  <c r="I3406"/>
  <c r="J3406" s="1"/>
  <c r="K3406" s="1"/>
  <c r="I3422"/>
  <c r="J3422" s="1"/>
  <c r="K3422" s="1"/>
  <c r="I3438"/>
  <c r="J3438" s="1"/>
  <c r="K3438" s="1"/>
  <c r="I3454"/>
  <c r="J3454" s="1"/>
  <c r="K3454" s="1"/>
  <c r="I3470"/>
  <c r="J3470" s="1"/>
  <c r="K3470" s="1"/>
  <c r="I3486"/>
  <c r="J3486" s="1"/>
  <c r="K3486" s="1"/>
  <c r="I3502"/>
  <c r="J3502" s="1"/>
  <c r="K3502" s="1"/>
  <c r="I3518"/>
  <c r="J3518" s="1"/>
  <c r="K3518" s="1"/>
  <c r="I3534"/>
  <c r="J3534" s="1"/>
  <c r="K3534" s="1"/>
  <c r="I3550"/>
  <c r="J3550" s="1"/>
  <c r="K3550" s="1"/>
  <c r="I3566"/>
  <c r="J3566" s="1"/>
  <c r="K3566" s="1"/>
  <c r="I3582"/>
  <c r="J3582" s="1"/>
  <c r="K3582" s="1"/>
  <c r="I3598"/>
  <c r="J3598" s="1"/>
  <c r="K3598" s="1"/>
  <c r="I3614"/>
  <c r="J3614" s="1"/>
  <c r="K3614" s="1"/>
  <c r="I3630"/>
  <c r="J3630" s="1"/>
  <c r="K3630" s="1"/>
  <c r="I3646"/>
  <c r="J3646" s="1"/>
  <c r="K3646" s="1"/>
  <c r="I3662"/>
  <c r="J3662" s="1"/>
  <c r="K3662" s="1"/>
  <c r="I3678"/>
  <c r="J3678" s="1"/>
  <c r="K3678" s="1"/>
  <c r="I3694"/>
  <c r="J3694" s="1"/>
  <c r="K3694" s="1"/>
  <c r="I3710"/>
  <c r="J3710" s="1"/>
  <c r="K3710" s="1"/>
  <c r="I2043"/>
  <c r="J2043" s="1"/>
  <c r="K2043" s="1"/>
  <c r="I2107"/>
  <c r="J2107" s="1"/>
  <c r="K2107" s="1"/>
  <c r="I2171"/>
  <c r="J2171" s="1"/>
  <c r="K2171" s="1"/>
  <c r="I2235"/>
  <c r="J2235" s="1"/>
  <c r="K2235" s="1"/>
  <c r="I2299"/>
  <c r="J2299" s="1"/>
  <c r="K2299" s="1"/>
  <c r="I2363"/>
  <c r="J2363" s="1"/>
  <c r="K2363" s="1"/>
  <c r="I2427"/>
  <c r="J2427" s="1"/>
  <c r="K2427" s="1"/>
  <c r="I2491"/>
  <c r="J2491" s="1"/>
  <c r="K2491" s="1"/>
  <c r="I2555"/>
  <c r="J2555" s="1"/>
  <c r="K2555" s="1"/>
  <c r="I2619"/>
  <c r="J2619" s="1"/>
  <c r="K2619" s="1"/>
  <c r="I2683"/>
  <c r="J2683" s="1"/>
  <c r="K2683" s="1"/>
  <c r="I2747"/>
  <c r="J2747" s="1"/>
  <c r="K2747" s="1"/>
  <c r="I2783"/>
  <c r="J2783" s="1"/>
  <c r="K2783" s="1"/>
  <c r="I2815"/>
  <c r="J2815" s="1"/>
  <c r="K2815" s="1"/>
  <c r="I2847"/>
  <c r="J2847" s="1"/>
  <c r="K2847" s="1"/>
  <c r="I2879"/>
  <c r="J2879" s="1"/>
  <c r="K2879" s="1"/>
  <c r="I2911"/>
  <c r="J2911" s="1"/>
  <c r="K2911" s="1"/>
  <c r="I2933"/>
  <c r="J2933" s="1"/>
  <c r="K2933" s="1"/>
  <c r="I2955"/>
  <c r="J2955" s="1"/>
  <c r="K2955" s="1"/>
  <c r="I2976"/>
  <c r="J2976" s="1"/>
  <c r="K2976" s="1"/>
  <c r="I2997"/>
  <c r="J2997" s="1"/>
  <c r="K2997" s="1"/>
  <c r="I3019"/>
  <c r="J3019" s="1"/>
  <c r="K3019" s="1"/>
  <c r="I3037"/>
  <c r="J3037" s="1"/>
  <c r="K3037" s="1"/>
  <c r="I3053"/>
  <c r="J3053" s="1"/>
  <c r="K3053" s="1"/>
  <c r="I3069"/>
  <c r="J3069" s="1"/>
  <c r="K3069" s="1"/>
  <c r="I3085"/>
  <c r="J3085" s="1"/>
  <c r="K3085" s="1"/>
  <c r="I3101"/>
  <c r="J3101" s="1"/>
  <c r="K3101" s="1"/>
  <c r="I3117"/>
  <c r="J3117" s="1"/>
  <c r="K3117" s="1"/>
  <c r="I3133"/>
  <c r="J3133" s="1"/>
  <c r="K3133" s="1"/>
  <c r="I3149"/>
  <c r="J3149" s="1"/>
  <c r="K3149" s="1"/>
  <c r="I3165"/>
  <c r="J3165" s="1"/>
  <c r="K3165" s="1"/>
  <c r="I3181"/>
  <c r="J3181" s="1"/>
  <c r="K3181" s="1"/>
  <c r="I3197"/>
  <c r="J3197" s="1"/>
  <c r="K3197" s="1"/>
  <c r="I3213"/>
  <c r="J3213" s="1"/>
  <c r="K3213" s="1"/>
  <c r="I3229"/>
  <c r="J3229" s="1"/>
  <c r="K3229" s="1"/>
  <c r="I3245"/>
  <c r="J3245" s="1"/>
  <c r="K3245" s="1"/>
  <c r="I3261"/>
  <c r="J3261" s="1"/>
  <c r="K3261" s="1"/>
  <c r="I3277"/>
  <c r="J3277" s="1"/>
  <c r="K3277" s="1"/>
  <c r="I3293"/>
  <c r="J3293" s="1"/>
  <c r="K3293" s="1"/>
  <c r="I3309"/>
  <c r="J3309" s="1"/>
  <c r="K3309" s="1"/>
  <c r="I3325"/>
  <c r="J3325" s="1"/>
  <c r="K3325" s="1"/>
  <c r="I3341"/>
  <c r="J3341" s="1"/>
  <c r="K3341" s="1"/>
  <c r="I3357"/>
  <c r="J3357" s="1"/>
  <c r="K3357" s="1"/>
  <c r="I3373"/>
  <c r="J3373" s="1"/>
  <c r="K3373" s="1"/>
  <c r="I3389"/>
  <c r="J3389" s="1"/>
  <c r="K3389" s="1"/>
  <c r="I3405"/>
  <c r="J3405" s="1"/>
  <c r="K3405" s="1"/>
  <c r="I3421"/>
  <c r="J3421" s="1"/>
  <c r="K3421" s="1"/>
  <c r="I3437"/>
  <c r="J3437" s="1"/>
  <c r="K3437" s="1"/>
  <c r="I3453"/>
  <c r="J3453" s="1"/>
  <c r="K3453" s="1"/>
  <c r="I3469"/>
  <c r="J3469" s="1"/>
  <c r="K3469" s="1"/>
  <c r="I3485"/>
  <c r="J3485" s="1"/>
  <c r="K3485" s="1"/>
  <c r="I3501"/>
  <c r="J3501" s="1"/>
  <c r="K3501" s="1"/>
  <c r="I3517"/>
  <c r="J3517" s="1"/>
  <c r="K3517" s="1"/>
  <c r="I3533"/>
  <c r="J3533" s="1"/>
  <c r="K3533" s="1"/>
  <c r="I3549"/>
  <c r="J3549" s="1"/>
  <c r="K3549" s="1"/>
  <c r="I3565"/>
  <c r="J3565" s="1"/>
  <c r="K3565" s="1"/>
  <c r="I3581"/>
  <c r="J3581" s="1"/>
  <c r="K3581" s="1"/>
  <c r="I3597"/>
  <c r="J3597" s="1"/>
  <c r="K3597" s="1"/>
  <c r="I3613"/>
  <c r="J3613" s="1"/>
  <c r="K3613" s="1"/>
  <c r="I3629"/>
  <c r="J3629" s="1"/>
  <c r="K3629" s="1"/>
  <c r="I3645"/>
  <c r="J3645" s="1"/>
  <c r="K3645" s="1"/>
  <c r="I3661"/>
  <c r="J3661" s="1"/>
  <c r="K3661" s="1"/>
  <c r="I3677"/>
  <c r="J3677" s="1"/>
  <c r="K3677" s="1"/>
  <c r="I3693"/>
  <c r="J3693" s="1"/>
  <c r="K3693" s="1"/>
  <c r="I3709"/>
  <c r="J3709" s="1"/>
  <c r="K3709" s="1"/>
  <c r="I3725"/>
  <c r="J3725" s="1"/>
  <c r="K3725" s="1"/>
  <c r="I3741"/>
  <c r="J3741" s="1"/>
  <c r="K3741" s="1"/>
  <c r="I2039"/>
  <c r="J2039" s="1"/>
  <c r="K2039" s="1"/>
  <c r="I2103"/>
  <c r="J2103" s="1"/>
  <c r="K2103" s="1"/>
  <c r="I2167"/>
  <c r="J2167" s="1"/>
  <c r="K2167" s="1"/>
  <c r="I2231"/>
  <c r="J2231" s="1"/>
  <c r="K2231" s="1"/>
  <c r="I2295"/>
  <c r="J2295" s="1"/>
  <c r="K2295" s="1"/>
  <c r="I2359"/>
  <c r="J2359" s="1"/>
  <c r="K2359" s="1"/>
  <c r="I2423"/>
  <c r="J2423" s="1"/>
  <c r="K2423" s="1"/>
  <c r="I2487"/>
  <c r="J2487" s="1"/>
  <c r="K2487" s="1"/>
  <c r="I2551"/>
  <c r="J2551" s="1"/>
  <c r="K2551" s="1"/>
  <c r="I2615"/>
  <c r="J2615" s="1"/>
  <c r="K2615" s="1"/>
  <c r="I2679"/>
  <c r="J2679" s="1"/>
  <c r="K2679" s="1"/>
  <c r="I2743"/>
  <c r="J2743" s="1"/>
  <c r="K2743" s="1"/>
  <c r="I2781"/>
  <c r="J2781" s="1"/>
  <c r="K2781" s="1"/>
  <c r="I2813"/>
  <c r="J2813" s="1"/>
  <c r="K2813" s="1"/>
  <c r="I2845"/>
  <c r="J2845" s="1"/>
  <c r="K2845" s="1"/>
  <c r="I2877"/>
  <c r="J2877" s="1"/>
  <c r="K2877" s="1"/>
  <c r="I2909"/>
  <c r="J2909" s="1"/>
  <c r="K2909" s="1"/>
  <c r="I2932"/>
  <c r="J2932" s="1"/>
  <c r="K2932" s="1"/>
  <c r="I2953"/>
  <c r="J2953" s="1"/>
  <c r="K2953" s="1"/>
  <c r="I2975"/>
  <c r="J2975" s="1"/>
  <c r="K2975" s="1"/>
  <c r="I2996"/>
  <c r="J2996" s="1"/>
  <c r="K2996" s="1"/>
  <c r="I3017"/>
  <c r="J3017" s="1"/>
  <c r="K3017" s="1"/>
  <c r="I3036"/>
  <c r="J3036" s="1"/>
  <c r="K3036" s="1"/>
  <c r="I3052"/>
  <c r="J3052" s="1"/>
  <c r="K3052" s="1"/>
  <c r="I3068"/>
  <c r="J3068" s="1"/>
  <c r="K3068" s="1"/>
  <c r="I3084"/>
  <c r="J3084" s="1"/>
  <c r="K3084" s="1"/>
  <c r="I3100"/>
  <c r="J3100" s="1"/>
  <c r="K3100" s="1"/>
  <c r="I3116"/>
  <c r="J3116" s="1"/>
  <c r="K3116" s="1"/>
  <c r="I3132"/>
  <c r="J3132" s="1"/>
  <c r="K3132" s="1"/>
  <c r="I3148"/>
  <c r="J3148" s="1"/>
  <c r="K3148" s="1"/>
  <c r="I3164"/>
  <c r="J3164" s="1"/>
  <c r="K3164" s="1"/>
  <c r="I3180"/>
  <c r="J3180" s="1"/>
  <c r="K3180" s="1"/>
  <c r="I3196"/>
  <c r="J3196" s="1"/>
  <c r="K3196" s="1"/>
  <c r="I3212"/>
  <c r="J3212" s="1"/>
  <c r="K3212" s="1"/>
  <c r="I3228"/>
  <c r="J3228" s="1"/>
  <c r="K3228" s="1"/>
  <c r="I3244"/>
  <c r="J3244" s="1"/>
  <c r="K3244" s="1"/>
  <c r="I3260"/>
  <c r="J3260" s="1"/>
  <c r="K3260" s="1"/>
  <c r="I3276"/>
  <c r="J3276" s="1"/>
  <c r="K3276" s="1"/>
  <c r="I3292"/>
  <c r="J3292" s="1"/>
  <c r="K3292" s="1"/>
  <c r="I3308"/>
  <c r="J3308" s="1"/>
  <c r="K3308" s="1"/>
  <c r="I3324"/>
  <c r="J3324" s="1"/>
  <c r="K3324" s="1"/>
  <c r="I3340"/>
  <c r="J3340" s="1"/>
  <c r="K3340" s="1"/>
  <c r="I3356"/>
  <c r="J3356" s="1"/>
  <c r="K3356" s="1"/>
  <c r="I3372"/>
  <c r="J3372" s="1"/>
  <c r="K3372" s="1"/>
  <c r="I3388"/>
  <c r="J3388" s="1"/>
  <c r="K3388" s="1"/>
  <c r="I3404"/>
  <c r="J3404" s="1"/>
  <c r="K3404" s="1"/>
  <c r="I3420"/>
  <c r="J3420" s="1"/>
  <c r="K3420" s="1"/>
  <c r="I3436"/>
  <c r="J3436" s="1"/>
  <c r="K3436" s="1"/>
  <c r="I3452"/>
  <c r="J3452" s="1"/>
  <c r="K3452" s="1"/>
  <c r="I3468"/>
  <c r="J3468" s="1"/>
  <c r="K3468" s="1"/>
  <c r="I3484"/>
  <c r="J3484" s="1"/>
  <c r="K3484" s="1"/>
  <c r="I3500"/>
  <c r="J3500" s="1"/>
  <c r="K3500" s="1"/>
  <c r="I3516"/>
  <c r="J3516" s="1"/>
  <c r="K3516" s="1"/>
  <c r="I3532"/>
  <c r="J3532" s="1"/>
  <c r="K3532" s="1"/>
  <c r="I3548"/>
  <c r="J3548" s="1"/>
  <c r="K3548" s="1"/>
  <c r="I3564"/>
  <c r="J3564" s="1"/>
  <c r="K3564" s="1"/>
  <c r="I3580"/>
  <c r="J3580" s="1"/>
  <c r="K3580" s="1"/>
  <c r="I3596"/>
  <c r="J3596" s="1"/>
  <c r="K3596" s="1"/>
  <c r="I3612"/>
  <c r="J3612" s="1"/>
  <c r="K3612" s="1"/>
  <c r="I3628"/>
  <c r="J3628" s="1"/>
  <c r="K3628" s="1"/>
  <c r="I3644"/>
  <c r="J3644" s="1"/>
  <c r="K3644" s="1"/>
  <c r="I3660"/>
  <c r="J3660" s="1"/>
  <c r="K3660" s="1"/>
  <c r="I3676"/>
  <c r="J3676" s="1"/>
  <c r="K3676" s="1"/>
  <c r="I3692"/>
  <c r="J3692" s="1"/>
  <c r="K3692" s="1"/>
  <c r="I2179"/>
  <c r="J2179" s="1"/>
  <c r="K2179" s="1"/>
  <c r="I2435"/>
  <c r="J2435" s="1"/>
  <c r="K2435" s="1"/>
  <c r="I2691"/>
  <c r="J2691" s="1"/>
  <c r="K2691" s="1"/>
  <c r="I2851"/>
  <c r="J2851" s="1"/>
  <c r="K2851" s="1"/>
  <c r="I2957"/>
  <c r="J2957" s="1"/>
  <c r="K2957" s="1"/>
  <c r="I3039"/>
  <c r="J3039" s="1"/>
  <c r="K3039" s="1"/>
  <c r="I3103"/>
  <c r="J3103" s="1"/>
  <c r="K3103" s="1"/>
  <c r="I3167"/>
  <c r="J3167" s="1"/>
  <c r="K3167" s="1"/>
  <c r="I3231"/>
  <c r="J3231" s="1"/>
  <c r="K3231" s="1"/>
  <c r="I3295"/>
  <c r="J3295" s="1"/>
  <c r="K3295" s="1"/>
  <c r="I3359"/>
  <c r="J3359" s="1"/>
  <c r="K3359" s="1"/>
  <c r="I3423"/>
  <c r="J3423" s="1"/>
  <c r="K3423" s="1"/>
  <c r="I3487"/>
  <c r="J3487" s="1"/>
  <c r="K3487" s="1"/>
  <c r="I3551"/>
  <c r="J3551" s="1"/>
  <c r="K3551" s="1"/>
  <c r="I3615"/>
  <c r="J3615" s="1"/>
  <c r="K3615" s="1"/>
  <c r="I3679"/>
  <c r="J3679" s="1"/>
  <c r="K3679" s="1"/>
  <c r="I3719"/>
  <c r="J3719" s="1"/>
  <c r="K3719" s="1"/>
  <c r="I3740"/>
  <c r="J3740" s="1"/>
  <c r="K3740" s="1"/>
  <c r="I3758"/>
  <c r="J3758" s="1"/>
  <c r="K3758" s="1"/>
  <c r="I3774"/>
  <c r="J3774" s="1"/>
  <c r="K3774" s="1"/>
  <c r="I3790"/>
  <c r="J3790" s="1"/>
  <c r="K3790" s="1"/>
  <c r="I3806"/>
  <c r="J3806" s="1"/>
  <c r="K3806" s="1"/>
  <c r="I3822"/>
  <c r="J3822" s="1"/>
  <c r="K3822" s="1"/>
  <c r="I3886"/>
  <c r="J3886" s="1"/>
  <c r="K3886" s="1"/>
  <c r="I2163"/>
  <c r="J2163" s="1"/>
  <c r="K2163" s="1"/>
  <c r="I2907"/>
  <c r="J2907" s="1"/>
  <c r="K2907" s="1"/>
  <c r="I3147"/>
  <c r="J3147" s="1"/>
  <c r="K3147" s="1"/>
  <c r="I3339"/>
  <c r="J3339" s="1"/>
  <c r="K3339" s="1"/>
  <c r="I3531"/>
  <c r="J3531" s="1"/>
  <c r="K3531" s="1"/>
  <c r="I3703"/>
  <c r="J3703" s="1"/>
  <c r="K3703" s="1"/>
  <c r="I3765"/>
  <c r="J3765" s="1"/>
  <c r="K3765" s="1"/>
  <c r="I3809"/>
  <c r="J3809" s="1"/>
  <c r="K3809" s="1"/>
  <c r="I3857"/>
  <c r="J3857" s="1"/>
  <c r="K3857" s="1"/>
  <c r="I3905"/>
  <c r="J3905" s="1"/>
  <c r="K3905" s="1"/>
  <c r="I3953"/>
  <c r="J3953" s="1"/>
  <c r="K3953" s="1"/>
  <c r="I2083"/>
  <c r="J2083" s="1"/>
  <c r="K2083" s="1"/>
  <c r="I2339"/>
  <c r="J2339" s="1"/>
  <c r="K2339" s="1"/>
  <c r="I2595"/>
  <c r="J2595" s="1"/>
  <c r="K2595" s="1"/>
  <c r="I2803"/>
  <c r="J2803" s="1"/>
  <c r="K2803" s="1"/>
  <c r="I2925"/>
  <c r="J2925" s="1"/>
  <c r="K2925" s="1"/>
  <c r="I3011"/>
  <c r="J3011" s="1"/>
  <c r="K3011" s="1"/>
  <c r="I3079"/>
  <c r="J3079" s="1"/>
  <c r="K3079" s="1"/>
  <c r="I3143"/>
  <c r="J3143" s="1"/>
  <c r="K3143" s="1"/>
  <c r="I3207"/>
  <c r="J3207" s="1"/>
  <c r="K3207" s="1"/>
  <c r="I3271"/>
  <c r="J3271" s="1"/>
  <c r="K3271" s="1"/>
  <c r="I3335"/>
  <c r="J3335" s="1"/>
  <c r="K3335" s="1"/>
  <c r="I3399"/>
  <c r="J3399" s="1"/>
  <c r="K3399" s="1"/>
  <c r="I3463"/>
  <c r="J3463" s="1"/>
  <c r="K3463" s="1"/>
  <c r="I3527"/>
  <c r="J3527" s="1"/>
  <c r="K3527" s="1"/>
  <c r="I3591"/>
  <c r="J3591" s="1"/>
  <c r="K3591" s="1"/>
  <c r="I3655"/>
  <c r="J3655" s="1"/>
  <c r="K3655" s="1"/>
  <c r="I3708"/>
  <c r="J3708" s="1"/>
  <c r="K3708" s="1"/>
  <c r="I3732"/>
  <c r="J3732" s="1"/>
  <c r="K3732" s="1"/>
  <c r="I3752"/>
  <c r="J3752" s="1"/>
  <c r="K3752" s="1"/>
  <c r="I3768"/>
  <c r="J3768" s="1"/>
  <c r="K3768" s="1"/>
  <c r="I3784"/>
  <c r="J3784" s="1"/>
  <c r="K3784" s="1"/>
  <c r="I3800"/>
  <c r="J3800" s="1"/>
  <c r="K3800" s="1"/>
  <c r="I3816"/>
  <c r="J3816" s="1"/>
  <c r="K3816" s="1"/>
  <c r="I3832"/>
  <c r="J3832" s="1"/>
  <c r="K3832" s="1"/>
  <c r="I3848"/>
  <c r="J3848" s="1"/>
  <c r="K3848" s="1"/>
  <c r="I3864"/>
  <c r="J3864" s="1"/>
  <c r="K3864" s="1"/>
  <c r="I3880"/>
  <c r="J3880" s="1"/>
  <c r="K3880" s="1"/>
  <c r="I3896"/>
  <c r="J3896" s="1"/>
  <c r="K3896" s="1"/>
  <c r="I3912"/>
  <c r="J3912" s="1"/>
  <c r="K3912" s="1"/>
  <c r="I3928"/>
  <c r="J3928" s="1"/>
  <c r="K3928" s="1"/>
  <c r="I3944"/>
  <c r="J3944" s="1"/>
  <c r="K3944" s="1"/>
  <c r="I3960"/>
  <c r="J3960" s="1"/>
  <c r="K3960" s="1"/>
  <c r="I3976"/>
  <c r="J3976" s="1"/>
  <c r="K3976" s="1"/>
  <c r="I3971"/>
  <c r="J3971" s="1"/>
  <c r="K3971" s="1"/>
  <c r="I3850"/>
  <c r="J3850" s="1"/>
  <c r="K3850" s="1"/>
  <c r="I3890"/>
  <c r="J3890" s="1"/>
  <c r="K3890" s="1"/>
  <c r="I3934"/>
  <c r="J3934" s="1"/>
  <c r="K3934" s="1"/>
  <c r="I3970"/>
  <c r="J3970" s="1"/>
  <c r="K3970" s="1"/>
  <c r="I2227"/>
  <c r="J2227" s="1"/>
  <c r="K2227" s="1"/>
  <c r="I2875"/>
  <c r="J2875" s="1"/>
  <c r="K2875" s="1"/>
  <c r="I3115"/>
  <c r="J3115" s="1"/>
  <c r="K3115" s="1"/>
  <c r="I3307"/>
  <c r="J3307" s="1"/>
  <c r="K3307" s="1"/>
  <c r="I3499"/>
  <c r="J3499" s="1"/>
  <c r="K3499" s="1"/>
  <c r="I3711"/>
  <c r="J3711" s="1"/>
  <c r="K3711" s="1"/>
  <c r="I3777"/>
  <c r="J3777" s="1"/>
  <c r="K3777" s="1"/>
  <c r="I3825"/>
  <c r="J3825" s="1"/>
  <c r="K3825" s="1"/>
  <c r="I3877"/>
  <c r="J3877" s="1"/>
  <c r="K3877" s="1"/>
  <c r="I3925"/>
  <c r="J3925" s="1"/>
  <c r="K3925" s="1"/>
  <c r="I3973"/>
  <c r="J3973" s="1"/>
  <c r="K3973" s="1"/>
  <c r="I2131"/>
  <c r="J2131" s="1"/>
  <c r="K2131" s="1"/>
  <c r="I2387"/>
  <c r="J2387" s="1"/>
  <c r="K2387" s="1"/>
  <c r="I2643"/>
  <c r="J2643" s="1"/>
  <c r="K2643" s="1"/>
  <c r="I2827"/>
  <c r="J2827" s="1"/>
  <c r="K2827" s="1"/>
  <c r="I2941"/>
  <c r="J2941" s="1"/>
  <c r="K2941" s="1"/>
  <c r="I3027"/>
  <c r="J3027" s="1"/>
  <c r="K3027" s="1"/>
  <c r="I3091"/>
  <c r="J3091" s="1"/>
  <c r="K3091" s="1"/>
  <c r="I3155"/>
  <c r="J3155" s="1"/>
  <c r="K3155" s="1"/>
  <c r="I3219"/>
  <c r="J3219" s="1"/>
  <c r="K3219" s="1"/>
  <c r="I1841"/>
  <c r="J1841" s="1"/>
  <c r="K1841" s="1"/>
  <c r="I1880"/>
  <c r="J1880" s="1"/>
  <c r="K1880" s="1"/>
  <c r="I1879"/>
  <c r="J1879" s="1"/>
  <c r="K1879" s="1"/>
  <c r="I1550"/>
  <c r="J1550" s="1"/>
  <c r="K1550" s="1"/>
  <c r="I2046"/>
  <c r="J2046" s="1"/>
  <c r="K2046" s="1"/>
  <c r="I2326"/>
  <c r="J2326" s="1"/>
  <c r="K2326" s="1"/>
  <c r="I2582"/>
  <c r="J2582" s="1"/>
  <c r="K2582" s="1"/>
  <c r="I2838"/>
  <c r="J2838" s="1"/>
  <c r="K2838" s="1"/>
  <c r="I2069"/>
  <c r="J2069" s="1"/>
  <c r="K2069" s="1"/>
  <c r="I2325"/>
  <c r="J2325" s="1"/>
  <c r="K2325" s="1"/>
  <c r="I2581"/>
  <c r="J2581" s="1"/>
  <c r="K2581" s="1"/>
  <c r="I2032"/>
  <c r="J2032" s="1"/>
  <c r="K2032" s="1"/>
  <c r="I2160"/>
  <c r="J2160" s="1"/>
  <c r="K2160" s="1"/>
  <c r="I2288"/>
  <c r="J2288" s="1"/>
  <c r="K2288" s="1"/>
  <c r="I2416"/>
  <c r="J2416" s="1"/>
  <c r="K2416" s="1"/>
  <c r="I2544"/>
  <c r="J2544" s="1"/>
  <c r="K2544" s="1"/>
  <c r="I2672"/>
  <c r="J2672" s="1"/>
  <c r="K2672" s="1"/>
  <c r="I2800"/>
  <c r="J2800" s="1"/>
  <c r="K2800" s="1"/>
  <c r="I2063"/>
  <c r="J2063" s="1"/>
  <c r="K2063" s="1"/>
  <c r="I2575"/>
  <c r="J2575" s="1"/>
  <c r="K2575" s="1"/>
  <c r="I2889"/>
  <c r="J2889" s="1"/>
  <c r="K2889" s="1"/>
  <c r="I2983"/>
  <c r="J2983" s="1"/>
  <c r="K2983" s="1"/>
  <c r="I3058"/>
  <c r="J3058" s="1"/>
  <c r="K3058" s="1"/>
  <c r="I3122"/>
  <c r="J3122" s="1"/>
  <c r="K3122" s="1"/>
  <c r="I3186"/>
  <c r="J3186" s="1"/>
  <c r="K3186" s="1"/>
  <c r="I3250"/>
  <c r="J3250" s="1"/>
  <c r="K3250" s="1"/>
  <c r="I3314"/>
  <c r="J3314" s="1"/>
  <c r="K3314" s="1"/>
  <c r="I3378"/>
  <c r="J3378" s="1"/>
  <c r="K3378" s="1"/>
  <c r="I3442"/>
  <c r="J3442" s="1"/>
  <c r="K3442" s="1"/>
  <c r="I3506"/>
  <c r="J3506" s="1"/>
  <c r="K3506" s="1"/>
  <c r="I3570"/>
  <c r="J3570" s="1"/>
  <c r="K3570" s="1"/>
  <c r="I3634"/>
  <c r="J3634" s="1"/>
  <c r="K3634" s="1"/>
  <c r="I3698"/>
  <c r="J3698" s="1"/>
  <c r="K3698" s="1"/>
  <c r="I2187"/>
  <c r="J2187" s="1"/>
  <c r="K2187" s="1"/>
  <c r="I2443"/>
  <c r="J2443" s="1"/>
  <c r="K2443" s="1"/>
  <c r="I2699"/>
  <c r="J2699" s="1"/>
  <c r="K2699" s="1"/>
  <c r="I2855"/>
  <c r="J2855" s="1"/>
  <c r="K2855" s="1"/>
  <c r="I2960"/>
  <c r="J2960" s="1"/>
  <c r="K2960" s="1"/>
  <c r="I3041"/>
  <c r="J3041" s="1"/>
  <c r="K3041" s="1"/>
  <c r="I3105"/>
  <c r="J3105" s="1"/>
  <c r="K3105" s="1"/>
  <c r="I3169"/>
  <c r="J3169" s="1"/>
  <c r="K3169" s="1"/>
  <c r="I3233"/>
  <c r="J3233" s="1"/>
  <c r="K3233" s="1"/>
  <c r="I3297"/>
  <c r="J3297" s="1"/>
  <c r="K3297" s="1"/>
  <c r="I3361"/>
  <c r="J3361" s="1"/>
  <c r="K3361" s="1"/>
  <c r="I3425"/>
  <c r="J3425" s="1"/>
  <c r="K3425" s="1"/>
  <c r="I3489"/>
  <c r="J3489" s="1"/>
  <c r="K3489" s="1"/>
  <c r="I3553"/>
  <c r="J3553" s="1"/>
  <c r="K3553" s="1"/>
  <c r="I3617"/>
  <c r="J3617" s="1"/>
  <c r="K3617" s="1"/>
  <c r="I3681"/>
  <c r="J3681" s="1"/>
  <c r="K3681" s="1"/>
  <c r="I3745"/>
  <c r="J3745" s="1"/>
  <c r="K3745" s="1"/>
  <c r="I2247"/>
  <c r="J2247" s="1"/>
  <c r="K2247" s="1"/>
  <c r="I2503"/>
  <c r="J2503" s="1"/>
  <c r="K2503" s="1"/>
  <c r="I2757"/>
  <c r="J2757" s="1"/>
  <c r="K2757" s="1"/>
  <c r="I2885"/>
  <c r="J2885" s="1"/>
  <c r="K2885" s="1"/>
  <c r="I2980"/>
  <c r="J2980" s="1"/>
  <c r="K2980" s="1"/>
  <c r="I3056"/>
  <c r="J3056" s="1"/>
  <c r="K3056" s="1"/>
  <c r="I3120"/>
  <c r="J3120" s="1"/>
  <c r="K3120" s="1"/>
  <c r="I3184"/>
  <c r="J3184" s="1"/>
  <c r="K3184" s="1"/>
  <c r="I3248"/>
  <c r="J3248" s="1"/>
  <c r="K3248" s="1"/>
  <c r="I3312"/>
  <c r="J3312" s="1"/>
  <c r="K3312" s="1"/>
  <c r="I3376"/>
  <c r="J3376" s="1"/>
  <c r="K3376" s="1"/>
  <c r="I3440"/>
  <c r="J3440" s="1"/>
  <c r="K3440" s="1"/>
  <c r="I3504"/>
  <c r="J3504" s="1"/>
  <c r="K3504" s="1"/>
  <c r="I3568"/>
  <c r="J3568" s="1"/>
  <c r="K3568" s="1"/>
  <c r="I3608"/>
  <c r="J3608" s="1"/>
  <c r="K3608" s="1"/>
  <c r="I3640"/>
  <c r="J3640" s="1"/>
  <c r="K3640" s="1"/>
  <c r="I3672"/>
  <c r="J3672" s="1"/>
  <c r="K3672" s="1"/>
  <c r="I2115"/>
  <c r="J2115" s="1"/>
  <c r="K2115" s="1"/>
  <c r="I2627"/>
  <c r="J2627" s="1"/>
  <c r="K2627" s="1"/>
  <c r="I2936"/>
  <c r="J2936" s="1"/>
  <c r="K2936" s="1"/>
  <c r="I3087"/>
  <c r="J3087" s="1"/>
  <c r="K3087" s="1"/>
  <c r="I3215"/>
  <c r="J3215" s="1"/>
  <c r="K3215" s="1"/>
  <c r="I3343"/>
  <c r="J3343" s="1"/>
  <c r="K3343" s="1"/>
  <c r="I3471"/>
  <c r="J3471" s="1"/>
  <c r="K3471" s="1"/>
  <c r="I3599"/>
  <c r="J3599" s="1"/>
  <c r="K3599" s="1"/>
  <c r="I3712"/>
  <c r="J3712" s="1"/>
  <c r="K3712" s="1"/>
  <c r="I3754"/>
  <c r="J3754" s="1"/>
  <c r="K3754" s="1"/>
  <c r="I3786"/>
  <c r="J3786" s="1"/>
  <c r="K3786" s="1"/>
  <c r="I3818"/>
  <c r="J3818" s="1"/>
  <c r="K3818" s="1"/>
  <c r="I3962"/>
  <c r="J3962" s="1"/>
  <c r="K3962" s="1"/>
  <c r="I3083"/>
  <c r="J3083" s="1"/>
  <c r="K3083" s="1"/>
  <c r="I3483"/>
  <c r="J3483" s="1"/>
  <c r="K3483" s="1"/>
  <c r="I3753"/>
  <c r="J3753" s="1"/>
  <c r="K3753" s="1"/>
  <c r="I3845"/>
  <c r="J3845" s="1"/>
  <c r="K3845" s="1"/>
  <c r="I3941"/>
  <c r="J3941" s="1"/>
  <c r="K3941" s="1"/>
  <c r="I2275"/>
  <c r="J2275" s="1"/>
  <c r="K2275" s="1"/>
  <c r="I2771"/>
  <c r="J2771" s="1"/>
  <c r="K2771" s="1"/>
  <c r="I2989"/>
  <c r="J2989" s="1"/>
  <c r="K2989" s="1"/>
  <c r="I3127"/>
  <c r="J3127" s="1"/>
  <c r="K3127" s="1"/>
  <c r="I3255"/>
  <c r="J3255" s="1"/>
  <c r="K3255" s="1"/>
  <c r="I3383"/>
  <c r="J3383" s="1"/>
  <c r="K3383" s="1"/>
  <c r="I3511"/>
  <c r="J3511" s="1"/>
  <c r="K3511" s="1"/>
  <c r="I3639"/>
  <c r="J3639" s="1"/>
  <c r="K3639" s="1"/>
  <c r="I3727"/>
  <c r="J3727" s="1"/>
  <c r="K3727" s="1"/>
  <c r="I3764"/>
  <c r="J3764" s="1"/>
  <c r="K3764" s="1"/>
  <c r="I3796"/>
  <c r="J3796" s="1"/>
  <c r="K3796" s="1"/>
  <c r="I3828"/>
  <c r="J3828" s="1"/>
  <c r="K3828" s="1"/>
  <c r="I3860"/>
  <c r="J3860" s="1"/>
  <c r="K3860" s="1"/>
  <c r="I3892"/>
  <c r="J3892" s="1"/>
  <c r="K3892" s="1"/>
  <c r="I3924"/>
  <c r="J3924" s="1"/>
  <c r="K3924" s="1"/>
  <c r="I3956"/>
  <c r="J3956" s="1"/>
  <c r="K3956" s="1"/>
  <c r="I3963"/>
  <c r="J3963" s="1"/>
  <c r="K3963" s="1"/>
  <c r="I3878"/>
  <c r="J3878" s="1"/>
  <c r="K3878" s="1"/>
  <c r="I3958"/>
  <c r="J3958" s="1"/>
  <c r="K3958" s="1"/>
  <c r="I2779"/>
  <c r="J2779" s="1"/>
  <c r="K2779" s="1"/>
  <c r="I3259"/>
  <c r="J3259" s="1"/>
  <c r="K3259" s="1"/>
  <c r="I3675"/>
  <c r="J3675" s="1"/>
  <c r="K3675" s="1"/>
  <c r="I3813"/>
  <c r="J3813" s="1"/>
  <c r="K3813" s="1"/>
  <c r="I3913"/>
  <c r="J3913" s="1"/>
  <c r="K3913" s="1"/>
  <c r="I2067"/>
  <c r="J2067" s="1"/>
  <c r="K2067" s="1"/>
  <c r="I2579"/>
  <c r="J2579" s="1"/>
  <c r="K2579" s="1"/>
  <c r="I2920"/>
  <c r="J2920" s="1"/>
  <c r="K2920" s="1"/>
  <c r="I3075"/>
  <c r="J3075" s="1"/>
  <c r="K3075" s="1"/>
  <c r="I3203"/>
  <c r="J3203" s="1"/>
  <c r="K3203" s="1"/>
  <c r="I3283"/>
  <c r="J3283" s="1"/>
  <c r="K3283" s="1"/>
  <c r="I3347"/>
  <c r="J3347" s="1"/>
  <c r="K3347" s="1"/>
  <c r="I3411"/>
  <c r="J3411" s="1"/>
  <c r="K3411" s="1"/>
  <c r="I3475"/>
  <c r="J3475" s="1"/>
  <c r="K3475" s="1"/>
  <c r="I3539"/>
  <c r="J3539" s="1"/>
  <c r="K3539" s="1"/>
  <c r="I3603"/>
  <c r="J3603" s="1"/>
  <c r="K3603" s="1"/>
  <c r="I3667"/>
  <c r="J3667" s="1"/>
  <c r="K3667" s="1"/>
  <c r="I3715"/>
  <c r="J3715" s="1"/>
  <c r="K3715" s="1"/>
  <c r="I3736"/>
  <c r="J3736" s="1"/>
  <c r="K3736" s="1"/>
  <c r="I3755"/>
  <c r="J3755" s="1"/>
  <c r="K3755" s="1"/>
  <c r="I3771"/>
  <c r="J3771" s="1"/>
  <c r="K3771" s="1"/>
  <c r="I3787"/>
  <c r="J3787" s="1"/>
  <c r="K3787" s="1"/>
  <c r="I3803"/>
  <c r="J3803" s="1"/>
  <c r="K3803" s="1"/>
  <c r="I3819"/>
  <c r="J3819" s="1"/>
  <c r="K3819" s="1"/>
  <c r="I3835"/>
  <c r="J3835" s="1"/>
  <c r="K3835" s="1"/>
  <c r="I3851"/>
  <c r="J3851" s="1"/>
  <c r="K3851" s="1"/>
  <c r="I3867"/>
  <c r="J3867" s="1"/>
  <c r="K3867" s="1"/>
  <c r="I3883"/>
  <c r="J3883" s="1"/>
  <c r="K3883" s="1"/>
  <c r="I3899"/>
  <c r="J3899" s="1"/>
  <c r="K3899" s="1"/>
  <c r="I3915"/>
  <c r="J3915" s="1"/>
  <c r="K3915" s="1"/>
  <c r="I3931"/>
  <c r="J3931" s="1"/>
  <c r="K3931" s="1"/>
  <c r="I3947"/>
  <c r="J3947" s="1"/>
  <c r="K3947" s="1"/>
  <c r="I3967"/>
  <c r="J3967" s="1"/>
  <c r="K3967" s="1"/>
  <c r="I3842"/>
  <c r="J3842" s="1"/>
  <c r="K3842" s="1"/>
  <c r="I3882"/>
  <c r="J3882" s="1"/>
  <c r="K3882" s="1"/>
  <c r="I3918"/>
  <c r="J3918" s="1"/>
  <c r="K3918" s="1"/>
  <c r="I3954"/>
  <c r="J3954" s="1"/>
  <c r="K3954" s="1"/>
  <c r="I2291"/>
  <c r="J2291" s="1"/>
  <c r="K2291" s="1"/>
  <c r="I2843"/>
  <c r="J2843" s="1"/>
  <c r="K2843" s="1"/>
  <c r="I3099"/>
  <c r="J3099" s="1"/>
  <c r="K3099" s="1"/>
  <c r="I3275"/>
  <c r="J3275" s="1"/>
  <c r="K3275" s="1"/>
  <c r="I3467"/>
  <c r="J3467" s="1"/>
  <c r="K3467" s="1"/>
  <c r="I3643"/>
  <c r="J3643" s="1"/>
  <c r="K3643" s="1"/>
  <c r="I3749"/>
  <c r="J3749" s="1"/>
  <c r="K3749" s="1"/>
  <c r="I3793"/>
  <c r="J3793" s="1"/>
  <c r="K3793" s="1"/>
  <c r="I3841"/>
  <c r="J3841" s="1"/>
  <c r="K3841" s="1"/>
  <c r="I3885"/>
  <c r="J3885" s="1"/>
  <c r="K3885" s="1"/>
  <c r="I3933"/>
  <c r="J3933" s="1"/>
  <c r="K3933" s="1"/>
  <c r="I3981"/>
  <c r="J3981" s="1"/>
  <c r="K3981" s="1"/>
  <c r="I1585"/>
  <c r="J1585" s="1"/>
  <c r="K1585" s="1"/>
  <c r="I1624"/>
  <c r="J1624" s="1"/>
  <c r="K1624" s="1"/>
  <c r="I1623"/>
  <c r="J1623" s="1"/>
  <c r="K1623" s="1"/>
  <c r="I1422"/>
  <c r="J1422" s="1"/>
  <c r="K1422" s="1"/>
  <c r="I1934"/>
  <c r="J1934" s="1"/>
  <c r="K1934" s="1"/>
  <c r="I2262"/>
  <c r="J2262" s="1"/>
  <c r="K2262" s="1"/>
  <c r="I2518"/>
  <c r="J2518" s="1"/>
  <c r="K2518" s="1"/>
  <c r="I2774"/>
  <c r="J2774" s="1"/>
  <c r="K2774" s="1"/>
  <c r="I1987"/>
  <c r="J1987" s="1"/>
  <c r="K1987" s="1"/>
  <c r="I2261"/>
  <c r="J2261" s="1"/>
  <c r="K2261" s="1"/>
  <c r="I2517"/>
  <c r="J2517" s="1"/>
  <c r="K2517" s="1"/>
  <c r="I2753"/>
  <c r="J2753" s="1"/>
  <c r="K2753" s="1"/>
  <c r="I2128"/>
  <c r="J2128" s="1"/>
  <c r="K2128" s="1"/>
  <c r="I2256"/>
  <c r="J2256" s="1"/>
  <c r="K2256" s="1"/>
  <c r="I2384"/>
  <c r="J2384" s="1"/>
  <c r="K2384" s="1"/>
  <c r="I2512"/>
  <c r="J2512" s="1"/>
  <c r="K2512" s="1"/>
  <c r="I2640"/>
  <c r="J2640" s="1"/>
  <c r="K2640" s="1"/>
  <c r="I2768"/>
  <c r="J2768" s="1"/>
  <c r="K2768" s="1"/>
  <c r="I2896"/>
  <c r="J2896" s="1"/>
  <c r="K2896" s="1"/>
  <c r="I2447"/>
  <c r="J2447" s="1"/>
  <c r="K2447" s="1"/>
  <c r="I2857"/>
  <c r="J2857" s="1"/>
  <c r="K2857" s="1"/>
  <c r="I2961"/>
  <c r="J2961" s="1"/>
  <c r="K2961" s="1"/>
  <c r="I3042"/>
  <c r="J3042" s="1"/>
  <c r="K3042" s="1"/>
  <c r="I3106"/>
  <c r="J3106" s="1"/>
  <c r="K3106" s="1"/>
  <c r="I3170"/>
  <c r="J3170" s="1"/>
  <c r="K3170" s="1"/>
  <c r="I3234"/>
  <c r="J3234" s="1"/>
  <c r="K3234" s="1"/>
  <c r="I3298"/>
  <c r="J3298" s="1"/>
  <c r="K3298" s="1"/>
  <c r="I3362"/>
  <c r="J3362" s="1"/>
  <c r="K3362" s="1"/>
  <c r="I3426"/>
  <c r="J3426" s="1"/>
  <c r="K3426" s="1"/>
  <c r="I3490"/>
  <c r="J3490" s="1"/>
  <c r="K3490" s="1"/>
  <c r="I3554"/>
  <c r="J3554" s="1"/>
  <c r="K3554" s="1"/>
  <c r="I3618"/>
  <c r="J3618" s="1"/>
  <c r="K3618" s="1"/>
  <c r="I3682"/>
  <c r="J3682" s="1"/>
  <c r="K3682" s="1"/>
  <c r="I2123"/>
  <c r="J2123" s="1"/>
  <c r="K2123" s="1"/>
  <c r="I2379"/>
  <c r="J2379" s="1"/>
  <c r="K2379" s="1"/>
  <c r="I2635"/>
  <c r="J2635" s="1"/>
  <c r="K2635" s="1"/>
  <c r="I2823"/>
  <c r="J2823" s="1"/>
  <c r="K2823" s="1"/>
  <c r="I2939"/>
  <c r="J2939" s="1"/>
  <c r="K2939" s="1"/>
  <c r="I3024"/>
  <c r="J3024" s="1"/>
  <c r="K3024" s="1"/>
  <c r="I3089"/>
  <c r="J3089" s="1"/>
  <c r="K3089" s="1"/>
  <c r="I3153"/>
  <c r="J3153" s="1"/>
  <c r="K3153" s="1"/>
  <c r="I3217"/>
  <c r="J3217" s="1"/>
  <c r="K3217" s="1"/>
  <c r="I3281"/>
  <c r="J3281" s="1"/>
  <c r="K3281" s="1"/>
  <c r="I3345"/>
  <c r="J3345" s="1"/>
  <c r="K3345" s="1"/>
  <c r="I3409"/>
  <c r="J3409" s="1"/>
  <c r="K3409" s="1"/>
  <c r="I3473"/>
  <c r="J3473" s="1"/>
  <c r="K3473" s="1"/>
  <c r="I3537"/>
  <c r="J3537" s="1"/>
  <c r="K3537" s="1"/>
  <c r="I3601"/>
  <c r="J3601" s="1"/>
  <c r="K3601" s="1"/>
  <c r="I3665"/>
  <c r="J3665" s="1"/>
  <c r="K3665" s="1"/>
  <c r="I3729"/>
  <c r="J3729" s="1"/>
  <c r="K3729" s="1"/>
  <c r="I2183"/>
  <c r="J2183" s="1"/>
  <c r="K2183" s="1"/>
  <c r="I2439"/>
  <c r="J2439" s="1"/>
  <c r="K2439" s="1"/>
  <c r="I2695"/>
  <c r="J2695" s="1"/>
  <c r="K2695" s="1"/>
  <c r="I2853"/>
  <c r="J2853" s="1"/>
  <c r="K2853" s="1"/>
  <c r="I2959"/>
  <c r="J2959" s="1"/>
  <c r="K2959" s="1"/>
  <c r="I3040"/>
  <c r="J3040" s="1"/>
  <c r="K3040" s="1"/>
  <c r="I3104"/>
  <c r="J3104" s="1"/>
  <c r="K3104" s="1"/>
  <c r="I3168"/>
  <c r="J3168" s="1"/>
  <c r="K3168" s="1"/>
  <c r="I3232"/>
  <c r="J3232" s="1"/>
  <c r="K3232" s="1"/>
  <c r="I3296"/>
  <c r="J3296" s="1"/>
  <c r="K3296" s="1"/>
  <c r="I3360"/>
  <c r="J3360" s="1"/>
  <c r="K3360" s="1"/>
  <c r="I3424"/>
  <c r="J3424" s="1"/>
  <c r="K3424" s="1"/>
  <c r="I3488"/>
  <c r="J3488" s="1"/>
  <c r="K3488" s="1"/>
  <c r="I3552"/>
  <c r="J3552" s="1"/>
  <c r="K3552" s="1"/>
  <c r="I3600"/>
  <c r="J3600" s="1"/>
  <c r="K3600" s="1"/>
  <c r="I3632"/>
  <c r="J3632" s="1"/>
  <c r="K3632" s="1"/>
  <c r="I3664"/>
  <c r="J3664" s="1"/>
  <c r="K3664" s="1"/>
  <c r="I3696"/>
  <c r="J3696" s="1"/>
  <c r="K3696" s="1"/>
  <c r="I2499"/>
  <c r="J2499" s="1"/>
  <c r="K2499" s="1"/>
  <c r="I2883"/>
  <c r="J2883" s="1"/>
  <c r="K2883" s="1"/>
  <c r="I3055"/>
  <c r="J3055" s="1"/>
  <c r="K3055" s="1"/>
  <c r="I3183"/>
  <c r="J3183" s="1"/>
  <c r="K3183" s="1"/>
  <c r="I3311"/>
  <c r="J3311" s="1"/>
  <c r="K3311" s="1"/>
  <c r="I3439"/>
  <c r="J3439" s="1"/>
  <c r="K3439" s="1"/>
  <c r="I3567"/>
  <c r="J3567" s="1"/>
  <c r="K3567" s="1"/>
  <c r="I3695"/>
  <c r="J3695" s="1"/>
  <c r="K3695" s="1"/>
  <c r="I3746"/>
  <c r="J3746" s="1"/>
  <c r="K3746" s="1"/>
  <c r="I3778"/>
  <c r="J3778" s="1"/>
  <c r="K3778" s="1"/>
  <c r="I3810"/>
  <c r="J3810" s="1"/>
  <c r="K3810" s="1"/>
  <c r="I3906"/>
  <c r="J3906" s="1"/>
  <c r="K3906" s="1"/>
  <c r="I2973"/>
  <c r="J2973" s="1"/>
  <c r="K2973" s="1"/>
  <c r="I3387"/>
  <c r="J3387" s="1"/>
  <c r="K3387" s="1"/>
  <c r="I3723"/>
  <c r="J3723" s="1"/>
  <c r="K3723" s="1"/>
  <c r="I3821"/>
  <c r="J3821" s="1"/>
  <c r="K3821" s="1"/>
  <c r="I3917"/>
  <c r="J3917" s="1"/>
  <c r="K3917" s="1"/>
  <c r="I2147"/>
  <c r="J2147" s="1"/>
  <c r="K2147" s="1"/>
  <c r="I2659"/>
  <c r="J2659" s="1"/>
  <c r="K2659" s="1"/>
  <c r="I2947"/>
  <c r="J2947" s="1"/>
  <c r="K2947" s="1"/>
  <c r="I3095"/>
  <c r="J3095" s="1"/>
  <c r="K3095" s="1"/>
  <c r="I3223"/>
  <c r="J3223" s="1"/>
  <c r="K3223" s="1"/>
  <c r="I3351"/>
  <c r="J3351" s="1"/>
  <c r="K3351" s="1"/>
  <c r="I3479"/>
  <c r="J3479" s="1"/>
  <c r="K3479" s="1"/>
  <c r="I3607"/>
  <c r="J3607" s="1"/>
  <c r="K3607" s="1"/>
  <c r="I3716"/>
  <c r="J3716" s="1"/>
  <c r="K3716" s="1"/>
  <c r="I3756"/>
  <c r="J3756" s="1"/>
  <c r="K3756" s="1"/>
  <c r="I3788"/>
  <c r="J3788" s="1"/>
  <c r="K3788" s="1"/>
  <c r="I3820"/>
  <c r="J3820" s="1"/>
  <c r="K3820" s="1"/>
  <c r="I3852"/>
  <c r="J3852" s="1"/>
  <c r="K3852" s="1"/>
  <c r="I3884"/>
  <c r="J3884" s="1"/>
  <c r="K3884" s="1"/>
  <c r="I3916"/>
  <c r="J3916" s="1"/>
  <c r="K3916" s="1"/>
  <c r="I3948"/>
  <c r="J3948" s="1"/>
  <c r="K3948" s="1"/>
  <c r="I3980"/>
  <c r="J3980" s="1"/>
  <c r="K3980" s="1"/>
  <c r="I3858"/>
  <c r="J3858" s="1"/>
  <c r="K3858" s="1"/>
  <c r="I3942"/>
  <c r="J3942" s="1"/>
  <c r="K3942" s="1"/>
  <c r="I2419"/>
  <c r="J2419" s="1"/>
  <c r="K2419" s="1"/>
  <c r="I3163"/>
  <c r="J3163" s="1"/>
  <c r="K3163" s="1"/>
  <c r="I3563"/>
  <c r="J3563" s="1"/>
  <c r="K3563" s="1"/>
  <c r="I3789"/>
  <c r="J3789" s="1"/>
  <c r="K3789" s="1"/>
  <c r="I3889"/>
  <c r="J3889" s="1"/>
  <c r="K3889" s="1"/>
  <c r="I3985"/>
  <c r="J3985" s="1"/>
  <c r="I2451"/>
  <c r="J2451" s="1"/>
  <c r="K2451" s="1"/>
  <c r="I2859"/>
  <c r="J2859" s="1"/>
  <c r="K2859" s="1"/>
  <c r="I3043"/>
  <c r="J3043" s="1"/>
  <c r="K3043" s="1"/>
  <c r="I3171"/>
  <c r="J3171" s="1"/>
  <c r="K3171" s="1"/>
  <c r="I3267"/>
  <c r="J3267" s="1"/>
  <c r="K3267" s="1"/>
  <c r="I3331"/>
  <c r="J3331" s="1"/>
  <c r="K3331" s="1"/>
  <c r="I3395"/>
  <c r="J3395" s="1"/>
  <c r="K3395" s="1"/>
  <c r="I3459"/>
  <c r="J3459" s="1"/>
  <c r="K3459" s="1"/>
  <c r="I3523"/>
  <c r="J3523" s="1"/>
  <c r="K3523" s="1"/>
  <c r="I3587"/>
  <c r="J3587" s="1"/>
  <c r="K3587" s="1"/>
  <c r="I3651"/>
  <c r="J3651" s="1"/>
  <c r="K3651" s="1"/>
  <c r="I3707"/>
  <c r="J3707" s="1"/>
  <c r="K3707" s="1"/>
  <c r="I3731"/>
  <c r="J3731" s="1"/>
  <c r="K3731" s="1"/>
  <c r="I3751"/>
  <c r="J3751" s="1"/>
  <c r="K3751" s="1"/>
  <c r="I3767"/>
  <c r="J3767" s="1"/>
  <c r="K3767" s="1"/>
  <c r="I3783"/>
  <c r="J3783" s="1"/>
  <c r="K3783" s="1"/>
  <c r="I3799"/>
  <c r="J3799" s="1"/>
  <c r="K3799" s="1"/>
  <c r="I3815"/>
  <c r="J3815" s="1"/>
  <c r="K3815" s="1"/>
  <c r="I3831"/>
  <c r="J3831" s="1"/>
  <c r="K3831" s="1"/>
  <c r="I3847"/>
  <c r="J3847" s="1"/>
  <c r="K3847" s="1"/>
  <c r="I3863"/>
  <c r="J3863" s="1"/>
  <c r="K3863" s="1"/>
  <c r="I3879"/>
  <c r="J3879" s="1"/>
  <c r="K3879" s="1"/>
  <c r="I3895"/>
  <c r="J3895" s="1"/>
  <c r="K3895" s="1"/>
  <c r="I3911"/>
  <c r="J3911" s="1"/>
  <c r="K3911" s="1"/>
  <c r="I3927"/>
  <c r="J3927" s="1"/>
  <c r="K3927" s="1"/>
  <c r="I3943"/>
  <c r="J3943" s="1"/>
  <c r="K3943" s="1"/>
  <c r="I3959"/>
  <c r="J3959" s="1"/>
  <c r="K3959" s="1"/>
  <c r="I3830"/>
  <c r="J3830" s="1"/>
  <c r="K3830" s="1"/>
  <c r="I3874"/>
  <c r="J3874" s="1"/>
  <c r="K3874" s="1"/>
  <c r="I3910"/>
  <c r="J3910" s="1"/>
  <c r="K3910" s="1"/>
  <c r="I3946"/>
  <c r="J3946" s="1"/>
  <c r="K3946" s="1"/>
  <c r="I2099"/>
  <c r="J2099" s="1"/>
  <c r="K2099" s="1"/>
  <c r="I2739"/>
  <c r="J2739" s="1"/>
  <c r="K2739" s="1"/>
  <c r="I3051"/>
  <c r="J3051" s="1"/>
  <c r="K3051" s="1"/>
  <c r="I3227"/>
  <c r="J3227" s="1"/>
  <c r="K3227" s="1"/>
  <c r="I3419"/>
  <c r="J3419" s="1"/>
  <c r="K3419" s="1"/>
  <c r="I3595"/>
  <c r="J3595" s="1"/>
  <c r="K3595" s="1"/>
  <c r="I3734"/>
  <c r="J3734" s="1"/>
  <c r="K3734" s="1"/>
  <c r="I3781"/>
  <c r="J3781" s="1"/>
  <c r="K3781" s="1"/>
  <c r="I3829"/>
  <c r="J3829" s="1"/>
  <c r="K3829" s="1"/>
  <c r="I3873"/>
  <c r="J3873" s="1"/>
  <c r="K3873" s="1"/>
  <c r="I3921"/>
  <c r="J3921" s="1"/>
  <c r="K3921" s="1"/>
  <c r="I3969"/>
  <c r="J3969" s="1"/>
  <c r="K3969" s="1"/>
  <c r="I1073"/>
  <c r="J1073" s="1"/>
  <c r="K1073" s="1"/>
  <c r="I1112"/>
  <c r="J1112" s="1"/>
  <c r="K1112" s="1"/>
  <c r="I1111"/>
  <c r="J1111" s="1"/>
  <c r="K1111" s="1"/>
  <c r="I1158"/>
  <c r="J1158" s="1"/>
  <c r="K1158" s="1"/>
  <c r="I1678"/>
  <c r="J1678" s="1"/>
  <c r="K1678" s="1"/>
  <c r="I2134"/>
  <c r="J2134" s="1"/>
  <c r="K2134" s="1"/>
  <c r="I2390"/>
  <c r="J2390" s="1"/>
  <c r="K2390" s="1"/>
  <c r="I2646"/>
  <c r="J2646" s="1"/>
  <c r="K2646" s="1"/>
  <c r="I2902"/>
  <c r="J2902" s="1"/>
  <c r="K2902" s="1"/>
  <c r="I2133"/>
  <c r="J2133" s="1"/>
  <c r="K2133" s="1"/>
  <c r="I2389"/>
  <c r="J2389" s="1"/>
  <c r="K2389" s="1"/>
  <c r="I2645"/>
  <c r="J2645" s="1"/>
  <c r="K2645" s="1"/>
  <c r="I2064"/>
  <c r="J2064" s="1"/>
  <c r="K2064" s="1"/>
  <c r="I2192"/>
  <c r="J2192" s="1"/>
  <c r="K2192" s="1"/>
  <c r="I2320"/>
  <c r="J2320" s="1"/>
  <c r="K2320" s="1"/>
  <c r="I2448"/>
  <c r="J2448" s="1"/>
  <c r="K2448" s="1"/>
  <c r="I2576"/>
  <c r="J2576" s="1"/>
  <c r="K2576" s="1"/>
  <c r="I2704"/>
  <c r="J2704" s="1"/>
  <c r="K2704" s="1"/>
  <c r="I2832"/>
  <c r="J2832" s="1"/>
  <c r="K2832" s="1"/>
  <c r="I2191"/>
  <c r="J2191" s="1"/>
  <c r="K2191" s="1"/>
  <c r="I2703"/>
  <c r="J2703" s="1"/>
  <c r="K2703" s="1"/>
  <c r="I2919"/>
  <c r="J2919" s="1"/>
  <c r="K2919" s="1"/>
  <c r="I3004"/>
  <c r="J3004" s="1"/>
  <c r="K3004" s="1"/>
  <c r="I3074"/>
  <c r="J3074" s="1"/>
  <c r="K3074" s="1"/>
  <c r="I3138"/>
  <c r="J3138" s="1"/>
  <c r="K3138" s="1"/>
  <c r="I3202"/>
  <c r="J3202" s="1"/>
  <c r="K3202" s="1"/>
  <c r="I3266"/>
  <c r="J3266" s="1"/>
  <c r="K3266" s="1"/>
  <c r="I3330"/>
  <c r="J3330" s="1"/>
  <c r="K3330" s="1"/>
  <c r="I3394"/>
  <c r="J3394" s="1"/>
  <c r="K3394" s="1"/>
  <c r="I3458"/>
  <c r="J3458" s="1"/>
  <c r="K3458" s="1"/>
  <c r="I3522"/>
  <c r="J3522" s="1"/>
  <c r="K3522" s="1"/>
  <c r="I3586"/>
  <c r="J3586" s="1"/>
  <c r="K3586" s="1"/>
  <c r="I3650"/>
  <c r="J3650" s="1"/>
  <c r="K3650" s="1"/>
  <c r="I3714"/>
  <c r="J3714" s="1"/>
  <c r="K3714" s="1"/>
  <c r="I2251"/>
  <c r="J2251" s="1"/>
  <c r="K2251" s="1"/>
  <c r="I2507"/>
  <c r="J2507" s="1"/>
  <c r="K2507" s="1"/>
  <c r="I2759"/>
  <c r="J2759" s="1"/>
  <c r="K2759" s="1"/>
  <c r="I2887"/>
  <c r="J2887" s="1"/>
  <c r="K2887" s="1"/>
  <c r="I2981"/>
  <c r="J2981" s="1"/>
  <c r="K2981" s="1"/>
  <c r="I3057"/>
  <c r="J3057" s="1"/>
  <c r="K3057" s="1"/>
  <c r="I3121"/>
  <c r="J3121" s="1"/>
  <c r="K3121" s="1"/>
  <c r="I3185"/>
  <c r="J3185" s="1"/>
  <c r="K3185" s="1"/>
  <c r="I3249"/>
  <c r="J3249" s="1"/>
  <c r="K3249" s="1"/>
  <c r="I3313"/>
  <c r="J3313" s="1"/>
  <c r="K3313" s="1"/>
  <c r="I3377"/>
  <c r="J3377" s="1"/>
  <c r="K3377" s="1"/>
  <c r="I3441"/>
  <c r="J3441" s="1"/>
  <c r="K3441" s="1"/>
  <c r="I3505"/>
  <c r="J3505" s="1"/>
  <c r="K3505" s="1"/>
  <c r="I3569"/>
  <c r="J3569" s="1"/>
  <c r="K3569" s="1"/>
  <c r="I3633"/>
  <c r="J3633" s="1"/>
  <c r="K3633" s="1"/>
  <c r="I3697"/>
  <c r="J3697" s="1"/>
  <c r="K3697" s="1"/>
  <c r="I2055"/>
  <c r="J2055" s="1"/>
  <c r="K2055" s="1"/>
  <c r="I2311"/>
  <c r="J2311" s="1"/>
  <c r="K2311" s="1"/>
  <c r="I2567"/>
  <c r="J2567" s="1"/>
  <c r="K2567" s="1"/>
  <c r="I2789"/>
  <c r="J2789" s="1"/>
  <c r="K2789" s="1"/>
  <c r="I2916"/>
  <c r="J2916" s="1"/>
  <c r="K2916" s="1"/>
  <c r="I3001"/>
  <c r="J3001" s="1"/>
  <c r="K3001" s="1"/>
  <c r="I3072"/>
  <c r="J3072" s="1"/>
  <c r="K3072" s="1"/>
  <c r="I3136"/>
  <c r="J3136" s="1"/>
  <c r="K3136" s="1"/>
  <c r="I3200"/>
  <c r="J3200" s="1"/>
  <c r="K3200" s="1"/>
  <c r="I3264"/>
  <c r="J3264" s="1"/>
  <c r="K3264" s="1"/>
  <c r="I3328"/>
  <c r="J3328" s="1"/>
  <c r="K3328" s="1"/>
  <c r="I3392"/>
  <c r="J3392" s="1"/>
  <c r="K3392" s="1"/>
  <c r="I3456"/>
  <c r="J3456" s="1"/>
  <c r="K3456" s="1"/>
  <c r="I3520"/>
  <c r="J3520" s="1"/>
  <c r="K3520" s="1"/>
  <c r="I3584"/>
  <c r="J3584" s="1"/>
  <c r="K3584" s="1"/>
  <c r="I3616"/>
  <c r="J3616" s="1"/>
  <c r="K3616" s="1"/>
  <c r="I3648"/>
  <c r="J3648" s="1"/>
  <c r="K3648" s="1"/>
  <c r="I3680"/>
  <c r="J3680" s="1"/>
  <c r="K3680" s="1"/>
  <c r="I2243"/>
  <c r="J2243" s="1"/>
  <c r="K2243" s="1"/>
  <c r="I2755"/>
  <c r="J2755" s="1"/>
  <c r="K2755" s="1"/>
  <c r="I2979"/>
  <c r="J2979" s="1"/>
  <c r="K2979" s="1"/>
  <c r="I3119"/>
  <c r="J3119" s="1"/>
  <c r="K3119" s="1"/>
  <c r="I3247"/>
  <c r="J3247" s="1"/>
  <c r="K3247" s="1"/>
  <c r="I3375"/>
  <c r="J3375" s="1"/>
  <c r="K3375" s="1"/>
  <c r="I3503"/>
  <c r="J3503" s="1"/>
  <c r="K3503" s="1"/>
  <c r="I3631"/>
  <c r="J3631" s="1"/>
  <c r="K3631" s="1"/>
  <c r="I3724"/>
  <c r="J3724" s="1"/>
  <c r="K3724" s="1"/>
  <c r="I3762"/>
  <c r="J3762" s="1"/>
  <c r="K3762" s="1"/>
  <c r="I3794"/>
  <c r="J3794" s="1"/>
  <c r="K3794" s="1"/>
  <c r="I3834"/>
  <c r="J3834" s="1"/>
  <c r="K3834" s="1"/>
  <c r="I2483"/>
  <c r="J2483" s="1"/>
  <c r="K2483" s="1"/>
  <c r="I3195"/>
  <c r="J3195" s="1"/>
  <c r="K3195" s="1"/>
  <c r="I3579"/>
  <c r="J3579" s="1"/>
  <c r="K3579" s="1"/>
  <c r="I3773"/>
  <c r="J3773" s="1"/>
  <c r="K3773" s="1"/>
  <c r="I3869"/>
  <c r="J3869" s="1"/>
  <c r="K3869" s="1"/>
  <c r="I3965"/>
  <c r="J3965" s="1"/>
  <c r="K3965" s="1"/>
  <c r="I2403"/>
  <c r="J2403" s="1"/>
  <c r="K2403" s="1"/>
  <c r="I2835"/>
  <c r="J2835" s="1"/>
  <c r="K2835" s="1"/>
  <c r="I3031"/>
  <c r="J3031" s="1"/>
  <c r="K3031" s="1"/>
  <c r="I3159"/>
  <c r="J3159" s="1"/>
  <c r="K3159" s="1"/>
  <c r="I3287"/>
  <c r="J3287" s="1"/>
  <c r="K3287" s="1"/>
  <c r="I3415"/>
  <c r="J3415" s="1"/>
  <c r="K3415" s="1"/>
  <c r="I3543"/>
  <c r="J3543" s="1"/>
  <c r="K3543" s="1"/>
  <c r="I3671"/>
  <c r="J3671" s="1"/>
  <c r="K3671" s="1"/>
  <c r="I3738"/>
  <c r="J3738" s="1"/>
  <c r="K3738" s="1"/>
  <c r="I3772"/>
  <c r="J3772" s="1"/>
  <c r="K3772" s="1"/>
  <c r="I3804"/>
  <c r="J3804" s="1"/>
  <c r="K3804" s="1"/>
  <c r="I3836"/>
  <c r="J3836" s="1"/>
  <c r="K3836" s="1"/>
  <c r="I3868"/>
  <c r="J3868" s="1"/>
  <c r="K3868" s="1"/>
  <c r="I3900"/>
  <c r="J3900" s="1"/>
  <c r="K3900" s="1"/>
  <c r="I3932"/>
  <c r="J3932" s="1"/>
  <c r="K3932" s="1"/>
  <c r="I3964"/>
  <c r="J3964" s="1"/>
  <c r="K3964" s="1"/>
  <c r="I3979"/>
  <c r="J3979" s="1"/>
  <c r="K3979" s="1"/>
  <c r="I3902"/>
  <c r="J3902" s="1"/>
  <c r="K3902" s="1"/>
  <c r="I3978"/>
  <c r="J3978" s="1"/>
  <c r="K3978" s="1"/>
  <c r="I2952"/>
  <c r="J2952" s="1"/>
  <c r="K2952" s="1"/>
  <c r="I3355"/>
  <c r="J3355" s="1"/>
  <c r="K3355" s="1"/>
  <c r="I3728"/>
  <c r="J3728" s="1"/>
  <c r="K3728" s="1"/>
  <c r="I3837"/>
  <c r="J3837" s="1"/>
  <c r="K3837" s="1"/>
  <c r="I3937"/>
  <c r="J3937" s="1"/>
  <c r="K3937" s="1"/>
  <c r="I2195"/>
  <c r="J2195" s="1"/>
  <c r="K2195" s="1"/>
  <c r="I2707"/>
  <c r="J2707" s="1"/>
  <c r="K2707" s="1"/>
  <c r="I2963"/>
  <c r="J2963" s="1"/>
  <c r="K2963" s="1"/>
  <c r="I3107"/>
  <c r="J3107" s="1"/>
  <c r="K3107" s="1"/>
  <c r="I3235"/>
  <c r="J3235" s="1"/>
  <c r="K3235" s="1"/>
  <c r="I3299"/>
  <c r="J3299" s="1"/>
  <c r="K3299" s="1"/>
  <c r="I3363"/>
  <c r="J3363" s="1"/>
  <c r="K3363" s="1"/>
  <c r="I3427"/>
  <c r="J3427" s="1"/>
  <c r="K3427" s="1"/>
  <c r="I3491"/>
  <c r="J3491" s="1"/>
  <c r="K3491" s="1"/>
  <c r="I3555"/>
  <c r="J3555" s="1"/>
  <c r="K3555" s="1"/>
  <c r="I3619"/>
  <c r="J3619" s="1"/>
  <c r="K3619" s="1"/>
  <c r="I3683"/>
  <c r="J3683" s="1"/>
  <c r="K3683" s="1"/>
  <c r="I3720"/>
  <c r="J3720" s="1"/>
  <c r="K3720" s="1"/>
  <c r="I3742"/>
  <c r="J3742" s="1"/>
  <c r="K3742" s="1"/>
  <c r="I3759"/>
  <c r="J3759" s="1"/>
  <c r="K3759" s="1"/>
  <c r="I3775"/>
  <c r="J3775" s="1"/>
  <c r="K3775" s="1"/>
  <c r="I3791"/>
  <c r="J3791" s="1"/>
  <c r="K3791" s="1"/>
  <c r="I3807"/>
  <c r="J3807" s="1"/>
  <c r="K3807" s="1"/>
  <c r="I3823"/>
  <c r="J3823" s="1"/>
  <c r="K3823" s="1"/>
  <c r="I3839"/>
  <c r="J3839" s="1"/>
  <c r="K3839" s="1"/>
  <c r="I3855"/>
  <c r="J3855" s="1"/>
  <c r="K3855" s="1"/>
  <c r="I3871"/>
  <c r="J3871" s="1"/>
  <c r="K3871" s="1"/>
  <c r="I3887"/>
  <c r="J3887" s="1"/>
  <c r="K3887" s="1"/>
  <c r="I3903"/>
  <c r="J3903" s="1"/>
  <c r="K3903" s="1"/>
  <c r="I3919"/>
  <c r="J3919" s="1"/>
  <c r="K3919" s="1"/>
  <c r="I3935"/>
  <c r="J3935" s="1"/>
  <c r="K3935" s="1"/>
  <c r="I3951"/>
  <c r="J3951" s="1"/>
  <c r="K3951" s="1"/>
  <c r="I3975"/>
  <c r="J3975" s="1"/>
  <c r="K3975" s="1"/>
  <c r="I3854"/>
  <c r="J3854" s="1"/>
  <c r="K3854" s="1"/>
  <c r="I3894"/>
  <c r="J3894" s="1"/>
  <c r="K3894" s="1"/>
  <c r="I3930"/>
  <c r="J3930" s="1"/>
  <c r="K3930" s="1"/>
  <c r="I3966"/>
  <c r="J3966" s="1"/>
  <c r="K3966" s="1"/>
  <c r="I2355"/>
  <c r="J2355" s="1"/>
  <c r="K2355" s="1"/>
  <c r="I2931"/>
  <c r="J2931" s="1"/>
  <c r="K2931" s="1"/>
  <c r="I3131"/>
  <c r="J3131" s="1"/>
  <c r="K3131" s="1"/>
  <c r="I3323"/>
  <c r="J3323" s="1"/>
  <c r="K3323" s="1"/>
  <c r="I3515"/>
  <c r="J3515" s="1"/>
  <c r="K3515" s="1"/>
  <c r="I3691"/>
  <c r="J3691" s="1"/>
  <c r="K3691" s="1"/>
  <c r="I3761"/>
  <c r="J3761" s="1"/>
  <c r="K3761" s="1"/>
  <c r="I3805"/>
  <c r="J3805" s="1"/>
  <c r="K3805" s="1"/>
  <c r="I3853"/>
  <c r="J3853" s="1"/>
  <c r="K3853" s="1"/>
  <c r="I3897"/>
  <c r="J3897" s="1"/>
  <c r="K3897" s="1"/>
  <c r="I3945"/>
  <c r="J3945" s="1"/>
  <c r="K3945" s="1"/>
  <c r="I1001"/>
  <c r="J1001" s="1"/>
  <c r="I1294"/>
  <c r="J1294" s="1"/>
  <c r="K1294" s="1"/>
  <c r="I2710"/>
  <c r="J2710" s="1"/>
  <c r="K2710" s="1"/>
  <c r="I2709"/>
  <c r="J2709" s="1"/>
  <c r="K2709" s="1"/>
  <c r="I2480"/>
  <c r="J2480" s="1"/>
  <c r="K2480" s="1"/>
  <c r="I2319"/>
  <c r="J2319" s="1"/>
  <c r="K2319" s="1"/>
  <c r="I3090"/>
  <c r="J3090" s="1"/>
  <c r="K3090" s="1"/>
  <c r="I3346"/>
  <c r="J3346" s="1"/>
  <c r="K3346" s="1"/>
  <c r="I3602"/>
  <c r="J3602" s="1"/>
  <c r="K3602" s="1"/>
  <c r="I2571"/>
  <c r="J2571" s="1"/>
  <c r="K2571" s="1"/>
  <c r="I3073"/>
  <c r="J3073" s="1"/>
  <c r="K3073" s="1"/>
  <c r="I3329"/>
  <c r="J3329" s="1"/>
  <c r="K3329" s="1"/>
  <c r="I3585"/>
  <c r="J3585" s="1"/>
  <c r="K3585" s="1"/>
  <c r="I2375"/>
  <c r="J2375" s="1"/>
  <c r="K2375" s="1"/>
  <c r="I3023"/>
  <c r="J3023" s="1"/>
  <c r="K3023" s="1"/>
  <c r="I3280"/>
  <c r="J3280" s="1"/>
  <c r="K3280" s="1"/>
  <c r="I3536"/>
  <c r="J3536" s="1"/>
  <c r="K3536" s="1"/>
  <c r="I3688"/>
  <c r="J3688" s="1"/>
  <c r="K3688" s="1"/>
  <c r="I3151"/>
  <c r="J3151" s="1"/>
  <c r="K3151" s="1"/>
  <c r="I3663"/>
  <c r="J3663" s="1"/>
  <c r="K3663" s="1"/>
  <c r="I3866"/>
  <c r="J3866" s="1"/>
  <c r="K3866" s="1"/>
  <c r="I3797"/>
  <c r="J3797" s="1"/>
  <c r="K3797" s="1"/>
  <c r="I2899"/>
  <c r="J2899" s="1"/>
  <c r="K2899" s="1"/>
  <c r="I3447"/>
  <c r="J3447" s="1"/>
  <c r="K3447" s="1"/>
  <c r="I3780"/>
  <c r="J3780" s="1"/>
  <c r="K3780" s="1"/>
  <c r="I3908"/>
  <c r="J3908" s="1"/>
  <c r="K3908" s="1"/>
  <c r="I3922"/>
  <c r="J3922" s="1"/>
  <c r="K3922" s="1"/>
  <c r="I3757"/>
  <c r="J3757" s="1"/>
  <c r="K3757" s="1"/>
  <c r="I2795"/>
  <c r="J2795" s="1"/>
  <c r="K2795" s="1"/>
  <c r="I3315"/>
  <c r="J3315" s="1"/>
  <c r="K3315" s="1"/>
  <c r="I3571"/>
  <c r="J3571" s="1"/>
  <c r="K3571" s="1"/>
  <c r="I3747"/>
  <c r="J3747" s="1"/>
  <c r="K3747" s="1"/>
  <c r="I3811"/>
  <c r="J3811" s="1"/>
  <c r="K3811" s="1"/>
  <c r="I3875"/>
  <c r="J3875" s="1"/>
  <c r="K3875" s="1"/>
  <c r="I3939"/>
  <c r="J3939" s="1"/>
  <c r="K3939" s="1"/>
  <c r="I3898"/>
  <c r="J3898" s="1"/>
  <c r="K3898" s="1"/>
  <c r="I2995"/>
  <c r="J2995" s="1"/>
  <c r="K2995" s="1"/>
  <c r="I3718"/>
  <c r="J3718" s="1"/>
  <c r="K3718" s="1"/>
  <c r="I3909"/>
  <c r="J3909" s="1"/>
  <c r="K3909" s="1"/>
  <c r="I1367"/>
  <c r="J1367" s="1"/>
  <c r="K1367" s="1"/>
  <c r="I2454"/>
  <c r="J2454" s="1"/>
  <c r="K2454" s="1"/>
  <c r="I2453"/>
  <c r="J2453" s="1"/>
  <c r="K2453" s="1"/>
  <c r="I2352"/>
  <c r="J2352" s="1"/>
  <c r="K2352" s="1"/>
  <c r="I2864"/>
  <c r="J2864" s="1"/>
  <c r="K2864" s="1"/>
  <c r="I3025"/>
  <c r="J3025" s="1"/>
  <c r="K3025" s="1"/>
  <c r="I3282"/>
  <c r="J3282" s="1"/>
  <c r="K3282" s="1"/>
  <c r="I3538"/>
  <c r="J3538" s="1"/>
  <c r="K3538" s="1"/>
  <c r="I2315"/>
  <c r="J2315" s="1"/>
  <c r="K2315" s="1"/>
  <c r="I3003"/>
  <c r="J3003" s="1"/>
  <c r="K3003" s="1"/>
  <c r="I3265"/>
  <c r="J3265" s="1"/>
  <c r="K3265" s="1"/>
  <c r="I3521"/>
  <c r="J3521" s="1"/>
  <c r="K3521" s="1"/>
  <c r="I2119"/>
  <c r="J2119" s="1"/>
  <c r="K2119" s="1"/>
  <c r="I2937"/>
  <c r="J2937" s="1"/>
  <c r="K2937" s="1"/>
  <c r="I3216"/>
  <c r="J3216" s="1"/>
  <c r="K3216" s="1"/>
  <c r="I3472"/>
  <c r="J3472" s="1"/>
  <c r="K3472" s="1"/>
  <c r="I3656"/>
  <c r="J3656" s="1"/>
  <c r="K3656" s="1"/>
  <c r="I3021"/>
  <c r="J3021" s="1"/>
  <c r="K3021" s="1"/>
  <c r="I3535"/>
  <c r="J3535" s="1"/>
  <c r="K3535" s="1"/>
  <c r="I3802"/>
  <c r="J3802" s="1"/>
  <c r="K3802" s="1"/>
  <c r="I3659"/>
  <c r="J3659" s="1"/>
  <c r="K3659" s="1"/>
  <c r="I2531"/>
  <c r="J2531" s="1"/>
  <c r="K2531" s="1"/>
  <c r="I3319"/>
  <c r="J3319" s="1"/>
  <c r="K3319" s="1"/>
  <c r="I3748"/>
  <c r="J3748" s="1"/>
  <c r="K3748" s="1"/>
  <c r="I3876"/>
  <c r="J3876" s="1"/>
  <c r="K3876" s="1"/>
  <c r="I3838"/>
  <c r="J3838" s="1"/>
  <c r="K3838" s="1"/>
  <c r="I3451"/>
  <c r="J3451" s="1"/>
  <c r="K3451" s="1"/>
  <c r="I2323"/>
  <c r="J2323" s="1"/>
  <c r="K2323" s="1"/>
  <c r="I3251"/>
  <c r="J3251" s="1"/>
  <c r="K3251" s="1"/>
  <c r="I3507"/>
  <c r="J3507" s="1"/>
  <c r="K3507" s="1"/>
  <c r="I3726"/>
  <c r="J3726" s="1"/>
  <c r="K3726" s="1"/>
  <c r="I3795"/>
  <c r="J3795" s="1"/>
  <c r="K3795" s="1"/>
  <c r="I3859"/>
  <c r="J3859" s="1"/>
  <c r="K3859" s="1"/>
  <c r="I3923"/>
  <c r="J3923" s="1"/>
  <c r="K3923" s="1"/>
  <c r="I3862"/>
  <c r="J3862" s="1"/>
  <c r="K3862" s="1"/>
  <c r="I2547"/>
  <c r="J2547" s="1"/>
  <c r="K2547" s="1"/>
  <c r="I3547"/>
  <c r="J3547" s="1"/>
  <c r="K3547" s="1"/>
  <c r="I3861"/>
  <c r="J3861" s="1"/>
  <c r="K3861" s="1"/>
  <c r="I1329"/>
  <c r="J1329" s="1"/>
  <c r="K1329" s="1"/>
  <c r="I1806"/>
  <c r="J1806" s="1"/>
  <c r="K1806" s="1"/>
  <c r="I2966"/>
  <c r="J2966" s="1"/>
  <c r="K2966" s="1"/>
  <c r="I2096"/>
  <c r="J2096" s="1"/>
  <c r="K2096" s="1"/>
  <c r="I2608"/>
  <c r="J2608" s="1"/>
  <c r="K2608" s="1"/>
  <c r="I2793"/>
  <c r="J2793" s="1"/>
  <c r="K2793" s="1"/>
  <c r="I3154"/>
  <c r="J3154" s="1"/>
  <c r="K3154" s="1"/>
  <c r="I3410"/>
  <c r="J3410" s="1"/>
  <c r="K3410" s="1"/>
  <c r="I3666"/>
  <c r="J3666" s="1"/>
  <c r="K3666" s="1"/>
  <c r="I2791"/>
  <c r="J2791" s="1"/>
  <c r="K2791" s="1"/>
  <c r="I3137"/>
  <c r="J3137" s="1"/>
  <c r="K3137" s="1"/>
  <c r="I3393"/>
  <c r="J3393" s="1"/>
  <c r="K3393" s="1"/>
  <c r="I3649"/>
  <c r="J3649" s="1"/>
  <c r="K3649" s="1"/>
  <c r="I2631"/>
  <c r="J2631" s="1"/>
  <c r="K2631" s="1"/>
  <c r="I3088"/>
  <c r="J3088" s="1"/>
  <c r="K3088" s="1"/>
  <c r="I3344"/>
  <c r="J3344" s="1"/>
  <c r="K3344" s="1"/>
  <c r="I3592"/>
  <c r="J3592" s="1"/>
  <c r="K3592" s="1"/>
  <c r="I2371"/>
  <c r="J2371" s="1"/>
  <c r="K2371" s="1"/>
  <c r="I3279"/>
  <c r="J3279" s="1"/>
  <c r="K3279" s="1"/>
  <c r="I3735"/>
  <c r="J3735" s="1"/>
  <c r="K3735" s="1"/>
  <c r="I2811"/>
  <c r="J2811" s="1"/>
  <c r="K2811" s="1"/>
  <c r="I3893"/>
  <c r="J3893" s="1"/>
  <c r="K3893" s="1"/>
  <c r="I3063"/>
  <c r="J3063" s="1"/>
  <c r="K3063" s="1"/>
  <c r="I3575"/>
  <c r="J3575" s="1"/>
  <c r="K3575" s="1"/>
  <c r="I3812"/>
  <c r="J3812" s="1"/>
  <c r="K3812" s="1"/>
  <c r="I3940"/>
  <c r="J3940" s="1"/>
  <c r="K3940" s="1"/>
  <c r="I2035"/>
  <c r="J2035" s="1"/>
  <c r="K2035" s="1"/>
  <c r="I3865"/>
  <c r="J3865" s="1"/>
  <c r="K3865" s="1"/>
  <c r="I3005"/>
  <c r="J3005" s="1"/>
  <c r="K3005" s="1"/>
  <c r="I3379"/>
  <c r="J3379" s="1"/>
  <c r="K3379" s="1"/>
  <c r="I3635"/>
  <c r="J3635" s="1"/>
  <c r="K3635" s="1"/>
  <c r="I3763"/>
  <c r="J3763" s="1"/>
  <c r="K3763" s="1"/>
  <c r="I3827"/>
  <c r="J3827" s="1"/>
  <c r="K3827" s="1"/>
  <c r="I3891"/>
  <c r="J3891" s="1"/>
  <c r="K3891" s="1"/>
  <c r="I3955"/>
  <c r="J3955" s="1"/>
  <c r="K3955" s="1"/>
  <c r="I3938"/>
  <c r="J3938" s="1"/>
  <c r="K3938" s="1"/>
  <c r="I3179"/>
  <c r="J3179" s="1"/>
  <c r="K3179" s="1"/>
  <c r="I3769"/>
  <c r="J3769" s="1"/>
  <c r="K3769" s="1"/>
  <c r="I3957"/>
  <c r="J3957" s="1"/>
  <c r="K3957" s="1"/>
  <c r="I2224"/>
  <c r="J2224" s="1"/>
  <c r="K2224" s="1"/>
  <c r="I3474"/>
  <c r="J3474" s="1"/>
  <c r="K3474" s="1"/>
  <c r="I3457"/>
  <c r="J3457" s="1"/>
  <c r="K3457" s="1"/>
  <c r="I3408"/>
  <c r="J3408" s="1"/>
  <c r="K3408" s="1"/>
  <c r="I3770"/>
  <c r="J3770" s="1"/>
  <c r="K3770" s="1"/>
  <c r="I3700"/>
  <c r="J3700" s="1"/>
  <c r="K3700" s="1"/>
  <c r="I3961"/>
  <c r="J3961" s="1"/>
  <c r="K3961" s="1"/>
  <c r="I3779"/>
  <c r="J3779" s="1"/>
  <c r="K3779" s="1"/>
  <c r="I3974"/>
  <c r="J3974" s="1"/>
  <c r="K3974" s="1"/>
  <c r="I2198"/>
  <c r="J2198" s="1"/>
  <c r="K2198" s="1"/>
  <c r="I2197"/>
  <c r="J2197" s="1"/>
  <c r="K2197" s="1"/>
  <c r="I3218"/>
  <c r="J3218" s="1"/>
  <c r="K3218" s="1"/>
  <c r="I3201"/>
  <c r="J3201" s="1"/>
  <c r="K3201" s="1"/>
  <c r="I3152"/>
  <c r="J3152" s="1"/>
  <c r="K3152" s="1"/>
  <c r="I3407"/>
  <c r="J3407" s="1"/>
  <c r="K3407" s="1"/>
  <c r="I3191"/>
  <c r="J3191" s="1"/>
  <c r="K3191" s="1"/>
  <c r="I3067"/>
  <c r="J3067" s="1"/>
  <c r="K3067" s="1"/>
  <c r="I3699"/>
  <c r="J3699" s="1"/>
  <c r="K3699" s="1"/>
  <c r="I3983"/>
  <c r="J3983" s="1"/>
  <c r="K3983" s="1"/>
  <c r="I2917"/>
  <c r="J2917" s="1"/>
  <c r="K2917" s="1"/>
  <c r="I2819"/>
  <c r="J2819" s="1"/>
  <c r="K2819" s="1"/>
  <c r="I3972"/>
  <c r="J3972" s="1"/>
  <c r="K3972" s="1"/>
  <c r="I3907"/>
  <c r="J3907" s="1"/>
  <c r="K3907" s="1"/>
  <c r="I1368"/>
  <c r="J1368" s="1"/>
  <c r="K1368" s="1"/>
  <c r="I2736"/>
  <c r="J2736" s="1"/>
  <c r="K2736" s="1"/>
  <c r="I2059"/>
  <c r="J2059" s="1"/>
  <c r="K2059" s="1"/>
  <c r="I3713"/>
  <c r="J3713" s="1"/>
  <c r="K3713" s="1"/>
  <c r="I3624"/>
  <c r="J3624" s="1"/>
  <c r="K3624" s="1"/>
  <c r="I3291"/>
  <c r="J3291" s="1"/>
  <c r="K3291" s="1"/>
  <c r="I3844"/>
  <c r="J3844" s="1"/>
  <c r="K3844" s="1"/>
  <c r="I3139"/>
  <c r="J3139" s="1"/>
  <c r="K3139" s="1"/>
  <c r="I3843"/>
  <c r="J3843" s="1"/>
  <c r="K3843" s="1"/>
  <c r="I3371"/>
  <c r="J3371" s="1"/>
  <c r="K3371" s="1"/>
  <c r="I2940"/>
  <c r="J2940" s="1"/>
  <c r="K2940" s="1"/>
  <c r="I2821"/>
  <c r="J2821" s="1"/>
  <c r="K2821" s="1"/>
  <c r="I2015"/>
  <c r="J2015" s="1"/>
  <c r="K2015" s="1"/>
  <c r="I3443"/>
  <c r="J3443" s="1"/>
  <c r="K3443" s="1"/>
  <c r="I3817"/>
  <c r="J3817" s="1"/>
  <c r="K3817" s="1"/>
  <c r="AH17" a="1"/>
  <c r="AF17" a="1"/>
  <c r="AG17" a="1"/>
  <c r="C585"/>
  <c r="AG17" l="1"/>
  <c r="AF17"/>
  <c r="AH17"/>
  <c r="K1001"/>
  <c r="K3985"/>
  <c r="G74" a="1"/>
  <c r="H74" a="1"/>
  <c r="G74" l="1"/>
  <c r="H74"/>
  <c r="I74" a="1"/>
  <c r="G80" a="1"/>
  <c r="G77" a="1"/>
  <c r="H75" a="1"/>
  <c r="G79" a="1"/>
  <c r="G75" a="1"/>
  <c r="G76" a="1"/>
  <c r="G78" a="1"/>
  <c r="G80" l="1"/>
  <c r="G75"/>
  <c r="G78"/>
  <c r="I74"/>
  <c r="J74" s="1"/>
  <c r="G77"/>
  <c r="G79"/>
  <c r="G76"/>
  <c r="H75"/>
  <c r="I80" a="1"/>
  <c r="H77" a="1"/>
  <c r="I77" a="1"/>
  <c r="H79" a="1"/>
  <c r="H78" a="1"/>
  <c r="I75" a="1"/>
  <c r="H80" a="1"/>
  <c r="AH16" a="1"/>
  <c r="H76" a="1"/>
  <c r="I78" a="1"/>
  <c r="I76" a="1"/>
  <c r="I79" a="1"/>
  <c r="G81" l="1"/>
  <c r="H79"/>
  <c r="I77"/>
  <c r="H80"/>
  <c r="H76"/>
  <c r="I79"/>
  <c r="H77"/>
  <c r="J77" s="1"/>
  <c r="I75"/>
  <c r="I78"/>
  <c r="I80"/>
  <c r="H78"/>
  <c r="I76"/>
  <c r="AH16"/>
  <c r="I118" a="1"/>
  <c r="J78" l="1"/>
  <c r="J79"/>
  <c r="I81"/>
  <c r="J75"/>
  <c r="J80"/>
  <c r="H81"/>
  <c r="J76"/>
  <c r="I118"/>
  <c r="I47" a="1"/>
  <c r="J81" l="1"/>
  <c r="L74" s="1"/>
  <c r="I47"/>
  <c r="I50" a="1"/>
  <c r="I49" a="1"/>
  <c r="I57" a="1"/>
  <c r="I53" a="1"/>
  <c r="H47" a="1"/>
  <c r="I48" a="1"/>
  <c r="G47" a="1"/>
  <c r="G48" a="1"/>
  <c r="I55" a="1"/>
  <c r="I56" a="1"/>
  <c r="I51" a="1"/>
  <c r="I54" a="1"/>
  <c r="I52" a="1"/>
  <c r="I58" a="1"/>
  <c r="M74" l="1"/>
  <c r="Q74" s="1"/>
  <c r="M77"/>
  <c r="Q77" s="1"/>
  <c r="K76"/>
  <c r="L79"/>
  <c r="P79" s="1"/>
  <c r="L80"/>
  <c r="P80" s="1"/>
  <c r="L76"/>
  <c r="P76" s="1"/>
  <c r="K75"/>
  <c r="O75" s="1"/>
  <c r="M79"/>
  <c r="Q79" s="1"/>
  <c r="M78"/>
  <c r="Q78" s="1"/>
  <c r="M80"/>
  <c r="Q80" s="1"/>
  <c r="M75"/>
  <c r="Q75" s="1"/>
  <c r="I53"/>
  <c r="I55"/>
  <c r="I51"/>
  <c r="H47"/>
  <c r="I57"/>
  <c r="I56"/>
  <c r="I52"/>
  <c r="I49"/>
  <c r="G47"/>
  <c r="I58"/>
  <c r="I54"/>
  <c r="I50"/>
  <c r="I48"/>
  <c r="O76"/>
  <c r="P74"/>
  <c r="K74"/>
  <c r="K78"/>
  <c r="K77"/>
  <c r="L78"/>
  <c r="P78" s="1"/>
  <c r="K79"/>
  <c r="M76"/>
  <c r="Q76" s="1"/>
  <c r="K80"/>
  <c r="L75"/>
  <c r="P75" s="1"/>
  <c r="L77"/>
  <c r="P77" s="1"/>
  <c r="G48"/>
  <c r="H54" a="1"/>
  <c r="H57" a="1"/>
  <c r="H49" a="1"/>
  <c r="G54" a="1"/>
  <c r="G53" a="1"/>
  <c r="H58" a="1"/>
  <c r="G55" a="1"/>
  <c r="G57" a="1"/>
  <c r="G52" a="1"/>
  <c r="H53" a="1"/>
  <c r="G118" a="1"/>
  <c r="G50" a="1"/>
  <c r="H51" a="1"/>
  <c r="H52" a="1"/>
  <c r="H50" a="1"/>
  <c r="H56" a="1"/>
  <c r="G49" a="1"/>
  <c r="G56" a="1"/>
  <c r="H48" a="1"/>
  <c r="G51" a="1"/>
  <c r="G58" a="1"/>
  <c r="H55" a="1"/>
  <c r="N74" l="1"/>
  <c r="Q81"/>
  <c r="J47"/>
  <c r="R76"/>
  <c r="N76"/>
  <c r="I59"/>
  <c r="M81"/>
  <c r="H52"/>
  <c r="G57"/>
  <c r="H55"/>
  <c r="G53"/>
  <c r="H51"/>
  <c r="G49"/>
  <c r="G58"/>
  <c r="G54"/>
  <c r="G50"/>
  <c r="G55"/>
  <c r="G51"/>
  <c r="H49"/>
  <c r="H56"/>
  <c r="H48"/>
  <c r="H57"/>
  <c r="H53"/>
  <c r="H58"/>
  <c r="G56"/>
  <c r="H54"/>
  <c r="G52"/>
  <c r="H50"/>
  <c r="J48"/>
  <c r="O80"/>
  <c r="R80" s="1"/>
  <c r="N80"/>
  <c r="O77"/>
  <c r="R77" s="1"/>
  <c r="N77"/>
  <c r="R75"/>
  <c r="O79"/>
  <c r="R79" s="1"/>
  <c r="N79"/>
  <c r="O74"/>
  <c r="K81"/>
  <c r="L81"/>
  <c r="N78"/>
  <c r="O78"/>
  <c r="R78" s="1"/>
  <c r="P81"/>
  <c r="N75"/>
  <c r="G118"/>
  <c r="H118" a="1"/>
  <c r="J55" l="1"/>
  <c r="N81"/>
  <c r="G59"/>
  <c r="J49"/>
  <c r="O81"/>
  <c r="J56"/>
  <c r="H59"/>
  <c r="J57"/>
  <c r="J50"/>
  <c r="R74"/>
  <c r="R81" s="1"/>
  <c r="J51"/>
  <c r="J58"/>
  <c r="J52"/>
  <c r="J54"/>
  <c r="J53"/>
  <c r="H118"/>
  <c r="J118" s="1"/>
  <c r="G117" a="1"/>
  <c r="J59" l="1"/>
  <c r="K54" s="1"/>
  <c r="G117"/>
  <c r="G119" s="1"/>
  <c r="AF16" a="1"/>
  <c r="I117" a="1"/>
  <c r="H117" a="1"/>
  <c r="M50" l="1"/>
  <c r="Q50" s="1"/>
  <c r="L58"/>
  <c r="P58" s="1"/>
  <c r="L55"/>
  <c r="P55" s="1"/>
  <c r="K49"/>
  <c r="O49" s="1"/>
  <c r="K52"/>
  <c r="O52" s="1"/>
  <c r="H117"/>
  <c r="I117"/>
  <c r="I119" s="1"/>
  <c r="O54"/>
  <c r="M53"/>
  <c r="Q53" s="1"/>
  <c r="L50"/>
  <c r="P50" s="1"/>
  <c r="L52"/>
  <c r="P52" s="1"/>
  <c r="L57"/>
  <c r="P57" s="1"/>
  <c r="M49"/>
  <c r="Q49" s="1"/>
  <c r="L47"/>
  <c r="K51"/>
  <c r="K48"/>
  <c r="L56"/>
  <c r="P56" s="1"/>
  <c r="M47"/>
  <c r="M48"/>
  <c r="Q48" s="1"/>
  <c r="M55"/>
  <c r="Q55" s="1"/>
  <c r="M52"/>
  <c r="Q52" s="1"/>
  <c r="M57"/>
  <c r="Q57" s="1"/>
  <c r="K58"/>
  <c r="L48"/>
  <c r="P48" s="1"/>
  <c r="M51"/>
  <c r="Q51" s="1"/>
  <c r="L53"/>
  <c r="P53" s="1"/>
  <c r="K56"/>
  <c r="L54"/>
  <c r="P54" s="1"/>
  <c r="K50"/>
  <c r="K57"/>
  <c r="M58"/>
  <c r="Q58" s="1"/>
  <c r="L49"/>
  <c r="P49" s="1"/>
  <c r="L51"/>
  <c r="P51" s="1"/>
  <c r="K53"/>
  <c r="K55"/>
  <c r="M54"/>
  <c r="Q54" s="1"/>
  <c r="K47"/>
  <c r="M56"/>
  <c r="Q56" s="1"/>
  <c r="AF16"/>
  <c r="D10" a="1"/>
  <c r="K59" l="1"/>
  <c r="N47"/>
  <c r="O47"/>
  <c r="N50"/>
  <c r="O50"/>
  <c r="R50" s="1"/>
  <c r="H119"/>
  <c r="J117"/>
  <c r="R52"/>
  <c r="N53"/>
  <c r="O53"/>
  <c r="R53" s="1"/>
  <c r="N57"/>
  <c r="O57"/>
  <c r="R57" s="1"/>
  <c r="Q47"/>
  <c r="Q59" s="1"/>
  <c r="M59"/>
  <c r="P47"/>
  <c r="P59" s="1"/>
  <c r="L59"/>
  <c r="N52"/>
  <c r="O55"/>
  <c r="R55" s="1"/>
  <c r="N55"/>
  <c r="N56"/>
  <c r="O56"/>
  <c r="R56" s="1"/>
  <c r="O58"/>
  <c r="R58" s="1"/>
  <c r="N58"/>
  <c r="O51"/>
  <c r="R51" s="1"/>
  <c r="N51"/>
  <c r="R49"/>
  <c r="N54"/>
  <c r="O48"/>
  <c r="R48" s="1"/>
  <c r="N48"/>
  <c r="N49"/>
  <c r="R54"/>
  <c r="D10"/>
  <c r="D12" a="1"/>
  <c r="J119" l="1"/>
  <c r="L118" s="1"/>
  <c r="P118" s="1"/>
  <c r="R47"/>
  <c r="R59" s="1"/>
  <c r="O59"/>
  <c r="N59"/>
  <c r="D12"/>
  <c r="O105" a="1"/>
  <c r="AC16" a="1"/>
  <c r="AF15" a="1"/>
  <c r="AB16" a="1"/>
  <c r="AD16" a="1"/>
  <c r="B11" a="1"/>
  <c r="AF15" l="1"/>
  <c r="AB16"/>
  <c r="B11"/>
  <c r="AD16"/>
  <c r="AC16"/>
  <c r="K118"/>
  <c r="M118"/>
  <c r="Q118" s="1"/>
  <c r="M117"/>
  <c r="K117"/>
  <c r="L117"/>
  <c r="O117" l="1"/>
  <c r="K119"/>
  <c r="N117"/>
  <c r="P117"/>
  <c r="P119" s="1"/>
  <c r="L119"/>
  <c r="N118"/>
  <c r="O118"/>
  <c r="R118" s="1"/>
  <c r="Q117"/>
  <c r="Q119" s="1"/>
  <c r="M119"/>
  <c r="O119" l="1"/>
  <c r="R117"/>
  <c r="R119" s="1"/>
  <c r="N119"/>
  <c r="G34" a="1"/>
  <c r="H34" a="1"/>
  <c r="H4" a="1"/>
  <c r="H33" a="1"/>
  <c r="H42" a="1"/>
  <c r="G31" a="1"/>
  <c r="I31" a="1"/>
  <c r="H32" a="1"/>
  <c r="G33" a="1"/>
  <c r="G35" a="1"/>
  <c r="I35" a="1"/>
  <c r="H36" a="1"/>
  <c r="G37" a="1"/>
  <c r="I37" a="1"/>
  <c r="H38" a="1"/>
  <c r="G39" a="1"/>
  <c r="I39" a="1"/>
  <c r="H40" a="1"/>
  <c r="G41" a="1"/>
  <c r="I41" a="1"/>
  <c r="H68" a="1"/>
  <c r="I111" a="1"/>
  <c r="G65" a="1"/>
  <c r="B5" a="1"/>
  <c r="AB15" a="1"/>
  <c r="I112" a="1"/>
  <c r="H112" a="1"/>
  <c r="I99" a="1"/>
  <c r="I34" a="1"/>
  <c r="G4" a="1"/>
  <c r="I4" a="1"/>
  <c r="G42" a="1"/>
  <c r="I42" a="1"/>
  <c r="H31" a="1"/>
  <c r="G32" a="1"/>
  <c r="I32" a="1"/>
  <c r="I33" a="1"/>
  <c r="H35" a="1"/>
  <c r="G36" a="1"/>
  <c r="I36" a="1"/>
  <c r="H37" a="1"/>
  <c r="G38" a="1"/>
  <c r="I38" a="1"/>
  <c r="H39" a="1"/>
  <c r="G40" a="1"/>
  <c r="I40" a="1"/>
  <c r="H41" a="1"/>
  <c r="H69" a="1"/>
  <c r="H67" a="1"/>
  <c r="H64" a="1"/>
  <c r="H65" a="1"/>
  <c r="H63" a="1"/>
  <c r="B3" a="1"/>
  <c r="B4" a="1"/>
  <c r="H5" a="1"/>
  <c r="D5" a="1"/>
  <c r="G68" a="1"/>
  <c r="I63" a="1"/>
  <c r="G67" a="1"/>
  <c r="G3" a="1"/>
  <c r="H100" a="1"/>
  <c r="I68" a="1"/>
  <c r="AC15" a="1"/>
  <c r="I5" a="1"/>
  <c r="I69" a="1"/>
  <c r="I64" a="1"/>
  <c r="I67" a="1"/>
  <c r="I3" a="1"/>
  <c r="D4" a="1"/>
  <c r="G112" a="1"/>
  <c r="H3" a="1"/>
  <c r="I65" a="1"/>
  <c r="H66" a="1"/>
  <c r="AD15" a="1"/>
  <c r="G69" a="1"/>
  <c r="G5" a="1"/>
  <c r="I66" a="1"/>
  <c r="H99" a="1"/>
  <c r="I100" a="1"/>
  <c r="H99" l="1"/>
  <c r="I66"/>
  <c r="G5"/>
  <c r="G69"/>
  <c r="AD15"/>
  <c r="H66"/>
  <c r="I65"/>
  <c r="H3"/>
  <c r="G112"/>
  <c r="D4"/>
  <c r="I3"/>
  <c r="I67"/>
  <c r="I64"/>
  <c r="I69"/>
  <c r="I5"/>
  <c r="AC15"/>
  <c r="I68"/>
  <c r="H100"/>
  <c r="G3"/>
  <c r="G67"/>
  <c r="I63"/>
  <c r="G68"/>
  <c r="D5"/>
  <c r="H5"/>
  <c r="B4"/>
  <c r="B3"/>
  <c r="H63"/>
  <c r="H65"/>
  <c r="H64"/>
  <c r="H67"/>
  <c r="H69"/>
  <c r="H41"/>
  <c r="I40"/>
  <c r="G40"/>
  <c r="H39"/>
  <c r="I38"/>
  <c r="G38"/>
  <c r="H37"/>
  <c r="I36"/>
  <c r="G36"/>
  <c r="H35"/>
  <c r="I33"/>
  <c r="I32"/>
  <c r="G32"/>
  <c r="H31"/>
  <c r="I42"/>
  <c r="G42"/>
  <c r="I4"/>
  <c r="G4"/>
  <c r="I34"/>
  <c r="I99"/>
  <c r="H112"/>
  <c r="I112"/>
  <c r="AB15"/>
  <c r="B5"/>
  <c r="G65"/>
  <c r="I111"/>
  <c r="H68"/>
  <c r="I41"/>
  <c r="G41"/>
  <c r="H40"/>
  <c r="I39"/>
  <c r="G39"/>
  <c r="H38"/>
  <c r="I37"/>
  <c r="G37"/>
  <c r="H36"/>
  <c r="I35"/>
  <c r="G35"/>
  <c r="G33"/>
  <c r="H32"/>
  <c r="I31"/>
  <c r="G31"/>
  <c r="H42"/>
  <c r="H33"/>
  <c r="H4"/>
  <c r="H34"/>
  <c r="G34"/>
  <c r="I100"/>
  <c r="I101" s="1"/>
  <c r="G100" a="1"/>
  <c r="J39" l="1"/>
  <c r="J41"/>
  <c r="J34"/>
  <c r="G43"/>
  <c r="J37"/>
  <c r="I113"/>
  <c r="J40"/>
  <c r="B6"/>
  <c r="C6" s="1"/>
  <c r="J68"/>
  <c r="J112"/>
  <c r="H101"/>
  <c r="J42"/>
  <c r="H70"/>
  <c r="J32"/>
  <c r="J36"/>
  <c r="G6"/>
  <c r="J5"/>
  <c r="I6"/>
  <c r="J65"/>
  <c r="J3"/>
  <c r="H6"/>
  <c r="J33"/>
  <c r="J31"/>
  <c r="J35"/>
  <c r="J4"/>
  <c r="J38"/>
  <c r="J67"/>
  <c r="I70"/>
  <c r="J69"/>
  <c r="G100"/>
  <c r="J100" s="1"/>
  <c r="K99" a="1"/>
  <c r="G99" a="1"/>
  <c r="H111" a="1"/>
  <c r="J43" l="1"/>
  <c r="G99"/>
  <c r="G101" s="1"/>
  <c r="J6"/>
  <c r="K4" s="1"/>
  <c r="H111"/>
  <c r="H113" s="1"/>
  <c r="H43"/>
  <c r="I43"/>
  <c r="J66"/>
  <c r="G113"/>
  <c r="O63" a="1"/>
  <c r="O3" a="1"/>
  <c r="O111" a="1"/>
  <c r="O31" a="1"/>
  <c r="O99" a="1"/>
  <c r="G64" a="1"/>
  <c r="G63" a="1"/>
  <c r="M4" l="1"/>
  <c r="Q4" s="1"/>
  <c r="J111"/>
  <c r="J113" s="1"/>
  <c r="K111" s="1" a="1"/>
  <c r="L112" s="1"/>
  <c r="P112" s="1"/>
  <c r="L3"/>
  <c r="P3" s="1"/>
  <c r="G63"/>
  <c r="J63" s="1"/>
  <c r="G64"/>
  <c r="J64" s="1"/>
  <c r="J99"/>
  <c r="K5"/>
  <c r="M3"/>
  <c r="L4"/>
  <c r="P4" s="1"/>
  <c r="M5"/>
  <c r="Q5" s="1"/>
  <c r="O4"/>
  <c r="L5"/>
  <c r="P5" s="1"/>
  <c r="K3"/>
  <c r="K31" a="1"/>
  <c r="L41" s="1"/>
  <c r="P41" s="1"/>
  <c r="R4" l="1"/>
  <c r="P6"/>
  <c r="G70"/>
  <c r="M6"/>
  <c r="Q3"/>
  <c r="Q6" s="1"/>
  <c r="K6"/>
  <c r="O3"/>
  <c r="J101"/>
  <c r="K99" s="1"/>
  <c r="N3"/>
  <c r="L6"/>
  <c r="J70"/>
  <c r="K63" s="1" a="1"/>
  <c r="M63" s="1"/>
  <c r="Q63" s="1"/>
  <c r="N5"/>
  <c r="O5"/>
  <c r="R5" s="1"/>
  <c r="N4"/>
  <c r="M34"/>
  <c r="Q34" s="1"/>
  <c r="M35"/>
  <c r="Q35" s="1"/>
  <c r="K36"/>
  <c r="O36" s="1"/>
  <c r="L34"/>
  <c r="P34" s="1"/>
  <c r="L36"/>
  <c r="P36" s="1"/>
  <c r="K31"/>
  <c r="O31" s="1"/>
  <c r="K41"/>
  <c r="O41" s="1"/>
  <c r="L38"/>
  <c r="P38" s="1"/>
  <c r="L37"/>
  <c r="P37" s="1"/>
  <c r="M32"/>
  <c r="Q32" s="1"/>
  <c r="L40"/>
  <c r="P40" s="1"/>
  <c r="K37"/>
  <c r="O37" s="1"/>
  <c r="K33"/>
  <c r="O33" s="1"/>
  <c r="K34"/>
  <c r="K35"/>
  <c r="O35" s="1"/>
  <c r="K42"/>
  <c r="O42" s="1"/>
  <c r="K32"/>
  <c r="O32" s="1"/>
  <c r="L39"/>
  <c r="P39" s="1"/>
  <c r="M33"/>
  <c r="Q33" s="1"/>
  <c r="M39"/>
  <c r="Q39" s="1"/>
  <c r="M41"/>
  <c r="Q41" s="1"/>
  <c r="M36"/>
  <c r="Q36" s="1"/>
  <c r="M40"/>
  <c r="Q40" s="1"/>
  <c r="M31"/>
  <c r="Q31" s="1"/>
  <c r="M37"/>
  <c r="Q37" s="1"/>
  <c r="K39"/>
  <c r="O39" s="1"/>
  <c r="M42"/>
  <c r="Q42" s="1"/>
  <c r="L33"/>
  <c r="P33" s="1"/>
  <c r="M38"/>
  <c r="Q38" s="1"/>
  <c r="L42"/>
  <c r="P42" s="1"/>
  <c r="L32"/>
  <c r="P32" s="1"/>
  <c r="L35"/>
  <c r="P35" s="1"/>
  <c r="K38"/>
  <c r="O38" s="1"/>
  <c r="L31"/>
  <c r="P31" s="1"/>
  <c r="K40"/>
  <c r="O40" s="1"/>
  <c r="R40" s="1"/>
  <c r="K111"/>
  <c r="K112"/>
  <c r="O112" s="1"/>
  <c r="L111"/>
  <c r="L113" s="1"/>
  <c r="M112"/>
  <c r="Q112" s="1"/>
  <c r="M111"/>
  <c r="Q111" s="1"/>
  <c r="O34"/>
  <c r="R32" l="1"/>
  <c r="N40"/>
  <c r="R31"/>
  <c r="R42"/>
  <c r="N33"/>
  <c r="M66"/>
  <c r="Q66" s="1"/>
  <c r="K63"/>
  <c r="K66"/>
  <c r="K68"/>
  <c r="L68"/>
  <c r="P68" s="1"/>
  <c r="N35"/>
  <c r="L63"/>
  <c r="P63" s="1"/>
  <c r="O99"/>
  <c r="O6"/>
  <c r="R3"/>
  <c r="R6" s="1"/>
  <c r="M67"/>
  <c r="Q67" s="1"/>
  <c r="K65"/>
  <c r="O65" s="1"/>
  <c r="M65"/>
  <c r="Q65" s="1"/>
  <c r="L64"/>
  <c r="P64" s="1"/>
  <c r="M64"/>
  <c r="Q64" s="1"/>
  <c r="N6"/>
  <c r="L100"/>
  <c r="P100" s="1"/>
  <c r="M100"/>
  <c r="Q100" s="1"/>
  <c r="K100"/>
  <c r="K101" s="1"/>
  <c r="L67"/>
  <c r="P67" s="1"/>
  <c r="K67"/>
  <c r="O67" s="1"/>
  <c r="L69"/>
  <c r="P69" s="1"/>
  <c r="M68"/>
  <c r="Q68" s="1"/>
  <c r="M69"/>
  <c r="Q69" s="1"/>
  <c r="K64"/>
  <c r="O64" s="1"/>
  <c r="L66"/>
  <c r="P66" s="1"/>
  <c r="K69"/>
  <c r="O69" s="1"/>
  <c r="L65"/>
  <c r="P65" s="1"/>
  <c r="L99"/>
  <c r="M99"/>
  <c r="N34"/>
  <c r="R36"/>
  <c r="R34"/>
  <c r="N41"/>
  <c r="R37"/>
  <c r="N39"/>
  <c r="R38"/>
  <c r="R35"/>
  <c r="R41"/>
  <c r="L43"/>
  <c r="R39"/>
  <c r="N36"/>
  <c r="N32"/>
  <c r="N38"/>
  <c r="N42"/>
  <c r="M43"/>
  <c r="N37"/>
  <c r="N31"/>
  <c r="K43"/>
  <c r="Q113"/>
  <c r="N111"/>
  <c r="P111"/>
  <c r="P113" s="1"/>
  <c r="K113"/>
  <c r="M113"/>
  <c r="N112"/>
  <c r="O111"/>
  <c r="O113" s="1"/>
  <c r="O66"/>
  <c r="R112"/>
  <c r="R33"/>
  <c r="P43"/>
  <c r="O43"/>
  <c r="Q43"/>
  <c r="R65" l="1"/>
  <c r="N65"/>
  <c r="Q70"/>
  <c r="N63"/>
  <c r="O63"/>
  <c r="R63" s="1"/>
  <c r="N68"/>
  <c r="N64"/>
  <c r="R64"/>
  <c r="R67"/>
  <c r="M70"/>
  <c r="N67"/>
  <c r="O68"/>
  <c r="R68" s="1"/>
  <c r="R69"/>
  <c r="N99"/>
  <c r="P70"/>
  <c r="R66"/>
  <c r="N69"/>
  <c r="L70"/>
  <c r="Q99"/>
  <c r="Q101" s="1"/>
  <c r="M101"/>
  <c r="O100"/>
  <c r="R100" s="1"/>
  <c r="N100"/>
  <c r="P99"/>
  <c r="P101" s="1"/>
  <c r="L101"/>
  <c r="K70"/>
  <c r="N66"/>
  <c r="N43"/>
  <c r="R43"/>
  <c r="N113"/>
  <c r="R111"/>
  <c r="R113" s="1"/>
  <c r="N70" l="1"/>
  <c r="R70"/>
  <c r="O70"/>
  <c r="N101"/>
  <c r="R99"/>
  <c r="R101" s="1"/>
  <c r="O101"/>
  <c r="B10" a="1"/>
  <c r="B10"/>
  <c r="AH15" a="1"/>
  <c r="AH15"/>
  <c r="AG16" a="1"/>
  <c r="AG16"/>
  <c r="G105" a="1"/>
  <c r="AG15" a="1"/>
  <c r="G12" a="1"/>
  <c r="G11" a="1"/>
  <c r="G10" a="1"/>
  <c r="H12" a="1"/>
  <c r="H106" a="1"/>
  <c r="I12" a="1"/>
  <c r="H105" a="1"/>
  <c r="I11" a="1"/>
  <c r="I105" a="1"/>
  <c r="I106" a="1"/>
  <c r="D11" a="1"/>
  <c r="I10" a="1"/>
  <c r="H11" a="1"/>
  <c r="G106" a="1"/>
  <c r="H10" a="1"/>
  <c r="B12" a="1"/>
  <c r="I12"/>
  <c r="J12" s="1"/>
  <c r="I106"/>
  <c r="I11"/>
  <c r="H105"/>
  <c r="D11"/>
  <c r="G10"/>
  <c r="G11"/>
  <c r="H12"/>
  <c r="I105"/>
  <c r="I107" s="1"/>
  <c r="H10"/>
  <c r="H13" s="1"/>
  <c r="G12"/>
  <c r="AG15"/>
  <c r="G105"/>
  <c r="G107" s="1"/>
  <c r="B12"/>
  <c r="B13" s="1"/>
  <c r="C13" s="1"/>
  <c r="G106"/>
  <c r="H11"/>
  <c r="I10"/>
  <c r="I13" s="1"/>
  <c r="H106"/>
  <c r="H107" s="1"/>
  <c r="J11" l="1"/>
  <c r="G13"/>
  <c r="J106"/>
  <c r="J105"/>
  <c r="J10"/>
  <c r="J13" s="1"/>
  <c r="K10" l="1" a="1"/>
  <c r="L11" s="1"/>
  <c r="P11" s="1"/>
  <c r="J107"/>
  <c r="K105" s="1"/>
  <c r="L10" l="1"/>
  <c r="P10" s="1"/>
  <c r="M10"/>
  <c r="Q10" s="1"/>
  <c r="Q13" s="1"/>
  <c r="K12"/>
  <c r="M12"/>
  <c r="Q12" s="1"/>
  <c r="L12"/>
  <c r="P12" s="1"/>
  <c r="K10"/>
  <c r="O10" s="1"/>
  <c r="K11"/>
  <c r="O11" s="1"/>
  <c r="M11"/>
  <c r="Q11" s="1"/>
  <c r="L106"/>
  <c r="P106" s="1"/>
  <c r="M106"/>
  <c r="Q106" s="1"/>
  <c r="L105"/>
  <c r="P105" s="1"/>
  <c r="M105"/>
  <c r="Q105" s="1"/>
  <c r="K106"/>
  <c r="O105"/>
  <c r="O12"/>
  <c r="N11" l="1"/>
  <c r="M13"/>
  <c r="P13"/>
  <c r="R11"/>
  <c r="N12"/>
  <c r="R12"/>
  <c r="N10"/>
  <c r="L13"/>
  <c r="K13"/>
  <c r="N105"/>
  <c r="Q107"/>
  <c r="P107"/>
  <c r="L107"/>
  <c r="M107"/>
  <c r="N106"/>
  <c r="O106"/>
  <c r="R106" s="1"/>
  <c r="K107"/>
  <c r="R105"/>
  <c r="O13"/>
  <c r="R10"/>
  <c r="N13" l="1"/>
  <c r="R13"/>
  <c r="N107"/>
  <c r="R107"/>
  <c r="O107"/>
</calcChain>
</file>

<file path=xl/sharedStrings.xml><?xml version="1.0" encoding="utf-8"?>
<sst xmlns="http://schemas.openxmlformats.org/spreadsheetml/2006/main" count="493" uniqueCount="168">
  <si>
    <t>Datum</t>
  </si>
  <si>
    <t>Počet nehod</t>
  </si>
  <si>
    <t>Škoda (v tis. Kč)</t>
  </si>
  <si>
    <t>Průměrná teplota (degrees C)</t>
  </si>
  <si>
    <t>Srážky</t>
  </si>
  <si>
    <t>Sníh</t>
  </si>
  <si>
    <t>Měsíc</t>
  </si>
  <si>
    <t>Číslo dne týdne</t>
  </si>
  <si>
    <t>Den týdne</t>
  </si>
  <si>
    <t>Měsíc1</t>
  </si>
  <si>
    <t>Měsíc2</t>
  </si>
  <si>
    <t>Měsíc3</t>
  </si>
  <si>
    <t>Měsíc4</t>
  </si>
  <si>
    <t>Měsíc5</t>
  </si>
  <si>
    <t>Měsíc6</t>
  </si>
  <si>
    <t>Měsíc7</t>
  </si>
  <si>
    <t>Měsíc8</t>
  </si>
  <si>
    <t>Měsíc9</t>
  </si>
  <si>
    <t>Měsíc10</t>
  </si>
  <si>
    <t>Měsíc11</t>
  </si>
  <si>
    <t>Měsíc12</t>
  </si>
  <si>
    <t>Den1</t>
  </si>
  <si>
    <t>Den2</t>
  </si>
  <si>
    <t>Den3</t>
  </si>
  <si>
    <t>Den4</t>
  </si>
  <si>
    <t>Den5</t>
  </si>
  <si>
    <t>Den6</t>
  </si>
  <si>
    <t>Den7</t>
  </si>
  <si>
    <t>TeplotaD-219_1</t>
  </si>
  <si>
    <t>TeplotaD-219_2</t>
  </si>
  <si>
    <t>TeplotaD-219_3</t>
  </si>
  <si>
    <t>TeplotaD-32_1</t>
  </si>
  <si>
    <t>TeplotaD-32_2</t>
  </si>
  <si>
    <t>TeplotaD-32_3</t>
  </si>
  <si>
    <t>TeplotaD0_1</t>
  </si>
  <si>
    <t>TeplotaD0_2</t>
  </si>
  <si>
    <t>TeplotaD0_3</t>
  </si>
  <si>
    <t>Počet_nehod_1</t>
  </si>
  <si>
    <t>Počet_nehod_2</t>
  </si>
  <si>
    <t>Počet_nehod_3</t>
  </si>
  <si>
    <t>low</t>
  </si>
  <si>
    <t>medium</t>
  </si>
  <si>
    <t>high</t>
  </si>
  <si>
    <t>úterý</t>
  </si>
  <si>
    <t>středa</t>
  </si>
  <si>
    <t>čtvrtek</t>
  </si>
  <si>
    <t>pátek</t>
  </si>
  <si>
    <t>sobota</t>
  </si>
  <si>
    <t>neděle</t>
  </si>
  <si>
    <t>pondělí</t>
  </si>
  <si>
    <t>Interval boundaries that make the number of cases equally high</t>
  </si>
  <si>
    <t>They must be determined separately for each district</t>
  </si>
  <si>
    <t>Teoretické četnosti</t>
  </si>
  <si>
    <t>X2</t>
  </si>
  <si>
    <t>Degrees of freedom</t>
  </si>
  <si>
    <t>Od řádku</t>
  </si>
  <si>
    <t>B</t>
  </si>
  <si>
    <t>C</t>
  </si>
  <si>
    <t>Celkem</t>
  </si>
  <si>
    <t>Do řádku</t>
  </si>
  <si>
    <t>Nízké teploty zvyšují počet dní s nízkým počtem nehod.</t>
  </si>
  <si>
    <t>Počet řádků</t>
  </si>
  <si>
    <t>Nízké teploty snižují nehodovost.</t>
  </si>
  <si>
    <t>All data</t>
  </si>
  <si>
    <t>je to nezávislé s pravděpodobností</t>
  </si>
  <si>
    <t>1 - 0,995</t>
  </si>
  <si>
    <t>Vysoké teploty snižují počet dní s nízkým počtem nehod.</t>
  </si>
  <si>
    <t>&gt;</t>
  </si>
  <si>
    <t>E</t>
  </si>
  <si>
    <t>Training and development test set</t>
  </si>
  <si>
    <t>Od data</t>
  </si>
  <si>
    <t>Do data</t>
  </si>
  <si>
    <t>Training set</t>
  </si>
  <si>
    <t>Development test set</t>
  </si>
  <si>
    <t>Test set</t>
  </si>
  <si>
    <t>G</t>
  </si>
  <si>
    <t>NN encoding</t>
  </si>
  <si>
    <t>&lt;</t>
  </si>
  <si>
    <t>J</t>
  </si>
  <si>
    <t>L</t>
  </si>
  <si>
    <t>AT</t>
  </si>
  <si>
    <t>1 - 0,9</t>
  </si>
  <si>
    <t>H</t>
  </si>
  <si>
    <t>&gt;0</t>
  </si>
  <si>
    <t>Srážky (sníh, déšť) nemají vliv na nehodovost.</t>
  </si>
  <si>
    <t>Když jsou srážky (sníh, déšť), tak je více škod.</t>
  </si>
  <si>
    <t>Když je sníh, tak je méně nehod.</t>
  </si>
  <si>
    <t>Ležící sníh má vliv na nehodovost.</t>
  </si>
  <si>
    <t>Když je sníh, tak je méně škod.</t>
  </si>
  <si>
    <t>Ležící sníh má vliv na škodu.</t>
  </si>
  <si>
    <t>Počet nehod - trend</t>
  </si>
  <si>
    <t>Škoda (v tis. Kč) - trend</t>
  </si>
  <si>
    <t>Řada pro trend</t>
  </si>
  <si>
    <t>Trend nehod</t>
  </si>
  <si>
    <t>Trend škody</t>
  </si>
  <si>
    <t>K</t>
  </si>
  <si>
    <t>suma</t>
  </si>
  <si>
    <t>y</t>
  </si>
  <si>
    <t>n</t>
  </si>
  <si>
    <t>ty</t>
  </si>
  <si>
    <t>t</t>
  </si>
  <si>
    <t>t2</t>
  </si>
  <si>
    <t>k</t>
  </si>
  <si>
    <t>nt2-t*t</t>
  </si>
  <si>
    <t>q</t>
  </si>
  <si>
    <t>Škoda bez outliers</t>
  </si>
  <si>
    <t>Outliers are above</t>
  </si>
  <si>
    <t>Průměr se dosadí u outliers.</t>
  </si>
  <si>
    <t>M</t>
  </si>
  <si>
    <t>F</t>
  </si>
  <si>
    <t>N</t>
  </si>
  <si>
    <t>P</t>
  </si>
  <si>
    <t>AS</t>
  </si>
  <si>
    <t>Lineární trend</t>
  </si>
  <si>
    <t>Kvadratický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</si>
  <si>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4</t>
    </r>
  </si>
  <si>
    <t>Suma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</si>
  <si>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</si>
  <si>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</si>
  <si>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2</t>
    </r>
    <r>
      <rPr>
        <sz val="11"/>
        <color theme="1"/>
        <rFont val="Calibri"/>
        <family val="2"/>
        <charset val="238"/>
        <scheme val="minor"/>
      </rPr>
      <t>y</t>
    </r>
  </si>
  <si>
    <t>xy</t>
  </si>
  <si>
    <t>x</t>
  </si>
  <si>
    <t>a</t>
  </si>
  <si>
    <t>b</t>
  </si>
  <si>
    <t>c</t>
  </si>
  <si>
    <t>Lineární =$B$583*B1001+$B$584</t>
  </si>
  <si>
    <t>Lineární =$C$583*B1001+$C$584</t>
  </si>
  <si>
    <t>Průměr</t>
  </si>
  <si>
    <t>Srážky (sníh, déšť) mohou mít vliv na škodu.</t>
  </si>
  <si>
    <t>škoda</t>
  </si>
  <si>
    <t>počet nehod</t>
  </si>
  <si>
    <t>Number of Accidents</t>
  </si>
  <si>
    <t>Temperature</t>
  </si>
  <si>
    <t>Economic Damage</t>
  </si>
  <si>
    <t>Precipitation</t>
  </si>
  <si>
    <t>DBA</t>
  </si>
  <si>
    <t>Kubický trend</t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</si>
  <si>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6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</si>
  <si>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5</t>
    </r>
  </si>
  <si>
    <r>
      <t>x</t>
    </r>
    <r>
      <rPr>
        <vertAlign val="superscript"/>
        <sz val="11"/>
        <color theme="1"/>
        <rFont val="Calibri"/>
        <family val="2"/>
        <charset val="238"/>
        <scheme val="minor"/>
      </rPr>
      <t>3</t>
    </r>
    <r>
      <rPr>
        <sz val="11"/>
        <color theme="1"/>
        <rFont val="Calibri"/>
        <family val="2"/>
        <charset val="238"/>
        <scheme val="minor"/>
      </rPr>
      <t>y</t>
    </r>
  </si>
  <si>
    <t>d</t>
  </si>
  <si>
    <t>Kvadratický =$D$554*B1001^2+$D$558*B1001+$D$562</t>
  </si>
  <si>
    <t>Kvadratický =$J$554*B1001^2+$J$558*B1001+$J$562</t>
  </si>
  <si>
    <t>Random</t>
  </si>
  <si>
    <t>Test</t>
  </si>
  <si>
    <t>Probability</t>
  </si>
  <si>
    <t>Číslo pokusu</t>
  </si>
  <si>
    <t>Čas</t>
  </si>
  <si>
    <t>Performance tren na konci</t>
  </si>
  <si>
    <t>performance_tren</t>
  </si>
  <si>
    <t>pocet_spravnych_vzoru_tren</t>
  </si>
  <si>
    <t>uroven_spravnych_vzoru_tren</t>
  </si>
  <si>
    <t>performance_dev_test</t>
  </si>
  <si>
    <t>pocet_spravnych_vzoru_dev_test</t>
  </si>
  <si>
    <t>uroven_spravnych_vzoru_dev_test</t>
  </si>
  <si>
    <t>performance_test</t>
  </si>
  <si>
    <t>pocet_spravnych_vzoru_test</t>
  </si>
  <si>
    <t>uroven_spravnych_vzoru_test</t>
  </si>
  <si>
    <t>pocet_kroku</t>
  </si>
  <si>
    <t>Počet kroků celkem</t>
  </si>
  <si>
    <t>Královéhradecký</t>
  </si>
  <si>
    <t>q1</t>
  </si>
  <si>
    <t>q2</t>
  </si>
  <si>
    <t>Interventions</t>
  </si>
  <si>
    <t>Welch Test</t>
  </si>
  <si>
    <t>Degrees of Freedom</t>
  </si>
  <si>
    <t>Critical Value</t>
  </si>
  <si>
    <r>
      <rPr>
        <b/>
        <i/>
        <sz val="11"/>
        <color theme="1"/>
        <rFont val="Calibri"/>
        <family val="2"/>
        <charset val="238"/>
        <scheme val="minor"/>
      </rPr>
      <t>p</t>
    </r>
    <r>
      <rPr>
        <b/>
        <sz val="11"/>
        <color theme="1"/>
        <rFont val="Calibri"/>
        <family val="2"/>
        <charset val="238"/>
        <scheme val="minor"/>
      </rPr>
      <t>-value</t>
    </r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</si>
</sst>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2" fillId="0" borderId="0" xfId="0" applyFont="1"/>
    <xf numFmtId="14" fontId="0" fillId="0" borderId="0" xfId="0" applyNumberFormat="1"/>
    <xf numFmtId="0" fontId="1" fillId="0" borderId="0" xfId="0" applyFont="1"/>
  </cellXfs>
  <cellStyles count="1">
    <cellStyle name="normální" xfId="0" builtinId="0"/>
  </cellStyles>
  <dxfs count="2"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3359115097326735"/>
                  <c:y val="-0.46340850453183435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7</c:v>
                </c:pt>
                <c:pt idx="1">
                  <c:v>13</c:v>
                </c:pt>
                <c:pt idx="2">
                  <c:v>10</c:v>
                </c:pt>
                <c:pt idx="3">
                  <c:v>3</c:v>
                </c:pt>
                <c:pt idx="4">
                  <c:v>6</c:v>
                </c:pt>
                <c:pt idx="5">
                  <c:v>9</c:v>
                </c:pt>
                <c:pt idx="6">
                  <c:v>12</c:v>
                </c:pt>
                <c:pt idx="7">
                  <c:v>12</c:v>
                </c:pt>
                <c:pt idx="8">
                  <c:v>16</c:v>
                </c:pt>
                <c:pt idx="9">
                  <c:v>4</c:v>
                </c:pt>
                <c:pt idx="10">
                  <c:v>16</c:v>
                </c:pt>
                <c:pt idx="11">
                  <c:v>10</c:v>
                </c:pt>
                <c:pt idx="12">
                  <c:v>6</c:v>
                </c:pt>
                <c:pt idx="13">
                  <c:v>14</c:v>
                </c:pt>
                <c:pt idx="14">
                  <c:v>7</c:v>
                </c:pt>
                <c:pt idx="15">
                  <c:v>5</c:v>
                </c:pt>
                <c:pt idx="16">
                  <c:v>8</c:v>
                </c:pt>
                <c:pt idx="17">
                  <c:v>13</c:v>
                </c:pt>
                <c:pt idx="18">
                  <c:v>9</c:v>
                </c:pt>
                <c:pt idx="19">
                  <c:v>7</c:v>
                </c:pt>
                <c:pt idx="20">
                  <c:v>9</c:v>
                </c:pt>
                <c:pt idx="21">
                  <c:v>5</c:v>
                </c:pt>
                <c:pt idx="22">
                  <c:v>5</c:v>
                </c:pt>
                <c:pt idx="23">
                  <c:v>8</c:v>
                </c:pt>
                <c:pt idx="24">
                  <c:v>7</c:v>
                </c:pt>
                <c:pt idx="25">
                  <c:v>1</c:v>
                </c:pt>
                <c:pt idx="26">
                  <c:v>10</c:v>
                </c:pt>
                <c:pt idx="27">
                  <c:v>5</c:v>
                </c:pt>
                <c:pt idx="28">
                  <c:v>7</c:v>
                </c:pt>
                <c:pt idx="29">
                  <c:v>9</c:v>
                </c:pt>
                <c:pt idx="30">
                  <c:v>7</c:v>
                </c:pt>
                <c:pt idx="31">
                  <c:v>4</c:v>
                </c:pt>
                <c:pt idx="32">
                  <c:v>2</c:v>
                </c:pt>
                <c:pt idx="33">
                  <c:v>2</c:v>
                </c:pt>
                <c:pt idx="34">
                  <c:v>14</c:v>
                </c:pt>
                <c:pt idx="35">
                  <c:v>8</c:v>
                </c:pt>
                <c:pt idx="36">
                  <c:v>7</c:v>
                </c:pt>
                <c:pt idx="37">
                  <c:v>3</c:v>
                </c:pt>
                <c:pt idx="38">
                  <c:v>13</c:v>
                </c:pt>
                <c:pt idx="39">
                  <c:v>12</c:v>
                </c:pt>
                <c:pt idx="40">
                  <c:v>9</c:v>
                </c:pt>
                <c:pt idx="41">
                  <c:v>17</c:v>
                </c:pt>
                <c:pt idx="42">
                  <c:v>8</c:v>
                </c:pt>
                <c:pt idx="43">
                  <c:v>16</c:v>
                </c:pt>
                <c:pt idx="44">
                  <c:v>5</c:v>
                </c:pt>
                <c:pt idx="45">
                  <c:v>7</c:v>
                </c:pt>
                <c:pt idx="46">
                  <c:v>6</c:v>
                </c:pt>
                <c:pt idx="47">
                  <c:v>8</c:v>
                </c:pt>
                <c:pt idx="48">
                  <c:v>11</c:v>
                </c:pt>
                <c:pt idx="49">
                  <c:v>3</c:v>
                </c:pt>
                <c:pt idx="50">
                  <c:v>3</c:v>
                </c:pt>
                <c:pt idx="51">
                  <c:v>8</c:v>
                </c:pt>
                <c:pt idx="52">
                  <c:v>10</c:v>
                </c:pt>
                <c:pt idx="53">
                  <c:v>5</c:v>
                </c:pt>
                <c:pt idx="54">
                  <c:v>1</c:v>
                </c:pt>
                <c:pt idx="55">
                  <c:v>10</c:v>
                </c:pt>
                <c:pt idx="56">
                  <c:v>11</c:v>
                </c:pt>
                <c:pt idx="57">
                  <c:v>9</c:v>
                </c:pt>
                <c:pt idx="58">
                  <c:v>12</c:v>
                </c:pt>
                <c:pt idx="59">
                  <c:v>16</c:v>
                </c:pt>
                <c:pt idx="60">
                  <c:v>7</c:v>
                </c:pt>
                <c:pt idx="61">
                  <c:v>18</c:v>
                </c:pt>
                <c:pt idx="62">
                  <c:v>9</c:v>
                </c:pt>
                <c:pt idx="63">
                  <c:v>11</c:v>
                </c:pt>
                <c:pt idx="64">
                  <c:v>9</c:v>
                </c:pt>
                <c:pt idx="65">
                  <c:v>10</c:v>
                </c:pt>
                <c:pt idx="66">
                  <c:v>9</c:v>
                </c:pt>
                <c:pt idx="67">
                  <c:v>9</c:v>
                </c:pt>
                <c:pt idx="68">
                  <c:v>7</c:v>
                </c:pt>
                <c:pt idx="69">
                  <c:v>10</c:v>
                </c:pt>
                <c:pt idx="70">
                  <c:v>14</c:v>
                </c:pt>
                <c:pt idx="71">
                  <c:v>8</c:v>
                </c:pt>
                <c:pt idx="72">
                  <c:v>5</c:v>
                </c:pt>
                <c:pt idx="73">
                  <c:v>8</c:v>
                </c:pt>
                <c:pt idx="74">
                  <c:v>4</c:v>
                </c:pt>
                <c:pt idx="75">
                  <c:v>8</c:v>
                </c:pt>
                <c:pt idx="76">
                  <c:v>9</c:v>
                </c:pt>
                <c:pt idx="77">
                  <c:v>8</c:v>
                </c:pt>
                <c:pt idx="78">
                  <c:v>6</c:v>
                </c:pt>
                <c:pt idx="79">
                  <c:v>8</c:v>
                </c:pt>
                <c:pt idx="80">
                  <c:v>10</c:v>
                </c:pt>
                <c:pt idx="81">
                  <c:v>8</c:v>
                </c:pt>
                <c:pt idx="82">
                  <c:v>7</c:v>
                </c:pt>
                <c:pt idx="83">
                  <c:v>10</c:v>
                </c:pt>
                <c:pt idx="84">
                  <c:v>8</c:v>
                </c:pt>
                <c:pt idx="85">
                  <c:v>16</c:v>
                </c:pt>
                <c:pt idx="86">
                  <c:v>10</c:v>
                </c:pt>
                <c:pt idx="87">
                  <c:v>13</c:v>
                </c:pt>
                <c:pt idx="88">
                  <c:v>4</c:v>
                </c:pt>
                <c:pt idx="89">
                  <c:v>12</c:v>
                </c:pt>
                <c:pt idx="90">
                  <c:v>13</c:v>
                </c:pt>
                <c:pt idx="91">
                  <c:v>9</c:v>
                </c:pt>
                <c:pt idx="92">
                  <c:v>13</c:v>
                </c:pt>
                <c:pt idx="93">
                  <c:v>10</c:v>
                </c:pt>
                <c:pt idx="94">
                  <c:v>10</c:v>
                </c:pt>
                <c:pt idx="95">
                  <c:v>10</c:v>
                </c:pt>
                <c:pt idx="96">
                  <c:v>9</c:v>
                </c:pt>
                <c:pt idx="97">
                  <c:v>14</c:v>
                </c:pt>
                <c:pt idx="98">
                  <c:v>10</c:v>
                </c:pt>
                <c:pt idx="99">
                  <c:v>13</c:v>
                </c:pt>
                <c:pt idx="100">
                  <c:v>9</c:v>
                </c:pt>
                <c:pt idx="101">
                  <c:v>16</c:v>
                </c:pt>
                <c:pt idx="102">
                  <c:v>3</c:v>
                </c:pt>
                <c:pt idx="103">
                  <c:v>9</c:v>
                </c:pt>
                <c:pt idx="104">
                  <c:v>8</c:v>
                </c:pt>
                <c:pt idx="105">
                  <c:v>11</c:v>
                </c:pt>
                <c:pt idx="106">
                  <c:v>10</c:v>
                </c:pt>
                <c:pt idx="107">
                  <c:v>12</c:v>
                </c:pt>
                <c:pt idx="108">
                  <c:v>19</c:v>
                </c:pt>
                <c:pt idx="109">
                  <c:v>10</c:v>
                </c:pt>
                <c:pt idx="110">
                  <c:v>7</c:v>
                </c:pt>
                <c:pt idx="111">
                  <c:v>7</c:v>
                </c:pt>
                <c:pt idx="112">
                  <c:v>8</c:v>
                </c:pt>
                <c:pt idx="113">
                  <c:v>10</c:v>
                </c:pt>
                <c:pt idx="114">
                  <c:v>7</c:v>
                </c:pt>
                <c:pt idx="115">
                  <c:v>10</c:v>
                </c:pt>
                <c:pt idx="116">
                  <c:v>5</c:v>
                </c:pt>
                <c:pt idx="117">
                  <c:v>6</c:v>
                </c:pt>
                <c:pt idx="118">
                  <c:v>12</c:v>
                </c:pt>
                <c:pt idx="119">
                  <c:v>8</c:v>
                </c:pt>
                <c:pt idx="120">
                  <c:v>10</c:v>
                </c:pt>
                <c:pt idx="121">
                  <c:v>11</c:v>
                </c:pt>
                <c:pt idx="122">
                  <c:v>13</c:v>
                </c:pt>
                <c:pt idx="123">
                  <c:v>19</c:v>
                </c:pt>
                <c:pt idx="124">
                  <c:v>11</c:v>
                </c:pt>
                <c:pt idx="125">
                  <c:v>9</c:v>
                </c:pt>
                <c:pt idx="126">
                  <c:v>3</c:v>
                </c:pt>
                <c:pt idx="127">
                  <c:v>16</c:v>
                </c:pt>
                <c:pt idx="128">
                  <c:v>18</c:v>
                </c:pt>
                <c:pt idx="129">
                  <c:v>21</c:v>
                </c:pt>
                <c:pt idx="130">
                  <c:v>5</c:v>
                </c:pt>
                <c:pt idx="131">
                  <c:v>8</c:v>
                </c:pt>
                <c:pt idx="132">
                  <c:v>8</c:v>
                </c:pt>
                <c:pt idx="133">
                  <c:v>11</c:v>
                </c:pt>
                <c:pt idx="134">
                  <c:v>10</c:v>
                </c:pt>
                <c:pt idx="135">
                  <c:v>11</c:v>
                </c:pt>
                <c:pt idx="136">
                  <c:v>11</c:v>
                </c:pt>
                <c:pt idx="137">
                  <c:v>8</c:v>
                </c:pt>
                <c:pt idx="138">
                  <c:v>10</c:v>
                </c:pt>
                <c:pt idx="139">
                  <c:v>15</c:v>
                </c:pt>
                <c:pt idx="140">
                  <c:v>18</c:v>
                </c:pt>
                <c:pt idx="141">
                  <c:v>14</c:v>
                </c:pt>
                <c:pt idx="142">
                  <c:v>9</c:v>
                </c:pt>
                <c:pt idx="143">
                  <c:v>7</c:v>
                </c:pt>
                <c:pt idx="144">
                  <c:v>11</c:v>
                </c:pt>
                <c:pt idx="145">
                  <c:v>10</c:v>
                </c:pt>
                <c:pt idx="146">
                  <c:v>6</c:v>
                </c:pt>
                <c:pt idx="147">
                  <c:v>8</c:v>
                </c:pt>
                <c:pt idx="148">
                  <c:v>15</c:v>
                </c:pt>
                <c:pt idx="149">
                  <c:v>14</c:v>
                </c:pt>
                <c:pt idx="150">
                  <c:v>12</c:v>
                </c:pt>
                <c:pt idx="151">
                  <c:v>8</c:v>
                </c:pt>
                <c:pt idx="152">
                  <c:v>3</c:v>
                </c:pt>
                <c:pt idx="153">
                  <c:v>15</c:v>
                </c:pt>
                <c:pt idx="154">
                  <c:v>7</c:v>
                </c:pt>
                <c:pt idx="155">
                  <c:v>10</c:v>
                </c:pt>
                <c:pt idx="156">
                  <c:v>14</c:v>
                </c:pt>
                <c:pt idx="157">
                  <c:v>19</c:v>
                </c:pt>
                <c:pt idx="158">
                  <c:v>8</c:v>
                </c:pt>
                <c:pt idx="159">
                  <c:v>12</c:v>
                </c:pt>
                <c:pt idx="160">
                  <c:v>11</c:v>
                </c:pt>
                <c:pt idx="161">
                  <c:v>8</c:v>
                </c:pt>
                <c:pt idx="162">
                  <c:v>7</c:v>
                </c:pt>
                <c:pt idx="163">
                  <c:v>9</c:v>
                </c:pt>
                <c:pt idx="164">
                  <c:v>8</c:v>
                </c:pt>
                <c:pt idx="165">
                  <c:v>12</c:v>
                </c:pt>
                <c:pt idx="166">
                  <c:v>15</c:v>
                </c:pt>
                <c:pt idx="167">
                  <c:v>11</c:v>
                </c:pt>
                <c:pt idx="168">
                  <c:v>8</c:v>
                </c:pt>
                <c:pt idx="169">
                  <c:v>11</c:v>
                </c:pt>
                <c:pt idx="170">
                  <c:v>16</c:v>
                </c:pt>
                <c:pt idx="171">
                  <c:v>7</c:v>
                </c:pt>
                <c:pt idx="172">
                  <c:v>9</c:v>
                </c:pt>
                <c:pt idx="173">
                  <c:v>9</c:v>
                </c:pt>
                <c:pt idx="174">
                  <c:v>17</c:v>
                </c:pt>
                <c:pt idx="175">
                  <c:v>3</c:v>
                </c:pt>
                <c:pt idx="176">
                  <c:v>9</c:v>
                </c:pt>
                <c:pt idx="177">
                  <c:v>10</c:v>
                </c:pt>
                <c:pt idx="178">
                  <c:v>17</c:v>
                </c:pt>
                <c:pt idx="179">
                  <c:v>9</c:v>
                </c:pt>
                <c:pt idx="180">
                  <c:v>7</c:v>
                </c:pt>
                <c:pt idx="181">
                  <c:v>17</c:v>
                </c:pt>
                <c:pt idx="182">
                  <c:v>8</c:v>
                </c:pt>
                <c:pt idx="183">
                  <c:v>5</c:v>
                </c:pt>
                <c:pt idx="184">
                  <c:v>10</c:v>
                </c:pt>
                <c:pt idx="185">
                  <c:v>12</c:v>
                </c:pt>
                <c:pt idx="186">
                  <c:v>8</c:v>
                </c:pt>
                <c:pt idx="187">
                  <c:v>6</c:v>
                </c:pt>
                <c:pt idx="188">
                  <c:v>12</c:v>
                </c:pt>
                <c:pt idx="189">
                  <c:v>5</c:v>
                </c:pt>
                <c:pt idx="190">
                  <c:v>13</c:v>
                </c:pt>
                <c:pt idx="191">
                  <c:v>13</c:v>
                </c:pt>
                <c:pt idx="192">
                  <c:v>21</c:v>
                </c:pt>
                <c:pt idx="193">
                  <c:v>7</c:v>
                </c:pt>
                <c:pt idx="194">
                  <c:v>14</c:v>
                </c:pt>
                <c:pt idx="195">
                  <c:v>7</c:v>
                </c:pt>
                <c:pt idx="196">
                  <c:v>6</c:v>
                </c:pt>
                <c:pt idx="197">
                  <c:v>10</c:v>
                </c:pt>
                <c:pt idx="198">
                  <c:v>8</c:v>
                </c:pt>
                <c:pt idx="199">
                  <c:v>13</c:v>
                </c:pt>
                <c:pt idx="200">
                  <c:v>9</c:v>
                </c:pt>
                <c:pt idx="201">
                  <c:v>10</c:v>
                </c:pt>
                <c:pt idx="202">
                  <c:v>14</c:v>
                </c:pt>
                <c:pt idx="203">
                  <c:v>7</c:v>
                </c:pt>
                <c:pt idx="204">
                  <c:v>14</c:v>
                </c:pt>
                <c:pt idx="205">
                  <c:v>11</c:v>
                </c:pt>
                <c:pt idx="206">
                  <c:v>13</c:v>
                </c:pt>
                <c:pt idx="207">
                  <c:v>11</c:v>
                </c:pt>
                <c:pt idx="208">
                  <c:v>7</c:v>
                </c:pt>
                <c:pt idx="209">
                  <c:v>12</c:v>
                </c:pt>
                <c:pt idx="210">
                  <c:v>8</c:v>
                </c:pt>
                <c:pt idx="211">
                  <c:v>7</c:v>
                </c:pt>
                <c:pt idx="212">
                  <c:v>12</c:v>
                </c:pt>
                <c:pt idx="213">
                  <c:v>11</c:v>
                </c:pt>
                <c:pt idx="214">
                  <c:v>14</c:v>
                </c:pt>
                <c:pt idx="215">
                  <c:v>4</c:v>
                </c:pt>
                <c:pt idx="216">
                  <c:v>11</c:v>
                </c:pt>
                <c:pt idx="217">
                  <c:v>11</c:v>
                </c:pt>
                <c:pt idx="218">
                  <c:v>14</c:v>
                </c:pt>
                <c:pt idx="219">
                  <c:v>9</c:v>
                </c:pt>
                <c:pt idx="220">
                  <c:v>9</c:v>
                </c:pt>
                <c:pt idx="221">
                  <c:v>7</c:v>
                </c:pt>
                <c:pt idx="222">
                  <c:v>12</c:v>
                </c:pt>
                <c:pt idx="223">
                  <c:v>12</c:v>
                </c:pt>
                <c:pt idx="224">
                  <c:v>14</c:v>
                </c:pt>
                <c:pt idx="225">
                  <c:v>12</c:v>
                </c:pt>
                <c:pt idx="226">
                  <c:v>9</c:v>
                </c:pt>
                <c:pt idx="227">
                  <c:v>10</c:v>
                </c:pt>
                <c:pt idx="228">
                  <c:v>15</c:v>
                </c:pt>
                <c:pt idx="229">
                  <c:v>14</c:v>
                </c:pt>
                <c:pt idx="230">
                  <c:v>3</c:v>
                </c:pt>
                <c:pt idx="231">
                  <c:v>11</c:v>
                </c:pt>
                <c:pt idx="232">
                  <c:v>20</c:v>
                </c:pt>
                <c:pt idx="233">
                  <c:v>14</c:v>
                </c:pt>
                <c:pt idx="234">
                  <c:v>9</c:v>
                </c:pt>
                <c:pt idx="235">
                  <c:v>16</c:v>
                </c:pt>
                <c:pt idx="236">
                  <c:v>3</c:v>
                </c:pt>
                <c:pt idx="237">
                  <c:v>10</c:v>
                </c:pt>
                <c:pt idx="238">
                  <c:v>11</c:v>
                </c:pt>
                <c:pt idx="239">
                  <c:v>14</c:v>
                </c:pt>
                <c:pt idx="240">
                  <c:v>15</c:v>
                </c:pt>
                <c:pt idx="241">
                  <c:v>11</c:v>
                </c:pt>
                <c:pt idx="242">
                  <c:v>11</c:v>
                </c:pt>
                <c:pt idx="243">
                  <c:v>13</c:v>
                </c:pt>
                <c:pt idx="244">
                  <c:v>11</c:v>
                </c:pt>
                <c:pt idx="245">
                  <c:v>18</c:v>
                </c:pt>
                <c:pt idx="246">
                  <c:v>14</c:v>
                </c:pt>
                <c:pt idx="247">
                  <c:v>13</c:v>
                </c:pt>
                <c:pt idx="248">
                  <c:v>26</c:v>
                </c:pt>
                <c:pt idx="249">
                  <c:v>6</c:v>
                </c:pt>
                <c:pt idx="250">
                  <c:v>8</c:v>
                </c:pt>
                <c:pt idx="251">
                  <c:v>8</c:v>
                </c:pt>
                <c:pt idx="252">
                  <c:v>4</c:v>
                </c:pt>
                <c:pt idx="253">
                  <c:v>11</c:v>
                </c:pt>
                <c:pt idx="254">
                  <c:v>13</c:v>
                </c:pt>
                <c:pt idx="255">
                  <c:v>15</c:v>
                </c:pt>
                <c:pt idx="256">
                  <c:v>3</c:v>
                </c:pt>
                <c:pt idx="257">
                  <c:v>12</c:v>
                </c:pt>
                <c:pt idx="258">
                  <c:v>16</c:v>
                </c:pt>
                <c:pt idx="259">
                  <c:v>12</c:v>
                </c:pt>
                <c:pt idx="260">
                  <c:v>8</c:v>
                </c:pt>
                <c:pt idx="261">
                  <c:v>12</c:v>
                </c:pt>
                <c:pt idx="262">
                  <c:v>12</c:v>
                </c:pt>
                <c:pt idx="263">
                  <c:v>11</c:v>
                </c:pt>
                <c:pt idx="264">
                  <c:v>4</c:v>
                </c:pt>
                <c:pt idx="265">
                  <c:v>11</c:v>
                </c:pt>
                <c:pt idx="266">
                  <c:v>13</c:v>
                </c:pt>
                <c:pt idx="267">
                  <c:v>8</c:v>
                </c:pt>
                <c:pt idx="268">
                  <c:v>14</c:v>
                </c:pt>
                <c:pt idx="269">
                  <c:v>8</c:v>
                </c:pt>
                <c:pt idx="270">
                  <c:v>6</c:v>
                </c:pt>
                <c:pt idx="271">
                  <c:v>4</c:v>
                </c:pt>
                <c:pt idx="272">
                  <c:v>17</c:v>
                </c:pt>
                <c:pt idx="273">
                  <c:v>8</c:v>
                </c:pt>
                <c:pt idx="274">
                  <c:v>6</c:v>
                </c:pt>
                <c:pt idx="275">
                  <c:v>11</c:v>
                </c:pt>
                <c:pt idx="276">
                  <c:v>11</c:v>
                </c:pt>
                <c:pt idx="277">
                  <c:v>7</c:v>
                </c:pt>
                <c:pt idx="278">
                  <c:v>7</c:v>
                </c:pt>
                <c:pt idx="279">
                  <c:v>12</c:v>
                </c:pt>
                <c:pt idx="280">
                  <c:v>14</c:v>
                </c:pt>
                <c:pt idx="281">
                  <c:v>9</c:v>
                </c:pt>
                <c:pt idx="282">
                  <c:v>8</c:v>
                </c:pt>
                <c:pt idx="283">
                  <c:v>7</c:v>
                </c:pt>
                <c:pt idx="284">
                  <c:v>7</c:v>
                </c:pt>
                <c:pt idx="285">
                  <c:v>4</c:v>
                </c:pt>
                <c:pt idx="286">
                  <c:v>5</c:v>
                </c:pt>
                <c:pt idx="287">
                  <c:v>6</c:v>
                </c:pt>
                <c:pt idx="288">
                  <c:v>17</c:v>
                </c:pt>
                <c:pt idx="289">
                  <c:v>7</c:v>
                </c:pt>
                <c:pt idx="290">
                  <c:v>15</c:v>
                </c:pt>
                <c:pt idx="291">
                  <c:v>11</c:v>
                </c:pt>
                <c:pt idx="292">
                  <c:v>13</c:v>
                </c:pt>
                <c:pt idx="293">
                  <c:v>15</c:v>
                </c:pt>
                <c:pt idx="294">
                  <c:v>8</c:v>
                </c:pt>
                <c:pt idx="295">
                  <c:v>7</c:v>
                </c:pt>
                <c:pt idx="296">
                  <c:v>10</c:v>
                </c:pt>
                <c:pt idx="297">
                  <c:v>13</c:v>
                </c:pt>
                <c:pt idx="298">
                  <c:v>10</c:v>
                </c:pt>
                <c:pt idx="299">
                  <c:v>6</c:v>
                </c:pt>
                <c:pt idx="300">
                  <c:v>15</c:v>
                </c:pt>
                <c:pt idx="301">
                  <c:v>10</c:v>
                </c:pt>
                <c:pt idx="302">
                  <c:v>14</c:v>
                </c:pt>
                <c:pt idx="303">
                  <c:v>11</c:v>
                </c:pt>
                <c:pt idx="304">
                  <c:v>12</c:v>
                </c:pt>
                <c:pt idx="305">
                  <c:v>14</c:v>
                </c:pt>
                <c:pt idx="306">
                  <c:v>11</c:v>
                </c:pt>
                <c:pt idx="307">
                  <c:v>12</c:v>
                </c:pt>
                <c:pt idx="308">
                  <c:v>5</c:v>
                </c:pt>
                <c:pt idx="309">
                  <c:v>10</c:v>
                </c:pt>
                <c:pt idx="310">
                  <c:v>21</c:v>
                </c:pt>
                <c:pt idx="311">
                  <c:v>19</c:v>
                </c:pt>
                <c:pt idx="312">
                  <c:v>12</c:v>
                </c:pt>
                <c:pt idx="313">
                  <c:v>6</c:v>
                </c:pt>
                <c:pt idx="314">
                  <c:v>27</c:v>
                </c:pt>
                <c:pt idx="315">
                  <c:v>16</c:v>
                </c:pt>
                <c:pt idx="316">
                  <c:v>12</c:v>
                </c:pt>
                <c:pt idx="317">
                  <c:v>5</c:v>
                </c:pt>
                <c:pt idx="318">
                  <c:v>5</c:v>
                </c:pt>
                <c:pt idx="319">
                  <c:v>4</c:v>
                </c:pt>
                <c:pt idx="320">
                  <c:v>3</c:v>
                </c:pt>
                <c:pt idx="321">
                  <c:v>19</c:v>
                </c:pt>
                <c:pt idx="322">
                  <c:v>11</c:v>
                </c:pt>
                <c:pt idx="323">
                  <c:v>12</c:v>
                </c:pt>
                <c:pt idx="324">
                  <c:v>5</c:v>
                </c:pt>
                <c:pt idx="325">
                  <c:v>5</c:v>
                </c:pt>
                <c:pt idx="326">
                  <c:v>7</c:v>
                </c:pt>
                <c:pt idx="327">
                  <c:v>6</c:v>
                </c:pt>
                <c:pt idx="328">
                  <c:v>11</c:v>
                </c:pt>
                <c:pt idx="329">
                  <c:v>7</c:v>
                </c:pt>
                <c:pt idx="330">
                  <c:v>5</c:v>
                </c:pt>
                <c:pt idx="331">
                  <c:v>10</c:v>
                </c:pt>
                <c:pt idx="332">
                  <c:v>17</c:v>
                </c:pt>
                <c:pt idx="333">
                  <c:v>7</c:v>
                </c:pt>
                <c:pt idx="334">
                  <c:v>6</c:v>
                </c:pt>
                <c:pt idx="335">
                  <c:v>11</c:v>
                </c:pt>
                <c:pt idx="336">
                  <c:v>4</c:v>
                </c:pt>
                <c:pt idx="337">
                  <c:v>11</c:v>
                </c:pt>
                <c:pt idx="338">
                  <c:v>8</c:v>
                </c:pt>
                <c:pt idx="339">
                  <c:v>11</c:v>
                </c:pt>
                <c:pt idx="340">
                  <c:v>8</c:v>
                </c:pt>
                <c:pt idx="341">
                  <c:v>12</c:v>
                </c:pt>
                <c:pt idx="342">
                  <c:v>17</c:v>
                </c:pt>
                <c:pt idx="343">
                  <c:v>10</c:v>
                </c:pt>
                <c:pt idx="344">
                  <c:v>7</c:v>
                </c:pt>
                <c:pt idx="345">
                  <c:v>11</c:v>
                </c:pt>
                <c:pt idx="346">
                  <c:v>6</c:v>
                </c:pt>
                <c:pt idx="347">
                  <c:v>14</c:v>
                </c:pt>
                <c:pt idx="348">
                  <c:v>4</c:v>
                </c:pt>
                <c:pt idx="349">
                  <c:v>5</c:v>
                </c:pt>
                <c:pt idx="350">
                  <c:v>14</c:v>
                </c:pt>
                <c:pt idx="351">
                  <c:v>11</c:v>
                </c:pt>
                <c:pt idx="352">
                  <c:v>22</c:v>
                </c:pt>
                <c:pt idx="353">
                  <c:v>31</c:v>
                </c:pt>
                <c:pt idx="354">
                  <c:v>6</c:v>
                </c:pt>
                <c:pt idx="355">
                  <c:v>5</c:v>
                </c:pt>
                <c:pt idx="356">
                  <c:v>12</c:v>
                </c:pt>
                <c:pt idx="357">
                  <c:v>9</c:v>
                </c:pt>
                <c:pt idx="358">
                  <c:v>14</c:v>
                </c:pt>
                <c:pt idx="359">
                  <c:v>17</c:v>
                </c:pt>
                <c:pt idx="360">
                  <c:v>18</c:v>
                </c:pt>
                <c:pt idx="361">
                  <c:v>3</c:v>
                </c:pt>
                <c:pt idx="362">
                  <c:v>3</c:v>
                </c:pt>
                <c:pt idx="363">
                  <c:v>12</c:v>
                </c:pt>
                <c:pt idx="364">
                  <c:v>9</c:v>
                </c:pt>
                <c:pt idx="365">
                  <c:v>13</c:v>
                </c:pt>
                <c:pt idx="366">
                  <c:v>15</c:v>
                </c:pt>
                <c:pt idx="367">
                  <c:v>15</c:v>
                </c:pt>
                <c:pt idx="368">
                  <c:v>13</c:v>
                </c:pt>
                <c:pt idx="369">
                  <c:v>2</c:v>
                </c:pt>
                <c:pt idx="370">
                  <c:v>9</c:v>
                </c:pt>
                <c:pt idx="371">
                  <c:v>7</c:v>
                </c:pt>
                <c:pt idx="372">
                  <c:v>6</c:v>
                </c:pt>
                <c:pt idx="373">
                  <c:v>12</c:v>
                </c:pt>
                <c:pt idx="374">
                  <c:v>4</c:v>
                </c:pt>
                <c:pt idx="375">
                  <c:v>7</c:v>
                </c:pt>
                <c:pt idx="376">
                  <c:v>10</c:v>
                </c:pt>
                <c:pt idx="377">
                  <c:v>13</c:v>
                </c:pt>
                <c:pt idx="378">
                  <c:v>12</c:v>
                </c:pt>
                <c:pt idx="379">
                  <c:v>8</c:v>
                </c:pt>
                <c:pt idx="380">
                  <c:v>8</c:v>
                </c:pt>
                <c:pt idx="381">
                  <c:v>17</c:v>
                </c:pt>
                <c:pt idx="382">
                  <c:v>11</c:v>
                </c:pt>
                <c:pt idx="383">
                  <c:v>8</c:v>
                </c:pt>
                <c:pt idx="384">
                  <c:v>7</c:v>
                </c:pt>
                <c:pt idx="385">
                  <c:v>6</c:v>
                </c:pt>
                <c:pt idx="386">
                  <c:v>10</c:v>
                </c:pt>
                <c:pt idx="387">
                  <c:v>12</c:v>
                </c:pt>
                <c:pt idx="388">
                  <c:v>13</c:v>
                </c:pt>
                <c:pt idx="389">
                  <c:v>10</c:v>
                </c:pt>
                <c:pt idx="390">
                  <c:v>4</c:v>
                </c:pt>
                <c:pt idx="391">
                  <c:v>9</c:v>
                </c:pt>
                <c:pt idx="392">
                  <c:v>6</c:v>
                </c:pt>
                <c:pt idx="393">
                  <c:v>9</c:v>
                </c:pt>
                <c:pt idx="394">
                  <c:v>8</c:v>
                </c:pt>
                <c:pt idx="395">
                  <c:v>11</c:v>
                </c:pt>
                <c:pt idx="396">
                  <c:v>16</c:v>
                </c:pt>
                <c:pt idx="397">
                  <c:v>8</c:v>
                </c:pt>
                <c:pt idx="398">
                  <c:v>6</c:v>
                </c:pt>
                <c:pt idx="399">
                  <c:v>18</c:v>
                </c:pt>
                <c:pt idx="400">
                  <c:v>7</c:v>
                </c:pt>
                <c:pt idx="401">
                  <c:v>10</c:v>
                </c:pt>
                <c:pt idx="402">
                  <c:v>20</c:v>
                </c:pt>
                <c:pt idx="403">
                  <c:v>11</c:v>
                </c:pt>
                <c:pt idx="404">
                  <c:v>4</c:v>
                </c:pt>
                <c:pt idx="405">
                  <c:v>14</c:v>
                </c:pt>
                <c:pt idx="406">
                  <c:v>7</c:v>
                </c:pt>
                <c:pt idx="407">
                  <c:v>6</c:v>
                </c:pt>
                <c:pt idx="408">
                  <c:v>12</c:v>
                </c:pt>
                <c:pt idx="409">
                  <c:v>10</c:v>
                </c:pt>
                <c:pt idx="410">
                  <c:v>8</c:v>
                </c:pt>
                <c:pt idx="411">
                  <c:v>4</c:v>
                </c:pt>
                <c:pt idx="412">
                  <c:v>11</c:v>
                </c:pt>
                <c:pt idx="413">
                  <c:v>5</c:v>
                </c:pt>
                <c:pt idx="414">
                  <c:v>11</c:v>
                </c:pt>
                <c:pt idx="415">
                  <c:v>10</c:v>
                </c:pt>
                <c:pt idx="416">
                  <c:v>10</c:v>
                </c:pt>
                <c:pt idx="417">
                  <c:v>5</c:v>
                </c:pt>
                <c:pt idx="418">
                  <c:v>7</c:v>
                </c:pt>
                <c:pt idx="419">
                  <c:v>8</c:v>
                </c:pt>
                <c:pt idx="420">
                  <c:v>2</c:v>
                </c:pt>
                <c:pt idx="421">
                  <c:v>9</c:v>
                </c:pt>
                <c:pt idx="422">
                  <c:v>5</c:v>
                </c:pt>
                <c:pt idx="423">
                  <c:v>10</c:v>
                </c:pt>
                <c:pt idx="424">
                  <c:v>10</c:v>
                </c:pt>
                <c:pt idx="425">
                  <c:v>5</c:v>
                </c:pt>
                <c:pt idx="426">
                  <c:v>11</c:v>
                </c:pt>
                <c:pt idx="427">
                  <c:v>8</c:v>
                </c:pt>
                <c:pt idx="428">
                  <c:v>5</c:v>
                </c:pt>
                <c:pt idx="429">
                  <c:v>8</c:v>
                </c:pt>
                <c:pt idx="430">
                  <c:v>8</c:v>
                </c:pt>
                <c:pt idx="431">
                  <c:v>6</c:v>
                </c:pt>
                <c:pt idx="432">
                  <c:v>7</c:v>
                </c:pt>
                <c:pt idx="433">
                  <c:v>11</c:v>
                </c:pt>
                <c:pt idx="434">
                  <c:v>8</c:v>
                </c:pt>
                <c:pt idx="435">
                  <c:v>5</c:v>
                </c:pt>
                <c:pt idx="436">
                  <c:v>4</c:v>
                </c:pt>
                <c:pt idx="437">
                  <c:v>8</c:v>
                </c:pt>
                <c:pt idx="438">
                  <c:v>10</c:v>
                </c:pt>
                <c:pt idx="439">
                  <c:v>9</c:v>
                </c:pt>
                <c:pt idx="440">
                  <c:v>9</c:v>
                </c:pt>
                <c:pt idx="441">
                  <c:v>6</c:v>
                </c:pt>
                <c:pt idx="442">
                  <c:v>10</c:v>
                </c:pt>
                <c:pt idx="443">
                  <c:v>9</c:v>
                </c:pt>
                <c:pt idx="444">
                  <c:v>11</c:v>
                </c:pt>
                <c:pt idx="445">
                  <c:v>12</c:v>
                </c:pt>
                <c:pt idx="446">
                  <c:v>9</c:v>
                </c:pt>
                <c:pt idx="447">
                  <c:v>11</c:v>
                </c:pt>
                <c:pt idx="448">
                  <c:v>4</c:v>
                </c:pt>
                <c:pt idx="449">
                  <c:v>12</c:v>
                </c:pt>
                <c:pt idx="450">
                  <c:v>9</c:v>
                </c:pt>
                <c:pt idx="451">
                  <c:v>10</c:v>
                </c:pt>
                <c:pt idx="452">
                  <c:v>8</c:v>
                </c:pt>
                <c:pt idx="453">
                  <c:v>11</c:v>
                </c:pt>
                <c:pt idx="454">
                  <c:v>8</c:v>
                </c:pt>
                <c:pt idx="455">
                  <c:v>6</c:v>
                </c:pt>
                <c:pt idx="456">
                  <c:v>13</c:v>
                </c:pt>
                <c:pt idx="457">
                  <c:v>6</c:v>
                </c:pt>
                <c:pt idx="458">
                  <c:v>19</c:v>
                </c:pt>
                <c:pt idx="459">
                  <c:v>10</c:v>
                </c:pt>
                <c:pt idx="460">
                  <c:v>7</c:v>
                </c:pt>
                <c:pt idx="461">
                  <c:v>13</c:v>
                </c:pt>
                <c:pt idx="462">
                  <c:v>10</c:v>
                </c:pt>
                <c:pt idx="463">
                  <c:v>7</c:v>
                </c:pt>
                <c:pt idx="464">
                  <c:v>7</c:v>
                </c:pt>
                <c:pt idx="465">
                  <c:v>10</c:v>
                </c:pt>
                <c:pt idx="466">
                  <c:v>7</c:v>
                </c:pt>
                <c:pt idx="467">
                  <c:v>8</c:v>
                </c:pt>
                <c:pt idx="468">
                  <c:v>9</c:v>
                </c:pt>
                <c:pt idx="469">
                  <c:v>9</c:v>
                </c:pt>
                <c:pt idx="470">
                  <c:v>7</c:v>
                </c:pt>
                <c:pt idx="471">
                  <c:v>11</c:v>
                </c:pt>
                <c:pt idx="472">
                  <c:v>15</c:v>
                </c:pt>
                <c:pt idx="473">
                  <c:v>7</c:v>
                </c:pt>
                <c:pt idx="474">
                  <c:v>5</c:v>
                </c:pt>
                <c:pt idx="475">
                  <c:v>12</c:v>
                </c:pt>
                <c:pt idx="476">
                  <c:v>11</c:v>
                </c:pt>
                <c:pt idx="477">
                  <c:v>10</c:v>
                </c:pt>
                <c:pt idx="478">
                  <c:v>7</c:v>
                </c:pt>
                <c:pt idx="479">
                  <c:v>14</c:v>
                </c:pt>
                <c:pt idx="480">
                  <c:v>8</c:v>
                </c:pt>
                <c:pt idx="481">
                  <c:v>9</c:v>
                </c:pt>
                <c:pt idx="482">
                  <c:v>16</c:v>
                </c:pt>
                <c:pt idx="483">
                  <c:v>9</c:v>
                </c:pt>
                <c:pt idx="484">
                  <c:v>6</c:v>
                </c:pt>
                <c:pt idx="485">
                  <c:v>10</c:v>
                </c:pt>
                <c:pt idx="486">
                  <c:v>17</c:v>
                </c:pt>
                <c:pt idx="487">
                  <c:v>11</c:v>
                </c:pt>
                <c:pt idx="488">
                  <c:v>8</c:v>
                </c:pt>
                <c:pt idx="489">
                  <c:v>15</c:v>
                </c:pt>
                <c:pt idx="490">
                  <c:v>6</c:v>
                </c:pt>
                <c:pt idx="491">
                  <c:v>7</c:v>
                </c:pt>
                <c:pt idx="492">
                  <c:v>11</c:v>
                </c:pt>
                <c:pt idx="493">
                  <c:v>18</c:v>
                </c:pt>
                <c:pt idx="494">
                  <c:v>12</c:v>
                </c:pt>
                <c:pt idx="495">
                  <c:v>7</c:v>
                </c:pt>
                <c:pt idx="496">
                  <c:v>8</c:v>
                </c:pt>
                <c:pt idx="497">
                  <c:v>9</c:v>
                </c:pt>
                <c:pt idx="498">
                  <c:v>9</c:v>
                </c:pt>
                <c:pt idx="499">
                  <c:v>7</c:v>
                </c:pt>
                <c:pt idx="500">
                  <c:v>10</c:v>
                </c:pt>
                <c:pt idx="501">
                  <c:v>13</c:v>
                </c:pt>
                <c:pt idx="502">
                  <c:v>8</c:v>
                </c:pt>
                <c:pt idx="503">
                  <c:v>15</c:v>
                </c:pt>
                <c:pt idx="504">
                  <c:v>12</c:v>
                </c:pt>
                <c:pt idx="505">
                  <c:v>12</c:v>
                </c:pt>
                <c:pt idx="506">
                  <c:v>13</c:v>
                </c:pt>
                <c:pt idx="507">
                  <c:v>13</c:v>
                </c:pt>
                <c:pt idx="508">
                  <c:v>19</c:v>
                </c:pt>
                <c:pt idx="509">
                  <c:v>10</c:v>
                </c:pt>
                <c:pt idx="510">
                  <c:v>9</c:v>
                </c:pt>
                <c:pt idx="511">
                  <c:v>6</c:v>
                </c:pt>
                <c:pt idx="512">
                  <c:v>11</c:v>
                </c:pt>
                <c:pt idx="513">
                  <c:v>9</c:v>
                </c:pt>
                <c:pt idx="514">
                  <c:v>16</c:v>
                </c:pt>
                <c:pt idx="515">
                  <c:v>10</c:v>
                </c:pt>
                <c:pt idx="516">
                  <c:v>5</c:v>
                </c:pt>
                <c:pt idx="517">
                  <c:v>11</c:v>
                </c:pt>
                <c:pt idx="518">
                  <c:v>3</c:v>
                </c:pt>
                <c:pt idx="519">
                  <c:v>4</c:v>
                </c:pt>
                <c:pt idx="520">
                  <c:v>6</c:v>
                </c:pt>
                <c:pt idx="521">
                  <c:v>10</c:v>
                </c:pt>
                <c:pt idx="522">
                  <c:v>7</c:v>
                </c:pt>
                <c:pt idx="523">
                  <c:v>8</c:v>
                </c:pt>
                <c:pt idx="524">
                  <c:v>10</c:v>
                </c:pt>
                <c:pt idx="525">
                  <c:v>11</c:v>
                </c:pt>
                <c:pt idx="526">
                  <c:v>9</c:v>
                </c:pt>
                <c:pt idx="527">
                  <c:v>17</c:v>
                </c:pt>
                <c:pt idx="528">
                  <c:v>6</c:v>
                </c:pt>
                <c:pt idx="529">
                  <c:v>5</c:v>
                </c:pt>
                <c:pt idx="530">
                  <c:v>3</c:v>
                </c:pt>
                <c:pt idx="531">
                  <c:v>13</c:v>
                </c:pt>
                <c:pt idx="532">
                  <c:v>11</c:v>
                </c:pt>
                <c:pt idx="533">
                  <c:v>8</c:v>
                </c:pt>
                <c:pt idx="534">
                  <c:v>11</c:v>
                </c:pt>
                <c:pt idx="535">
                  <c:v>13</c:v>
                </c:pt>
                <c:pt idx="536">
                  <c:v>13</c:v>
                </c:pt>
                <c:pt idx="537">
                  <c:v>7</c:v>
                </c:pt>
                <c:pt idx="538">
                  <c:v>14</c:v>
                </c:pt>
                <c:pt idx="539">
                  <c:v>12</c:v>
                </c:pt>
                <c:pt idx="540">
                  <c:v>15</c:v>
                </c:pt>
                <c:pt idx="541">
                  <c:v>9</c:v>
                </c:pt>
                <c:pt idx="542">
                  <c:v>14</c:v>
                </c:pt>
                <c:pt idx="543">
                  <c:v>12</c:v>
                </c:pt>
                <c:pt idx="544">
                  <c:v>3</c:v>
                </c:pt>
                <c:pt idx="545">
                  <c:v>14</c:v>
                </c:pt>
                <c:pt idx="546">
                  <c:v>14</c:v>
                </c:pt>
                <c:pt idx="547">
                  <c:v>14</c:v>
                </c:pt>
                <c:pt idx="548">
                  <c:v>15</c:v>
                </c:pt>
                <c:pt idx="549">
                  <c:v>16</c:v>
                </c:pt>
                <c:pt idx="550">
                  <c:v>12</c:v>
                </c:pt>
                <c:pt idx="551">
                  <c:v>6</c:v>
                </c:pt>
                <c:pt idx="552">
                  <c:v>9</c:v>
                </c:pt>
                <c:pt idx="553">
                  <c:v>16</c:v>
                </c:pt>
                <c:pt idx="554">
                  <c:v>6</c:v>
                </c:pt>
                <c:pt idx="555">
                  <c:v>11</c:v>
                </c:pt>
                <c:pt idx="556">
                  <c:v>12</c:v>
                </c:pt>
                <c:pt idx="557">
                  <c:v>16</c:v>
                </c:pt>
                <c:pt idx="558">
                  <c:v>14</c:v>
                </c:pt>
                <c:pt idx="559">
                  <c:v>15</c:v>
                </c:pt>
                <c:pt idx="560">
                  <c:v>12</c:v>
                </c:pt>
                <c:pt idx="561">
                  <c:v>16</c:v>
                </c:pt>
                <c:pt idx="562">
                  <c:v>9</c:v>
                </c:pt>
                <c:pt idx="563">
                  <c:v>7</c:v>
                </c:pt>
                <c:pt idx="564">
                  <c:v>12</c:v>
                </c:pt>
                <c:pt idx="565">
                  <c:v>4</c:v>
                </c:pt>
                <c:pt idx="566">
                  <c:v>9</c:v>
                </c:pt>
                <c:pt idx="567">
                  <c:v>7</c:v>
                </c:pt>
                <c:pt idx="568">
                  <c:v>14</c:v>
                </c:pt>
                <c:pt idx="569">
                  <c:v>13</c:v>
                </c:pt>
                <c:pt idx="570">
                  <c:v>17</c:v>
                </c:pt>
                <c:pt idx="571">
                  <c:v>5</c:v>
                </c:pt>
                <c:pt idx="572">
                  <c:v>10</c:v>
                </c:pt>
                <c:pt idx="573">
                  <c:v>12</c:v>
                </c:pt>
                <c:pt idx="574">
                  <c:v>9</c:v>
                </c:pt>
                <c:pt idx="575">
                  <c:v>11</c:v>
                </c:pt>
                <c:pt idx="576">
                  <c:v>8</c:v>
                </c:pt>
                <c:pt idx="577">
                  <c:v>7</c:v>
                </c:pt>
                <c:pt idx="578">
                  <c:v>10</c:v>
                </c:pt>
                <c:pt idx="579">
                  <c:v>6</c:v>
                </c:pt>
                <c:pt idx="580">
                  <c:v>5</c:v>
                </c:pt>
                <c:pt idx="581">
                  <c:v>10</c:v>
                </c:pt>
                <c:pt idx="582">
                  <c:v>16</c:v>
                </c:pt>
                <c:pt idx="583">
                  <c:v>10</c:v>
                </c:pt>
                <c:pt idx="584">
                  <c:v>17</c:v>
                </c:pt>
                <c:pt idx="585">
                  <c:v>8</c:v>
                </c:pt>
                <c:pt idx="586">
                  <c:v>5</c:v>
                </c:pt>
                <c:pt idx="587">
                  <c:v>11</c:v>
                </c:pt>
                <c:pt idx="588">
                  <c:v>16</c:v>
                </c:pt>
                <c:pt idx="589">
                  <c:v>13</c:v>
                </c:pt>
                <c:pt idx="590">
                  <c:v>5</c:v>
                </c:pt>
                <c:pt idx="591">
                  <c:v>14</c:v>
                </c:pt>
                <c:pt idx="592">
                  <c:v>9</c:v>
                </c:pt>
                <c:pt idx="593">
                  <c:v>6</c:v>
                </c:pt>
                <c:pt idx="594">
                  <c:v>15</c:v>
                </c:pt>
                <c:pt idx="595">
                  <c:v>8</c:v>
                </c:pt>
                <c:pt idx="596">
                  <c:v>10</c:v>
                </c:pt>
                <c:pt idx="597">
                  <c:v>11</c:v>
                </c:pt>
                <c:pt idx="598">
                  <c:v>8</c:v>
                </c:pt>
                <c:pt idx="599">
                  <c:v>6</c:v>
                </c:pt>
                <c:pt idx="600">
                  <c:v>5</c:v>
                </c:pt>
                <c:pt idx="601">
                  <c:v>7</c:v>
                </c:pt>
                <c:pt idx="602">
                  <c:v>9</c:v>
                </c:pt>
                <c:pt idx="603">
                  <c:v>10</c:v>
                </c:pt>
                <c:pt idx="604">
                  <c:v>7</c:v>
                </c:pt>
                <c:pt idx="605">
                  <c:v>7</c:v>
                </c:pt>
                <c:pt idx="606">
                  <c:v>12</c:v>
                </c:pt>
                <c:pt idx="607">
                  <c:v>9</c:v>
                </c:pt>
                <c:pt idx="608">
                  <c:v>19</c:v>
                </c:pt>
                <c:pt idx="609">
                  <c:v>12</c:v>
                </c:pt>
                <c:pt idx="610">
                  <c:v>6</c:v>
                </c:pt>
                <c:pt idx="611">
                  <c:v>7</c:v>
                </c:pt>
                <c:pt idx="612">
                  <c:v>17</c:v>
                </c:pt>
                <c:pt idx="613">
                  <c:v>14</c:v>
                </c:pt>
                <c:pt idx="614">
                  <c:v>9</c:v>
                </c:pt>
                <c:pt idx="615">
                  <c:v>12</c:v>
                </c:pt>
                <c:pt idx="616">
                  <c:v>5</c:v>
                </c:pt>
                <c:pt idx="617">
                  <c:v>11</c:v>
                </c:pt>
                <c:pt idx="618">
                  <c:v>10</c:v>
                </c:pt>
                <c:pt idx="619">
                  <c:v>13</c:v>
                </c:pt>
                <c:pt idx="620">
                  <c:v>11</c:v>
                </c:pt>
                <c:pt idx="621">
                  <c:v>6</c:v>
                </c:pt>
                <c:pt idx="622">
                  <c:v>4</c:v>
                </c:pt>
                <c:pt idx="623">
                  <c:v>15</c:v>
                </c:pt>
                <c:pt idx="624">
                  <c:v>16</c:v>
                </c:pt>
                <c:pt idx="625">
                  <c:v>11</c:v>
                </c:pt>
                <c:pt idx="626">
                  <c:v>13</c:v>
                </c:pt>
                <c:pt idx="627">
                  <c:v>6</c:v>
                </c:pt>
                <c:pt idx="628">
                  <c:v>10</c:v>
                </c:pt>
                <c:pt idx="629">
                  <c:v>11</c:v>
                </c:pt>
                <c:pt idx="630">
                  <c:v>8</c:v>
                </c:pt>
                <c:pt idx="631">
                  <c:v>8</c:v>
                </c:pt>
                <c:pt idx="632">
                  <c:v>9</c:v>
                </c:pt>
                <c:pt idx="633">
                  <c:v>13</c:v>
                </c:pt>
                <c:pt idx="634">
                  <c:v>12</c:v>
                </c:pt>
                <c:pt idx="635">
                  <c:v>9</c:v>
                </c:pt>
                <c:pt idx="636">
                  <c:v>13</c:v>
                </c:pt>
                <c:pt idx="637">
                  <c:v>7</c:v>
                </c:pt>
                <c:pt idx="638">
                  <c:v>9</c:v>
                </c:pt>
                <c:pt idx="639">
                  <c:v>11</c:v>
                </c:pt>
                <c:pt idx="640">
                  <c:v>15</c:v>
                </c:pt>
                <c:pt idx="641">
                  <c:v>11</c:v>
                </c:pt>
                <c:pt idx="642">
                  <c:v>10</c:v>
                </c:pt>
                <c:pt idx="643">
                  <c:v>8</c:v>
                </c:pt>
                <c:pt idx="644">
                  <c:v>13</c:v>
                </c:pt>
                <c:pt idx="645">
                  <c:v>4</c:v>
                </c:pt>
                <c:pt idx="646">
                  <c:v>13</c:v>
                </c:pt>
                <c:pt idx="647">
                  <c:v>10</c:v>
                </c:pt>
                <c:pt idx="648">
                  <c:v>14</c:v>
                </c:pt>
                <c:pt idx="649">
                  <c:v>7</c:v>
                </c:pt>
                <c:pt idx="650">
                  <c:v>11</c:v>
                </c:pt>
                <c:pt idx="651">
                  <c:v>9</c:v>
                </c:pt>
                <c:pt idx="652">
                  <c:v>13</c:v>
                </c:pt>
                <c:pt idx="653">
                  <c:v>13</c:v>
                </c:pt>
                <c:pt idx="654">
                  <c:v>16</c:v>
                </c:pt>
                <c:pt idx="655">
                  <c:v>16</c:v>
                </c:pt>
                <c:pt idx="656">
                  <c:v>8</c:v>
                </c:pt>
                <c:pt idx="657">
                  <c:v>16</c:v>
                </c:pt>
                <c:pt idx="658">
                  <c:v>5</c:v>
                </c:pt>
                <c:pt idx="659">
                  <c:v>14</c:v>
                </c:pt>
                <c:pt idx="660">
                  <c:v>15</c:v>
                </c:pt>
                <c:pt idx="661">
                  <c:v>15</c:v>
                </c:pt>
                <c:pt idx="662">
                  <c:v>10</c:v>
                </c:pt>
                <c:pt idx="663">
                  <c:v>7</c:v>
                </c:pt>
                <c:pt idx="664">
                  <c:v>17</c:v>
                </c:pt>
                <c:pt idx="665">
                  <c:v>16</c:v>
                </c:pt>
                <c:pt idx="666">
                  <c:v>10</c:v>
                </c:pt>
                <c:pt idx="667">
                  <c:v>17</c:v>
                </c:pt>
                <c:pt idx="668">
                  <c:v>18</c:v>
                </c:pt>
                <c:pt idx="669">
                  <c:v>13</c:v>
                </c:pt>
                <c:pt idx="670">
                  <c:v>10</c:v>
                </c:pt>
                <c:pt idx="671">
                  <c:v>8</c:v>
                </c:pt>
                <c:pt idx="672">
                  <c:v>15</c:v>
                </c:pt>
                <c:pt idx="673">
                  <c:v>15</c:v>
                </c:pt>
                <c:pt idx="674">
                  <c:v>4</c:v>
                </c:pt>
                <c:pt idx="675">
                  <c:v>14</c:v>
                </c:pt>
                <c:pt idx="676">
                  <c:v>4</c:v>
                </c:pt>
                <c:pt idx="677">
                  <c:v>3</c:v>
                </c:pt>
                <c:pt idx="678">
                  <c:v>11</c:v>
                </c:pt>
                <c:pt idx="679">
                  <c:v>16</c:v>
                </c:pt>
                <c:pt idx="680">
                  <c:v>8</c:v>
                </c:pt>
                <c:pt idx="681">
                  <c:v>12</c:v>
                </c:pt>
                <c:pt idx="682">
                  <c:v>8</c:v>
                </c:pt>
                <c:pt idx="683">
                  <c:v>9</c:v>
                </c:pt>
                <c:pt idx="684">
                  <c:v>14</c:v>
                </c:pt>
                <c:pt idx="685">
                  <c:v>8</c:v>
                </c:pt>
                <c:pt idx="686">
                  <c:v>8</c:v>
                </c:pt>
                <c:pt idx="687">
                  <c:v>13</c:v>
                </c:pt>
                <c:pt idx="688">
                  <c:v>10</c:v>
                </c:pt>
                <c:pt idx="689">
                  <c:v>7</c:v>
                </c:pt>
                <c:pt idx="690">
                  <c:v>10</c:v>
                </c:pt>
                <c:pt idx="691">
                  <c:v>4</c:v>
                </c:pt>
                <c:pt idx="692">
                  <c:v>13</c:v>
                </c:pt>
                <c:pt idx="693">
                  <c:v>9</c:v>
                </c:pt>
                <c:pt idx="694">
                  <c:v>8</c:v>
                </c:pt>
                <c:pt idx="695">
                  <c:v>10</c:v>
                </c:pt>
                <c:pt idx="696">
                  <c:v>8</c:v>
                </c:pt>
                <c:pt idx="697">
                  <c:v>8</c:v>
                </c:pt>
                <c:pt idx="698">
                  <c:v>2</c:v>
                </c:pt>
                <c:pt idx="699">
                  <c:v>11</c:v>
                </c:pt>
                <c:pt idx="700">
                  <c:v>4</c:v>
                </c:pt>
                <c:pt idx="701">
                  <c:v>6</c:v>
                </c:pt>
                <c:pt idx="702">
                  <c:v>7</c:v>
                </c:pt>
                <c:pt idx="703">
                  <c:v>11</c:v>
                </c:pt>
                <c:pt idx="704">
                  <c:v>4</c:v>
                </c:pt>
                <c:pt idx="705">
                  <c:v>13</c:v>
                </c:pt>
                <c:pt idx="706">
                  <c:v>29</c:v>
                </c:pt>
                <c:pt idx="707">
                  <c:v>15</c:v>
                </c:pt>
                <c:pt idx="708">
                  <c:v>5</c:v>
                </c:pt>
                <c:pt idx="709">
                  <c:v>10</c:v>
                </c:pt>
                <c:pt idx="710">
                  <c:v>5</c:v>
                </c:pt>
                <c:pt idx="711">
                  <c:v>7</c:v>
                </c:pt>
                <c:pt idx="712">
                  <c:v>5</c:v>
                </c:pt>
                <c:pt idx="713">
                  <c:v>9</c:v>
                </c:pt>
                <c:pt idx="714">
                  <c:v>17</c:v>
                </c:pt>
                <c:pt idx="715">
                  <c:v>13</c:v>
                </c:pt>
                <c:pt idx="716">
                  <c:v>3</c:v>
                </c:pt>
                <c:pt idx="717">
                  <c:v>8</c:v>
                </c:pt>
                <c:pt idx="718">
                  <c:v>9</c:v>
                </c:pt>
                <c:pt idx="719">
                  <c:v>10</c:v>
                </c:pt>
                <c:pt idx="720">
                  <c:v>8</c:v>
                </c:pt>
                <c:pt idx="721">
                  <c:v>9</c:v>
                </c:pt>
                <c:pt idx="722">
                  <c:v>6</c:v>
                </c:pt>
                <c:pt idx="723">
                  <c:v>16</c:v>
                </c:pt>
                <c:pt idx="724">
                  <c:v>28</c:v>
                </c:pt>
                <c:pt idx="725">
                  <c:v>4</c:v>
                </c:pt>
                <c:pt idx="726">
                  <c:v>5</c:v>
                </c:pt>
                <c:pt idx="727">
                  <c:v>13</c:v>
                </c:pt>
                <c:pt idx="728">
                  <c:v>6</c:v>
                </c:pt>
                <c:pt idx="729">
                  <c:v>9</c:v>
                </c:pt>
                <c:pt idx="730">
                  <c:v>10</c:v>
                </c:pt>
                <c:pt idx="731">
                  <c:v>15</c:v>
                </c:pt>
                <c:pt idx="732">
                  <c:v>7</c:v>
                </c:pt>
                <c:pt idx="733">
                  <c:v>0</c:v>
                </c:pt>
                <c:pt idx="734">
                  <c:v>11</c:v>
                </c:pt>
                <c:pt idx="735">
                  <c:v>8</c:v>
                </c:pt>
                <c:pt idx="736">
                  <c:v>9</c:v>
                </c:pt>
                <c:pt idx="737">
                  <c:v>10</c:v>
                </c:pt>
                <c:pt idx="738">
                  <c:v>6</c:v>
                </c:pt>
                <c:pt idx="739">
                  <c:v>4</c:v>
                </c:pt>
                <c:pt idx="740">
                  <c:v>6</c:v>
                </c:pt>
                <c:pt idx="741">
                  <c:v>5</c:v>
                </c:pt>
                <c:pt idx="742">
                  <c:v>7</c:v>
                </c:pt>
                <c:pt idx="743">
                  <c:v>5</c:v>
                </c:pt>
                <c:pt idx="744">
                  <c:v>7</c:v>
                </c:pt>
                <c:pt idx="745">
                  <c:v>7</c:v>
                </c:pt>
                <c:pt idx="746">
                  <c:v>4</c:v>
                </c:pt>
                <c:pt idx="747">
                  <c:v>1</c:v>
                </c:pt>
                <c:pt idx="748">
                  <c:v>12</c:v>
                </c:pt>
                <c:pt idx="749">
                  <c:v>6</c:v>
                </c:pt>
                <c:pt idx="750">
                  <c:v>10</c:v>
                </c:pt>
                <c:pt idx="751">
                  <c:v>9</c:v>
                </c:pt>
                <c:pt idx="752">
                  <c:v>12</c:v>
                </c:pt>
                <c:pt idx="753">
                  <c:v>11</c:v>
                </c:pt>
                <c:pt idx="754">
                  <c:v>6</c:v>
                </c:pt>
                <c:pt idx="755">
                  <c:v>14</c:v>
                </c:pt>
                <c:pt idx="756">
                  <c:v>8</c:v>
                </c:pt>
                <c:pt idx="757">
                  <c:v>7</c:v>
                </c:pt>
                <c:pt idx="758">
                  <c:v>12</c:v>
                </c:pt>
                <c:pt idx="759">
                  <c:v>12</c:v>
                </c:pt>
                <c:pt idx="760">
                  <c:v>7</c:v>
                </c:pt>
                <c:pt idx="761">
                  <c:v>8</c:v>
                </c:pt>
                <c:pt idx="762">
                  <c:v>5</c:v>
                </c:pt>
                <c:pt idx="763">
                  <c:v>9</c:v>
                </c:pt>
                <c:pt idx="764">
                  <c:v>12</c:v>
                </c:pt>
                <c:pt idx="765">
                  <c:v>7</c:v>
                </c:pt>
                <c:pt idx="766">
                  <c:v>11</c:v>
                </c:pt>
                <c:pt idx="767">
                  <c:v>8</c:v>
                </c:pt>
                <c:pt idx="768">
                  <c:v>7</c:v>
                </c:pt>
                <c:pt idx="769">
                  <c:v>13</c:v>
                </c:pt>
                <c:pt idx="770">
                  <c:v>9</c:v>
                </c:pt>
                <c:pt idx="771">
                  <c:v>10</c:v>
                </c:pt>
                <c:pt idx="772">
                  <c:v>3</c:v>
                </c:pt>
                <c:pt idx="773">
                  <c:v>12</c:v>
                </c:pt>
                <c:pt idx="774">
                  <c:v>3</c:v>
                </c:pt>
                <c:pt idx="775">
                  <c:v>3</c:v>
                </c:pt>
                <c:pt idx="776">
                  <c:v>14</c:v>
                </c:pt>
                <c:pt idx="777">
                  <c:v>6</c:v>
                </c:pt>
                <c:pt idx="778">
                  <c:v>10</c:v>
                </c:pt>
                <c:pt idx="779">
                  <c:v>14</c:v>
                </c:pt>
                <c:pt idx="780">
                  <c:v>6</c:v>
                </c:pt>
                <c:pt idx="781">
                  <c:v>7</c:v>
                </c:pt>
                <c:pt idx="782">
                  <c:v>12</c:v>
                </c:pt>
                <c:pt idx="783">
                  <c:v>10</c:v>
                </c:pt>
                <c:pt idx="784">
                  <c:v>13</c:v>
                </c:pt>
                <c:pt idx="785">
                  <c:v>6</c:v>
                </c:pt>
                <c:pt idx="786">
                  <c:v>7</c:v>
                </c:pt>
                <c:pt idx="787">
                  <c:v>10</c:v>
                </c:pt>
                <c:pt idx="788">
                  <c:v>6</c:v>
                </c:pt>
                <c:pt idx="789">
                  <c:v>9</c:v>
                </c:pt>
                <c:pt idx="790">
                  <c:v>11</c:v>
                </c:pt>
                <c:pt idx="791">
                  <c:v>12</c:v>
                </c:pt>
                <c:pt idx="792">
                  <c:v>13</c:v>
                </c:pt>
                <c:pt idx="793">
                  <c:v>7</c:v>
                </c:pt>
                <c:pt idx="794">
                  <c:v>11</c:v>
                </c:pt>
                <c:pt idx="795">
                  <c:v>13</c:v>
                </c:pt>
                <c:pt idx="796">
                  <c:v>5</c:v>
                </c:pt>
                <c:pt idx="797">
                  <c:v>9</c:v>
                </c:pt>
                <c:pt idx="798">
                  <c:v>12</c:v>
                </c:pt>
                <c:pt idx="799">
                  <c:v>4</c:v>
                </c:pt>
                <c:pt idx="800">
                  <c:v>14</c:v>
                </c:pt>
                <c:pt idx="801">
                  <c:v>15</c:v>
                </c:pt>
                <c:pt idx="802">
                  <c:v>13</c:v>
                </c:pt>
                <c:pt idx="803">
                  <c:v>10</c:v>
                </c:pt>
                <c:pt idx="804">
                  <c:v>5</c:v>
                </c:pt>
                <c:pt idx="805">
                  <c:v>8</c:v>
                </c:pt>
                <c:pt idx="806">
                  <c:v>7</c:v>
                </c:pt>
                <c:pt idx="807">
                  <c:v>7</c:v>
                </c:pt>
                <c:pt idx="808">
                  <c:v>10</c:v>
                </c:pt>
                <c:pt idx="809">
                  <c:v>11</c:v>
                </c:pt>
                <c:pt idx="810">
                  <c:v>7</c:v>
                </c:pt>
                <c:pt idx="811">
                  <c:v>13</c:v>
                </c:pt>
                <c:pt idx="812">
                  <c:v>17</c:v>
                </c:pt>
                <c:pt idx="813">
                  <c:v>11</c:v>
                </c:pt>
                <c:pt idx="814">
                  <c:v>9</c:v>
                </c:pt>
                <c:pt idx="815">
                  <c:v>19</c:v>
                </c:pt>
                <c:pt idx="816">
                  <c:v>6</c:v>
                </c:pt>
                <c:pt idx="817">
                  <c:v>9</c:v>
                </c:pt>
                <c:pt idx="818">
                  <c:v>10</c:v>
                </c:pt>
                <c:pt idx="819">
                  <c:v>11</c:v>
                </c:pt>
                <c:pt idx="820">
                  <c:v>6</c:v>
                </c:pt>
                <c:pt idx="821">
                  <c:v>10</c:v>
                </c:pt>
                <c:pt idx="822">
                  <c:v>13</c:v>
                </c:pt>
                <c:pt idx="823">
                  <c:v>11</c:v>
                </c:pt>
                <c:pt idx="824">
                  <c:v>3</c:v>
                </c:pt>
                <c:pt idx="825">
                  <c:v>6</c:v>
                </c:pt>
                <c:pt idx="826">
                  <c:v>16</c:v>
                </c:pt>
                <c:pt idx="827">
                  <c:v>7</c:v>
                </c:pt>
                <c:pt idx="828">
                  <c:v>9</c:v>
                </c:pt>
                <c:pt idx="829">
                  <c:v>7</c:v>
                </c:pt>
                <c:pt idx="830">
                  <c:v>11</c:v>
                </c:pt>
                <c:pt idx="831">
                  <c:v>6</c:v>
                </c:pt>
                <c:pt idx="832">
                  <c:v>5</c:v>
                </c:pt>
                <c:pt idx="833">
                  <c:v>14</c:v>
                </c:pt>
                <c:pt idx="834">
                  <c:v>6</c:v>
                </c:pt>
                <c:pt idx="835">
                  <c:v>11</c:v>
                </c:pt>
                <c:pt idx="836">
                  <c:v>13</c:v>
                </c:pt>
                <c:pt idx="837">
                  <c:v>6</c:v>
                </c:pt>
                <c:pt idx="838">
                  <c:v>9</c:v>
                </c:pt>
                <c:pt idx="839">
                  <c:v>16</c:v>
                </c:pt>
                <c:pt idx="840">
                  <c:v>7</c:v>
                </c:pt>
                <c:pt idx="841">
                  <c:v>14</c:v>
                </c:pt>
                <c:pt idx="842">
                  <c:v>10</c:v>
                </c:pt>
                <c:pt idx="843">
                  <c:v>14</c:v>
                </c:pt>
                <c:pt idx="844">
                  <c:v>13</c:v>
                </c:pt>
                <c:pt idx="845">
                  <c:v>7</c:v>
                </c:pt>
                <c:pt idx="846">
                  <c:v>12</c:v>
                </c:pt>
                <c:pt idx="847">
                  <c:v>8</c:v>
                </c:pt>
                <c:pt idx="848">
                  <c:v>8</c:v>
                </c:pt>
                <c:pt idx="849">
                  <c:v>7</c:v>
                </c:pt>
                <c:pt idx="850">
                  <c:v>12</c:v>
                </c:pt>
                <c:pt idx="851">
                  <c:v>9</c:v>
                </c:pt>
                <c:pt idx="852">
                  <c:v>7</c:v>
                </c:pt>
                <c:pt idx="853">
                  <c:v>19</c:v>
                </c:pt>
                <c:pt idx="854">
                  <c:v>6</c:v>
                </c:pt>
                <c:pt idx="855">
                  <c:v>8</c:v>
                </c:pt>
                <c:pt idx="856">
                  <c:v>11</c:v>
                </c:pt>
                <c:pt idx="857">
                  <c:v>13</c:v>
                </c:pt>
                <c:pt idx="858">
                  <c:v>7</c:v>
                </c:pt>
                <c:pt idx="859">
                  <c:v>15</c:v>
                </c:pt>
                <c:pt idx="860">
                  <c:v>8</c:v>
                </c:pt>
                <c:pt idx="861">
                  <c:v>16</c:v>
                </c:pt>
                <c:pt idx="862">
                  <c:v>11</c:v>
                </c:pt>
                <c:pt idx="863">
                  <c:v>14</c:v>
                </c:pt>
                <c:pt idx="864">
                  <c:v>11</c:v>
                </c:pt>
                <c:pt idx="865">
                  <c:v>13</c:v>
                </c:pt>
                <c:pt idx="866">
                  <c:v>7</c:v>
                </c:pt>
                <c:pt idx="867">
                  <c:v>10</c:v>
                </c:pt>
                <c:pt idx="868">
                  <c:v>8</c:v>
                </c:pt>
                <c:pt idx="869">
                  <c:v>16</c:v>
                </c:pt>
                <c:pt idx="870">
                  <c:v>8</c:v>
                </c:pt>
                <c:pt idx="871">
                  <c:v>14</c:v>
                </c:pt>
                <c:pt idx="872">
                  <c:v>14</c:v>
                </c:pt>
                <c:pt idx="873">
                  <c:v>10</c:v>
                </c:pt>
                <c:pt idx="874">
                  <c:v>16</c:v>
                </c:pt>
                <c:pt idx="875">
                  <c:v>4</c:v>
                </c:pt>
                <c:pt idx="876">
                  <c:v>9</c:v>
                </c:pt>
                <c:pt idx="877">
                  <c:v>9</c:v>
                </c:pt>
                <c:pt idx="878">
                  <c:v>14</c:v>
                </c:pt>
                <c:pt idx="879">
                  <c:v>8</c:v>
                </c:pt>
                <c:pt idx="880">
                  <c:v>13</c:v>
                </c:pt>
                <c:pt idx="881">
                  <c:v>8</c:v>
                </c:pt>
                <c:pt idx="882">
                  <c:v>8</c:v>
                </c:pt>
                <c:pt idx="883">
                  <c:v>7</c:v>
                </c:pt>
                <c:pt idx="884">
                  <c:v>9</c:v>
                </c:pt>
                <c:pt idx="885">
                  <c:v>16</c:v>
                </c:pt>
                <c:pt idx="886">
                  <c:v>9</c:v>
                </c:pt>
                <c:pt idx="887">
                  <c:v>10</c:v>
                </c:pt>
                <c:pt idx="888">
                  <c:v>7</c:v>
                </c:pt>
                <c:pt idx="889">
                  <c:v>13</c:v>
                </c:pt>
                <c:pt idx="890">
                  <c:v>10</c:v>
                </c:pt>
                <c:pt idx="891">
                  <c:v>13</c:v>
                </c:pt>
                <c:pt idx="892">
                  <c:v>12</c:v>
                </c:pt>
                <c:pt idx="893">
                  <c:v>7</c:v>
                </c:pt>
                <c:pt idx="894">
                  <c:v>12</c:v>
                </c:pt>
                <c:pt idx="895">
                  <c:v>7</c:v>
                </c:pt>
                <c:pt idx="896">
                  <c:v>9</c:v>
                </c:pt>
                <c:pt idx="897">
                  <c:v>12</c:v>
                </c:pt>
                <c:pt idx="898">
                  <c:v>12</c:v>
                </c:pt>
                <c:pt idx="899">
                  <c:v>8</c:v>
                </c:pt>
                <c:pt idx="900">
                  <c:v>13</c:v>
                </c:pt>
                <c:pt idx="901">
                  <c:v>12</c:v>
                </c:pt>
                <c:pt idx="902">
                  <c:v>9</c:v>
                </c:pt>
                <c:pt idx="903">
                  <c:v>13</c:v>
                </c:pt>
                <c:pt idx="904">
                  <c:v>14</c:v>
                </c:pt>
                <c:pt idx="905">
                  <c:v>19</c:v>
                </c:pt>
                <c:pt idx="906">
                  <c:v>14</c:v>
                </c:pt>
                <c:pt idx="907">
                  <c:v>7</c:v>
                </c:pt>
                <c:pt idx="908">
                  <c:v>8</c:v>
                </c:pt>
                <c:pt idx="909">
                  <c:v>12</c:v>
                </c:pt>
                <c:pt idx="910">
                  <c:v>8</c:v>
                </c:pt>
                <c:pt idx="911">
                  <c:v>11</c:v>
                </c:pt>
                <c:pt idx="912">
                  <c:v>9</c:v>
                </c:pt>
                <c:pt idx="913">
                  <c:v>9</c:v>
                </c:pt>
                <c:pt idx="914">
                  <c:v>15</c:v>
                </c:pt>
                <c:pt idx="915">
                  <c:v>15</c:v>
                </c:pt>
                <c:pt idx="916">
                  <c:v>12</c:v>
                </c:pt>
                <c:pt idx="917">
                  <c:v>7</c:v>
                </c:pt>
                <c:pt idx="918">
                  <c:v>10</c:v>
                </c:pt>
                <c:pt idx="919">
                  <c:v>10</c:v>
                </c:pt>
                <c:pt idx="920">
                  <c:v>20</c:v>
                </c:pt>
                <c:pt idx="921">
                  <c:v>18</c:v>
                </c:pt>
                <c:pt idx="922">
                  <c:v>5</c:v>
                </c:pt>
                <c:pt idx="923">
                  <c:v>11</c:v>
                </c:pt>
                <c:pt idx="924">
                  <c:v>9</c:v>
                </c:pt>
                <c:pt idx="925">
                  <c:v>8</c:v>
                </c:pt>
                <c:pt idx="926">
                  <c:v>18</c:v>
                </c:pt>
                <c:pt idx="927">
                  <c:v>15</c:v>
                </c:pt>
                <c:pt idx="928">
                  <c:v>16</c:v>
                </c:pt>
                <c:pt idx="929">
                  <c:v>5</c:v>
                </c:pt>
                <c:pt idx="930">
                  <c:v>12</c:v>
                </c:pt>
                <c:pt idx="931">
                  <c:v>16</c:v>
                </c:pt>
                <c:pt idx="932">
                  <c:v>10</c:v>
                </c:pt>
                <c:pt idx="933">
                  <c:v>17</c:v>
                </c:pt>
                <c:pt idx="934">
                  <c:v>12</c:v>
                </c:pt>
                <c:pt idx="935">
                  <c:v>9</c:v>
                </c:pt>
                <c:pt idx="936">
                  <c:v>9</c:v>
                </c:pt>
                <c:pt idx="937">
                  <c:v>8</c:v>
                </c:pt>
                <c:pt idx="938">
                  <c:v>13</c:v>
                </c:pt>
                <c:pt idx="939">
                  <c:v>14</c:v>
                </c:pt>
                <c:pt idx="940">
                  <c:v>15</c:v>
                </c:pt>
                <c:pt idx="941">
                  <c:v>7</c:v>
                </c:pt>
                <c:pt idx="942">
                  <c:v>7</c:v>
                </c:pt>
                <c:pt idx="943">
                  <c:v>6</c:v>
                </c:pt>
                <c:pt idx="944">
                  <c:v>19</c:v>
                </c:pt>
                <c:pt idx="945">
                  <c:v>6</c:v>
                </c:pt>
                <c:pt idx="946">
                  <c:v>13</c:v>
                </c:pt>
                <c:pt idx="947">
                  <c:v>14</c:v>
                </c:pt>
                <c:pt idx="948">
                  <c:v>10</c:v>
                </c:pt>
                <c:pt idx="949">
                  <c:v>13</c:v>
                </c:pt>
                <c:pt idx="950">
                  <c:v>8</c:v>
                </c:pt>
                <c:pt idx="951">
                  <c:v>18</c:v>
                </c:pt>
                <c:pt idx="952">
                  <c:v>9</c:v>
                </c:pt>
                <c:pt idx="953">
                  <c:v>9</c:v>
                </c:pt>
                <c:pt idx="954">
                  <c:v>10</c:v>
                </c:pt>
                <c:pt idx="955">
                  <c:v>13</c:v>
                </c:pt>
                <c:pt idx="956">
                  <c:v>9</c:v>
                </c:pt>
                <c:pt idx="957">
                  <c:v>8</c:v>
                </c:pt>
                <c:pt idx="958">
                  <c:v>11</c:v>
                </c:pt>
                <c:pt idx="959">
                  <c:v>10</c:v>
                </c:pt>
                <c:pt idx="960">
                  <c:v>15</c:v>
                </c:pt>
                <c:pt idx="961">
                  <c:v>14</c:v>
                </c:pt>
                <c:pt idx="962">
                  <c:v>10</c:v>
                </c:pt>
                <c:pt idx="963">
                  <c:v>18</c:v>
                </c:pt>
                <c:pt idx="964">
                  <c:v>7</c:v>
                </c:pt>
                <c:pt idx="965">
                  <c:v>11</c:v>
                </c:pt>
                <c:pt idx="966">
                  <c:v>16</c:v>
                </c:pt>
                <c:pt idx="967">
                  <c:v>9</c:v>
                </c:pt>
                <c:pt idx="968">
                  <c:v>11</c:v>
                </c:pt>
                <c:pt idx="969">
                  <c:v>11</c:v>
                </c:pt>
                <c:pt idx="970">
                  <c:v>10</c:v>
                </c:pt>
                <c:pt idx="971">
                  <c:v>10</c:v>
                </c:pt>
                <c:pt idx="972">
                  <c:v>4</c:v>
                </c:pt>
                <c:pt idx="973">
                  <c:v>18</c:v>
                </c:pt>
                <c:pt idx="974">
                  <c:v>14</c:v>
                </c:pt>
                <c:pt idx="975">
                  <c:v>9</c:v>
                </c:pt>
                <c:pt idx="976">
                  <c:v>16</c:v>
                </c:pt>
                <c:pt idx="977">
                  <c:v>14</c:v>
                </c:pt>
                <c:pt idx="978">
                  <c:v>11</c:v>
                </c:pt>
                <c:pt idx="979">
                  <c:v>9</c:v>
                </c:pt>
                <c:pt idx="980">
                  <c:v>12</c:v>
                </c:pt>
                <c:pt idx="981">
                  <c:v>16</c:v>
                </c:pt>
                <c:pt idx="982">
                  <c:v>14</c:v>
                </c:pt>
                <c:pt idx="983">
                  <c:v>21</c:v>
                </c:pt>
                <c:pt idx="984">
                  <c:v>14</c:v>
                </c:pt>
                <c:pt idx="985">
                  <c:v>13</c:v>
                </c:pt>
                <c:pt idx="986">
                  <c:v>8</c:v>
                </c:pt>
                <c:pt idx="987">
                  <c:v>9</c:v>
                </c:pt>
                <c:pt idx="988">
                  <c:v>19</c:v>
                </c:pt>
                <c:pt idx="989">
                  <c:v>11</c:v>
                </c:pt>
                <c:pt idx="990">
                  <c:v>11</c:v>
                </c:pt>
                <c:pt idx="991">
                  <c:v>10</c:v>
                </c:pt>
                <c:pt idx="992">
                  <c:v>7</c:v>
                </c:pt>
                <c:pt idx="993">
                  <c:v>12</c:v>
                </c:pt>
                <c:pt idx="994">
                  <c:v>10</c:v>
                </c:pt>
                <c:pt idx="995">
                  <c:v>10</c:v>
                </c:pt>
                <c:pt idx="996">
                  <c:v>8</c:v>
                </c:pt>
                <c:pt idx="997">
                  <c:v>13</c:v>
                </c:pt>
                <c:pt idx="998">
                  <c:v>10</c:v>
                </c:pt>
                <c:pt idx="999">
                  <c:v>8</c:v>
                </c:pt>
                <c:pt idx="1000">
                  <c:v>17</c:v>
                </c:pt>
                <c:pt idx="1001">
                  <c:v>13</c:v>
                </c:pt>
                <c:pt idx="1002">
                  <c:v>3</c:v>
                </c:pt>
                <c:pt idx="1003">
                  <c:v>16</c:v>
                </c:pt>
                <c:pt idx="1004">
                  <c:v>11</c:v>
                </c:pt>
                <c:pt idx="1005">
                  <c:v>12</c:v>
                </c:pt>
                <c:pt idx="1006">
                  <c:v>8</c:v>
                </c:pt>
                <c:pt idx="1007">
                  <c:v>17</c:v>
                </c:pt>
                <c:pt idx="1008">
                  <c:v>13</c:v>
                </c:pt>
                <c:pt idx="1009">
                  <c:v>17</c:v>
                </c:pt>
                <c:pt idx="1010">
                  <c:v>8</c:v>
                </c:pt>
                <c:pt idx="1011">
                  <c:v>12</c:v>
                </c:pt>
                <c:pt idx="1012">
                  <c:v>12</c:v>
                </c:pt>
                <c:pt idx="1013">
                  <c:v>7</c:v>
                </c:pt>
                <c:pt idx="1014">
                  <c:v>11</c:v>
                </c:pt>
                <c:pt idx="1015">
                  <c:v>6</c:v>
                </c:pt>
                <c:pt idx="1016">
                  <c:v>11</c:v>
                </c:pt>
                <c:pt idx="1017">
                  <c:v>28</c:v>
                </c:pt>
                <c:pt idx="1018">
                  <c:v>10</c:v>
                </c:pt>
                <c:pt idx="1019">
                  <c:v>8</c:v>
                </c:pt>
                <c:pt idx="1020">
                  <c:v>7</c:v>
                </c:pt>
                <c:pt idx="1021">
                  <c:v>9</c:v>
                </c:pt>
                <c:pt idx="1022">
                  <c:v>8</c:v>
                </c:pt>
                <c:pt idx="1023">
                  <c:v>11</c:v>
                </c:pt>
                <c:pt idx="1024">
                  <c:v>16</c:v>
                </c:pt>
                <c:pt idx="1025">
                  <c:v>9</c:v>
                </c:pt>
                <c:pt idx="1026">
                  <c:v>11</c:v>
                </c:pt>
                <c:pt idx="1027">
                  <c:v>6</c:v>
                </c:pt>
                <c:pt idx="1028">
                  <c:v>18</c:v>
                </c:pt>
                <c:pt idx="1029">
                  <c:v>14</c:v>
                </c:pt>
                <c:pt idx="1030">
                  <c:v>12</c:v>
                </c:pt>
                <c:pt idx="1031">
                  <c:v>13</c:v>
                </c:pt>
                <c:pt idx="1032">
                  <c:v>13</c:v>
                </c:pt>
                <c:pt idx="1033">
                  <c:v>11</c:v>
                </c:pt>
                <c:pt idx="1034">
                  <c:v>7</c:v>
                </c:pt>
                <c:pt idx="1035">
                  <c:v>11</c:v>
                </c:pt>
                <c:pt idx="1036">
                  <c:v>11</c:v>
                </c:pt>
                <c:pt idx="1037">
                  <c:v>10</c:v>
                </c:pt>
                <c:pt idx="1038">
                  <c:v>8</c:v>
                </c:pt>
                <c:pt idx="1039">
                  <c:v>28</c:v>
                </c:pt>
                <c:pt idx="1040">
                  <c:v>3</c:v>
                </c:pt>
                <c:pt idx="1041">
                  <c:v>12</c:v>
                </c:pt>
                <c:pt idx="1042">
                  <c:v>13</c:v>
                </c:pt>
                <c:pt idx="1043">
                  <c:v>16</c:v>
                </c:pt>
                <c:pt idx="1044">
                  <c:v>12</c:v>
                </c:pt>
                <c:pt idx="1045">
                  <c:v>19</c:v>
                </c:pt>
                <c:pt idx="1046">
                  <c:v>14</c:v>
                </c:pt>
                <c:pt idx="1047">
                  <c:v>4</c:v>
                </c:pt>
                <c:pt idx="1048">
                  <c:v>6</c:v>
                </c:pt>
                <c:pt idx="1049">
                  <c:v>5</c:v>
                </c:pt>
                <c:pt idx="1050">
                  <c:v>13</c:v>
                </c:pt>
                <c:pt idx="1051">
                  <c:v>11</c:v>
                </c:pt>
                <c:pt idx="1052">
                  <c:v>12</c:v>
                </c:pt>
                <c:pt idx="1053">
                  <c:v>10</c:v>
                </c:pt>
                <c:pt idx="1054">
                  <c:v>20</c:v>
                </c:pt>
                <c:pt idx="1055">
                  <c:v>9</c:v>
                </c:pt>
                <c:pt idx="1056">
                  <c:v>6</c:v>
                </c:pt>
                <c:pt idx="1057">
                  <c:v>10</c:v>
                </c:pt>
                <c:pt idx="1058">
                  <c:v>15</c:v>
                </c:pt>
                <c:pt idx="1059">
                  <c:v>12</c:v>
                </c:pt>
                <c:pt idx="1060">
                  <c:v>16</c:v>
                </c:pt>
                <c:pt idx="1061">
                  <c:v>8</c:v>
                </c:pt>
                <c:pt idx="1062">
                  <c:v>8</c:v>
                </c:pt>
                <c:pt idx="1063">
                  <c:v>11</c:v>
                </c:pt>
                <c:pt idx="1064">
                  <c:v>10</c:v>
                </c:pt>
                <c:pt idx="1065">
                  <c:v>10</c:v>
                </c:pt>
                <c:pt idx="1066">
                  <c:v>9</c:v>
                </c:pt>
                <c:pt idx="1067">
                  <c:v>9</c:v>
                </c:pt>
                <c:pt idx="1068">
                  <c:v>21</c:v>
                </c:pt>
                <c:pt idx="1069">
                  <c:v>19</c:v>
                </c:pt>
                <c:pt idx="1070">
                  <c:v>15</c:v>
                </c:pt>
                <c:pt idx="1071">
                  <c:v>17</c:v>
                </c:pt>
                <c:pt idx="1072">
                  <c:v>8</c:v>
                </c:pt>
                <c:pt idx="1073">
                  <c:v>14</c:v>
                </c:pt>
                <c:pt idx="1074">
                  <c:v>25</c:v>
                </c:pt>
                <c:pt idx="1075">
                  <c:v>12</c:v>
                </c:pt>
                <c:pt idx="1076">
                  <c:v>18</c:v>
                </c:pt>
                <c:pt idx="1077">
                  <c:v>7</c:v>
                </c:pt>
                <c:pt idx="1078">
                  <c:v>23</c:v>
                </c:pt>
                <c:pt idx="1079">
                  <c:v>17</c:v>
                </c:pt>
                <c:pt idx="1080">
                  <c:v>14</c:v>
                </c:pt>
                <c:pt idx="1081">
                  <c:v>16</c:v>
                </c:pt>
                <c:pt idx="1082">
                  <c:v>6</c:v>
                </c:pt>
                <c:pt idx="1083">
                  <c:v>3</c:v>
                </c:pt>
                <c:pt idx="1084">
                  <c:v>10</c:v>
                </c:pt>
                <c:pt idx="1085">
                  <c:v>8</c:v>
                </c:pt>
                <c:pt idx="1086">
                  <c:v>5</c:v>
                </c:pt>
                <c:pt idx="1087">
                  <c:v>4</c:v>
                </c:pt>
                <c:pt idx="1088">
                  <c:v>20</c:v>
                </c:pt>
                <c:pt idx="1089">
                  <c:v>9</c:v>
                </c:pt>
                <c:pt idx="1090">
                  <c:v>7</c:v>
                </c:pt>
                <c:pt idx="1091">
                  <c:v>12</c:v>
                </c:pt>
                <c:pt idx="1092">
                  <c:v>12</c:v>
                </c:pt>
                <c:pt idx="1093">
                  <c:v>8</c:v>
                </c:pt>
                <c:pt idx="1094">
                  <c:v>17</c:v>
                </c:pt>
                <c:pt idx="1095">
                  <c:v>18</c:v>
                </c:pt>
                <c:pt idx="1096">
                  <c:v>9</c:v>
                </c:pt>
                <c:pt idx="1097">
                  <c:v>9</c:v>
                </c:pt>
                <c:pt idx="1098">
                  <c:v>13</c:v>
                </c:pt>
                <c:pt idx="1099">
                  <c:v>15</c:v>
                </c:pt>
                <c:pt idx="1100">
                  <c:v>26</c:v>
                </c:pt>
                <c:pt idx="1101">
                  <c:v>21</c:v>
                </c:pt>
                <c:pt idx="1102">
                  <c:v>9</c:v>
                </c:pt>
                <c:pt idx="1103">
                  <c:v>10</c:v>
                </c:pt>
                <c:pt idx="1104">
                  <c:v>5</c:v>
                </c:pt>
                <c:pt idx="1105">
                  <c:v>10</c:v>
                </c:pt>
                <c:pt idx="1106">
                  <c:v>14</c:v>
                </c:pt>
                <c:pt idx="1107">
                  <c:v>8</c:v>
                </c:pt>
                <c:pt idx="1108">
                  <c:v>13</c:v>
                </c:pt>
                <c:pt idx="1109">
                  <c:v>12</c:v>
                </c:pt>
                <c:pt idx="1110">
                  <c:v>13</c:v>
                </c:pt>
                <c:pt idx="1111">
                  <c:v>6</c:v>
                </c:pt>
                <c:pt idx="1112">
                  <c:v>3</c:v>
                </c:pt>
                <c:pt idx="1113">
                  <c:v>6</c:v>
                </c:pt>
                <c:pt idx="1114">
                  <c:v>12</c:v>
                </c:pt>
                <c:pt idx="1115">
                  <c:v>11</c:v>
                </c:pt>
                <c:pt idx="1116">
                  <c:v>13</c:v>
                </c:pt>
                <c:pt idx="1117">
                  <c:v>12</c:v>
                </c:pt>
                <c:pt idx="1118">
                  <c:v>6</c:v>
                </c:pt>
                <c:pt idx="1119">
                  <c:v>13</c:v>
                </c:pt>
                <c:pt idx="1120">
                  <c:v>8</c:v>
                </c:pt>
                <c:pt idx="1121">
                  <c:v>11</c:v>
                </c:pt>
                <c:pt idx="1122">
                  <c:v>21</c:v>
                </c:pt>
                <c:pt idx="1123">
                  <c:v>22</c:v>
                </c:pt>
                <c:pt idx="1124">
                  <c:v>8</c:v>
                </c:pt>
                <c:pt idx="1125">
                  <c:v>4</c:v>
                </c:pt>
                <c:pt idx="1126">
                  <c:v>14</c:v>
                </c:pt>
                <c:pt idx="1127">
                  <c:v>9</c:v>
                </c:pt>
                <c:pt idx="1128">
                  <c:v>7</c:v>
                </c:pt>
                <c:pt idx="1129">
                  <c:v>7</c:v>
                </c:pt>
                <c:pt idx="1130">
                  <c:v>11</c:v>
                </c:pt>
                <c:pt idx="1131">
                  <c:v>13</c:v>
                </c:pt>
                <c:pt idx="1132">
                  <c:v>10</c:v>
                </c:pt>
                <c:pt idx="1133">
                  <c:v>10</c:v>
                </c:pt>
                <c:pt idx="1134">
                  <c:v>12</c:v>
                </c:pt>
                <c:pt idx="1135">
                  <c:v>7</c:v>
                </c:pt>
                <c:pt idx="1136">
                  <c:v>12</c:v>
                </c:pt>
                <c:pt idx="1137">
                  <c:v>11</c:v>
                </c:pt>
                <c:pt idx="1138">
                  <c:v>9</c:v>
                </c:pt>
                <c:pt idx="1139">
                  <c:v>10</c:v>
                </c:pt>
                <c:pt idx="1140">
                  <c:v>7</c:v>
                </c:pt>
                <c:pt idx="1141">
                  <c:v>9</c:v>
                </c:pt>
                <c:pt idx="1142">
                  <c:v>14</c:v>
                </c:pt>
                <c:pt idx="1143">
                  <c:v>14</c:v>
                </c:pt>
                <c:pt idx="1144">
                  <c:v>7</c:v>
                </c:pt>
                <c:pt idx="1145">
                  <c:v>10</c:v>
                </c:pt>
                <c:pt idx="1146">
                  <c:v>8</c:v>
                </c:pt>
                <c:pt idx="1147">
                  <c:v>4</c:v>
                </c:pt>
                <c:pt idx="1148">
                  <c:v>7</c:v>
                </c:pt>
                <c:pt idx="1149">
                  <c:v>20</c:v>
                </c:pt>
                <c:pt idx="1150">
                  <c:v>11</c:v>
                </c:pt>
                <c:pt idx="1151">
                  <c:v>13</c:v>
                </c:pt>
                <c:pt idx="1152">
                  <c:v>15</c:v>
                </c:pt>
                <c:pt idx="1153">
                  <c:v>6</c:v>
                </c:pt>
                <c:pt idx="1154">
                  <c:v>8</c:v>
                </c:pt>
                <c:pt idx="1155">
                  <c:v>12</c:v>
                </c:pt>
                <c:pt idx="1156">
                  <c:v>14</c:v>
                </c:pt>
                <c:pt idx="1157">
                  <c:v>12</c:v>
                </c:pt>
                <c:pt idx="1158">
                  <c:v>14</c:v>
                </c:pt>
                <c:pt idx="1159">
                  <c:v>5</c:v>
                </c:pt>
                <c:pt idx="1160">
                  <c:v>15</c:v>
                </c:pt>
                <c:pt idx="1161">
                  <c:v>8</c:v>
                </c:pt>
                <c:pt idx="1162">
                  <c:v>12</c:v>
                </c:pt>
                <c:pt idx="1163">
                  <c:v>10</c:v>
                </c:pt>
                <c:pt idx="1164">
                  <c:v>10</c:v>
                </c:pt>
                <c:pt idx="1165">
                  <c:v>12</c:v>
                </c:pt>
                <c:pt idx="1166">
                  <c:v>6</c:v>
                </c:pt>
                <c:pt idx="1167">
                  <c:v>8</c:v>
                </c:pt>
                <c:pt idx="1168">
                  <c:v>10</c:v>
                </c:pt>
                <c:pt idx="1169">
                  <c:v>7</c:v>
                </c:pt>
                <c:pt idx="1170">
                  <c:v>12</c:v>
                </c:pt>
                <c:pt idx="1171">
                  <c:v>8</c:v>
                </c:pt>
                <c:pt idx="1172">
                  <c:v>12</c:v>
                </c:pt>
                <c:pt idx="1173">
                  <c:v>11</c:v>
                </c:pt>
                <c:pt idx="1174">
                  <c:v>11</c:v>
                </c:pt>
                <c:pt idx="1175">
                  <c:v>16</c:v>
                </c:pt>
                <c:pt idx="1176">
                  <c:v>10</c:v>
                </c:pt>
                <c:pt idx="1177">
                  <c:v>27</c:v>
                </c:pt>
                <c:pt idx="1178">
                  <c:v>13</c:v>
                </c:pt>
                <c:pt idx="1179">
                  <c:v>12</c:v>
                </c:pt>
                <c:pt idx="1180">
                  <c:v>7</c:v>
                </c:pt>
                <c:pt idx="1181">
                  <c:v>12</c:v>
                </c:pt>
                <c:pt idx="1182">
                  <c:v>13</c:v>
                </c:pt>
                <c:pt idx="1183">
                  <c:v>17</c:v>
                </c:pt>
                <c:pt idx="1184">
                  <c:v>7</c:v>
                </c:pt>
                <c:pt idx="1185">
                  <c:v>9</c:v>
                </c:pt>
                <c:pt idx="1186">
                  <c:v>15</c:v>
                </c:pt>
                <c:pt idx="1187">
                  <c:v>8</c:v>
                </c:pt>
                <c:pt idx="1188">
                  <c:v>7</c:v>
                </c:pt>
                <c:pt idx="1189">
                  <c:v>14</c:v>
                </c:pt>
                <c:pt idx="1190">
                  <c:v>8</c:v>
                </c:pt>
                <c:pt idx="1191">
                  <c:v>4</c:v>
                </c:pt>
                <c:pt idx="1192">
                  <c:v>18</c:v>
                </c:pt>
                <c:pt idx="1193">
                  <c:v>7</c:v>
                </c:pt>
                <c:pt idx="1194">
                  <c:v>9</c:v>
                </c:pt>
                <c:pt idx="1195">
                  <c:v>10</c:v>
                </c:pt>
                <c:pt idx="1196">
                  <c:v>8</c:v>
                </c:pt>
                <c:pt idx="1197">
                  <c:v>11</c:v>
                </c:pt>
                <c:pt idx="1198">
                  <c:v>18</c:v>
                </c:pt>
                <c:pt idx="1199">
                  <c:v>11</c:v>
                </c:pt>
                <c:pt idx="1200">
                  <c:v>15</c:v>
                </c:pt>
                <c:pt idx="1201">
                  <c:v>9</c:v>
                </c:pt>
                <c:pt idx="1202">
                  <c:v>7</c:v>
                </c:pt>
                <c:pt idx="1203">
                  <c:v>15</c:v>
                </c:pt>
                <c:pt idx="1204">
                  <c:v>10</c:v>
                </c:pt>
                <c:pt idx="1205">
                  <c:v>14</c:v>
                </c:pt>
                <c:pt idx="1206">
                  <c:v>15</c:v>
                </c:pt>
                <c:pt idx="1207">
                  <c:v>4</c:v>
                </c:pt>
                <c:pt idx="1208">
                  <c:v>6</c:v>
                </c:pt>
                <c:pt idx="1209">
                  <c:v>9</c:v>
                </c:pt>
                <c:pt idx="1210">
                  <c:v>13</c:v>
                </c:pt>
                <c:pt idx="1211">
                  <c:v>7</c:v>
                </c:pt>
                <c:pt idx="1212">
                  <c:v>12</c:v>
                </c:pt>
                <c:pt idx="1213">
                  <c:v>8</c:v>
                </c:pt>
                <c:pt idx="1214">
                  <c:v>9</c:v>
                </c:pt>
                <c:pt idx="1215">
                  <c:v>12</c:v>
                </c:pt>
                <c:pt idx="1216">
                  <c:v>12</c:v>
                </c:pt>
                <c:pt idx="1217">
                  <c:v>14</c:v>
                </c:pt>
                <c:pt idx="1218">
                  <c:v>14</c:v>
                </c:pt>
                <c:pt idx="1219">
                  <c:v>10</c:v>
                </c:pt>
                <c:pt idx="1220">
                  <c:v>8</c:v>
                </c:pt>
                <c:pt idx="1221">
                  <c:v>12</c:v>
                </c:pt>
                <c:pt idx="1222">
                  <c:v>14</c:v>
                </c:pt>
                <c:pt idx="1223">
                  <c:v>7</c:v>
                </c:pt>
                <c:pt idx="1224">
                  <c:v>12</c:v>
                </c:pt>
                <c:pt idx="1225">
                  <c:v>11</c:v>
                </c:pt>
                <c:pt idx="1226">
                  <c:v>11</c:v>
                </c:pt>
                <c:pt idx="1227">
                  <c:v>12</c:v>
                </c:pt>
                <c:pt idx="1228">
                  <c:v>13</c:v>
                </c:pt>
                <c:pt idx="1229">
                  <c:v>13</c:v>
                </c:pt>
                <c:pt idx="1230">
                  <c:v>5</c:v>
                </c:pt>
                <c:pt idx="1231">
                  <c:v>9</c:v>
                </c:pt>
                <c:pt idx="1232">
                  <c:v>13</c:v>
                </c:pt>
                <c:pt idx="1233">
                  <c:v>7</c:v>
                </c:pt>
                <c:pt idx="1234">
                  <c:v>9</c:v>
                </c:pt>
                <c:pt idx="1235">
                  <c:v>16</c:v>
                </c:pt>
                <c:pt idx="1236">
                  <c:v>10</c:v>
                </c:pt>
                <c:pt idx="1237">
                  <c:v>15</c:v>
                </c:pt>
                <c:pt idx="1238">
                  <c:v>16</c:v>
                </c:pt>
                <c:pt idx="1239">
                  <c:v>13</c:v>
                </c:pt>
                <c:pt idx="1240">
                  <c:v>17</c:v>
                </c:pt>
                <c:pt idx="1241">
                  <c:v>7</c:v>
                </c:pt>
                <c:pt idx="1242">
                  <c:v>8</c:v>
                </c:pt>
                <c:pt idx="1243">
                  <c:v>7</c:v>
                </c:pt>
                <c:pt idx="1244">
                  <c:v>12</c:v>
                </c:pt>
                <c:pt idx="1245">
                  <c:v>6</c:v>
                </c:pt>
                <c:pt idx="1246">
                  <c:v>14</c:v>
                </c:pt>
                <c:pt idx="1247">
                  <c:v>11</c:v>
                </c:pt>
                <c:pt idx="1248">
                  <c:v>9</c:v>
                </c:pt>
                <c:pt idx="1249">
                  <c:v>18</c:v>
                </c:pt>
                <c:pt idx="1250">
                  <c:v>10</c:v>
                </c:pt>
                <c:pt idx="1251">
                  <c:v>10</c:v>
                </c:pt>
                <c:pt idx="1252">
                  <c:v>13</c:v>
                </c:pt>
                <c:pt idx="1253">
                  <c:v>18</c:v>
                </c:pt>
                <c:pt idx="1254">
                  <c:v>8</c:v>
                </c:pt>
                <c:pt idx="1255">
                  <c:v>19</c:v>
                </c:pt>
                <c:pt idx="1256">
                  <c:v>17</c:v>
                </c:pt>
                <c:pt idx="1257">
                  <c:v>15</c:v>
                </c:pt>
                <c:pt idx="1258">
                  <c:v>5</c:v>
                </c:pt>
                <c:pt idx="1259">
                  <c:v>13</c:v>
                </c:pt>
                <c:pt idx="1260">
                  <c:v>7</c:v>
                </c:pt>
                <c:pt idx="1261">
                  <c:v>8</c:v>
                </c:pt>
                <c:pt idx="1262">
                  <c:v>12</c:v>
                </c:pt>
                <c:pt idx="1263">
                  <c:v>13</c:v>
                </c:pt>
                <c:pt idx="1264">
                  <c:v>11</c:v>
                </c:pt>
                <c:pt idx="1265">
                  <c:v>15</c:v>
                </c:pt>
                <c:pt idx="1266">
                  <c:v>15</c:v>
                </c:pt>
                <c:pt idx="1267">
                  <c:v>11</c:v>
                </c:pt>
                <c:pt idx="1268">
                  <c:v>10</c:v>
                </c:pt>
                <c:pt idx="1269">
                  <c:v>17</c:v>
                </c:pt>
                <c:pt idx="1270">
                  <c:v>19</c:v>
                </c:pt>
                <c:pt idx="1271">
                  <c:v>8</c:v>
                </c:pt>
                <c:pt idx="1272">
                  <c:v>10</c:v>
                </c:pt>
                <c:pt idx="1273">
                  <c:v>14</c:v>
                </c:pt>
                <c:pt idx="1274">
                  <c:v>13</c:v>
                </c:pt>
                <c:pt idx="1275">
                  <c:v>15</c:v>
                </c:pt>
                <c:pt idx="1276">
                  <c:v>8</c:v>
                </c:pt>
                <c:pt idx="1277">
                  <c:v>11</c:v>
                </c:pt>
                <c:pt idx="1278">
                  <c:v>10</c:v>
                </c:pt>
                <c:pt idx="1279">
                  <c:v>6</c:v>
                </c:pt>
                <c:pt idx="1280">
                  <c:v>13</c:v>
                </c:pt>
                <c:pt idx="1281">
                  <c:v>4</c:v>
                </c:pt>
                <c:pt idx="1282">
                  <c:v>11</c:v>
                </c:pt>
                <c:pt idx="1283">
                  <c:v>14</c:v>
                </c:pt>
                <c:pt idx="1284">
                  <c:v>10</c:v>
                </c:pt>
                <c:pt idx="1285">
                  <c:v>14</c:v>
                </c:pt>
                <c:pt idx="1286">
                  <c:v>7</c:v>
                </c:pt>
                <c:pt idx="1287">
                  <c:v>16</c:v>
                </c:pt>
                <c:pt idx="1288">
                  <c:v>4</c:v>
                </c:pt>
                <c:pt idx="1289">
                  <c:v>18</c:v>
                </c:pt>
                <c:pt idx="1290">
                  <c:v>11</c:v>
                </c:pt>
                <c:pt idx="1291">
                  <c:v>8</c:v>
                </c:pt>
                <c:pt idx="1292">
                  <c:v>4</c:v>
                </c:pt>
                <c:pt idx="1293">
                  <c:v>0</c:v>
                </c:pt>
                <c:pt idx="1294">
                  <c:v>12</c:v>
                </c:pt>
                <c:pt idx="1295">
                  <c:v>16</c:v>
                </c:pt>
                <c:pt idx="1296">
                  <c:v>6</c:v>
                </c:pt>
                <c:pt idx="1297">
                  <c:v>5</c:v>
                </c:pt>
                <c:pt idx="1298">
                  <c:v>17</c:v>
                </c:pt>
                <c:pt idx="1299">
                  <c:v>11</c:v>
                </c:pt>
                <c:pt idx="1300">
                  <c:v>8</c:v>
                </c:pt>
                <c:pt idx="1301">
                  <c:v>12</c:v>
                </c:pt>
                <c:pt idx="1302">
                  <c:v>11</c:v>
                </c:pt>
                <c:pt idx="1303">
                  <c:v>7</c:v>
                </c:pt>
                <c:pt idx="1304">
                  <c:v>13</c:v>
                </c:pt>
                <c:pt idx="1305">
                  <c:v>16</c:v>
                </c:pt>
                <c:pt idx="1306">
                  <c:v>11</c:v>
                </c:pt>
                <c:pt idx="1307">
                  <c:v>8</c:v>
                </c:pt>
                <c:pt idx="1308">
                  <c:v>14</c:v>
                </c:pt>
                <c:pt idx="1309">
                  <c:v>8</c:v>
                </c:pt>
                <c:pt idx="1310">
                  <c:v>12</c:v>
                </c:pt>
                <c:pt idx="1311">
                  <c:v>16</c:v>
                </c:pt>
                <c:pt idx="1312">
                  <c:v>16</c:v>
                </c:pt>
                <c:pt idx="1313">
                  <c:v>10</c:v>
                </c:pt>
                <c:pt idx="1314">
                  <c:v>8</c:v>
                </c:pt>
                <c:pt idx="1315">
                  <c:v>14</c:v>
                </c:pt>
                <c:pt idx="1316">
                  <c:v>9</c:v>
                </c:pt>
                <c:pt idx="1317">
                  <c:v>15</c:v>
                </c:pt>
                <c:pt idx="1318">
                  <c:v>12</c:v>
                </c:pt>
                <c:pt idx="1319">
                  <c:v>9</c:v>
                </c:pt>
                <c:pt idx="1320">
                  <c:v>12</c:v>
                </c:pt>
                <c:pt idx="1321">
                  <c:v>8</c:v>
                </c:pt>
                <c:pt idx="1322">
                  <c:v>8</c:v>
                </c:pt>
                <c:pt idx="1323">
                  <c:v>13</c:v>
                </c:pt>
                <c:pt idx="1324">
                  <c:v>13</c:v>
                </c:pt>
                <c:pt idx="1325">
                  <c:v>11</c:v>
                </c:pt>
                <c:pt idx="1326">
                  <c:v>9</c:v>
                </c:pt>
                <c:pt idx="1327">
                  <c:v>6</c:v>
                </c:pt>
                <c:pt idx="1328">
                  <c:v>6</c:v>
                </c:pt>
                <c:pt idx="1329">
                  <c:v>11</c:v>
                </c:pt>
                <c:pt idx="1330">
                  <c:v>10</c:v>
                </c:pt>
                <c:pt idx="1331">
                  <c:v>16</c:v>
                </c:pt>
                <c:pt idx="1332">
                  <c:v>16</c:v>
                </c:pt>
                <c:pt idx="1333">
                  <c:v>15</c:v>
                </c:pt>
                <c:pt idx="1334">
                  <c:v>16</c:v>
                </c:pt>
                <c:pt idx="1335">
                  <c:v>8</c:v>
                </c:pt>
                <c:pt idx="1336">
                  <c:v>14</c:v>
                </c:pt>
                <c:pt idx="1337">
                  <c:v>9</c:v>
                </c:pt>
                <c:pt idx="1338">
                  <c:v>10</c:v>
                </c:pt>
                <c:pt idx="1339">
                  <c:v>9</c:v>
                </c:pt>
                <c:pt idx="1340">
                  <c:v>11</c:v>
                </c:pt>
                <c:pt idx="1341">
                  <c:v>11</c:v>
                </c:pt>
                <c:pt idx="1342">
                  <c:v>10</c:v>
                </c:pt>
                <c:pt idx="1343">
                  <c:v>16</c:v>
                </c:pt>
                <c:pt idx="1344">
                  <c:v>15</c:v>
                </c:pt>
                <c:pt idx="1345">
                  <c:v>15</c:v>
                </c:pt>
                <c:pt idx="1346">
                  <c:v>15</c:v>
                </c:pt>
                <c:pt idx="1347">
                  <c:v>16</c:v>
                </c:pt>
                <c:pt idx="1348">
                  <c:v>19</c:v>
                </c:pt>
                <c:pt idx="1349">
                  <c:v>7</c:v>
                </c:pt>
                <c:pt idx="1350">
                  <c:v>15</c:v>
                </c:pt>
                <c:pt idx="1351">
                  <c:v>12</c:v>
                </c:pt>
                <c:pt idx="1352">
                  <c:v>4</c:v>
                </c:pt>
                <c:pt idx="1353">
                  <c:v>15</c:v>
                </c:pt>
                <c:pt idx="1354">
                  <c:v>17</c:v>
                </c:pt>
                <c:pt idx="1355">
                  <c:v>24</c:v>
                </c:pt>
                <c:pt idx="1356">
                  <c:v>7</c:v>
                </c:pt>
                <c:pt idx="1357">
                  <c:v>11</c:v>
                </c:pt>
                <c:pt idx="1358">
                  <c:v>7</c:v>
                </c:pt>
                <c:pt idx="1359">
                  <c:v>9</c:v>
                </c:pt>
                <c:pt idx="1360">
                  <c:v>14</c:v>
                </c:pt>
                <c:pt idx="1361">
                  <c:v>15</c:v>
                </c:pt>
                <c:pt idx="1362">
                  <c:v>7</c:v>
                </c:pt>
                <c:pt idx="1363">
                  <c:v>5</c:v>
                </c:pt>
                <c:pt idx="1364">
                  <c:v>11</c:v>
                </c:pt>
                <c:pt idx="1365">
                  <c:v>14</c:v>
                </c:pt>
                <c:pt idx="1366">
                  <c:v>17</c:v>
                </c:pt>
                <c:pt idx="1367">
                  <c:v>16</c:v>
                </c:pt>
                <c:pt idx="1368">
                  <c:v>11</c:v>
                </c:pt>
                <c:pt idx="1369">
                  <c:v>11</c:v>
                </c:pt>
                <c:pt idx="1370">
                  <c:v>6</c:v>
                </c:pt>
                <c:pt idx="1371">
                  <c:v>10</c:v>
                </c:pt>
                <c:pt idx="1372">
                  <c:v>15</c:v>
                </c:pt>
                <c:pt idx="1373">
                  <c:v>15</c:v>
                </c:pt>
                <c:pt idx="1374">
                  <c:v>11</c:v>
                </c:pt>
                <c:pt idx="1375">
                  <c:v>13</c:v>
                </c:pt>
                <c:pt idx="1376">
                  <c:v>2</c:v>
                </c:pt>
                <c:pt idx="1377">
                  <c:v>5</c:v>
                </c:pt>
                <c:pt idx="1378">
                  <c:v>10</c:v>
                </c:pt>
                <c:pt idx="1379">
                  <c:v>11</c:v>
                </c:pt>
                <c:pt idx="1380">
                  <c:v>12</c:v>
                </c:pt>
                <c:pt idx="1381">
                  <c:v>9</c:v>
                </c:pt>
                <c:pt idx="1382">
                  <c:v>12</c:v>
                </c:pt>
                <c:pt idx="1383">
                  <c:v>10</c:v>
                </c:pt>
                <c:pt idx="1384">
                  <c:v>7</c:v>
                </c:pt>
                <c:pt idx="1385">
                  <c:v>14</c:v>
                </c:pt>
                <c:pt idx="1386">
                  <c:v>7</c:v>
                </c:pt>
                <c:pt idx="1387">
                  <c:v>8</c:v>
                </c:pt>
                <c:pt idx="1388">
                  <c:v>14</c:v>
                </c:pt>
                <c:pt idx="1389">
                  <c:v>12</c:v>
                </c:pt>
                <c:pt idx="1390">
                  <c:v>5</c:v>
                </c:pt>
                <c:pt idx="1391">
                  <c:v>7</c:v>
                </c:pt>
                <c:pt idx="1392">
                  <c:v>20</c:v>
                </c:pt>
                <c:pt idx="1393">
                  <c:v>24</c:v>
                </c:pt>
                <c:pt idx="1394">
                  <c:v>19</c:v>
                </c:pt>
                <c:pt idx="1395">
                  <c:v>25</c:v>
                </c:pt>
                <c:pt idx="1396">
                  <c:v>15</c:v>
                </c:pt>
                <c:pt idx="1397">
                  <c:v>10</c:v>
                </c:pt>
                <c:pt idx="1398">
                  <c:v>9</c:v>
                </c:pt>
                <c:pt idx="1399">
                  <c:v>25</c:v>
                </c:pt>
                <c:pt idx="1400">
                  <c:v>17</c:v>
                </c:pt>
                <c:pt idx="1401">
                  <c:v>8</c:v>
                </c:pt>
                <c:pt idx="1402">
                  <c:v>20</c:v>
                </c:pt>
                <c:pt idx="1403">
                  <c:v>17</c:v>
                </c:pt>
                <c:pt idx="1404">
                  <c:v>9</c:v>
                </c:pt>
                <c:pt idx="1405">
                  <c:v>11</c:v>
                </c:pt>
                <c:pt idx="1406">
                  <c:v>16</c:v>
                </c:pt>
                <c:pt idx="1407">
                  <c:v>12</c:v>
                </c:pt>
                <c:pt idx="1408">
                  <c:v>16</c:v>
                </c:pt>
                <c:pt idx="1409">
                  <c:v>15</c:v>
                </c:pt>
                <c:pt idx="1410">
                  <c:v>8</c:v>
                </c:pt>
                <c:pt idx="1411">
                  <c:v>16</c:v>
                </c:pt>
                <c:pt idx="1412">
                  <c:v>20</c:v>
                </c:pt>
                <c:pt idx="1413">
                  <c:v>6</c:v>
                </c:pt>
                <c:pt idx="1414">
                  <c:v>2</c:v>
                </c:pt>
                <c:pt idx="1415">
                  <c:v>5</c:v>
                </c:pt>
                <c:pt idx="1416">
                  <c:v>11</c:v>
                </c:pt>
                <c:pt idx="1417">
                  <c:v>16</c:v>
                </c:pt>
                <c:pt idx="1418">
                  <c:v>15</c:v>
                </c:pt>
                <c:pt idx="1419">
                  <c:v>10</c:v>
                </c:pt>
                <c:pt idx="1420">
                  <c:v>10</c:v>
                </c:pt>
                <c:pt idx="1421">
                  <c:v>5</c:v>
                </c:pt>
                <c:pt idx="1422">
                  <c:v>4</c:v>
                </c:pt>
                <c:pt idx="1423">
                  <c:v>6</c:v>
                </c:pt>
                <c:pt idx="1424">
                  <c:v>10</c:v>
                </c:pt>
                <c:pt idx="1425">
                  <c:v>12</c:v>
                </c:pt>
                <c:pt idx="1426">
                  <c:v>6</c:v>
                </c:pt>
                <c:pt idx="1427">
                  <c:v>6</c:v>
                </c:pt>
                <c:pt idx="1428">
                  <c:v>14</c:v>
                </c:pt>
                <c:pt idx="1429">
                  <c:v>4</c:v>
                </c:pt>
                <c:pt idx="1430">
                  <c:v>4</c:v>
                </c:pt>
                <c:pt idx="1431">
                  <c:v>16</c:v>
                </c:pt>
                <c:pt idx="1432">
                  <c:v>10</c:v>
                </c:pt>
                <c:pt idx="1433">
                  <c:v>4</c:v>
                </c:pt>
                <c:pt idx="1434">
                  <c:v>29</c:v>
                </c:pt>
                <c:pt idx="1435">
                  <c:v>23</c:v>
                </c:pt>
                <c:pt idx="1436">
                  <c:v>12</c:v>
                </c:pt>
                <c:pt idx="1437">
                  <c:v>10</c:v>
                </c:pt>
                <c:pt idx="1438">
                  <c:v>13</c:v>
                </c:pt>
                <c:pt idx="1439">
                  <c:v>7</c:v>
                </c:pt>
                <c:pt idx="1440">
                  <c:v>4</c:v>
                </c:pt>
                <c:pt idx="1441">
                  <c:v>6</c:v>
                </c:pt>
                <c:pt idx="1442">
                  <c:v>9</c:v>
                </c:pt>
                <c:pt idx="1443">
                  <c:v>8</c:v>
                </c:pt>
                <c:pt idx="1444">
                  <c:v>6</c:v>
                </c:pt>
                <c:pt idx="1445">
                  <c:v>13</c:v>
                </c:pt>
                <c:pt idx="1446">
                  <c:v>10</c:v>
                </c:pt>
                <c:pt idx="1447">
                  <c:v>9</c:v>
                </c:pt>
                <c:pt idx="1448">
                  <c:v>17</c:v>
                </c:pt>
                <c:pt idx="1449">
                  <c:v>12</c:v>
                </c:pt>
                <c:pt idx="1450">
                  <c:v>5</c:v>
                </c:pt>
                <c:pt idx="1451">
                  <c:v>15</c:v>
                </c:pt>
                <c:pt idx="1452">
                  <c:v>15</c:v>
                </c:pt>
                <c:pt idx="1453">
                  <c:v>10</c:v>
                </c:pt>
                <c:pt idx="1454">
                  <c:v>4</c:v>
                </c:pt>
                <c:pt idx="1455">
                  <c:v>15</c:v>
                </c:pt>
                <c:pt idx="1456">
                  <c:v>11</c:v>
                </c:pt>
                <c:pt idx="1457">
                  <c:v>15</c:v>
                </c:pt>
                <c:pt idx="1458">
                  <c:v>12</c:v>
                </c:pt>
                <c:pt idx="1459">
                  <c:v>17</c:v>
                </c:pt>
                <c:pt idx="1460">
                  <c:v>4</c:v>
                </c:pt>
                <c:pt idx="1461">
                  <c:v>4</c:v>
                </c:pt>
                <c:pt idx="1462">
                  <c:v>8</c:v>
                </c:pt>
                <c:pt idx="1463">
                  <c:v>42</c:v>
                </c:pt>
                <c:pt idx="1464">
                  <c:v>6</c:v>
                </c:pt>
                <c:pt idx="1465">
                  <c:v>9</c:v>
                </c:pt>
                <c:pt idx="1466">
                  <c:v>15</c:v>
                </c:pt>
                <c:pt idx="1467">
                  <c:v>8</c:v>
                </c:pt>
                <c:pt idx="1468">
                  <c:v>3</c:v>
                </c:pt>
                <c:pt idx="1469">
                  <c:v>11</c:v>
                </c:pt>
                <c:pt idx="1470">
                  <c:v>7</c:v>
                </c:pt>
                <c:pt idx="1471">
                  <c:v>14</c:v>
                </c:pt>
                <c:pt idx="1472">
                  <c:v>19</c:v>
                </c:pt>
                <c:pt idx="1473">
                  <c:v>17</c:v>
                </c:pt>
                <c:pt idx="1474">
                  <c:v>8</c:v>
                </c:pt>
                <c:pt idx="1475">
                  <c:v>6</c:v>
                </c:pt>
                <c:pt idx="1476">
                  <c:v>4</c:v>
                </c:pt>
                <c:pt idx="1477">
                  <c:v>11</c:v>
                </c:pt>
                <c:pt idx="1478">
                  <c:v>12</c:v>
                </c:pt>
                <c:pt idx="1479">
                  <c:v>9</c:v>
                </c:pt>
                <c:pt idx="1480">
                  <c:v>13</c:v>
                </c:pt>
                <c:pt idx="1481">
                  <c:v>13</c:v>
                </c:pt>
                <c:pt idx="1482">
                  <c:v>2</c:v>
                </c:pt>
                <c:pt idx="1483">
                  <c:v>10</c:v>
                </c:pt>
                <c:pt idx="1484">
                  <c:v>11</c:v>
                </c:pt>
                <c:pt idx="1485">
                  <c:v>9</c:v>
                </c:pt>
                <c:pt idx="1486">
                  <c:v>5</c:v>
                </c:pt>
                <c:pt idx="1487">
                  <c:v>8</c:v>
                </c:pt>
                <c:pt idx="1488">
                  <c:v>10</c:v>
                </c:pt>
                <c:pt idx="1489">
                  <c:v>10</c:v>
                </c:pt>
                <c:pt idx="1490">
                  <c:v>15</c:v>
                </c:pt>
                <c:pt idx="1491">
                  <c:v>10</c:v>
                </c:pt>
                <c:pt idx="1492">
                  <c:v>4</c:v>
                </c:pt>
                <c:pt idx="1493">
                  <c:v>10</c:v>
                </c:pt>
                <c:pt idx="1494">
                  <c:v>18</c:v>
                </c:pt>
                <c:pt idx="1495">
                  <c:v>4</c:v>
                </c:pt>
                <c:pt idx="1496">
                  <c:v>7</c:v>
                </c:pt>
                <c:pt idx="1497">
                  <c:v>20</c:v>
                </c:pt>
                <c:pt idx="1498">
                  <c:v>24</c:v>
                </c:pt>
                <c:pt idx="1499">
                  <c:v>17</c:v>
                </c:pt>
                <c:pt idx="1500">
                  <c:v>12</c:v>
                </c:pt>
                <c:pt idx="1501">
                  <c:v>10</c:v>
                </c:pt>
                <c:pt idx="1502">
                  <c:v>7</c:v>
                </c:pt>
                <c:pt idx="1503">
                  <c:v>6</c:v>
                </c:pt>
                <c:pt idx="1504">
                  <c:v>11</c:v>
                </c:pt>
                <c:pt idx="1505">
                  <c:v>6</c:v>
                </c:pt>
                <c:pt idx="1506">
                  <c:v>16</c:v>
                </c:pt>
                <c:pt idx="1507">
                  <c:v>5</c:v>
                </c:pt>
                <c:pt idx="1508">
                  <c:v>11</c:v>
                </c:pt>
                <c:pt idx="1509">
                  <c:v>9</c:v>
                </c:pt>
                <c:pt idx="1510">
                  <c:v>8</c:v>
                </c:pt>
                <c:pt idx="1511">
                  <c:v>11</c:v>
                </c:pt>
                <c:pt idx="1512">
                  <c:v>14</c:v>
                </c:pt>
                <c:pt idx="1513">
                  <c:v>5</c:v>
                </c:pt>
                <c:pt idx="1514">
                  <c:v>9</c:v>
                </c:pt>
                <c:pt idx="1515">
                  <c:v>10</c:v>
                </c:pt>
                <c:pt idx="1516">
                  <c:v>5</c:v>
                </c:pt>
                <c:pt idx="1517">
                  <c:v>8</c:v>
                </c:pt>
                <c:pt idx="1518">
                  <c:v>5</c:v>
                </c:pt>
                <c:pt idx="1519">
                  <c:v>8</c:v>
                </c:pt>
                <c:pt idx="1520">
                  <c:v>14</c:v>
                </c:pt>
                <c:pt idx="1521">
                  <c:v>12</c:v>
                </c:pt>
                <c:pt idx="1522">
                  <c:v>13</c:v>
                </c:pt>
                <c:pt idx="1523">
                  <c:v>13</c:v>
                </c:pt>
                <c:pt idx="1524">
                  <c:v>6</c:v>
                </c:pt>
                <c:pt idx="1525">
                  <c:v>15</c:v>
                </c:pt>
                <c:pt idx="1526">
                  <c:v>11</c:v>
                </c:pt>
                <c:pt idx="1527">
                  <c:v>9</c:v>
                </c:pt>
                <c:pt idx="1528">
                  <c:v>17</c:v>
                </c:pt>
                <c:pt idx="1529">
                  <c:v>14</c:v>
                </c:pt>
                <c:pt idx="1530">
                  <c:v>8</c:v>
                </c:pt>
                <c:pt idx="1531">
                  <c:v>8</c:v>
                </c:pt>
                <c:pt idx="1532">
                  <c:v>9</c:v>
                </c:pt>
                <c:pt idx="1533">
                  <c:v>8</c:v>
                </c:pt>
                <c:pt idx="1534">
                  <c:v>7</c:v>
                </c:pt>
                <c:pt idx="1535">
                  <c:v>13</c:v>
                </c:pt>
                <c:pt idx="1536">
                  <c:v>11</c:v>
                </c:pt>
                <c:pt idx="1537">
                  <c:v>7</c:v>
                </c:pt>
                <c:pt idx="1538">
                  <c:v>5</c:v>
                </c:pt>
                <c:pt idx="1539">
                  <c:v>12</c:v>
                </c:pt>
                <c:pt idx="1540">
                  <c:v>10</c:v>
                </c:pt>
                <c:pt idx="1541">
                  <c:v>7</c:v>
                </c:pt>
                <c:pt idx="1542">
                  <c:v>16</c:v>
                </c:pt>
                <c:pt idx="1543">
                  <c:v>18</c:v>
                </c:pt>
                <c:pt idx="1544">
                  <c:v>7</c:v>
                </c:pt>
                <c:pt idx="1545">
                  <c:v>6</c:v>
                </c:pt>
                <c:pt idx="1546">
                  <c:v>10</c:v>
                </c:pt>
                <c:pt idx="1547">
                  <c:v>11</c:v>
                </c:pt>
                <c:pt idx="1548">
                  <c:v>7</c:v>
                </c:pt>
                <c:pt idx="1549">
                  <c:v>10</c:v>
                </c:pt>
                <c:pt idx="1550">
                  <c:v>11</c:v>
                </c:pt>
                <c:pt idx="1551">
                  <c:v>15</c:v>
                </c:pt>
                <c:pt idx="1552">
                  <c:v>9</c:v>
                </c:pt>
                <c:pt idx="1553">
                  <c:v>8</c:v>
                </c:pt>
                <c:pt idx="1554">
                  <c:v>4</c:v>
                </c:pt>
                <c:pt idx="1555">
                  <c:v>18</c:v>
                </c:pt>
                <c:pt idx="1556">
                  <c:v>12</c:v>
                </c:pt>
                <c:pt idx="1557">
                  <c:v>10</c:v>
                </c:pt>
                <c:pt idx="1558">
                  <c:v>13</c:v>
                </c:pt>
                <c:pt idx="1559">
                  <c:v>11</c:v>
                </c:pt>
                <c:pt idx="1560">
                  <c:v>10</c:v>
                </c:pt>
                <c:pt idx="1561">
                  <c:v>9</c:v>
                </c:pt>
                <c:pt idx="1562">
                  <c:v>18</c:v>
                </c:pt>
                <c:pt idx="1563">
                  <c:v>3</c:v>
                </c:pt>
                <c:pt idx="1564">
                  <c:v>12</c:v>
                </c:pt>
                <c:pt idx="1565">
                  <c:v>6</c:v>
                </c:pt>
                <c:pt idx="1566">
                  <c:v>8</c:v>
                </c:pt>
                <c:pt idx="1567">
                  <c:v>15</c:v>
                </c:pt>
                <c:pt idx="1568">
                  <c:v>10</c:v>
                </c:pt>
                <c:pt idx="1569">
                  <c:v>9</c:v>
                </c:pt>
                <c:pt idx="1570">
                  <c:v>8</c:v>
                </c:pt>
                <c:pt idx="1571">
                  <c:v>12</c:v>
                </c:pt>
                <c:pt idx="1572">
                  <c:v>12</c:v>
                </c:pt>
                <c:pt idx="1573">
                  <c:v>9</c:v>
                </c:pt>
                <c:pt idx="1574">
                  <c:v>11</c:v>
                </c:pt>
                <c:pt idx="1575">
                  <c:v>10</c:v>
                </c:pt>
                <c:pt idx="1576">
                  <c:v>14</c:v>
                </c:pt>
                <c:pt idx="1577">
                  <c:v>12</c:v>
                </c:pt>
                <c:pt idx="1578">
                  <c:v>19</c:v>
                </c:pt>
                <c:pt idx="1579">
                  <c:v>9</c:v>
                </c:pt>
                <c:pt idx="1580">
                  <c:v>10</c:v>
                </c:pt>
                <c:pt idx="1581">
                  <c:v>22</c:v>
                </c:pt>
                <c:pt idx="1582">
                  <c:v>15</c:v>
                </c:pt>
                <c:pt idx="1583">
                  <c:v>9</c:v>
                </c:pt>
                <c:pt idx="1584">
                  <c:v>15</c:v>
                </c:pt>
                <c:pt idx="1585">
                  <c:v>22</c:v>
                </c:pt>
                <c:pt idx="1586">
                  <c:v>10</c:v>
                </c:pt>
                <c:pt idx="1587">
                  <c:v>11</c:v>
                </c:pt>
                <c:pt idx="1588">
                  <c:v>12</c:v>
                </c:pt>
                <c:pt idx="1589">
                  <c:v>8</c:v>
                </c:pt>
                <c:pt idx="1590">
                  <c:v>19</c:v>
                </c:pt>
                <c:pt idx="1591">
                  <c:v>17</c:v>
                </c:pt>
                <c:pt idx="1592">
                  <c:v>12</c:v>
                </c:pt>
                <c:pt idx="1593">
                  <c:v>11</c:v>
                </c:pt>
                <c:pt idx="1594">
                  <c:v>7</c:v>
                </c:pt>
                <c:pt idx="1595">
                  <c:v>18</c:v>
                </c:pt>
                <c:pt idx="1596">
                  <c:v>19</c:v>
                </c:pt>
                <c:pt idx="1597">
                  <c:v>8</c:v>
                </c:pt>
                <c:pt idx="1598">
                  <c:v>11</c:v>
                </c:pt>
                <c:pt idx="1599">
                  <c:v>16</c:v>
                </c:pt>
                <c:pt idx="1600">
                  <c:v>14</c:v>
                </c:pt>
                <c:pt idx="1601">
                  <c:v>10</c:v>
                </c:pt>
                <c:pt idx="1602">
                  <c:v>8</c:v>
                </c:pt>
                <c:pt idx="1603">
                  <c:v>13</c:v>
                </c:pt>
                <c:pt idx="1604">
                  <c:v>13</c:v>
                </c:pt>
                <c:pt idx="1605">
                  <c:v>9</c:v>
                </c:pt>
                <c:pt idx="1606">
                  <c:v>9</c:v>
                </c:pt>
                <c:pt idx="1607">
                  <c:v>8</c:v>
                </c:pt>
                <c:pt idx="1608">
                  <c:v>9</c:v>
                </c:pt>
                <c:pt idx="1609">
                  <c:v>13</c:v>
                </c:pt>
                <c:pt idx="1610">
                  <c:v>9</c:v>
                </c:pt>
                <c:pt idx="1611">
                  <c:v>11</c:v>
                </c:pt>
                <c:pt idx="1612">
                  <c:v>11</c:v>
                </c:pt>
                <c:pt idx="1613">
                  <c:v>18</c:v>
                </c:pt>
                <c:pt idx="1614">
                  <c:v>4</c:v>
                </c:pt>
                <c:pt idx="1615">
                  <c:v>8</c:v>
                </c:pt>
                <c:pt idx="1616">
                  <c:v>10</c:v>
                </c:pt>
                <c:pt idx="1617">
                  <c:v>13</c:v>
                </c:pt>
                <c:pt idx="1618">
                  <c:v>9</c:v>
                </c:pt>
                <c:pt idx="1619">
                  <c:v>11</c:v>
                </c:pt>
                <c:pt idx="1620">
                  <c:v>10</c:v>
                </c:pt>
                <c:pt idx="1621">
                  <c:v>15</c:v>
                </c:pt>
                <c:pt idx="1622">
                  <c:v>10</c:v>
                </c:pt>
                <c:pt idx="1623">
                  <c:v>14</c:v>
                </c:pt>
                <c:pt idx="1624">
                  <c:v>9</c:v>
                </c:pt>
                <c:pt idx="1625">
                  <c:v>10</c:v>
                </c:pt>
                <c:pt idx="1626">
                  <c:v>14</c:v>
                </c:pt>
                <c:pt idx="1627">
                  <c:v>15</c:v>
                </c:pt>
                <c:pt idx="1628">
                  <c:v>14</c:v>
                </c:pt>
                <c:pt idx="1629">
                  <c:v>13</c:v>
                </c:pt>
                <c:pt idx="1630">
                  <c:v>11</c:v>
                </c:pt>
                <c:pt idx="1631">
                  <c:v>11</c:v>
                </c:pt>
                <c:pt idx="1632">
                  <c:v>10</c:v>
                </c:pt>
                <c:pt idx="1633">
                  <c:v>5</c:v>
                </c:pt>
                <c:pt idx="1634">
                  <c:v>11</c:v>
                </c:pt>
                <c:pt idx="1635">
                  <c:v>19</c:v>
                </c:pt>
                <c:pt idx="1636">
                  <c:v>7</c:v>
                </c:pt>
                <c:pt idx="1637">
                  <c:v>15</c:v>
                </c:pt>
                <c:pt idx="1638">
                  <c:v>15</c:v>
                </c:pt>
                <c:pt idx="1639">
                  <c:v>10</c:v>
                </c:pt>
                <c:pt idx="1640">
                  <c:v>14</c:v>
                </c:pt>
                <c:pt idx="1641">
                  <c:v>12</c:v>
                </c:pt>
                <c:pt idx="1642">
                  <c:v>9</c:v>
                </c:pt>
                <c:pt idx="1643">
                  <c:v>16</c:v>
                </c:pt>
                <c:pt idx="1644">
                  <c:v>12</c:v>
                </c:pt>
                <c:pt idx="1645">
                  <c:v>19</c:v>
                </c:pt>
                <c:pt idx="1646">
                  <c:v>14</c:v>
                </c:pt>
                <c:pt idx="1647">
                  <c:v>20</c:v>
                </c:pt>
                <c:pt idx="1648">
                  <c:v>10</c:v>
                </c:pt>
                <c:pt idx="1649">
                  <c:v>12</c:v>
                </c:pt>
                <c:pt idx="1650">
                  <c:v>3</c:v>
                </c:pt>
                <c:pt idx="1651">
                  <c:v>14</c:v>
                </c:pt>
                <c:pt idx="1652">
                  <c:v>9</c:v>
                </c:pt>
                <c:pt idx="1653">
                  <c:v>13</c:v>
                </c:pt>
                <c:pt idx="1654">
                  <c:v>8</c:v>
                </c:pt>
                <c:pt idx="1655">
                  <c:v>10</c:v>
                </c:pt>
                <c:pt idx="1656">
                  <c:v>10</c:v>
                </c:pt>
                <c:pt idx="1657">
                  <c:v>7</c:v>
                </c:pt>
                <c:pt idx="1658">
                  <c:v>11</c:v>
                </c:pt>
                <c:pt idx="1659">
                  <c:v>7</c:v>
                </c:pt>
                <c:pt idx="1660">
                  <c:v>8</c:v>
                </c:pt>
                <c:pt idx="1661">
                  <c:v>12</c:v>
                </c:pt>
                <c:pt idx="1662">
                  <c:v>11</c:v>
                </c:pt>
                <c:pt idx="1663">
                  <c:v>9</c:v>
                </c:pt>
                <c:pt idx="1664">
                  <c:v>10</c:v>
                </c:pt>
                <c:pt idx="1665">
                  <c:v>11</c:v>
                </c:pt>
                <c:pt idx="1666">
                  <c:v>16</c:v>
                </c:pt>
                <c:pt idx="1667">
                  <c:v>10</c:v>
                </c:pt>
                <c:pt idx="1668">
                  <c:v>11</c:v>
                </c:pt>
                <c:pt idx="1669">
                  <c:v>7</c:v>
                </c:pt>
                <c:pt idx="1670">
                  <c:v>11</c:v>
                </c:pt>
                <c:pt idx="1671">
                  <c:v>12</c:v>
                </c:pt>
                <c:pt idx="1672">
                  <c:v>18</c:v>
                </c:pt>
                <c:pt idx="1673">
                  <c:v>11</c:v>
                </c:pt>
                <c:pt idx="1674">
                  <c:v>13</c:v>
                </c:pt>
                <c:pt idx="1675">
                  <c:v>12</c:v>
                </c:pt>
                <c:pt idx="1676">
                  <c:v>15</c:v>
                </c:pt>
                <c:pt idx="1677">
                  <c:v>6</c:v>
                </c:pt>
                <c:pt idx="1678">
                  <c:v>15</c:v>
                </c:pt>
                <c:pt idx="1679">
                  <c:v>15</c:v>
                </c:pt>
                <c:pt idx="1680">
                  <c:v>9</c:v>
                </c:pt>
                <c:pt idx="1681">
                  <c:v>15</c:v>
                </c:pt>
                <c:pt idx="1682">
                  <c:v>18</c:v>
                </c:pt>
                <c:pt idx="1683">
                  <c:v>8</c:v>
                </c:pt>
                <c:pt idx="1684">
                  <c:v>9</c:v>
                </c:pt>
                <c:pt idx="1685">
                  <c:v>8</c:v>
                </c:pt>
                <c:pt idx="1686">
                  <c:v>25</c:v>
                </c:pt>
                <c:pt idx="1687">
                  <c:v>11</c:v>
                </c:pt>
                <c:pt idx="1688">
                  <c:v>16</c:v>
                </c:pt>
                <c:pt idx="1689">
                  <c:v>14</c:v>
                </c:pt>
                <c:pt idx="1690">
                  <c:v>13</c:v>
                </c:pt>
                <c:pt idx="1691">
                  <c:v>3</c:v>
                </c:pt>
                <c:pt idx="1692">
                  <c:v>12</c:v>
                </c:pt>
                <c:pt idx="1693">
                  <c:v>20</c:v>
                </c:pt>
                <c:pt idx="1694">
                  <c:v>13</c:v>
                </c:pt>
                <c:pt idx="1695">
                  <c:v>15</c:v>
                </c:pt>
                <c:pt idx="1696">
                  <c:v>16</c:v>
                </c:pt>
                <c:pt idx="1697">
                  <c:v>14</c:v>
                </c:pt>
                <c:pt idx="1698">
                  <c:v>9</c:v>
                </c:pt>
                <c:pt idx="1699">
                  <c:v>10</c:v>
                </c:pt>
                <c:pt idx="1700">
                  <c:v>7</c:v>
                </c:pt>
                <c:pt idx="1701">
                  <c:v>10</c:v>
                </c:pt>
                <c:pt idx="1702">
                  <c:v>12</c:v>
                </c:pt>
                <c:pt idx="1703">
                  <c:v>9</c:v>
                </c:pt>
                <c:pt idx="1704">
                  <c:v>7</c:v>
                </c:pt>
                <c:pt idx="1705">
                  <c:v>10</c:v>
                </c:pt>
                <c:pt idx="1706">
                  <c:v>13</c:v>
                </c:pt>
                <c:pt idx="1707">
                  <c:v>15</c:v>
                </c:pt>
                <c:pt idx="1708">
                  <c:v>13</c:v>
                </c:pt>
                <c:pt idx="1709">
                  <c:v>9</c:v>
                </c:pt>
                <c:pt idx="1710">
                  <c:v>22</c:v>
                </c:pt>
                <c:pt idx="1711">
                  <c:v>15</c:v>
                </c:pt>
                <c:pt idx="1712">
                  <c:v>17</c:v>
                </c:pt>
                <c:pt idx="1713">
                  <c:v>7</c:v>
                </c:pt>
                <c:pt idx="1714">
                  <c:v>11</c:v>
                </c:pt>
                <c:pt idx="1715">
                  <c:v>18</c:v>
                </c:pt>
                <c:pt idx="1716">
                  <c:v>13</c:v>
                </c:pt>
                <c:pt idx="1717">
                  <c:v>16</c:v>
                </c:pt>
                <c:pt idx="1718">
                  <c:v>8</c:v>
                </c:pt>
                <c:pt idx="1719">
                  <c:v>15</c:v>
                </c:pt>
                <c:pt idx="1720">
                  <c:v>10</c:v>
                </c:pt>
                <c:pt idx="1721">
                  <c:v>12</c:v>
                </c:pt>
                <c:pt idx="1722">
                  <c:v>23</c:v>
                </c:pt>
                <c:pt idx="1723">
                  <c:v>8</c:v>
                </c:pt>
                <c:pt idx="1724">
                  <c:v>15</c:v>
                </c:pt>
                <c:pt idx="1725">
                  <c:v>11</c:v>
                </c:pt>
                <c:pt idx="1726">
                  <c:v>8</c:v>
                </c:pt>
                <c:pt idx="1727">
                  <c:v>7</c:v>
                </c:pt>
                <c:pt idx="1728">
                  <c:v>15</c:v>
                </c:pt>
                <c:pt idx="1729">
                  <c:v>5</c:v>
                </c:pt>
                <c:pt idx="1730">
                  <c:v>8</c:v>
                </c:pt>
                <c:pt idx="1731">
                  <c:v>7</c:v>
                </c:pt>
                <c:pt idx="1732">
                  <c:v>10</c:v>
                </c:pt>
                <c:pt idx="1733">
                  <c:v>13</c:v>
                </c:pt>
                <c:pt idx="1734">
                  <c:v>7</c:v>
                </c:pt>
                <c:pt idx="1735">
                  <c:v>16</c:v>
                </c:pt>
                <c:pt idx="1736">
                  <c:v>13</c:v>
                </c:pt>
                <c:pt idx="1737">
                  <c:v>12</c:v>
                </c:pt>
                <c:pt idx="1738">
                  <c:v>18</c:v>
                </c:pt>
                <c:pt idx="1739">
                  <c:v>7</c:v>
                </c:pt>
                <c:pt idx="1740">
                  <c:v>9</c:v>
                </c:pt>
                <c:pt idx="1741">
                  <c:v>6</c:v>
                </c:pt>
                <c:pt idx="1742">
                  <c:v>13</c:v>
                </c:pt>
                <c:pt idx="1743">
                  <c:v>13</c:v>
                </c:pt>
                <c:pt idx="1744">
                  <c:v>10</c:v>
                </c:pt>
                <c:pt idx="1745">
                  <c:v>11</c:v>
                </c:pt>
                <c:pt idx="1746">
                  <c:v>10</c:v>
                </c:pt>
                <c:pt idx="1747">
                  <c:v>5</c:v>
                </c:pt>
                <c:pt idx="1748">
                  <c:v>7</c:v>
                </c:pt>
                <c:pt idx="1749">
                  <c:v>9</c:v>
                </c:pt>
                <c:pt idx="1750">
                  <c:v>17</c:v>
                </c:pt>
                <c:pt idx="1751">
                  <c:v>17</c:v>
                </c:pt>
                <c:pt idx="1752">
                  <c:v>22</c:v>
                </c:pt>
                <c:pt idx="1753">
                  <c:v>7</c:v>
                </c:pt>
                <c:pt idx="1754">
                  <c:v>16</c:v>
                </c:pt>
                <c:pt idx="1755">
                  <c:v>5</c:v>
                </c:pt>
                <c:pt idx="1756">
                  <c:v>21</c:v>
                </c:pt>
                <c:pt idx="1757">
                  <c:v>11</c:v>
                </c:pt>
                <c:pt idx="1758">
                  <c:v>10</c:v>
                </c:pt>
                <c:pt idx="1759">
                  <c:v>12</c:v>
                </c:pt>
                <c:pt idx="1760">
                  <c:v>11</c:v>
                </c:pt>
                <c:pt idx="1761">
                  <c:v>15</c:v>
                </c:pt>
                <c:pt idx="1762">
                  <c:v>13</c:v>
                </c:pt>
                <c:pt idx="1763">
                  <c:v>12</c:v>
                </c:pt>
                <c:pt idx="1764">
                  <c:v>14</c:v>
                </c:pt>
                <c:pt idx="1765">
                  <c:v>15</c:v>
                </c:pt>
                <c:pt idx="1766">
                  <c:v>10</c:v>
                </c:pt>
                <c:pt idx="1767">
                  <c:v>17</c:v>
                </c:pt>
                <c:pt idx="1768">
                  <c:v>18</c:v>
                </c:pt>
                <c:pt idx="1769">
                  <c:v>9</c:v>
                </c:pt>
                <c:pt idx="1770">
                  <c:v>12</c:v>
                </c:pt>
                <c:pt idx="1771">
                  <c:v>19</c:v>
                </c:pt>
                <c:pt idx="1772">
                  <c:v>10</c:v>
                </c:pt>
                <c:pt idx="1773">
                  <c:v>13</c:v>
                </c:pt>
                <c:pt idx="1774">
                  <c:v>16</c:v>
                </c:pt>
                <c:pt idx="1775">
                  <c:v>11</c:v>
                </c:pt>
                <c:pt idx="1776">
                  <c:v>5</c:v>
                </c:pt>
                <c:pt idx="1777">
                  <c:v>10</c:v>
                </c:pt>
                <c:pt idx="1778">
                  <c:v>5</c:v>
                </c:pt>
                <c:pt idx="1779">
                  <c:v>5</c:v>
                </c:pt>
                <c:pt idx="1780">
                  <c:v>5</c:v>
                </c:pt>
                <c:pt idx="1781">
                  <c:v>10</c:v>
                </c:pt>
                <c:pt idx="1782">
                  <c:v>10</c:v>
                </c:pt>
                <c:pt idx="1783">
                  <c:v>7</c:v>
                </c:pt>
                <c:pt idx="1784">
                  <c:v>8</c:v>
                </c:pt>
                <c:pt idx="1785">
                  <c:v>4</c:v>
                </c:pt>
                <c:pt idx="1786">
                  <c:v>4</c:v>
                </c:pt>
                <c:pt idx="1787">
                  <c:v>7</c:v>
                </c:pt>
                <c:pt idx="1788">
                  <c:v>5</c:v>
                </c:pt>
                <c:pt idx="1789">
                  <c:v>2</c:v>
                </c:pt>
                <c:pt idx="1790">
                  <c:v>6</c:v>
                </c:pt>
                <c:pt idx="1791">
                  <c:v>14</c:v>
                </c:pt>
                <c:pt idx="1792">
                  <c:v>7</c:v>
                </c:pt>
                <c:pt idx="1793">
                  <c:v>14</c:v>
                </c:pt>
                <c:pt idx="1794">
                  <c:v>6</c:v>
                </c:pt>
                <c:pt idx="1795">
                  <c:v>10</c:v>
                </c:pt>
                <c:pt idx="1796">
                  <c:v>9</c:v>
                </c:pt>
                <c:pt idx="1797">
                  <c:v>6</c:v>
                </c:pt>
                <c:pt idx="1798">
                  <c:v>5</c:v>
                </c:pt>
                <c:pt idx="1799">
                  <c:v>7</c:v>
                </c:pt>
                <c:pt idx="1800">
                  <c:v>15</c:v>
                </c:pt>
                <c:pt idx="1801">
                  <c:v>15</c:v>
                </c:pt>
                <c:pt idx="1802">
                  <c:v>7</c:v>
                </c:pt>
                <c:pt idx="1803">
                  <c:v>8</c:v>
                </c:pt>
                <c:pt idx="1804">
                  <c:v>8</c:v>
                </c:pt>
                <c:pt idx="1805">
                  <c:v>14</c:v>
                </c:pt>
                <c:pt idx="1806">
                  <c:v>6</c:v>
                </c:pt>
                <c:pt idx="1807">
                  <c:v>10</c:v>
                </c:pt>
                <c:pt idx="1808">
                  <c:v>15</c:v>
                </c:pt>
                <c:pt idx="1809">
                  <c:v>5</c:v>
                </c:pt>
                <c:pt idx="1810">
                  <c:v>5</c:v>
                </c:pt>
                <c:pt idx="1811">
                  <c:v>6</c:v>
                </c:pt>
                <c:pt idx="1812">
                  <c:v>16</c:v>
                </c:pt>
                <c:pt idx="1813">
                  <c:v>7</c:v>
                </c:pt>
                <c:pt idx="1814">
                  <c:v>11</c:v>
                </c:pt>
                <c:pt idx="1815">
                  <c:v>13</c:v>
                </c:pt>
                <c:pt idx="1816">
                  <c:v>5</c:v>
                </c:pt>
                <c:pt idx="1817">
                  <c:v>5</c:v>
                </c:pt>
                <c:pt idx="1818">
                  <c:v>2</c:v>
                </c:pt>
                <c:pt idx="1819">
                  <c:v>21</c:v>
                </c:pt>
                <c:pt idx="1820">
                  <c:v>8</c:v>
                </c:pt>
                <c:pt idx="1821">
                  <c:v>13</c:v>
                </c:pt>
                <c:pt idx="1822">
                  <c:v>6</c:v>
                </c:pt>
                <c:pt idx="1823">
                  <c:v>4</c:v>
                </c:pt>
                <c:pt idx="1824">
                  <c:v>6</c:v>
                </c:pt>
                <c:pt idx="1825">
                  <c:v>12</c:v>
                </c:pt>
                <c:pt idx="1826">
                  <c:v>13</c:v>
                </c:pt>
                <c:pt idx="1827">
                  <c:v>10</c:v>
                </c:pt>
                <c:pt idx="1828">
                  <c:v>12</c:v>
                </c:pt>
                <c:pt idx="1829">
                  <c:v>13</c:v>
                </c:pt>
                <c:pt idx="1830">
                  <c:v>8</c:v>
                </c:pt>
                <c:pt idx="1831">
                  <c:v>10</c:v>
                </c:pt>
                <c:pt idx="1832">
                  <c:v>9</c:v>
                </c:pt>
                <c:pt idx="1833">
                  <c:v>7</c:v>
                </c:pt>
                <c:pt idx="1834">
                  <c:v>14</c:v>
                </c:pt>
                <c:pt idx="1835">
                  <c:v>14</c:v>
                </c:pt>
                <c:pt idx="1836">
                  <c:v>4</c:v>
                </c:pt>
                <c:pt idx="1837">
                  <c:v>6</c:v>
                </c:pt>
                <c:pt idx="1838">
                  <c:v>13</c:v>
                </c:pt>
                <c:pt idx="1839">
                  <c:v>6</c:v>
                </c:pt>
                <c:pt idx="1840">
                  <c:v>12</c:v>
                </c:pt>
                <c:pt idx="1841">
                  <c:v>8</c:v>
                </c:pt>
                <c:pt idx="1842">
                  <c:v>6</c:v>
                </c:pt>
                <c:pt idx="1843">
                  <c:v>8</c:v>
                </c:pt>
                <c:pt idx="1844">
                  <c:v>10</c:v>
                </c:pt>
                <c:pt idx="1845">
                  <c:v>11</c:v>
                </c:pt>
                <c:pt idx="1846">
                  <c:v>6</c:v>
                </c:pt>
                <c:pt idx="1847">
                  <c:v>14</c:v>
                </c:pt>
                <c:pt idx="1848">
                  <c:v>7</c:v>
                </c:pt>
                <c:pt idx="1849">
                  <c:v>11</c:v>
                </c:pt>
                <c:pt idx="1850">
                  <c:v>10</c:v>
                </c:pt>
                <c:pt idx="1851">
                  <c:v>17</c:v>
                </c:pt>
                <c:pt idx="1852">
                  <c:v>14</c:v>
                </c:pt>
                <c:pt idx="1853">
                  <c:v>6</c:v>
                </c:pt>
                <c:pt idx="1854">
                  <c:v>6</c:v>
                </c:pt>
                <c:pt idx="1855">
                  <c:v>11</c:v>
                </c:pt>
                <c:pt idx="1856">
                  <c:v>11</c:v>
                </c:pt>
                <c:pt idx="1857">
                  <c:v>10</c:v>
                </c:pt>
                <c:pt idx="1858">
                  <c:v>14</c:v>
                </c:pt>
                <c:pt idx="1859">
                  <c:v>10</c:v>
                </c:pt>
                <c:pt idx="1860">
                  <c:v>9</c:v>
                </c:pt>
                <c:pt idx="1861">
                  <c:v>2</c:v>
                </c:pt>
                <c:pt idx="1862">
                  <c:v>7</c:v>
                </c:pt>
                <c:pt idx="1863">
                  <c:v>8</c:v>
                </c:pt>
                <c:pt idx="1864">
                  <c:v>15</c:v>
                </c:pt>
                <c:pt idx="1865">
                  <c:v>14</c:v>
                </c:pt>
                <c:pt idx="1866">
                  <c:v>7</c:v>
                </c:pt>
                <c:pt idx="1867">
                  <c:v>11</c:v>
                </c:pt>
                <c:pt idx="1868">
                  <c:v>11</c:v>
                </c:pt>
                <c:pt idx="1869">
                  <c:v>7</c:v>
                </c:pt>
                <c:pt idx="1870">
                  <c:v>8</c:v>
                </c:pt>
                <c:pt idx="1871">
                  <c:v>6</c:v>
                </c:pt>
                <c:pt idx="1872">
                  <c:v>8</c:v>
                </c:pt>
                <c:pt idx="1873">
                  <c:v>7</c:v>
                </c:pt>
                <c:pt idx="1874">
                  <c:v>5</c:v>
                </c:pt>
                <c:pt idx="1875">
                  <c:v>19</c:v>
                </c:pt>
                <c:pt idx="1876">
                  <c:v>5</c:v>
                </c:pt>
                <c:pt idx="1877">
                  <c:v>9</c:v>
                </c:pt>
                <c:pt idx="1878">
                  <c:v>5</c:v>
                </c:pt>
                <c:pt idx="1879">
                  <c:v>12</c:v>
                </c:pt>
                <c:pt idx="1880">
                  <c:v>14</c:v>
                </c:pt>
                <c:pt idx="1881">
                  <c:v>8</c:v>
                </c:pt>
                <c:pt idx="1882">
                  <c:v>15</c:v>
                </c:pt>
                <c:pt idx="1883">
                  <c:v>14</c:v>
                </c:pt>
                <c:pt idx="1884">
                  <c:v>17</c:v>
                </c:pt>
                <c:pt idx="1885">
                  <c:v>17</c:v>
                </c:pt>
                <c:pt idx="1886">
                  <c:v>6</c:v>
                </c:pt>
                <c:pt idx="1887">
                  <c:v>9</c:v>
                </c:pt>
                <c:pt idx="1888">
                  <c:v>13</c:v>
                </c:pt>
                <c:pt idx="1889">
                  <c:v>16</c:v>
                </c:pt>
                <c:pt idx="1890">
                  <c:v>12</c:v>
                </c:pt>
                <c:pt idx="1891">
                  <c:v>17</c:v>
                </c:pt>
                <c:pt idx="1892">
                  <c:v>17</c:v>
                </c:pt>
                <c:pt idx="1893">
                  <c:v>10</c:v>
                </c:pt>
                <c:pt idx="1894">
                  <c:v>8</c:v>
                </c:pt>
                <c:pt idx="1895">
                  <c:v>11</c:v>
                </c:pt>
                <c:pt idx="1896">
                  <c:v>4</c:v>
                </c:pt>
                <c:pt idx="1897">
                  <c:v>14</c:v>
                </c:pt>
                <c:pt idx="1898">
                  <c:v>12</c:v>
                </c:pt>
                <c:pt idx="1899">
                  <c:v>11</c:v>
                </c:pt>
                <c:pt idx="1900">
                  <c:v>16</c:v>
                </c:pt>
                <c:pt idx="1901">
                  <c:v>6</c:v>
                </c:pt>
                <c:pt idx="1902">
                  <c:v>7</c:v>
                </c:pt>
                <c:pt idx="1903">
                  <c:v>16</c:v>
                </c:pt>
                <c:pt idx="1904">
                  <c:v>13</c:v>
                </c:pt>
                <c:pt idx="1905">
                  <c:v>17</c:v>
                </c:pt>
                <c:pt idx="1906">
                  <c:v>7</c:v>
                </c:pt>
                <c:pt idx="1907">
                  <c:v>6</c:v>
                </c:pt>
                <c:pt idx="1908">
                  <c:v>17</c:v>
                </c:pt>
                <c:pt idx="1909">
                  <c:v>11</c:v>
                </c:pt>
                <c:pt idx="1910">
                  <c:v>10</c:v>
                </c:pt>
                <c:pt idx="1911">
                  <c:v>18</c:v>
                </c:pt>
                <c:pt idx="1912">
                  <c:v>14</c:v>
                </c:pt>
                <c:pt idx="1913">
                  <c:v>10</c:v>
                </c:pt>
                <c:pt idx="1914">
                  <c:v>17</c:v>
                </c:pt>
                <c:pt idx="1915">
                  <c:v>4</c:v>
                </c:pt>
                <c:pt idx="1916">
                  <c:v>8</c:v>
                </c:pt>
                <c:pt idx="1917">
                  <c:v>14</c:v>
                </c:pt>
                <c:pt idx="1918">
                  <c:v>18</c:v>
                </c:pt>
                <c:pt idx="1919">
                  <c:v>13</c:v>
                </c:pt>
                <c:pt idx="1920">
                  <c:v>12</c:v>
                </c:pt>
                <c:pt idx="1921">
                  <c:v>13</c:v>
                </c:pt>
                <c:pt idx="1922">
                  <c:v>7</c:v>
                </c:pt>
                <c:pt idx="1923">
                  <c:v>19</c:v>
                </c:pt>
                <c:pt idx="1924">
                  <c:v>23</c:v>
                </c:pt>
                <c:pt idx="1925">
                  <c:v>11</c:v>
                </c:pt>
                <c:pt idx="1926">
                  <c:v>13</c:v>
                </c:pt>
                <c:pt idx="1927">
                  <c:v>9</c:v>
                </c:pt>
                <c:pt idx="1928">
                  <c:v>8</c:v>
                </c:pt>
                <c:pt idx="1929">
                  <c:v>13</c:v>
                </c:pt>
                <c:pt idx="1930">
                  <c:v>16</c:v>
                </c:pt>
                <c:pt idx="1931">
                  <c:v>13</c:v>
                </c:pt>
                <c:pt idx="1932">
                  <c:v>16</c:v>
                </c:pt>
                <c:pt idx="1933">
                  <c:v>14</c:v>
                </c:pt>
                <c:pt idx="1934">
                  <c:v>18</c:v>
                </c:pt>
                <c:pt idx="1935">
                  <c:v>19</c:v>
                </c:pt>
                <c:pt idx="1936">
                  <c:v>6</c:v>
                </c:pt>
                <c:pt idx="1937">
                  <c:v>12</c:v>
                </c:pt>
                <c:pt idx="1938">
                  <c:v>9</c:v>
                </c:pt>
                <c:pt idx="1939">
                  <c:v>12</c:v>
                </c:pt>
                <c:pt idx="1940">
                  <c:v>9</c:v>
                </c:pt>
                <c:pt idx="1941">
                  <c:v>14</c:v>
                </c:pt>
                <c:pt idx="1942">
                  <c:v>18</c:v>
                </c:pt>
                <c:pt idx="1943">
                  <c:v>10</c:v>
                </c:pt>
                <c:pt idx="1944">
                  <c:v>12</c:v>
                </c:pt>
                <c:pt idx="1945">
                  <c:v>13</c:v>
                </c:pt>
                <c:pt idx="1946">
                  <c:v>18</c:v>
                </c:pt>
                <c:pt idx="1947">
                  <c:v>15</c:v>
                </c:pt>
                <c:pt idx="1948">
                  <c:v>10</c:v>
                </c:pt>
                <c:pt idx="1949">
                  <c:v>20</c:v>
                </c:pt>
                <c:pt idx="1950">
                  <c:v>6</c:v>
                </c:pt>
                <c:pt idx="1951">
                  <c:v>10</c:v>
                </c:pt>
                <c:pt idx="1952">
                  <c:v>15</c:v>
                </c:pt>
                <c:pt idx="1953">
                  <c:v>12</c:v>
                </c:pt>
                <c:pt idx="1954">
                  <c:v>13</c:v>
                </c:pt>
                <c:pt idx="1955">
                  <c:v>13</c:v>
                </c:pt>
                <c:pt idx="1956">
                  <c:v>20</c:v>
                </c:pt>
                <c:pt idx="1957">
                  <c:v>9</c:v>
                </c:pt>
                <c:pt idx="1958">
                  <c:v>11</c:v>
                </c:pt>
                <c:pt idx="1959">
                  <c:v>11</c:v>
                </c:pt>
                <c:pt idx="1960">
                  <c:v>6</c:v>
                </c:pt>
                <c:pt idx="1961">
                  <c:v>18</c:v>
                </c:pt>
                <c:pt idx="1962">
                  <c:v>14</c:v>
                </c:pt>
                <c:pt idx="1963">
                  <c:v>12</c:v>
                </c:pt>
                <c:pt idx="1964">
                  <c:v>9</c:v>
                </c:pt>
                <c:pt idx="1965">
                  <c:v>6</c:v>
                </c:pt>
                <c:pt idx="1966">
                  <c:v>14</c:v>
                </c:pt>
                <c:pt idx="1967">
                  <c:v>12</c:v>
                </c:pt>
                <c:pt idx="1968">
                  <c:v>23</c:v>
                </c:pt>
                <c:pt idx="1969">
                  <c:v>16</c:v>
                </c:pt>
                <c:pt idx="1970">
                  <c:v>12</c:v>
                </c:pt>
                <c:pt idx="1971">
                  <c:v>14</c:v>
                </c:pt>
                <c:pt idx="1972">
                  <c:v>6</c:v>
                </c:pt>
                <c:pt idx="1973">
                  <c:v>14</c:v>
                </c:pt>
                <c:pt idx="1974">
                  <c:v>10</c:v>
                </c:pt>
                <c:pt idx="1975">
                  <c:v>5</c:v>
                </c:pt>
                <c:pt idx="1976">
                  <c:v>8</c:v>
                </c:pt>
                <c:pt idx="1977">
                  <c:v>18</c:v>
                </c:pt>
                <c:pt idx="1978">
                  <c:v>7</c:v>
                </c:pt>
                <c:pt idx="1979">
                  <c:v>7</c:v>
                </c:pt>
                <c:pt idx="1980">
                  <c:v>16</c:v>
                </c:pt>
                <c:pt idx="1981">
                  <c:v>11</c:v>
                </c:pt>
                <c:pt idx="1982">
                  <c:v>11</c:v>
                </c:pt>
                <c:pt idx="1983">
                  <c:v>12</c:v>
                </c:pt>
                <c:pt idx="1984">
                  <c:v>13</c:v>
                </c:pt>
                <c:pt idx="1985">
                  <c:v>15</c:v>
                </c:pt>
                <c:pt idx="1986">
                  <c:v>7</c:v>
                </c:pt>
                <c:pt idx="1987">
                  <c:v>10</c:v>
                </c:pt>
                <c:pt idx="1988">
                  <c:v>8</c:v>
                </c:pt>
                <c:pt idx="1989">
                  <c:v>14</c:v>
                </c:pt>
                <c:pt idx="1990">
                  <c:v>6</c:v>
                </c:pt>
                <c:pt idx="1991">
                  <c:v>5</c:v>
                </c:pt>
                <c:pt idx="1992">
                  <c:v>8</c:v>
                </c:pt>
                <c:pt idx="1993">
                  <c:v>10</c:v>
                </c:pt>
                <c:pt idx="1994">
                  <c:v>12</c:v>
                </c:pt>
                <c:pt idx="1995">
                  <c:v>9</c:v>
                </c:pt>
                <c:pt idx="1996">
                  <c:v>19</c:v>
                </c:pt>
                <c:pt idx="1997">
                  <c:v>21</c:v>
                </c:pt>
                <c:pt idx="1998">
                  <c:v>9</c:v>
                </c:pt>
                <c:pt idx="1999">
                  <c:v>10</c:v>
                </c:pt>
                <c:pt idx="2000">
                  <c:v>19</c:v>
                </c:pt>
                <c:pt idx="2001">
                  <c:v>8</c:v>
                </c:pt>
                <c:pt idx="2002">
                  <c:v>13</c:v>
                </c:pt>
                <c:pt idx="2003">
                  <c:v>7</c:v>
                </c:pt>
                <c:pt idx="2004">
                  <c:v>15</c:v>
                </c:pt>
                <c:pt idx="2005">
                  <c:v>11</c:v>
                </c:pt>
                <c:pt idx="2006">
                  <c:v>12</c:v>
                </c:pt>
                <c:pt idx="2007">
                  <c:v>10</c:v>
                </c:pt>
                <c:pt idx="2008">
                  <c:v>15</c:v>
                </c:pt>
                <c:pt idx="2009">
                  <c:v>9</c:v>
                </c:pt>
                <c:pt idx="2010">
                  <c:v>5</c:v>
                </c:pt>
                <c:pt idx="2011">
                  <c:v>14</c:v>
                </c:pt>
                <c:pt idx="2012">
                  <c:v>16</c:v>
                </c:pt>
                <c:pt idx="2013">
                  <c:v>11</c:v>
                </c:pt>
                <c:pt idx="2014">
                  <c:v>11</c:v>
                </c:pt>
                <c:pt idx="2015">
                  <c:v>10</c:v>
                </c:pt>
                <c:pt idx="2016">
                  <c:v>11</c:v>
                </c:pt>
                <c:pt idx="2017">
                  <c:v>16</c:v>
                </c:pt>
                <c:pt idx="2018">
                  <c:v>9</c:v>
                </c:pt>
                <c:pt idx="2019">
                  <c:v>14</c:v>
                </c:pt>
                <c:pt idx="2020">
                  <c:v>12</c:v>
                </c:pt>
                <c:pt idx="2021">
                  <c:v>10</c:v>
                </c:pt>
                <c:pt idx="2022">
                  <c:v>8</c:v>
                </c:pt>
                <c:pt idx="2023">
                  <c:v>11</c:v>
                </c:pt>
                <c:pt idx="2024">
                  <c:v>17</c:v>
                </c:pt>
                <c:pt idx="2025">
                  <c:v>15</c:v>
                </c:pt>
                <c:pt idx="2026">
                  <c:v>12</c:v>
                </c:pt>
                <c:pt idx="2027">
                  <c:v>13</c:v>
                </c:pt>
                <c:pt idx="2028">
                  <c:v>9</c:v>
                </c:pt>
                <c:pt idx="2029">
                  <c:v>13</c:v>
                </c:pt>
                <c:pt idx="2030">
                  <c:v>12</c:v>
                </c:pt>
                <c:pt idx="2031">
                  <c:v>17</c:v>
                </c:pt>
                <c:pt idx="2032">
                  <c:v>14</c:v>
                </c:pt>
                <c:pt idx="2033">
                  <c:v>12</c:v>
                </c:pt>
                <c:pt idx="2034">
                  <c:v>15</c:v>
                </c:pt>
                <c:pt idx="2035">
                  <c:v>9</c:v>
                </c:pt>
                <c:pt idx="2036">
                  <c:v>13</c:v>
                </c:pt>
                <c:pt idx="2037">
                  <c:v>13</c:v>
                </c:pt>
                <c:pt idx="2038">
                  <c:v>12</c:v>
                </c:pt>
                <c:pt idx="2039">
                  <c:v>12</c:v>
                </c:pt>
                <c:pt idx="2040">
                  <c:v>17</c:v>
                </c:pt>
                <c:pt idx="2041">
                  <c:v>5</c:v>
                </c:pt>
                <c:pt idx="2042">
                  <c:v>12</c:v>
                </c:pt>
                <c:pt idx="2043">
                  <c:v>15</c:v>
                </c:pt>
                <c:pt idx="2044">
                  <c:v>9</c:v>
                </c:pt>
                <c:pt idx="2045">
                  <c:v>13</c:v>
                </c:pt>
                <c:pt idx="2046">
                  <c:v>15</c:v>
                </c:pt>
                <c:pt idx="2047">
                  <c:v>9</c:v>
                </c:pt>
                <c:pt idx="2048">
                  <c:v>16</c:v>
                </c:pt>
                <c:pt idx="2049">
                  <c:v>12</c:v>
                </c:pt>
                <c:pt idx="2050">
                  <c:v>18</c:v>
                </c:pt>
                <c:pt idx="2051">
                  <c:v>13</c:v>
                </c:pt>
                <c:pt idx="2052">
                  <c:v>12</c:v>
                </c:pt>
                <c:pt idx="2053">
                  <c:v>10</c:v>
                </c:pt>
                <c:pt idx="2054">
                  <c:v>16</c:v>
                </c:pt>
                <c:pt idx="2055">
                  <c:v>6</c:v>
                </c:pt>
                <c:pt idx="2056">
                  <c:v>8</c:v>
                </c:pt>
                <c:pt idx="2057">
                  <c:v>15</c:v>
                </c:pt>
                <c:pt idx="2058">
                  <c:v>9</c:v>
                </c:pt>
                <c:pt idx="2059">
                  <c:v>21</c:v>
                </c:pt>
                <c:pt idx="2060">
                  <c:v>16</c:v>
                </c:pt>
                <c:pt idx="2061">
                  <c:v>16</c:v>
                </c:pt>
                <c:pt idx="2062">
                  <c:v>14</c:v>
                </c:pt>
                <c:pt idx="2063">
                  <c:v>12</c:v>
                </c:pt>
                <c:pt idx="2064">
                  <c:v>9</c:v>
                </c:pt>
                <c:pt idx="2065">
                  <c:v>14</c:v>
                </c:pt>
                <c:pt idx="2066">
                  <c:v>8</c:v>
                </c:pt>
                <c:pt idx="2067">
                  <c:v>15</c:v>
                </c:pt>
                <c:pt idx="2068">
                  <c:v>13</c:v>
                </c:pt>
                <c:pt idx="2069">
                  <c:v>13</c:v>
                </c:pt>
                <c:pt idx="2070">
                  <c:v>9</c:v>
                </c:pt>
                <c:pt idx="2071">
                  <c:v>14</c:v>
                </c:pt>
                <c:pt idx="2072">
                  <c:v>15</c:v>
                </c:pt>
                <c:pt idx="2073">
                  <c:v>11</c:v>
                </c:pt>
                <c:pt idx="2074">
                  <c:v>11</c:v>
                </c:pt>
                <c:pt idx="2075">
                  <c:v>11</c:v>
                </c:pt>
                <c:pt idx="2076">
                  <c:v>9</c:v>
                </c:pt>
                <c:pt idx="2077">
                  <c:v>9</c:v>
                </c:pt>
                <c:pt idx="2078">
                  <c:v>19</c:v>
                </c:pt>
                <c:pt idx="2079">
                  <c:v>16</c:v>
                </c:pt>
                <c:pt idx="2080">
                  <c:v>19</c:v>
                </c:pt>
                <c:pt idx="2081">
                  <c:v>13</c:v>
                </c:pt>
                <c:pt idx="2082">
                  <c:v>9</c:v>
                </c:pt>
                <c:pt idx="2083">
                  <c:v>7</c:v>
                </c:pt>
                <c:pt idx="2084">
                  <c:v>5</c:v>
                </c:pt>
                <c:pt idx="2085">
                  <c:v>12</c:v>
                </c:pt>
                <c:pt idx="2086">
                  <c:v>9</c:v>
                </c:pt>
                <c:pt idx="2087">
                  <c:v>10</c:v>
                </c:pt>
                <c:pt idx="2088">
                  <c:v>13</c:v>
                </c:pt>
                <c:pt idx="2089">
                  <c:v>12</c:v>
                </c:pt>
                <c:pt idx="2090">
                  <c:v>11</c:v>
                </c:pt>
                <c:pt idx="2091">
                  <c:v>6</c:v>
                </c:pt>
                <c:pt idx="2092">
                  <c:v>14</c:v>
                </c:pt>
                <c:pt idx="2093">
                  <c:v>3</c:v>
                </c:pt>
                <c:pt idx="2094">
                  <c:v>13</c:v>
                </c:pt>
                <c:pt idx="2095">
                  <c:v>14</c:v>
                </c:pt>
                <c:pt idx="2096">
                  <c:v>14</c:v>
                </c:pt>
                <c:pt idx="2097">
                  <c:v>9</c:v>
                </c:pt>
                <c:pt idx="2098">
                  <c:v>9</c:v>
                </c:pt>
                <c:pt idx="2099">
                  <c:v>12</c:v>
                </c:pt>
                <c:pt idx="2100">
                  <c:v>11</c:v>
                </c:pt>
                <c:pt idx="2101">
                  <c:v>11</c:v>
                </c:pt>
                <c:pt idx="2102">
                  <c:v>9</c:v>
                </c:pt>
                <c:pt idx="2103">
                  <c:v>14</c:v>
                </c:pt>
                <c:pt idx="2104">
                  <c:v>9</c:v>
                </c:pt>
                <c:pt idx="2105">
                  <c:v>6</c:v>
                </c:pt>
                <c:pt idx="2106">
                  <c:v>9</c:v>
                </c:pt>
                <c:pt idx="2107">
                  <c:v>14</c:v>
                </c:pt>
                <c:pt idx="2108">
                  <c:v>13</c:v>
                </c:pt>
                <c:pt idx="2109">
                  <c:v>10</c:v>
                </c:pt>
                <c:pt idx="2110">
                  <c:v>13</c:v>
                </c:pt>
                <c:pt idx="2111">
                  <c:v>13</c:v>
                </c:pt>
                <c:pt idx="2112">
                  <c:v>7</c:v>
                </c:pt>
                <c:pt idx="2113">
                  <c:v>12</c:v>
                </c:pt>
                <c:pt idx="2114">
                  <c:v>9</c:v>
                </c:pt>
                <c:pt idx="2115">
                  <c:v>6</c:v>
                </c:pt>
                <c:pt idx="2116">
                  <c:v>9</c:v>
                </c:pt>
                <c:pt idx="2117">
                  <c:v>16</c:v>
                </c:pt>
                <c:pt idx="2118">
                  <c:v>10</c:v>
                </c:pt>
                <c:pt idx="2119">
                  <c:v>9</c:v>
                </c:pt>
                <c:pt idx="2120">
                  <c:v>14</c:v>
                </c:pt>
                <c:pt idx="2121">
                  <c:v>20</c:v>
                </c:pt>
                <c:pt idx="2122">
                  <c:v>14</c:v>
                </c:pt>
                <c:pt idx="2123">
                  <c:v>11</c:v>
                </c:pt>
                <c:pt idx="2124">
                  <c:v>14</c:v>
                </c:pt>
                <c:pt idx="2125">
                  <c:v>11</c:v>
                </c:pt>
                <c:pt idx="2126">
                  <c:v>6</c:v>
                </c:pt>
                <c:pt idx="2127">
                  <c:v>16</c:v>
                </c:pt>
                <c:pt idx="2128">
                  <c:v>14</c:v>
                </c:pt>
                <c:pt idx="2129">
                  <c:v>12</c:v>
                </c:pt>
                <c:pt idx="2130">
                  <c:v>15</c:v>
                </c:pt>
                <c:pt idx="2131">
                  <c:v>23</c:v>
                </c:pt>
                <c:pt idx="2132">
                  <c:v>7</c:v>
                </c:pt>
                <c:pt idx="2133">
                  <c:v>10</c:v>
                </c:pt>
                <c:pt idx="2134">
                  <c:v>13</c:v>
                </c:pt>
                <c:pt idx="2135">
                  <c:v>12</c:v>
                </c:pt>
                <c:pt idx="2136">
                  <c:v>8</c:v>
                </c:pt>
                <c:pt idx="2137">
                  <c:v>18</c:v>
                </c:pt>
                <c:pt idx="2138">
                  <c:v>12</c:v>
                </c:pt>
                <c:pt idx="2139">
                  <c:v>9</c:v>
                </c:pt>
                <c:pt idx="2140">
                  <c:v>8</c:v>
                </c:pt>
                <c:pt idx="2141">
                  <c:v>16</c:v>
                </c:pt>
                <c:pt idx="2142">
                  <c:v>7</c:v>
                </c:pt>
                <c:pt idx="2143">
                  <c:v>5</c:v>
                </c:pt>
                <c:pt idx="2144">
                  <c:v>9</c:v>
                </c:pt>
                <c:pt idx="2145">
                  <c:v>10</c:v>
                </c:pt>
                <c:pt idx="2146">
                  <c:v>9</c:v>
                </c:pt>
                <c:pt idx="2147">
                  <c:v>4</c:v>
                </c:pt>
                <c:pt idx="2148">
                  <c:v>17</c:v>
                </c:pt>
                <c:pt idx="2149">
                  <c:v>16</c:v>
                </c:pt>
                <c:pt idx="2150">
                  <c:v>11</c:v>
                </c:pt>
                <c:pt idx="2151">
                  <c:v>3</c:v>
                </c:pt>
                <c:pt idx="2152">
                  <c:v>7</c:v>
                </c:pt>
                <c:pt idx="2153">
                  <c:v>8</c:v>
                </c:pt>
                <c:pt idx="2154">
                  <c:v>16</c:v>
                </c:pt>
                <c:pt idx="2155">
                  <c:v>21</c:v>
                </c:pt>
                <c:pt idx="2156">
                  <c:v>17</c:v>
                </c:pt>
                <c:pt idx="2157">
                  <c:v>13</c:v>
                </c:pt>
                <c:pt idx="2158">
                  <c:v>11</c:v>
                </c:pt>
                <c:pt idx="2159">
                  <c:v>12</c:v>
                </c:pt>
                <c:pt idx="2160">
                  <c:v>14</c:v>
                </c:pt>
                <c:pt idx="2161">
                  <c:v>10</c:v>
                </c:pt>
                <c:pt idx="2162">
                  <c:v>12</c:v>
                </c:pt>
                <c:pt idx="2163">
                  <c:v>12</c:v>
                </c:pt>
                <c:pt idx="2164">
                  <c:v>10</c:v>
                </c:pt>
                <c:pt idx="2165">
                  <c:v>11</c:v>
                </c:pt>
                <c:pt idx="2166">
                  <c:v>11</c:v>
                </c:pt>
                <c:pt idx="2167">
                  <c:v>6</c:v>
                </c:pt>
                <c:pt idx="2168">
                  <c:v>10</c:v>
                </c:pt>
                <c:pt idx="2169">
                  <c:v>11</c:v>
                </c:pt>
                <c:pt idx="2170">
                  <c:v>14</c:v>
                </c:pt>
                <c:pt idx="2171">
                  <c:v>9</c:v>
                </c:pt>
                <c:pt idx="2172">
                  <c:v>12</c:v>
                </c:pt>
                <c:pt idx="2173">
                  <c:v>15</c:v>
                </c:pt>
                <c:pt idx="2174">
                  <c:v>10</c:v>
                </c:pt>
                <c:pt idx="2175">
                  <c:v>7</c:v>
                </c:pt>
                <c:pt idx="2176">
                  <c:v>10</c:v>
                </c:pt>
                <c:pt idx="2177">
                  <c:v>12</c:v>
                </c:pt>
                <c:pt idx="2178">
                  <c:v>11</c:v>
                </c:pt>
                <c:pt idx="2179">
                  <c:v>11</c:v>
                </c:pt>
                <c:pt idx="2180">
                  <c:v>11</c:v>
                </c:pt>
                <c:pt idx="2181">
                  <c:v>15</c:v>
                </c:pt>
                <c:pt idx="2182">
                  <c:v>4</c:v>
                </c:pt>
                <c:pt idx="2183">
                  <c:v>12</c:v>
                </c:pt>
                <c:pt idx="2184">
                  <c:v>8</c:v>
                </c:pt>
                <c:pt idx="2185">
                  <c:v>16</c:v>
                </c:pt>
                <c:pt idx="2186">
                  <c:v>12</c:v>
                </c:pt>
                <c:pt idx="2187">
                  <c:v>17</c:v>
                </c:pt>
                <c:pt idx="2188">
                  <c:v>10</c:v>
                </c:pt>
                <c:pt idx="2189">
                  <c:v>19</c:v>
                </c:pt>
                <c:pt idx="2190">
                  <c:v>14</c:v>
                </c:pt>
                <c:pt idx="2191">
                  <c:v>10</c:v>
                </c:pt>
                <c:pt idx="2192">
                  <c:v>10</c:v>
                </c:pt>
                <c:pt idx="2193">
                  <c:v>6</c:v>
                </c:pt>
                <c:pt idx="2194">
                  <c:v>11</c:v>
                </c:pt>
                <c:pt idx="2195">
                  <c:v>7</c:v>
                </c:pt>
                <c:pt idx="2196">
                  <c:v>12</c:v>
                </c:pt>
                <c:pt idx="2197">
                  <c:v>5</c:v>
                </c:pt>
                <c:pt idx="2198">
                  <c:v>13</c:v>
                </c:pt>
                <c:pt idx="2199">
                  <c:v>11</c:v>
                </c:pt>
                <c:pt idx="2200">
                  <c:v>10</c:v>
                </c:pt>
                <c:pt idx="2201">
                  <c:v>10</c:v>
                </c:pt>
                <c:pt idx="2202">
                  <c:v>5</c:v>
                </c:pt>
                <c:pt idx="2203">
                  <c:v>8</c:v>
                </c:pt>
                <c:pt idx="2204">
                  <c:v>2</c:v>
                </c:pt>
                <c:pt idx="2205">
                  <c:v>14</c:v>
                </c:pt>
                <c:pt idx="2206">
                  <c:v>11</c:v>
                </c:pt>
                <c:pt idx="2207">
                  <c:v>10</c:v>
                </c:pt>
                <c:pt idx="2208">
                  <c:v>14</c:v>
                </c:pt>
                <c:pt idx="2209">
                  <c:v>6</c:v>
                </c:pt>
                <c:pt idx="2210">
                  <c:v>5</c:v>
                </c:pt>
                <c:pt idx="2211">
                  <c:v>18</c:v>
                </c:pt>
                <c:pt idx="2212">
                  <c:v>20</c:v>
                </c:pt>
                <c:pt idx="2213">
                  <c:v>8</c:v>
                </c:pt>
                <c:pt idx="2214">
                  <c:v>10</c:v>
                </c:pt>
                <c:pt idx="2215">
                  <c:v>5</c:v>
                </c:pt>
                <c:pt idx="2216">
                  <c:v>15</c:v>
                </c:pt>
                <c:pt idx="2217">
                  <c:v>8</c:v>
                </c:pt>
                <c:pt idx="2218">
                  <c:v>12</c:v>
                </c:pt>
                <c:pt idx="2219">
                  <c:v>11</c:v>
                </c:pt>
                <c:pt idx="2220">
                  <c:v>6</c:v>
                </c:pt>
                <c:pt idx="2221">
                  <c:v>9</c:v>
                </c:pt>
                <c:pt idx="2222">
                  <c:v>10</c:v>
                </c:pt>
                <c:pt idx="2223">
                  <c:v>9</c:v>
                </c:pt>
                <c:pt idx="2224">
                  <c:v>11</c:v>
                </c:pt>
                <c:pt idx="2225">
                  <c:v>10</c:v>
                </c:pt>
                <c:pt idx="2226">
                  <c:v>8</c:v>
                </c:pt>
                <c:pt idx="2227">
                  <c:v>8</c:v>
                </c:pt>
                <c:pt idx="2228">
                  <c:v>13</c:v>
                </c:pt>
                <c:pt idx="2229">
                  <c:v>10</c:v>
                </c:pt>
                <c:pt idx="2230">
                  <c:v>14</c:v>
                </c:pt>
                <c:pt idx="2231">
                  <c:v>7</c:v>
                </c:pt>
                <c:pt idx="2232">
                  <c:v>20</c:v>
                </c:pt>
                <c:pt idx="2233">
                  <c:v>11</c:v>
                </c:pt>
                <c:pt idx="2234">
                  <c:v>6</c:v>
                </c:pt>
                <c:pt idx="2235">
                  <c:v>12</c:v>
                </c:pt>
                <c:pt idx="2236">
                  <c:v>11</c:v>
                </c:pt>
                <c:pt idx="2237">
                  <c:v>10</c:v>
                </c:pt>
                <c:pt idx="2238">
                  <c:v>6</c:v>
                </c:pt>
                <c:pt idx="2239">
                  <c:v>16</c:v>
                </c:pt>
                <c:pt idx="2240">
                  <c:v>30</c:v>
                </c:pt>
                <c:pt idx="2241">
                  <c:v>15</c:v>
                </c:pt>
                <c:pt idx="2242">
                  <c:v>16</c:v>
                </c:pt>
                <c:pt idx="2243">
                  <c:v>13</c:v>
                </c:pt>
                <c:pt idx="2244">
                  <c:v>5</c:v>
                </c:pt>
                <c:pt idx="2245">
                  <c:v>7</c:v>
                </c:pt>
                <c:pt idx="2246">
                  <c:v>3</c:v>
                </c:pt>
                <c:pt idx="2247">
                  <c:v>9</c:v>
                </c:pt>
                <c:pt idx="2248">
                  <c:v>10</c:v>
                </c:pt>
                <c:pt idx="2249">
                  <c:v>16</c:v>
                </c:pt>
                <c:pt idx="2250">
                  <c:v>12</c:v>
                </c:pt>
                <c:pt idx="2251">
                  <c:v>7</c:v>
                </c:pt>
                <c:pt idx="2252">
                  <c:v>11</c:v>
                </c:pt>
                <c:pt idx="2253">
                  <c:v>11</c:v>
                </c:pt>
                <c:pt idx="2254">
                  <c:v>6</c:v>
                </c:pt>
                <c:pt idx="2255">
                  <c:v>19</c:v>
                </c:pt>
                <c:pt idx="2256">
                  <c:v>6</c:v>
                </c:pt>
                <c:pt idx="2257">
                  <c:v>16</c:v>
                </c:pt>
                <c:pt idx="2258">
                  <c:v>6</c:v>
                </c:pt>
                <c:pt idx="2259">
                  <c:v>13</c:v>
                </c:pt>
                <c:pt idx="2260">
                  <c:v>17</c:v>
                </c:pt>
                <c:pt idx="2261">
                  <c:v>11</c:v>
                </c:pt>
                <c:pt idx="2262">
                  <c:v>20</c:v>
                </c:pt>
                <c:pt idx="2263">
                  <c:v>25</c:v>
                </c:pt>
                <c:pt idx="2264">
                  <c:v>7</c:v>
                </c:pt>
                <c:pt idx="2265">
                  <c:v>7</c:v>
                </c:pt>
                <c:pt idx="2266">
                  <c:v>12</c:v>
                </c:pt>
                <c:pt idx="2267">
                  <c:v>15</c:v>
                </c:pt>
                <c:pt idx="2268">
                  <c:v>21</c:v>
                </c:pt>
                <c:pt idx="2269">
                  <c:v>17</c:v>
                </c:pt>
                <c:pt idx="2270">
                  <c:v>19</c:v>
                </c:pt>
                <c:pt idx="2271">
                  <c:v>14</c:v>
                </c:pt>
                <c:pt idx="2272">
                  <c:v>13</c:v>
                </c:pt>
                <c:pt idx="2273">
                  <c:v>6</c:v>
                </c:pt>
                <c:pt idx="2274">
                  <c:v>13</c:v>
                </c:pt>
                <c:pt idx="2275">
                  <c:v>9</c:v>
                </c:pt>
                <c:pt idx="2276">
                  <c:v>12</c:v>
                </c:pt>
                <c:pt idx="2277">
                  <c:v>6</c:v>
                </c:pt>
                <c:pt idx="2278">
                  <c:v>14</c:v>
                </c:pt>
                <c:pt idx="2279">
                  <c:v>11</c:v>
                </c:pt>
                <c:pt idx="2280">
                  <c:v>7</c:v>
                </c:pt>
                <c:pt idx="2281">
                  <c:v>18</c:v>
                </c:pt>
                <c:pt idx="2282">
                  <c:v>19</c:v>
                </c:pt>
                <c:pt idx="2283">
                  <c:v>8</c:v>
                </c:pt>
                <c:pt idx="2284">
                  <c:v>16</c:v>
                </c:pt>
                <c:pt idx="2285">
                  <c:v>18</c:v>
                </c:pt>
                <c:pt idx="2286">
                  <c:v>7</c:v>
                </c:pt>
                <c:pt idx="2287">
                  <c:v>7</c:v>
                </c:pt>
                <c:pt idx="2288">
                  <c:v>19</c:v>
                </c:pt>
                <c:pt idx="2289">
                  <c:v>9</c:v>
                </c:pt>
                <c:pt idx="2290">
                  <c:v>17</c:v>
                </c:pt>
                <c:pt idx="2291">
                  <c:v>11</c:v>
                </c:pt>
                <c:pt idx="2292">
                  <c:v>12</c:v>
                </c:pt>
                <c:pt idx="2293">
                  <c:v>8</c:v>
                </c:pt>
                <c:pt idx="2294">
                  <c:v>7</c:v>
                </c:pt>
                <c:pt idx="2295">
                  <c:v>14</c:v>
                </c:pt>
                <c:pt idx="2296">
                  <c:v>12</c:v>
                </c:pt>
                <c:pt idx="2297">
                  <c:v>11</c:v>
                </c:pt>
                <c:pt idx="2298">
                  <c:v>14</c:v>
                </c:pt>
                <c:pt idx="2299">
                  <c:v>15</c:v>
                </c:pt>
                <c:pt idx="2300">
                  <c:v>7</c:v>
                </c:pt>
                <c:pt idx="2301">
                  <c:v>11</c:v>
                </c:pt>
                <c:pt idx="2302">
                  <c:v>17</c:v>
                </c:pt>
                <c:pt idx="2303">
                  <c:v>14</c:v>
                </c:pt>
                <c:pt idx="2304">
                  <c:v>10</c:v>
                </c:pt>
                <c:pt idx="2305">
                  <c:v>14</c:v>
                </c:pt>
                <c:pt idx="2306">
                  <c:v>14</c:v>
                </c:pt>
                <c:pt idx="2307">
                  <c:v>10</c:v>
                </c:pt>
                <c:pt idx="2308">
                  <c:v>8</c:v>
                </c:pt>
                <c:pt idx="2309">
                  <c:v>13</c:v>
                </c:pt>
                <c:pt idx="2310">
                  <c:v>9</c:v>
                </c:pt>
                <c:pt idx="2311">
                  <c:v>12</c:v>
                </c:pt>
                <c:pt idx="2312">
                  <c:v>10</c:v>
                </c:pt>
                <c:pt idx="2313">
                  <c:v>17</c:v>
                </c:pt>
                <c:pt idx="2314">
                  <c:v>11</c:v>
                </c:pt>
                <c:pt idx="2315">
                  <c:v>8</c:v>
                </c:pt>
                <c:pt idx="2316">
                  <c:v>16</c:v>
                </c:pt>
                <c:pt idx="2317">
                  <c:v>8</c:v>
                </c:pt>
                <c:pt idx="2318">
                  <c:v>12</c:v>
                </c:pt>
                <c:pt idx="2319">
                  <c:v>12</c:v>
                </c:pt>
                <c:pt idx="2320">
                  <c:v>8</c:v>
                </c:pt>
                <c:pt idx="2321">
                  <c:v>10</c:v>
                </c:pt>
                <c:pt idx="2322">
                  <c:v>5</c:v>
                </c:pt>
                <c:pt idx="2323">
                  <c:v>15</c:v>
                </c:pt>
                <c:pt idx="2324">
                  <c:v>12</c:v>
                </c:pt>
                <c:pt idx="2325">
                  <c:v>17</c:v>
                </c:pt>
                <c:pt idx="2326">
                  <c:v>11</c:v>
                </c:pt>
                <c:pt idx="2327">
                  <c:v>12</c:v>
                </c:pt>
                <c:pt idx="2328">
                  <c:v>13</c:v>
                </c:pt>
                <c:pt idx="2329">
                  <c:v>7</c:v>
                </c:pt>
                <c:pt idx="2330">
                  <c:v>10</c:v>
                </c:pt>
                <c:pt idx="2331">
                  <c:v>10</c:v>
                </c:pt>
                <c:pt idx="2332">
                  <c:v>19</c:v>
                </c:pt>
                <c:pt idx="2333">
                  <c:v>19</c:v>
                </c:pt>
                <c:pt idx="2334">
                  <c:v>21</c:v>
                </c:pt>
                <c:pt idx="2335">
                  <c:v>10</c:v>
                </c:pt>
                <c:pt idx="2336">
                  <c:v>9</c:v>
                </c:pt>
                <c:pt idx="2337">
                  <c:v>10</c:v>
                </c:pt>
                <c:pt idx="2338">
                  <c:v>13</c:v>
                </c:pt>
                <c:pt idx="2339">
                  <c:v>9</c:v>
                </c:pt>
                <c:pt idx="2340">
                  <c:v>12</c:v>
                </c:pt>
                <c:pt idx="2341">
                  <c:v>20</c:v>
                </c:pt>
                <c:pt idx="2342">
                  <c:v>13</c:v>
                </c:pt>
                <c:pt idx="2343">
                  <c:v>13</c:v>
                </c:pt>
                <c:pt idx="2344">
                  <c:v>14</c:v>
                </c:pt>
                <c:pt idx="2345">
                  <c:v>14</c:v>
                </c:pt>
                <c:pt idx="2346">
                  <c:v>16</c:v>
                </c:pt>
                <c:pt idx="2347">
                  <c:v>6</c:v>
                </c:pt>
                <c:pt idx="2348">
                  <c:v>16</c:v>
                </c:pt>
                <c:pt idx="2349">
                  <c:v>10</c:v>
                </c:pt>
                <c:pt idx="2350">
                  <c:v>11</c:v>
                </c:pt>
                <c:pt idx="2351">
                  <c:v>13</c:v>
                </c:pt>
                <c:pt idx="2352">
                  <c:v>11</c:v>
                </c:pt>
                <c:pt idx="2353">
                  <c:v>12</c:v>
                </c:pt>
                <c:pt idx="2354">
                  <c:v>11</c:v>
                </c:pt>
                <c:pt idx="2355">
                  <c:v>15</c:v>
                </c:pt>
                <c:pt idx="2356">
                  <c:v>12</c:v>
                </c:pt>
                <c:pt idx="2357">
                  <c:v>6</c:v>
                </c:pt>
                <c:pt idx="2358">
                  <c:v>15</c:v>
                </c:pt>
                <c:pt idx="2359">
                  <c:v>12</c:v>
                </c:pt>
                <c:pt idx="2360">
                  <c:v>14</c:v>
                </c:pt>
                <c:pt idx="2361">
                  <c:v>14</c:v>
                </c:pt>
                <c:pt idx="2362">
                  <c:v>22</c:v>
                </c:pt>
                <c:pt idx="2363">
                  <c:v>11</c:v>
                </c:pt>
                <c:pt idx="2364">
                  <c:v>4</c:v>
                </c:pt>
                <c:pt idx="2365">
                  <c:v>13</c:v>
                </c:pt>
                <c:pt idx="2366">
                  <c:v>12</c:v>
                </c:pt>
                <c:pt idx="2367">
                  <c:v>20</c:v>
                </c:pt>
                <c:pt idx="2368">
                  <c:v>15</c:v>
                </c:pt>
                <c:pt idx="2369">
                  <c:v>12</c:v>
                </c:pt>
                <c:pt idx="2370">
                  <c:v>7</c:v>
                </c:pt>
                <c:pt idx="2371">
                  <c:v>14</c:v>
                </c:pt>
                <c:pt idx="2372">
                  <c:v>11</c:v>
                </c:pt>
                <c:pt idx="2373">
                  <c:v>13</c:v>
                </c:pt>
                <c:pt idx="2374">
                  <c:v>8</c:v>
                </c:pt>
                <c:pt idx="2375">
                  <c:v>17</c:v>
                </c:pt>
                <c:pt idx="2376">
                  <c:v>16</c:v>
                </c:pt>
                <c:pt idx="2377">
                  <c:v>16</c:v>
                </c:pt>
                <c:pt idx="2378">
                  <c:v>11</c:v>
                </c:pt>
                <c:pt idx="2379">
                  <c:v>11</c:v>
                </c:pt>
                <c:pt idx="2380">
                  <c:v>15</c:v>
                </c:pt>
                <c:pt idx="2381">
                  <c:v>21</c:v>
                </c:pt>
                <c:pt idx="2382">
                  <c:v>12</c:v>
                </c:pt>
                <c:pt idx="2383">
                  <c:v>11</c:v>
                </c:pt>
                <c:pt idx="2384">
                  <c:v>9</c:v>
                </c:pt>
                <c:pt idx="2385">
                  <c:v>3</c:v>
                </c:pt>
                <c:pt idx="2386">
                  <c:v>6</c:v>
                </c:pt>
                <c:pt idx="2387">
                  <c:v>12</c:v>
                </c:pt>
                <c:pt idx="2388">
                  <c:v>18</c:v>
                </c:pt>
                <c:pt idx="2389">
                  <c:v>9</c:v>
                </c:pt>
                <c:pt idx="2390">
                  <c:v>8</c:v>
                </c:pt>
                <c:pt idx="2391">
                  <c:v>12</c:v>
                </c:pt>
                <c:pt idx="2392">
                  <c:v>9</c:v>
                </c:pt>
                <c:pt idx="2393">
                  <c:v>17</c:v>
                </c:pt>
                <c:pt idx="2394">
                  <c:v>20</c:v>
                </c:pt>
                <c:pt idx="2395">
                  <c:v>14</c:v>
                </c:pt>
                <c:pt idx="2396">
                  <c:v>6</c:v>
                </c:pt>
                <c:pt idx="2397">
                  <c:v>10</c:v>
                </c:pt>
                <c:pt idx="2398">
                  <c:v>10</c:v>
                </c:pt>
                <c:pt idx="2399">
                  <c:v>11</c:v>
                </c:pt>
                <c:pt idx="2400">
                  <c:v>14</c:v>
                </c:pt>
                <c:pt idx="2401">
                  <c:v>7</c:v>
                </c:pt>
                <c:pt idx="2402">
                  <c:v>12</c:v>
                </c:pt>
                <c:pt idx="2403">
                  <c:v>9</c:v>
                </c:pt>
                <c:pt idx="2404">
                  <c:v>6</c:v>
                </c:pt>
                <c:pt idx="2405">
                  <c:v>14</c:v>
                </c:pt>
                <c:pt idx="2406">
                  <c:v>13</c:v>
                </c:pt>
                <c:pt idx="2407">
                  <c:v>20</c:v>
                </c:pt>
                <c:pt idx="2408">
                  <c:v>11</c:v>
                </c:pt>
                <c:pt idx="2409">
                  <c:v>10</c:v>
                </c:pt>
                <c:pt idx="2410">
                  <c:v>12</c:v>
                </c:pt>
                <c:pt idx="2411">
                  <c:v>12</c:v>
                </c:pt>
                <c:pt idx="2412">
                  <c:v>13</c:v>
                </c:pt>
                <c:pt idx="2413">
                  <c:v>9</c:v>
                </c:pt>
                <c:pt idx="2414">
                  <c:v>18</c:v>
                </c:pt>
                <c:pt idx="2415">
                  <c:v>21</c:v>
                </c:pt>
                <c:pt idx="2416">
                  <c:v>12</c:v>
                </c:pt>
                <c:pt idx="2417">
                  <c:v>8</c:v>
                </c:pt>
                <c:pt idx="2418">
                  <c:v>16</c:v>
                </c:pt>
                <c:pt idx="2419">
                  <c:v>12</c:v>
                </c:pt>
                <c:pt idx="2420">
                  <c:v>5</c:v>
                </c:pt>
                <c:pt idx="2421">
                  <c:v>6</c:v>
                </c:pt>
                <c:pt idx="2422">
                  <c:v>12</c:v>
                </c:pt>
                <c:pt idx="2423">
                  <c:v>12</c:v>
                </c:pt>
                <c:pt idx="2424">
                  <c:v>18</c:v>
                </c:pt>
                <c:pt idx="2425">
                  <c:v>10</c:v>
                </c:pt>
                <c:pt idx="2426">
                  <c:v>16</c:v>
                </c:pt>
                <c:pt idx="2427">
                  <c:v>9</c:v>
                </c:pt>
                <c:pt idx="2428">
                  <c:v>14</c:v>
                </c:pt>
                <c:pt idx="2429">
                  <c:v>16</c:v>
                </c:pt>
                <c:pt idx="2430">
                  <c:v>9</c:v>
                </c:pt>
                <c:pt idx="2431">
                  <c:v>13</c:v>
                </c:pt>
                <c:pt idx="2432">
                  <c:v>17</c:v>
                </c:pt>
                <c:pt idx="2433">
                  <c:v>13</c:v>
                </c:pt>
                <c:pt idx="2434">
                  <c:v>5</c:v>
                </c:pt>
                <c:pt idx="2435">
                  <c:v>17</c:v>
                </c:pt>
                <c:pt idx="2436">
                  <c:v>8</c:v>
                </c:pt>
                <c:pt idx="2437">
                  <c:v>20</c:v>
                </c:pt>
                <c:pt idx="2438">
                  <c:v>14</c:v>
                </c:pt>
                <c:pt idx="2439">
                  <c:v>20</c:v>
                </c:pt>
                <c:pt idx="2440">
                  <c:v>16</c:v>
                </c:pt>
                <c:pt idx="2441">
                  <c:v>6</c:v>
                </c:pt>
                <c:pt idx="2442">
                  <c:v>13</c:v>
                </c:pt>
                <c:pt idx="2443">
                  <c:v>8</c:v>
                </c:pt>
                <c:pt idx="2444">
                  <c:v>15</c:v>
                </c:pt>
                <c:pt idx="2445">
                  <c:v>14</c:v>
                </c:pt>
                <c:pt idx="2446">
                  <c:v>12</c:v>
                </c:pt>
                <c:pt idx="2447">
                  <c:v>21</c:v>
                </c:pt>
                <c:pt idx="2448">
                  <c:v>5</c:v>
                </c:pt>
                <c:pt idx="2449">
                  <c:v>18</c:v>
                </c:pt>
                <c:pt idx="2450">
                  <c:v>11</c:v>
                </c:pt>
                <c:pt idx="2451">
                  <c:v>8</c:v>
                </c:pt>
                <c:pt idx="2452">
                  <c:v>14</c:v>
                </c:pt>
                <c:pt idx="2453">
                  <c:v>14</c:v>
                </c:pt>
                <c:pt idx="2454">
                  <c:v>9</c:v>
                </c:pt>
                <c:pt idx="2455">
                  <c:v>13</c:v>
                </c:pt>
                <c:pt idx="2456">
                  <c:v>20</c:v>
                </c:pt>
                <c:pt idx="2457">
                  <c:v>16</c:v>
                </c:pt>
                <c:pt idx="2458">
                  <c:v>14</c:v>
                </c:pt>
                <c:pt idx="2459">
                  <c:v>14</c:v>
                </c:pt>
                <c:pt idx="2460">
                  <c:v>17</c:v>
                </c:pt>
                <c:pt idx="2461">
                  <c:v>18</c:v>
                </c:pt>
                <c:pt idx="2462">
                  <c:v>7</c:v>
                </c:pt>
                <c:pt idx="2463">
                  <c:v>13</c:v>
                </c:pt>
                <c:pt idx="2464">
                  <c:v>16</c:v>
                </c:pt>
                <c:pt idx="2465">
                  <c:v>11</c:v>
                </c:pt>
                <c:pt idx="2466">
                  <c:v>10</c:v>
                </c:pt>
                <c:pt idx="2467">
                  <c:v>11</c:v>
                </c:pt>
                <c:pt idx="2468">
                  <c:v>12</c:v>
                </c:pt>
                <c:pt idx="2469">
                  <c:v>9</c:v>
                </c:pt>
                <c:pt idx="2470">
                  <c:v>13</c:v>
                </c:pt>
                <c:pt idx="2471">
                  <c:v>5</c:v>
                </c:pt>
                <c:pt idx="2472">
                  <c:v>17</c:v>
                </c:pt>
                <c:pt idx="2473">
                  <c:v>10</c:v>
                </c:pt>
                <c:pt idx="2474">
                  <c:v>17</c:v>
                </c:pt>
                <c:pt idx="2475">
                  <c:v>12</c:v>
                </c:pt>
                <c:pt idx="2476">
                  <c:v>12</c:v>
                </c:pt>
                <c:pt idx="2477">
                  <c:v>29</c:v>
                </c:pt>
                <c:pt idx="2478">
                  <c:v>6</c:v>
                </c:pt>
                <c:pt idx="2479">
                  <c:v>16</c:v>
                </c:pt>
                <c:pt idx="2480">
                  <c:v>12</c:v>
                </c:pt>
                <c:pt idx="2481">
                  <c:v>10</c:v>
                </c:pt>
                <c:pt idx="2482">
                  <c:v>16</c:v>
                </c:pt>
                <c:pt idx="2483">
                  <c:v>10</c:v>
                </c:pt>
                <c:pt idx="2484">
                  <c:v>17</c:v>
                </c:pt>
                <c:pt idx="2485">
                  <c:v>8</c:v>
                </c:pt>
                <c:pt idx="2486">
                  <c:v>11</c:v>
                </c:pt>
                <c:pt idx="2487">
                  <c:v>8</c:v>
                </c:pt>
                <c:pt idx="2488">
                  <c:v>25</c:v>
                </c:pt>
                <c:pt idx="2489">
                  <c:v>7</c:v>
                </c:pt>
                <c:pt idx="2490">
                  <c:v>14</c:v>
                </c:pt>
                <c:pt idx="2491">
                  <c:v>10</c:v>
                </c:pt>
                <c:pt idx="2492">
                  <c:v>10</c:v>
                </c:pt>
                <c:pt idx="2493">
                  <c:v>7</c:v>
                </c:pt>
                <c:pt idx="2494">
                  <c:v>12</c:v>
                </c:pt>
                <c:pt idx="2495">
                  <c:v>16</c:v>
                </c:pt>
                <c:pt idx="2496">
                  <c:v>13</c:v>
                </c:pt>
                <c:pt idx="2497">
                  <c:v>10</c:v>
                </c:pt>
                <c:pt idx="2498">
                  <c:v>14</c:v>
                </c:pt>
                <c:pt idx="2499">
                  <c:v>12</c:v>
                </c:pt>
                <c:pt idx="2500">
                  <c:v>13</c:v>
                </c:pt>
                <c:pt idx="2501">
                  <c:v>14</c:v>
                </c:pt>
                <c:pt idx="2502">
                  <c:v>19</c:v>
                </c:pt>
                <c:pt idx="2503">
                  <c:v>15</c:v>
                </c:pt>
                <c:pt idx="2504">
                  <c:v>12</c:v>
                </c:pt>
                <c:pt idx="2505">
                  <c:v>16</c:v>
                </c:pt>
                <c:pt idx="2506">
                  <c:v>19</c:v>
                </c:pt>
                <c:pt idx="2507">
                  <c:v>23</c:v>
                </c:pt>
                <c:pt idx="2508">
                  <c:v>4</c:v>
                </c:pt>
                <c:pt idx="2509">
                  <c:v>4</c:v>
                </c:pt>
                <c:pt idx="2510">
                  <c:v>5</c:v>
                </c:pt>
                <c:pt idx="2511">
                  <c:v>9</c:v>
                </c:pt>
                <c:pt idx="2512">
                  <c:v>7</c:v>
                </c:pt>
                <c:pt idx="2513">
                  <c:v>15</c:v>
                </c:pt>
                <c:pt idx="2514">
                  <c:v>9</c:v>
                </c:pt>
                <c:pt idx="2515">
                  <c:v>7</c:v>
                </c:pt>
                <c:pt idx="2516">
                  <c:v>8</c:v>
                </c:pt>
                <c:pt idx="2517">
                  <c:v>6</c:v>
                </c:pt>
                <c:pt idx="2518">
                  <c:v>5</c:v>
                </c:pt>
                <c:pt idx="2519">
                  <c:v>6</c:v>
                </c:pt>
                <c:pt idx="2520">
                  <c:v>10</c:v>
                </c:pt>
                <c:pt idx="2521">
                  <c:v>18</c:v>
                </c:pt>
                <c:pt idx="2522">
                  <c:v>17</c:v>
                </c:pt>
                <c:pt idx="2523">
                  <c:v>20</c:v>
                </c:pt>
                <c:pt idx="2524">
                  <c:v>8</c:v>
                </c:pt>
                <c:pt idx="2525">
                  <c:v>10</c:v>
                </c:pt>
                <c:pt idx="2526">
                  <c:v>8</c:v>
                </c:pt>
                <c:pt idx="2527">
                  <c:v>8</c:v>
                </c:pt>
                <c:pt idx="2528">
                  <c:v>15</c:v>
                </c:pt>
                <c:pt idx="2529">
                  <c:v>23</c:v>
                </c:pt>
                <c:pt idx="2530">
                  <c:v>32</c:v>
                </c:pt>
                <c:pt idx="2531">
                  <c:v>8</c:v>
                </c:pt>
                <c:pt idx="2532">
                  <c:v>12</c:v>
                </c:pt>
                <c:pt idx="2533">
                  <c:v>10</c:v>
                </c:pt>
                <c:pt idx="2534">
                  <c:v>10</c:v>
                </c:pt>
                <c:pt idx="2535">
                  <c:v>11</c:v>
                </c:pt>
                <c:pt idx="2536">
                  <c:v>21</c:v>
                </c:pt>
                <c:pt idx="2537">
                  <c:v>10</c:v>
                </c:pt>
                <c:pt idx="2538">
                  <c:v>12</c:v>
                </c:pt>
                <c:pt idx="2539">
                  <c:v>15</c:v>
                </c:pt>
                <c:pt idx="2540">
                  <c:v>21</c:v>
                </c:pt>
                <c:pt idx="2541">
                  <c:v>14</c:v>
                </c:pt>
                <c:pt idx="2542">
                  <c:v>16</c:v>
                </c:pt>
                <c:pt idx="2543">
                  <c:v>8</c:v>
                </c:pt>
                <c:pt idx="2544">
                  <c:v>7</c:v>
                </c:pt>
                <c:pt idx="2545">
                  <c:v>12</c:v>
                </c:pt>
                <c:pt idx="2546">
                  <c:v>7</c:v>
                </c:pt>
                <c:pt idx="2547">
                  <c:v>9</c:v>
                </c:pt>
                <c:pt idx="2548">
                  <c:v>10</c:v>
                </c:pt>
                <c:pt idx="2549">
                  <c:v>10</c:v>
                </c:pt>
                <c:pt idx="2550">
                  <c:v>14</c:v>
                </c:pt>
                <c:pt idx="2551">
                  <c:v>23</c:v>
                </c:pt>
                <c:pt idx="2552">
                  <c:v>7</c:v>
                </c:pt>
                <c:pt idx="2553">
                  <c:v>6</c:v>
                </c:pt>
                <c:pt idx="2554">
                  <c:v>10</c:v>
                </c:pt>
                <c:pt idx="2555">
                  <c:v>11</c:v>
                </c:pt>
                <c:pt idx="2556">
                  <c:v>10</c:v>
                </c:pt>
                <c:pt idx="2557">
                  <c:v>10</c:v>
                </c:pt>
                <c:pt idx="2558">
                  <c:v>16</c:v>
                </c:pt>
                <c:pt idx="2559">
                  <c:v>10</c:v>
                </c:pt>
                <c:pt idx="2560">
                  <c:v>12</c:v>
                </c:pt>
                <c:pt idx="2561">
                  <c:v>15</c:v>
                </c:pt>
                <c:pt idx="2562">
                  <c:v>15</c:v>
                </c:pt>
                <c:pt idx="2563">
                  <c:v>19</c:v>
                </c:pt>
                <c:pt idx="2564">
                  <c:v>16</c:v>
                </c:pt>
                <c:pt idx="2565">
                  <c:v>9</c:v>
                </c:pt>
                <c:pt idx="2566">
                  <c:v>8</c:v>
                </c:pt>
                <c:pt idx="2567">
                  <c:v>7</c:v>
                </c:pt>
                <c:pt idx="2568">
                  <c:v>13</c:v>
                </c:pt>
                <c:pt idx="2569">
                  <c:v>10</c:v>
                </c:pt>
                <c:pt idx="2570">
                  <c:v>4</c:v>
                </c:pt>
                <c:pt idx="2571">
                  <c:v>12</c:v>
                </c:pt>
                <c:pt idx="2572">
                  <c:v>10</c:v>
                </c:pt>
                <c:pt idx="2573">
                  <c:v>9</c:v>
                </c:pt>
                <c:pt idx="2574">
                  <c:v>8</c:v>
                </c:pt>
                <c:pt idx="2575">
                  <c:v>12</c:v>
                </c:pt>
                <c:pt idx="2576">
                  <c:v>13</c:v>
                </c:pt>
                <c:pt idx="2577">
                  <c:v>12</c:v>
                </c:pt>
                <c:pt idx="2578">
                  <c:v>10</c:v>
                </c:pt>
                <c:pt idx="2579">
                  <c:v>9</c:v>
                </c:pt>
                <c:pt idx="2580">
                  <c:v>9</c:v>
                </c:pt>
                <c:pt idx="2581">
                  <c:v>6</c:v>
                </c:pt>
                <c:pt idx="2582">
                  <c:v>10</c:v>
                </c:pt>
                <c:pt idx="2583">
                  <c:v>16</c:v>
                </c:pt>
                <c:pt idx="2584">
                  <c:v>7</c:v>
                </c:pt>
                <c:pt idx="2585">
                  <c:v>13</c:v>
                </c:pt>
                <c:pt idx="2586">
                  <c:v>12</c:v>
                </c:pt>
                <c:pt idx="2587">
                  <c:v>8</c:v>
                </c:pt>
                <c:pt idx="2588">
                  <c:v>6</c:v>
                </c:pt>
                <c:pt idx="2589">
                  <c:v>9</c:v>
                </c:pt>
                <c:pt idx="2590">
                  <c:v>8</c:v>
                </c:pt>
                <c:pt idx="2591">
                  <c:v>7</c:v>
                </c:pt>
                <c:pt idx="2592">
                  <c:v>9</c:v>
                </c:pt>
                <c:pt idx="2593">
                  <c:v>14</c:v>
                </c:pt>
                <c:pt idx="2594">
                  <c:v>6</c:v>
                </c:pt>
                <c:pt idx="2595">
                  <c:v>11</c:v>
                </c:pt>
                <c:pt idx="2596">
                  <c:v>8</c:v>
                </c:pt>
                <c:pt idx="2597">
                  <c:v>13</c:v>
                </c:pt>
                <c:pt idx="2598">
                  <c:v>9</c:v>
                </c:pt>
                <c:pt idx="2599">
                  <c:v>12</c:v>
                </c:pt>
                <c:pt idx="2600">
                  <c:v>6</c:v>
                </c:pt>
                <c:pt idx="2601">
                  <c:v>10</c:v>
                </c:pt>
                <c:pt idx="2602">
                  <c:v>8</c:v>
                </c:pt>
                <c:pt idx="2603">
                  <c:v>7</c:v>
                </c:pt>
                <c:pt idx="2604">
                  <c:v>16</c:v>
                </c:pt>
                <c:pt idx="2605">
                  <c:v>12</c:v>
                </c:pt>
                <c:pt idx="2606">
                  <c:v>17</c:v>
                </c:pt>
                <c:pt idx="2607">
                  <c:v>9</c:v>
                </c:pt>
                <c:pt idx="2608">
                  <c:v>6</c:v>
                </c:pt>
                <c:pt idx="2609">
                  <c:v>9</c:v>
                </c:pt>
                <c:pt idx="2610">
                  <c:v>17</c:v>
                </c:pt>
                <c:pt idx="2611">
                  <c:v>12</c:v>
                </c:pt>
                <c:pt idx="2612">
                  <c:v>10</c:v>
                </c:pt>
                <c:pt idx="2613">
                  <c:v>17</c:v>
                </c:pt>
                <c:pt idx="2614">
                  <c:v>18</c:v>
                </c:pt>
                <c:pt idx="2615">
                  <c:v>8</c:v>
                </c:pt>
                <c:pt idx="2616">
                  <c:v>8</c:v>
                </c:pt>
                <c:pt idx="2617">
                  <c:v>13</c:v>
                </c:pt>
                <c:pt idx="2618">
                  <c:v>6</c:v>
                </c:pt>
                <c:pt idx="2619">
                  <c:v>10</c:v>
                </c:pt>
                <c:pt idx="2620">
                  <c:v>15</c:v>
                </c:pt>
                <c:pt idx="2621">
                  <c:v>15</c:v>
                </c:pt>
                <c:pt idx="2622">
                  <c:v>3</c:v>
                </c:pt>
                <c:pt idx="2623">
                  <c:v>10</c:v>
                </c:pt>
                <c:pt idx="2624">
                  <c:v>14</c:v>
                </c:pt>
                <c:pt idx="2625">
                  <c:v>13</c:v>
                </c:pt>
                <c:pt idx="2626">
                  <c:v>9</c:v>
                </c:pt>
                <c:pt idx="2627">
                  <c:v>22</c:v>
                </c:pt>
                <c:pt idx="2628">
                  <c:v>13</c:v>
                </c:pt>
                <c:pt idx="2629">
                  <c:v>14</c:v>
                </c:pt>
                <c:pt idx="2630">
                  <c:v>9</c:v>
                </c:pt>
                <c:pt idx="2631">
                  <c:v>9</c:v>
                </c:pt>
                <c:pt idx="2632">
                  <c:v>12</c:v>
                </c:pt>
                <c:pt idx="2633">
                  <c:v>9</c:v>
                </c:pt>
                <c:pt idx="2634">
                  <c:v>14</c:v>
                </c:pt>
                <c:pt idx="2635">
                  <c:v>9</c:v>
                </c:pt>
                <c:pt idx="2636">
                  <c:v>9</c:v>
                </c:pt>
                <c:pt idx="2637">
                  <c:v>15</c:v>
                </c:pt>
                <c:pt idx="2638">
                  <c:v>12</c:v>
                </c:pt>
                <c:pt idx="2639">
                  <c:v>14</c:v>
                </c:pt>
                <c:pt idx="2640">
                  <c:v>22</c:v>
                </c:pt>
                <c:pt idx="2641">
                  <c:v>17</c:v>
                </c:pt>
                <c:pt idx="2642">
                  <c:v>11</c:v>
                </c:pt>
                <c:pt idx="2643">
                  <c:v>11</c:v>
                </c:pt>
                <c:pt idx="2644">
                  <c:v>12</c:v>
                </c:pt>
                <c:pt idx="2645">
                  <c:v>14</c:v>
                </c:pt>
                <c:pt idx="2646">
                  <c:v>8</c:v>
                </c:pt>
                <c:pt idx="2647">
                  <c:v>9</c:v>
                </c:pt>
                <c:pt idx="2648">
                  <c:v>10</c:v>
                </c:pt>
                <c:pt idx="2649">
                  <c:v>9</c:v>
                </c:pt>
                <c:pt idx="2650">
                  <c:v>11</c:v>
                </c:pt>
                <c:pt idx="2651">
                  <c:v>9</c:v>
                </c:pt>
                <c:pt idx="2652">
                  <c:v>20</c:v>
                </c:pt>
                <c:pt idx="2653">
                  <c:v>15</c:v>
                </c:pt>
                <c:pt idx="2654">
                  <c:v>14</c:v>
                </c:pt>
                <c:pt idx="2655">
                  <c:v>7</c:v>
                </c:pt>
                <c:pt idx="2656">
                  <c:v>19</c:v>
                </c:pt>
                <c:pt idx="2657">
                  <c:v>6</c:v>
                </c:pt>
                <c:pt idx="2658">
                  <c:v>10</c:v>
                </c:pt>
                <c:pt idx="2659">
                  <c:v>23</c:v>
                </c:pt>
                <c:pt idx="2660">
                  <c:v>14</c:v>
                </c:pt>
                <c:pt idx="2661">
                  <c:v>15</c:v>
                </c:pt>
                <c:pt idx="2662">
                  <c:v>14</c:v>
                </c:pt>
                <c:pt idx="2663">
                  <c:v>16</c:v>
                </c:pt>
                <c:pt idx="2664">
                  <c:v>14</c:v>
                </c:pt>
                <c:pt idx="2665">
                  <c:v>10</c:v>
                </c:pt>
                <c:pt idx="2666">
                  <c:v>17</c:v>
                </c:pt>
                <c:pt idx="2667">
                  <c:v>19</c:v>
                </c:pt>
                <c:pt idx="2668">
                  <c:v>14</c:v>
                </c:pt>
                <c:pt idx="2669">
                  <c:v>15</c:v>
                </c:pt>
                <c:pt idx="2670">
                  <c:v>27</c:v>
                </c:pt>
                <c:pt idx="2671">
                  <c:v>11</c:v>
                </c:pt>
                <c:pt idx="2672">
                  <c:v>10</c:v>
                </c:pt>
                <c:pt idx="2673">
                  <c:v>11</c:v>
                </c:pt>
                <c:pt idx="2674">
                  <c:v>10</c:v>
                </c:pt>
                <c:pt idx="2675">
                  <c:v>17</c:v>
                </c:pt>
                <c:pt idx="2676">
                  <c:v>11</c:v>
                </c:pt>
                <c:pt idx="2677">
                  <c:v>16</c:v>
                </c:pt>
                <c:pt idx="2678">
                  <c:v>8</c:v>
                </c:pt>
                <c:pt idx="2679">
                  <c:v>11</c:v>
                </c:pt>
                <c:pt idx="2680">
                  <c:v>15</c:v>
                </c:pt>
                <c:pt idx="2681">
                  <c:v>11</c:v>
                </c:pt>
                <c:pt idx="2682">
                  <c:v>15</c:v>
                </c:pt>
                <c:pt idx="2683">
                  <c:v>14</c:v>
                </c:pt>
                <c:pt idx="2684">
                  <c:v>20</c:v>
                </c:pt>
                <c:pt idx="2685">
                  <c:v>9</c:v>
                </c:pt>
                <c:pt idx="2686">
                  <c:v>11</c:v>
                </c:pt>
                <c:pt idx="2687">
                  <c:v>18</c:v>
                </c:pt>
                <c:pt idx="2688">
                  <c:v>19</c:v>
                </c:pt>
                <c:pt idx="2689">
                  <c:v>13</c:v>
                </c:pt>
                <c:pt idx="2690">
                  <c:v>10</c:v>
                </c:pt>
                <c:pt idx="2691">
                  <c:v>18</c:v>
                </c:pt>
                <c:pt idx="2692">
                  <c:v>16</c:v>
                </c:pt>
                <c:pt idx="2693">
                  <c:v>8</c:v>
                </c:pt>
                <c:pt idx="2694">
                  <c:v>16</c:v>
                </c:pt>
                <c:pt idx="2695">
                  <c:v>13</c:v>
                </c:pt>
                <c:pt idx="2696">
                  <c:v>9</c:v>
                </c:pt>
                <c:pt idx="2697">
                  <c:v>19</c:v>
                </c:pt>
                <c:pt idx="2698">
                  <c:v>20</c:v>
                </c:pt>
                <c:pt idx="2699">
                  <c:v>18</c:v>
                </c:pt>
                <c:pt idx="2700">
                  <c:v>10</c:v>
                </c:pt>
                <c:pt idx="2701">
                  <c:v>15</c:v>
                </c:pt>
                <c:pt idx="2702">
                  <c:v>6</c:v>
                </c:pt>
                <c:pt idx="2703">
                  <c:v>6</c:v>
                </c:pt>
                <c:pt idx="2704">
                  <c:v>13</c:v>
                </c:pt>
                <c:pt idx="2705">
                  <c:v>14</c:v>
                </c:pt>
                <c:pt idx="2706">
                  <c:v>14</c:v>
                </c:pt>
                <c:pt idx="2707">
                  <c:v>5</c:v>
                </c:pt>
                <c:pt idx="2708">
                  <c:v>10</c:v>
                </c:pt>
                <c:pt idx="2709">
                  <c:v>14</c:v>
                </c:pt>
                <c:pt idx="2710">
                  <c:v>7</c:v>
                </c:pt>
                <c:pt idx="2711">
                  <c:v>19</c:v>
                </c:pt>
                <c:pt idx="2712">
                  <c:v>13</c:v>
                </c:pt>
                <c:pt idx="2713">
                  <c:v>9</c:v>
                </c:pt>
                <c:pt idx="2714">
                  <c:v>13</c:v>
                </c:pt>
                <c:pt idx="2715">
                  <c:v>9</c:v>
                </c:pt>
                <c:pt idx="2716">
                  <c:v>10</c:v>
                </c:pt>
                <c:pt idx="2717">
                  <c:v>12</c:v>
                </c:pt>
                <c:pt idx="2718">
                  <c:v>18</c:v>
                </c:pt>
                <c:pt idx="2719">
                  <c:v>15</c:v>
                </c:pt>
                <c:pt idx="2720">
                  <c:v>9</c:v>
                </c:pt>
                <c:pt idx="2721">
                  <c:v>7</c:v>
                </c:pt>
                <c:pt idx="2722">
                  <c:v>14</c:v>
                </c:pt>
                <c:pt idx="2723">
                  <c:v>16</c:v>
                </c:pt>
                <c:pt idx="2724">
                  <c:v>10</c:v>
                </c:pt>
                <c:pt idx="2725">
                  <c:v>13</c:v>
                </c:pt>
                <c:pt idx="2726">
                  <c:v>10</c:v>
                </c:pt>
                <c:pt idx="2727">
                  <c:v>11</c:v>
                </c:pt>
                <c:pt idx="2728">
                  <c:v>13</c:v>
                </c:pt>
                <c:pt idx="2729">
                  <c:v>11</c:v>
                </c:pt>
                <c:pt idx="2730">
                  <c:v>11</c:v>
                </c:pt>
                <c:pt idx="2731">
                  <c:v>11</c:v>
                </c:pt>
                <c:pt idx="2732">
                  <c:v>6</c:v>
                </c:pt>
                <c:pt idx="2733">
                  <c:v>19</c:v>
                </c:pt>
                <c:pt idx="2734">
                  <c:v>12</c:v>
                </c:pt>
                <c:pt idx="2735">
                  <c:v>8</c:v>
                </c:pt>
                <c:pt idx="2736">
                  <c:v>15</c:v>
                </c:pt>
                <c:pt idx="2737">
                  <c:v>13</c:v>
                </c:pt>
                <c:pt idx="2738">
                  <c:v>13</c:v>
                </c:pt>
                <c:pt idx="2739">
                  <c:v>15</c:v>
                </c:pt>
                <c:pt idx="2740">
                  <c:v>11</c:v>
                </c:pt>
                <c:pt idx="2741">
                  <c:v>20</c:v>
                </c:pt>
                <c:pt idx="2742">
                  <c:v>9</c:v>
                </c:pt>
                <c:pt idx="2743">
                  <c:v>13</c:v>
                </c:pt>
                <c:pt idx="2744">
                  <c:v>8</c:v>
                </c:pt>
                <c:pt idx="2745">
                  <c:v>14</c:v>
                </c:pt>
                <c:pt idx="2746">
                  <c:v>16</c:v>
                </c:pt>
                <c:pt idx="2747">
                  <c:v>21</c:v>
                </c:pt>
                <c:pt idx="2748">
                  <c:v>13</c:v>
                </c:pt>
                <c:pt idx="2749">
                  <c:v>21</c:v>
                </c:pt>
                <c:pt idx="2750">
                  <c:v>16</c:v>
                </c:pt>
                <c:pt idx="2751">
                  <c:v>6</c:v>
                </c:pt>
                <c:pt idx="2752">
                  <c:v>10</c:v>
                </c:pt>
                <c:pt idx="2753">
                  <c:v>13</c:v>
                </c:pt>
                <c:pt idx="2754">
                  <c:v>13</c:v>
                </c:pt>
                <c:pt idx="2755">
                  <c:v>13</c:v>
                </c:pt>
                <c:pt idx="2756">
                  <c:v>15</c:v>
                </c:pt>
                <c:pt idx="2757">
                  <c:v>16</c:v>
                </c:pt>
                <c:pt idx="2758">
                  <c:v>11</c:v>
                </c:pt>
                <c:pt idx="2759">
                  <c:v>17</c:v>
                </c:pt>
                <c:pt idx="2760">
                  <c:v>19</c:v>
                </c:pt>
                <c:pt idx="2761">
                  <c:v>15</c:v>
                </c:pt>
                <c:pt idx="2762">
                  <c:v>16</c:v>
                </c:pt>
                <c:pt idx="2763">
                  <c:v>9</c:v>
                </c:pt>
                <c:pt idx="2764">
                  <c:v>15</c:v>
                </c:pt>
                <c:pt idx="2765">
                  <c:v>16</c:v>
                </c:pt>
                <c:pt idx="2766">
                  <c:v>15</c:v>
                </c:pt>
                <c:pt idx="2767">
                  <c:v>15</c:v>
                </c:pt>
                <c:pt idx="2768">
                  <c:v>10</c:v>
                </c:pt>
                <c:pt idx="2769">
                  <c:v>11</c:v>
                </c:pt>
                <c:pt idx="2770">
                  <c:v>12</c:v>
                </c:pt>
                <c:pt idx="2771">
                  <c:v>14</c:v>
                </c:pt>
                <c:pt idx="2772">
                  <c:v>16</c:v>
                </c:pt>
                <c:pt idx="2773">
                  <c:v>16</c:v>
                </c:pt>
                <c:pt idx="2774">
                  <c:v>16</c:v>
                </c:pt>
                <c:pt idx="2775">
                  <c:v>15</c:v>
                </c:pt>
                <c:pt idx="2776">
                  <c:v>17</c:v>
                </c:pt>
                <c:pt idx="2777">
                  <c:v>8</c:v>
                </c:pt>
                <c:pt idx="2778">
                  <c:v>18</c:v>
                </c:pt>
                <c:pt idx="2779">
                  <c:v>9</c:v>
                </c:pt>
                <c:pt idx="2780">
                  <c:v>15</c:v>
                </c:pt>
                <c:pt idx="2781">
                  <c:v>18</c:v>
                </c:pt>
                <c:pt idx="2782">
                  <c:v>17</c:v>
                </c:pt>
                <c:pt idx="2783">
                  <c:v>8</c:v>
                </c:pt>
                <c:pt idx="2784">
                  <c:v>13</c:v>
                </c:pt>
                <c:pt idx="2785">
                  <c:v>17</c:v>
                </c:pt>
                <c:pt idx="2786">
                  <c:v>12</c:v>
                </c:pt>
                <c:pt idx="2787">
                  <c:v>6</c:v>
                </c:pt>
                <c:pt idx="2788">
                  <c:v>12</c:v>
                </c:pt>
                <c:pt idx="2789">
                  <c:v>15</c:v>
                </c:pt>
                <c:pt idx="2790">
                  <c:v>10</c:v>
                </c:pt>
                <c:pt idx="2791">
                  <c:v>9</c:v>
                </c:pt>
                <c:pt idx="2792">
                  <c:v>14</c:v>
                </c:pt>
                <c:pt idx="2793">
                  <c:v>17</c:v>
                </c:pt>
                <c:pt idx="2794">
                  <c:v>19</c:v>
                </c:pt>
                <c:pt idx="2795">
                  <c:v>14</c:v>
                </c:pt>
                <c:pt idx="2796">
                  <c:v>17</c:v>
                </c:pt>
                <c:pt idx="2797">
                  <c:v>16</c:v>
                </c:pt>
                <c:pt idx="2798">
                  <c:v>9</c:v>
                </c:pt>
                <c:pt idx="2799">
                  <c:v>13</c:v>
                </c:pt>
                <c:pt idx="2800">
                  <c:v>16</c:v>
                </c:pt>
                <c:pt idx="2801">
                  <c:v>6</c:v>
                </c:pt>
                <c:pt idx="2802">
                  <c:v>19</c:v>
                </c:pt>
                <c:pt idx="2803">
                  <c:v>19</c:v>
                </c:pt>
                <c:pt idx="2804">
                  <c:v>6</c:v>
                </c:pt>
                <c:pt idx="2805">
                  <c:v>10</c:v>
                </c:pt>
                <c:pt idx="2806">
                  <c:v>15</c:v>
                </c:pt>
                <c:pt idx="2807">
                  <c:v>22</c:v>
                </c:pt>
                <c:pt idx="2808">
                  <c:v>19</c:v>
                </c:pt>
                <c:pt idx="2809">
                  <c:v>24</c:v>
                </c:pt>
                <c:pt idx="2810">
                  <c:v>14</c:v>
                </c:pt>
                <c:pt idx="2811">
                  <c:v>11</c:v>
                </c:pt>
                <c:pt idx="2812">
                  <c:v>11</c:v>
                </c:pt>
                <c:pt idx="2813">
                  <c:v>20</c:v>
                </c:pt>
                <c:pt idx="2814">
                  <c:v>16</c:v>
                </c:pt>
                <c:pt idx="2815">
                  <c:v>10</c:v>
                </c:pt>
                <c:pt idx="2816">
                  <c:v>15</c:v>
                </c:pt>
                <c:pt idx="2817">
                  <c:v>6</c:v>
                </c:pt>
                <c:pt idx="2818">
                  <c:v>11</c:v>
                </c:pt>
                <c:pt idx="2819">
                  <c:v>10</c:v>
                </c:pt>
                <c:pt idx="2820">
                  <c:v>19</c:v>
                </c:pt>
                <c:pt idx="2821">
                  <c:v>15</c:v>
                </c:pt>
                <c:pt idx="2822">
                  <c:v>12</c:v>
                </c:pt>
                <c:pt idx="2823">
                  <c:v>19</c:v>
                </c:pt>
                <c:pt idx="2824">
                  <c:v>12</c:v>
                </c:pt>
                <c:pt idx="2825">
                  <c:v>10</c:v>
                </c:pt>
                <c:pt idx="2826">
                  <c:v>9</c:v>
                </c:pt>
                <c:pt idx="2827">
                  <c:v>17</c:v>
                </c:pt>
                <c:pt idx="2828">
                  <c:v>15</c:v>
                </c:pt>
                <c:pt idx="2829">
                  <c:v>11</c:v>
                </c:pt>
                <c:pt idx="2830">
                  <c:v>18</c:v>
                </c:pt>
                <c:pt idx="2831">
                  <c:v>18</c:v>
                </c:pt>
                <c:pt idx="2832">
                  <c:v>8</c:v>
                </c:pt>
                <c:pt idx="2833">
                  <c:v>7</c:v>
                </c:pt>
                <c:pt idx="2834">
                  <c:v>13</c:v>
                </c:pt>
                <c:pt idx="2835">
                  <c:v>19</c:v>
                </c:pt>
                <c:pt idx="2836">
                  <c:v>29</c:v>
                </c:pt>
                <c:pt idx="2837">
                  <c:v>12</c:v>
                </c:pt>
                <c:pt idx="2838">
                  <c:v>18</c:v>
                </c:pt>
                <c:pt idx="2839">
                  <c:v>13</c:v>
                </c:pt>
                <c:pt idx="2840">
                  <c:v>8</c:v>
                </c:pt>
                <c:pt idx="2841">
                  <c:v>24</c:v>
                </c:pt>
                <c:pt idx="2842">
                  <c:v>12</c:v>
                </c:pt>
                <c:pt idx="2843">
                  <c:v>11</c:v>
                </c:pt>
                <c:pt idx="2844">
                  <c:v>11</c:v>
                </c:pt>
                <c:pt idx="2845">
                  <c:v>17</c:v>
                </c:pt>
                <c:pt idx="2846">
                  <c:v>10</c:v>
                </c:pt>
                <c:pt idx="2847">
                  <c:v>16</c:v>
                </c:pt>
                <c:pt idx="2848">
                  <c:v>20</c:v>
                </c:pt>
                <c:pt idx="2849">
                  <c:v>18</c:v>
                </c:pt>
                <c:pt idx="2850">
                  <c:v>14</c:v>
                </c:pt>
                <c:pt idx="2851">
                  <c:v>30</c:v>
                </c:pt>
                <c:pt idx="2852">
                  <c:v>14</c:v>
                </c:pt>
                <c:pt idx="2853">
                  <c:v>14</c:v>
                </c:pt>
                <c:pt idx="2854">
                  <c:v>9</c:v>
                </c:pt>
                <c:pt idx="2855">
                  <c:v>16</c:v>
                </c:pt>
                <c:pt idx="2856">
                  <c:v>8</c:v>
                </c:pt>
                <c:pt idx="2857">
                  <c:v>16</c:v>
                </c:pt>
                <c:pt idx="2858">
                  <c:v>13</c:v>
                </c:pt>
                <c:pt idx="2859">
                  <c:v>15</c:v>
                </c:pt>
                <c:pt idx="2860">
                  <c:v>12</c:v>
                </c:pt>
                <c:pt idx="2861">
                  <c:v>10</c:v>
                </c:pt>
                <c:pt idx="2862">
                  <c:v>11</c:v>
                </c:pt>
                <c:pt idx="2863">
                  <c:v>14</c:v>
                </c:pt>
                <c:pt idx="2864">
                  <c:v>18</c:v>
                </c:pt>
                <c:pt idx="2865">
                  <c:v>13</c:v>
                </c:pt>
                <c:pt idx="2866">
                  <c:v>16</c:v>
                </c:pt>
                <c:pt idx="2867">
                  <c:v>17</c:v>
                </c:pt>
                <c:pt idx="2868">
                  <c:v>16</c:v>
                </c:pt>
                <c:pt idx="2869">
                  <c:v>13</c:v>
                </c:pt>
                <c:pt idx="2870">
                  <c:v>11</c:v>
                </c:pt>
                <c:pt idx="2871">
                  <c:v>15</c:v>
                </c:pt>
                <c:pt idx="2872">
                  <c:v>15</c:v>
                </c:pt>
                <c:pt idx="2873">
                  <c:v>19</c:v>
                </c:pt>
                <c:pt idx="2874">
                  <c:v>7</c:v>
                </c:pt>
                <c:pt idx="2875">
                  <c:v>15</c:v>
                </c:pt>
                <c:pt idx="2876">
                  <c:v>7</c:v>
                </c:pt>
                <c:pt idx="2877">
                  <c:v>14</c:v>
                </c:pt>
                <c:pt idx="2878">
                  <c:v>12</c:v>
                </c:pt>
                <c:pt idx="2879">
                  <c:v>9</c:v>
                </c:pt>
                <c:pt idx="2880">
                  <c:v>11</c:v>
                </c:pt>
                <c:pt idx="2881">
                  <c:v>4</c:v>
                </c:pt>
                <c:pt idx="2882">
                  <c:v>9</c:v>
                </c:pt>
                <c:pt idx="2883">
                  <c:v>17</c:v>
                </c:pt>
                <c:pt idx="2884">
                  <c:v>11</c:v>
                </c:pt>
                <c:pt idx="2885">
                  <c:v>33</c:v>
                </c:pt>
                <c:pt idx="2886">
                  <c:v>23</c:v>
                </c:pt>
                <c:pt idx="2887">
                  <c:v>21</c:v>
                </c:pt>
                <c:pt idx="2888">
                  <c:v>8</c:v>
                </c:pt>
                <c:pt idx="2889">
                  <c:v>6</c:v>
                </c:pt>
                <c:pt idx="2890">
                  <c:v>12</c:v>
                </c:pt>
                <c:pt idx="2891">
                  <c:v>12</c:v>
                </c:pt>
                <c:pt idx="2892">
                  <c:v>12</c:v>
                </c:pt>
                <c:pt idx="2893">
                  <c:v>23</c:v>
                </c:pt>
                <c:pt idx="2894">
                  <c:v>13</c:v>
                </c:pt>
                <c:pt idx="2895">
                  <c:v>7</c:v>
                </c:pt>
                <c:pt idx="2896">
                  <c:v>15</c:v>
                </c:pt>
                <c:pt idx="2897">
                  <c:v>25</c:v>
                </c:pt>
                <c:pt idx="2898">
                  <c:v>19</c:v>
                </c:pt>
                <c:pt idx="2899">
                  <c:v>11</c:v>
                </c:pt>
                <c:pt idx="2900">
                  <c:v>10</c:v>
                </c:pt>
                <c:pt idx="2901">
                  <c:v>17</c:v>
                </c:pt>
                <c:pt idx="2902">
                  <c:v>5</c:v>
                </c:pt>
                <c:pt idx="2903">
                  <c:v>11</c:v>
                </c:pt>
                <c:pt idx="2904">
                  <c:v>9</c:v>
                </c:pt>
                <c:pt idx="2905">
                  <c:v>13</c:v>
                </c:pt>
                <c:pt idx="2906">
                  <c:v>11</c:v>
                </c:pt>
                <c:pt idx="2907">
                  <c:v>8</c:v>
                </c:pt>
                <c:pt idx="2908">
                  <c:v>22</c:v>
                </c:pt>
                <c:pt idx="2909">
                  <c:v>7</c:v>
                </c:pt>
                <c:pt idx="2910">
                  <c:v>11</c:v>
                </c:pt>
                <c:pt idx="2911">
                  <c:v>18</c:v>
                </c:pt>
                <c:pt idx="2912">
                  <c:v>18</c:v>
                </c:pt>
                <c:pt idx="2913">
                  <c:v>10</c:v>
                </c:pt>
                <c:pt idx="2914">
                  <c:v>16</c:v>
                </c:pt>
                <c:pt idx="2915">
                  <c:v>12</c:v>
                </c:pt>
                <c:pt idx="2916">
                  <c:v>12</c:v>
                </c:pt>
                <c:pt idx="2917">
                  <c:v>5</c:v>
                </c:pt>
                <c:pt idx="2918">
                  <c:v>14</c:v>
                </c:pt>
                <c:pt idx="2919">
                  <c:v>7</c:v>
                </c:pt>
                <c:pt idx="2920">
                  <c:v>18</c:v>
                </c:pt>
                <c:pt idx="2921">
                  <c:v>15</c:v>
                </c:pt>
                <c:pt idx="2922">
                  <c:v>12</c:v>
                </c:pt>
                <c:pt idx="2923">
                  <c:v>15</c:v>
                </c:pt>
                <c:pt idx="2924">
                  <c:v>6</c:v>
                </c:pt>
                <c:pt idx="2925">
                  <c:v>9</c:v>
                </c:pt>
                <c:pt idx="2926">
                  <c:v>20</c:v>
                </c:pt>
                <c:pt idx="2927">
                  <c:v>10</c:v>
                </c:pt>
                <c:pt idx="2928">
                  <c:v>14</c:v>
                </c:pt>
                <c:pt idx="2929">
                  <c:v>17</c:v>
                </c:pt>
                <c:pt idx="2930">
                  <c:v>10</c:v>
                </c:pt>
                <c:pt idx="2931">
                  <c:v>10</c:v>
                </c:pt>
                <c:pt idx="2932">
                  <c:v>12</c:v>
                </c:pt>
                <c:pt idx="2933">
                  <c:v>17</c:v>
                </c:pt>
                <c:pt idx="2934">
                  <c:v>8</c:v>
                </c:pt>
                <c:pt idx="2935">
                  <c:v>10</c:v>
                </c:pt>
                <c:pt idx="2936">
                  <c:v>17</c:v>
                </c:pt>
                <c:pt idx="2937">
                  <c:v>11</c:v>
                </c:pt>
                <c:pt idx="2938">
                  <c:v>7</c:v>
                </c:pt>
                <c:pt idx="2939">
                  <c:v>12</c:v>
                </c:pt>
                <c:pt idx="2940">
                  <c:v>11</c:v>
                </c:pt>
                <c:pt idx="2941">
                  <c:v>17</c:v>
                </c:pt>
                <c:pt idx="2942">
                  <c:v>18</c:v>
                </c:pt>
                <c:pt idx="2943">
                  <c:v>15</c:v>
                </c:pt>
                <c:pt idx="2944">
                  <c:v>14</c:v>
                </c:pt>
                <c:pt idx="2945">
                  <c:v>10</c:v>
                </c:pt>
                <c:pt idx="2946">
                  <c:v>14</c:v>
                </c:pt>
                <c:pt idx="2947">
                  <c:v>11</c:v>
                </c:pt>
                <c:pt idx="2948">
                  <c:v>10</c:v>
                </c:pt>
                <c:pt idx="2949">
                  <c:v>13</c:v>
                </c:pt>
                <c:pt idx="2950">
                  <c:v>13</c:v>
                </c:pt>
                <c:pt idx="2951">
                  <c:v>11</c:v>
                </c:pt>
                <c:pt idx="2952">
                  <c:v>12</c:v>
                </c:pt>
                <c:pt idx="2953">
                  <c:v>8</c:v>
                </c:pt>
                <c:pt idx="2954">
                  <c:v>5</c:v>
                </c:pt>
                <c:pt idx="2955">
                  <c:v>6</c:v>
                </c:pt>
                <c:pt idx="2956">
                  <c:v>18</c:v>
                </c:pt>
                <c:pt idx="2957">
                  <c:v>20</c:v>
                </c:pt>
                <c:pt idx="2958">
                  <c:v>20</c:v>
                </c:pt>
                <c:pt idx="2959">
                  <c:v>10</c:v>
                </c:pt>
                <c:pt idx="2960">
                  <c:v>7</c:v>
                </c:pt>
                <c:pt idx="2961">
                  <c:v>8</c:v>
                </c:pt>
                <c:pt idx="2962">
                  <c:v>14</c:v>
                </c:pt>
                <c:pt idx="2963">
                  <c:v>12</c:v>
                </c:pt>
                <c:pt idx="2964">
                  <c:v>12</c:v>
                </c:pt>
                <c:pt idx="2965">
                  <c:v>13</c:v>
                </c:pt>
                <c:pt idx="2966">
                  <c:v>9</c:v>
                </c:pt>
                <c:pt idx="2967">
                  <c:v>10</c:v>
                </c:pt>
                <c:pt idx="2968">
                  <c:v>27</c:v>
                </c:pt>
                <c:pt idx="2969">
                  <c:v>14</c:v>
                </c:pt>
                <c:pt idx="2970">
                  <c:v>19</c:v>
                </c:pt>
                <c:pt idx="2971">
                  <c:v>21</c:v>
                </c:pt>
                <c:pt idx="2972">
                  <c:v>14</c:v>
                </c:pt>
                <c:pt idx="2973">
                  <c:v>8</c:v>
                </c:pt>
                <c:pt idx="2974">
                  <c:v>17</c:v>
                </c:pt>
                <c:pt idx="2975">
                  <c:v>15</c:v>
                </c:pt>
                <c:pt idx="2976">
                  <c:v>12</c:v>
                </c:pt>
                <c:pt idx="2977">
                  <c:v>17</c:v>
                </c:pt>
                <c:pt idx="2978">
                  <c:v>11</c:v>
                </c:pt>
                <c:pt idx="2979">
                  <c:v>9</c:v>
                </c:pt>
                <c:pt idx="2980">
                  <c:v>9</c:v>
                </c:pt>
                <c:pt idx="2981">
                  <c:v>17</c:v>
                </c:pt>
                <c:pt idx="2982">
                  <c:v>9</c:v>
                </c:pt>
                <c:pt idx="2983">
                  <c:v>16</c:v>
                </c:pt>
                <c:pt idx="2984">
                  <c:v>13</c:v>
                </c:pt>
              </c:numCache>
            </c:numRef>
          </c:yVal>
        </c:ser>
        <c:axId val="55141120"/>
        <c:axId val="55142656"/>
      </c:scatterChart>
      <c:valAx>
        <c:axId val="55141120"/>
        <c:scaling>
          <c:orientation val="minMax"/>
        </c:scaling>
        <c:axPos val="b"/>
        <c:numFmt formatCode="General" sourceLinked="1"/>
        <c:tickLblPos val="nextTo"/>
        <c:crossAx val="55142656"/>
        <c:crosses val="autoZero"/>
        <c:crossBetween val="midCat"/>
        <c:majorUnit val="365"/>
      </c:valAx>
      <c:valAx>
        <c:axId val="55142656"/>
        <c:scaling>
          <c:orientation val="minMax"/>
        </c:scaling>
        <c:axPos val="l"/>
        <c:majorGridlines/>
        <c:numFmt formatCode="General" sourceLinked="1"/>
        <c:tickLblPos val="nextTo"/>
        <c:crossAx val="55141120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trendline>
            <c:spPr>
              <a:ln w="25400"/>
            </c:spPr>
            <c:trendlineType val="poly"/>
            <c:order val="3"/>
            <c:dispEq val="1"/>
            <c:trendlineLbl>
              <c:layout>
                <c:manualLayout>
                  <c:x val="-0.62651861111111162"/>
                  <c:y val="-0.55890166666666663"/>
                </c:manualLayout>
              </c:layout>
              <c:numFmt formatCode="General" sourceLinked="0"/>
            </c:trendlineLbl>
          </c:trendline>
          <c:xVal>
            <c:numRef>
              <c:f>List1!$B$1001:$B$3985</c:f>
              <c:numCache>
                <c:formatCode>General</c:formatCode>
                <c:ptCount val="298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1120</c:v>
                </c:pt>
                <c:pt idx="1">
                  <c:v>2175</c:v>
                </c:pt>
                <c:pt idx="2">
                  <c:v>1440</c:v>
                </c:pt>
                <c:pt idx="3">
                  <c:v>205</c:v>
                </c:pt>
                <c:pt idx="4">
                  <c:v>558</c:v>
                </c:pt>
                <c:pt idx="5">
                  <c:v>223</c:v>
                </c:pt>
                <c:pt idx="6">
                  <c:v>710</c:v>
                </c:pt>
                <c:pt idx="7">
                  <c:v>1105</c:v>
                </c:pt>
                <c:pt idx="8">
                  <c:v>1148</c:v>
                </c:pt>
                <c:pt idx="9">
                  <c:v>435</c:v>
                </c:pt>
                <c:pt idx="10">
                  <c:v>1481</c:v>
                </c:pt>
                <c:pt idx="11">
                  <c:v>680</c:v>
                </c:pt>
                <c:pt idx="12">
                  <c:v>243</c:v>
                </c:pt>
                <c:pt idx="13">
                  <c:v>688</c:v>
                </c:pt>
                <c:pt idx="14">
                  <c:v>306</c:v>
                </c:pt>
                <c:pt idx="15">
                  <c:v>165</c:v>
                </c:pt>
                <c:pt idx="16">
                  <c:v>150</c:v>
                </c:pt>
                <c:pt idx="17">
                  <c:v>952</c:v>
                </c:pt>
                <c:pt idx="18">
                  <c:v>259</c:v>
                </c:pt>
                <c:pt idx="19">
                  <c:v>563</c:v>
                </c:pt>
                <c:pt idx="20">
                  <c:v>348</c:v>
                </c:pt>
                <c:pt idx="21">
                  <c:v>456</c:v>
                </c:pt>
                <c:pt idx="22">
                  <c:v>174</c:v>
                </c:pt>
                <c:pt idx="23">
                  <c:v>269</c:v>
                </c:pt>
                <c:pt idx="24">
                  <c:v>661</c:v>
                </c:pt>
                <c:pt idx="25">
                  <c:v>11</c:v>
                </c:pt>
                <c:pt idx="26">
                  <c:v>253</c:v>
                </c:pt>
                <c:pt idx="27">
                  <c:v>286</c:v>
                </c:pt>
                <c:pt idx="28">
                  <c:v>542</c:v>
                </c:pt>
                <c:pt idx="29">
                  <c:v>391</c:v>
                </c:pt>
                <c:pt idx="30">
                  <c:v>586</c:v>
                </c:pt>
                <c:pt idx="31">
                  <c:v>121</c:v>
                </c:pt>
                <c:pt idx="32">
                  <c:v>60</c:v>
                </c:pt>
                <c:pt idx="33">
                  <c:v>153</c:v>
                </c:pt>
                <c:pt idx="34">
                  <c:v>612</c:v>
                </c:pt>
                <c:pt idx="35">
                  <c:v>485</c:v>
                </c:pt>
                <c:pt idx="36">
                  <c:v>336</c:v>
                </c:pt>
                <c:pt idx="37">
                  <c:v>93</c:v>
                </c:pt>
                <c:pt idx="38">
                  <c:v>888</c:v>
                </c:pt>
                <c:pt idx="39">
                  <c:v>627</c:v>
                </c:pt>
                <c:pt idx="40">
                  <c:v>225</c:v>
                </c:pt>
                <c:pt idx="41">
                  <c:v>551</c:v>
                </c:pt>
                <c:pt idx="42">
                  <c:v>864</c:v>
                </c:pt>
                <c:pt idx="43">
                  <c:v>3986</c:v>
                </c:pt>
                <c:pt idx="44">
                  <c:v>661</c:v>
                </c:pt>
                <c:pt idx="45">
                  <c:v>760</c:v>
                </c:pt>
                <c:pt idx="46">
                  <c:v>456</c:v>
                </c:pt>
                <c:pt idx="47">
                  <c:v>339</c:v>
                </c:pt>
                <c:pt idx="48">
                  <c:v>562</c:v>
                </c:pt>
                <c:pt idx="49">
                  <c:v>19</c:v>
                </c:pt>
                <c:pt idx="50">
                  <c:v>255</c:v>
                </c:pt>
                <c:pt idx="51">
                  <c:v>394</c:v>
                </c:pt>
                <c:pt idx="52">
                  <c:v>873</c:v>
                </c:pt>
                <c:pt idx="53">
                  <c:v>987</c:v>
                </c:pt>
                <c:pt idx="54">
                  <c:v>51</c:v>
                </c:pt>
                <c:pt idx="55">
                  <c:v>826</c:v>
                </c:pt>
                <c:pt idx="56">
                  <c:v>282</c:v>
                </c:pt>
                <c:pt idx="57">
                  <c:v>840</c:v>
                </c:pt>
                <c:pt idx="58">
                  <c:v>1150</c:v>
                </c:pt>
                <c:pt idx="59">
                  <c:v>1014</c:v>
                </c:pt>
                <c:pt idx="60">
                  <c:v>260</c:v>
                </c:pt>
                <c:pt idx="61">
                  <c:v>893</c:v>
                </c:pt>
                <c:pt idx="62">
                  <c:v>547</c:v>
                </c:pt>
                <c:pt idx="63">
                  <c:v>802</c:v>
                </c:pt>
                <c:pt idx="64">
                  <c:v>433</c:v>
                </c:pt>
                <c:pt idx="65">
                  <c:v>1039</c:v>
                </c:pt>
                <c:pt idx="66">
                  <c:v>357</c:v>
                </c:pt>
                <c:pt idx="67">
                  <c:v>245</c:v>
                </c:pt>
                <c:pt idx="68">
                  <c:v>285</c:v>
                </c:pt>
                <c:pt idx="69">
                  <c:v>670</c:v>
                </c:pt>
                <c:pt idx="70">
                  <c:v>2096</c:v>
                </c:pt>
                <c:pt idx="71">
                  <c:v>377</c:v>
                </c:pt>
                <c:pt idx="72">
                  <c:v>196</c:v>
                </c:pt>
                <c:pt idx="73">
                  <c:v>1124</c:v>
                </c:pt>
                <c:pt idx="74">
                  <c:v>244</c:v>
                </c:pt>
                <c:pt idx="75">
                  <c:v>378</c:v>
                </c:pt>
                <c:pt idx="76">
                  <c:v>153</c:v>
                </c:pt>
                <c:pt idx="77">
                  <c:v>1293</c:v>
                </c:pt>
                <c:pt idx="78">
                  <c:v>168</c:v>
                </c:pt>
                <c:pt idx="79">
                  <c:v>421</c:v>
                </c:pt>
                <c:pt idx="80">
                  <c:v>213</c:v>
                </c:pt>
                <c:pt idx="81">
                  <c:v>332</c:v>
                </c:pt>
                <c:pt idx="82">
                  <c:v>87</c:v>
                </c:pt>
                <c:pt idx="83">
                  <c:v>473</c:v>
                </c:pt>
                <c:pt idx="84">
                  <c:v>413</c:v>
                </c:pt>
                <c:pt idx="85">
                  <c:v>582</c:v>
                </c:pt>
                <c:pt idx="86">
                  <c:v>642</c:v>
                </c:pt>
                <c:pt idx="87">
                  <c:v>795</c:v>
                </c:pt>
                <c:pt idx="88">
                  <c:v>58</c:v>
                </c:pt>
                <c:pt idx="89">
                  <c:v>483</c:v>
                </c:pt>
                <c:pt idx="90">
                  <c:v>501</c:v>
                </c:pt>
                <c:pt idx="91">
                  <c:v>158</c:v>
                </c:pt>
                <c:pt idx="92">
                  <c:v>744</c:v>
                </c:pt>
                <c:pt idx="93">
                  <c:v>544</c:v>
                </c:pt>
                <c:pt idx="94">
                  <c:v>593</c:v>
                </c:pt>
                <c:pt idx="95">
                  <c:v>657</c:v>
                </c:pt>
                <c:pt idx="96">
                  <c:v>565</c:v>
                </c:pt>
                <c:pt idx="97">
                  <c:v>758</c:v>
                </c:pt>
                <c:pt idx="98">
                  <c:v>525</c:v>
                </c:pt>
                <c:pt idx="99">
                  <c:v>831</c:v>
                </c:pt>
                <c:pt idx="100">
                  <c:v>698</c:v>
                </c:pt>
                <c:pt idx="101">
                  <c:v>633</c:v>
                </c:pt>
                <c:pt idx="102">
                  <c:v>160</c:v>
                </c:pt>
                <c:pt idx="103">
                  <c:v>368</c:v>
                </c:pt>
                <c:pt idx="104">
                  <c:v>631</c:v>
                </c:pt>
                <c:pt idx="105">
                  <c:v>660</c:v>
                </c:pt>
                <c:pt idx="106">
                  <c:v>752</c:v>
                </c:pt>
                <c:pt idx="107">
                  <c:v>477</c:v>
                </c:pt>
                <c:pt idx="108">
                  <c:v>1859</c:v>
                </c:pt>
                <c:pt idx="109">
                  <c:v>553</c:v>
                </c:pt>
                <c:pt idx="110">
                  <c:v>202</c:v>
                </c:pt>
                <c:pt idx="111">
                  <c:v>402</c:v>
                </c:pt>
                <c:pt idx="112">
                  <c:v>432</c:v>
                </c:pt>
                <c:pt idx="113">
                  <c:v>217</c:v>
                </c:pt>
                <c:pt idx="114">
                  <c:v>107</c:v>
                </c:pt>
                <c:pt idx="115">
                  <c:v>382</c:v>
                </c:pt>
                <c:pt idx="116">
                  <c:v>465</c:v>
                </c:pt>
                <c:pt idx="117">
                  <c:v>401</c:v>
                </c:pt>
                <c:pt idx="118">
                  <c:v>783</c:v>
                </c:pt>
                <c:pt idx="119">
                  <c:v>336</c:v>
                </c:pt>
                <c:pt idx="120">
                  <c:v>265</c:v>
                </c:pt>
                <c:pt idx="121">
                  <c:v>385</c:v>
                </c:pt>
                <c:pt idx="122">
                  <c:v>622</c:v>
                </c:pt>
                <c:pt idx="123">
                  <c:v>755</c:v>
                </c:pt>
                <c:pt idx="124">
                  <c:v>494</c:v>
                </c:pt>
                <c:pt idx="125">
                  <c:v>292</c:v>
                </c:pt>
                <c:pt idx="126">
                  <c:v>164</c:v>
                </c:pt>
                <c:pt idx="127">
                  <c:v>932</c:v>
                </c:pt>
                <c:pt idx="128">
                  <c:v>1170</c:v>
                </c:pt>
                <c:pt idx="129">
                  <c:v>1464</c:v>
                </c:pt>
                <c:pt idx="130">
                  <c:v>703</c:v>
                </c:pt>
                <c:pt idx="131">
                  <c:v>165</c:v>
                </c:pt>
                <c:pt idx="132">
                  <c:v>492</c:v>
                </c:pt>
                <c:pt idx="133">
                  <c:v>248</c:v>
                </c:pt>
                <c:pt idx="134">
                  <c:v>524</c:v>
                </c:pt>
                <c:pt idx="135">
                  <c:v>727</c:v>
                </c:pt>
                <c:pt idx="136">
                  <c:v>543</c:v>
                </c:pt>
                <c:pt idx="137">
                  <c:v>992</c:v>
                </c:pt>
                <c:pt idx="138">
                  <c:v>867</c:v>
                </c:pt>
                <c:pt idx="139">
                  <c:v>727</c:v>
                </c:pt>
                <c:pt idx="140">
                  <c:v>1185</c:v>
                </c:pt>
                <c:pt idx="141">
                  <c:v>461</c:v>
                </c:pt>
                <c:pt idx="142">
                  <c:v>483</c:v>
                </c:pt>
                <c:pt idx="143">
                  <c:v>296</c:v>
                </c:pt>
                <c:pt idx="144">
                  <c:v>649</c:v>
                </c:pt>
                <c:pt idx="145">
                  <c:v>413</c:v>
                </c:pt>
                <c:pt idx="146">
                  <c:v>282</c:v>
                </c:pt>
                <c:pt idx="147">
                  <c:v>320</c:v>
                </c:pt>
                <c:pt idx="148">
                  <c:v>970</c:v>
                </c:pt>
                <c:pt idx="149">
                  <c:v>732</c:v>
                </c:pt>
                <c:pt idx="150">
                  <c:v>355</c:v>
                </c:pt>
                <c:pt idx="151">
                  <c:v>173</c:v>
                </c:pt>
                <c:pt idx="152">
                  <c:v>97</c:v>
                </c:pt>
                <c:pt idx="153">
                  <c:v>1497</c:v>
                </c:pt>
                <c:pt idx="154">
                  <c:v>412</c:v>
                </c:pt>
                <c:pt idx="155">
                  <c:v>225</c:v>
                </c:pt>
                <c:pt idx="156">
                  <c:v>621</c:v>
                </c:pt>
                <c:pt idx="157">
                  <c:v>927</c:v>
                </c:pt>
                <c:pt idx="158">
                  <c:v>439</c:v>
                </c:pt>
                <c:pt idx="159">
                  <c:v>955</c:v>
                </c:pt>
                <c:pt idx="160">
                  <c:v>589</c:v>
                </c:pt>
                <c:pt idx="161">
                  <c:v>315</c:v>
                </c:pt>
                <c:pt idx="162">
                  <c:v>3448</c:v>
                </c:pt>
                <c:pt idx="163">
                  <c:v>559</c:v>
                </c:pt>
                <c:pt idx="164">
                  <c:v>190</c:v>
                </c:pt>
                <c:pt idx="165">
                  <c:v>1346</c:v>
                </c:pt>
                <c:pt idx="166">
                  <c:v>1712</c:v>
                </c:pt>
                <c:pt idx="167">
                  <c:v>963</c:v>
                </c:pt>
                <c:pt idx="168">
                  <c:v>581</c:v>
                </c:pt>
                <c:pt idx="169">
                  <c:v>235</c:v>
                </c:pt>
                <c:pt idx="170">
                  <c:v>1003</c:v>
                </c:pt>
                <c:pt idx="171">
                  <c:v>216</c:v>
                </c:pt>
                <c:pt idx="172">
                  <c:v>919</c:v>
                </c:pt>
                <c:pt idx="173">
                  <c:v>414</c:v>
                </c:pt>
                <c:pt idx="174">
                  <c:v>699</c:v>
                </c:pt>
                <c:pt idx="175">
                  <c:v>173</c:v>
                </c:pt>
                <c:pt idx="176">
                  <c:v>456</c:v>
                </c:pt>
                <c:pt idx="177">
                  <c:v>950</c:v>
                </c:pt>
                <c:pt idx="178">
                  <c:v>607</c:v>
                </c:pt>
                <c:pt idx="179">
                  <c:v>347</c:v>
                </c:pt>
                <c:pt idx="180">
                  <c:v>1236</c:v>
                </c:pt>
                <c:pt idx="181">
                  <c:v>880</c:v>
                </c:pt>
                <c:pt idx="182">
                  <c:v>618</c:v>
                </c:pt>
                <c:pt idx="183">
                  <c:v>495</c:v>
                </c:pt>
                <c:pt idx="184">
                  <c:v>1784</c:v>
                </c:pt>
                <c:pt idx="185">
                  <c:v>553</c:v>
                </c:pt>
                <c:pt idx="186">
                  <c:v>223</c:v>
                </c:pt>
                <c:pt idx="187">
                  <c:v>474</c:v>
                </c:pt>
                <c:pt idx="188">
                  <c:v>394</c:v>
                </c:pt>
                <c:pt idx="189">
                  <c:v>605</c:v>
                </c:pt>
                <c:pt idx="190">
                  <c:v>475</c:v>
                </c:pt>
                <c:pt idx="191">
                  <c:v>588</c:v>
                </c:pt>
                <c:pt idx="192">
                  <c:v>2238</c:v>
                </c:pt>
                <c:pt idx="193">
                  <c:v>312</c:v>
                </c:pt>
                <c:pt idx="194">
                  <c:v>356</c:v>
                </c:pt>
                <c:pt idx="195">
                  <c:v>643</c:v>
                </c:pt>
                <c:pt idx="196">
                  <c:v>304</c:v>
                </c:pt>
                <c:pt idx="197">
                  <c:v>219</c:v>
                </c:pt>
                <c:pt idx="198">
                  <c:v>687</c:v>
                </c:pt>
                <c:pt idx="199">
                  <c:v>684</c:v>
                </c:pt>
                <c:pt idx="200">
                  <c:v>500</c:v>
                </c:pt>
                <c:pt idx="201">
                  <c:v>714</c:v>
                </c:pt>
                <c:pt idx="202">
                  <c:v>390</c:v>
                </c:pt>
                <c:pt idx="203">
                  <c:v>293</c:v>
                </c:pt>
                <c:pt idx="204">
                  <c:v>599</c:v>
                </c:pt>
                <c:pt idx="205">
                  <c:v>190</c:v>
                </c:pt>
                <c:pt idx="206">
                  <c:v>659</c:v>
                </c:pt>
                <c:pt idx="207">
                  <c:v>413</c:v>
                </c:pt>
                <c:pt idx="208">
                  <c:v>83</c:v>
                </c:pt>
                <c:pt idx="209">
                  <c:v>1111</c:v>
                </c:pt>
                <c:pt idx="210">
                  <c:v>414</c:v>
                </c:pt>
                <c:pt idx="211">
                  <c:v>559</c:v>
                </c:pt>
                <c:pt idx="212">
                  <c:v>1056</c:v>
                </c:pt>
                <c:pt idx="213">
                  <c:v>1124</c:v>
                </c:pt>
                <c:pt idx="214">
                  <c:v>655</c:v>
                </c:pt>
                <c:pt idx="215">
                  <c:v>63</c:v>
                </c:pt>
                <c:pt idx="216">
                  <c:v>420</c:v>
                </c:pt>
                <c:pt idx="217">
                  <c:v>402</c:v>
                </c:pt>
                <c:pt idx="218">
                  <c:v>378</c:v>
                </c:pt>
                <c:pt idx="219">
                  <c:v>258</c:v>
                </c:pt>
                <c:pt idx="220">
                  <c:v>180</c:v>
                </c:pt>
                <c:pt idx="221">
                  <c:v>432</c:v>
                </c:pt>
                <c:pt idx="222">
                  <c:v>736</c:v>
                </c:pt>
                <c:pt idx="223">
                  <c:v>677</c:v>
                </c:pt>
                <c:pt idx="224">
                  <c:v>515</c:v>
                </c:pt>
                <c:pt idx="225">
                  <c:v>463</c:v>
                </c:pt>
                <c:pt idx="226">
                  <c:v>357</c:v>
                </c:pt>
                <c:pt idx="227">
                  <c:v>1160</c:v>
                </c:pt>
                <c:pt idx="228">
                  <c:v>689</c:v>
                </c:pt>
                <c:pt idx="229">
                  <c:v>614</c:v>
                </c:pt>
                <c:pt idx="230">
                  <c:v>17</c:v>
                </c:pt>
                <c:pt idx="231">
                  <c:v>538</c:v>
                </c:pt>
                <c:pt idx="232">
                  <c:v>641</c:v>
                </c:pt>
                <c:pt idx="233">
                  <c:v>905</c:v>
                </c:pt>
                <c:pt idx="234">
                  <c:v>690</c:v>
                </c:pt>
                <c:pt idx="235">
                  <c:v>3664</c:v>
                </c:pt>
                <c:pt idx="236">
                  <c:v>70</c:v>
                </c:pt>
                <c:pt idx="237">
                  <c:v>517</c:v>
                </c:pt>
                <c:pt idx="238">
                  <c:v>733</c:v>
                </c:pt>
                <c:pt idx="239">
                  <c:v>841</c:v>
                </c:pt>
                <c:pt idx="240">
                  <c:v>643</c:v>
                </c:pt>
                <c:pt idx="241">
                  <c:v>542</c:v>
                </c:pt>
                <c:pt idx="242">
                  <c:v>714</c:v>
                </c:pt>
                <c:pt idx="243">
                  <c:v>877</c:v>
                </c:pt>
                <c:pt idx="244">
                  <c:v>336</c:v>
                </c:pt>
                <c:pt idx="245">
                  <c:v>1285</c:v>
                </c:pt>
                <c:pt idx="246">
                  <c:v>828</c:v>
                </c:pt>
                <c:pt idx="247">
                  <c:v>1080</c:v>
                </c:pt>
                <c:pt idx="248">
                  <c:v>2282</c:v>
                </c:pt>
                <c:pt idx="249">
                  <c:v>668</c:v>
                </c:pt>
                <c:pt idx="250">
                  <c:v>785</c:v>
                </c:pt>
                <c:pt idx="251">
                  <c:v>254</c:v>
                </c:pt>
                <c:pt idx="252">
                  <c:v>144</c:v>
                </c:pt>
                <c:pt idx="253">
                  <c:v>473</c:v>
                </c:pt>
                <c:pt idx="254">
                  <c:v>1288</c:v>
                </c:pt>
                <c:pt idx="255">
                  <c:v>1385</c:v>
                </c:pt>
                <c:pt idx="256">
                  <c:v>53</c:v>
                </c:pt>
                <c:pt idx="257">
                  <c:v>402</c:v>
                </c:pt>
                <c:pt idx="258">
                  <c:v>961</c:v>
                </c:pt>
                <c:pt idx="259">
                  <c:v>566</c:v>
                </c:pt>
                <c:pt idx="260">
                  <c:v>450</c:v>
                </c:pt>
                <c:pt idx="261">
                  <c:v>778</c:v>
                </c:pt>
                <c:pt idx="262">
                  <c:v>653</c:v>
                </c:pt>
                <c:pt idx="263">
                  <c:v>852</c:v>
                </c:pt>
                <c:pt idx="264">
                  <c:v>44</c:v>
                </c:pt>
                <c:pt idx="265">
                  <c:v>786</c:v>
                </c:pt>
                <c:pt idx="266">
                  <c:v>690</c:v>
                </c:pt>
                <c:pt idx="267">
                  <c:v>187</c:v>
                </c:pt>
                <c:pt idx="268">
                  <c:v>701</c:v>
                </c:pt>
                <c:pt idx="269">
                  <c:v>217</c:v>
                </c:pt>
                <c:pt idx="270">
                  <c:v>266</c:v>
                </c:pt>
                <c:pt idx="271">
                  <c:v>325</c:v>
                </c:pt>
                <c:pt idx="272">
                  <c:v>3369</c:v>
                </c:pt>
                <c:pt idx="273">
                  <c:v>436</c:v>
                </c:pt>
                <c:pt idx="274">
                  <c:v>169</c:v>
                </c:pt>
                <c:pt idx="275">
                  <c:v>664</c:v>
                </c:pt>
                <c:pt idx="276">
                  <c:v>365</c:v>
                </c:pt>
                <c:pt idx="277">
                  <c:v>247</c:v>
                </c:pt>
                <c:pt idx="278">
                  <c:v>335</c:v>
                </c:pt>
                <c:pt idx="279">
                  <c:v>736</c:v>
                </c:pt>
                <c:pt idx="280">
                  <c:v>524</c:v>
                </c:pt>
                <c:pt idx="281">
                  <c:v>555</c:v>
                </c:pt>
                <c:pt idx="282">
                  <c:v>632</c:v>
                </c:pt>
                <c:pt idx="283">
                  <c:v>144</c:v>
                </c:pt>
                <c:pt idx="284">
                  <c:v>674</c:v>
                </c:pt>
                <c:pt idx="285">
                  <c:v>87</c:v>
                </c:pt>
                <c:pt idx="286">
                  <c:v>49</c:v>
                </c:pt>
                <c:pt idx="287">
                  <c:v>277</c:v>
                </c:pt>
                <c:pt idx="288">
                  <c:v>782</c:v>
                </c:pt>
                <c:pt idx="289">
                  <c:v>401</c:v>
                </c:pt>
                <c:pt idx="290">
                  <c:v>583</c:v>
                </c:pt>
                <c:pt idx="291">
                  <c:v>667</c:v>
                </c:pt>
                <c:pt idx="292">
                  <c:v>2447</c:v>
                </c:pt>
                <c:pt idx="293">
                  <c:v>305</c:v>
                </c:pt>
                <c:pt idx="294">
                  <c:v>660</c:v>
                </c:pt>
                <c:pt idx="295">
                  <c:v>217</c:v>
                </c:pt>
                <c:pt idx="296">
                  <c:v>555</c:v>
                </c:pt>
                <c:pt idx="297">
                  <c:v>648</c:v>
                </c:pt>
                <c:pt idx="298">
                  <c:v>754</c:v>
                </c:pt>
                <c:pt idx="299">
                  <c:v>169</c:v>
                </c:pt>
                <c:pt idx="300">
                  <c:v>485</c:v>
                </c:pt>
                <c:pt idx="301">
                  <c:v>210</c:v>
                </c:pt>
                <c:pt idx="302">
                  <c:v>685</c:v>
                </c:pt>
                <c:pt idx="303">
                  <c:v>478</c:v>
                </c:pt>
                <c:pt idx="304">
                  <c:v>336</c:v>
                </c:pt>
                <c:pt idx="305">
                  <c:v>1011</c:v>
                </c:pt>
                <c:pt idx="306">
                  <c:v>590</c:v>
                </c:pt>
                <c:pt idx="307">
                  <c:v>908</c:v>
                </c:pt>
                <c:pt idx="308">
                  <c:v>260</c:v>
                </c:pt>
                <c:pt idx="309">
                  <c:v>436</c:v>
                </c:pt>
                <c:pt idx="310">
                  <c:v>948</c:v>
                </c:pt>
                <c:pt idx="311">
                  <c:v>1299</c:v>
                </c:pt>
                <c:pt idx="312">
                  <c:v>559</c:v>
                </c:pt>
                <c:pt idx="313">
                  <c:v>109</c:v>
                </c:pt>
                <c:pt idx="314">
                  <c:v>2269</c:v>
                </c:pt>
                <c:pt idx="315">
                  <c:v>638</c:v>
                </c:pt>
                <c:pt idx="316">
                  <c:v>755</c:v>
                </c:pt>
                <c:pt idx="317">
                  <c:v>245</c:v>
                </c:pt>
                <c:pt idx="318">
                  <c:v>119</c:v>
                </c:pt>
                <c:pt idx="319">
                  <c:v>447</c:v>
                </c:pt>
                <c:pt idx="320">
                  <c:v>116</c:v>
                </c:pt>
                <c:pt idx="321">
                  <c:v>688</c:v>
                </c:pt>
                <c:pt idx="322">
                  <c:v>528</c:v>
                </c:pt>
                <c:pt idx="323">
                  <c:v>777</c:v>
                </c:pt>
                <c:pt idx="324">
                  <c:v>215</c:v>
                </c:pt>
                <c:pt idx="325">
                  <c:v>257</c:v>
                </c:pt>
                <c:pt idx="326">
                  <c:v>341</c:v>
                </c:pt>
                <c:pt idx="327">
                  <c:v>190</c:v>
                </c:pt>
                <c:pt idx="328">
                  <c:v>384</c:v>
                </c:pt>
                <c:pt idx="329">
                  <c:v>152</c:v>
                </c:pt>
                <c:pt idx="330">
                  <c:v>145</c:v>
                </c:pt>
                <c:pt idx="331">
                  <c:v>119</c:v>
                </c:pt>
                <c:pt idx="332">
                  <c:v>1409</c:v>
                </c:pt>
                <c:pt idx="333">
                  <c:v>388</c:v>
                </c:pt>
                <c:pt idx="334">
                  <c:v>195</c:v>
                </c:pt>
                <c:pt idx="335">
                  <c:v>486</c:v>
                </c:pt>
                <c:pt idx="336">
                  <c:v>90</c:v>
                </c:pt>
                <c:pt idx="337">
                  <c:v>442</c:v>
                </c:pt>
                <c:pt idx="338">
                  <c:v>260</c:v>
                </c:pt>
                <c:pt idx="339">
                  <c:v>587</c:v>
                </c:pt>
                <c:pt idx="340">
                  <c:v>226</c:v>
                </c:pt>
                <c:pt idx="341">
                  <c:v>711</c:v>
                </c:pt>
                <c:pt idx="342">
                  <c:v>608</c:v>
                </c:pt>
                <c:pt idx="343">
                  <c:v>675</c:v>
                </c:pt>
                <c:pt idx="344">
                  <c:v>489</c:v>
                </c:pt>
                <c:pt idx="345">
                  <c:v>328</c:v>
                </c:pt>
                <c:pt idx="346">
                  <c:v>163</c:v>
                </c:pt>
                <c:pt idx="347">
                  <c:v>445</c:v>
                </c:pt>
                <c:pt idx="348">
                  <c:v>218</c:v>
                </c:pt>
                <c:pt idx="349">
                  <c:v>180</c:v>
                </c:pt>
                <c:pt idx="350">
                  <c:v>742</c:v>
                </c:pt>
                <c:pt idx="351">
                  <c:v>1106</c:v>
                </c:pt>
                <c:pt idx="352">
                  <c:v>888</c:v>
                </c:pt>
                <c:pt idx="353">
                  <c:v>2357</c:v>
                </c:pt>
                <c:pt idx="354">
                  <c:v>219</c:v>
                </c:pt>
                <c:pt idx="355">
                  <c:v>114</c:v>
                </c:pt>
                <c:pt idx="356">
                  <c:v>650</c:v>
                </c:pt>
                <c:pt idx="357">
                  <c:v>300</c:v>
                </c:pt>
                <c:pt idx="358">
                  <c:v>565</c:v>
                </c:pt>
                <c:pt idx="359">
                  <c:v>828</c:v>
                </c:pt>
                <c:pt idx="360">
                  <c:v>820</c:v>
                </c:pt>
                <c:pt idx="361">
                  <c:v>260</c:v>
                </c:pt>
                <c:pt idx="362">
                  <c:v>285</c:v>
                </c:pt>
                <c:pt idx="363">
                  <c:v>476</c:v>
                </c:pt>
                <c:pt idx="364">
                  <c:v>1259</c:v>
                </c:pt>
                <c:pt idx="365">
                  <c:v>511</c:v>
                </c:pt>
                <c:pt idx="366">
                  <c:v>877</c:v>
                </c:pt>
                <c:pt idx="367">
                  <c:v>717</c:v>
                </c:pt>
                <c:pt idx="368">
                  <c:v>670</c:v>
                </c:pt>
                <c:pt idx="369">
                  <c:v>15</c:v>
                </c:pt>
                <c:pt idx="370">
                  <c:v>384</c:v>
                </c:pt>
                <c:pt idx="371">
                  <c:v>293</c:v>
                </c:pt>
                <c:pt idx="372">
                  <c:v>157</c:v>
                </c:pt>
                <c:pt idx="373">
                  <c:v>207</c:v>
                </c:pt>
                <c:pt idx="374">
                  <c:v>182</c:v>
                </c:pt>
                <c:pt idx="375">
                  <c:v>517</c:v>
                </c:pt>
                <c:pt idx="376">
                  <c:v>1199</c:v>
                </c:pt>
                <c:pt idx="377">
                  <c:v>697</c:v>
                </c:pt>
                <c:pt idx="378">
                  <c:v>812</c:v>
                </c:pt>
                <c:pt idx="379">
                  <c:v>317</c:v>
                </c:pt>
                <c:pt idx="380">
                  <c:v>328</c:v>
                </c:pt>
                <c:pt idx="381">
                  <c:v>975</c:v>
                </c:pt>
                <c:pt idx="382">
                  <c:v>32158</c:v>
                </c:pt>
                <c:pt idx="383">
                  <c:v>147</c:v>
                </c:pt>
                <c:pt idx="384">
                  <c:v>614</c:v>
                </c:pt>
                <c:pt idx="385">
                  <c:v>563</c:v>
                </c:pt>
                <c:pt idx="386">
                  <c:v>531</c:v>
                </c:pt>
                <c:pt idx="387">
                  <c:v>627</c:v>
                </c:pt>
                <c:pt idx="388">
                  <c:v>697</c:v>
                </c:pt>
                <c:pt idx="389">
                  <c:v>397</c:v>
                </c:pt>
                <c:pt idx="390">
                  <c:v>468</c:v>
                </c:pt>
                <c:pt idx="391">
                  <c:v>441</c:v>
                </c:pt>
                <c:pt idx="392">
                  <c:v>419</c:v>
                </c:pt>
                <c:pt idx="393">
                  <c:v>428</c:v>
                </c:pt>
                <c:pt idx="394">
                  <c:v>190</c:v>
                </c:pt>
                <c:pt idx="395">
                  <c:v>612</c:v>
                </c:pt>
                <c:pt idx="396">
                  <c:v>1048</c:v>
                </c:pt>
                <c:pt idx="397">
                  <c:v>868</c:v>
                </c:pt>
                <c:pt idx="398">
                  <c:v>202</c:v>
                </c:pt>
                <c:pt idx="399">
                  <c:v>1018</c:v>
                </c:pt>
                <c:pt idx="400">
                  <c:v>631</c:v>
                </c:pt>
                <c:pt idx="401">
                  <c:v>295</c:v>
                </c:pt>
                <c:pt idx="402">
                  <c:v>412</c:v>
                </c:pt>
                <c:pt idx="403">
                  <c:v>770</c:v>
                </c:pt>
                <c:pt idx="404">
                  <c:v>170</c:v>
                </c:pt>
                <c:pt idx="405">
                  <c:v>808</c:v>
                </c:pt>
                <c:pt idx="406">
                  <c:v>548</c:v>
                </c:pt>
                <c:pt idx="407">
                  <c:v>575</c:v>
                </c:pt>
                <c:pt idx="408">
                  <c:v>612</c:v>
                </c:pt>
                <c:pt idx="409">
                  <c:v>474</c:v>
                </c:pt>
                <c:pt idx="410">
                  <c:v>398</c:v>
                </c:pt>
                <c:pt idx="411">
                  <c:v>2733</c:v>
                </c:pt>
                <c:pt idx="412">
                  <c:v>573</c:v>
                </c:pt>
                <c:pt idx="413">
                  <c:v>257</c:v>
                </c:pt>
                <c:pt idx="414">
                  <c:v>907</c:v>
                </c:pt>
                <c:pt idx="415">
                  <c:v>438</c:v>
                </c:pt>
                <c:pt idx="416">
                  <c:v>420</c:v>
                </c:pt>
                <c:pt idx="417">
                  <c:v>214</c:v>
                </c:pt>
                <c:pt idx="418">
                  <c:v>399</c:v>
                </c:pt>
                <c:pt idx="419">
                  <c:v>179</c:v>
                </c:pt>
                <c:pt idx="420">
                  <c:v>15</c:v>
                </c:pt>
                <c:pt idx="421">
                  <c:v>147</c:v>
                </c:pt>
                <c:pt idx="422">
                  <c:v>281</c:v>
                </c:pt>
                <c:pt idx="423">
                  <c:v>114</c:v>
                </c:pt>
                <c:pt idx="424">
                  <c:v>417</c:v>
                </c:pt>
                <c:pt idx="425">
                  <c:v>91</c:v>
                </c:pt>
                <c:pt idx="426">
                  <c:v>1090</c:v>
                </c:pt>
                <c:pt idx="427">
                  <c:v>352</c:v>
                </c:pt>
                <c:pt idx="428">
                  <c:v>102</c:v>
                </c:pt>
                <c:pt idx="429">
                  <c:v>149</c:v>
                </c:pt>
                <c:pt idx="430">
                  <c:v>558</c:v>
                </c:pt>
                <c:pt idx="431">
                  <c:v>59</c:v>
                </c:pt>
                <c:pt idx="432">
                  <c:v>351</c:v>
                </c:pt>
                <c:pt idx="433">
                  <c:v>492</c:v>
                </c:pt>
                <c:pt idx="434">
                  <c:v>285</c:v>
                </c:pt>
                <c:pt idx="435">
                  <c:v>695</c:v>
                </c:pt>
                <c:pt idx="436">
                  <c:v>479</c:v>
                </c:pt>
                <c:pt idx="437">
                  <c:v>251</c:v>
                </c:pt>
                <c:pt idx="438">
                  <c:v>988</c:v>
                </c:pt>
                <c:pt idx="439">
                  <c:v>334</c:v>
                </c:pt>
                <c:pt idx="440">
                  <c:v>472</c:v>
                </c:pt>
                <c:pt idx="441">
                  <c:v>83</c:v>
                </c:pt>
                <c:pt idx="442">
                  <c:v>400</c:v>
                </c:pt>
                <c:pt idx="443">
                  <c:v>318</c:v>
                </c:pt>
                <c:pt idx="444">
                  <c:v>1096</c:v>
                </c:pt>
                <c:pt idx="445">
                  <c:v>500</c:v>
                </c:pt>
                <c:pt idx="446">
                  <c:v>353</c:v>
                </c:pt>
                <c:pt idx="447">
                  <c:v>718</c:v>
                </c:pt>
                <c:pt idx="448">
                  <c:v>115</c:v>
                </c:pt>
                <c:pt idx="449">
                  <c:v>648</c:v>
                </c:pt>
                <c:pt idx="450">
                  <c:v>356</c:v>
                </c:pt>
                <c:pt idx="451">
                  <c:v>378</c:v>
                </c:pt>
                <c:pt idx="452">
                  <c:v>354</c:v>
                </c:pt>
                <c:pt idx="453">
                  <c:v>628</c:v>
                </c:pt>
                <c:pt idx="454">
                  <c:v>955</c:v>
                </c:pt>
                <c:pt idx="455">
                  <c:v>606</c:v>
                </c:pt>
                <c:pt idx="456">
                  <c:v>352</c:v>
                </c:pt>
                <c:pt idx="457">
                  <c:v>325</c:v>
                </c:pt>
                <c:pt idx="458">
                  <c:v>1327</c:v>
                </c:pt>
                <c:pt idx="459">
                  <c:v>453</c:v>
                </c:pt>
                <c:pt idx="460">
                  <c:v>271</c:v>
                </c:pt>
                <c:pt idx="461">
                  <c:v>1636</c:v>
                </c:pt>
                <c:pt idx="462">
                  <c:v>397</c:v>
                </c:pt>
                <c:pt idx="463">
                  <c:v>133</c:v>
                </c:pt>
                <c:pt idx="464">
                  <c:v>648</c:v>
                </c:pt>
                <c:pt idx="465">
                  <c:v>586</c:v>
                </c:pt>
                <c:pt idx="466">
                  <c:v>415</c:v>
                </c:pt>
                <c:pt idx="467">
                  <c:v>104</c:v>
                </c:pt>
                <c:pt idx="468">
                  <c:v>859</c:v>
                </c:pt>
                <c:pt idx="469">
                  <c:v>901</c:v>
                </c:pt>
                <c:pt idx="470">
                  <c:v>235</c:v>
                </c:pt>
                <c:pt idx="471">
                  <c:v>572</c:v>
                </c:pt>
                <c:pt idx="472">
                  <c:v>353</c:v>
                </c:pt>
                <c:pt idx="473">
                  <c:v>741</c:v>
                </c:pt>
                <c:pt idx="474">
                  <c:v>31</c:v>
                </c:pt>
                <c:pt idx="475">
                  <c:v>925</c:v>
                </c:pt>
                <c:pt idx="476">
                  <c:v>626</c:v>
                </c:pt>
                <c:pt idx="477">
                  <c:v>1225</c:v>
                </c:pt>
                <c:pt idx="478">
                  <c:v>627</c:v>
                </c:pt>
                <c:pt idx="479">
                  <c:v>642</c:v>
                </c:pt>
                <c:pt idx="480">
                  <c:v>353</c:v>
                </c:pt>
                <c:pt idx="481">
                  <c:v>526</c:v>
                </c:pt>
                <c:pt idx="482">
                  <c:v>432</c:v>
                </c:pt>
                <c:pt idx="483">
                  <c:v>383</c:v>
                </c:pt>
                <c:pt idx="484">
                  <c:v>292</c:v>
                </c:pt>
                <c:pt idx="485">
                  <c:v>395</c:v>
                </c:pt>
                <c:pt idx="486">
                  <c:v>829</c:v>
                </c:pt>
                <c:pt idx="487">
                  <c:v>912</c:v>
                </c:pt>
                <c:pt idx="488">
                  <c:v>239</c:v>
                </c:pt>
                <c:pt idx="489">
                  <c:v>716</c:v>
                </c:pt>
                <c:pt idx="490">
                  <c:v>136</c:v>
                </c:pt>
                <c:pt idx="491">
                  <c:v>243</c:v>
                </c:pt>
                <c:pt idx="492">
                  <c:v>824</c:v>
                </c:pt>
                <c:pt idx="493">
                  <c:v>1400</c:v>
                </c:pt>
                <c:pt idx="494">
                  <c:v>619</c:v>
                </c:pt>
                <c:pt idx="495">
                  <c:v>280</c:v>
                </c:pt>
                <c:pt idx="496">
                  <c:v>274</c:v>
                </c:pt>
                <c:pt idx="497">
                  <c:v>546</c:v>
                </c:pt>
                <c:pt idx="498">
                  <c:v>577</c:v>
                </c:pt>
                <c:pt idx="499">
                  <c:v>320</c:v>
                </c:pt>
                <c:pt idx="500">
                  <c:v>1269</c:v>
                </c:pt>
                <c:pt idx="501">
                  <c:v>336</c:v>
                </c:pt>
                <c:pt idx="502">
                  <c:v>412</c:v>
                </c:pt>
                <c:pt idx="503">
                  <c:v>1003</c:v>
                </c:pt>
                <c:pt idx="504">
                  <c:v>328</c:v>
                </c:pt>
                <c:pt idx="505">
                  <c:v>546</c:v>
                </c:pt>
                <c:pt idx="506">
                  <c:v>2504</c:v>
                </c:pt>
                <c:pt idx="507">
                  <c:v>893</c:v>
                </c:pt>
                <c:pt idx="508">
                  <c:v>745</c:v>
                </c:pt>
                <c:pt idx="509">
                  <c:v>290</c:v>
                </c:pt>
                <c:pt idx="510">
                  <c:v>302</c:v>
                </c:pt>
                <c:pt idx="511">
                  <c:v>430</c:v>
                </c:pt>
                <c:pt idx="512">
                  <c:v>382</c:v>
                </c:pt>
                <c:pt idx="513">
                  <c:v>259</c:v>
                </c:pt>
                <c:pt idx="514">
                  <c:v>510</c:v>
                </c:pt>
                <c:pt idx="515">
                  <c:v>626</c:v>
                </c:pt>
                <c:pt idx="516">
                  <c:v>315</c:v>
                </c:pt>
                <c:pt idx="517">
                  <c:v>275</c:v>
                </c:pt>
                <c:pt idx="518">
                  <c:v>131</c:v>
                </c:pt>
                <c:pt idx="519">
                  <c:v>108</c:v>
                </c:pt>
                <c:pt idx="520">
                  <c:v>310</c:v>
                </c:pt>
                <c:pt idx="521">
                  <c:v>426</c:v>
                </c:pt>
                <c:pt idx="522">
                  <c:v>283</c:v>
                </c:pt>
                <c:pt idx="523">
                  <c:v>418</c:v>
                </c:pt>
                <c:pt idx="524">
                  <c:v>1220</c:v>
                </c:pt>
                <c:pt idx="525">
                  <c:v>904</c:v>
                </c:pt>
                <c:pt idx="526">
                  <c:v>454</c:v>
                </c:pt>
                <c:pt idx="527">
                  <c:v>2288</c:v>
                </c:pt>
                <c:pt idx="528">
                  <c:v>119</c:v>
                </c:pt>
                <c:pt idx="529">
                  <c:v>295</c:v>
                </c:pt>
                <c:pt idx="530">
                  <c:v>190</c:v>
                </c:pt>
                <c:pt idx="531">
                  <c:v>829</c:v>
                </c:pt>
                <c:pt idx="532">
                  <c:v>256</c:v>
                </c:pt>
                <c:pt idx="533">
                  <c:v>259</c:v>
                </c:pt>
                <c:pt idx="534">
                  <c:v>329</c:v>
                </c:pt>
                <c:pt idx="535">
                  <c:v>753</c:v>
                </c:pt>
                <c:pt idx="536">
                  <c:v>689</c:v>
                </c:pt>
                <c:pt idx="537">
                  <c:v>822</c:v>
                </c:pt>
                <c:pt idx="538">
                  <c:v>903</c:v>
                </c:pt>
                <c:pt idx="539">
                  <c:v>627</c:v>
                </c:pt>
                <c:pt idx="540">
                  <c:v>591</c:v>
                </c:pt>
                <c:pt idx="541">
                  <c:v>328</c:v>
                </c:pt>
                <c:pt idx="542">
                  <c:v>535</c:v>
                </c:pt>
                <c:pt idx="543">
                  <c:v>664</c:v>
                </c:pt>
                <c:pt idx="544">
                  <c:v>58</c:v>
                </c:pt>
                <c:pt idx="545">
                  <c:v>265</c:v>
                </c:pt>
                <c:pt idx="546">
                  <c:v>361</c:v>
                </c:pt>
                <c:pt idx="547">
                  <c:v>572</c:v>
                </c:pt>
                <c:pt idx="548">
                  <c:v>1279</c:v>
                </c:pt>
                <c:pt idx="549">
                  <c:v>796</c:v>
                </c:pt>
                <c:pt idx="550">
                  <c:v>542</c:v>
                </c:pt>
                <c:pt idx="551">
                  <c:v>602</c:v>
                </c:pt>
                <c:pt idx="552">
                  <c:v>532</c:v>
                </c:pt>
                <c:pt idx="553">
                  <c:v>863</c:v>
                </c:pt>
                <c:pt idx="554">
                  <c:v>154</c:v>
                </c:pt>
                <c:pt idx="555">
                  <c:v>523</c:v>
                </c:pt>
                <c:pt idx="556">
                  <c:v>550</c:v>
                </c:pt>
                <c:pt idx="557">
                  <c:v>1134</c:v>
                </c:pt>
                <c:pt idx="558">
                  <c:v>1934</c:v>
                </c:pt>
                <c:pt idx="559">
                  <c:v>758</c:v>
                </c:pt>
                <c:pt idx="560">
                  <c:v>365</c:v>
                </c:pt>
                <c:pt idx="561">
                  <c:v>700</c:v>
                </c:pt>
                <c:pt idx="562">
                  <c:v>159</c:v>
                </c:pt>
                <c:pt idx="563">
                  <c:v>527</c:v>
                </c:pt>
                <c:pt idx="564">
                  <c:v>464</c:v>
                </c:pt>
                <c:pt idx="565">
                  <c:v>145</c:v>
                </c:pt>
                <c:pt idx="566">
                  <c:v>836</c:v>
                </c:pt>
                <c:pt idx="567">
                  <c:v>234</c:v>
                </c:pt>
                <c:pt idx="568">
                  <c:v>829</c:v>
                </c:pt>
                <c:pt idx="569">
                  <c:v>366</c:v>
                </c:pt>
                <c:pt idx="570">
                  <c:v>1300</c:v>
                </c:pt>
                <c:pt idx="571">
                  <c:v>368</c:v>
                </c:pt>
                <c:pt idx="572">
                  <c:v>460</c:v>
                </c:pt>
                <c:pt idx="573">
                  <c:v>411</c:v>
                </c:pt>
                <c:pt idx="574">
                  <c:v>274</c:v>
                </c:pt>
                <c:pt idx="575">
                  <c:v>227</c:v>
                </c:pt>
                <c:pt idx="576">
                  <c:v>392</c:v>
                </c:pt>
                <c:pt idx="577">
                  <c:v>270</c:v>
                </c:pt>
                <c:pt idx="578">
                  <c:v>258</c:v>
                </c:pt>
                <c:pt idx="579">
                  <c:v>249</c:v>
                </c:pt>
                <c:pt idx="580">
                  <c:v>119</c:v>
                </c:pt>
                <c:pt idx="581">
                  <c:v>306</c:v>
                </c:pt>
                <c:pt idx="582">
                  <c:v>689</c:v>
                </c:pt>
                <c:pt idx="583">
                  <c:v>529</c:v>
                </c:pt>
                <c:pt idx="584">
                  <c:v>1027</c:v>
                </c:pt>
                <c:pt idx="585">
                  <c:v>186</c:v>
                </c:pt>
                <c:pt idx="586">
                  <c:v>1671</c:v>
                </c:pt>
                <c:pt idx="587">
                  <c:v>165</c:v>
                </c:pt>
                <c:pt idx="588">
                  <c:v>808</c:v>
                </c:pt>
                <c:pt idx="589">
                  <c:v>1257</c:v>
                </c:pt>
                <c:pt idx="590">
                  <c:v>431</c:v>
                </c:pt>
                <c:pt idx="591">
                  <c:v>737</c:v>
                </c:pt>
                <c:pt idx="592">
                  <c:v>389</c:v>
                </c:pt>
                <c:pt idx="593">
                  <c:v>250</c:v>
                </c:pt>
                <c:pt idx="594">
                  <c:v>980</c:v>
                </c:pt>
                <c:pt idx="595">
                  <c:v>2288</c:v>
                </c:pt>
                <c:pt idx="596">
                  <c:v>129</c:v>
                </c:pt>
                <c:pt idx="597">
                  <c:v>1022</c:v>
                </c:pt>
                <c:pt idx="598">
                  <c:v>320</c:v>
                </c:pt>
                <c:pt idx="599">
                  <c:v>321</c:v>
                </c:pt>
                <c:pt idx="600">
                  <c:v>133</c:v>
                </c:pt>
                <c:pt idx="601">
                  <c:v>68</c:v>
                </c:pt>
                <c:pt idx="602">
                  <c:v>582</c:v>
                </c:pt>
                <c:pt idx="603">
                  <c:v>402</c:v>
                </c:pt>
                <c:pt idx="604">
                  <c:v>522</c:v>
                </c:pt>
                <c:pt idx="605">
                  <c:v>314</c:v>
                </c:pt>
                <c:pt idx="606">
                  <c:v>490</c:v>
                </c:pt>
                <c:pt idx="607">
                  <c:v>461</c:v>
                </c:pt>
                <c:pt idx="608">
                  <c:v>1274</c:v>
                </c:pt>
                <c:pt idx="609">
                  <c:v>1139</c:v>
                </c:pt>
                <c:pt idx="610">
                  <c:v>401</c:v>
                </c:pt>
                <c:pt idx="611">
                  <c:v>428</c:v>
                </c:pt>
                <c:pt idx="612">
                  <c:v>1068</c:v>
                </c:pt>
                <c:pt idx="613">
                  <c:v>751</c:v>
                </c:pt>
                <c:pt idx="614">
                  <c:v>306</c:v>
                </c:pt>
                <c:pt idx="615">
                  <c:v>434</c:v>
                </c:pt>
                <c:pt idx="616">
                  <c:v>200</c:v>
                </c:pt>
                <c:pt idx="617">
                  <c:v>899</c:v>
                </c:pt>
                <c:pt idx="618">
                  <c:v>1006</c:v>
                </c:pt>
                <c:pt idx="619">
                  <c:v>974</c:v>
                </c:pt>
                <c:pt idx="620">
                  <c:v>1260</c:v>
                </c:pt>
                <c:pt idx="621">
                  <c:v>825</c:v>
                </c:pt>
                <c:pt idx="622">
                  <c:v>117</c:v>
                </c:pt>
                <c:pt idx="623">
                  <c:v>600</c:v>
                </c:pt>
                <c:pt idx="624">
                  <c:v>402</c:v>
                </c:pt>
                <c:pt idx="625">
                  <c:v>533</c:v>
                </c:pt>
                <c:pt idx="626">
                  <c:v>887</c:v>
                </c:pt>
                <c:pt idx="627">
                  <c:v>189</c:v>
                </c:pt>
                <c:pt idx="628">
                  <c:v>372</c:v>
                </c:pt>
                <c:pt idx="629">
                  <c:v>511</c:v>
                </c:pt>
                <c:pt idx="630">
                  <c:v>300</c:v>
                </c:pt>
                <c:pt idx="631">
                  <c:v>568</c:v>
                </c:pt>
                <c:pt idx="632">
                  <c:v>316</c:v>
                </c:pt>
                <c:pt idx="633">
                  <c:v>898</c:v>
                </c:pt>
                <c:pt idx="634">
                  <c:v>954</c:v>
                </c:pt>
                <c:pt idx="635">
                  <c:v>313</c:v>
                </c:pt>
                <c:pt idx="636">
                  <c:v>667</c:v>
                </c:pt>
                <c:pt idx="637">
                  <c:v>309</c:v>
                </c:pt>
                <c:pt idx="638">
                  <c:v>404</c:v>
                </c:pt>
                <c:pt idx="639">
                  <c:v>1787</c:v>
                </c:pt>
                <c:pt idx="640">
                  <c:v>1120</c:v>
                </c:pt>
                <c:pt idx="641">
                  <c:v>464</c:v>
                </c:pt>
                <c:pt idx="642">
                  <c:v>433</c:v>
                </c:pt>
                <c:pt idx="643">
                  <c:v>1102</c:v>
                </c:pt>
                <c:pt idx="644">
                  <c:v>181</c:v>
                </c:pt>
                <c:pt idx="645">
                  <c:v>177</c:v>
                </c:pt>
                <c:pt idx="646">
                  <c:v>709</c:v>
                </c:pt>
                <c:pt idx="647">
                  <c:v>421</c:v>
                </c:pt>
                <c:pt idx="648">
                  <c:v>568</c:v>
                </c:pt>
                <c:pt idx="649">
                  <c:v>463</c:v>
                </c:pt>
                <c:pt idx="650">
                  <c:v>432</c:v>
                </c:pt>
                <c:pt idx="651">
                  <c:v>512</c:v>
                </c:pt>
                <c:pt idx="652">
                  <c:v>740</c:v>
                </c:pt>
                <c:pt idx="653">
                  <c:v>591</c:v>
                </c:pt>
                <c:pt idx="654">
                  <c:v>1288</c:v>
                </c:pt>
                <c:pt idx="655">
                  <c:v>407</c:v>
                </c:pt>
                <c:pt idx="656">
                  <c:v>133</c:v>
                </c:pt>
                <c:pt idx="657">
                  <c:v>1265</c:v>
                </c:pt>
                <c:pt idx="658">
                  <c:v>29</c:v>
                </c:pt>
                <c:pt idx="659">
                  <c:v>925</c:v>
                </c:pt>
                <c:pt idx="660">
                  <c:v>633</c:v>
                </c:pt>
                <c:pt idx="661">
                  <c:v>871</c:v>
                </c:pt>
                <c:pt idx="662">
                  <c:v>350</c:v>
                </c:pt>
                <c:pt idx="663">
                  <c:v>82</c:v>
                </c:pt>
                <c:pt idx="664">
                  <c:v>939</c:v>
                </c:pt>
                <c:pt idx="665">
                  <c:v>895</c:v>
                </c:pt>
                <c:pt idx="666">
                  <c:v>276</c:v>
                </c:pt>
                <c:pt idx="667">
                  <c:v>985</c:v>
                </c:pt>
                <c:pt idx="668">
                  <c:v>448</c:v>
                </c:pt>
                <c:pt idx="669">
                  <c:v>581</c:v>
                </c:pt>
                <c:pt idx="670">
                  <c:v>407</c:v>
                </c:pt>
                <c:pt idx="671">
                  <c:v>261</c:v>
                </c:pt>
                <c:pt idx="672">
                  <c:v>1104</c:v>
                </c:pt>
                <c:pt idx="673">
                  <c:v>1213</c:v>
                </c:pt>
                <c:pt idx="674">
                  <c:v>387</c:v>
                </c:pt>
                <c:pt idx="675">
                  <c:v>553</c:v>
                </c:pt>
                <c:pt idx="676">
                  <c:v>285</c:v>
                </c:pt>
                <c:pt idx="677">
                  <c:v>30</c:v>
                </c:pt>
                <c:pt idx="678">
                  <c:v>310</c:v>
                </c:pt>
                <c:pt idx="679">
                  <c:v>597</c:v>
                </c:pt>
                <c:pt idx="680">
                  <c:v>204</c:v>
                </c:pt>
                <c:pt idx="681">
                  <c:v>4647</c:v>
                </c:pt>
                <c:pt idx="682">
                  <c:v>223</c:v>
                </c:pt>
                <c:pt idx="683">
                  <c:v>793</c:v>
                </c:pt>
                <c:pt idx="684">
                  <c:v>455</c:v>
                </c:pt>
                <c:pt idx="685">
                  <c:v>573</c:v>
                </c:pt>
                <c:pt idx="686">
                  <c:v>273</c:v>
                </c:pt>
                <c:pt idx="687">
                  <c:v>715</c:v>
                </c:pt>
                <c:pt idx="688">
                  <c:v>666</c:v>
                </c:pt>
                <c:pt idx="689">
                  <c:v>386</c:v>
                </c:pt>
                <c:pt idx="690">
                  <c:v>410</c:v>
                </c:pt>
                <c:pt idx="691">
                  <c:v>585</c:v>
                </c:pt>
                <c:pt idx="692">
                  <c:v>601</c:v>
                </c:pt>
                <c:pt idx="693">
                  <c:v>623</c:v>
                </c:pt>
                <c:pt idx="694">
                  <c:v>507</c:v>
                </c:pt>
                <c:pt idx="695">
                  <c:v>498</c:v>
                </c:pt>
                <c:pt idx="696">
                  <c:v>478</c:v>
                </c:pt>
                <c:pt idx="697">
                  <c:v>216</c:v>
                </c:pt>
                <c:pt idx="698">
                  <c:v>45</c:v>
                </c:pt>
                <c:pt idx="699">
                  <c:v>448</c:v>
                </c:pt>
                <c:pt idx="700">
                  <c:v>147</c:v>
                </c:pt>
                <c:pt idx="701">
                  <c:v>131</c:v>
                </c:pt>
                <c:pt idx="702">
                  <c:v>307</c:v>
                </c:pt>
                <c:pt idx="703">
                  <c:v>264</c:v>
                </c:pt>
                <c:pt idx="704">
                  <c:v>391</c:v>
                </c:pt>
                <c:pt idx="705">
                  <c:v>314</c:v>
                </c:pt>
                <c:pt idx="706">
                  <c:v>955</c:v>
                </c:pt>
                <c:pt idx="707">
                  <c:v>466</c:v>
                </c:pt>
                <c:pt idx="708">
                  <c:v>47</c:v>
                </c:pt>
                <c:pt idx="709">
                  <c:v>385</c:v>
                </c:pt>
                <c:pt idx="710">
                  <c:v>65</c:v>
                </c:pt>
                <c:pt idx="711">
                  <c:v>257</c:v>
                </c:pt>
                <c:pt idx="712">
                  <c:v>198</c:v>
                </c:pt>
                <c:pt idx="713">
                  <c:v>535</c:v>
                </c:pt>
                <c:pt idx="714">
                  <c:v>414</c:v>
                </c:pt>
                <c:pt idx="715">
                  <c:v>372</c:v>
                </c:pt>
                <c:pt idx="716">
                  <c:v>25</c:v>
                </c:pt>
                <c:pt idx="717">
                  <c:v>247</c:v>
                </c:pt>
                <c:pt idx="718">
                  <c:v>587</c:v>
                </c:pt>
                <c:pt idx="719">
                  <c:v>559</c:v>
                </c:pt>
                <c:pt idx="720">
                  <c:v>327</c:v>
                </c:pt>
                <c:pt idx="721">
                  <c:v>212</c:v>
                </c:pt>
                <c:pt idx="722">
                  <c:v>278</c:v>
                </c:pt>
                <c:pt idx="723">
                  <c:v>923</c:v>
                </c:pt>
                <c:pt idx="724">
                  <c:v>2389</c:v>
                </c:pt>
                <c:pt idx="725">
                  <c:v>130</c:v>
                </c:pt>
                <c:pt idx="726">
                  <c:v>155</c:v>
                </c:pt>
                <c:pt idx="727">
                  <c:v>8508</c:v>
                </c:pt>
                <c:pt idx="728">
                  <c:v>333</c:v>
                </c:pt>
                <c:pt idx="729">
                  <c:v>569</c:v>
                </c:pt>
                <c:pt idx="730">
                  <c:v>682</c:v>
                </c:pt>
                <c:pt idx="731">
                  <c:v>784</c:v>
                </c:pt>
                <c:pt idx="732">
                  <c:v>263</c:v>
                </c:pt>
                <c:pt idx="733">
                  <c:v>0</c:v>
                </c:pt>
                <c:pt idx="734">
                  <c:v>1535</c:v>
                </c:pt>
                <c:pt idx="735">
                  <c:v>237</c:v>
                </c:pt>
                <c:pt idx="736">
                  <c:v>246</c:v>
                </c:pt>
                <c:pt idx="737">
                  <c:v>502</c:v>
                </c:pt>
                <c:pt idx="738">
                  <c:v>169</c:v>
                </c:pt>
                <c:pt idx="739">
                  <c:v>211</c:v>
                </c:pt>
                <c:pt idx="740">
                  <c:v>122</c:v>
                </c:pt>
                <c:pt idx="741">
                  <c:v>128</c:v>
                </c:pt>
                <c:pt idx="742">
                  <c:v>252</c:v>
                </c:pt>
                <c:pt idx="743">
                  <c:v>880</c:v>
                </c:pt>
                <c:pt idx="744">
                  <c:v>192</c:v>
                </c:pt>
                <c:pt idx="745">
                  <c:v>228</c:v>
                </c:pt>
                <c:pt idx="746">
                  <c:v>178</c:v>
                </c:pt>
                <c:pt idx="747">
                  <c:v>20</c:v>
                </c:pt>
                <c:pt idx="748">
                  <c:v>504</c:v>
                </c:pt>
                <c:pt idx="749">
                  <c:v>502</c:v>
                </c:pt>
                <c:pt idx="750">
                  <c:v>375</c:v>
                </c:pt>
                <c:pt idx="751">
                  <c:v>352</c:v>
                </c:pt>
                <c:pt idx="752">
                  <c:v>422</c:v>
                </c:pt>
                <c:pt idx="753">
                  <c:v>28545</c:v>
                </c:pt>
                <c:pt idx="754">
                  <c:v>253</c:v>
                </c:pt>
                <c:pt idx="755">
                  <c:v>244</c:v>
                </c:pt>
                <c:pt idx="756">
                  <c:v>830</c:v>
                </c:pt>
                <c:pt idx="757">
                  <c:v>685</c:v>
                </c:pt>
                <c:pt idx="758">
                  <c:v>1202</c:v>
                </c:pt>
                <c:pt idx="759">
                  <c:v>526</c:v>
                </c:pt>
                <c:pt idx="760">
                  <c:v>335</c:v>
                </c:pt>
                <c:pt idx="761">
                  <c:v>742</c:v>
                </c:pt>
                <c:pt idx="762">
                  <c:v>421</c:v>
                </c:pt>
                <c:pt idx="763">
                  <c:v>910</c:v>
                </c:pt>
                <c:pt idx="764">
                  <c:v>307</c:v>
                </c:pt>
                <c:pt idx="765">
                  <c:v>490</c:v>
                </c:pt>
                <c:pt idx="766">
                  <c:v>262</c:v>
                </c:pt>
                <c:pt idx="767">
                  <c:v>681</c:v>
                </c:pt>
                <c:pt idx="768">
                  <c:v>228</c:v>
                </c:pt>
                <c:pt idx="769">
                  <c:v>1451</c:v>
                </c:pt>
                <c:pt idx="770">
                  <c:v>192</c:v>
                </c:pt>
                <c:pt idx="771">
                  <c:v>1714</c:v>
                </c:pt>
                <c:pt idx="772">
                  <c:v>76</c:v>
                </c:pt>
                <c:pt idx="773">
                  <c:v>291</c:v>
                </c:pt>
                <c:pt idx="774">
                  <c:v>26</c:v>
                </c:pt>
                <c:pt idx="775">
                  <c:v>56</c:v>
                </c:pt>
                <c:pt idx="776">
                  <c:v>705</c:v>
                </c:pt>
                <c:pt idx="777">
                  <c:v>177</c:v>
                </c:pt>
                <c:pt idx="778">
                  <c:v>1312</c:v>
                </c:pt>
                <c:pt idx="779">
                  <c:v>635</c:v>
                </c:pt>
                <c:pt idx="780">
                  <c:v>220</c:v>
                </c:pt>
                <c:pt idx="781">
                  <c:v>159</c:v>
                </c:pt>
                <c:pt idx="782">
                  <c:v>652</c:v>
                </c:pt>
                <c:pt idx="783">
                  <c:v>473</c:v>
                </c:pt>
                <c:pt idx="784">
                  <c:v>570</c:v>
                </c:pt>
                <c:pt idx="785">
                  <c:v>253</c:v>
                </c:pt>
                <c:pt idx="786">
                  <c:v>117</c:v>
                </c:pt>
                <c:pt idx="787">
                  <c:v>421</c:v>
                </c:pt>
                <c:pt idx="788">
                  <c:v>54</c:v>
                </c:pt>
                <c:pt idx="789">
                  <c:v>166</c:v>
                </c:pt>
                <c:pt idx="790">
                  <c:v>458</c:v>
                </c:pt>
                <c:pt idx="791">
                  <c:v>2650</c:v>
                </c:pt>
                <c:pt idx="792">
                  <c:v>973</c:v>
                </c:pt>
                <c:pt idx="793">
                  <c:v>770</c:v>
                </c:pt>
                <c:pt idx="794">
                  <c:v>463</c:v>
                </c:pt>
                <c:pt idx="795">
                  <c:v>257</c:v>
                </c:pt>
                <c:pt idx="796">
                  <c:v>77</c:v>
                </c:pt>
                <c:pt idx="797">
                  <c:v>320</c:v>
                </c:pt>
                <c:pt idx="798">
                  <c:v>341</c:v>
                </c:pt>
                <c:pt idx="799">
                  <c:v>211</c:v>
                </c:pt>
                <c:pt idx="800">
                  <c:v>677</c:v>
                </c:pt>
                <c:pt idx="801">
                  <c:v>850</c:v>
                </c:pt>
                <c:pt idx="802">
                  <c:v>755</c:v>
                </c:pt>
                <c:pt idx="803">
                  <c:v>876</c:v>
                </c:pt>
                <c:pt idx="804">
                  <c:v>218</c:v>
                </c:pt>
                <c:pt idx="805">
                  <c:v>286</c:v>
                </c:pt>
                <c:pt idx="806">
                  <c:v>197</c:v>
                </c:pt>
                <c:pt idx="807">
                  <c:v>442</c:v>
                </c:pt>
                <c:pt idx="808">
                  <c:v>323</c:v>
                </c:pt>
                <c:pt idx="809">
                  <c:v>400</c:v>
                </c:pt>
                <c:pt idx="810">
                  <c:v>192</c:v>
                </c:pt>
                <c:pt idx="811">
                  <c:v>885</c:v>
                </c:pt>
                <c:pt idx="812">
                  <c:v>955</c:v>
                </c:pt>
                <c:pt idx="813">
                  <c:v>454</c:v>
                </c:pt>
                <c:pt idx="814">
                  <c:v>307</c:v>
                </c:pt>
                <c:pt idx="815">
                  <c:v>1401</c:v>
                </c:pt>
                <c:pt idx="816">
                  <c:v>703</c:v>
                </c:pt>
                <c:pt idx="817">
                  <c:v>261</c:v>
                </c:pt>
                <c:pt idx="818">
                  <c:v>412</c:v>
                </c:pt>
                <c:pt idx="819">
                  <c:v>534</c:v>
                </c:pt>
                <c:pt idx="820">
                  <c:v>429</c:v>
                </c:pt>
                <c:pt idx="821">
                  <c:v>172</c:v>
                </c:pt>
                <c:pt idx="822">
                  <c:v>834</c:v>
                </c:pt>
                <c:pt idx="823">
                  <c:v>1547</c:v>
                </c:pt>
                <c:pt idx="824">
                  <c:v>76</c:v>
                </c:pt>
                <c:pt idx="825">
                  <c:v>211</c:v>
                </c:pt>
                <c:pt idx="826">
                  <c:v>1162</c:v>
                </c:pt>
                <c:pt idx="827">
                  <c:v>257</c:v>
                </c:pt>
                <c:pt idx="828">
                  <c:v>298</c:v>
                </c:pt>
                <c:pt idx="829">
                  <c:v>634</c:v>
                </c:pt>
                <c:pt idx="830">
                  <c:v>620</c:v>
                </c:pt>
                <c:pt idx="831">
                  <c:v>161</c:v>
                </c:pt>
                <c:pt idx="832">
                  <c:v>318</c:v>
                </c:pt>
                <c:pt idx="833">
                  <c:v>6458</c:v>
                </c:pt>
                <c:pt idx="834">
                  <c:v>632</c:v>
                </c:pt>
                <c:pt idx="835">
                  <c:v>612</c:v>
                </c:pt>
                <c:pt idx="836">
                  <c:v>836</c:v>
                </c:pt>
                <c:pt idx="837">
                  <c:v>646</c:v>
                </c:pt>
                <c:pt idx="838">
                  <c:v>320</c:v>
                </c:pt>
                <c:pt idx="839">
                  <c:v>1561</c:v>
                </c:pt>
                <c:pt idx="840">
                  <c:v>335</c:v>
                </c:pt>
                <c:pt idx="841">
                  <c:v>708</c:v>
                </c:pt>
                <c:pt idx="842">
                  <c:v>1789</c:v>
                </c:pt>
                <c:pt idx="843">
                  <c:v>984</c:v>
                </c:pt>
                <c:pt idx="844">
                  <c:v>331</c:v>
                </c:pt>
                <c:pt idx="845">
                  <c:v>110</c:v>
                </c:pt>
                <c:pt idx="846">
                  <c:v>774</c:v>
                </c:pt>
                <c:pt idx="847">
                  <c:v>211</c:v>
                </c:pt>
                <c:pt idx="848">
                  <c:v>528</c:v>
                </c:pt>
                <c:pt idx="849">
                  <c:v>137</c:v>
                </c:pt>
                <c:pt idx="850">
                  <c:v>619</c:v>
                </c:pt>
                <c:pt idx="851">
                  <c:v>399</c:v>
                </c:pt>
                <c:pt idx="852">
                  <c:v>441</c:v>
                </c:pt>
                <c:pt idx="853">
                  <c:v>747</c:v>
                </c:pt>
                <c:pt idx="854">
                  <c:v>34</c:v>
                </c:pt>
                <c:pt idx="855">
                  <c:v>345</c:v>
                </c:pt>
                <c:pt idx="856">
                  <c:v>400</c:v>
                </c:pt>
                <c:pt idx="857">
                  <c:v>996</c:v>
                </c:pt>
                <c:pt idx="858">
                  <c:v>272</c:v>
                </c:pt>
                <c:pt idx="859">
                  <c:v>699</c:v>
                </c:pt>
                <c:pt idx="860">
                  <c:v>426</c:v>
                </c:pt>
                <c:pt idx="861">
                  <c:v>2114</c:v>
                </c:pt>
                <c:pt idx="862">
                  <c:v>1012</c:v>
                </c:pt>
                <c:pt idx="863">
                  <c:v>1299</c:v>
                </c:pt>
                <c:pt idx="864">
                  <c:v>2149</c:v>
                </c:pt>
                <c:pt idx="865">
                  <c:v>1154</c:v>
                </c:pt>
                <c:pt idx="866">
                  <c:v>304</c:v>
                </c:pt>
                <c:pt idx="867">
                  <c:v>446</c:v>
                </c:pt>
                <c:pt idx="868">
                  <c:v>439</c:v>
                </c:pt>
                <c:pt idx="869">
                  <c:v>547</c:v>
                </c:pt>
                <c:pt idx="870">
                  <c:v>329</c:v>
                </c:pt>
                <c:pt idx="871">
                  <c:v>564</c:v>
                </c:pt>
                <c:pt idx="872">
                  <c:v>347</c:v>
                </c:pt>
                <c:pt idx="873">
                  <c:v>448</c:v>
                </c:pt>
                <c:pt idx="874">
                  <c:v>620</c:v>
                </c:pt>
                <c:pt idx="875">
                  <c:v>143</c:v>
                </c:pt>
                <c:pt idx="876">
                  <c:v>370</c:v>
                </c:pt>
                <c:pt idx="877">
                  <c:v>530</c:v>
                </c:pt>
                <c:pt idx="878">
                  <c:v>434</c:v>
                </c:pt>
                <c:pt idx="879">
                  <c:v>465</c:v>
                </c:pt>
                <c:pt idx="880">
                  <c:v>508</c:v>
                </c:pt>
                <c:pt idx="881">
                  <c:v>655</c:v>
                </c:pt>
                <c:pt idx="882">
                  <c:v>276</c:v>
                </c:pt>
                <c:pt idx="883">
                  <c:v>95</c:v>
                </c:pt>
                <c:pt idx="884">
                  <c:v>450</c:v>
                </c:pt>
                <c:pt idx="885">
                  <c:v>475</c:v>
                </c:pt>
                <c:pt idx="886">
                  <c:v>346</c:v>
                </c:pt>
                <c:pt idx="887">
                  <c:v>304</c:v>
                </c:pt>
                <c:pt idx="888">
                  <c:v>382</c:v>
                </c:pt>
                <c:pt idx="889">
                  <c:v>466</c:v>
                </c:pt>
                <c:pt idx="890">
                  <c:v>536</c:v>
                </c:pt>
                <c:pt idx="891">
                  <c:v>965</c:v>
                </c:pt>
                <c:pt idx="892">
                  <c:v>1699</c:v>
                </c:pt>
                <c:pt idx="893">
                  <c:v>132</c:v>
                </c:pt>
                <c:pt idx="894">
                  <c:v>579</c:v>
                </c:pt>
                <c:pt idx="895">
                  <c:v>314</c:v>
                </c:pt>
                <c:pt idx="896">
                  <c:v>240</c:v>
                </c:pt>
                <c:pt idx="897">
                  <c:v>2474</c:v>
                </c:pt>
                <c:pt idx="898">
                  <c:v>989</c:v>
                </c:pt>
                <c:pt idx="899">
                  <c:v>394</c:v>
                </c:pt>
                <c:pt idx="900">
                  <c:v>422</c:v>
                </c:pt>
                <c:pt idx="901">
                  <c:v>622</c:v>
                </c:pt>
                <c:pt idx="902">
                  <c:v>431</c:v>
                </c:pt>
                <c:pt idx="903">
                  <c:v>385</c:v>
                </c:pt>
                <c:pt idx="904">
                  <c:v>639</c:v>
                </c:pt>
                <c:pt idx="905">
                  <c:v>1064</c:v>
                </c:pt>
                <c:pt idx="906">
                  <c:v>610</c:v>
                </c:pt>
                <c:pt idx="907">
                  <c:v>385</c:v>
                </c:pt>
                <c:pt idx="908">
                  <c:v>234</c:v>
                </c:pt>
                <c:pt idx="909">
                  <c:v>639</c:v>
                </c:pt>
                <c:pt idx="910">
                  <c:v>1859</c:v>
                </c:pt>
                <c:pt idx="911">
                  <c:v>832</c:v>
                </c:pt>
                <c:pt idx="912">
                  <c:v>676</c:v>
                </c:pt>
                <c:pt idx="913">
                  <c:v>2767</c:v>
                </c:pt>
                <c:pt idx="914">
                  <c:v>1010</c:v>
                </c:pt>
                <c:pt idx="915">
                  <c:v>314</c:v>
                </c:pt>
                <c:pt idx="916">
                  <c:v>5251</c:v>
                </c:pt>
                <c:pt idx="917">
                  <c:v>246</c:v>
                </c:pt>
                <c:pt idx="918">
                  <c:v>424</c:v>
                </c:pt>
                <c:pt idx="919">
                  <c:v>599</c:v>
                </c:pt>
                <c:pt idx="920">
                  <c:v>1465</c:v>
                </c:pt>
                <c:pt idx="921">
                  <c:v>757</c:v>
                </c:pt>
                <c:pt idx="922">
                  <c:v>189</c:v>
                </c:pt>
                <c:pt idx="923">
                  <c:v>532</c:v>
                </c:pt>
                <c:pt idx="924">
                  <c:v>510</c:v>
                </c:pt>
                <c:pt idx="925">
                  <c:v>433</c:v>
                </c:pt>
                <c:pt idx="926">
                  <c:v>1131</c:v>
                </c:pt>
                <c:pt idx="927">
                  <c:v>659</c:v>
                </c:pt>
                <c:pt idx="928">
                  <c:v>1215</c:v>
                </c:pt>
                <c:pt idx="929">
                  <c:v>123</c:v>
                </c:pt>
                <c:pt idx="930">
                  <c:v>746</c:v>
                </c:pt>
                <c:pt idx="931">
                  <c:v>828</c:v>
                </c:pt>
                <c:pt idx="932">
                  <c:v>484</c:v>
                </c:pt>
                <c:pt idx="933">
                  <c:v>824</c:v>
                </c:pt>
                <c:pt idx="934">
                  <c:v>1330</c:v>
                </c:pt>
                <c:pt idx="935">
                  <c:v>561</c:v>
                </c:pt>
                <c:pt idx="936">
                  <c:v>591</c:v>
                </c:pt>
                <c:pt idx="937">
                  <c:v>374</c:v>
                </c:pt>
                <c:pt idx="938">
                  <c:v>479</c:v>
                </c:pt>
                <c:pt idx="939">
                  <c:v>1125</c:v>
                </c:pt>
                <c:pt idx="940">
                  <c:v>1632</c:v>
                </c:pt>
                <c:pt idx="941">
                  <c:v>187</c:v>
                </c:pt>
                <c:pt idx="942">
                  <c:v>234</c:v>
                </c:pt>
                <c:pt idx="943">
                  <c:v>311</c:v>
                </c:pt>
                <c:pt idx="944">
                  <c:v>432</c:v>
                </c:pt>
                <c:pt idx="945">
                  <c:v>120</c:v>
                </c:pt>
                <c:pt idx="946">
                  <c:v>623</c:v>
                </c:pt>
                <c:pt idx="947">
                  <c:v>1526</c:v>
                </c:pt>
                <c:pt idx="948">
                  <c:v>971</c:v>
                </c:pt>
                <c:pt idx="949">
                  <c:v>714</c:v>
                </c:pt>
                <c:pt idx="950">
                  <c:v>245</c:v>
                </c:pt>
                <c:pt idx="951">
                  <c:v>995</c:v>
                </c:pt>
                <c:pt idx="952">
                  <c:v>216</c:v>
                </c:pt>
                <c:pt idx="953">
                  <c:v>254</c:v>
                </c:pt>
                <c:pt idx="954">
                  <c:v>177</c:v>
                </c:pt>
                <c:pt idx="955">
                  <c:v>588</c:v>
                </c:pt>
                <c:pt idx="956">
                  <c:v>586</c:v>
                </c:pt>
                <c:pt idx="957">
                  <c:v>379</c:v>
                </c:pt>
                <c:pt idx="958">
                  <c:v>1169</c:v>
                </c:pt>
                <c:pt idx="959">
                  <c:v>714</c:v>
                </c:pt>
                <c:pt idx="960">
                  <c:v>958</c:v>
                </c:pt>
                <c:pt idx="961">
                  <c:v>909</c:v>
                </c:pt>
                <c:pt idx="962">
                  <c:v>294</c:v>
                </c:pt>
                <c:pt idx="963">
                  <c:v>1340</c:v>
                </c:pt>
                <c:pt idx="964">
                  <c:v>323</c:v>
                </c:pt>
                <c:pt idx="965">
                  <c:v>485</c:v>
                </c:pt>
                <c:pt idx="966">
                  <c:v>670</c:v>
                </c:pt>
                <c:pt idx="967">
                  <c:v>243</c:v>
                </c:pt>
                <c:pt idx="968">
                  <c:v>394</c:v>
                </c:pt>
                <c:pt idx="969">
                  <c:v>678</c:v>
                </c:pt>
                <c:pt idx="970">
                  <c:v>539</c:v>
                </c:pt>
                <c:pt idx="971">
                  <c:v>426</c:v>
                </c:pt>
                <c:pt idx="972">
                  <c:v>42</c:v>
                </c:pt>
                <c:pt idx="973">
                  <c:v>1280</c:v>
                </c:pt>
                <c:pt idx="974">
                  <c:v>582</c:v>
                </c:pt>
                <c:pt idx="975">
                  <c:v>347</c:v>
                </c:pt>
                <c:pt idx="976">
                  <c:v>739</c:v>
                </c:pt>
                <c:pt idx="977">
                  <c:v>742</c:v>
                </c:pt>
                <c:pt idx="978">
                  <c:v>1343</c:v>
                </c:pt>
                <c:pt idx="979">
                  <c:v>501</c:v>
                </c:pt>
                <c:pt idx="980">
                  <c:v>620</c:v>
                </c:pt>
                <c:pt idx="981">
                  <c:v>666</c:v>
                </c:pt>
                <c:pt idx="982">
                  <c:v>1230</c:v>
                </c:pt>
                <c:pt idx="983">
                  <c:v>1103</c:v>
                </c:pt>
                <c:pt idx="984">
                  <c:v>835</c:v>
                </c:pt>
                <c:pt idx="985">
                  <c:v>392</c:v>
                </c:pt>
                <c:pt idx="986">
                  <c:v>500</c:v>
                </c:pt>
                <c:pt idx="987">
                  <c:v>239</c:v>
                </c:pt>
                <c:pt idx="988">
                  <c:v>1006</c:v>
                </c:pt>
                <c:pt idx="989">
                  <c:v>580</c:v>
                </c:pt>
                <c:pt idx="990">
                  <c:v>914</c:v>
                </c:pt>
                <c:pt idx="991">
                  <c:v>328</c:v>
                </c:pt>
                <c:pt idx="992">
                  <c:v>430</c:v>
                </c:pt>
                <c:pt idx="993">
                  <c:v>824</c:v>
                </c:pt>
                <c:pt idx="994">
                  <c:v>510</c:v>
                </c:pt>
                <c:pt idx="995">
                  <c:v>712</c:v>
                </c:pt>
                <c:pt idx="996">
                  <c:v>932</c:v>
                </c:pt>
                <c:pt idx="997">
                  <c:v>419</c:v>
                </c:pt>
                <c:pt idx="998">
                  <c:v>316</c:v>
                </c:pt>
                <c:pt idx="999">
                  <c:v>1091</c:v>
                </c:pt>
                <c:pt idx="1000">
                  <c:v>950</c:v>
                </c:pt>
                <c:pt idx="1001">
                  <c:v>516</c:v>
                </c:pt>
                <c:pt idx="1002">
                  <c:v>48</c:v>
                </c:pt>
                <c:pt idx="1003">
                  <c:v>767</c:v>
                </c:pt>
                <c:pt idx="1004">
                  <c:v>375</c:v>
                </c:pt>
                <c:pt idx="1005">
                  <c:v>661</c:v>
                </c:pt>
                <c:pt idx="1006">
                  <c:v>602</c:v>
                </c:pt>
                <c:pt idx="1007">
                  <c:v>788</c:v>
                </c:pt>
                <c:pt idx="1008">
                  <c:v>351</c:v>
                </c:pt>
                <c:pt idx="1009">
                  <c:v>642</c:v>
                </c:pt>
                <c:pt idx="1010">
                  <c:v>418</c:v>
                </c:pt>
                <c:pt idx="1011">
                  <c:v>302</c:v>
                </c:pt>
                <c:pt idx="1012">
                  <c:v>680</c:v>
                </c:pt>
                <c:pt idx="1013">
                  <c:v>408</c:v>
                </c:pt>
                <c:pt idx="1014">
                  <c:v>758</c:v>
                </c:pt>
                <c:pt idx="1015">
                  <c:v>242</c:v>
                </c:pt>
                <c:pt idx="1016">
                  <c:v>839</c:v>
                </c:pt>
                <c:pt idx="1017">
                  <c:v>1622</c:v>
                </c:pt>
                <c:pt idx="1018">
                  <c:v>678</c:v>
                </c:pt>
                <c:pt idx="1019">
                  <c:v>465</c:v>
                </c:pt>
                <c:pt idx="1020">
                  <c:v>423</c:v>
                </c:pt>
                <c:pt idx="1021">
                  <c:v>349</c:v>
                </c:pt>
                <c:pt idx="1022">
                  <c:v>401</c:v>
                </c:pt>
                <c:pt idx="1023">
                  <c:v>529</c:v>
                </c:pt>
                <c:pt idx="1024">
                  <c:v>500</c:v>
                </c:pt>
                <c:pt idx="1025">
                  <c:v>203</c:v>
                </c:pt>
                <c:pt idx="1026">
                  <c:v>726</c:v>
                </c:pt>
                <c:pt idx="1027">
                  <c:v>255</c:v>
                </c:pt>
                <c:pt idx="1028">
                  <c:v>817</c:v>
                </c:pt>
                <c:pt idx="1029">
                  <c:v>644</c:v>
                </c:pt>
                <c:pt idx="1030">
                  <c:v>854</c:v>
                </c:pt>
                <c:pt idx="1031">
                  <c:v>577</c:v>
                </c:pt>
                <c:pt idx="1032">
                  <c:v>810</c:v>
                </c:pt>
                <c:pt idx="1033">
                  <c:v>291</c:v>
                </c:pt>
                <c:pt idx="1034">
                  <c:v>333</c:v>
                </c:pt>
                <c:pt idx="1035">
                  <c:v>483</c:v>
                </c:pt>
                <c:pt idx="1036">
                  <c:v>412</c:v>
                </c:pt>
                <c:pt idx="1037">
                  <c:v>426</c:v>
                </c:pt>
                <c:pt idx="1038">
                  <c:v>180</c:v>
                </c:pt>
                <c:pt idx="1039">
                  <c:v>11447</c:v>
                </c:pt>
                <c:pt idx="1040">
                  <c:v>143</c:v>
                </c:pt>
                <c:pt idx="1041">
                  <c:v>625</c:v>
                </c:pt>
                <c:pt idx="1042">
                  <c:v>442</c:v>
                </c:pt>
                <c:pt idx="1043">
                  <c:v>612</c:v>
                </c:pt>
                <c:pt idx="1044">
                  <c:v>609</c:v>
                </c:pt>
                <c:pt idx="1045">
                  <c:v>881</c:v>
                </c:pt>
                <c:pt idx="1046">
                  <c:v>723</c:v>
                </c:pt>
                <c:pt idx="1047">
                  <c:v>282</c:v>
                </c:pt>
                <c:pt idx="1048">
                  <c:v>51</c:v>
                </c:pt>
                <c:pt idx="1049">
                  <c:v>286</c:v>
                </c:pt>
                <c:pt idx="1050">
                  <c:v>509</c:v>
                </c:pt>
                <c:pt idx="1051">
                  <c:v>382</c:v>
                </c:pt>
                <c:pt idx="1052">
                  <c:v>607</c:v>
                </c:pt>
                <c:pt idx="1053">
                  <c:v>529</c:v>
                </c:pt>
                <c:pt idx="1054">
                  <c:v>1632</c:v>
                </c:pt>
                <c:pt idx="1055">
                  <c:v>275</c:v>
                </c:pt>
                <c:pt idx="1056">
                  <c:v>365</c:v>
                </c:pt>
                <c:pt idx="1057">
                  <c:v>942</c:v>
                </c:pt>
                <c:pt idx="1058">
                  <c:v>835</c:v>
                </c:pt>
                <c:pt idx="1059">
                  <c:v>634</c:v>
                </c:pt>
                <c:pt idx="1060">
                  <c:v>567</c:v>
                </c:pt>
                <c:pt idx="1061">
                  <c:v>419</c:v>
                </c:pt>
                <c:pt idx="1062">
                  <c:v>163</c:v>
                </c:pt>
                <c:pt idx="1063">
                  <c:v>330</c:v>
                </c:pt>
                <c:pt idx="1064">
                  <c:v>286</c:v>
                </c:pt>
                <c:pt idx="1065">
                  <c:v>284</c:v>
                </c:pt>
                <c:pt idx="1066">
                  <c:v>367</c:v>
                </c:pt>
                <c:pt idx="1067">
                  <c:v>367</c:v>
                </c:pt>
                <c:pt idx="1068">
                  <c:v>682</c:v>
                </c:pt>
                <c:pt idx="1069">
                  <c:v>979</c:v>
                </c:pt>
                <c:pt idx="1070">
                  <c:v>1062</c:v>
                </c:pt>
                <c:pt idx="1071">
                  <c:v>668</c:v>
                </c:pt>
                <c:pt idx="1072">
                  <c:v>210</c:v>
                </c:pt>
                <c:pt idx="1073">
                  <c:v>723</c:v>
                </c:pt>
                <c:pt idx="1074">
                  <c:v>1820</c:v>
                </c:pt>
                <c:pt idx="1075">
                  <c:v>353</c:v>
                </c:pt>
                <c:pt idx="1076">
                  <c:v>1131</c:v>
                </c:pt>
                <c:pt idx="1077">
                  <c:v>307</c:v>
                </c:pt>
                <c:pt idx="1078">
                  <c:v>8596</c:v>
                </c:pt>
                <c:pt idx="1079">
                  <c:v>693</c:v>
                </c:pt>
                <c:pt idx="1080">
                  <c:v>651</c:v>
                </c:pt>
                <c:pt idx="1081">
                  <c:v>887</c:v>
                </c:pt>
                <c:pt idx="1082">
                  <c:v>392</c:v>
                </c:pt>
                <c:pt idx="1083">
                  <c:v>45</c:v>
                </c:pt>
                <c:pt idx="1084">
                  <c:v>754</c:v>
                </c:pt>
                <c:pt idx="1085">
                  <c:v>269</c:v>
                </c:pt>
                <c:pt idx="1086">
                  <c:v>655</c:v>
                </c:pt>
                <c:pt idx="1087">
                  <c:v>451</c:v>
                </c:pt>
                <c:pt idx="1088">
                  <c:v>1293</c:v>
                </c:pt>
                <c:pt idx="1089">
                  <c:v>534</c:v>
                </c:pt>
                <c:pt idx="1090">
                  <c:v>197</c:v>
                </c:pt>
                <c:pt idx="1091">
                  <c:v>804</c:v>
                </c:pt>
                <c:pt idx="1092">
                  <c:v>480</c:v>
                </c:pt>
                <c:pt idx="1093">
                  <c:v>1269</c:v>
                </c:pt>
                <c:pt idx="1094">
                  <c:v>1134</c:v>
                </c:pt>
                <c:pt idx="1095">
                  <c:v>1212</c:v>
                </c:pt>
                <c:pt idx="1096">
                  <c:v>936</c:v>
                </c:pt>
                <c:pt idx="1097">
                  <c:v>416</c:v>
                </c:pt>
                <c:pt idx="1098">
                  <c:v>505</c:v>
                </c:pt>
                <c:pt idx="1099">
                  <c:v>1525</c:v>
                </c:pt>
                <c:pt idx="1100">
                  <c:v>1201</c:v>
                </c:pt>
                <c:pt idx="1101">
                  <c:v>2348</c:v>
                </c:pt>
                <c:pt idx="1102">
                  <c:v>277</c:v>
                </c:pt>
                <c:pt idx="1103">
                  <c:v>285</c:v>
                </c:pt>
                <c:pt idx="1104">
                  <c:v>273</c:v>
                </c:pt>
                <c:pt idx="1105">
                  <c:v>559</c:v>
                </c:pt>
                <c:pt idx="1106">
                  <c:v>758</c:v>
                </c:pt>
                <c:pt idx="1107">
                  <c:v>557</c:v>
                </c:pt>
                <c:pt idx="1108">
                  <c:v>700</c:v>
                </c:pt>
                <c:pt idx="1109">
                  <c:v>838</c:v>
                </c:pt>
                <c:pt idx="1110">
                  <c:v>892</c:v>
                </c:pt>
                <c:pt idx="1111">
                  <c:v>1213</c:v>
                </c:pt>
                <c:pt idx="1112">
                  <c:v>35</c:v>
                </c:pt>
                <c:pt idx="1113">
                  <c:v>274</c:v>
                </c:pt>
                <c:pt idx="1114">
                  <c:v>798</c:v>
                </c:pt>
                <c:pt idx="1115">
                  <c:v>382</c:v>
                </c:pt>
                <c:pt idx="1116">
                  <c:v>560</c:v>
                </c:pt>
                <c:pt idx="1117">
                  <c:v>626</c:v>
                </c:pt>
                <c:pt idx="1118">
                  <c:v>205</c:v>
                </c:pt>
                <c:pt idx="1119">
                  <c:v>484</c:v>
                </c:pt>
                <c:pt idx="1120">
                  <c:v>462</c:v>
                </c:pt>
                <c:pt idx="1121">
                  <c:v>515</c:v>
                </c:pt>
                <c:pt idx="1122">
                  <c:v>985</c:v>
                </c:pt>
                <c:pt idx="1123">
                  <c:v>1037</c:v>
                </c:pt>
                <c:pt idx="1124">
                  <c:v>415</c:v>
                </c:pt>
                <c:pt idx="1125">
                  <c:v>97</c:v>
                </c:pt>
                <c:pt idx="1126">
                  <c:v>644</c:v>
                </c:pt>
                <c:pt idx="1127">
                  <c:v>281</c:v>
                </c:pt>
                <c:pt idx="1128">
                  <c:v>231</c:v>
                </c:pt>
                <c:pt idx="1129">
                  <c:v>631</c:v>
                </c:pt>
                <c:pt idx="1130">
                  <c:v>423</c:v>
                </c:pt>
                <c:pt idx="1131">
                  <c:v>909</c:v>
                </c:pt>
                <c:pt idx="1132">
                  <c:v>466</c:v>
                </c:pt>
                <c:pt idx="1133">
                  <c:v>399</c:v>
                </c:pt>
                <c:pt idx="1134">
                  <c:v>508</c:v>
                </c:pt>
                <c:pt idx="1135">
                  <c:v>635</c:v>
                </c:pt>
                <c:pt idx="1136">
                  <c:v>452</c:v>
                </c:pt>
                <c:pt idx="1137">
                  <c:v>258</c:v>
                </c:pt>
                <c:pt idx="1138">
                  <c:v>402</c:v>
                </c:pt>
                <c:pt idx="1139">
                  <c:v>706</c:v>
                </c:pt>
                <c:pt idx="1140">
                  <c:v>241</c:v>
                </c:pt>
                <c:pt idx="1141">
                  <c:v>1891</c:v>
                </c:pt>
                <c:pt idx="1142">
                  <c:v>677</c:v>
                </c:pt>
                <c:pt idx="1143">
                  <c:v>394</c:v>
                </c:pt>
                <c:pt idx="1144">
                  <c:v>69</c:v>
                </c:pt>
                <c:pt idx="1145">
                  <c:v>760</c:v>
                </c:pt>
                <c:pt idx="1146">
                  <c:v>494</c:v>
                </c:pt>
                <c:pt idx="1147">
                  <c:v>193</c:v>
                </c:pt>
                <c:pt idx="1148">
                  <c:v>151</c:v>
                </c:pt>
                <c:pt idx="1149">
                  <c:v>668</c:v>
                </c:pt>
                <c:pt idx="1150">
                  <c:v>197</c:v>
                </c:pt>
                <c:pt idx="1151">
                  <c:v>1737</c:v>
                </c:pt>
                <c:pt idx="1152">
                  <c:v>683</c:v>
                </c:pt>
                <c:pt idx="1153">
                  <c:v>131</c:v>
                </c:pt>
                <c:pt idx="1154">
                  <c:v>532</c:v>
                </c:pt>
                <c:pt idx="1155">
                  <c:v>1143</c:v>
                </c:pt>
                <c:pt idx="1156">
                  <c:v>428</c:v>
                </c:pt>
                <c:pt idx="1157">
                  <c:v>1448</c:v>
                </c:pt>
                <c:pt idx="1158">
                  <c:v>899</c:v>
                </c:pt>
                <c:pt idx="1159">
                  <c:v>377</c:v>
                </c:pt>
                <c:pt idx="1160">
                  <c:v>1131</c:v>
                </c:pt>
                <c:pt idx="1161">
                  <c:v>544</c:v>
                </c:pt>
                <c:pt idx="1162">
                  <c:v>988</c:v>
                </c:pt>
                <c:pt idx="1163">
                  <c:v>291</c:v>
                </c:pt>
                <c:pt idx="1164">
                  <c:v>532</c:v>
                </c:pt>
                <c:pt idx="1165">
                  <c:v>1123</c:v>
                </c:pt>
                <c:pt idx="1166">
                  <c:v>401</c:v>
                </c:pt>
                <c:pt idx="1167">
                  <c:v>180</c:v>
                </c:pt>
                <c:pt idx="1168">
                  <c:v>263</c:v>
                </c:pt>
                <c:pt idx="1169">
                  <c:v>138</c:v>
                </c:pt>
                <c:pt idx="1170">
                  <c:v>396</c:v>
                </c:pt>
                <c:pt idx="1171">
                  <c:v>371</c:v>
                </c:pt>
                <c:pt idx="1172">
                  <c:v>237</c:v>
                </c:pt>
                <c:pt idx="1173">
                  <c:v>410</c:v>
                </c:pt>
                <c:pt idx="1174">
                  <c:v>383</c:v>
                </c:pt>
                <c:pt idx="1175">
                  <c:v>898</c:v>
                </c:pt>
                <c:pt idx="1176">
                  <c:v>295</c:v>
                </c:pt>
                <c:pt idx="1177">
                  <c:v>920</c:v>
                </c:pt>
                <c:pt idx="1178">
                  <c:v>229</c:v>
                </c:pt>
                <c:pt idx="1179">
                  <c:v>743</c:v>
                </c:pt>
                <c:pt idx="1180">
                  <c:v>425</c:v>
                </c:pt>
                <c:pt idx="1181">
                  <c:v>764</c:v>
                </c:pt>
                <c:pt idx="1182">
                  <c:v>713</c:v>
                </c:pt>
                <c:pt idx="1183">
                  <c:v>1040</c:v>
                </c:pt>
                <c:pt idx="1184">
                  <c:v>473</c:v>
                </c:pt>
                <c:pt idx="1185">
                  <c:v>483</c:v>
                </c:pt>
                <c:pt idx="1186">
                  <c:v>331</c:v>
                </c:pt>
                <c:pt idx="1187">
                  <c:v>202</c:v>
                </c:pt>
                <c:pt idx="1188">
                  <c:v>392</c:v>
                </c:pt>
                <c:pt idx="1189">
                  <c:v>897</c:v>
                </c:pt>
                <c:pt idx="1190">
                  <c:v>1245</c:v>
                </c:pt>
                <c:pt idx="1191">
                  <c:v>49</c:v>
                </c:pt>
                <c:pt idx="1192">
                  <c:v>826</c:v>
                </c:pt>
                <c:pt idx="1193">
                  <c:v>312</c:v>
                </c:pt>
                <c:pt idx="1194">
                  <c:v>390</c:v>
                </c:pt>
                <c:pt idx="1195">
                  <c:v>740</c:v>
                </c:pt>
                <c:pt idx="1196">
                  <c:v>201</c:v>
                </c:pt>
                <c:pt idx="1197">
                  <c:v>414</c:v>
                </c:pt>
                <c:pt idx="1198">
                  <c:v>1997</c:v>
                </c:pt>
                <c:pt idx="1199">
                  <c:v>664</c:v>
                </c:pt>
                <c:pt idx="1200">
                  <c:v>373</c:v>
                </c:pt>
                <c:pt idx="1201">
                  <c:v>303</c:v>
                </c:pt>
                <c:pt idx="1202">
                  <c:v>771</c:v>
                </c:pt>
                <c:pt idx="1203">
                  <c:v>810</c:v>
                </c:pt>
                <c:pt idx="1204">
                  <c:v>233</c:v>
                </c:pt>
                <c:pt idx="1205">
                  <c:v>520</c:v>
                </c:pt>
                <c:pt idx="1206">
                  <c:v>1662</c:v>
                </c:pt>
                <c:pt idx="1207">
                  <c:v>130</c:v>
                </c:pt>
                <c:pt idx="1208">
                  <c:v>2099</c:v>
                </c:pt>
                <c:pt idx="1209">
                  <c:v>1417</c:v>
                </c:pt>
                <c:pt idx="1210">
                  <c:v>906</c:v>
                </c:pt>
                <c:pt idx="1211">
                  <c:v>250</c:v>
                </c:pt>
                <c:pt idx="1212">
                  <c:v>337</c:v>
                </c:pt>
                <c:pt idx="1213">
                  <c:v>666</c:v>
                </c:pt>
                <c:pt idx="1214">
                  <c:v>317</c:v>
                </c:pt>
                <c:pt idx="1215">
                  <c:v>253</c:v>
                </c:pt>
                <c:pt idx="1216">
                  <c:v>641</c:v>
                </c:pt>
                <c:pt idx="1217">
                  <c:v>466</c:v>
                </c:pt>
                <c:pt idx="1218">
                  <c:v>1084</c:v>
                </c:pt>
                <c:pt idx="1219">
                  <c:v>601</c:v>
                </c:pt>
                <c:pt idx="1220">
                  <c:v>681</c:v>
                </c:pt>
                <c:pt idx="1221">
                  <c:v>1997</c:v>
                </c:pt>
                <c:pt idx="1222">
                  <c:v>388</c:v>
                </c:pt>
                <c:pt idx="1223">
                  <c:v>278</c:v>
                </c:pt>
                <c:pt idx="1224">
                  <c:v>296</c:v>
                </c:pt>
                <c:pt idx="1225">
                  <c:v>217</c:v>
                </c:pt>
                <c:pt idx="1226">
                  <c:v>175</c:v>
                </c:pt>
                <c:pt idx="1227">
                  <c:v>996</c:v>
                </c:pt>
                <c:pt idx="1228">
                  <c:v>963</c:v>
                </c:pt>
                <c:pt idx="1229">
                  <c:v>426</c:v>
                </c:pt>
                <c:pt idx="1230">
                  <c:v>258</c:v>
                </c:pt>
                <c:pt idx="1231">
                  <c:v>157</c:v>
                </c:pt>
                <c:pt idx="1232">
                  <c:v>521</c:v>
                </c:pt>
                <c:pt idx="1233">
                  <c:v>141</c:v>
                </c:pt>
                <c:pt idx="1234">
                  <c:v>258</c:v>
                </c:pt>
                <c:pt idx="1235">
                  <c:v>439</c:v>
                </c:pt>
                <c:pt idx="1236">
                  <c:v>628</c:v>
                </c:pt>
                <c:pt idx="1237">
                  <c:v>96</c:v>
                </c:pt>
                <c:pt idx="1238">
                  <c:v>722</c:v>
                </c:pt>
                <c:pt idx="1239">
                  <c:v>1735</c:v>
                </c:pt>
                <c:pt idx="1240">
                  <c:v>1081</c:v>
                </c:pt>
                <c:pt idx="1241">
                  <c:v>705</c:v>
                </c:pt>
                <c:pt idx="1242">
                  <c:v>528</c:v>
                </c:pt>
                <c:pt idx="1243">
                  <c:v>258</c:v>
                </c:pt>
                <c:pt idx="1244">
                  <c:v>790</c:v>
                </c:pt>
                <c:pt idx="1245">
                  <c:v>558</c:v>
                </c:pt>
                <c:pt idx="1246">
                  <c:v>949</c:v>
                </c:pt>
                <c:pt idx="1247">
                  <c:v>433</c:v>
                </c:pt>
                <c:pt idx="1248">
                  <c:v>2348</c:v>
                </c:pt>
                <c:pt idx="1249">
                  <c:v>890</c:v>
                </c:pt>
                <c:pt idx="1250">
                  <c:v>362</c:v>
                </c:pt>
                <c:pt idx="1251">
                  <c:v>306</c:v>
                </c:pt>
                <c:pt idx="1252">
                  <c:v>522</c:v>
                </c:pt>
                <c:pt idx="1253">
                  <c:v>1045</c:v>
                </c:pt>
                <c:pt idx="1254">
                  <c:v>248</c:v>
                </c:pt>
                <c:pt idx="1255">
                  <c:v>1573</c:v>
                </c:pt>
                <c:pt idx="1256">
                  <c:v>710</c:v>
                </c:pt>
                <c:pt idx="1257">
                  <c:v>702</c:v>
                </c:pt>
                <c:pt idx="1258">
                  <c:v>143</c:v>
                </c:pt>
                <c:pt idx="1259">
                  <c:v>1413</c:v>
                </c:pt>
                <c:pt idx="1260">
                  <c:v>276</c:v>
                </c:pt>
                <c:pt idx="1261">
                  <c:v>153</c:v>
                </c:pt>
                <c:pt idx="1262">
                  <c:v>1078</c:v>
                </c:pt>
                <c:pt idx="1263">
                  <c:v>926</c:v>
                </c:pt>
                <c:pt idx="1264">
                  <c:v>1360</c:v>
                </c:pt>
                <c:pt idx="1265">
                  <c:v>977</c:v>
                </c:pt>
                <c:pt idx="1266">
                  <c:v>1005</c:v>
                </c:pt>
                <c:pt idx="1267">
                  <c:v>349</c:v>
                </c:pt>
                <c:pt idx="1268">
                  <c:v>147</c:v>
                </c:pt>
                <c:pt idx="1269">
                  <c:v>857</c:v>
                </c:pt>
                <c:pt idx="1270">
                  <c:v>776</c:v>
                </c:pt>
                <c:pt idx="1271">
                  <c:v>182</c:v>
                </c:pt>
                <c:pt idx="1272">
                  <c:v>702</c:v>
                </c:pt>
                <c:pt idx="1273">
                  <c:v>596</c:v>
                </c:pt>
                <c:pt idx="1274">
                  <c:v>1728</c:v>
                </c:pt>
                <c:pt idx="1275">
                  <c:v>498</c:v>
                </c:pt>
                <c:pt idx="1276">
                  <c:v>123</c:v>
                </c:pt>
                <c:pt idx="1277">
                  <c:v>382</c:v>
                </c:pt>
                <c:pt idx="1278">
                  <c:v>269</c:v>
                </c:pt>
                <c:pt idx="1279">
                  <c:v>290</c:v>
                </c:pt>
                <c:pt idx="1280">
                  <c:v>480</c:v>
                </c:pt>
                <c:pt idx="1281">
                  <c:v>148</c:v>
                </c:pt>
                <c:pt idx="1282">
                  <c:v>883</c:v>
                </c:pt>
                <c:pt idx="1283">
                  <c:v>463</c:v>
                </c:pt>
                <c:pt idx="1284">
                  <c:v>595</c:v>
                </c:pt>
                <c:pt idx="1285">
                  <c:v>857</c:v>
                </c:pt>
                <c:pt idx="1286">
                  <c:v>573</c:v>
                </c:pt>
                <c:pt idx="1287">
                  <c:v>515</c:v>
                </c:pt>
                <c:pt idx="1288">
                  <c:v>260</c:v>
                </c:pt>
                <c:pt idx="1289">
                  <c:v>2469</c:v>
                </c:pt>
                <c:pt idx="1290">
                  <c:v>1908</c:v>
                </c:pt>
                <c:pt idx="1291">
                  <c:v>329</c:v>
                </c:pt>
                <c:pt idx="1292">
                  <c:v>135</c:v>
                </c:pt>
                <c:pt idx="1293">
                  <c:v>0</c:v>
                </c:pt>
                <c:pt idx="1294">
                  <c:v>856</c:v>
                </c:pt>
                <c:pt idx="1295">
                  <c:v>890</c:v>
                </c:pt>
                <c:pt idx="1296">
                  <c:v>349</c:v>
                </c:pt>
                <c:pt idx="1297">
                  <c:v>351</c:v>
                </c:pt>
                <c:pt idx="1298">
                  <c:v>1010</c:v>
                </c:pt>
                <c:pt idx="1299">
                  <c:v>413</c:v>
                </c:pt>
                <c:pt idx="1300">
                  <c:v>193</c:v>
                </c:pt>
                <c:pt idx="1301">
                  <c:v>1173</c:v>
                </c:pt>
                <c:pt idx="1302">
                  <c:v>165</c:v>
                </c:pt>
                <c:pt idx="1303">
                  <c:v>124</c:v>
                </c:pt>
                <c:pt idx="1304">
                  <c:v>277</c:v>
                </c:pt>
                <c:pt idx="1305">
                  <c:v>1014</c:v>
                </c:pt>
                <c:pt idx="1306">
                  <c:v>629</c:v>
                </c:pt>
                <c:pt idx="1307">
                  <c:v>446</c:v>
                </c:pt>
                <c:pt idx="1308">
                  <c:v>887</c:v>
                </c:pt>
                <c:pt idx="1309">
                  <c:v>325</c:v>
                </c:pt>
                <c:pt idx="1310">
                  <c:v>999</c:v>
                </c:pt>
                <c:pt idx="1311">
                  <c:v>1310</c:v>
                </c:pt>
                <c:pt idx="1312">
                  <c:v>1275</c:v>
                </c:pt>
                <c:pt idx="1313">
                  <c:v>420</c:v>
                </c:pt>
                <c:pt idx="1314">
                  <c:v>299</c:v>
                </c:pt>
                <c:pt idx="1315">
                  <c:v>607</c:v>
                </c:pt>
                <c:pt idx="1316">
                  <c:v>2175</c:v>
                </c:pt>
                <c:pt idx="1317">
                  <c:v>338</c:v>
                </c:pt>
                <c:pt idx="1318">
                  <c:v>509</c:v>
                </c:pt>
                <c:pt idx="1319">
                  <c:v>526</c:v>
                </c:pt>
                <c:pt idx="1320">
                  <c:v>752</c:v>
                </c:pt>
                <c:pt idx="1321">
                  <c:v>329</c:v>
                </c:pt>
                <c:pt idx="1322">
                  <c:v>376</c:v>
                </c:pt>
                <c:pt idx="1323">
                  <c:v>1140</c:v>
                </c:pt>
                <c:pt idx="1324">
                  <c:v>528</c:v>
                </c:pt>
                <c:pt idx="1325">
                  <c:v>264</c:v>
                </c:pt>
                <c:pt idx="1326">
                  <c:v>769</c:v>
                </c:pt>
                <c:pt idx="1327">
                  <c:v>669</c:v>
                </c:pt>
                <c:pt idx="1328">
                  <c:v>1182</c:v>
                </c:pt>
                <c:pt idx="1329">
                  <c:v>352</c:v>
                </c:pt>
                <c:pt idx="1330">
                  <c:v>101</c:v>
                </c:pt>
                <c:pt idx="1331">
                  <c:v>921</c:v>
                </c:pt>
                <c:pt idx="1332">
                  <c:v>1620</c:v>
                </c:pt>
                <c:pt idx="1333">
                  <c:v>1337</c:v>
                </c:pt>
                <c:pt idx="1334">
                  <c:v>1129.2780569514239</c:v>
                </c:pt>
                <c:pt idx="1335">
                  <c:v>384</c:v>
                </c:pt>
                <c:pt idx="1336">
                  <c:v>880</c:v>
                </c:pt>
                <c:pt idx="1337">
                  <c:v>829</c:v>
                </c:pt>
                <c:pt idx="1338">
                  <c:v>915</c:v>
                </c:pt>
                <c:pt idx="1339">
                  <c:v>965</c:v>
                </c:pt>
                <c:pt idx="1340">
                  <c:v>364</c:v>
                </c:pt>
                <c:pt idx="1341">
                  <c:v>818</c:v>
                </c:pt>
                <c:pt idx="1342">
                  <c:v>517</c:v>
                </c:pt>
                <c:pt idx="1343">
                  <c:v>1082</c:v>
                </c:pt>
                <c:pt idx="1344">
                  <c:v>991</c:v>
                </c:pt>
                <c:pt idx="1345">
                  <c:v>1241</c:v>
                </c:pt>
                <c:pt idx="1346">
                  <c:v>675</c:v>
                </c:pt>
                <c:pt idx="1347">
                  <c:v>482</c:v>
                </c:pt>
                <c:pt idx="1348">
                  <c:v>1298</c:v>
                </c:pt>
                <c:pt idx="1349">
                  <c:v>475</c:v>
                </c:pt>
                <c:pt idx="1350">
                  <c:v>878</c:v>
                </c:pt>
                <c:pt idx="1351">
                  <c:v>367</c:v>
                </c:pt>
                <c:pt idx="1352">
                  <c:v>42</c:v>
                </c:pt>
                <c:pt idx="1353">
                  <c:v>432</c:v>
                </c:pt>
                <c:pt idx="1354">
                  <c:v>622</c:v>
                </c:pt>
                <c:pt idx="1355">
                  <c:v>1995</c:v>
                </c:pt>
                <c:pt idx="1356">
                  <c:v>101</c:v>
                </c:pt>
                <c:pt idx="1357">
                  <c:v>293</c:v>
                </c:pt>
                <c:pt idx="1358">
                  <c:v>508</c:v>
                </c:pt>
                <c:pt idx="1359">
                  <c:v>196</c:v>
                </c:pt>
                <c:pt idx="1360">
                  <c:v>893</c:v>
                </c:pt>
                <c:pt idx="1361">
                  <c:v>1796</c:v>
                </c:pt>
                <c:pt idx="1362">
                  <c:v>93</c:v>
                </c:pt>
                <c:pt idx="1363">
                  <c:v>160</c:v>
                </c:pt>
                <c:pt idx="1364">
                  <c:v>199</c:v>
                </c:pt>
                <c:pt idx="1365">
                  <c:v>377</c:v>
                </c:pt>
                <c:pt idx="1366">
                  <c:v>989</c:v>
                </c:pt>
                <c:pt idx="1367">
                  <c:v>734</c:v>
                </c:pt>
                <c:pt idx="1368">
                  <c:v>1304</c:v>
                </c:pt>
                <c:pt idx="1369">
                  <c:v>244</c:v>
                </c:pt>
                <c:pt idx="1370">
                  <c:v>66</c:v>
                </c:pt>
                <c:pt idx="1371">
                  <c:v>230</c:v>
                </c:pt>
                <c:pt idx="1372">
                  <c:v>535</c:v>
                </c:pt>
                <c:pt idx="1373">
                  <c:v>831</c:v>
                </c:pt>
                <c:pt idx="1374">
                  <c:v>362</c:v>
                </c:pt>
                <c:pt idx="1375">
                  <c:v>355</c:v>
                </c:pt>
                <c:pt idx="1376">
                  <c:v>76</c:v>
                </c:pt>
                <c:pt idx="1377">
                  <c:v>288</c:v>
                </c:pt>
                <c:pt idx="1378">
                  <c:v>122</c:v>
                </c:pt>
                <c:pt idx="1379">
                  <c:v>599</c:v>
                </c:pt>
                <c:pt idx="1380">
                  <c:v>650</c:v>
                </c:pt>
                <c:pt idx="1381">
                  <c:v>697</c:v>
                </c:pt>
                <c:pt idx="1382">
                  <c:v>865</c:v>
                </c:pt>
                <c:pt idx="1383">
                  <c:v>284</c:v>
                </c:pt>
                <c:pt idx="1384">
                  <c:v>168</c:v>
                </c:pt>
                <c:pt idx="1385">
                  <c:v>344</c:v>
                </c:pt>
                <c:pt idx="1386">
                  <c:v>320</c:v>
                </c:pt>
                <c:pt idx="1387">
                  <c:v>234</c:v>
                </c:pt>
                <c:pt idx="1388">
                  <c:v>921</c:v>
                </c:pt>
                <c:pt idx="1389">
                  <c:v>529</c:v>
                </c:pt>
                <c:pt idx="1390">
                  <c:v>141</c:v>
                </c:pt>
                <c:pt idx="1391">
                  <c:v>385</c:v>
                </c:pt>
                <c:pt idx="1392">
                  <c:v>787</c:v>
                </c:pt>
                <c:pt idx="1393">
                  <c:v>1254</c:v>
                </c:pt>
                <c:pt idx="1394">
                  <c:v>1218</c:v>
                </c:pt>
                <c:pt idx="1395">
                  <c:v>7916</c:v>
                </c:pt>
                <c:pt idx="1396">
                  <c:v>854</c:v>
                </c:pt>
                <c:pt idx="1397">
                  <c:v>561</c:v>
                </c:pt>
                <c:pt idx="1398">
                  <c:v>429</c:v>
                </c:pt>
                <c:pt idx="1399">
                  <c:v>2932</c:v>
                </c:pt>
                <c:pt idx="1400">
                  <c:v>1134</c:v>
                </c:pt>
                <c:pt idx="1401">
                  <c:v>622</c:v>
                </c:pt>
                <c:pt idx="1402">
                  <c:v>1030</c:v>
                </c:pt>
                <c:pt idx="1403">
                  <c:v>654</c:v>
                </c:pt>
                <c:pt idx="1404">
                  <c:v>369</c:v>
                </c:pt>
                <c:pt idx="1405">
                  <c:v>1025</c:v>
                </c:pt>
                <c:pt idx="1406">
                  <c:v>762</c:v>
                </c:pt>
                <c:pt idx="1407">
                  <c:v>741</c:v>
                </c:pt>
                <c:pt idx="1408">
                  <c:v>595</c:v>
                </c:pt>
                <c:pt idx="1409">
                  <c:v>599</c:v>
                </c:pt>
                <c:pt idx="1410">
                  <c:v>163</c:v>
                </c:pt>
                <c:pt idx="1411">
                  <c:v>847</c:v>
                </c:pt>
                <c:pt idx="1412">
                  <c:v>932</c:v>
                </c:pt>
                <c:pt idx="1413">
                  <c:v>265</c:v>
                </c:pt>
                <c:pt idx="1414">
                  <c:v>388</c:v>
                </c:pt>
                <c:pt idx="1415">
                  <c:v>43</c:v>
                </c:pt>
                <c:pt idx="1416">
                  <c:v>457</c:v>
                </c:pt>
                <c:pt idx="1417">
                  <c:v>1028</c:v>
                </c:pt>
                <c:pt idx="1418">
                  <c:v>695</c:v>
                </c:pt>
                <c:pt idx="1419">
                  <c:v>412</c:v>
                </c:pt>
                <c:pt idx="1420">
                  <c:v>687</c:v>
                </c:pt>
                <c:pt idx="1421">
                  <c:v>163</c:v>
                </c:pt>
                <c:pt idx="1422">
                  <c:v>202</c:v>
                </c:pt>
                <c:pt idx="1423">
                  <c:v>175</c:v>
                </c:pt>
                <c:pt idx="1424">
                  <c:v>331</c:v>
                </c:pt>
                <c:pt idx="1425">
                  <c:v>961</c:v>
                </c:pt>
                <c:pt idx="1426">
                  <c:v>288</c:v>
                </c:pt>
                <c:pt idx="1427">
                  <c:v>358</c:v>
                </c:pt>
                <c:pt idx="1428">
                  <c:v>665</c:v>
                </c:pt>
                <c:pt idx="1429">
                  <c:v>400</c:v>
                </c:pt>
                <c:pt idx="1430">
                  <c:v>387</c:v>
                </c:pt>
                <c:pt idx="1431">
                  <c:v>925</c:v>
                </c:pt>
                <c:pt idx="1432">
                  <c:v>359</c:v>
                </c:pt>
                <c:pt idx="1433">
                  <c:v>106</c:v>
                </c:pt>
                <c:pt idx="1434">
                  <c:v>2251</c:v>
                </c:pt>
                <c:pt idx="1435">
                  <c:v>1245</c:v>
                </c:pt>
                <c:pt idx="1436">
                  <c:v>299</c:v>
                </c:pt>
                <c:pt idx="1437">
                  <c:v>422</c:v>
                </c:pt>
                <c:pt idx="1438">
                  <c:v>510</c:v>
                </c:pt>
                <c:pt idx="1439">
                  <c:v>435</c:v>
                </c:pt>
                <c:pt idx="1440">
                  <c:v>69</c:v>
                </c:pt>
                <c:pt idx="1441">
                  <c:v>324</c:v>
                </c:pt>
                <c:pt idx="1442">
                  <c:v>641</c:v>
                </c:pt>
                <c:pt idx="1443">
                  <c:v>296</c:v>
                </c:pt>
                <c:pt idx="1444">
                  <c:v>108</c:v>
                </c:pt>
                <c:pt idx="1445">
                  <c:v>301</c:v>
                </c:pt>
                <c:pt idx="1446">
                  <c:v>661</c:v>
                </c:pt>
                <c:pt idx="1447">
                  <c:v>369</c:v>
                </c:pt>
                <c:pt idx="1448">
                  <c:v>497</c:v>
                </c:pt>
                <c:pt idx="1449">
                  <c:v>1334</c:v>
                </c:pt>
                <c:pt idx="1450">
                  <c:v>83</c:v>
                </c:pt>
                <c:pt idx="1451">
                  <c:v>812</c:v>
                </c:pt>
                <c:pt idx="1452">
                  <c:v>666</c:v>
                </c:pt>
                <c:pt idx="1453">
                  <c:v>212</c:v>
                </c:pt>
                <c:pt idx="1454">
                  <c:v>122</c:v>
                </c:pt>
                <c:pt idx="1455">
                  <c:v>903</c:v>
                </c:pt>
                <c:pt idx="1456">
                  <c:v>571</c:v>
                </c:pt>
                <c:pt idx="1457">
                  <c:v>646</c:v>
                </c:pt>
                <c:pt idx="1458">
                  <c:v>785</c:v>
                </c:pt>
                <c:pt idx="1459">
                  <c:v>1108</c:v>
                </c:pt>
                <c:pt idx="1460">
                  <c:v>141</c:v>
                </c:pt>
                <c:pt idx="1461">
                  <c:v>67</c:v>
                </c:pt>
                <c:pt idx="1462">
                  <c:v>114</c:v>
                </c:pt>
                <c:pt idx="1463">
                  <c:v>3215</c:v>
                </c:pt>
                <c:pt idx="1464">
                  <c:v>195</c:v>
                </c:pt>
                <c:pt idx="1465">
                  <c:v>313</c:v>
                </c:pt>
                <c:pt idx="1466">
                  <c:v>416</c:v>
                </c:pt>
                <c:pt idx="1467">
                  <c:v>358</c:v>
                </c:pt>
                <c:pt idx="1468">
                  <c:v>110</c:v>
                </c:pt>
                <c:pt idx="1469">
                  <c:v>336</c:v>
                </c:pt>
                <c:pt idx="1470">
                  <c:v>322</c:v>
                </c:pt>
                <c:pt idx="1471">
                  <c:v>910</c:v>
                </c:pt>
                <c:pt idx="1472">
                  <c:v>969</c:v>
                </c:pt>
                <c:pt idx="1473">
                  <c:v>944</c:v>
                </c:pt>
                <c:pt idx="1474">
                  <c:v>879</c:v>
                </c:pt>
                <c:pt idx="1475">
                  <c:v>387</c:v>
                </c:pt>
                <c:pt idx="1476">
                  <c:v>152</c:v>
                </c:pt>
                <c:pt idx="1477">
                  <c:v>304</c:v>
                </c:pt>
                <c:pt idx="1478">
                  <c:v>253</c:v>
                </c:pt>
                <c:pt idx="1479">
                  <c:v>461</c:v>
                </c:pt>
                <c:pt idx="1480">
                  <c:v>428</c:v>
                </c:pt>
                <c:pt idx="1481">
                  <c:v>1059</c:v>
                </c:pt>
                <c:pt idx="1482">
                  <c:v>60</c:v>
                </c:pt>
                <c:pt idx="1483">
                  <c:v>494</c:v>
                </c:pt>
                <c:pt idx="1484">
                  <c:v>665</c:v>
                </c:pt>
                <c:pt idx="1485">
                  <c:v>148</c:v>
                </c:pt>
                <c:pt idx="1486">
                  <c:v>83</c:v>
                </c:pt>
                <c:pt idx="1487">
                  <c:v>379</c:v>
                </c:pt>
                <c:pt idx="1488">
                  <c:v>347</c:v>
                </c:pt>
                <c:pt idx="1489">
                  <c:v>480</c:v>
                </c:pt>
                <c:pt idx="1490">
                  <c:v>561</c:v>
                </c:pt>
                <c:pt idx="1491">
                  <c:v>374</c:v>
                </c:pt>
                <c:pt idx="1492">
                  <c:v>1230</c:v>
                </c:pt>
                <c:pt idx="1493">
                  <c:v>518</c:v>
                </c:pt>
                <c:pt idx="1494">
                  <c:v>1258</c:v>
                </c:pt>
                <c:pt idx="1495">
                  <c:v>162</c:v>
                </c:pt>
                <c:pt idx="1496">
                  <c:v>4336</c:v>
                </c:pt>
                <c:pt idx="1497">
                  <c:v>1783</c:v>
                </c:pt>
                <c:pt idx="1498">
                  <c:v>1122</c:v>
                </c:pt>
                <c:pt idx="1499">
                  <c:v>952</c:v>
                </c:pt>
                <c:pt idx="1500">
                  <c:v>829</c:v>
                </c:pt>
                <c:pt idx="1501">
                  <c:v>771</c:v>
                </c:pt>
                <c:pt idx="1502">
                  <c:v>340</c:v>
                </c:pt>
                <c:pt idx="1503">
                  <c:v>200</c:v>
                </c:pt>
                <c:pt idx="1504">
                  <c:v>903</c:v>
                </c:pt>
                <c:pt idx="1505">
                  <c:v>376</c:v>
                </c:pt>
                <c:pt idx="1506">
                  <c:v>824</c:v>
                </c:pt>
                <c:pt idx="1507">
                  <c:v>297</c:v>
                </c:pt>
                <c:pt idx="1508">
                  <c:v>512</c:v>
                </c:pt>
                <c:pt idx="1509">
                  <c:v>565</c:v>
                </c:pt>
                <c:pt idx="1510">
                  <c:v>458</c:v>
                </c:pt>
                <c:pt idx="1511">
                  <c:v>319</c:v>
                </c:pt>
                <c:pt idx="1512">
                  <c:v>711</c:v>
                </c:pt>
                <c:pt idx="1513">
                  <c:v>254</c:v>
                </c:pt>
                <c:pt idx="1514">
                  <c:v>506</c:v>
                </c:pt>
                <c:pt idx="1515">
                  <c:v>237</c:v>
                </c:pt>
                <c:pt idx="1516">
                  <c:v>507</c:v>
                </c:pt>
                <c:pt idx="1517">
                  <c:v>278</c:v>
                </c:pt>
                <c:pt idx="1518">
                  <c:v>260</c:v>
                </c:pt>
                <c:pt idx="1519">
                  <c:v>498</c:v>
                </c:pt>
                <c:pt idx="1520">
                  <c:v>853</c:v>
                </c:pt>
                <c:pt idx="1521">
                  <c:v>710</c:v>
                </c:pt>
                <c:pt idx="1522">
                  <c:v>768</c:v>
                </c:pt>
                <c:pt idx="1523">
                  <c:v>529</c:v>
                </c:pt>
                <c:pt idx="1524">
                  <c:v>507</c:v>
                </c:pt>
                <c:pt idx="1525">
                  <c:v>1191</c:v>
                </c:pt>
                <c:pt idx="1526">
                  <c:v>327</c:v>
                </c:pt>
                <c:pt idx="1527">
                  <c:v>216</c:v>
                </c:pt>
                <c:pt idx="1528">
                  <c:v>473</c:v>
                </c:pt>
                <c:pt idx="1529">
                  <c:v>892</c:v>
                </c:pt>
                <c:pt idx="1530">
                  <c:v>218</c:v>
                </c:pt>
                <c:pt idx="1531">
                  <c:v>630</c:v>
                </c:pt>
                <c:pt idx="1532">
                  <c:v>95</c:v>
                </c:pt>
                <c:pt idx="1533">
                  <c:v>381</c:v>
                </c:pt>
                <c:pt idx="1534">
                  <c:v>176</c:v>
                </c:pt>
                <c:pt idx="1535">
                  <c:v>875</c:v>
                </c:pt>
                <c:pt idx="1536">
                  <c:v>464</c:v>
                </c:pt>
                <c:pt idx="1537">
                  <c:v>493</c:v>
                </c:pt>
                <c:pt idx="1538">
                  <c:v>96</c:v>
                </c:pt>
                <c:pt idx="1539">
                  <c:v>381</c:v>
                </c:pt>
                <c:pt idx="1540">
                  <c:v>701</c:v>
                </c:pt>
                <c:pt idx="1541">
                  <c:v>244</c:v>
                </c:pt>
                <c:pt idx="1542">
                  <c:v>1087</c:v>
                </c:pt>
                <c:pt idx="1543">
                  <c:v>589</c:v>
                </c:pt>
                <c:pt idx="1544">
                  <c:v>218</c:v>
                </c:pt>
                <c:pt idx="1545">
                  <c:v>446</c:v>
                </c:pt>
                <c:pt idx="1546">
                  <c:v>310</c:v>
                </c:pt>
                <c:pt idx="1547">
                  <c:v>698</c:v>
                </c:pt>
                <c:pt idx="1548">
                  <c:v>411</c:v>
                </c:pt>
                <c:pt idx="1549">
                  <c:v>455</c:v>
                </c:pt>
                <c:pt idx="1550">
                  <c:v>294</c:v>
                </c:pt>
                <c:pt idx="1551">
                  <c:v>1247</c:v>
                </c:pt>
                <c:pt idx="1552">
                  <c:v>245</c:v>
                </c:pt>
                <c:pt idx="1553">
                  <c:v>315</c:v>
                </c:pt>
                <c:pt idx="1554">
                  <c:v>254</c:v>
                </c:pt>
                <c:pt idx="1555">
                  <c:v>592</c:v>
                </c:pt>
                <c:pt idx="1556">
                  <c:v>503</c:v>
                </c:pt>
                <c:pt idx="1557">
                  <c:v>163</c:v>
                </c:pt>
                <c:pt idx="1558">
                  <c:v>502</c:v>
                </c:pt>
                <c:pt idx="1559">
                  <c:v>253</c:v>
                </c:pt>
                <c:pt idx="1560">
                  <c:v>533</c:v>
                </c:pt>
                <c:pt idx="1561">
                  <c:v>361</c:v>
                </c:pt>
                <c:pt idx="1562">
                  <c:v>1151</c:v>
                </c:pt>
                <c:pt idx="1563">
                  <c:v>25</c:v>
                </c:pt>
                <c:pt idx="1564">
                  <c:v>328</c:v>
                </c:pt>
                <c:pt idx="1565">
                  <c:v>828</c:v>
                </c:pt>
                <c:pt idx="1566">
                  <c:v>199</c:v>
                </c:pt>
                <c:pt idx="1567">
                  <c:v>534</c:v>
                </c:pt>
                <c:pt idx="1568">
                  <c:v>382</c:v>
                </c:pt>
                <c:pt idx="1569">
                  <c:v>417</c:v>
                </c:pt>
                <c:pt idx="1570">
                  <c:v>450</c:v>
                </c:pt>
                <c:pt idx="1571">
                  <c:v>503</c:v>
                </c:pt>
                <c:pt idx="1572">
                  <c:v>456</c:v>
                </c:pt>
                <c:pt idx="1573">
                  <c:v>162</c:v>
                </c:pt>
                <c:pt idx="1574">
                  <c:v>1173</c:v>
                </c:pt>
                <c:pt idx="1575">
                  <c:v>543</c:v>
                </c:pt>
                <c:pt idx="1576">
                  <c:v>950</c:v>
                </c:pt>
                <c:pt idx="1577">
                  <c:v>859</c:v>
                </c:pt>
                <c:pt idx="1578">
                  <c:v>531</c:v>
                </c:pt>
                <c:pt idx="1579">
                  <c:v>352</c:v>
                </c:pt>
                <c:pt idx="1580">
                  <c:v>595</c:v>
                </c:pt>
                <c:pt idx="1581">
                  <c:v>1390</c:v>
                </c:pt>
                <c:pt idx="1582">
                  <c:v>686</c:v>
                </c:pt>
                <c:pt idx="1583">
                  <c:v>846</c:v>
                </c:pt>
                <c:pt idx="1584">
                  <c:v>475</c:v>
                </c:pt>
                <c:pt idx="1585">
                  <c:v>806</c:v>
                </c:pt>
                <c:pt idx="1586">
                  <c:v>429</c:v>
                </c:pt>
                <c:pt idx="1587">
                  <c:v>417</c:v>
                </c:pt>
                <c:pt idx="1588">
                  <c:v>755</c:v>
                </c:pt>
                <c:pt idx="1589">
                  <c:v>161</c:v>
                </c:pt>
                <c:pt idx="1590">
                  <c:v>595</c:v>
                </c:pt>
                <c:pt idx="1591">
                  <c:v>1096</c:v>
                </c:pt>
                <c:pt idx="1592">
                  <c:v>1248</c:v>
                </c:pt>
                <c:pt idx="1593">
                  <c:v>497</c:v>
                </c:pt>
                <c:pt idx="1594">
                  <c:v>218</c:v>
                </c:pt>
                <c:pt idx="1595">
                  <c:v>3080</c:v>
                </c:pt>
                <c:pt idx="1596">
                  <c:v>1006</c:v>
                </c:pt>
                <c:pt idx="1597">
                  <c:v>232</c:v>
                </c:pt>
                <c:pt idx="1598">
                  <c:v>1002</c:v>
                </c:pt>
                <c:pt idx="1599">
                  <c:v>696</c:v>
                </c:pt>
                <c:pt idx="1600">
                  <c:v>545</c:v>
                </c:pt>
                <c:pt idx="1601">
                  <c:v>155</c:v>
                </c:pt>
                <c:pt idx="1602">
                  <c:v>405</c:v>
                </c:pt>
                <c:pt idx="1603">
                  <c:v>383</c:v>
                </c:pt>
                <c:pt idx="1604">
                  <c:v>649</c:v>
                </c:pt>
                <c:pt idx="1605">
                  <c:v>451</c:v>
                </c:pt>
                <c:pt idx="1606">
                  <c:v>334</c:v>
                </c:pt>
                <c:pt idx="1607">
                  <c:v>300</c:v>
                </c:pt>
                <c:pt idx="1608">
                  <c:v>567</c:v>
                </c:pt>
                <c:pt idx="1609">
                  <c:v>261</c:v>
                </c:pt>
                <c:pt idx="1610">
                  <c:v>522</c:v>
                </c:pt>
                <c:pt idx="1611">
                  <c:v>310</c:v>
                </c:pt>
                <c:pt idx="1612">
                  <c:v>468</c:v>
                </c:pt>
                <c:pt idx="1613">
                  <c:v>1070</c:v>
                </c:pt>
                <c:pt idx="1614">
                  <c:v>86</c:v>
                </c:pt>
                <c:pt idx="1615">
                  <c:v>136</c:v>
                </c:pt>
                <c:pt idx="1616">
                  <c:v>173</c:v>
                </c:pt>
                <c:pt idx="1617">
                  <c:v>615</c:v>
                </c:pt>
                <c:pt idx="1618">
                  <c:v>860</c:v>
                </c:pt>
                <c:pt idx="1619">
                  <c:v>431</c:v>
                </c:pt>
                <c:pt idx="1620">
                  <c:v>401</c:v>
                </c:pt>
                <c:pt idx="1621">
                  <c:v>712</c:v>
                </c:pt>
                <c:pt idx="1622">
                  <c:v>224</c:v>
                </c:pt>
                <c:pt idx="1623">
                  <c:v>995</c:v>
                </c:pt>
                <c:pt idx="1624">
                  <c:v>483</c:v>
                </c:pt>
                <c:pt idx="1625">
                  <c:v>384</c:v>
                </c:pt>
                <c:pt idx="1626">
                  <c:v>1076</c:v>
                </c:pt>
                <c:pt idx="1627">
                  <c:v>753</c:v>
                </c:pt>
                <c:pt idx="1628">
                  <c:v>580</c:v>
                </c:pt>
                <c:pt idx="1629">
                  <c:v>652</c:v>
                </c:pt>
                <c:pt idx="1630">
                  <c:v>475</c:v>
                </c:pt>
                <c:pt idx="1631">
                  <c:v>384</c:v>
                </c:pt>
                <c:pt idx="1632">
                  <c:v>502</c:v>
                </c:pt>
                <c:pt idx="1633">
                  <c:v>190</c:v>
                </c:pt>
                <c:pt idx="1634">
                  <c:v>1352</c:v>
                </c:pt>
                <c:pt idx="1635">
                  <c:v>1078</c:v>
                </c:pt>
                <c:pt idx="1636">
                  <c:v>109</c:v>
                </c:pt>
                <c:pt idx="1637">
                  <c:v>457</c:v>
                </c:pt>
                <c:pt idx="1638">
                  <c:v>818</c:v>
                </c:pt>
                <c:pt idx="1639">
                  <c:v>283</c:v>
                </c:pt>
                <c:pt idx="1640">
                  <c:v>591</c:v>
                </c:pt>
                <c:pt idx="1641">
                  <c:v>864</c:v>
                </c:pt>
                <c:pt idx="1642">
                  <c:v>460</c:v>
                </c:pt>
                <c:pt idx="1643">
                  <c:v>802</c:v>
                </c:pt>
                <c:pt idx="1644">
                  <c:v>464</c:v>
                </c:pt>
                <c:pt idx="1645">
                  <c:v>789</c:v>
                </c:pt>
                <c:pt idx="1646">
                  <c:v>566</c:v>
                </c:pt>
                <c:pt idx="1647">
                  <c:v>736</c:v>
                </c:pt>
                <c:pt idx="1648">
                  <c:v>192</c:v>
                </c:pt>
                <c:pt idx="1649">
                  <c:v>783</c:v>
                </c:pt>
                <c:pt idx="1650">
                  <c:v>25</c:v>
                </c:pt>
                <c:pt idx="1651">
                  <c:v>655</c:v>
                </c:pt>
                <c:pt idx="1652">
                  <c:v>813</c:v>
                </c:pt>
                <c:pt idx="1653">
                  <c:v>1100</c:v>
                </c:pt>
                <c:pt idx="1654">
                  <c:v>678</c:v>
                </c:pt>
                <c:pt idx="1655">
                  <c:v>148</c:v>
                </c:pt>
                <c:pt idx="1656">
                  <c:v>265</c:v>
                </c:pt>
                <c:pt idx="1657">
                  <c:v>283</c:v>
                </c:pt>
                <c:pt idx="1658">
                  <c:v>390</c:v>
                </c:pt>
                <c:pt idx="1659">
                  <c:v>337</c:v>
                </c:pt>
                <c:pt idx="1660">
                  <c:v>317</c:v>
                </c:pt>
                <c:pt idx="1661">
                  <c:v>572</c:v>
                </c:pt>
                <c:pt idx="1662">
                  <c:v>230</c:v>
                </c:pt>
                <c:pt idx="1663">
                  <c:v>827</c:v>
                </c:pt>
                <c:pt idx="1664">
                  <c:v>703</c:v>
                </c:pt>
                <c:pt idx="1665">
                  <c:v>601</c:v>
                </c:pt>
                <c:pt idx="1666">
                  <c:v>627</c:v>
                </c:pt>
                <c:pt idx="1667">
                  <c:v>1291</c:v>
                </c:pt>
                <c:pt idx="1668">
                  <c:v>796</c:v>
                </c:pt>
                <c:pt idx="1669">
                  <c:v>614</c:v>
                </c:pt>
                <c:pt idx="1670">
                  <c:v>676</c:v>
                </c:pt>
                <c:pt idx="1671">
                  <c:v>660</c:v>
                </c:pt>
                <c:pt idx="1672">
                  <c:v>8893</c:v>
                </c:pt>
                <c:pt idx="1673">
                  <c:v>225</c:v>
                </c:pt>
                <c:pt idx="1674">
                  <c:v>438</c:v>
                </c:pt>
                <c:pt idx="1675">
                  <c:v>957</c:v>
                </c:pt>
                <c:pt idx="1676">
                  <c:v>600</c:v>
                </c:pt>
                <c:pt idx="1677">
                  <c:v>368</c:v>
                </c:pt>
                <c:pt idx="1678">
                  <c:v>533</c:v>
                </c:pt>
                <c:pt idx="1679">
                  <c:v>1533</c:v>
                </c:pt>
                <c:pt idx="1680">
                  <c:v>489</c:v>
                </c:pt>
                <c:pt idx="1681">
                  <c:v>1361</c:v>
                </c:pt>
                <c:pt idx="1682">
                  <c:v>1322</c:v>
                </c:pt>
                <c:pt idx="1683">
                  <c:v>285</c:v>
                </c:pt>
                <c:pt idx="1684">
                  <c:v>242</c:v>
                </c:pt>
                <c:pt idx="1685">
                  <c:v>617</c:v>
                </c:pt>
                <c:pt idx="1686">
                  <c:v>1522</c:v>
                </c:pt>
                <c:pt idx="1687">
                  <c:v>766</c:v>
                </c:pt>
                <c:pt idx="1688">
                  <c:v>620</c:v>
                </c:pt>
                <c:pt idx="1689">
                  <c:v>852</c:v>
                </c:pt>
                <c:pt idx="1690">
                  <c:v>693</c:v>
                </c:pt>
                <c:pt idx="1691">
                  <c:v>55</c:v>
                </c:pt>
                <c:pt idx="1692">
                  <c:v>565</c:v>
                </c:pt>
                <c:pt idx="1693">
                  <c:v>510</c:v>
                </c:pt>
                <c:pt idx="1694">
                  <c:v>1185</c:v>
                </c:pt>
                <c:pt idx="1695">
                  <c:v>1742</c:v>
                </c:pt>
                <c:pt idx="1696">
                  <c:v>1293</c:v>
                </c:pt>
                <c:pt idx="1697">
                  <c:v>830</c:v>
                </c:pt>
                <c:pt idx="1698">
                  <c:v>490</c:v>
                </c:pt>
                <c:pt idx="1699">
                  <c:v>321</c:v>
                </c:pt>
                <c:pt idx="1700">
                  <c:v>173</c:v>
                </c:pt>
                <c:pt idx="1701">
                  <c:v>530</c:v>
                </c:pt>
                <c:pt idx="1702">
                  <c:v>331</c:v>
                </c:pt>
                <c:pt idx="1703">
                  <c:v>407</c:v>
                </c:pt>
                <c:pt idx="1704">
                  <c:v>440</c:v>
                </c:pt>
                <c:pt idx="1705">
                  <c:v>438</c:v>
                </c:pt>
                <c:pt idx="1706">
                  <c:v>327</c:v>
                </c:pt>
                <c:pt idx="1707">
                  <c:v>492</c:v>
                </c:pt>
                <c:pt idx="1708">
                  <c:v>381</c:v>
                </c:pt>
                <c:pt idx="1709">
                  <c:v>592</c:v>
                </c:pt>
                <c:pt idx="1710">
                  <c:v>1665</c:v>
                </c:pt>
                <c:pt idx="1711">
                  <c:v>447</c:v>
                </c:pt>
                <c:pt idx="1712">
                  <c:v>677</c:v>
                </c:pt>
                <c:pt idx="1713">
                  <c:v>207</c:v>
                </c:pt>
                <c:pt idx="1714">
                  <c:v>439</c:v>
                </c:pt>
                <c:pt idx="1715">
                  <c:v>447</c:v>
                </c:pt>
                <c:pt idx="1716">
                  <c:v>1159</c:v>
                </c:pt>
                <c:pt idx="1717">
                  <c:v>1702</c:v>
                </c:pt>
                <c:pt idx="1718">
                  <c:v>579</c:v>
                </c:pt>
                <c:pt idx="1719">
                  <c:v>691</c:v>
                </c:pt>
                <c:pt idx="1720">
                  <c:v>662</c:v>
                </c:pt>
                <c:pt idx="1721">
                  <c:v>685</c:v>
                </c:pt>
                <c:pt idx="1722">
                  <c:v>1205</c:v>
                </c:pt>
                <c:pt idx="1723">
                  <c:v>221</c:v>
                </c:pt>
                <c:pt idx="1724">
                  <c:v>484</c:v>
                </c:pt>
                <c:pt idx="1725">
                  <c:v>391</c:v>
                </c:pt>
                <c:pt idx="1726">
                  <c:v>285</c:v>
                </c:pt>
                <c:pt idx="1727">
                  <c:v>346</c:v>
                </c:pt>
                <c:pt idx="1728">
                  <c:v>1108</c:v>
                </c:pt>
                <c:pt idx="1729">
                  <c:v>228</c:v>
                </c:pt>
                <c:pt idx="1730">
                  <c:v>715</c:v>
                </c:pt>
                <c:pt idx="1731">
                  <c:v>850</c:v>
                </c:pt>
                <c:pt idx="1732">
                  <c:v>176</c:v>
                </c:pt>
                <c:pt idx="1733">
                  <c:v>642</c:v>
                </c:pt>
                <c:pt idx="1734">
                  <c:v>224</c:v>
                </c:pt>
                <c:pt idx="1735">
                  <c:v>986</c:v>
                </c:pt>
                <c:pt idx="1736">
                  <c:v>948</c:v>
                </c:pt>
                <c:pt idx="1737">
                  <c:v>328</c:v>
                </c:pt>
                <c:pt idx="1738">
                  <c:v>2066</c:v>
                </c:pt>
                <c:pt idx="1739">
                  <c:v>293</c:v>
                </c:pt>
                <c:pt idx="1740">
                  <c:v>379</c:v>
                </c:pt>
                <c:pt idx="1741">
                  <c:v>239</c:v>
                </c:pt>
                <c:pt idx="1742">
                  <c:v>610</c:v>
                </c:pt>
                <c:pt idx="1743">
                  <c:v>1006</c:v>
                </c:pt>
                <c:pt idx="1744">
                  <c:v>830</c:v>
                </c:pt>
                <c:pt idx="1745">
                  <c:v>366</c:v>
                </c:pt>
                <c:pt idx="1746">
                  <c:v>494</c:v>
                </c:pt>
                <c:pt idx="1747">
                  <c:v>503</c:v>
                </c:pt>
                <c:pt idx="1748">
                  <c:v>160</c:v>
                </c:pt>
                <c:pt idx="1749">
                  <c:v>334</c:v>
                </c:pt>
                <c:pt idx="1750">
                  <c:v>713</c:v>
                </c:pt>
                <c:pt idx="1751">
                  <c:v>1027</c:v>
                </c:pt>
                <c:pt idx="1752">
                  <c:v>1421</c:v>
                </c:pt>
                <c:pt idx="1753">
                  <c:v>356</c:v>
                </c:pt>
                <c:pt idx="1754">
                  <c:v>689</c:v>
                </c:pt>
                <c:pt idx="1755">
                  <c:v>349</c:v>
                </c:pt>
                <c:pt idx="1756">
                  <c:v>1222</c:v>
                </c:pt>
                <c:pt idx="1757">
                  <c:v>409</c:v>
                </c:pt>
                <c:pt idx="1758">
                  <c:v>565</c:v>
                </c:pt>
                <c:pt idx="1759">
                  <c:v>834</c:v>
                </c:pt>
                <c:pt idx="1760">
                  <c:v>1328</c:v>
                </c:pt>
                <c:pt idx="1761">
                  <c:v>1968</c:v>
                </c:pt>
                <c:pt idx="1762">
                  <c:v>621</c:v>
                </c:pt>
                <c:pt idx="1763">
                  <c:v>874</c:v>
                </c:pt>
                <c:pt idx="1764">
                  <c:v>842</c:v>
                </c:pt>
                <c:pt idx="1765">
                  <c:v>657</c:v>
                </c:pt>
                <c:pt idx="1766">
                  <c:v>669</c:v>
                </c:pt>
                <c:pt idx="1767">
                  <c:v>838</c:v>
                </c:pt>
                <c:pt idx="1768">
                  <c:v>502</c:v>
                </c:pt>
                <c:pt idx="1769">
                  <c:v>387</c:v>
                </c:pt>
                <c:pt idx="1770">
                  <c:v>521</c:v>
                </c:pt>
                <c:pt idx="1771">
                  <c:v>1914</c:v>
                </c:pt>
                <c:pt idx="1772">
                  <c:v>260</c:v>
                </c:pt>
                <c:pt idx="1773">
                  <c:v>670</c:v>
                </c:pt>
                <c:pt idx="1774">
                  <c:v>1574</c:v>
                </c:pt>
                <c:pt idx="1775">
                  <c:v>341</c:v>
                </c:pt>
                <c:pt idx="1776">
                  <c:v>300</c:v>
                </c:pt>
                <c:pt idx="1777">
                  <c:v>585</c:v>
                </c:pt>
                <c:pt idx="1778">
                  <c:v>285</c:v>
                </c:pt>
                <c:pt idx="1779">
                  <c:v>352</c:v>
                </c:pt>
                <c:pt idx="1780">
                  <c:v>293</c:v>
                </c:pt>
                <c:pt idx="1781">
                  <c:v>833</c:v>
                </c:pt>
                <c:pt idx="1782">
                  <c:v>553</c:v>
                </c:pt>
                <c:pt idx="1783">
                  <c:v>196</c:v>
                </c:pt>
                <c:pt idx="1784">
                  <c:v>224</c:v>
                </c:pt>
                <c:pt idx="1785">
                  <c:v>160</c:v>
                </c:pt>
                <c:pt idx="1786">
                  <c:v>106</c:v>
                </c:pt>
                <c:pt idx="1787">
                  <c:v>162</c:v>
                </c:pt>
                <c:pt idx="1788">
                  <c:v>230</c:v>
                </c:pt>
                <c:pt idx="1789">
                  <c:v>7</c:v>
                </c:pt>
                <c:pt idx="1790">
                  <c:v>455</c:v>
                </c:pt>
                <c:pt idx="1791">
                  <c:v>1073</c:v>
                </c:pt>
                <c:pt idx="1792">
                  <c:v>383</c:v>
                </c:pt>
                <c:pt idx="1793">
                  <c:v>953</c:v>
                </c:pt>
                <c:pt idx="1794">
                  <c:v>133</c:v>
                </c:pt>
                <c:pt idx="1795">
                  <c:v>329</c:v>
                </c:pt>
                <c:pt idx="1796">
                  <c:v>197</c:v>
                </c:pt>
                <c:pt idx="1797">
                  <c:v>390</c:v>
                </c:pt>
                <c:pt idx="1798">
                  <c:v>172</c:v>
                </c:pt>
                <c:pt idx="1799">
                  <c:v>270</c:v>
                </c:pt>
                <c:pt idx="1800">
                  <c:v>894</c:v>
                </c:pt>
                <c:pt idx="1801">
                  <c:v>794</c:v>
                </c:pt>
                <c:pt idx="1802">
                  <c:v>328</c:v>
                </c:pt>
                <c:pt idx="1803">
                  <c:v>308</c:v>
                </c:pt>
                <c:pt idx="1804">
                  <c:v>123</c:v>
                </c:pt>
                <c:pt idx="1805">
                  <c:v>468</c:v>
                </c:pt>
                <c:pt idx="1806">
                  <c:v>86</c:v>
                </c:pt>
                <c:pt idx="1807">
                  <c:v>639</c:v>
                </c:pt>
                <c:pt idx="1808">
                  <c:v>1360</c:v>
                </c:pt>
                <c:pt idx="1809">
                  <c:v>195</c:v>
                </c:pt>
                <c:pt idx="1810">
                  <c:v>465</c:v>
                </c:pt>
                <c:pt idx="1811">
                  <c:v>107</c:v>
                </c:pt>
                <c:pt idx="1812">
                  <c:v>992</c:v>
                </c:pt>
                <c:pt idx="1813">
                  <c:v>436</c:v>
                </c:pt>
                <c:pt idx="1814">
                  <c:v>319</c:v>
                </c:pt>
                <c:pt idx="1815">
                  <c:v>784</c:v>
                </c:pt>
                <c:pt idx="1816">
                  <c:v>117</c:v>
                </c:pt>
                <c:pt idx="1817">
                  <c:v>387</c:v>
                </c:pt>
                <c:pt idx="1818">
                  <c:v>25</c:v>
                </c:pt>
                <c:pt idx="1819">
                  <c:v>1173</c:v>
                </c:pt>
                <c:pt idx="1820">
                  <c:v>307</c:v>
                </c:pt>
                <c:pt idx="1821">
                  <c:v>945</c:v>
                </c:pt>
                <c:pt idx="1822">
                  <c:v>261</c:v>
                </c:pt>
                <c:pt idx="1823">
                  <c:v>16</c:v>
                </c:pt>
                <c:pt idx="1824">
                  <c:v>163</c:v>
                </c:pt>
                <c:pt idx="1825">
                  <c:v>933</c:v>
                </c:pt>
                <c:pt idx="1826">
                  <c:v>300</c:v>
                </c:pt>
                <c:pt idx="1827">
                  <c:v>224</c:v>
                </c:pt>
                <c:pt idx="1828">
                  <c:v>738</c:v>
                </c:pt>
                <c:pt idx="1829">
                  <c:v>530</c:v>
                </c:pt>
                <c:pt idx="1830">
                  <c:v>497</c:v>
                </c:pt>
                <c:pt idx="1831">
                  <c:v>443</c:v>
                </c:pt>
                <c:pt idx="1832">
                  <c:v>190</c:v>
                </c:pt>
                <c:pt idx="1833">
                  <c:v>89</c:v>
                </c:pt>
                <c:pt idx="1834">
                  <c:v>709</c:v>
                </c:pt>
                <c:pt idx="1835">
                  <c:v>1066</c:v>
                </c:pt>
                <c:pt idx="1836">
                  <c:v>110</c:v>
                </c:pt>
                <c:pt idx="1837">
                  <c:v>185</c:v>
                </c:pt>
                <c:pt idx="1838">
                  <c:v>583</c:v>
                </c:pt>
                <c:pt idx="1839">
                  <c:v>392</c:v>
                </c:pt>
                <c:pt idx="1840">
                  <c:v>1174</c:v>
                </c:pt>
                <c:pt idx="1841">
                  <c:v>190</c:v>
                </c:pt>
                <c:pt idx="1842">
                  <c:v>98</c:v>
                </c:pt>
                <c:pt idx="1843">
                  <c:v>742</c:v>
                </c:pt>
                <c:pt idx="1844">
                  <c:v>467</c:v>
                </c:pt>
                <c:pt idx="1845">
                  <c:v>754</c:v>
                </c:pt>
                <c:pt idx="1846">
                  <c:v>501</c:v>
                </c:pt>
                <c:pt idx="1847">
                  <c:v>1446</c:v>
                </c:pt>
                <c:pt idx="1848">
                  <c:v>344</c:v>
                </c:pt>
                <c:pt idx="1849">
                  <c:v>615</c:v>
                </c:pt>
                <c:pt idx="1850">
                  <c:v>1889</c:v>
                </c:pt>
                <c:pt idx="1851">
                  <c:v>576</c:v>
                </c:pt>
                <c:pt idx="1852">
                  <c:v>718</c:v>
                </c:pt>
                <c:pt idx="1853">
                  <c:v>225</c:v>
                </c:pt>
                <c:pt idx="1854">
                  <c:v>745</c:v>
                </c:pt>
                <c:pt idx="1855">
                  <c:v>472</c:v>
                </c:pt>
                <c:pt idx="1856">
                  <c:v>745</c:v>
                </c:pt>
                <c:pt idx="1857">
                  <c:v>522</c:v>
                </c:pt>
                <c:pt idx="1858">
                  <c:v>2192</c:v>
                </c:pt>
                <c:pt idx="1859">
                  <c:v>425</c:v>
                </c:pt>
                <c:pt idx="1860">
                  <c:v>525</c:v>
                </c:pt>
                <c:pt idx="1861">
                  <c:v>102</c:v>
                </c:pt>
                <c:pt idx="1862">
                  <c:v>478</c:v>
                </c:pt>
                <c:pt idx="1863">
                  <c:v>2429</c:v>
                </c:pt>
                <c:pt idx="1864">
                  <c:v>843</c:v>
                </c:pt>
                <c:pt idx="1865">
                  <c:v>358</c:v>
                </c:pt>
                <c:pt idx="1866">
                  <c:v>215</c:v>
                </c:pt>
                <c:pt idx="1867">
                  <c:v>847</c:v>
                </c:pt>
                <c:pt idx="1868">
                  <c:v>618</c:v>
                </c:pt>
                <c:pt idx="1869">
                  <c:v>412</c:v>
                </c:pt>
                <c:pt idx="1870">
                  <c:v>462</c:v>
                </c:pt>
                <c:pt idx="1871">
                  <c:v>436</c:v>
                </c:pt>
                <c:pt idx="1872">
                  <c:v>581</c:v>
                </c:pt>
                <c:pt idx="1873">
                  <c:v>430</c:v>
                </c:pt>
                <c:pt idx="1874">
                  <c:v>216</c:v>
                </c:pt>
                <c:pt idx="1875">
                  <c:v>506</c:v>
                </c:pt>
                <c:pt idx="1876">
                  <c:v>221</c:v>
                </c:pt>
                <c:pt idx="1877">
                  <c:v>299</c:v>
                </c:pt>
                <c:pt idx="1878">
                  <c:v>277</c:v>
                </c:pt>
                <c:pt idx="1879">
                  <c:v>263</c:v>
                </c:pt>
                <c:pt idx="1880">
                  <c:v>1018</c:v>
                </c:pt>
                <c:pt idx="1881">
                  <c:v>140</c:v>
                </c:pt>
                <c:pt idx="1882">
                  <c:v>731</c:v>
                </c:pt>
                <c:pt idx="1883">
                  <c:v>623</c:v>
                </c:pt>
                <c:pt idx="1884">
                  <c:v>644</c:v>
                </c:pt>
                <c:pt idx="1885">
                  <c:v>687</c:v>
                </c:pt>
                <c:pt idx="1886">
                  <c:v>439</c:v>
                </c:pt>
                <c:pt idx="1887">
                  <c:v>492</c:v>
                </c:pt>
                <c:pt idx="1888">
                  <c:v>720</c:v>
                </c:pt>
                <c:pt idx="1889">
                  <c:v>745</c:v>
                </c:pt>
                <c:pt idx="1890">
                  <c:v>208</c:v>
                </c:pt>
                <c:pt idx="1891">
                  <c:v>949</c:v>
                </c:pt>
                <c:pt idx="1892">
                  <c:v>1141</c:v>
                </c:pt>
                <c:pt idx="1893">
                  <c:v>500</c:v>
                </c:pt>
                <c:pt idx="1894">
                  <c:v>248</c:v>
                </c:pt>
                <c:pt idx="1895">
                  <c:v>404</c:v>
                </c:pt>
                <c:pt idx="1896">
                  <c:v>195</c:v>
                </c:pt>
                <c:pt idx="1897">
                  <c:v>887</c:v>
                </c:pt>
                <c:pt idx="1898">
                  <c:v>425</c:v>
                </c:pt>
                <c:pt idx="1899">
                  <c:v>656</c:v>
                </c:pt>
                <c:pt idx="1900">
                  <c:v>954</c:v>
                </c:pt>
                <c:pt idx="1901">
                  <c:v>210</c:v>
                </c:pt>
                <c:pt idx="1902">
                  <c:v>112</c:v>
                </c:pt>
                <c:pt idx="1903">
                  <c:v>323</c:v>
                </c:pt>
                <c:pt idx="1904">
                  <c:v>559</c:v>
                </c:pt>
                <c:pt idx="1905">
                  <c:v>706</c:v>
                </c:pt>
                <c:pt idx="1906">
                  <c:v>167</c:v>
                </c:pt>
                <c:pt idx="1907">
                  <c:v>178</c:v>
                </c:pt>
                <c:pt idx="1908">
                  <c:v>689</c:v>
                </c:pt>
                <c:pt idx="1909">
                  <c:v>828</c:v>
                </c:pt>
                <c:pt idx="1910">
                  <c:v>519</c:v>
                </c:pt>
                <c:pt idx="1911">
                  <c:v>907</c:v>
                </c:pt>
                <c:pt idx="1912">
                  <c:v>1127</c:v>
                </c:pt>
                <c:pt idx="1913">
                  <c:v>661</c:v>
                </c:pt>
                <c:pt idx="1914">
                  <c:v>1749</c:v>
                </c:pt>
                <c:pt idx="1915">
                  <c:v>495</c:v>
                </c:pt>
                <c:pt idx="1916">
                  <c:v>425</c:v>
                </c:pt>
                <c:pt idx="1917">
                  <c:v>688</c:v>
                </c:pt>
                <c:pt idx="1918">
                  <c:v>558</c:v>
                </c:pt>
                <c:pt idx="1919">
                  <c:v>787</c:v>
                </c:pt>
                <c:pt idx="1920">
                  <c:v>291</c:v>
                </c:pt>
                <c:pt idx="1921">
                  <c:v>383</c:v>
                </c:pt>
                <c:pt idx="1922">
                  <c:v>1121</c:v>
                </c:pt>
                <c:pt idx="1923">
                  <c:v>751</c:v>
                </c:pt>
                <c:pt idx="1924">
                  <c:v>1541</c:v>
                </c:pt>
                <c:pt idx="1925">
                  <c:v>533</c:v>
                </c:pt>
                <c:pt idx="1926">
                  <c:v>444</c:v>
                </c:pt>
                <c:pt idx="1927">
                  <c:v>612</c:v>
                </c:pt>
                <c:pt idx="1928">
                  <c:v>437</c:v>
                </c:pt>
                <c:pt idx="1929">
                  <c:v>416</c:v>
                </c:pt>
                <c:pt idx="1930">
                  <c:v>1433</c:v>
                </c:pt>
                <c:pt idx="1931">
                  <c:v>929</c:v>
                </c:pt>
                <c:pt idx="1932">
                  <c:v>911</c:v>
                </c:pt>
                <c:pt idx="1933">
                  <c:v>924</c:v>
                </c:pt>
                <c:pt idx="1934">
                  <c:v>961</c:v>
                </c:pt>
                <c:pt idx="1935">
                  <c:v>1648</c:v>
                </c:pt>
                <c:pt idx="1936">
                  <c:v>67</c:v>
                </c:pt>
                <c:pt idx="1937">
                  <c:v>531</c:v>
                </c:pt>
                <c:pt idx="1938">
                  <c:v>213</c:v>
                </c:pt>
                <c:pt idx="1939">
                  <c:v>728</c:v>
                </c:pt>
                <c:pt idx="1940">
                  <c:v>259</c:v>
                </c:pt>
                <c:pt idx="1941">
                  <c:v>479</c:v>
                </c:pt>
                <c:pt idx="1942">
                  <c:v>2305</c:v>
                </c:pt>
                <c:pt idx="1943">
                  <c:v>438</c:v>
                </c:pt>
                <c:pt idx="1944">
                  <c:v>629</c:v>
                </c:pt>
                <c:pt idx="1945">
                  <c:v>888</c:v>
                </c:pt>
                <c:pt idx="1946">
                  <c:v>1311</c:v>
                </c:pt>
                <c:pt idx="1947">
                  <c:v>691</c:v>
                </c:pt>
                <c:pt idx="1948">
                  <c:v>680</c:v>
                </c:pt>
                <c:pt idx="1949">
                  <c:v>407</c:v>
                </c:pt>
                <c:pt idx="1950">
                  <c:v>284</c:v>
                </c:pt>
                <c:pt idx="1951">
                  <c:v>308</c:v>
                </c:pt>
                <c:pt idx="1952">
                  <c:v>1151</c:v>
                </c:pt>
                <c:pt idx="1953">
                  <c:v>238</c:v>
                </c:pt>
                <c:pt idx="1954">
                  <c:v>871</c:v>
                </c:pt>
                <c:pt idx="1955">
                  <c:v>755</c:v>
                </c:pt>
                <c:pt idx="1956">
                  <c:v>1177</c:v>
                </c:pt>
                <c:pt idx="1957">
                  <c:v>602</c:v>
                </c:pt>
                <c:pt idx="1958">
                  <c:v>507</c:v>
                </c:pt>
                <c:pt idx="1959">
                  <c:v>624</c:v>
                </c:pt>
                <c:pt idx="1960">
                  <c:v>332</c:v>
                </c:pt>
                <c:pt idx="1961">
                  <c:v>1774</c:v>
                </c:pt>
                <c:pt idx="1962">
                  <c:v>310</c:v>
                </c:pt>
                <c:pt idx="1963">
                  <c:v>1788</c:v>
                </c:pt>
                <c:pt idx="1964">
                  <c:v>552</c:v>
                </c:pt>
                <c:pt idx="1965">
                  <c:v>269</c:v>
                </c:pt>
                <c:pt idx="1966">
                  <c:v>601</c:v>
                </c:pt>
                <c:pt idx="1967">
                  <c:v>1403</c:v>
                </c:pt>
                <c:pt idx="1968">
                  <c:v>926</c:v>
                </c:pt>
                <c:pt idx="1969">
                  <c:v>848</c:v>
                </c:pt>
                <c:pt idx="1970">
                  <c:v>475</c:v>
                </c:pt>
                <c:pt idx="1971">
                  <c:v>309</c:v>
                </c:pt>
                <c:pt idx="1972">
                  <c:v>330</c:v>
                </c:pt>
                <c:pt idx="1973">
                  <c:v>3778</c:v>
                </c:pt>
                <c:pt idx="1974">
                  <c:v>536</c:v>
                </c:pt>
                <c:pt idx="1975">
                  <c:v>54</c:v>
                </c:pt>
                <c:pt idx="1976">
                  <c:v>174</c:v>
                </c:pt>
                <c:pt idx="1977">
                  <c:v>447</c:v>
                </c:pt>
                <c:pt idx="1978">
                  <c:v>503</c:v>
                </c:pt>
                <c:pt idx="1979">
                  <c:v>243</c:v>
                </c:pt>
                <c:pt idx="1980">
                  <c:v>1024</c:v>
                </c:pt>
                <c:pt idx="1981">
                  <c:v>2375</c:v>
                </c:pt>
                <c:pt idx="1982">
                  <c:v>331</c:v>
                </c:pt>
                <c:pt idx="1983">
                  <c:v>1732</c:v>
                </c:pt>
                <c:pt idx="1984">
                  <c:v>1229</c:v>
                </c:pt>
                <c:pt idx="1985">
                  <c:v>660</c:v>
                </c:pt>
                <c:pt idx="1986">
                  <c:v>587</c:v>
                </c:pt>
                <c:pt idx="1987">
                  <c:v>400</c:v>
                </c:pt>
                <c:pt idx="1988">
                  <c:v>640</c:v>
                </c:pt>
                <c:pt idx="1989">
                  <c:v>590</c:v>
                </c:pt>
                <c:pt idx="1990">
                  <c:v>132</c:v>
                </c:pt>
                <c:pt idx="1991">
                  <c:v>258</c:v>
                </c:pt>
                <c:pt idx="1992">
                  <c:v>201</c:v>
                </c:pt>
                <c:pt idx="1993">
                  <c:v>511</c:v>
                </c:pt>
                <c:pt idx="1994">
                  <c:v>547</c:v>
                </c:pt>
                <c:pt idx="1995">
                  <c:v>646</c:v>
                </c:pt>
                <c:pt idx="1996">
                  <c:v>286</c:v>
                </c:pt>
                <c:pt idx="1997">
                  <c:v>1428</c:v>
                </c:pt>
                <c:pt idx="1998">
                  <c:v>574</c:v>
                </c:pt>
                <c:pt idx="1999">
                  <c:v>287</c:v>
                </c:pt>
                <c:pt idx="2000">
                  <c:v>872</c:v>
                </c:pt>
                <c:pt idx="2001">
                  <c:v>274</c:v>
                </c:pt>
                <c:pt idx="2002">
                  <c:v>374</c:v>
                </c:pt>
                <c:pt idx="2003">
                  <c:v>233</c:v>
                </c:pt>
                <c:pt idx="2004">
                  <c:v>5610</c:v>
                </c:pt>
                <c:pt idx="2005">
                  <c:v>347</c:v>
                </c:pt>
                <c:pt idx="2006">
                  <c:v>533</c:v>
                </c:pt>
                <c:pt idx="2007">
                  <c:v>338</c:v>
                </c:pt>
                <c:pt idx="2008">
                  <c:v>717</c:v>
                </c:pt>
                <c:pt idx="2009">
                  <c:v>238</c:v>
                </c:pt>
                <c:pt idx="2010">
                  <c:v>119</c:v>
                </c:pt>
                <c:pt idx="2011">
                  <c:v>1028</c:v>
                </c:pt>
                <c:pt idx="2012">
                  <c:v>567</c:v>
                </c:pt>
                <c:pt idx="2013">
                  <c:v>638</c:v>
                </c:pt>
                <c:pt idx="2014">
                  <c:v>251</c:v>
                </c:pt>
                <c:pt idx="2015">
                  <c:v>609</c:v>
                </c:pt>
                <c:pt idx="2016">
                  <c:v>678</c:v>
                </c:pt>
                <c:pt idx="2017">
                  <c:v>784</c:v>
                </c:pt>
                <c:pt idx="2018">
                  <c:v>521</c:v>
                </c:pt>
                <c:pt idx="2019">
                  <c:v>284</c:v>
                </c:pt>
                <c:pt idx="2020">
                  <c:v>1039</c:v>
                </c:pt>
                <c:pt idx="2021">
                  <c:v>511</c:v>
                </c:pt>
                <c:pt idx="2022">
                  <c:v>782</c:v>
                </c:pt>
                <c:pt idx="2023">
                  <c:v>722</c:v>
                </c:pt>
                <c:pt idx="2024">
                  <c:v>841</c:v>
                </c:pt>
                <c:pt idx="2025">
                  <c:v>639</c:v>
                </c:pt>
                <c:pt idx="2026">
                  <c:v>260</c:v>
                </c:pt>
                <c:pt idx="2027">
                  <c:v>741</c:v>
                </c:pt>
                <c:pt idx="2028">
                  <c:v>231</c:v>
                </c:pt>
                <c:pt idx="2029">
                  <c:v>1026</c:v>
                </c:pt>
                <c:pt idx="2030">
                  <c:v>775</c:v>
                </c:pt>
                <c:pt idx="2031">
                  <c:v>910</c:v>
                </c:pt>
                <c:pt idx="2032">
                  <c:v>443</c:v>
                </c:pt>
                <c:pt idx="2033">
                  <c:v>1065</c:v>
                </c:pt>
                <c:pt idx="2034">
                  <c:v>1004</c:v>
                </c:pt>
                <c:pt idx="2035">
                  <c:v>293</c:v>
                </c:pt>
                <c:pt idx="2036">
                  <c:v>449</c:v>
                </c:pt>
                <c:pt idx="2037">
                  <c:v>466</c:v>
                </c:pt>
                <c:pt idx="2038">
                  <c:v>606</c:v>
                </c:pt>
                <c:pt idx="2039">
                  <c:v>594</c:v>
                </c:pt>
                <c:pt idx="2040">
                  <c:v>1058</c:v>
                </c:pt>
                <c:pt idx="2041">
                  <c:v>102</c:v>
                </c:pt>
                <c:pt idx="2042">
                  <c:v>881</c:v>
                </c:pt>
                <c:pt idx="2043">
                  <c:v>1038</c:v>
                </c:pt>
                <c:pt idx="2044">
                  <c:v>161</c:v>
                </c:pt>
                <c:pt idx="2045">
                  <c:v>600</c:v>
                </c:pt>
                <c:pt idx="2046">
                  <c:v>739</c:v>
                </c:pt>
                <c:pt idx="2047">
                  <c:v>377</c:v>
                </c:pt>
                <c:pt idx="2048">
                  <c:v>579</c:v>
                </c:pt>
                <c:pt idx="2049">
                  <c:v>1004</c:v>
                </c:pt>
                <c:pt idx="2050">
                  <c:v>860</c:v>
                </c:pt>
                <c:pt idx="2051">
                  <c:v>353</c:v>
                </c:pt>
                <c:pt idx="2052">
                  <c:v>556</c:v>
                </c:pt>
                <c:pt idx="2053">
                  <c:v>354</c:v>
                </c:pt>
                <c:pt idx="2054">
                  <c:v>986</c:v>
                </c:pt>
                <c:pt idx="2055">
                  <c:v>577</c:v>
                </c:pt>
                <c:pt idx="2056">
                  <c:v>212</c:v>
                </c:pt>
                <c:pt idx="2057">
                  <c:v>546</c:v>
                </c:pt>
                <c:pt idx="2058">
                  <c:v>335</c:v>
                </c:pt>
                <c:pt idx="2059">
                  <c:v>1281</c:v>
                </c:pt>
                <c:pt idx="2060">
                  <c:v>631</c:v>
                </c:pt>
                <c:pt idx="2061">
                  <c:v>404</c:v>
                </c:pt>
                <c:pt idx="2062">
                  <c:v>1028</c:v>
                </c:pt>
                <c:pt idx="2063">
                  <c:v>790</c:v>
                </c:pt>
                <c:pt idx="2064">
                  <c:v>332</c:v>
                </c:pt>
                <c:pt idx="2065">
                  <c:v>545</c:v>
                </c:pt>
                <c:pt idx="2066">
                  <c:v>237</c:v>
                </c:pt>
                <c:pt idx="2067">
                  <c:v>494</c:v>
                </c:pt>
                <c:pt idx="2068">
                  <c:v>751</c:v>
                </c:pt>
                <c:pt idx="2069">
                  <c:v>390</c:v>
                </c:pt>
                <c:pt idx="2070">
                  <c:v>560</c:v>
                </c:pt>
                <c:pt idx="2071">
                  <c:v>477</c:v>
                </c:pt>
                <c:pt idx="2072">
                  <c:v>346</c:v>
                </c:pt>
                <c:pt idx="2073">
                  <c:v>495</c:v>
                </c:pt>
                <c:pt idx="2074">
                  <c:v>429</c:v>
                </c:pt>
                <c:pt idx="2075">
                  <c:v>434</c:v>
                </c:pt>
                <c:pt idx="2076">
                  <c:v>1636</c:v>
                </c:pt>
                <c:pt idx="2077">
                  <c:v>335</c:v>
                </c:pt>
                <c:pt idx="2078">
                  <c:v>1656</c:v>
                </c:pt>
                <c:pt idx="2079">
                  <c:v>874</c:v>
                </c:pt>
                <c:pt idx="2080">
                  <c:v>1110</c:v>
                </c:pt>
                <c:pt idx="2081">
                  <c:v>489</c:v>
                </c:pt>
                <c:pt idx="2082">
                  <c:v>2236</c:v>
                </c:pt>
                <c:pt idx="2083">
                  <c:v>278</c:v>
                </c:pt>
                <c:pt idx="2084">
                  <c:v>490</c:v>
                </c:pt>
                <c:pt idx="2085">
                  <c:v>510</c:v>
                </c:pt>
                <c:pt idx="2086">
                  <c:v>489</c:v>
                </c:pt>
                <c:pt idx="2087">
                  <c:v>672</c:v>
                </c:pt>
                <c:pt idx="2088">
                  <c:v>498</c:v>
                </c:pt>
                <c:pt idx="2089">
                  <c:v>1383</c:v>
                </c:pt>
                <c:pt idx="2090">
                  <c:v>299</c:v>
                </c:pt>
                <c:pt idx="2091">
                  <c:v>392</c:v>
                </c:pt>
                <c:pt idx="2092">
                  <c:v>549</c:v>
                </c:pt>
                <c:pt idx="2093">
                  <c:v>48</c:v>
                </c:pt>
                <c:pt idx="2094">
                  <c:v>1588</c:v>
                </c:pt>
                <c:pt idx="2095">
                  <c:v>858</c:v>
                </c:pt>
                <c:pt idx="2096">
                  <c:v>847</c:v>
                </c:pt>
                <c:pt idx="2097">
                  <c:v>821</c:v>
                </c:pt>
                <c:pt idx="2098">
                  <c:v>548</c:v>
                </c:pt>
                <c:pt idx="2099">
                  <c:v>608</c:v>
                </c:pt>
                <c:pt idx="2100">
                  <c:v>318</c:v>
                </c:pt>
                <c:pt idx="2101">
                  <c:v>334</c:v>
                </c:pt>
                <c:pt idx="2102">
                  <c:v>429</c:v>
                </c:pt>
                <c:pt idx="2103">
                  <c:v>1477</c:v>
                </c:pt>
                <c:pt idx="2104">
                  <c:v>256</c:v>
                </c:pt>
                <c:pt idx="2105">
                  <c:v>235</c:v>
                </c:pt>
                <c:pt idx="2106">
                  <c:v>1151</c:v>
                </c:pt>
                <c:pt idx="2107">
                  <c:v>1217</c:v>
                </c:pt>
                <c:pt idx="2108">
                  <c:v>1597</c:v>
                </c:pt>
                <c:pt idx="2109">
                  <c:v>262</c:v>
                </c:pt>
                <c:pt idx="2110">
                  <c:v>441</c:v>
                </c:pt>
                <c:pt idx="2111">
                  <c:v>636</c:v>
                </c:pt>
                <c:pt idx="2112">
                  <c:v>215</c:v>
                </c:pt>
                <c:pt idx="2113">
                  <c:v>723</c:v>
                </c:pt>
                <c:pt idx="2114">
                  <c:v>479</c:v>
                </c:pt>
                <c:pt idx="2115">
                  <c:v>333</c:v>
                </c:pt>
                <c:pt idx="2116">
                  <c:v>583</c:v>
                </c:pt>
                <c:pt idx="2117">
                  <c:v>851</c:v>
                </c:pt>
                <c:pt idx="2118">
                  <c:v>430</c:v>
                </c:pt>
                <c:pt idx="2119">
                  <c:v>570</c:v>
                </c:pt>
                <c:pt idx="2120">
                  <c:v>1664</c:v>
                </c:pt>
                <c:pt idx="2121">
                  <c:v>1194</c:v>
                </c:pt>
                <c:pt idx="2122">
                  <c:v>645</c:v>
                </c:pt>
                <c:pt idx="2123">
                  <c:v>722</c:v>
                </c:pt>
                <c:pt idx="2124">
                  <c:v>667</c:v>
                </c:pt>
                <c:pt idx="2125">
                  <c:v>552</c:v>
                </c:pt>
                <c:pt idx="2126">
                  <c:v>140</c:v>
                </c:pt>
                <c:pt idx="2127">
                  <c:v>1456</c:v>
                </c:pt>
                <c:pt idx="2128">
                  <c:v>697</c:v>
                </c:pt>
                <c:pt idx="2129">
                  <c:v>801</c:v>
                </c:pt>
                <c:pt idx="2130">
                  <c:v>528</c:v>
                </c:pt>
                <c:pt idx="2131">
                  <c:v>844</c:v>
                </c:pt>
                <c:pt idx="2132">
                  <c:v>418</c:v>
                </c:pt>
                <c:pt idx="2133">
                  <c:v>587</c:v>
                </c:pt>
                <c:pt idx="2134">
                  <c:v>646</c:v>
                </c:pt>
                <c:pt idx="2135">
                  <c:v>556</c:v>
                </c:pt>
                <c:pt idx="2136">
                  <c:v>306</c:v>
                </c:pt>
                <c:pt idx="2137">
                  <c:v>1083</c:v>
                </c:pt>
                <c:pt idx="2138">
                  <c:v>528</c:v>
                </c:pt>
                <c:pt idx="2139">
                  <c:v>409</c:v>
                </c:pt>
                <c:pt idx="2140">
                  <c:v>350</c:v>
                </c:pt>
                <c:pt idx="2141">
                  <c:v>558</c:v>
                </c:pt>
                <c:pt idx="2142">
                  <c:v>513</c:v>
                </c:pt>
                <c:pt idx="2143">
                  <c:v>587</c:v>
                </c:pt>
                <c:pt idx="2144">
                  <c:v>407</c:v>
                </c:pt>
                <c:pt idx="2145">
                  <c:v>385</c:v>
                </c:pt>
                <c:pt idx="2146">
                  <c:v>242</c:v>
                </c:pt>
                <c:pt idx="2147">
                  <c:v>177</c:v>
                </c:pt>
                <c:pt idx="2148">
                  <c:v>1605</c:v>
                </c:pt>
                <c:pt idx="2149">
                  <c:v>664</c:v>
                </c:pt>
                <c:pt idx="2150">
                  <c:v>417</c:v>
                </c:pt>
                <c:pt idx="2151">
                  <c:v>170</c:v>
                </c:pt>
                <c:pt idx="2152">
                  <c:v>380</c:v>
                </c:pt>
                <c:pt idx="2153">
                  <c:v>238</c:v>
                </c:pt>
                <c:pt idx="2154">
                  <c:v>537</c:v>
                </c:pt>
                <c:pt idx="2155">
                  <c:v>985</c:v>
                </c:pt>
                <c:pt idx="2156">
                  <c:v>829</c:v>
                </c:pt>
                <c:pt idx="2157">
                  <c:v>398</c:v>
                </c:pt>
                <c:pt idx="2158">
                  <c:v>495</c:v>
                </c:pt>
                <c:pt idx="2159">
                  <c:v>401</c:v>
                </c:pt>
                <c:pt idx="2160">
                  <c:v>317</c:v>
                </c:pt>
                <c:pt idx="2161">
                  <c:v>456</c:v>
                </c:pt>
                <c:pt idx="2162">
                  <c:v>262</c:v>
                </c:pt>
                <c:pt idx="2163">
                  <c:v>679</c:v>
                </c:pt>
                <c:pt idx="2164">
                  <c:v>330</c:v>
                </c:pt>
                <c:pt idx="2165">
                  <c:v>1151</c:v>
                </c:pt>
                <c:pt idx="2166">
                  <c:v>504</c:v>
                </c:pt>
                <c:pt idx="2167">
                  <c:v>788</c:v>
                </c:pt>
                <c:pt idx="2168">
                  <c:v>301</c:v>
                </c:pt>
                <c:pt idx="2169">
                  <c:v>314</c:v>
                </c:pt>
                <c:pt idx="2170">
                  <c:v>429</c:v>
                </c:pt>
                <c:pt idx="2171">
                  <c:v>745</c:v>
                </c:pt>
                <c:pt idx="2172">
                  <c:v>1037</c:v>
                </c:pt>
                <c:pt idx="2173">
                  <c:v>693</c:v>
                </c:pt>
                <c:pt idx="2174">
                  <c:v>214</c:v>
                </c:pt>
                <c:pt idx="2175">
                  <c:v>172</c:v>
                </c:pt>
                <c:pt idx="2176">
                  <c:v>382</c:v>
                </c:pt>
                <c:pt idx="2177">
                  <c:v>746</c:v>
                </c:pt>
                <c:pt idx="2178">
                  <c:v>239</c:v>
                </c:pt>
                <c:pt idx="2179">
                  <c:v>790</c:v>
                </c:pt>
                <c:pt idx="2180">
                  <c:v>200</c:v>
                </c:pt>
                <c:pt idx="2181">
                  <c:v>739</c:v>
                </c:pt>
                <c:pt idx="2182">
                  <c:v>205</c:v>
                </c:pt>
                <c:pt idx="2183">
                  <c:v>561</c:v>
                </c:pt>
                <c:pt idx="2184">
                  <c:v>617</c:v>
                </c:pt>
                <c:pt idx="2185">
                  <c:v>927</c:v>
                </c:pt>
                <c:pt idx="2186">
                  <c:v>477</c:v>
                </c:pt>
                <c:pt idx="2187">
                  <c:v>624</c:v>
                </c:pt>
                <c:pt idx="2188">
                  <c:v>555</c:v>
                </c:pt>
                <c:pt idx="2189">
                  <c:v>1378</c:v>
                </c:pt>
                <c:pt idx="2190">
                  <c:v>1084</c:v>
                </c:pt>
                <c:pt idx="2191">
                  <c:v>338</c:v>
                </c:pt>
                <c:pt idx="2192">
                  <c:v>440</c:v>
                </c:pt>
                <c:pt idx="2193">
                  <c:v>241</c:v>
                </c:pt>
                <c:pt idx="2194">
                  <c:v>628</c:v>
                </c:pt>
                <c:pt idx="2195">
                  <c:v>355</c:v>
                </c:pt>
                <c:pt idx="2196">
                  <c:v>933</c:v>
                </c:pt>
                <c:pt idx="2197">
                  <c:v>283</c:v>
                </c:pt>
                <c:pt idx="2198">
                  <c:v>840</c:v>
                </c:pt>
                <c:pt idx="2199">
                  <c:v>487</c:v>
                </c:pt>
                <c:pt idx="2200">
                  <c:v>834</c:v>
                </c:pt>
                <c:pt idx="2201">
                  <c:v>416</c:v>
                </c:pt>
                <c:pt idx="2202">
                  <c:v>864</c:v>
                </c:pt>
                <c:pt idx="2203">
                  <c:v>402</c:v>
                </c:pt>
                <c:pt idx="2204">
                  <c:v>93</c:v>
                </c:pt>
                <c:pt idx="2205">
                  <c:v>1105</c:v>
                </c:pt>
                <c:pt idx="2206">
                  <c:v>723</c:v>
                </c:pt>
                <c:pt idx="2207">
                  <c:v>2243</c:v>
                </c:pt>
                <c:pt idx="2208">
                  <c:v>1000</c:v>
                </c:pt>
                <c:pt idx="2209">
                  <c:v>448</c:v>
                </c:pt>
                <c:pt idx="2210">
                  <c:v>76</c:v>
                </c:pt>
                <c:pt idx="2211">
                  <c:v>798</c:v>
                </c:pt>
                <c:pt idx="2212">
                  <c:v>1060</c:v>
                </c:pt>
                <c:pt idx="2213">
                  <c:v>363</c:v>
                </c:pt>
                <c:pt idx="2214">
                  <c:v>536</c:v>
                </c:pt>
                <c:pt idx="2215">
                  <c:v>138</c:v>
                </c:pt>
                <c:pt idx="2216">
                  <c:v>835</c:v>
                </c:pt>
                <c:pt idx="2217">
                  <c:v>387</c:v>
                </c:pt>
                <c:pt idx="2218">
                  <c:v>547</c:v>
                </c:pt>
                <c:pt idx="2219">
                  <c:v>1426</c:v>
                </c:pt>
                <c:pt idx="2220">
                  <c:v>94</c:v>
                </c:pt>
                <c:pt idx="2221">
                  <c:v>259</c:v>
                </c:pt>
                <c:pt idx="2222">
                  <c:v>682</c:v>
                </c:pt>
                <c:pt idx="2223">
                  <c:v>697</c:v>
                </c:pt>
                <c:pt idx="2224">
                  <c:v>384</c:v>
                </c:pt>
                <c:pt idx="2225">
                  <c:v>328</c:v>
                </c:pt>
                <c:pt idx="2226">
                  <c:v>463</c:v>
                </c:pt>
                <c:pt idx="2227">
                  <c:v>435</c:v>
                </c:pt>
                <c:pt idx="2228">
                  <c:v>308</c:v>
                </c:pt>
                <c:pt idx="2229">
                  <c:v>283</c:v>
                </c:pt>
                <c:pt idx="2230">
                  <c:v>936</c:v>
                </c:pt>
                <c:pt idx="2231">
                  <c:v>259</c:v>
                </c:pt>
                <c:pt idx="2232">
                  <c:v>1062</c:v>
                </c:pt>
                <c:pt idx="2233">
                  <c:v>804</c:v>
                </c:pt>
                <c:pt idx="2234">
                  <c:v>207</c:v>
                </c:pt>
                <c:pt idx="2235">
                  <c:v>535</c:v>
                </c:pt>
                <c:pt idx="2236">
                  <c:v>1600</c:v>
                </c:pt>
                <c:pt idx="2237">
                  <c:v>1396</c:v>
                </c:pt>
                <c:pt idx="2238">
                  <c:v>493</c:v>
                </c:pt>
                <c:pt idx="2239">
                  <c:v>571</c:v>
                </c:pt>
                <c:pt idx="2240">
                  <c:v>2797</c:v>
                </c:pt>
                <c:pt idx="2241">
                  <c:v>762</c:v>
                </c:pt>
                <c:pt idx="2242">
                  <c:v>949</c:v>
                </c:pt>
                <c:pt idx="2243">
                  <c:v>592</c:v>
                </c:pt>
                <c:pt idx="2244">
                  <c:v>233</c:v>
                </c:pt>
                <c:pt idx="2245">
                  <c:v>577</c:v>
                </c:pt>
                <c:pt idx="2246">
                  <c:v>65</c:v>
                </c:pt>
                <c:pt idx="2247">
                  <c:v>383</c:v>
                </c:pt>
                <c:pt idx="2248">
                  <c:v>425</c:v>
                </c:pt>
                <c:pt idx="2249">
                  <c:v>983</c:v>
                </c:pt>
                <c:pt idx="2250">
                  <c:v>777</c:v>
                </c:pt>
                <c:pt idx="2251">
                  <c:v>389</c:v>
                </c:pt>
                <c:pt idx="2252">
                  <c:v>1122</c:v>
                </c:pt>
                <c:pt idx="2253">
                  <c:v>445</c:v>
                </c:pt>
                <c:pt idx="2254">
                  <c:v>439</c:v>
                </c:pt>
                <c:pt idx="2255">
                  <c:v>607</c:v>
                </c:pt>
                <c:pt idx="2256">
                  <c:v>160</c:v>
                </c:pt>
                <c:pt idx="2257">
                  <c:v>774</c:v>
                </c:pt>
                <c:pt idx="2258">
                  <c:v>704</c:v>
                </c:pt>
                <c:pt idx="2259">
                  <c:v>683</c:v>
                </c:pt>
                <c:pt idx="2260">
                  <c:v>430</c:v>
                </c:pt>
                <c:pt idx="2261">
                  <c:v>552</c:v>
                </c:pt>
                <c:pt idx="2262">
                  <c:v>834</c:v>
                </c:pt>
                <c:pt idx="2263">
                  <c:v>3595</c:v>
                </c:pt>
                <c:pt idx="2264">
                  <c:v>289</c:v>
                </c:pt>
                <c:pt idx="2265">
                  <c:v>114</c:v>
                </c:pt>
                <c:pt idx="2266">
                  <c:v>588</c:v>
                </c:pt>
                <c:pt idx="2267">
                  <c:v>780</c:v>
                </c:pt>
                <c:pt idx="2268">
                  <c:v>919</c:v>
                </c:pt>
                <c:pt idx="2269">
                  <c:v>933</c:v>
                </c:pt>
                <c:pt idx="2270">
                  <c:v>712</c:v>
                </c:pt>
                <c:pt idx="2271">
                  <c:v>748</c:v>
                </c:pt>
                <c:pt idx="2272">
                  <c:v>528</c:v>
                </c:pt>
                <c:pt idx="2273">
                  <c:v>740</c:v>
                </c:pt>
                <c:pt idx="2274">
                  <c:v>962</c:v>
                </c:pt>
                <c:pt idx="2275">
                  <c:v>463</c:v>
                </c:pt>
                <c:pt idx="2276">
                  <c:v>220</c:v>
                </c:pt>
                <c:pt idx="2277">
                  <c:v>222</c:v>
                </c:pt>
                <c:pt idx="2278">
                  <c:v>401</c:v>
                </c:pt>
                <c:pt idx="2279">
                  <c:v>717</c:v>
                </c:pt>
                <c:pt idx="2280">
                  <c:v>459</c:v>
                </c:pt>
                <c:pt idx="2281">
                  <c:v>664</c:v>
                </c:pt>
                <c:pt idx="2282">
                  <c:v>772</c:v>
                </c:pt>
                <c:pt idx="2283">
                  <c:v>753</c:v>
                </c:pt>
                <c:pt idx="2284">
                  <c:v>845</c:v>
                </c:pt>
                <c:pt idx="2285">
                  <c:v>736</c:v>
                </c:pt>
                <c:pt idx="2286">
                  <c:v>215</c:v>
                </c:pt>
                <c:pt idx="2287">
                  <c:v>545</c:v>
                </c:pt>
                <c:pt idx="2288">
                  <c:v>680</c:v>
                </c:pt>
                <c:pt idx="2289">
                  <c:v>321</c:v>
                </c:pt>
                <c:pt idx="2290">
                  <c:v>1020</c:v>
                </c:pt>
                <c:pt idx="2291">
                  <c:v>799</c:v>
                </c:pt>
                <c:pt idx="2292">
                  <c:v>569</c:v>
                </c:pt>
                <c:pt idx="2293">
                  <c:v>244</c:v>
                </c:pt>
                <c:pt idx="2294">
                  <c:v>3348</c:v>
                </c:pt>
                <c:pt idx="2295">
                  <c:v>1321</c:v>
                </c:pt>
                <c:pt idx="2296">
                  <c:v>698</c:v>
                </c:pt>
                <c:pt idx="2297">
                  <c:v>426</c:v>
                </c:pt>
                <c:pt idx="2298">
                  <c:v>609</c:v>
                </c:pt>
                <c:pt idx="2299">
                  <c:v>1175</c:v>
                </c:pt>
                <c:pt idx="2300">
                  <c:v>351</c:v>
                </c:pt>
                <c:pt idx="2301">
                  <c:v>562</c:v>
                </c:pt>
                <c:pt idx="2302">
                  <c:v>3595</c:v>
                </c:pt>
                <c:pt idx="2303">
                  <c:v>1161</c:v>
                </c:pt>
                <c:pt idx="2304">
                  <c:v>1672</c:v>
                </c:pt>
                <c:pt idx="2305">
                  <c:v>929</c:v>
                </c:pt>
                <c:pt idx="2306">
                  <c:v>570</c:v>
                </c:pt>
                <c:pt idx="2307">
                  <c:v>195</c:v>
                </c:pt>
                <c:pt idx="2308">
                  <c:v>559</c:v>
                </c:pt>
                <c:pt idx="2309">
                  <c:v>590</c:v>
                </c:pt>
                <c:pt idx="2310">
                  <c:v>343</c:v>
                </c:pt>
                <c:pt idx="2311">
                  <c:v>393</c:v>
                </c:pt>
                <c:pt idx="2312">
                  <c:v>530</c:v>
                </c:pt>
                <c:pt idx="2313">
                  <c:v>788</c:v>
                </c:pt>
                <c:pt idx="2314">
                  <c:v>386</c:v>
                </c:pt>
                <c:pt idx="2315">
                  <c:v>749</c:v>
                </c:pt>
                <c:pt idx="2316">
                  <c:v>961</c:v>
                </c:pt>
                <c:pt idx="2317">
                  <c:v>1158</c:v>
                </c:pt>
                <c:pt idx="2318">
                  <c:v>1356</c:v>
                </c:pt>
                <c:pt idx="2319">
                  <c:v>645</c:v>
                </c:pt>
                <c:pt idx="2320">
                  <c:v>6043</c:v>
                </c:pt>
                <c:pt idx="2321">
                  <c:v>3129</c:v>
                </c:pt>
                <c:pt idx="2322">
                  <c:v>136</c:v>
                </c:pt>
                <c:pt idx="2323">
                  <c:v>919</c:v>
                </c:pt>
                <c:pt idx="2324">
                  <c:v>1278</c:v>
                </c:pt>
                <c:pt idx="2325">
                  <c:v>1008</c:v>
                </c:pt>
                <c:pt idx="2326">
                  <c:v>502</c:v>
                </c:pt>
                <c:pt idx="2327">
                  <c:v>379</c:v>
                </c:pt>
                <c:pt idx="2328">
                  <c:v>331</c:v>
                </c:pt>
                <c:pt idx="2329">
                  <c:v>247</c:v>
                </c:pt>
                <c:pt idx="2330">
                  <c:v>482</c:v>
                </c:pt>
                <c:pt idx="2331">
                  <c:v>1264</c:v>
                </c:pt>
                <c:pt idx="2332">
                  <c:v>1113</c:v>
                </c:pt>
                <c:pt idx="2333">
                  <c:v>1049</c:v>
                </c:pt>
                <c:pt idx="2334">
                  <c:v>2901</c:v>
                </c:pt>
                <c:pt idx="2335">
                  <c:v>883</c:v>
                </c:pt>
                <c:pt idx="2336">
                  <c:v>250</c:v>
                </c:pt>
                <c:pt idx="2337">
                  <c:v>249</c:v>
                </c:pt>
                <c:pt idx="2338">
                  <c:v>497</c:v>
                </c:pt>
                <c:pt idx="2339">
                  <c:v>406</c:v>
                </c:pt>
                <c:pt idx="2340">
                  <c:v>973</c:v>
                </c:pt>
                <c:pt idx="2341">
                  <c:v>803</c:v>
                </c:pt>
                <c:pt idx="2342">
                  <c:v>1108</c:v>
                </c:pt>
                <c:pt idx="2343">
                  <c:v>557</c:v>
                </c:pt>
                <c:pt idx="2344">
                  <c:v>627</c:v>
                </c:pt>
                <c:pt idx="2345">
                  <c:v>1026</c:v>
                </c:pt>
                <c:pt idx="2346">
                  <c:v>361</c:v>
                </c:pt>
                <c:pt idx="2347">
                  <c:v>1037</c:v>
                </c:pt>
                <c:pt idx="2348">
                  <c:v>1448</c:v>
                </c:pt>
                <c:pt idx="2349">
                  <c:v>542</c:v>
                </c:pt>
                <c:pt idx="2350">
                  <c:v>491</c:v>
                </c:pt>
                <c:pt idx="2351">
                  <c:v>1553</c:v>
                </c:pt>
                <c:pt idx="2352">
                  <c:v>1551</c:v>
                </c:pt>
                <c:pt idx="2353">
                  <c:v>540</c:v>
                </c:pt>
                <c:pt idx="2354">
                  <c:v>350</c:v>
                </c:pt>
                <c:pt idx="2355">
                  <c:v>1158</c:v>
                </c:pt>
                <c:pt idx="2356">
                  <c:v>556</c:v>
                </c:pt>
                <c:pt idx="2357">
                  <c:v>295</c:v>
                </c:pt>
                <c:pt idx="2358">
                  <c:v>1252</c:v>
                </c:pt>
                <c:pt idx="2359">
                  <c:v>703</c:v>
                </c:pt>
                <c:pt idx="2360">
                  <c:v>857</c:v>
                </c:pt>
                <c:pt idx="2361">
                  <c:v>1057</c:v>
                </c:pt>
                <c:pt idx="2362">
                  <c:v>631</c:v>
                </c:pt>
                <c:pt idx="2363">
                  <c:v>411</c:v>
                </c:pt>
                <c:pt idx="2364">
                  <c:v>68</c:v>
                </c:pt>
                <c:pt idx="2365">
                  <c:v>738</c:v>
                </c:pt>
                <c:pt idx="2366">
                  <c:v>250</c:v>
                </c:pt>
                <c:pt idx="2367">
                  <c:v>641</c:v>
                </c:pt>
                <c:pt idx="2368">
                  <c:v>415</c:v>
                </c:pt>
                <c:pt idx="2369">
                  <c:v>374</c:v>
                </c:pt>
                <c:pt idx="2370">
                  <c:v>490</c:v>
                </c:pt>
                <c:pt idx="2371">
                  <c:v>1231</c:v>
                </c:pt>
                <c:pt idx="2372">
                  <c:v>369</c:v>
                </c:pt>
                <c:pt idx="2373">
                  <c:v>505</c:v>
                </c:pt>
                <c:pt idx="2374">
                  <c:v>794</c:v>
                </c:pt>
                <c:pt idx="2375">
                  <c:v>927</c:v>
                </c:pt>
                <c:pt idx="2376">
                  <c:v>821</c:v>
                </c:pt>
                <c:pt idx="2377">
                  <c:v>958</c:v>
                </c:pt>
                <c:pt idx="2378">
                  <c:v>280</c:v>
                </c:pt>
                <c:pt idx="2379">
                  <c:v>932</c:v>
                </c:pt>
                <c:pt idx="2380">
                  <c:v>1111</c:v>
                </c:pt>
                <c:pt idx="2381">
                  <c:v>872</c:v>
                </c:pt>
                <c:pt idx="2382">
                  <c:v>502</c:v>
                </c:pt>
                <c:pt idx="2383">
                  <c:v>630</c:v>
                </c:pt>
                <c:pt idx="2384">
                  <c:v>283</c:v>
                </c:pt>
                <c:pt idx="2385">
                  <c:v>175</c:v>
                </c:pt>
                <c:pt idx="2386">
                  <c:v>290</c:v>
                </c:pt>
                <c:pt idx="2387">
                  <c:v>698</c:v>
                </c:pt>
                <c:pt idx="2388">
                  <c:v>1432</c:v>
                </c:pt>
                <c:pt idx="2389">
                  <c:v>270</c:v>
                </c:pt>
                <c:pt idx="2390">
                  <c:v>120</c:v>
                </c:pt>
                <c:pt idx="2391">
                  <c:v>752</c:v>
                </c:pt>
                <c:pt idx="2392">
                  <c:v>327</c:v>
                </c:pt>
                <c:pt idx="2393">
                  <c:v>1046</c:v>
                </c:pt>
                <c:pt idx="2394">
                  <c:v>956</c:v>
                </c:pt>
                <c:pt idx="2395">
                  <c:v>850</c:v>
                </c:pt>
                <c:pt idx="2396">
                  <c:v>181</c:v>
                </c:pt>
                <c:pt idx="2397">
                  <c:v>283</c:v>
                </c:pt>
                <c:pt idx="2398">
                  <c:v>216</c:v>
                </c:pt>
                <c:pt idx="2399">
                  <c:v>411</c:v>
                </c:pt>
                <c:pt idx="2400">
                  <c:v>612</c:v>
                </c:pt>
                <c:pt idx="2401">
                  <c:v>543</c:v>
                </c:pt>
                <c:pt idx="2402">
                  <c:v>341</c:v>
                </c:pt>
                <c:pt idx="2403">
                  <c:v>545</c:v>
                </c:pt>
                <c:pt idx="2404">
                  <c:v>392</c:v>
                </c:pt>
                <c:pt idx="2405">
                  <c:v>885</c:v>
                </c:pt>
                <c:pt idx="2406">
                  <c:v>551</c:v>
                </c:pt>
                <c:pt idx="2407">
                  <c:v>670</c:v>
                </c:pt>
                <c:pt idx="2408">
                  <c:v>497</c:v>
                </c:pt>
                <c:pt idx="2409">
                  <c:v>487</c:v>
                </c:pt>
                <c:pt idx="2410">
                  <c:v>447</c:v>
                </c:pt>
                <c:pt idx="2411">
                  <c:v>365</c:v>
                </c:pt>
                <c:pt idx="2412">
                  <c:v>1645</c:v>
                </c:pt>
                <c:pt idx="2413">
                  <c:v>352</c:v>
                </c:pt>
                <c:pt idx="2414">
                  <c:v>937</c:v>
                </c:pt>
                <c:pt idx="2415">
                  <c:v>469</c:v>
                </c:pt>
                <c:pt idx="2416">
                  <c:v>459</c:v>
                </c:pt>
                <c:pt idx="2417">
                  <c:v>359</c:v>
                </c:pt>
                <c:pt idx="2418">
                  <c:v>1661</c:v>
                </c:pt>
                <c:pt idx="2419">
                  <c:v>780</c:v>
                </c:pt>
                <c:pt idx="2420">
                  <c:v>120</c:v>
                </c:pt>
                <c:pt idx="2421">
                  <c:v>254</c:v>
                </c:pt>
                <c:pt idx="2422">
                  <c:v>1266</c:v>
                </c:pt>
                <c:pt idx="2423">
                  <c:v>915</c:v>
                </c:pt>
                <c:pt idx="2424">
                  <c:v>1151</c:v>
                </c:pt>
                <c:pt idx="2425">
                  <c:v>552</c:v>
                </c:pt>
                <c:pt idx="2426">
                  <c:v>1049</c:v>
                </c:pt>
                <c:pt idx="2427">
                  <c:v>437</c:v>
                </c:pt>
                <c:pt idx="2428">
                  <c:v>695</c:v>
                </c:pt>
                <c:pt idx="2429">
                  <c:v>423</c:v>
                </c:pt>
                <c:pt idx="2430">
                  <c:v>474</c:v>
                </c:pt>
                <c:pt idx="2431">
                  <c:v>587</c:v>
                </c:pt>
                <c:pt idx="2432">
                  <c:v>1520</c:v>
                </c:pt>
                <c:pt idx="2433">
                  <c:v>793</c:v>
                </c:pt>
                <c:pt idx="2434">
                  <c:v>341</c:v>
                </c:pt>
                <c:pt idx="2435">
                  <c:v>1078</c:v>
                </c:pt>
                <c:pt idx="2436">
                  <c:v>257</c:v>
                </c:pt>
                <c:pt idx="2437">
                  <c:v>996</c:v>
                </c:pt>
                <c:pt idx="2438">
                  <c:v>509</c:v>
                </c:pt>
                <c:pt idx="2439">
                  <c:v>1232</c:v>
                </c:pt>
                <c:pt idx="2440">
                  <c:v>455</c:v>
                </c:pt>
                <c:pt idx="2441">
                  <c:v>64</c:v>
                </c:pt>
                <c:pt idx="2442">
                  <c:v>574</c:v>
                </c:pt>
                <c:pt idx="2443">
                  <c:v>333</c:v>
                </c:pt>
                <c:pt idx="2444">
                  <c:v>1527</c:v>
                </c:pt>
                <c:pt idx="2445">
                  <c:v>1081</c:v>
                </c:pt>
                <c:pt idx="2446">
                  <c:v>520</c:v>
                </c:pt>
                <c:pt idx="2447">
                  <c:v>870</c:v>
                </c:pt>
                <c:pt idx="2448">
                  <c:v>144</c:v>
                </c:pt>
                <c:pt idx="2449">
                  <c:v>2997</c:v>
                </c:pt>
                <c:pt idx="2450">
                  <c:v>1067</c:v>
                </c:pt>
                <c:pt idx="2451">
                  <c:v>185</c:v>
                </c:pt>
                <c:pt idx="2452">
                  <c:v>509</c:v>
                </c:pt>
                <c:pt idx="2453">
                  <c:v>956</c:v>
                </c:pt>
                <c:pt idx="2454">
                  <c:v>974</c:v>
                </c:pt>
                <c:pt idx="2455">
                  <c:v>900</c:v>
                </c:pt>
                <c:pt idx="2456">
                  <c:v>1756</c:v>
                </c:pt>
                <c:pt idx="2457">
                  <c:v>1067</c:v>
                </c:pt>
                <c:pt idx="2458">
                  <c:v>578</c:v>
                </c:pt>
                <c:pt idx="2459">
                  <c:v>1555</c:v>
                </c:pt>
                <c:pt idx="2460">
                  <c:v>668</c:v>
                </c:pt>
                <c:pt idx="2461">
                  <c:v>1220</c:v>
                </c:pt>
                <c:pt idx="2462">
                  <c:v>329</c:v>
                </c:pt>
                <c:pt idx="2463">
                  <c:v>802</c:v>
                </c:pt>
                <c:pt idx="2464">
                  <c:v>864</c:v>
                </c:pt>
                <c:pt idx="2465">
                  <c:v>254</c:v>
                </c:pt>
                <c:pt idx="2466">
                  <c:v>468</c:v>
                </c:pt>
                <c:pt idx="2467">
                  <c:v>128</c:v>
                </c:pt>
                <c:pt idx="2468">
                  <c:v>618</c:v>
                </c:pt>
                <c:pt idx="2469">
                  <c:v>731</c:v>
                </c:pt>
                <c:pt idx="2470">
                  <c:v>468</c:v>
                </c:pt>
                <c:pt idx="2471">
                  <c:v>111</c:v>
                </c:pt>
                <c:pt idx="2472">
                  <c:v>1747</c:v>
                </c:pt>
                <c:pt idx="2473">
                  <c:v>836</c:v>
                </c:pt>
                <c:pt idx="2474">
                  <c:v>1728</c:v>
                </c:pt>
                <c:pt idx="2475">
                  <c:v>301</c:v>
                </c:pt>
                <c:pt idx="2476">
                  <c:v>534</c:v>
                </c:pt>
                <c:pt idx="2477">
                  <c:v>1632</c:v>
                </c:pt>
                <c:pt idx="2478">
                  <c:v>470</c:v>
                </c:pt>
                <c:pt idx="2479">
                  <c:v>1246</c:v>
                </c:pt>
                <c:pt idx="2480">
                  <c:v>583</c:v>
                </c:pt>
                <c:pt idx="2481">
                  <c:v>330</c:v>
                </c:pt>
                <c:pt idx="2482">
                  <c:v>874</c:v>
                </c:pt>
                <c:pt idx="2483">
                  <c:v>310</c:v>
                </c:pt>
                <c:pt idx="2484">
                  <c:v>1341</c:v>
                </c:pt>
                <c:pt idx="2485">
                  <c:v>350</c:v>
                </c:pt>
                <c:pt idx="2486">
                  <c:v>469</c:v>
                </c:pt>
                <c:pt idx="2487">
                  <c:v>208</c:v>
                </c:pt>
                <c:pt idx="2488">
                  <c:v>1252</c:v>
                </c:pt>
                <c:pt idx="2489">
                  <c:v>438</c:v>
                </c:pt>
                <c:pt idx="2490">
                  <c:v>799</c:v>
                </c:pt>
                <c:pt idx="2491">
                  <c:v>595</c:v>
                </c:pt>
                <c:pt idx="2492">
                  <c:v>1140</c:v>
                </c:pt>
                <c:pt idx="2493">
                  <c:v>504</c:v>
                </c:pt>
                <c:pt idx="2494">
                  <c:v>926</c:v>
                </c:pt>
                <c:pt idx="2495">
                  <c:v>370</c:v>
                </c:pt>
                <c:pt idx="2496">
                  <c:v>701</c:v>
                </c:pt>
                <c:pt idx="2497">
                  <c:v>712</c:v>
                </c:pt>
                <c:pt idx="2498">
                  <c:v>847</c:v>
                </c:pt>
                <c:pt idx="2499">
                  <c:v>1069</c:v>
                </c:pt>
                <c:pt idx="2500">
                  <c:v>277</c:v>
                </c:pt>
                <c:pt idx="2501">
                  <c:v>503</c:v>
                </c:pt>
                <c:pt idx="2502">
                  <c:v>1038</c:v>
                </c:pt>
                <c:pt idx="2503">
                  <c:v>792</c:v>
                </c:pt>
                <c:pt idx="2504">
                  <c:v>316</c:v>
                </c:pt>
                <c:pt idx="2505">
                  <c:v>1073</c:v>
                </c:pt>
                <c:pt idx="2506">
                  <c:v>781</c:v>
                </c:pt>
                <c:pt idx="2507">
                  <c:v>1093</c:v>
                </c:pt>
                <c:pt idx="2508">
                  <c:v>182</c:v>
                </c:pt>
                <c:pt idx="2509">
                  <c:v>246</c:v>
                </c:pt>
                <c:pt idx="2510">
                  <c:v>191</c:v>
                </c:pt>
                <c:pt idx="2511">
                  <c:v>321</c:v>
                </c:pt>
                <c:pt idx="2512">
                  <c:v>315</c:v>
                </c:pt>
                <c:pt idx="2513">
                  <c:v>649</c:v>
                </c:pt>
                <c:pt idx="2514">
                  <c:v>1150</c:v>
                </c:pt>
                <c:pt idx="2515">
                  <c:v>129</c:v>
                </c:pt>
                <c:pt idx="2516">
                  <c:v>495</c:v>
                </c:pt>
                <c:pt idx="2517">
                  <c:v>327</c:v>
                </c:pt>
                <c:pt idx="2518">
                  <c:v>333</c:v>
                </c:pt>
                <c:pt idx="2519">
                  <c:v>410</c:v>
                </c:pt>
                <c:pt idx="2520">
                  <c:v>765</c:v>
                </c:pt>
                <c:pt idx="2521">
                  <c:v>1351</c:v>
                </c:pt>
                <c:pt idx="2522">
                  <c:v>789</c:v>
                </c:pt>
                <c:pt idx="2523">
                  <c:v>1169</c:v>
                </c:pt>
                <c:pt idx="2524">
                  <c:v>89</c:v>
                </c:pt>
                <c:pt idx="2525">
                  <c:v>160</c:v>
                </c:pt>
                <c:pt idx="2526">
                  <c:v>253</c:v>
                </c:pt>
                <c:pt idx="2527">
                  <c:v>477</c:v>
                </c:pt>
                <c:pt idx="2528">
                  <c:v>794</c:v>
                </c:pt>
                <c:pt idx="2529">
                  <c:v>985</c:v>
                </c:pt>
                <c:pt idx="2530">
                  <c:v>1450</c:v>
                </c:pt>
                <c:pt idx="2531">
                  <c:v>304</c:v>
                </c:pt>
                <c:pt idx="2532">
                  <c:v>548</c:v>
                </c:pt>
                <c:pt idx="2533">
                  <c:v>407</c:v>
                </c:pt>
                <c:pt idx="2534">
                  <c:v>401</c:v>
                </c:pt>
                <c:pt idx="2535">
                  <c:v>742</c:v>
                </c:pt>
                <c:pt idx="2536">
                  <c:v>959</c:v>
                </c:pt>
                <c:pt idx="2537">
                  <c:v>605</c:v>
                </c:pt>
                <c:pt idx="2538">
                  <c:v>429</c:v>
                </c:pt>
                <c:pt idx="2539">
                  <c:v>673</c:v>
                </c:pt>
                <c:pt idx="2540">
                  <c:v>1198</c:v>
                </c:pt>
                <c:pt idx="2541">
                  <c:v>798</c:v>
                </c:pt>
                <c:pt idx="2542">
                  <c:v>814</c:v>
                </c:pt>
                <c:pt idx="2543">
                  <c:v>361</c:v>
                </c:pt>
                <c:pt idx="2544">
                  <c:v>613</c:v>
                </c:pt>
                <c:pt idx="2545">
                  <c:v>419</c:v>
                </c:pt>
                <c:pt idx="2546">
                  <c:v>374</c:v>
                </c:pt>
                <c:pt idx="2547">
                  <c:v>834</c:v>
                </c:pt>
                <c:pt idx="2548">
                  <c:v>3288</c:v>
                </c:pt>
                <c:pt idx="2549">
                  <c:v>445</c:v>
                </c:pt>
                <c:pt idx="2550">
                  <c:v>590</c:v>
                </c:pt>
                <c:pt idx="2551">
                  <c:v>1552</c:v>
                </c:pt>
                <c:pt idx="2552">
                  <c:v>241</c:v>
                </c:pt>
                <c:pt idx="2553">
                  <c:v>148</c:v>
                </c:pt>
                <c:pt idx="2554">
                  <c:v>355</c:v>
                </c:pt>
                <c:pt idx="2555">
                  <c:v>1052</c:v>
                </c:pt>
                <c:pt idx="2556">
                  <c:v>893</c:v>
                </c:pt>
                <c:pt idx="2557">
                  <c:v>1084</c:v>
                </c:pt>
                <c:pt idx="2558">
                  <c:v>889</c:v>
                </c:pt>
                <c:pt idx="2559">
                  <c:v>505</c:v>
                </c:pt>
                <c:pt idx="2560">
                  <c:v>643</c:v>
                </c:pt>
                <c:pt idx="2561">
                  <c:v>711</c:v>
                </c:pt>
                <c:pt idx="2562">
                  <c:v>522</c:v>
                </c:pt>
                <c:pt idx="2563">
                  <c:v>1217</c:v>
                </c:pt>
                <c:pt idx="2564">
                  <c:v>581</c:v>
                </c:pt>
                <c:pt idx="2565">
                  <c:v>273</c:v>
                </c:pt>
                <c:pt idx="2566">
                  <c:v>607</c:v>
                </c:pt>
                <c:pt idx="2567">
                  <c:v>594</c:v>
                </c:pt>
                <c:pt idx="2568">
                  <c:v>367</c:v>
                </c:pt>
                <c:pt idx="2569">
                  <c:v>309</c:v>
                </c:pt>
                <c:pt idx="2570">
                  <c:v>547</c:v>
                </c:pt>
                <c:pt idx="2571">
                  <c:v>798</c:v>
                </c:pt>
                <c:pt idx="2572">
                  <c:v>821</c:v>
                </c:pt>
                <c:pt idx="2573">
                  <c:v>635</c:v>
                </c:pt>
                <c:pt idx="2574">
                  <c:v>531</c:v>
                </c:pt>
                <c:pt idx="2575">
                  <c:v>859</c:v>
                </c:pt>
                <c:pt idx="2576">
                  <c:v>352</c:v>
                </c:pt>
                <c:pt idx="2577">
                  <c:v>774</c:v>
                </c:pt>
                <c:pt idx="2578">
                  <c:v>633</c:v>
                </c:pt>
                <c:pt idx="2579">
                  <c:v>361</c:v>
                </c:pt>
                <c:pt idx="2580">
                  <c:v>395</c:v>
                </c:pt>
                <c:pt idx="2581">
                  <c:v>153</c:v>
                </c:pt>
                <c:pt idx="2582">
                  <c:v>270</c:v>
                </c:pt>
                <c:pt idx="2583">
                  <c:v>874</c:v>
                </c:pt>
                <c:pt idx="2584">
                  <c:v>527</c:v>
                </c:pt>
                <c:pt idx="2585">
                  <c:v>548</c:v>
                </c:pt>
                <c:pt idx="2586">
                  <c:v>425</c:v>
                </c:pt>
                <c:pt idx="2587">
                  <c:v>319</c:v>
                </c:pt>
                <c:pt idx="2588">
                  <c:v>629</c:v>
                </c:pt>
                <c:pt idx="2589">
                  <c:v>310</c:v>
                </c:pt>
                <c:pt idx="2590">
                  <c:v>3346</c:v>
                </c:pt>
                <c:pt idx="2591">
                  <c:v>125</c:v>
                </c:pt>
                <c:pt idx="2592">
                  <c:v>1186</c:v>
                </c:pt>
                <c:pt idx="2593">
                  <c:v>842</c:v>
                </c:pt>
                <c:pt idx="2594">
                  <c:v>311</c:v>
                </c:pt>
                <c:pt idx="2595">
                  <c:v>610</c:v>
                </c:pt>
                <c:pt idx="2596">
                  <c:v>540</c:v>
                </c:pt>
                <c:pt idx="2597">
                  <c:v>571</c:v>
                </c:pt>
                <c:pt idx="2598">
                  <c:v>246</c:v>
                </c:pt>
                <c:pt idx="2599">
                  <c:v>468</c:v>
                </c:pt>
                <c:pt idx="2600">
                  <c:v>391</c:v>
                </c:pt>
                <c:pt idx="2601">
                  <c:v>745</c:v>
                </c:pt>
                <c:pt idx="2602">
                  <c:v>356</c:v>
                </c:pt>
                <c:pt idx="2603">
                  <c:v>189</c:v>
                </c:pt>
                <c:pt idx="2604">
                  <c:v>1589</c:v>
                </c:pt>
                <c:pt idx="2605">
                  <c:v>258</c:v>
                </c:pt>
                <c:pt idx="2606">
                  <c:v>1071</c:v>
                </c:pt>
                <c:pt idx="2607">
                  <c:v>1280</c:v>
                </c:pt>
                <c:pt idx="2608">
                  <c:v>648</c:v>
                </c:pt>
                <c:pt idx="2609">
                  <c:v>201</c:v>
                </c:pt>
                <c:pt idx="2610">
                  <c:v>1667</c:v>
                </c:pt>
                <c:pt idx="2611">
                  <c:v>932</c:v>
                </c:pt>
                <c:pt idx="2612">
                  <c:v>221</c:v>
                </c:pt>
                <c:pt idx="2613">
                  <c:v>616</c:v>
                </c:pt>
                <c:pt idx="2614">
                  <c:v>686</c:v>
                </c:pt>
                <c:pt idx="2615">
                  <c:v>338</c:v>
                </c:pt>
                <c:pt idx="2616">
                  <c:v>621</c:v>
                </c:pt>
                <c:pt idx="2617">
                  <c:v>1370</c:v>
                </c:pt>
                <c:pt idx="2618">
                  <c:v>165</c:v>
                </c:pt>
                <c:pt idx="2619">
                  <c:v>301</c:v>
                </c:pt>
                <c:pt idx="2620">
                  <c:v>826</c:v>
                </c:pt>
                <c:pt idx="2621">
                  <c:v>583</c:v>
                </c:pt>
                <c:pt idx="2622">
                  <c:v>205</c:v>
                </c:pt>
                <c:pt idx="2623">
                  <c:v>572</c:v>
                </c:pt>
                <c:pt idx="2624">
                  <c:v>1745</c:v>
                </c:pt>
                <c:pt idx="2625">
                  <c:v>227</c:v>
                </c:pt>
                <c:pt idx="2626">
                  <c:v>1074</c:v>
                </c:pt>
                <c:pt idx="2627">
                  <c:v>827</c:v>
                </c:pt>
                <c:pt idx="2628">
                  <c:v>1058</c:v>
                </c:pt>
                <c:pt idx="2629">
                  <c:v>584</c:v>
                </c:pt>
                <c:pt idx="2630">
                  <c:v>263</c:v>
                </c:pt>
                <c:pt idx="2631">
                  <c:v>785</c:v>
                </c:pt>
                <c:pt idx="2632">
                  <c:v>461</c:v>
                </c:pt>
                <c:pt idx="2633">
                  <c:v>179</c:v>
                </c:pt>
                <c:pt idx="2634">
                  <c:v>551</c:v>
                </c:pt>
                <c:pt idx="2635">
                  <c:v>221</c:v>
                </c:pt>
                <c:pt idx="2636">
                  <c:v>544</c:v>
                </c:pt>
                <c:pt idx="2637">
                  <c:v>530</c:v>
                </c:pt>
                <c:pt idx="2638">
                  <c:v>1181</c:v>
                </c:pt>
                <c:pt idx="2639">
                  <c:v>1003</c:v>
                </c:pt>
                <c:pt idx="2640">
                  <c:v>971</c:v>
                </c:pt>
                <c:pt idx="2641">
                  <c:v>1520</c:v>
                </c:pt>
                <c:pt idx="2642">
                  <c:v>262</c:v>
                </c:pt>
                <c:pt idx="2643">
                  <c:v>525</c:v>
                </c:pt>
                <c:pt idx="2644">
                  <c:v>246</c:v>
                </c:pt>
                <c:pt idx="2645">
                  <c:v>761</c:v>
                </c:pt>
                <c:pt idx="2646">
                  <c:v>221</c:v>
                </c:pt>
                <c:pt idx="2647">
                  <c:v>354</c:v>
                </c:pt>
                <c:pt idx="2648">
                  <c:v>156</c:v>
                </c:pt>
                <c:pt idx="2649">
                  <c:v>636</c:v>
                </c:pt>
                <c:pt idx="2650">
                  <c:v>439</c:v>
                </c:pt>
                <c:pt idx="2651">
                  <c:v>611</c:v>
                </c:pt>
                <c:pt idx="2652">
                  <c:v>1214</c:v>
                </c:pt>
                <c:pt idx="2653">
                  <c:v>917</c:v>
                </c:pt>
                <c:pt idx="2654">
                  <c:v>722</c:v>
                </c:pt>
                <c:pt idx="2655">
                  <c:v>1041</c:v>
                </c:pt>
                <c:pt idx="2656">
                  <c:v>1628</c:v>
                </c:pt>
                <c:pt idx="2657">
                  <c:v>306</c:v>
                </c:pt>
                <c:pt idx="2658">
                  <c:v>498</c:v>
                </c:pt>
                <c:pt idx="2659">
                  <c:v>1517</c:v>
                </c:pt>
                <c:pt idx="2660">
                  <c:v>740</c:v>
                </c:pt>
                <c:pt idx="2661">
                  <c:v>775</c:v>
                </c:pt>
                <c:pt idx="2662">
                  <c:v>669</c:v>
                </c:pt>
                <c:pt idx="2663">
                  <c:v>405</c:v>
                </c:pt>
                <c:pt idx="2664">
                  <c:v>602</c:v>
                </c:pt>
                <c:pt idx="2665">
                  <c:v>281</c:v>
                </c:pt>
                <c:pt idx="2666">
                  <c:v>1163</c:v>
                </c:pt>
                <c:pt idx="2667">
                  <c:v>1259</c:v>
                </c:pt>
                <c:pt idx="2668">
                  <c:v>883</c:v>
                </c:pt>
                <c:pt idx="2669">
                  <c:v>603</c:v>
                </c:pt>
                <c:pt idx="2670">
                  <c:v>986</c:v>
                </c:pt>
                <c:pt idx="2671">
                  <c:v>1161</c:v>
                </c:pt>
                <c:pt idx="2672">
                  <c:v>214</c:v>
                </c:pt>
                <c:pt idx="2673">
                  <c:v>710</c:v>
                </c:pt>
                <c:pt idx="2674">
                  <c:v>1368</c:v>
                </c:pt>
                <c:pt idx="2675">
                  <c:v>968</c:v>
                </c:pt>
                <c:pt idx="2676">
                  <c:v>336</c:v>
                </c:pt>
                <c:pt idx="2677">
                  <c:v>1891</c:v>
                </c:pt>
                <c:pt idx="2678">
                  <c:v>244</c:v>
                </c:pt>
                <c:pt idx="2679">
                  <c:v>1007</c:v>
                </c:pt>
                <c:pt idx="2680">
                  <c:v>1367</c:v>
                </c:pt>
                <c:pt idx="2681">
                  <c:v>729</c:v>
                </c:pt>
                <c:pt idx="2682">
                  <c:v>791</c:v>
                </c:pt>
                <c:pt idx="2683">
                  <c:v>703</c:v>
                </c:pt>
                <c:pt idx="2684">
                  <c:v>925</c:v>
                </c:pt>
                <c:pt idx="2685">
                  <c:v>624</c:v>
                </c:pt>
                <c:pt idx="2686">
                  <c:v>232</c:v>
                </c:pt>
                <c:pt idx="2687">
                  <c:v>1091</c:v>
                </c:pt>
                <c:pt idx="2688">
                  <c:v>1233</c:v>
                </c:pt>
                <c:pt idx="2689">
                  <c:v>591</c:v>
                </c:pt>
                <c:pt idx="2690">
                  <c:v>277</c:v>
                </c:pt>
                <c:pt idx="2691">
                  <c:v>773</c:v>
                </c:pt>
                <c:pt idx="2692">
                  <c:v>520</c:v>
                </c:pt>
                <c:pt idx="2693">
                  <c:v>255</c:v>
                </c:pt>
                <c:pt idx="2694">
                  <c:v>666</c:v>
                </c:pt>
                <c:pt idx="2695">
                  <c:v>874</c:v>
                </c:pt>
                <c:pt idx="2696">
                  <c:v>359</c:v>
                </c:pt>
                <c:pt idx="2697">
                  <c:v>750</c:v>
                </c:pt>
                <c:pt idx="2698">
                  <c:v>1802</c:v>
                </c:pt>
                <c:pt idx="2699">
                  <c:v>1528</c:v>
                </c:pt>
                <c:pt idx="2700">
                  <c:v>915</c:v>
                </c:pt>
                <c:pt idx="2701">
                  <c:v>1055</c:v>
                </c:pt>
                <c:pt idx="2702">
                  <c:v>163</c:v>
                </c:pt>
                <c:pt idx="2703">
                  <c:v>226</c:v>
                </c:pt>
                <c:pt idx="2704">
                  <c:v>1008</c:v>
                </c:pt>
                <c:pt idx="2705">
                  <c:v>651</c:v>
                </c:pt>
                <c:pt idx="2706">
                  <c:v>672</c:v>
                </c:pt>
                <c:pt idx="2707">
                  <c:v>212</c:v>
                </c:pt>
                <c:pt idx="2708">
                  <c:v>694</c:v>
                </c:pt>
                <c:pt idx="2709">
                  <c:v>498</c:v>
                </c:pt>
                <c:pt idx="2710">
                  <c:v>407</c:v>
                </c:pt>
                <c:pt idx="2711">
                  <c:v>1158</c:v>
                </c:pt>
                <c:pt idx="2712">
                  <c:v>437</c:v>
                </c:pt>
                <c:pt idx="2713">
                  <c:v>218</c:v>
                </c:pt>
                <c:pt idx="2714">
                  <c:v>651</c:v>
                </c:pt>
                <c:pt idx="2715">
                  <c:v>399</c:v>
                </c:pt>
                <c:pt idx="2716">
                  <c:v>1232</c:v>
                </c:pt>
                <c:pt idx="2717">
                  <c:v>573</c:v>
                </c:pt>
                <c:pt idx="2718">
                  <c:v>907</c:v>
                </c:pt>
                <c:pt idx="2719">
                  <c:v>668</c:v>
                </c:pt>
                <c:pt idx="2720">
                  <c:v>276</c:v>
                </c:pt>
                <c:pt idx="2721">
                  <c:v>406</c:v>
                </c:pt>
                <c:pt idx="2722">
                  <c:v>1816</c:v>
                </c:pt>
                <c:pt idx="2723">
                  <c:v>695</c:v>
                </c:pt>
                <c:pt idx="2724">
                  <c:v>902</c:v>
                </c:pt>
                <c:pt idx="2725">
                  <c:v>450</c:v>
                </c:pt>
                <c:pt idx="2726">
                  <c:v>847</c:v>
                </c:pt>
                <c:pt idx="2727">
                  <c:v>618</c:v>
                </c:pt>
                <c:pt idx="2728">
                  <c:v>637</c:v>
                </c:pt>
                <c:pt idx="2729">
                  <c:v>371</c:v>
                </c:pt>
                <c:pt idx="2730">
                  <c:v>361</c:v>
                </c:pt>
                <c:pt idx="2731">
                  <c:v>656</c:v>
                </c:pt>
                <c:pt idx="2732">
                  <c:v>658</c:v>
                </c:pt>
                <c:pt idx="2733">
                  <c:v>693</c:v>
                </c:pt>
                <c:pt idx="2734">
                  <c:v>379</c:v>
                </c:pt>
                <c:pt idx="2735">
                  <c:v>412</c:v>
                </c:pt>
                <c:pt idx="2736">
                  <c:v>1365</c:v>
                </c:pt>
                <c:pt idx="2737">
                  <c:v>4229</c:v>
                </c:pt>
                <c:pt idx="2738">
                  <c:v>1340</c:v>
                </c:pt>
                <c:pt idx="2739">
                  <c:v>631</c:v>
                </c:pt>
                <c:pt idx="2740">
                  <c:v>578</c:v>
                </c:pt>
                <c:pt idx="2741">
                  <c:v>1301</c:v>
                </c:pt>
                <c:pt idx="2742">
                  <c:v>140</c:v>
                </c:pt>
                <c:pt idx="2743">
                  <c:v>305</c:v>
                </c:pt>
                <c:pt idx="2744">
                  <c:v>1470</c:v>
                </c:pt>
                <c:pt idx="2745">
                  <c:v>840</c:v>
                </c:pt>
                <c:pt idx="2746">
                  <c:v>640</c:v>
                </c:pt>
                <c:pt idx="2747">
                  <c:v>916</c:v>
                </c:pt>
                <c:pt idx="2748">
                  <c:v>374</c:v>
                </c:pt>
                <c:pt idx="2749">
                  <c:v>1487</c:v>
                </c:pt>
                <c:pt idx="2750">
                  <c:v>473</c:v>
                </c:pt>
                <c:pt idx="2751">
                  <c:v>391</c:v>
                </c:pt>
                <c:pt idx="2752">
                  <c:v>509</c:v>
                </c:pt>
                <c:pt idx="2753">
                  <c:v>1304</c:v>
                </c:pt>
                <c:pt idx="2754">
                  <c:v>680</c:v>
                </c:pt>
                <c:pt idx="2755">
                  <c:v>973</c:v>
                </c:pt>
                <c:pt idx="2756">
                  <c:v>686</c:v>
                </c:pt>
                <c:pt idx="2757">
                  <c:v>1266</c:v>
                </c:pt>
                <c:pt idx="2758">
                  <c:v>574</c:v>
                </c:pt>
                <c:pt idx="2759">
                  <c:v>1322</c:v>
                </c:pt>
                <c:pt idx="2760">
                  <c:v>1430</c:v>
                </c:pt>
                <c:pt idx="2761">
                  <c:v>779</c:v>
                </c:pt>
                <c:pt idx="2762">
                  <c:v>950</c:v>
                </c:pt>
                <c:pt idx="2763">
                  <c:v>193</c:v>
                </c:pt>
                <c:pt idx="2764">
                  <c:v>1323</c:v>
                </c:pt>
                <c:pt idx="2765">
                  <c:v>799</c:v>
                </c:pt>
                <c:pt idx="2766">
                  <c:v>496</c:v>
                </c:pt>
                <c:pt idx="2767">
                  <c:v>429</c:v>
                </c:pt>
                <c:pt idx="2768">
                  <c:v>512</c:v>
                </c:pt>
                <c:pt idx="2769">
                  <c:v>472</c:v>
                </c:pt>
                <c:pt idx="2770">
                  <c:v>918</c:v>
                </c:pt>
                <c:pt idx="2771">
                  <c:v>466</c:v>
                </c:pt>
                <c:pt idx="2772">
                  <c:v>763</c:v>
                </c:pt>
                <c:pt idx="2773">
                  <c:v>606</c:v>
                </c:pt>
                <c:pt idx="2774">
                  <c:v>1032</c:v>
                </c:pt>
                <c:pt idx="2775">
                  <c:v>1941</c:v>
                </c:pt>
                <c:pt idx="2776">
                  <c:v>1428</c:v>
                </c:pt>
                <c:pt idx="2777">
                  <c:v>511</c:v>
                </c:pt>
                <c:pt idx="2778">
                  <c:v>2576</c:v>
                </c:pt>
                <c:pt idx="2779">
                  <c:v>964</c:v>
                </c:pt>
                <c:pt idx="2780">
                  <c:v>1049</c:v>
                </c:pt>
                <c:pt idx="2781">
                  <c:v>392</c:v>
                </c:pt>
                <c:pt idx="2782">
                  <c:v>1171</c:v>
                </c:pt>
                <c:pt idx="2783">
                  <c:v>249</c:v>
                </c:pt>
                <c:pt idx="2784">
                  <c:v>978</c:v>
                </c:pt>
                <c:pt idx="2785">
                  <c:v>695</c:v>
                </c:pt>
                <c:pt idx="2786">
                  <c:v>539</c:v>
                </c:pt>
                <c:pt idx="2787">
                  <c:v>296</c:v>
                </c:pt>
                <c:pt idx="2788">
                  <c:v>490</c:v>
                </c:pt>
                <c:pt idx="2789">
                  <c:v>501</c:v>
                </c:pt>
                <c:pt idx="2790">
                  <c:v>512</c:v>
                </c:pt>
                <c:pt idx="2791">
                  <c:v>393</c:v>
                </c:pt>
                <c:pt idx="2792">
                  <c:v>2055</c:v>
                </c:pt>
                <c:pt idx="2793">
                  <c:v>860</c:v>
                </c:pt>
                <c:pt idx="2794">
                  <c:v>1167</c:v>
                </c:pt>
                <c:pt idx="2795">
                  <c:v>839</c:v>
                </c:pt>
                <c:pt idx="2796">
                  <c:v>532</c:v>
                </c:pt>
                <c:pt idx="2797">
                  <c:v>743</c:v>
                </c:pt>
                <c:pt idx="2798">
                  <c:v>614</c:v>
                </c:pt>
                <c:pt idx="2799">
                  <c:v>759</c:v>
                </c:pt>
                <c:pt idx="2800">
                  <c:v>545</c:v>
                </c:pt>
                <c:pt idx="2801">
                  <c:v>588</c:v>
                </c:pt>
                <c:pt idx="2802">
                  <c:v>1082</c:v>
                </c:pt>
                <c:pt idx="2803">
                  <c:v>750</c:v>
                </c:pt>
                <c:pt idx="2804">
                  <c:v>324</c:v>
                </c:pt>
                <c:pt idx="2805">
                  <c:v>320</c:v>
                </c:pt>
                <c:pt idx="2806">
                  <c:v>393</c:v>
                </c:pt>
                <c:pt idx="2807">
                  <c:v>1482</c:v>
                </c:pt>
                <c:pt idx="2808">
                  <c:v>733</c:v>
                </c:pt>
                <c:pt idx="2809">
                  <c:v>1450</c:v>
                </c:pt>
                <c:pt idx="2810">
                  <c:v>472</c:v>
                </c:pt>
                <c:pt idx="2811">
                  <c:v>651</c:v>
                </c:pt>
                <c:pt idx="2812">
                  <c:v>590</c:v>
                </c:pt>
                <c:pt idx="2813">
                  <c:v>994</c:v>
                </c:pt>
                <c:pt idx="2814">
                  <c:v>2344</c:v>
                </c:pt>
                <c:pt idx="2815">
                  <c:v>607</c:v>
                </c:pt>
                <c:pt idx="2816">
                  <c:v>712</c:v>
                </c:pt>
                <c:pt idx="2817">
                  <c:v>388</c:v>
                </c:pt>
                <c:pt idx="2818">
                  <c:v>412</c:v>
                </c:pt>
                <c:pt idx="2819">
                  <c:v>602</c:v>
                </c:pt>
                <c:pt idx="2820">
                  <c:v>3389</c:v>
                </c:pt>
                <c:pt idx="2821">
                  <c:v>856</c:v>
                </c:pt>
                <c:pt idx="2822">
                  <c:v>819</c:v>
                </c:pt>
                <c:pt idx="2823">
                  <c:v>1030</c:v>
                </c:pt>
                <c:pt idx="2824">
                  <c:v>532</c:v>
                </c:pt>
                <c:pt idx="2825">
                  <c:v>301</c:v>
                </c:pt>
                <c:pt idx="2826">
                  <c:v>694</c:v>
                </c:pt>
                <c:pt idx="2827">
                  <c:v>879</c:v>
                </c:pt>
                <c:pt idx="2828">
                  <c:v>715</c:v>
                </c:pt>
                <c:pt idx="2829">
                  <c:v>941</c:v>
                </c:pt>
                <c:pt idx="2830">
                  <c:v>817</c:v>
                </c:pt>
                <c:pt idx="2831">
                  <c:v>919</c:v>
                </c:pt>
                <c:pt idx="2832">
                  <c:v>449</c:v>
                </c:pt>
                <c:pt idx="2833">
                  <c:v>1062</c:v>
                </c:pt>
                <c:pt idx="2834">
                  <c:v>465</c:v>
                </c:pt>
                <c:pt idx="2835">
                  <c:v>952</c:v>
                </c:pt>
                <c:pt idx="2836">
                  <c:v>2515</c:v>
                </c:pt>
                <c:pt idx="2837">
                  <c:v>307</c:v>
                </c:pt>
                <c:pt idx="2838">
                  <c:v>839</c:v>
                </c:pt>
                <c:pt idx="2839">
                  <c:v>811</c:v>
                </c:pt>
                <c:pt idx="2840">
                  <c:v>315</c:v>
                </c:pt>
                <c:pt idx="2841">
                  <c:v>1783</c:v>
                </c:pt>
                <c:pt idx="2842">
                  <c:v>238</c:v>
                </c:pt>
                <c:pt idx="2843">
                  <c:v>756</c:v>
                </c:pt>
                <c:pt idx="2844">
                  <c:v>637</c:v>
                </c:pt>
                <c:pt idx="2845">
                  <c:v>586</c:v>
                </c:pt>
                <c:pt idx="2846">
                  <c:v>499</c:v>
                </c:pt>
                <c:pt idx="2847">
                  <c:v>827</c:v>
                </c:pt>
                <c:pt idx="2848">
                  <c:v>1424</c:v>
                </c:pt>
                <c:pt idx="2849">
                  <c:v>1032</c:v>
                </c:pt>
                <c:pt idx="2850">
                  <c:v>765</c:v>
                </c:pt>
                <c:pt idx="2851">
                  <c:v>2205</c:v>
                </c:pt>
                <c:pt idx="2852">
                  <c:v>646</c:v>
                </c:pt>
                <c:pt idx="2853">
                  <c:v>708</c:v>
                </c:pt>
                <c:pt idx="2854">
                  <c:v>609</c:v>
                </c:pt>
                <c:pt idx="2855">
                  <c:v>1356</c:v>
                </c:pt>
                <c:pt idx="2856">
                  <c:v>401</c:v>
                </c:pt>
                <c:pt idx="2857">
                  <c:v>761</c:v>
                </c:pt>
                <c:pt idx="2858">
                  <c:v>491</c:v>
                </c:pt>
                <c:pt idx="2859">
                  <c:v>294</c:v>
                </c:pt>
                <c:pt idx="2860">
                  <c:v>482</c:v>
                </c:pt>
                <c:pt idx="2861">
                  <c:v>592</c:v>
                </c:pt>
                <c:pt idx="2862">
                  <c:v>612</c:v>
                </c:pt>
                <c:pt idx="2863">
                  <c:v>387</c:v>
                </c:pt>
                <c:pt idx="2864">
                  <c:v>987</c:v>
                </c:pt>
                <c:pt idx="2865">
                  <c:v>716</c:v>
                </c:pt>
                <c:pt idx="2866">
                  <c:v>459</c:v>
                </c:pt>
                <c:pt idx="2867">
                  <c:v>786</c:v>
                </c:pt>
                <c:pt idx="2868">
                  <c:v>1270</c:v>
                </c:pt>
                <c:pt idx="2869">
                  <c:v>594</c:v>
                </c:pt>
                <c:pt idx="2870">
                  <c:v>226</c:v>
                </c:pt>
                <c:pt idx="2871">
                  <c:v>477</c:v>
                </c:pt>
                <c:pt idx="2872">
                  <c:v>559</c:v>
                </c:pt>
                <c:pt idx="2873">
                  <c:v>1184</c:v>
                </c:pt>
                <c:pt idx="2874">
                  <c:v>84</c:v>
                </c:pt>
                <c:pt idx="2875">
                  <c:v>434</c:v>
                </c:pt>
                <c:pt idx="2876">
                  <c:v>198</c:v>
                </c:pt>
                <c:pt idx="2877">
                  <c:v>1472</c:v>
                </c:pt>
                <c:pt idx="2878">
                  <c:v>864</c:v>
                </c:pt>
                <c:pt idx="2879">
                  <c:v>635</c:v>
                </c:pt>
                <c:pt idx="2880">
                  <c:v>862</c:v>
                </c:pt>
                <c:pt idx="2881">
                  <c:v>202</c:v>
                </c:pt>
                <c:pt idx="2882">
                  <c:v>987</c:v>
                </c:pt>
                <c:pt idx="2883">
                  <c:v>1346</c:v>
                </c:pt>
                <c:pt idx="2884">
                  <c:v>832</c:v>
                </c:pt>
                <c:pt idx="2885">
                  <c:v>1941</c:v>
                </c:pt>
                <c:pt idx="2886">
                  <c:v>996</c:v>
                </c:pt>
                <c:pt idx="2887">
                  <c:v>1275</c:v>
                </c:pt>
                <c:pt idx="2888">
                  <c:v>453</c:v>
                </c:pt>
                <c:pt idx="2889">
                  <c:v>207</c:v>
                </c:pt>
                <c:pt idx="2890">
                  <c:v>508</c:v>
                </c:pt>
                <c:pt idx="2891">
                  <c:v>722</c:v>
                </c:pt>
                <c:pt idx="2892">
                  <c:v>933</c:v>
                </c:pt>
                <c:pt idx="2893">
                  <c:v>1119</c:v>
                </c:pt>
                <c:pt idx="2894">
                  <c:v>1546</c:v>
                </c:pt>
                <c:pt idx="2895">
                  <c:v>105</c:v>
                </c:pt>
                <c:pt idx="2896">
                  <c:v>648</c:v>
                </c:pt>
                <c:pt idx="2897">
                  <c:v>985</c:v>
                </c:pt>
                <c:pt idx="2898">
                  <c:v>434</c:v>
                </c:pt>
                <c:pt idx="2899">
                  <c:v>404</c:v>
                </c:pt>
                <c:pt idx="2900">
                  <c:v>181</c:v>
                </c:pt>
                <c:pt idx="2901">
                  <c:v>453</c:v>
                </c:pt>
                <c:pt idx="2902">
                  <c:v>143</c:v>
                </c:pt>
                <c:pt idx="2903">
                  <c:v>813</c:v>
                </c:pt>
                <c:pt idx="2904">
                  <c:v>444</c:v>
                </c:pt>
                <c:pt idx="2905">
                  <c:v>441</c:v>
                </c:pt>
                <c:pt idx="2906">
                  <c:v>298</c:v>
                </c:pt>
                <c:pt idx="2907">
                  <c:v>184</c:v>
                </c:pt>
                <c:pt idx="2908">
                  <c:v>907</c:v>
                </c:pt>
                <c:pt idx="2909">
                  <c:v>343</c:v>
                </c:pt>
                <c:pt idx="2910">
                  <c:v>302</c:v>
                </c:pt>
                <c:pt idx="2911">
                  <c:v>770</c:v>
                </c:pt>
                <c:pt idx="2912">
                  <c:v>1938</c:v>
                </c:pt>
                <c:pt idx="2913">
                  <c:v>1398</c:v>
                </c:pt>
                <c:pt idx="2914">
                  <c:v>798</c:v>
                </c:pt>
                <c:pt idx="2915">
                  <c:v>838</c:v>
                </c:pt>
                <c:pt idx="2916">
                  <c:v>724</c:v>
                </c:pt>
                <c:pt idx="2917">
                  <c:v>246</c:v>
                </c:pt>
                <c:pt idx="2918">
                  <c:v>843</c:v>
                </c:pt>
                <c:pt idx="2919">
                  <c:v>162</c:v>
                </c:pt>
                <c:pt idx="2920">
                  <c:v>508</c:v>
                </c:pt>
                <c:pt idx="2921">
                  <c:v>818</c:v>
                </c:pt>
                <c:pt idx="2922">
                  <c:v>506</c:v>
                </c:pt>
                <c:pt idx="2923">
                  <c:v>838</c:v>
                </c:pt>
                <c:pt idx="2924">
                  <c:v>453</c:v>
                </c:pt>
                <c:pt idx="2925">
                  <c:v>924</c:v>
                </c:pt>
                <c:pt idx="2926">
                  <c:v>1694</c:v>
                </c:pt>
                <c:pt idx="2927">
                  <c:v>657</c:v>
                </c:pt>
                <c:pt idx="2928">
                  <c:v>1039</c:v>
                </c:pt>
                <c:pt idx="2929">
                  <c:v>809</c:v>
                </c:pt>
                <c:pt idx="2930">
                  <c:v>158</c:v>
                </c:pt>
                <c:pt idx="2931">
                  <c:v>558</c:v>
                </c:pt>
                <c:pt idx="2932">
                  <c:v>467</c:v>
                </c:pt>
                <c:pt idx="2933">
                  <c:v>759</c:v>
                </c:pt>
                <c:pt idx="2934">
                  <c:v>753</c:v>
                </c:pt>
                <c:pt idx="2935">
                  <c:v>1544</c:v>
                </c:pt>
                <c:pt idx="2936">
                  <c:v>715</c:v>
                </c:pt>
                <c:pt idx="2937">
                  <c:v>1560</c:v>
                </c:pt>
                <c:pt idx="2938">
                  <c:v>635</c:v>
                </c:pt>
                <c:pt idx="2939">
                  <c:v>420</c:v>
                </c:pt>
                <c:pt idx="2940">
                  <c:v>1701</c:v>
                </c:pt>
                <c:pt idx="2941">
                  <c:v>1065</c:v>
                </c:pt>
                <c:pt idx="2942">
                  <c:v>754</c:v>
                </c:pt>
                <c:pt idx="2943">
                  <c:v>1503</c:v>
                </c:pt>
                <c:pt idx="2944">
                  <c:v>473</c:v>
                </c:pt>
                <c:pt idx="2945">
                  <c:v>298</c:v>
                </c:pt>
                <c:pt idx="2946">
                  <c:v>1162</c:v>
                </c:pt>
                <c:pt idx="2947">
                  <c:v>414</c:v>
                </c:pt>
                <c:pt idx="2948">
                  <c:v>569</c:v>
                </c:pt>
                <c:pt idx="2949">
                  <c:v>606</c:v>
                </c:pt>
                <c:pt idx="2950">
                  <c:v>327</c:v>
                </c:pt>
                <c:pt idx="2951">
                  <c:v>600</c:v>
                </c:pt>
                <c:pt idx="2952">
                  <c:v>550</c:v>
                </c:pt>
                <c:pt idx="2953">
                  <c:v>408</c:v>
                </c:pt>
                <c:pt idx="2954">
                  <c:v>70</c:v>
                </c:pt>
                <c:pt idx="2955">
                  <c:v>126</c:v>
                </c:pt>
                <c:pt idx="2956">
                  <c:v>1275</c:v>
                </c:pt>
                <c:pt idx="2957">
                  <c:v>993</c:v>
                </c:pt>
                <c:pt idx="2958">
                  <c:v>1501</c:v>
                </c:pt>
                <c:pt idx="2959">
                  <c:v>271</c:v>
                </c:pt>
                <c:pt idx="2960">
                  <c:v>302</c:v>
                </c:pt>
                <c:pt idx="2961">
                  <c:v>172</c:v>
                </c:pt>
                <c:pt idx="2962">
                  <c:v>326</c:v>
                </c:pt>
                <c:pt idx="2963">
                  <c:v>588</c:v>
                </c:pt>
                <c:pt idx="2964">
                  <c:v>1068</c:v>
                </c:pt>
                <c:pt idx="2965">
                  <c:v>767</c:v>
                </c:pt>
                <c:pt idx="2966">
                  <c:v>310</c:v>
                </c:pt>
                <c:pt idx="2967">
                  <c:v>242</c:v>
                </c:pt>
                <c:pt idx="2968">
                  <c:v>2080</c:v>
                </c:pt>
                <c:pt idx="2969">
                  <c:v>1227</c:v>
                </c:pt>
                <c:pt idx="2970">
                  <c:v>1614</c:v>
                </c:pt>
                <c:pt idx="2971">
                  <c:v>800</c:v>
                </c:pt>
                <c:pt idx="2972">
                  <c:v>1233</c:v>
                </c:pt>
                <c:pt idx="2973">
                  <c:v>433</c:v>
                </c:pt>
                <c:pt idx="2974">
                  <c:v>539</c:v>
                </c:pt>
                <c:pt idx="2975">
                  <c:v>541</c:v>
                </c:pt>
                <c:pt idx="2976">
                  <c:v>717</c:v>
                </c:pt>
                <c:pt idx="2977">
                  <c:v>2065</c:v>
                </c:pt>
                <c:pt idx="2978">
                  <c:v>1100</c:v>
                </c:pt>
                <c:pt idx="2979">
                  <c:v>895</c:v>
                </c:pt>
                <c:pt idx="2980">
                  <c:v>596</c:v>
                </c:pt>
                <c:pt idx="2981">
                  <c:v>3719</c:v>
                </c:pt>
                <c:pt idx="2982">
                  <c:v>359</c:v>
                </c:pt>
                <c:pt idx="2983">
                  <c:v>1362</c:v>
                </c:pt>
                <c:pt idx="2984">
                  <c:v>428</c:v>
                </c:pt>
              </c:numCache>
            </c:numRef>
          </c:yVal>
        </c:ser>
        <c:axId val="140982144"/>
        <c:axId val="140983680"/>
      </c:scatterChart>
      <c:valAx>
        <c:axId val="140982144"/>
        <c:scaling>
          <c:orientation val="minMax"/>
        </c:scaling>
        <c:axPos val="b"/>
        <c:numFmt formatCode="General" sourceLinked="1"/>
        <c:tickLblPos val="nextTo"/>
        <c:crossAx val="140983680"/>
        <c:crosses val="autoZero"/>
        <c:crossBetween val="midCat"/>
        <c:majorUnit val="365"/>
      </c:valAx>
      <c:valAx>
        <c:axId val="140983680"/>
        <c:scaling>
          <c:orientation val="minMax"/>
        </c:scaling>
        <c:axPos val="l"/>
        <c:majorGridlines/>
        <c:numFmt formatCode="General" sourceLinked="1"/>
        <c:tickLblPos val="nextTo"/>
        <c:crossAx val="140982144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List1!$C$594</c:f>
              <c:strCache>
                <c:ptCount val="1"/>
                <c:pt idx="0">
                  <c:v>Počet nehod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List1!$C$1001:$C$3985</c:f>
              <c:numCache>
                <c:formatCode>General</c:formatCode>
                <c:ptCount val="2985"/>
                <c:pt idx="0">
                  <c:v>7</c:v>
                </c:pt>
                <c:pt idx="1">
                  <c:v>13</c:v>
                </c:pt>
                <c:pt idx="2">
                  <c:v>10</c:v>
                </c:pt>
                <c:pt idx="3">
                  <c:v>3</c:v>
                </c:pt>
                <c:pt idx="4">
                  <c:v>6</c:v>
                </c:pt>
                <c:pt idx="5">
                  <c:v>9</c:v>
                </c:pt>
                <c:pt idx="6">
                  <c:v>12</c:v>
                </c:pt>
                <c:pt idx="7">
                  <c:v>12</c:v>
                </c:pt>
                <c:pt idx="8">
                  <c:v>16</c:v>
                </c:pt>
                <c:pt idx="9">
                  <c:v>4</c:v>
                </c:pt>
                <c:pt idx="10">
                  <c:v>16</c:v>
                </c:pt>
                <c:pt idx="11">
                  <c:v>10</c:v>
                </c:pt>
                <c:pt idx="12">
                  <c:v>6</c:v>
                </c:pt>
                <c:pt idx="13">
                  <c:v>14</c:v>
                </c:pt>
                <c:pt idx="14">
                  <c:v>7</c:v>
                </c:pt>
                <c:pt idx="15">
                  <c:v>5</c:v>
                </c:pt>
                <c:pt idx="16">
                  <c:v>8</c:v>
                </c:pt>
                <c:pt idx="17">
                  <c:v>13</c:v>
                </c:pt>
                <c:pt idx="18">
                  <c:v>9</c:v>
                </c:pt>
                <c:pt idx="19">
                  <c:v>7</c:v>
                </c:pt>
                <c:pt idx="20">
                  <c:v>9</c:v>
                </c:pt>
                <c:pt idx="21">
                  <c:v>5</c:v>
                </c:pt>
                <c:pt idx="22">
                  <c:v>5</c:v>
                </c:pt>
                <c:pt idx="23">
                  <c:v>8</c:v>
                </c:pt>
                <c:pt idx="24">
                  <c:v>7</c:v>
                </c:pt>
                <c:pt idx="25">
                  <c:v>1</c:v>
                </c:pt>
                <c:pt idx="26">
                  <c:v>10</c:v>
                </c:pt>
                <c:pt idx="27">
                  <c:v>5</c:v>
                </c:pt>
                <c:pt idx="28">
                  <c:v>7</c:v>
                </c:pt>
                <c:pt idx="29">
                  <c:v>9</c:v>
                </c:pt>
                <c:pt idx="30">
                  <c:v>7</c:v>
                </c:pt>
                <c:pt idx="31">
                  <c:v>4</c:v>
                </c:pt>
                <c:pt idx="32">
                  <c:v>2</c:v>
                </c:pt>
                <c:pt idx="33">
                  <c:v>2</c:v>
                </c:pt>
                <c:pt idx="34">
                  <c:v>14</c:v>
                </c:pt>
                <c:pt idx="35">
                  <c:v>8</c:v>
                </c:pt>
                <c:pt idx="36">
                  <c:v>7</c:v>
                </c:pt>
                <c:pt idx="37">
                  <c:v>3</c:v>
                </c:pt>
                <c:pt idx="38">
                  <c:v>13</c:v>
                </c:pt>
                <c:pt idx="39">
                  <c:v>12</c:v>
                </c:pt>
                <c:pt idx="40">
                  <c:v>9</c:v>
                </c:pt>
                <c:pt idx="41">
                  <c:v>17</c:v>
                </c:pt>
                <c:pt idx="42">
                  <c:v>8</c:v>
                </c:pt>
                <c:pt idx="43">
                  <c:v>16</c:v>
                </c:pt>
                <c:pt idx="44">
                  <c:v>5</c:v>
                </c:pt>
                <c:pt idx="45">
                  <c:v>7</c:v>
                </c:pt>
                <c:pt idx="46">
                  <c:v>6</c:v>
                </c:pt>
                <c:pt idx="47">
                  <c:v>8</c:v>
                </c:pt>
                <c:pt idx="48">
                  <c:v>11</c:v>
                </c:pt>
                <c:pt idx="49">
                  <c:v>3</c:v>
                </c:pt>
                <c:pt idx="50">
                  <c:v>3</c:v>
                </c:pt>
                <c:pt idx="51">
                  <c:v>8</c:v>
                </c:pt>
                <c:pt idx="52">
                  <c:v>10</c:v>
                </c:pt>
                <c:pt idx="53">
                  <c:v>5</c:v>
                </c:pt>
                <c:pt idx="54">
                  <c:v>1</c:v>
                </c:pt>
                <c:pt idx="55">
                  <c:v>10</c:v>
                </c:pt>
                <c:pt idx="56">
                  <c:v>11</c:v>
                </c:pt>
                <c:pt idx="57">
                  <c:v>9</c:v>
                </c:pt>
                <c:pt idx="58">
                  <c:v>12</c:v>
                </c:pt>
                <c:pt idx="59">
                  <c:v>16</c:v>
                </c:pt>
                <c:pt idx="60">
                  <c:v>7</c:v>
                </c:pt>
                <c:pt idx="61">
                  <c:v>18</c:v>
                </c:pt>
                <c:pt idx="62">
                  <c:v>9</c:v>
                </c:pt>
                <c:pt idx="63">
                  <c:v>11</c:v>
                </c:pt>
                <c:pt idx="64">
                  <c:v>9</c:v>
                </c:pt>
                <c:pt idx="65">
                  <c:v>10</c:v>
                </c:pt>
                <c:pt idx="66">
                  <c:v>9</c:v>
                </c:pt>
                <c:pt idx="67">
                  <c:v>9</c:v>
                </c:pt>
                <c:pt idx="68">
                  <c:v>7</c:v>
                </c:pt>
                <c:pt idx="69">
                  <c:v>10</c:v>
                </c:pt>
                <c:pt idx="70">
                  <c:v>14</c:v>
                </c:pt>
                <c:pt idx="71">
                  <c:v>8</c:v>
                </c:pt>
                <c:pt idx="72">
                  <c:v>5</c:v>
                </c:pt>
                <c:pt idx="73">
                  <c:v>8</c:v>
                </c:pt>
                <c:pt idx="74">
                  <c:v>4</c:v>
                </c:pt>
                <c:pt idx="75">
                  <c:v>8</c:v>
                </c:pt>
                <c:pt idx="76">
                  <c:v>9</c:v>
                </c:pt>
                <c:pt idx="77">
                  <c:v>8</c:v>
                </c:pt>
                <c:pt idx="78">
                  <c:v>6</c:v>
                </c:pt>
                <c:pt idx="79">
                  <c:v>8</c:v>
                </c:pt>
                <c:pt idx="80">
                  <c:v>10</c:v>
                </c:pt>
                <c:pt idx="81">
                  <c:v>8</c:v>
                </c:pt>
                <c:pt idx="82">
                  <c:v>7</c:v>
                </c:pt>
                <c:pt idx="83">
                  <c:v>10</c:v>
                </c:pt>
                <c:pt idx="84">
                  <c:v>8</c:v>
                </c:pt>
                <c:pt idx="85">
                  <c:v>16</c:v>
                </c:pt>
                <c:pt idx="86">
                  <c:v>10</c:v>
                </c:pt>
                <c:pt idx="87">
                  <c:v>13</c:v>
                </c:pt>
                <c:pt idx="88">
                  <c:v>4</c:v>
                </c:pt>
                <c:pt idx="89">
                  <c:v>12</c:v>
                </c:pt>
                <c:pt idx="90">
                  <c:v>13</c:v>
                </c:pt>
                <c:pt idx="91">
                  <c:v>9</c:v>
                </c:pt>
                <c:pt idx="92">
                  <c:v>13</c:v>
                </c:pt>
                <c:pt idx="93">
                  <c:v>10</c:v>
                </c:pt>
                <c:pt idx="94">
                  <c:v>10</c:v>
                </c:pt>
                <c:pt idx="95">
                  <c:v>10</c:v>
                </c:pt>
                <c:pt idx="96">
                  <c:v>9</c:v>
                </c:pt>
                <c:pt idx="97">
                  <c:v>14</c:v>
                </c:pt>
                <c:pt idx="98">
                  <c:v>10</c:v>
                </c:pt>
                <c:pt idx="99">
                  <c:v>13</c:v>
                </c:pt>
                <c:pt idx="100">
                  <c:v>9</c:v>
                </c:pt>
                <c:pt idx="101">
                  <c:v>16</c:v>
                </c:pt>
                <c:pt idx="102">
                  <c:v>3</c:v>
                </c:pt>
                <c:pt idx="103">
                  <c:v>9</c:v>
                </c:pt>
                <c:pt idx="104">
                  <c:v>8</c:v>
                </c:pt>
                <c:pt idx="105">
                  <c:v>11</c:v>
                </c:pt>
                <c:pt idx="106">
                  <c:v>10</c:v>
                </c:pt>
                <c:pt idx="107">
                  <c:v>12</c:v>
                </c:pt>
                <c:pt idx="108">
                  <c:v>19</c:v>
                </c:pt>
                <c:pt idx="109">
                  <c:v>10</c:v>
                </c:pt>
                <c:pt idx="110">
                  <c:v>7</c:v>
                </c:pt>
                <c:pt idx="111">
                  <c:v>7</c:v>
                </c:pt>
                <c:pt idx="112">
                  <c:v>8</c:v>
                </c:pt>
                <c:pt idx="113">
                  <c:v>10</c:v>
                </c:pt>
                <c:pt idx="114">
                  <c:v>7</c:v>
                </c:pt>
                <c:pt idx="115">
                  <c:v>10</c:v>
                </c:pt>
                <c:pt idx="116">
                  <c:v>5</c:v>
                </c:pt>
                <c:pt idx="117">
                  <c:v>6</c:v>
                </c:pt>
                <c:pt idx="118">
                  <c:v>12</c:v>
                </c:pt>
                <c:pt idx="119">
                  <c:v>8</c:v>
                </c:pt>
                <c:pt idx="120">
                  <c:v>10</c:v>
                </c:pt>
                <c:pt idx="121">
                  <c:v>11</c:v>
                </c:pt>
                <c:pt idx="122">
                  <c:v>13</c:v>
                </c:pt>
                <c:pt idx="123">
                  <c:v>19</c:v>
                </c:pt>
                <c:pt idx="124">
                  <c:v>11</c:v>
                </c:pt>
                <c:pt idx="125">
                  <c:v>9</c:v>
                </c:pt>
                <c:pt idx="126">
                  <c:v>3</c:v>
                </c:pt>
                <c:pt idx="127">
                  <c:v>16</c:v>
                </c:pt>
                <c:pt idx="128">
                  <c:v>18</c:v>
                </c:pt>
                <c:pt idx="129">
                  <c:v>21</c:v>
                </c:pt>
                <c:pt idx="130">
                  <c:v>5</c:v>
                </c:pt>
                <c:pt idx="131">
                  <c:v>8</c:v>
                </c:pt>
                <c:pt idx="132">
                  <c:v>8</c:v>
                </c:pt>
                <c:pt idx="133">
                  <c:v>11</c:v>
                </c:pt>
                <c:pt idx="134">
                  <c:v>10</c:v>
                </c:pt>
                <c:pt idx="135">
                  <c:v>11</c:v>
                </c:pt>
                <c:pt idx="136">
                  <c:v>11</c:v>
                </c:pt>
                <c:pt idx="137">
                  <c:v>8</c:v>
                </c:pt>
                <c:pt idx="138">
                  <c:v>10</c:v>
                </c:pt>
                <c:pt idx="139">
                  <c:v>15</c:v>
                </c:pt>
                <c:pt idx="140">
                  <c:v>18</c:v>
                </c:pt>
                <c:pt idx="141">
                  <c:v>14</c:v>
                </c:pt>
                <c:pt idx="142">
                  <c:v>9</c:v>
                </c:pt>
                <c:pt idx="143">
                  <c:v>7</c:v>
                </c:pt>
                <c:pt idx="144">
                  <c:v>11</c:v>
                </c:pt>
                <c:pt idx="145">
                  <c:v>10</c:v>
                </c:pt>
                <c:pt idx="146">
                  <c:v>6</c:v>
                </c:pt>
                <c:pt idx="147">
                  <c:v>8</c:v>
                </c:pt>
                <c:pt idx="148">
                  <c:v>15</c:v>
                </c:pt>
                <c:pt idx="149">
                  <c:v>14</c:v>
                </c:pt>
                <c:pt idx="150">
                  <c:v>12</c:v>
                </c:pt>
                <c:pt idx="151">
                  <c:v>8</c:v>
                </c:pt>
                <c:pt idx="152">
                  <c:v>3</c:v>
                </c:pt>
                <c:pt idx="153">
                  <c:v>15</c:v>
                </c:pt>
                <c:pt idx="154">
                  <c:v>7</c:v>
                </c:pt>
                <c:pt idx="155">
                  <c:v>10</c:v>
                </c:pt>
                <c:pt idx="156">
                  <c:v>14</c:v>
                </c:pt>
                <c:pt idx="157">
                  <c:v>19</c:v>
                </c:pt>
                <c:pt idx="158">
                  <c:v>8</c:v>
                </c:pt>
                <c:pt idx="159">
                  <c:v>12</c:v>
                </c:pt>
                <c:pt idx="160">
                  <c:v>11</c:v>
                </c:pt>
                <c:pt idx="161">
                  <c:v>8</c:v>
                </c:pt>
                <c:pt idx="162">
                  <c:v>7</c:v>
                </c:pt>
                <c:pt idx="163">
                  <c:v>9</c:v>
                </c:pt>
                <c:pt idx="164">
                  <c:v>8</c:v>
                </c:pt>
                <c:pt idx="165">
                  <c:v>12</c:v>
                </c:pt>
                <c:pt idx="166">
                  <c:v>15</c:v>
                </c:pt>
                <c:pt idx="167">
                  <c:v>11</c:v>
                </c:pt>
                <c:pt idx="168">
                  <c:v>8</c:v>
                </c:pt>
                <c:pt idx="169">
                  <c:v>11</c:v>
                </c:pt>
                <c:pt idx="170">
                  <c:v>16</c:v>
                </c:pt>
                <c:pt idx="171">
                  <c:v>7</c:v>
                </c:pt>
                <c:pt idx="172">
                  <c:v>9</c:v>
                </c:pt>
                <c:pt idx="173">
                  <c:v>9</c:v>
                </c:pt>
                <c:pt idx="174">
                  <c:v>17</c:v>
                </c:pt>
                <c:pt idx="175">
                  <c:v>3</c:v>
                </c:pt>
                <c:pt idx="176">
                  <c:v>9</c:v>
                </c:pt>
                <c:pt idx="177">
                  <c:v>10</c:v>
                </c:pt>
                <c:pt idx="178">
                  <c:v>17</c:v>
                </c:pt>
                <c:pt idx="179">
                  <c:v>9</c:v>
                </c:pt>
                <c:pt idx="180">
                  <c:v>7</c:v>
                </c:pt>
                <c:pt idx="181">
                  <c:v>17</c:v>
                </c:pt>
                <c:pt idx="182">
                  <c:v>8</c:v>
                </c:pt>
                <c:pt idx="183">
                  <c:v>5</c:v>
                </c:pt>
                <c:pt idx="184">
                  <c:v>10</c:v>
                </c:pt>
                <c:pt idx="185">
                  <c:v>12</c:v>
                </c:pt>
                <c:pt idx="186">
                  <c:v>8</c:v>
                </c:pt>
                <c:pt idx="187">
                  <c:v>6</c:v>
                </c:pt>
                <c:pt idx="188">
                  <c:v>12</c:v>
                </c:pt>
                <c:pt idx="189">
                  <c:v>5</c:v>
                </c:pt>
                <c:pt idx="190">
                  <c:v>13</c:v>
                </c:pt>
                <c:pt idx="191">
                  <c:v>13</c:v>
                </c:pt>
                <c:pt idx="192">
                  <c:v>21</c:v>
                </c:pt>
                <c:pt idx="193">
                  <c:v>7</c:v>
                </c:pt>
                <c:pt idx="194">
                  <c:v>14</c:v>
                </c:pt>
                <c:pt idx="195">
                  <c:v>7</c:v>
                </c:pt>
                <c:pt idx="196">
                  <c:v>6</c:v>
                </c:pt>
                <c:pt idx="197">
                  <c:v>10</c:v>
                </c:pt>
                <c:pt idx="198">
                  <c:v>8</c:v>
                </c:pt>
                <c:pt idx="199">
                  <c:v>13</c:v>
                </c:pt>
                <c:pt idx="200">
                  <c:v>9</c:v>
                </c:pt>
                <c:pt idx="201">
                  <c:v>10</c:v>
                </c:pt>
                <c:pt idx="202">
                  <c:v>14</c:v>
                </c:pt>
                <c:pt idx="203">
                  <c:v>7</c:v>
                </c:pt>
                <c:pt idx="204">
                  <c:v>14</c:v>
                </c:pt>
                <c:pt idx="205">
                  <c:v>11</c:v>
                </c:pt>
                <c:pt idx="206">
                  <c:v>13</c:v>
                </c:pt>
                <c:pt idx="207">
                  <c:v>11</c:v>
                </c:pt>
                <c:pt idx="208">
                  <c:v>7</c:v>
                </c:pt>
                <c:pt idx="209">
                  <c:v>12</c:v>
                </c:pt>
                <c:pt idx="210">
                  <c:v>8</c:v>
                </c:pt>
                <c:pt idx="211">
                  <c:v>7</c:v>
                </c:pt>
                <c:pt idx="212">
                  <c:v>12</c:v>
                </c:pt>
                <c:pt idx="213">
                  <c:v>11</c:v>
                </c:pt>
                <c:pt idx="214">
                  <c:v>14</c:v>
                </c:pt>
                <c:pt idx="215">
                  <c:v>4</c:v>
                </c:pt>
                <c:pt idx="216">
                  <c:v>11</c:v>
                </c:pt>
                <c:pt idx="217">
                  <c:v>11</c:v>
                </c:pt>
                <c:pt idx="218">
                  <c:v>14</c:v>
                </c:pt>
                <c:pt idx="219">
                  <c:v>9</c:v>
                </c:pt>
                <c:pt idx="220">
                  <c:v>9</c:v>
                </c:pt>
                <c:pt idx="221">
                  <c:v>7</c:v>
                </c:pt>
                <c:pt idx="222">
                  <c:v>12</c:v>
                </c:pt>
                <c:pt idx="223">
                  <c:v>12</c:v>
                </c:pt>
                <c:pt idx="224">
                  <c:v>14</c:v>
                </c:pt>
                <c:pt idx="225">
                  <c:v>12</c:v>
                </c:pt>
                <c:pt idx="226">
                  <c:v>9</c:v>
                </c:pt>
                <c:pt idx="227">
                  <c:v>10</c:v>
                </c:pt>
                <c:pt idx="228">
                  <c:v>15</c:v>
                </c:pt>
                <c:pt idx="229">
                  <c:v>14</c:v>
                </c:pt>
                <c:pt idx="230">
                  <c:v>3</c:v>
                </c:pt>
                <c:pt idx="231">
                  <c:v>11</c:v>
                </c:pt>
                <c:pt idx="232">
                  <c:v>20</c:v>
                </c:pt>
                <c:pt idx="233">
                  <c:v>14</c:v>
                </c:pt>
                <c:pt idx="234">
                  <c:v>9</c:v>
                </c:pt>
                <c:pt idx="235">
                  <c:v>16</c:v>
                </c:pt>
                <c:pt idx="236">
                  <c:v>3</c:v>
                </c:pt>
                <c:pt idx="237">
                  <c:v>10</c:v>
                </c:pt>
                <c:pt idx="238">
                  <c:v>11</c:v>
                </c:pt>
                <c:pt idx="239">
                  <c:v>14</c:v>
                </c:pt>
                <c:pt idx="240">
                  <c:v>15</c:v>
                </c:pt>
                <c:pt idx="241">
                  <c:v>11</c:v>
                </c:pt>
                <c:pt idx="242">
                  <c:v>11</c:v>
                </c:pt>
                <c:pt idx="243">
                  <c:v>13</c:v>
                </c:pt>
                <c:pt idx="244">
                  <c:v>11</c:v>
                </c:pt>
                <c:pt idx="245">
                  <c:v>18</c:v>
                </c:pt>
                <c:pt idx="246">
                  <c:v>14</c:v>
                </c:pt>
                <c:pt idx="247">
                  <c:v>13</c:v>
                </c:pt>
                <c:pt idx="248">
                  <c:v>26</c:v>
                </c:pt>
                <c:pt idx="249">
                  <c:v>6</c:v>
                </c:pt>
                <c:pt idx="250">
                  <c:v>8</c:v>
                </c:pt>
                <c:pt idx="251">
                  <c:v>8</c:v>
                </c:pt>
                <c:pt idx="252">
                  <c:v>4</c:v>
                </c:pt>
                <c:pt idx="253">
                  <c:v>11</c:v>
                </c:pt>
                <c:pt idx="254">
                  <c:v>13</c:v>
                </c:pt>
                <c:pt idx="255">
                  <c:v>15</c:v>
                </c:pt>
                <c:pt idx="256">
                  <c:v>3</c:v>
                </c:pt>
                <c:pt idx="257">
                  <c:v>12</c:v>
                </c:pt>
                <c:pt idx="258">
                  <c:v>16</c:v>
                </c:pt>
                <c:pt idx="259">
                  <c:v>12</c:v>
                </c:pt>
                <c:pt idx="260">
                  <c:v>8</c:v>
                </c:pt>
                <c:pt idx="261">
                  <c:v>12</c:v>
                </c:pt>
                <c:pt idx="262">
                  <c:v>12</c:v>
                </c:pt>
                <c:pt idx="263">
                  <c:v>11</c:v>
                </c:pt>
                <c:pt idx="264">
                  <c:v>4</c:v>
                </c:pt>
                <c:pt idx="265">
                  <c:v>11</c:v>
                </c:pt>
                <c:pt idx="266">
                  <c:v>13</c:v>
                </c:pt>
                <c:pt idx="267">
                  <c:v>8</c:v>
                </c:pt>
                <c:pt idx="268">
                  <c:v>14</c:v>
                </c:pt>
                <c:pt idx="269">
                  <c:v>8</c:v>
                </c:pt>
                <c:pt idx="270">
                  <c:v>6</c:v>
                </c:pt>
                <c:pt idx="271">
                  <c:v>4</c:v>
                </c:pt>
                <c:pt idx="272">
                  <c:v>17</c:v>
                </c:pt>
                <c:pt idx="273">
                  <c:v>8</c:v>
                </c:pt>
                <c:pt idx="274">
                  <c:v>6</c:v>
                </c:pt>
                <c:pt idx="275">
                  <c:v>11</c:v>
                </c:pt>
                <c:pt idx="276">
                  <c:v>11</c:v>
                </c:pt>
                <c:pt idx="277">
                  <c:v>7</c:v>
                </c:pt>
                <c:pt idx="278">
                  <c:v>7</c:v>
                </c:pt>
                <c:pt idx="279">
                  <c:v>12</c:v>
                </c:pt>
                <c:pt idx="280">
                  <c:v>14</c:v>
                </c:pt>
                <c:pt idx="281">
                  <c:v>9</c:v>
                </c:pt>
                <c:pt idx="282">
                  <c:v>8</c:v>
                </c:pt>
                <c:pt idx="283">
                  <c:v>7</c:v>
                </c:pt>
                <c:pt idx="284">
                  <c:v>7</c:v>
                </c:pt>
                <c:pt idx="285">
                  <c:v>4</c:v>
                </c:pt>
                <c:pt idx="286">
                  <c:v>5</c:v>
                </c:pt>
                <c:pt idx="287">
                  <c:v>6</c:v>
                </c:pt>
                <c:pt idx="288">
                  <c:v>17</c:v>
                </c:pt>
                <c:pt idx="289">
                  <c:v>7</c:v>
                </c:pt>
                <c:pt idx="290">
                  <c:v>15</c:v>
                </c:pt>
                <c:pt idx="291">
                  <c:v>11</c:v>
                </c:pt>
                <c:pt idx="292">
                  <c:v>13</c:v>
                </c:pt>
                <c:pt idx="293">
                  <c:v>15</c:v>
                </c:pt>
                <c:pt idx="294">
                  <c:v>8</c:v>
                </c:pt>
                <c:pt idx="295">
                  <c:v>7</c:v>
                </c:pt>
                <c:pt idx="296">
                  <c:v>10</c:v>
                </c:pt>
                <c:pt idx="297">
                  <c:v>13</c:v>
                </c:pt>
                <c:pt idx="298">
                  <c:v>10</c:v>
                </c:pt>
                <c:pt idx="299">
                  <c:v>6</c:v>
                </c:pt>
                <c:pt idx="300">
                  <c:v>15</c:v>
                </c:pt>
                <c:pt idx="301">
                  <c:v>10</c:v>
                </c:pt>
                <c:pt idx="302">
                  <c:v>14</c:v>
                </c:pt>
                <c:pt idx="303">
                  <c:v>11</c:v>
                </c:pt>
                <c:pt idx="304">
                  <c:v>12</c:v>
                </c:pt>
                <c:pt idx="305">
                  <c:v>14</c:v>
                </c:pt>
                <c:pt idx="306">
                  <c:v>11</c:v>
                </c:pt>
                <c:pt idx="307">
                  <c:v>12</c:v>
                </c:pt>
                <c:pt idx="308">
                  <c:v>5</c:v>
                </c:pt>
                <c:pt idx="309">
                  <c:v>10</c:v>
                </c:pt>
                <c:pt idx="310">
                  <c:v>21</c:v>
                </c:pt>
                <c:pt idx="311">
                  <c:v>19</c:v>
                </c:pt>
                <c:pt idx="312">
                  <c:v>12</c:v>
                </c:pt>
                <c:pt idx="313">
                  <c:v>6</c:v>
                </c:pt>
                <c:pt idx="314">
                  <c:v>27</c:v>
                </c:pt>
                <c:pt idx="315">
                  <c:v>16</c:v>
                </c:pt>
                <c:pt idx="316">
                  <c:v>12</c:v>
                </c:pt>
                <c:pt idx="317">
                  <c:v>5</c:v>
                </c:pt>
                <c:pt idx="318">
                  <c:v>5</c:v>
                </c:pt>
                <c:pt idx="319">
                  <c:v>4</c:v>
                </c:pt>
                <c:pt idx="320">
                  <c:v>3</c:v>
                </c:pt>
                <c:pt idx="321">
                  <c:v>19</c:v>
                </c:pt>
                <c:pt idx="322">
                  <c:v>11</c:v>
                </c:pt>
                <c:pt idx="323">
                  <c:v>12</c:v>
                </c:pt>
                <c:pt idx="324">
                  <c:v>5</c:v>
                </c:pt>
                <c:pt idx="325">
                  <c:v>5</c:v>
                </c:pt>
                <c:pt idx="326">
                  <c:v>7</c:v>
                </c:pt>
                <c:pt idx="327">
                  <c:v>6</c:v>
                </c:pt>
                <c:pt idx="328">
                  <c:v>11</c:v>
                </c:pt>
                <c:pt idx="329">
                  <c:v>7</c:v>
                </c:pt>
                <c:pt idx="330">
                  <c:v>5</c:v>
                </c:pt>
                <c:pt idx="331">
                  <c:v>10</c:v>
                </c:pt>
                <c:pt idx="332">
                  <c:v>17</c:v>
                </c:pt>
                <c:pt idx="333">
                  <c:v>7</c:v>
                </c:pt>
                <c:pt idx="334">
                  <c:v>6</c:v>
                </c:pt>
                <c:pt idx="335">
                  <c:v>11</c:v>
                </c:pt>
                <c:pt idx="336">
                  <c:v>4</c:v>
                </c:pt>
                <c:pt idx="337">
                  <c:v>11</c:v>
                </c:pt>
                <c:pt idx="338">
                  <c:v>8</c:v>
                </c:pt>
                <c:pt idx="339">
                  <c:v>11</c:v>
                </c:pt>
                <c:pt idx="340">
                  <c:v>8</c:v>
                </c:pt>
                <c:pt idx="341">
                  <c:v>12</c:v>
                </c:pt>
                <c:pt idx="342">
                  <c:v>17</c:v>
                </c:pt>
                <c:pt idx="343">
                  <c:v>10</c:v>
                </c:pt>
                <c:pt idx="344">
                  <c:v>7</c:v>
                </c:pt>
                <c:pt idx="345">
                  <c:v>11</c:v>
                </c:pt>
                <c:pt idx="346">
                  <c:v>6</c:v>
                </c:pt>
                <c:pt idx="347">
                  <c:v>14</c:v>
                </c:pt>
                <c:pt idx="348">
                  <c:v>4</c:v>
                </c:pt>
                <c:pt idx="349">
                  <c:v>5</c:v>
                </c:pt>
                <c:pt idx="350">
                  <c:v>14</c:v>
                </c:pt>
                <c:pt idx="351">
                  <c:v>11</c:v>
                </c:pt>
                <c:pt idx="352">
                  <c:v>22</c:v>
                </c:pt>
                <c:pt idx="353">
                  <c:v>31</c:v>
                </c:pt>
                <c:pt idx="354">
                  <c:v>6</c:v>
                </c:pt>
                <c:pt idx="355">
                  <c:v>5</c:v>
                </c:pt>
                <c:pt idx="356">
                  <c:v>12</c:v>
                </c:pt>
                <c:pt idx="357">
                  <c:v>9</c:v>
                </c:pt>
                <c:pt idx="358">
                  <c:v>14</c:v>
                </c:pt>
                <c:pt idx="359">
                  <c:v>17</c:v>
                </c:pt>
                <c:pt idx="360">
                  <c:v>18</c:v>
                </c:pt>
                <c:pt idx="361">
                  <c:v>3</c:v>
                </c:pt>
                <c:pt idx="362">
                  <c:v>3</c:v>
                </c:pt>
                <c:pt idx="363">
                  <c:v>12</c:v>
                </c:pt>
                <c:pt idx="364">
                  <c:v>9</c:v>
                </c:pt>
                <c:pt idx="365">
                  <c:v>13</c:v>
                </c:pt>
                <c:pt idx="366">
                  <c:v>15</c:v>
                </c:pt>
                <c:pt idx="367">
                  <c:v>15</c:v>
                </c:pt>
                <c:pt idx="368">
                  <c:v>13</c:v>
                </c:pt>
                <c:pt idx="369">
                  <c:v>2</c:v>
                </c:pt>
                <c:pt idx="370">
                  <c:v>9</c:v>
                </c:pt>
                <c:pt idx="371">
                  <c:v>7</c:v>
                </c:pt>
                <c:pt idx="372">
                  <c:v>6</c:v>
                </c:pt>
                <c:pt idx="373">
                  <c:v>12</c:v>
                </c:pt>
                <c:pt idx="374">
                  <c:v>4</c:v>
                </c:pt>
                <c:pt idx="375">
                  <c:v>7</c:v>
                </c:pt>
                <c:pt idx="376">
                  <c:v>10</c:v>
                </c:pt>
                <c:pt idx="377">
                  <c:v>13</c:v>
                </c:pt>
                <c:pt idx="378">
                  <c:v>12</c:v>
                </c:pt>
                <c:pt idx="379">
                  <c:v>8</c:v>
                </c:pt>
                <c:pt idx="380">
                  <c:v>8</c:v>
                </c:pt>
                <c:pt idx="381">
                  <c:v>17</c:v>
                </c:pt>
                <c:pt idx="382">
                  <c:v>11</c:v>
                </c:pt>
                <c:pt idx="383">
                  <c:v>8</c:v>
                </c:pt>
                <c:pt idx="384">
                  <c:v>7</c:v>
                </c:pt>
                <c:pt idx="385">
                  <c:v>6</c:v>
                </c:pt>
                <c:pt idx="386">
                  <c:v>10</c:v>
                </c:pt>
                <c:pt idx="387">
                  <c:v>12</c:v>
                </c:pt>
                <c:pt idx="388">
                  <c:v>13</c:v>
                </c:pt>
                <c:pt idx="389">
                  <c:v>10</c:v>
                </c:pt>
                <c:pt idx="390">
                  <c:v>4</c:v>
                </c:pt>
                <c:pt idx="391">
                  <c:v>9</c:v>
                </c:pt>
                <c:pt idx="392">
                  <c:v>6</c:v>
                </c:pt>
                <c:pt idx="393">
                  <c:v>9</c:v>
                </c:pt>
                <c:pt idx="394">
                  <c:v>8</c:v>
                </c:pt>
                <c:pt idx="395">
                  <c:v>11</c:v>
                </c:pt>
                <c:pt idx="396">
                  <c:v>16</c:v>
                </c:pt>
                <c:pt idx="397">
                  <c:v>8</c:v>
                </c:pt>
                <c:pt idx="398">
                  <c:v>6</c:v>
                </c:pt>
                <c:pt idx="399">
                  <c:v>18</c:v>
                </c:pt>
                <c:pt idx="400">
                  <c:v>7</c:v>
                </c:pt>
                <c:pt idx="401">
                  <c:v>10</c:v>
                </c:pt>
                <c:pt idx="402">
                  <c:v>20</c:v>
                </c:pt>
                <c:pt idx="403">
                  <c:v>11</c:v>
                </c:pt>
                <c:pt idx="404">
                  <c:v>4</c:v>
                </c:pt>
                <c:pt idx="405">
                  <c:v>14</c:v>
                </c:pt>
                <c:pt idx="406">
                  <c:v>7</c:v>
                </c:pt>
                <c:pt idx="407">
                  <c:v>6</c:v>
                </c:pt>
                <c:pt idx="408">
                  <c:v>12</c:v>
                </c:pt>
                <c:pt idx="409">
                  <c:v>10</c:v>
                </c:pt>
                <c:pt idx="410">
                  <c:v>8</c:v>
                </c:pt>
                <c:pt idx="411">
                  <c:v>4</c:v>
                </c:pt>
                <c:pt idx="412">
                  <c:v>11</c:v>
                </c:pt>
                <c:pt idx="413">
                  <c:v>5</c:v>
                </c:pt>
                <c:pt idx="414">
                  <c:v>11</c:v>
                </c:pt>
                <c:pt idx="415">
                  <c:v>10</c:v>
                </c:pt>
                <c:pt idx="416">
                  <c:v>10</c:v>
                </c:pt>
                <c:pt idx="417">
                  <c:v>5</c:v>
                </c:pt>
                <c:pt idx="418">
                  <c:v>7</c:v>
                </c:pt>
                <c:pt idx="419">
                  <c:v>8</c:v>
                </c:pt>
                <c:pt idx="420">
                  <c:v>2</c:v>
                </c:pt>
                <c:pt idx="421">
                  <c:v>9</c:v>
                </c:pt>
                <c:pt idx="422">
                  <c:v>5</c:v>
                </c:pt>
                <c:pt idx="423">
                  <c:v>10</c:v>
                </c:pt>
                <c:pt idx="424">
                  <c:v>10</c:v>
                </c:pt>
                <c:pt idx="425">
                  <c:v>5</c:v>
                </c:pt>
                <c:pt idx="426">
                  <c:v>11</c:v>
                </c:pt>
                <c:pt idx="427">
                  <c:v>8</c:v>
                </c:pt>
                <c:pt idx="428">
                  <c:v>5</c:v>
                </c:pt>
                <c:pt idx="429">
                  <c:v>8</c:v>
                </c:pt>
                <c:pt idx="430">
                  <c:v>8</c:v>
                </c:pt>
                <c:pt idx="431">
                  <c:v>6</c:v>
                </c:pt>
                <c:pt idx="432">
                  <c:v>7</c:v>
                </c:pt>
                <c:pt idx="433">
                  <c:v>11</c:v>
                </c:pt>
                <c:pt idx="434">
                  <c:v>8</c:v>
                </c:pt>
                <c:pt idx="435">
                  <c:v>5</c:v>
                </c:pt>
                <c:pt idx="436">
                  <c:v>4</c:v>
                </c:pt>
                <c:pt idx="437">
                  <c:v>8</c:v>
                </c:pt>
                <c:pt idx="438">
                  <c:v>10</c:v>
                </c:pt>
                <c:pt idx="439">
                  <c:v>9</c:v>
                </c:pt>
                <c:pt idx="440">
                  <c:v>9</c:v>
                </c:pt>
                <c:pt idx="441">
                  <c:v>6</c:v>
                </c:pt>
                <c:pt idx="442">
                  <c:v>10</c:v>
                </c:pt>
                <c:pt idx="443">
                  <c:v>9</c:v>
                </c:pt>
                <c:pt idx="444">
                  <c:v>11</c:v>
                </c:pt>
                <c:pt idx="445">
                  <c:v>12</c:v>
                </c:pt>
                <c:pt idx="446">
                  <c:v>9</c:v>
                </c:pt>
                <c:pt idx="447">
                  <c:v>11</c:v>
                </c:pt>
                <c:pt idx="448">
                  <c:v>4</c:v>
                </c:pt>
                <c:pt idx="449">
                  <c:v>12</c:v>
                </c:pt>
                <c:pt idx="450">
                  <c:v>9</c:v>
                </c:pt>
                <c:pt idx="451">
                  <c:v>10</c:v>
                </c:pt>
                <c:pt idx="452">
                  <c:v>8</c:v>
                </c:pt>
                <c:pt idx="453">
                  <c:v>11</c:v>
                </c:pt>
                <c:pt idx="454">
                  <c:v>8</c:v>
                </c:pt>
                <c:pt idx="455">
                  <c:v>6</c:v>
                </c:pt>
                <c:pt idx="456">
                  <c:v>13</c:v>
                </c:pt>
                <c:pt idx="457">
                  <c:v>6</c:v>
                </c:pt>
                <c:pt idx="458">
                  <c:v>19</c:v>
                </c:pt>
                <c:pt idx="459">
                  <c:v>10</c:v>
                </c:pt>
                <c:pt idx="460">
                  <c:v>7</c:v>
                </c:pt>
                <c:pt idx="461">
                  <c:v>13</c:v>
                </c:pt>
                <c:pt idx="462">
                  <c:v>10</c:v>
                </c:pt>
                <c:pt idx="463">
                  <c:v>7</c:v>
                </c:pt>
                <c:pt idx="464">
                  <c:v>7</c:v>
                </c:pt>
                <c:pt idx="465">
                  <c:v>10</c:v>
                </c:pt>
                <c:pt idx="466">
                  <c:v>7</c:v>
                </c:pt>
                <c:pt idx="467">
                  <c:v>8</c:v>
                </c:pt>
                <c:pt idx="468">
                  <c:v>9</c:v>
                </c:pt>
                <c:pt idx="469">
                  <c:v>9</c:v>
                </c:pt>
                <c:pt idx="470">
                  <c:v>7</c:v>
                </c:pt>
                <c:pt idx="471">
                  <c:v>11</c:v>
                </c:pt>
                <c:pt idx="472">
                  <c:v>15</c:v>
                </c:pt>
                <c:pt idx="473">
                  <c:v>7</c:v>
                </c:pt>
                <c:pt idx="474">
                  <c:v>5</c:v>
                </c:pt>
                <c:pt idx="475">
                  <c:v>12</c:v>
                </c:pt>
                <c:pt idx="476">
                  <c:v>11</c:v>
                </c:pt>
                <c:pt idx="477">
                  <c:v>10</c:v>
                </c:pt>
                <c:pt idx="478">
                  <c:v>7</c:v>
                </c:pt>
                <c:pt idx="479">
                  <c:v>14</c:v>
                </c:pt>
                <c:pt idx="480">
                  <c:v>8</c:v>
                </c:pt>
                <c:pt idx="481">
                  <c:v>9</c:v>
                </c:pt>
                <c:pt idx="482">
                  <c:v>16</c:v>
                </c:pt>
                <c:pt idx="483">
                  <c:v>9</c:v>
                </c:pt>
                <c:pt idx="484">
                  <c:v>6</c:v>
                </c:pt>
                <c:pt idx="485">
                  <c:v>10</c:v>
                </c:pt>
                <c:pt idx="486">
                  <c:v>17</c:v>
                </c:pt>
                <c:pt idx="487">
                  <c:v>11</c:v>
                </c:pt>
                <c:pt idx="488">
                  <c:v>8</c:v>
                </c:pt>
                <c:pt idx="489">
                  <c:v>15</c:v>
                </c:pt>
                <c:pt idx="490">
                  <c:v>6</c:v>
                </c:pt>
                <c:pt idx="491">
                  <c:v>7</c:v>
                </c:pt>
                <c:pt idx="492">
                  <c:v>11</c:v>
                </c:pt>
                <c:pt idx="493">
                  <c:v>18</c:v>
                </c:pt>
                <c:pt idx="494">
                  <c:v>12</c:v>
                </c:pt>
                <c:pt idx="495">
                  <c:v>7</c:v>
                </c:pt>
                <c:pt idx="496">
                  <c:v>8</c:v>
                </c:pt>
                <c:pt idx="497">
                  <c:v>9</c:v>
                </c:pt>
                <c:pt idx="498">
                  <c:v>9</c:v>
                </c:pt>
                <c:pt idx="499">
                  <c:v>7</c:v>
                </c:pt>
                <c:pt idx="500">
                  <c:v>10</c:v>
                </c:pt>
                <c:pt idx="501">
                  <c:v>13</c:v>
                </c:pt>
                <c:pt idx="502">
                  <c:v>8</c:v>
                </c:pt>
                <c:pt idx="503">
                  <c:v>15</c:v>
                </c:pt>
                <c:pt idx="504">
                  <c:v>12</c:v>
                </c:pt>
                <c:pt idx="505">
                  <c:v>12</c:v>
                </c:pt>
                <c:pt idx="506">
                  <c:v>13</c:v>
                </c:pt>
                <c:pt idx="507">
                  <c:v>13</c:v>
                </c:pt>
                <c:pt idx="508">
                  <c:v>19</c:v>
                </c:pt>
                <c:pt idx="509">
                  <c:v>10</c:v>
                </c:pt>
                <c:pt idx="510">
                  <c:v>9</c:v>
                </c:pt>
                <c:pt idx="511">
                  <c:v>6</c:v>
                </c:pt>
                <c:pt idx="512">
                  <c:v>11</c:v>
                </c:pt>
                <c:pt idx="513">
                  <c:v>9</c:v>
                </c:pt>
                <c:pt idx="514">
                  <c:v>16</c:v>
                </c:pt>
                <c:pt idx="515">
                  <c:v>10</c:v>
                </c:pt>
                <c:pt idx="516">
                  <c:v>5</c:v>
                </c:pt>
                <c:pt idx="517">
                  <c:v>11</c:v>
                </c:pt>
                <c:pt idx="518">
                  <c:v>3</c:v>
                </c:pt>
                <c:pt idx="519">
                  <c:v>4</c:v>
                </c:pt>
                <c:pt idx="520">
                  <c:v>6</c:v>
                </c:pt>
                <c:pt idx="521">
                  <c:v>10</c:v>
                </c:pt>
                <c:pt idx="522">
                  <c:v>7</c:v>
                </c:pt>
                <c:pt idx="523">
                  <c:v>8</c:v>
                </c:pt>
                <c:pt idx="524">
                  <c:v>10</c:v>
                </c:pt>
                <c:pt idx="525">
                  <c:v>11</c:v>
                </c:pt>
                <c:pt idx="526">
                  <c:v>9</c:v>
                </c:pt>
                <c:pt idx="527">
                  <c:v>17</c:v>
                </c:pt>
                <c:pt idx="528">
                  <c:v>6</c:v>
                </c:pt>
                <c:pt idx="529">
                  <c:v>5</c:v>
                </c:pt>
                <c:pt idx="530">
                  <c:v>3</c:v>
                </c:pt>
                <c:pt idx="531">
                  <c:v>13</c:v>
                </c:pt>
                <c:pt idx="532">
                  <c:v>11</c:v>
                </c:pt>
                <c:pt idx="533">
                  <c:v>8</c:v>
                </c:pt>
                <c:pt idx="534">
                  <c:v>11</c:v>
                </c:pt>
                <c:pt idx="535">
                  <c:v>13</c:v>
                </c:pt>
                <c:pt idx="536">
                  <c:v>13</c:v>
                </c:pt>
                <c:pt idx="537">
                  <c:v>7</c:v>
                </c:pt>
                <c:pt idx="538">
                  <c:v>14</c:v>
                </c:pt>
                <c:pt idx="539">
                  <c:v>12</c:v>
                </c:pt>
                <c:pt idx="540">
                  <c:v>15</c:v>
                </c:pt>
                <c:pt idx="541">
                  <c:v>9</c:v>
                </c:pt>
                <c:pt idx="542">
                  <c:v>14</c:v>
                </c:pt>
                <c:pt idx="543">
                  <c:v>12</c:v>
                </c:pt>
                <c:pt idx="544">
                  <c:v>3</c:v>
                </c:pt>
                <c:pt idx="545">
                  <c:v>14</c:v>
                </c:pt>
                <c:pt idx="546">
                  <c:v>14</c:v>
                </c:pt>
                <c:pt idx="547">
                  <c:v>14</c:v>
                </c:pt>
                <c:pt idx="548">
                  <c:v>15</c:v>
                </c:pt>
                <c:pt idx="549">
                  <c:v>16</c:v>
                </c:pt>
                <c:pt idx="550">
                  <c:v>12</c:v>
                </c:pt>
                <c:pt idx="551">
                  <c:v>6</c:v>
                </c:pt>
                <c:pt idx="552">
                  <c:v>9</c:v>
                </c:pt>
                <c:pt idx="553">
                  <c:v>16</c:v>
                </c:pt>
                <c:pt idx="554">
                  <c:v>6</c:v>
                </c:pt>
                <c:pt idx="555">
                  <c:v>11</c:v>
                </c:pt>
                <c:pt idx="556">
                  <c:v>12</c:v>
                </c:pt>
                <c:pt idx="557">
                  <c:v>16</c:v>
                </c:pt>
                <c:pt idx="558">
                  <c:v>14</c:v>
                </c:pt>
                <c:pt idx="559">
                  <c:v>15</c:v>
                </c:pt>
                <c:pt idx="560">
                  <c:v>12</c:v>
                </c:pt>
                <c:pt idx="561">
                  <c:v>16</c:v>
                </c:pt>
                <c:pt idx="562">
                  <c:v>9</c:v>
                </c:pt>
                <c:pt idx="563">
                  <c:v>7</c:v>
                </c:pt>
                <c:pt idx="564">
                  <c:v>12</c:v>
                </c:pt>
                <c:pt idx="565">
                  <c:v>4</c:v>
                </c:pt>
                <c:pt idx="566">
                  <c:v>9</c:v>
                </c:pt>
                <c:pt idx="567">
                  <c:v>7</c:v>
                </c:pt>
                <c:pt idx="568">
                  <c:v>14</c:v>
                </c:pt>
                <c:pt idx="569">
                  <c:v>13</c:v>
                </c:pt>
                <c:pt idx="570">
                  <c:v>17</c:v>
                </c:pt>
                <c:pt idx="571">
                  <c:v>5</c:v>
                </c:pt>
                <c:pt idx="572">
                  <c:v>10</c:v>
                </c:pt>
                <c:pt idx="573">
                  <c:v>12</c:v>
                </c:pt>
                <c:pt idx="574">
                  <c:v>9</c:v>
                </c:pt>
                <c:pt idx="575">
                  <c:v>11</c:v>
                </c:pt>
                <c:pt idx="576">
                  <c:v>8</c:v>
                </c:pt>
                <c:pt idx="577">
                  <c:v>7</c:v>
                </c:pt>
                <c:pt idx="578">
                  <c:v>10</c:v>
                </c:pt>
                <c:pt idx="579">
                  <c:v>6</c:v>
                </c:pt>
                <c:pt idx="580">
                  <c:v>5</c:v>
                </c:pt>
                <c:pt idx="581">
                  <c:v>10</c:v>
                </c:pt>
                <c:pt idx="582">
                  <c:v>16</c:v>
                </c:pt>
                <c:pt idx="583">
                  <c:v>10</c:v>
                </c:pt>
                <c:pt idx="584">
                  <c:v>17</c:v>
                </c:pt>
                <c:pt idx="585">
                  <c:v>8</c:v>
                </c:pt>
                <c:pt idx="586">
                  <c:v>5</c:v>
                </c:pt>
                <c:pt idx="587">
                  <c:v>11</c:v>
                </c:pt>
                <c:pt idx="588">
                  <c:v>16</c:v>
                </c:pt>
                <c:pt idx="589">
                  <c:v>13</c:v>
                </c:pt>
                <c:pt idx="590">
                  <c:v>5</c:v>
                </c:pt>
                <c:pt idx="591">
                  <c:v>14</c:v>
                </c:pt>
                <c:pt idx="592">
                  <c:v>9</c:v>
                </c:pt>
                <c:pt idx="593">
                  <c:v>6</c:v>
                </c:pt>
                <c:pt idx="594">
                  <c:v>15</c:v>
                </c:pt>
                <c:pt idx="595">
                  <c:v>8</c:v>
                </c:pt>
                <c:pt idx="596">
                  <c:v>10</c:v>
                </c:pt>
                <c:pt idx="597">
                  <c:v>11</c:v>
                </c:pt>
                <c:pt idx="598">
                  <c:v>8</c:v>
                </c:pt>
                <c:pt idx="599">
                  <c:v>6</c:v>
                </c:pt>
                <c:pt idx="600">
                  <c:v>5</c:v>
                </c:pt>
                <c:pt idx="601">
                  <c:v>7</c:v>
                </c:pt>
                <c:pt idx="602">
                  <c:v>9</c:v>
                </c:pt>
                <c:pt idx="603">
                  <c:v>10</c:v>
                </c:pt>
                <c:pt idx="604">
                  <c:v>7</c:v>
                </c:pt>
                <c:pt idx="605">
                  <c:v>7</c:v>
                </c:pt>
                <c:pt idx="606">
                  <c:v>12</c:v>
                </c:pt>
                <c:pt idx="607">
                  <c:v>9</c:v>
                </c:pt>
                <c:pt idx="608">
                  <c:v>19</c:v>
                </c:pt>
                <c:pt idx="609">
                  <c:v>12</c:v>
                </c:pt>
                <c:pt idx="610">
                  <c:v>6</c:v>
                </c:pt>
                <c:pt idx="611">
                  <c:v>7</c:v>
                </c:pt>
                <c:pt idx="612">
                  <c:v>17</c:v>
                </c:pt>
                <c:pt idx="613">
                  <c:v>14</c:v>
                </c:pt>
                <c:pt idx="614">
                  <c:v>9</c:v>
                </c:pt>
                <c:pt idx="615">
                  <c:v>12</c:v>
                </c:pt>
                <c:pt idx="616">
                  <c:v>5</c:v>
                </c:pt>
                <c:pt idx="617">
                  <c:v>11</c:v>
                </c:pt>
                <c:pt idx="618">
                  <c:v>10</c:v>
                </c:pt>
                <c:pt idx="619">
                  <c:v>13</c:v>
                </c:pt>
                <c:pt idx="620">
                  <c:v>11</c:v>
                </c:pt>
                <c:pt idx="621">
                  <c:v>6</c:v>
                </c:pt>
                <c:pt idx="622">
                  <c:v>4</c:v>
                </c:pt>
                <c:pt idx="623">
                  <c:v>15</c:v>
                </c:pt>
                <c:pt idx="624">
                  <c:v>16</c:v>
                </c:pt>
                <c:pt idx="625">
                  <c:v>11</c:v>
                </c:pt>
                <c:pt idx="626">
                  <c:v>13</c:v>
                </c:pt>
                <c:pt idx="627">
                  <c:v>6</c:v>
                </c:pt>
                <c:pt idx="628">
                  <c:v>10</c:v>
                </c:pt>
                <c:pt idx="629">
                  <c:v>11</c:v>
                </c:pt>
                <c:pt idx="630">
                  <c:v>8</c:v>
                </c:pt>
                <c:pt idx="631">
                  <c:v>8</c:v>
                </c:pt>
                <c:pt idx="632">
                  <c:v>9</c:v>
                </c:pt>
                <c:pt idx="633">
                  <c:v>13</c:v>
                </c:pt>
                <c:pt idx="634">
                  <c:v>12</c:v>
                </c:pt>
                <c:pt idx="635">
                  <c:v>9</c:v>
                </c:pt>
                <c:pt idx="636">
                  <c:v>13</c:v>
                </c:pt>
                <c:pt idx="637">
                  <c:v>7</c:v>
                </c:pt>
                <c:pt idx="638">
                  <c:v>9</c:v>
                </c:pt>
                <c:pt idx="639">
                  <c:v>11</c:v>
                </c:pt>
                <c:pt idx="640">
                  <c:v>15</c:v>
                </c:pt>
                <c:pt idx="641">
                  <c:v>11</c:v>
                </c:pt>
                <c:pt idx="642">
                  <c:v>10</c:v>
                </c:pt>
                <c:pt idx="643">
                  <c:v>8</c:v>
                </c:pt>
                <c:pt idx="644">
                  <c:v>13</c:v>
                </c:pt>
                <c:pt idx="645">
                  <c:v>4</c:v>
                </c:pt>
                <c:pt idx="646">
                  <c:v>13</c:v>
                </c:pt>
                <c:pt idx="647">
                  <c:v>10</c:v>
                </c:pt>
                <c:pt idx="648">
                  <c:v>14</c:v>
                </c:pt>
                <c:pt idx="649">
                  <c:v>7</c:v>
                </c:pt>
                <c:pt idx="650">
                  <c:v>11</c:v>
                </c:pt>
                <c:pt idx="651">
                  <c:v>9</c:v>
                </c:pt>
                <c:pt idx="652">
                  <c:v>13</c:v>
                </c:pt>
                <c:pt idx="653">
                  <c:v>13</c:v>
                </c:pt>
                <c:pt idx="654">
                  <c:v>16</c:v>
                </c:pt>
                <c:pt idx="655">
                  <c:v>16</c:v>
                </c:pt>
                <c:pt idx="656">
                  <c:v>8</c:v>
                </c:pt>
                <c:pt idx="657">
                  <c:v>16</c:v>
                </c:pt>
                <c:pt idx="658">
                  <c:v>5</c:v>
                </c:pt>
                <c:pt idx="659">
                  <c:v>14</c:v>
                </c:pt>
                <c:pt idx="660">
                  <c:v>15</c:v>
                </c:pt>
                <c:pt idx="661">
                  <c:v>15</c:v>
                </c:pt>
                <c:pt idx="662">
                  <c:v>10</c:v>
                </c:pt>
                <c:pt idx="663">
                  <c:v>7</c:v>
                </c:pt>
                <c:pt idx="664">
                  <c:v>17</c:v>
                </c:pt>
                <c:pt idx="665">
                  <c:v>16</c:v>
                </c:pt>
                <c:pt idx="666">
                  <c:v>10</c:v>
                </c:pt>
                <c:pt idx="667">
                  <c:v>17</c:v>
                </c:pt>
                <c:pt idx="668">
                  <c:v>18</c:v>
                </c:pt>
                <c:pt idx="669">
                  <c:v>13</c:v>
                </c:pt>
                <c:pt idx="670">
                  <c:v>10</c:v>
                </c:pt>
                <c:pt idx="671">
                  <c:v>8</c:v>
                </c:pt>
                <c:pt idx="672">
                  <c:v>15</c:v>
                </c:pt>
                <c:pt idx="673">
                  <c:v>15</c:v>
                </c:pt>
                <c:pt idx="674">
                  <c:v>4</c:v>
                </c:pt>
                <c:pt idx="675">
                  <c:v>14</c:v>
                </c:pt>
                <c:pt idx="676">
                  <c:v>4</c:v>
                </c:pt>
                <c:pt idx="677">
                  <c:v>3</c:v>
                </c:pt>
                <c:pt idx="678">
                  <c:v>11</c:v>
                </c:pt>
                <c:pt idx="679">
                  <c:v>16</c:v>
                </c:pt>
                <c:pt idx="680">
                  <c:v>8</c:v>
                </c:pt>
                <c:pt idx="681">
                  <c:v>12</c:v>
                </c:pt>
                <c:pt idx="682">
                  <c:v>8</c:v>
                </c:pt>
                <c:pt idx="683">
                  <c:v>9</c:v>
                </c:pt>
                <c:pt idx="684">
                  <c:v>14</c:v>
                </c:pt>
                <c:pt idx="685">
                  <c:v>8</c:v>
                </c:pt>
                <c:pt idx="686">
                  <c:v>8</c:v>
                </c:pt>
                <c:pt idx="687">
                  <c:v>13</c:v>
                </c:pt>
                <c:pt idx="688">
                  <c:v>10</c:v>
                </c:pt>
                <c:pt idx="689">
                  <c:v>7</c:v>
                </c:pt>
                <c:pt idx="690">
                  <c:v>10</c:v>
                </c:pt>
                <c:pt idx="691">
                  <c:v>4</c:v>
                </c:pt>
                <c:pt idx="692">
                  <c:v>13</c:v>
                </c:pt>
                <c:pt idx="693">
                  <c:v>9</c:v>
                </c:pt>
                <c:pt idx="694">
                  <c:v>8</c:v>
                </c:pt>
                <c:pt idx="695">
                  <c:v>10</c:v>
                </c:pt>
                <c:pt idx="696">
                  <c:v>8</c:v>
                </c:pt>
                <c:pt idx="697">
                  <c:v>8</c:v>
                </c:pt>
                <c:pt idx="698">
                  <c:v>2</c:v>
                </c:pt>
                <c:pt idx="699">
                  <c:v>11</c:v>
                </c:pt>
                <c:pt idx="700">
                  <c:v>4</c:v>
                </c:pt>
                <c:pt idx="701">
                  <c:v>6</c:v>
                </c:pt>
                <c:pt idx="702">
                  <c:v>7</c:v>
                </c:pt>
                <c:pt idx="703">
                  <c:v>11</c:v>
                </c:pt>
                <c:pt idx="704">
                  <c:v>4</c:v>
                </c:pt>
                <c:pt idx="705">
                  <c:v>13</c:v>
                </c:pt>
                <c:pt idx="706">
                  <c:v>29</c:v>
                </c:pt>
                <c:pt idx="707">
                  <c:v>15</c:v>
                </c:pt>
                <c:pt idx="708">
                  <c:v>5</c:v>
                </c:pt>
                <c:pt idx="709">
                  <c:v>10</c:v>
                </c:pt>
                <c:pt idx="710">
                  <c:v>5</c:v>
                </c:pt>
                <c:pt idx="711">
                  <c:v>7</c:v>
                </c:pt>
                <c:pt idx="712">
                  <c:v>5</c:v>
                </c:pt>
                <c:pt idx="713">
                  <c:v>9</c:v>
                </c:pt>
                <c:pt idx="714">
                  <c:v>17</c:v>
                </c:pt>
                <c:pt idx="715">
                  <c:v>13</c:v>
                </c:pt>
                <c:pt idx="716">
                  <c:v>3</c:v>
                </c:pt>
                <c:pt idx="717">
                  <c:v>8</c:v>
                </c:pt>
                <c:pt idx="718">
                  <c:v>9</c:v>
                </c:pt>
                <c:pt idx="719">
                  <c:v>10</c:v>
                </c:pt>
                <c:pt idx="720">
                  <c:v>8</c:v>
                </c:pt>
                <c:pt idx="721">
                  <c:v>9</c:v>
                </c:pt>
                <c:pt idx="722">
                  <c:v>6</c:v>
                </c:pt>
                <c:pt idx="723">
                  <c:v>16</c:v>
                </c:pt>
                <c:pt idx="724">
                  <c:v>28</c:v>
                </c:pt>
                <c:pt idx="725">
                  <c:v>4</c:v>
                </c:pt>
                <c:pt idx="726">
                  <c:v>5</c:v>
                </c:pt>
                <c:pt idx="727">
                  <c:v>13</c:v>
                </c:pt>
                <c:pt idx="728">
                  <c:v>6</c:v>
                </c:pt>
                <c:pt idx="729">
                  <c:v>9</c:v>
                </c:pt>
                <c:pt idx="730">
                  <c:v>10</c:v>
                </c:pt>
                <c:pt idx="731">
                  <c:v>15</c:v>
                </c:pt>
                <c:pt idx="732">
                  <c:v>7</c:v>
                </c:pt>
                <c:pt idx="733">
                  <c:v>0</c:v>
                </c:pt>
                <c:pt idx="734">
                  <c:v>11</c:v>
                </c:pt>
                <c:pt idx="735">
                  <c:v>8</c:v>
                </c:pt>
                <c:pt idx="736">
                  <c:v>9</c:v>
                </c:pt>
                <c:pt idx="737">
                  <c:v>10</c:v>
                </c:pt>
                <c:pt idx="738">
                  <c:v>6</c:v>
                </c:pt>
                <c:pt idx="739">
                  <c:v>4</c:v>
                </c:pt>
                <c:pt idx="740">
                  <c:v>6</c:v>
                </c:pt>
                <c:pt idx="741">
                  <c:v>5</c:v>
                </c:pt>
                <c:pt idx="742">
                  <c:v>7</c:v>
                </c:pt>
                <c:pt idx="743">
                  <c:v>5</c:v>
                </c:pt>
                <c:pt idx="744">
                  <c:v>7</c:v>
                </c:pt>
                <c:pt idx="745">
                  <c:v>7</c:v>
                </c:pt>
                <c:pt idx="746">
                  <c:v>4</c:v>
                </c:pt>
                <c:pt idx="747">
                  <c:v>1</c:v>
                </c:pt>
                <c:pt idx="748">
                  <c:v>12</c:v>
                </c:pt>
                <c:pt idx="749">
                  <c:v>6</c:v>
                </c:pt>
                <c:pt idx="750">
                  <c:v>10</c:v>
                </c:pt>
                <c:pt idx="751">
                  <c:v>9</c:v>
                </c:pt>
                <c:pt idx="752">
                  <c:v>12</c:v>
                </c:pt>
                <c:pt idx="753">
                  <c:v>11</c:v>
                </c:pt>
                <c:pt idx="754">
                  <c:v>6</c:v>
                </c:pt>
                <c:pt idx="755">
                  <c:v>14</c:v>
                </c:pt>
                <c:pt idx="756">
                  <c:v>8</c:v>
                </c:pt>
                <c:pt idx="757">
                  <c:v>7</c:v>
                </c:pt>
                <c:pt idx="758">
                  <c:v>12</c:v>
                </c:pt>
                <c:pt idx="759">
                  <c:v>12</c:v>
                </c:pt>
                <c:pt idx="760">
                  <c:v>7</c:v>
                </c:pt>
                <c:pt idx="761">
                  <c:v>8</c:v>
                </c:pt>
                <c:pt idx="762">
                  <c:v>5</c:v>
                </c:pt>
                <c:pt idx="763">
                  <c:v>9</c:v>
                </c:pt>
                <c:pt idx="764">
                  <c:v>12</c:v>
                </c:pt>
                <c:pt idx="765">
                  <c:v>7</c:v>
                </c:pt>
                <c:pt idx="766">
                  <c:v>11</c:v>
                </c:pt>
                <c:pt idx="767">
                  <c:v>8</c:v>
                </c:pt>
                <c:pt idx="768">
                  <c:v>7</c:v>
                </c:pt>
                <c:pt idx="769">
                  <c:v>13</c:v>
                </c:pt>
                <c:pt idx="770">
                  <c:v>9</c:v>
                </c:pt>
                <c:pt idx="771">
                  <c:v>10</c:v>
                </c:pt>
                <c:pt idx="772">
                  <c:v>3</c:v>
                </c:pt>
                <c:pt idx="773">
                  <c:v>12</c:v>
                </c:pt>
                <c:pt idx="774">
                  <c:v>3</c:v>
                </c:pt>
                <c:pt idx="775">
                  <c:v>3</c:v>
                </c:pt>
                <c:pt idx="776">
                  <c:v>14</c:v>
                </c:pt>
                <c:pt idx="777">
                  <c:v>6</c:v>
                </c:pt>
                <c:pt idx="778">
                  <c:v>10</c:v>
                </c:pt>
                <c:pt idx="779">
                  <c:v>14</c:v>
                </c:pt>
                <c:pt idx="780">
                  <c:v>6</c:v>
                </c:pt>
                <c:pt idx="781">
                  <c:v>7</c:v>
                </c:pt>
                <c:pt idx="782">
                  <c:v>12</c:v>
                </c:pt>
                <c:pt idx="783">
                  <c:v>10</c:v>
                </c:pt>
                <c:pt idx="784">
                  <c:v>13</c:v>
                </c:pt>
                <c:pt idx="785">
                  <c:v>6</c:v>
                </c:pt>
                <c:pt idx="786">
                  <c:v>7</c:v>
                </c:pt>
                <c:pt idx="787">
                  <c:v>10</c:v>
                </c:pt>
                <c:pt idx="788">
                  <c:v>6</c:v>
                </c:pt>
                <c:pt idx="789">
                  <c:v>9</c:v>
                </c:pt>
                <c:pt idx="790">
                  <c:v>11</c:v>
                </c:pt>
                <c:pt idx="791">
                  <c:v>12</c:v>
                </c:pt>
                <c:pt idx="792">
                  <c:v>13</c:v>
                </c:pt>
                <c:pt idx="793">
                  <c:v>7</c:v>
                </c:pt>
                <c:pt idx="794">
                  <c:v>11</c:v>
                </c:pt>
                <c:pt idx="795">
                  <c:v>13</c:v>
                </c:pt>
                <c:pt idx="796">
                  <c:v>5</c:v>
                </c:pt>
                <c:pt idx="797">
                  <c:v>9</c:v>
                </c:pt>
                <c:pt idx="798">
                  <c:v>12</c:v>
                </c:pt>
                <c:pt idx="799">
                  <c:v>4</c:v>
                </c:pt>
                <c:pt idx="800">
                  <c:v>14</c:v>
                </c:pt>
                <c:pt idx="801">
                  <c:v>15</c:v>
                </c:pt>
                <c:pt idx="802">
                  <c:v>13</c:v>
                </c:pt>
                <c:pt idx="803">
                  <c:v>10</c:v>
                </c:pt>
                <c:pt idx="804">
                  <c:v>5</c:v>
                </c:pt>
                <c:pt idx="805">
                  <c:v>8</c:v>
                </c:pt>
                <c:pt idx="806">
                  <c:v>7</c:v>
                </c:pt>
                <c:pt idx="807">
                  <c:v>7</c:v>
                </c:pt>
                <c:pt idx="808">
                  <c:v>10</c:v>
                </c:pt>
                <c:pt idx="809">
                  <c:v>11</c:v>
                </c:pt>
                <c:pt idx="810">
                  <c:v>7</c:v>
                </c:pt>
                <c:pt idx="811">
                  <c:v>13</c:v>
                </c:pt>
                <c:pt idx="812">
                  <c:v>17</c:v>
                </c:pt>
                <c:pt idx="813">
                  <c:v>11</c:v>
                </c:pt>
                <c:pt idx="814">
                  <c:v>9</c:v>
                </c:pt>
                <c:pt idx="815">
                  <c:v>19</c:v>
                </c:pt>
                <c:pt idx="816">
                  <c:v>6</c:v>
                </c:pt>
                <c:pt idx="817">
                  <c:v>9</c:v>
                </c:pt>
                <c:pt idx="818">
                  <c:v>10</c:v>
                </c:pt>
                <c:pt idx="819">
                  <c:v>11</c:v>
                </c:pt>
                <c:pt idx="820">
                  <c:v>6</c:v>
                </c:pt>
                <c:pt idx="821">
                  <c:v>10</c:v>
                </c:pt>
                <c:pt idx="822">
                  <c:v>13</c:v>
                </c:pt>
                <c:pt idx="823">
                  <c:v>11</c:v>
                </c:pt>
                <c:pt idx="824">
                  <c:v>3</c:v>
                </c:pt>
                <c:pt idx="825">
                  <c:v>6</c:v>
                </c:pt>
                <c:pt idx="826">
                  <c:v>16</c:v>
                </c:pt>
                <c:pt idx="827">
                  <c:v>7</c:v>
                </c:pt>
                <c:pt idx="828">
                  <c:v>9</c:v>
                </c:pt>
                <c:pt idx="829">
                  <c:v>7</c:v>
                </c:pt>
                <c:pt idx="830">
                  <c:v>11</c:v>
                </c:pt>
                <c:pt idx="831">
                  <c:v>6</c:v>
                </c:pt>
                <c:pt idx="832">
                  <c:v>5</c:v>
                </c:pt>
                <c:pt idx="833">
                  <c:v>14</c:v>
                </c:pt>
                <c:pt idx="834">
                  <c:v>6</c:v>
                </c:pt>
                <c:pt idx="835">
                  <c:v>11</c:v>
                </c:pt>
                <c:pt idx="836">
                  <c:v>13</c:v>
                </c:pt>
                <c:pt idx="837">
                  <c:v>6</c:v>
                </c:pt>
                <c:pt idx="838">
                  <c:v>9</c:v>
                </c:pt>
                <c:pt idx="839">
                  <c:v>16</c:v>
                </c:pt>
                <c:pt idx="840">
                  <c:v>7</c:v>
                </c:pt>
                <c:pt idx="841">
                  <c:v>14</c:v>
                </c:pt>
                <c:pt idx="842">
                  <c:v>10</c:v>
                </c:pt>
                <c:pt idx="843">
                  <c:v>14</c:v>
                </c:pt>
                <c:pt idx="844">
                  <c:v>13</c:v>
                </c:pt>
                <c:pt idx="845">
                  <c:v>7</c:v>
                </c:pt>
                <c:pt idx="846">
                  <c:v>12</c:v>
                </c:pt>
                <c:pt idx="847">
                  <c:v>8</c:v>
                </c:pt>
                <c:pt idx="848">
                  <c:v>8</c:v>
                </c:pt>
                <c:pt idx="849">
                  <c:v>7</c:v>
                </c:pt>
                <c:pt idx="850">
                  <c:v>12</c:v>
                </c:pt>
                <c:pt idx="851">
                  <c:v>9</c:v>
                </c:pt>
                <c:pt idx="852">
                  <c:v>7</c:v>
                </c:pt>
                <c:pt idx="853">
                  <c:v>19</c:v>
                </c:pt>
                <c:pt idx="854">
                  <c:v>6</c:v>
                </c:pt>
                <c:pt idx="855">
                  <c:v>8</c:v>
                </c:pt>
                <c:pt idx="856">
                  <c:v>11</c:v>
                </c:pt>
                <c:pt idx="857">
                  <c:v>13</c:v>
                </c:pt>
                <c:pt idx="858">
                  <c:v>7</c:v>
                </c:pt>
                <c:pt idx="859">
                  <c:v>15</c:v>
                </c:pt>
                <c:pt idx="860">
                  <c:v>8</c:v>
                </c:pt>
                <c:pt idx="861">
                  <c:v>16</c:v>
                </c:pt>
                <c:pt idx="862">
                  <c:v>11</c:v>
                </c:pt>
                <c:pt idx="863">
                  <c:v>14</c:v>
                </c:pt>
                <c:pt idx="864">
                  <c:v>11</c:v>
                </c:pt>
                <c:pt idx="865">
                  <c:v>13</c:v>
                </c:pt>
                <c:pt idx="866">
                  <c:v>7</c:v>
                </c:pt>
                <c:pt idx="867">
                  <c:v>10</c:v>
                </c:pt>
                <c:pt idx="868">
                  <c:v>8</c:v>
                </c:pt>
                <c:pt idx="869">
                  <c:v>16</c:v>
                </c:pt>
                <c:pt idx="870">
                  <c:v>8</c:v>
                </c:pt>
                <c:pt idx="871">
                  <c:v>14</c:v>
                </c:pt>
                <c:pt idx="872">
                  <c:v>14</c:v>
                </c:pt>
                <c:pt idx="873">
                  <c:v>10</c:v>
                </c:pt>
                <c:pt idx="874">
                  <c:v>16</c:v>
                </c:pt>
                <c:pt idx="875">
                  <c:v>4</c:v>
                </c:pt>
                <c:pt idx="876">
                  <c:v>9</c:v>
                </c:pt>
                <c:pt idx="877">
                  <c:v>9</c:v>
                </c:pt>
                <c:pt idx="878">
                  <c:v>14</c:v>
                </c:pt>
                <c:pt idx="879">
                  <c:v>8</c:v>
                </c:pt>
                <c:pt idx="880">
                  <c:v>13</c:v>
                </c:pt>
                <c:pt idx="881">
                  <c:v>8</c:v>
                </c:pt>
                <c:pt idx="882">
                  <c:v>8</c:v>
                </c:pt>
                <c:pt idx="883">
                  <c:v>7</c:v>
                </c:pt>
                <c:pt idx="884">
                  <c:v>9</c:v>
                </c:pt>
                <c:pt idx="885">
                  <c:v>16</c:v>
                </c:pt>
                <c:pt idx="886">
                  <c:v>9</c:v>
                </c:pt>
                <c:pt idx="887">
                  <c:v>10</c:v>
                </c:pt>
                <c:pt idx="888">
                  <c:v>7</c:v>
                </c:pt>
                <c:pt idx="889">
                  <c:v>13</c:v>
                </c:pt>
                <c:pt idx="890">
                  <c:v>10</c:v>
                </c:pt>
                <c:pt idx="891">
                  <c:v>13</c:v>
                </c:pt>
                <c:pt idx="892">
                  <c:v>12</c:v>
                </c:pt>
                <c:pt idx="893">
                  <c:v>7</c:v>
                </c:pt>
                <c:pt idx="894">
                  <c:v>12</c:v>
                </c:pt>
                <c:pt idx="895">
                  <c:v>7</c:v>
                </c:pt>
                <c:pt idx="896">
                  <c:v>9</c:v>
                </c:pt>
                <c:pt idx="897">
                  <c:v>12</c:v>
                </c:pt>
                <c:pt idx="898">
                  <c:v>12</c:v>
                </c:pt>
                <c:pt idx="899">
                  <c:v>8</c:v>
                </c:pt>
                <c:pt idx="900">
                  <c:v>13</c:v>
                </c:pt>
                <c:pt idx="901">
                  <c:v>12</c:v>
                </c:pt>
                <c:pt idx="902">
                  <c:v>9</c:v>
                </c:pt>
                <c:pt idx="903">
                  <c:v>13</c:v>
                </c:pt>
                <c:pt idx="904">
                  <c:v>14</c:v>
                </c:pt>
                <c:pt idx="905">
                  <c:v>19</c:v>
                </c:pt>
                <c:pt idx="906">
                  <c:v>14</c:v>
                </c:pt>
                <c:pt idx="907">
                  <c:v>7</c:v>
                </c:pt>
                <c:pt idx="908">
                  <c:v>8</c:v>
                </c:pt>
                <c:pt idx="909">
                  <c:v>12</c:v>
                </c:pt>
                <c:pt idx="910">
                  <c:v>8</c:v>
                </c:pt>
                <c:pt idx="911">
                  <c:v>11</c:v>
                </c:pt>
                <c:pt idx="912">
                  <c:v>9</c:v>
                </c:pt>
                <c:pt idx="913">
                  <c:v>9</c:v>
                </c:pt>
                <c:pt idx="914">
                  <c:v>15</c:v>
                </c:pt>
                <c:pt idx="915">
                  <c:v>15</c:v>
                </c:pt>
                <c:pt idx="916">
                  <c:v>12</c:v>
                </c:pt>
                <c:pt idx="917">
                  <c:v>7</c:v>
                </c:pt>
                <c:pt idx="918">
                  <c:v>10</c:v>
                </c:pt>
                <c:pt idx="919">
                  <c:v>10</c:v>
                </c:pt>
                <c:pt idx="920">
                  <c:v>20</c:v>
                </c:pt>
                <c:pt idx="921">
                  <c:v>18</c:v>
                </c:pt>
                <c:pt idx="922">
                  <c:v>5</c:v>
                </c:pt>
                <c:pt idx="923">
                  <c:v>11</c:v>
                </c:pt>
                <c:pt idx="924">
                  <c:v>9</c:v>
                </c:pt>
                <c:pt idx="925">
                  <c:v>8</c:v>
                </c:pt>
                <c:pt idx="926">
                  <c:v>18</c:v>
                </c:pt>
                <c:pt idx="927">
                  <c:v>15</c:v>
                </c:pt>
                <c:pt idx="928">
                  <c:v>16</c:v>
                </c:pt>
                <c:pt idx="929">
                  <c:v>5</c:v>
                </c:pt>
                <c:pt idx="930">
                  <c:v>12</c:v>
                </c:pt>
                <c:pt idx="931">
                  <c:v>16</c:v>
                </c:pt>
                <c:pt idx="932">
                  <c:v>10</c:v>
                </c:pt>
                <c:pt idx="933">
                  <c:v>17</c:v>
                </c:pt>
                <c:pt idx="934">
                  <c:v>12</c:v>
                </c:pt>
                <c:pt idx="935">
                  <c:v>9</c:v>
                </c:pt>
                <c:pt idx="936">
                  <c:v>9</c:v>
                </c:pt>
                <c:pt idx="937">
                  <c:v>8</c:v>
                </c:pt>
                <c:pt idx="938">
                  <c:v>13</c:v>
                </c:pt>
                <c:pt idx="939">
                  <c:v>14</c:v>
                </c:pt>
                <c:pt idx="940">
                  <c:v>15</c:v>
                </c:pt>
                <c:pt idx="941">
                  <c:v>7</c:v>
                </c:pt>
                <c:pt idx="942">
                  <c:v>7</c:v>
                </c:pt>
                <c:pt idx="943">
                  <c:v>6</c:v>
                </c:pt>
                <c:pt idx="944">
                  <c:v>19</c:v>
                </c:pt>
                <c:pt idx="945">
                  <c:v>6</c:v>
                </c:pt>
                <c:pt idx="946">
                  <c:v>13</c:v>
                </c:pt>
                <c:pt idx="947">
                  <c:v>14</c:v>
                </c:pt>
                <c:pt idx="948">
                  <c:v>10</c:v>
                </c:pt>
                <c:pt idx="949">
                  <c:v>13</c:v>
                </c:pt>
                <c:pt idx="950">
                  <c:v>8</c:v>
                </c:pt>
                <c:pt idx="951">
                  <c:v>18</c:v>
                </c:pt>
                <c:pt idx="952">
                  <c:v>9</c:v>
                </c:pt>
                <c:pt idx="953">
                  <c:v>9</c:v>
                </c:pt>
                <c:pt idx="954">
                  <c:v>10</c:v>
                </c:pt>
                <c:pt idx="955">
                  <c:v>13</c:v>
                </c:pt>
                <c:pt idx="956">
                  <c:v>9</c:v>
                </c:pt>
                <c:pt idx="957">
                  <c:v>8</c:v>
                </c:pt>
                <c:pt idx="958">
                  <c:v>11</c:v>
                </c:pt>
                <c:pt idx="959">
                  <c:v>10</c:v>
                </c:pt>
                <c:pt idx="960">
                  <c:v>15</c:v>
                </c:pt>
                <c:pt idx="961">
                  <c:v>14</c:v>
                </c:pt>
                <c:pt idx="962">
                  <c:v>10</c:v>
                </c:pt>
                <c:pt idx="963">
                  <c:v>18</c:v>
                </c:pt>
                <c:pt idx="964">
                  <c:v>7</c:v>
                </c:pt>
                <c:pt idx="965">
                  <c:v>11</c:v>
                </c:pt>
                <c:pt idx="966">
                  <c:v>16</c:v>
                </c:pt>
                <c:pt idx="967">
                  <c:v>9</c:v>
                </c:pt>
                <c:pt idx="968">
                  <c:v>11</c:v>
                </c:pt>
                <c:pt idx="969">
                  <c:v>11</c:v>
                </c:pt>
                <c:pt idx="970">
                  <c:v>10</c:v>
                </c:pt>
                <c:pt idx="971">
                  <c:v>10</c:v>
                </c:pt>
                <c:pt idx="972">
                  <c:v>4</c:v>
                </c:pt>
                <c:pt idx="973">
                  <c:v>18</c:v>
                </c:pt>
                <c:pt idx="974">
                  <c:v>14</c:v>
                </c:pt>
                <c:pt idx="975">
                  <c:v>9</c:v>
                </c:pt>
                <c:pt idx="976">
                  <c:v>16</c:v>
                </c:pt>
                <c:pt idx="977">
                  <c:v>14</c:v>
                </c:pt>
                <c:pt idx="978">
                  <c:v>11</c:v>
                </c:pt>
                <c:pt idx="979">
                  <c:v>9</c:v>
                </c:pt>
                <c:pt idx="980">
                  <c:v>12</c:v>
                </c:pt>
                <c:pt idx="981">
                  <c:v>16</c:v>
                </c:pt>
                <c:pt idx="982">
                  <c:v>14</c:v>
                </c:pt>
                <c:pt idx="983">
                  <c:v>21</c:v>
                </c:pt>
                <c:pt idx="984">
                  <c:v>14</c:v>
                </c:pt>
                <c:pt idx="985">
                  <c:v>13</c:v>
                </c:pt>
                <c:pt idx="986">
                  <c:v>8</c:v>
                </c:pt>
                <c:pt idx="987">
                  <c:v>9</c:v>
                </c:pt>
                <c:pt idx="988">
                  <c:v>19</c:v>
                </c:pt>
                <c:pt idx="989">
                  <c:v>11</c:v>
                </c:pt>
                <c:pt idx="990">
                  <c:v>11</c:v>
                </c:pt>
                <c:pt idx="991">
                  <c:v>10</c:v>
                </c:pt>
                <c:pt idx="992">
                  <c:v>7</c:v>
                </c:pt>
                <c:pt idx="993">
                  <c:v>12</c:v>
                </c:pt>
                <c:pt idx="994">
                  <c:v>10</c:v>
                </c:pt>
                <c:pt idx="995">
                  <c:v>10</c:v>
                </c:pt>
                <c:pt idx="996">
                  <c:v>8</c:v>
                </c:pt>
                <c:pt idx="997">
                  <c:v>13</c:v>
                </c:pt>
                <c:pt idx="998">
                  <c:v>10</c:v>
                </c:pt>
                <c:pt idx="999">
                  <c:v>8</c:v>
                </c:pt>
                <c:pt idx="1000">
                  <c:v>17</c:v>
                </c:pt>
                <c:pt idx="1001">
                  <c:v>13</c:v>
                </c:pt>
                <c:pt idx="1002">
                  <c:v>3</c:v>
                </c:pt>
                <c:pt idx="1003">
                  <c:v>16</c:v>
                </c:pt>
                <c:pt idx="1004">
                  <c:v>11</c:v>
                </c:pt>
                <c:pt idx="1005">
                  <c:v>12</c:v>
                </c:pt>
                <c:pt idx="1006">
                  <c:v>8</c:v>
                </c:pt>
                <c:pt idx="1007">
                  <c:v>17</c:v>
                </c:pt>
                <c:pt idx="1008">
                  <c:v>13</c:v>
                </c:pt>
                <c:pt idx="1009">
                  <c:v>17</c:v>
                </c:pt>
                <c:pt idx="1010">
                  <c:v>8</c:v>
                </c:pt>
                <c:pt idx="1011">
                  <c:v>12</c:v>
                </c:pt>
                <c:pt idx="1012">
                  <c:v>12</c:v>
                </c:pt>
                <c:pt idx="1013">
                  <c:v>7</c:v>
                </c:pt>
                <c:pt idx="1014">
                  <c:v>11</c:v>
                </c:pt>
                <c:pt idx="1015">
                  <c:v>6</c:v>
                </c:pt>
                <c:pt idx="1016">
                  <c:v>11</c:v>
                </c:pt>
                <c:pt idx="1017">
                  <c:v>28</c:v>
                </c:pt>
                <c:pt idx="1018">
                  <c:v>10</c:v>
                </c:pt>
                <c:pt idx="1019">
                  <c:v>8</c:v>
                </c:pt>
                <c:pt idx="1020">
                  <c:v>7</c:v>
                </c:pt>
                <c:pt idx="1021">
                  <c:v>9</c:v>
                </c:pt>
                <c:pt idx="1022">
                  <c:v>8</c:v>
                </c:pt>
                <c:pt idx="1023">
                  <c:v>11</c:v>
                </c:pt>
                <c:pt idx="1024">
                  <c:v>16</c:v>
                </c:pt>
                <c:pt idx="1025">
                  <c:v>9</c:v>
                </c:pt>
                <c:pt idx="1026">
                  <c:v>11</c:v>
                </c:pt>
                <c:pt idx="1027">
                  <c:v>6</c:v>
                </c:pt>
                <c:pt idx="1028">
                  <c:v>18</c:v>
                </c:pt>
                <c:pt idx="1029">
                  <c:v>14</c:v>
                </c:pt>
                <c:pt idx="1030">
                  <c:v>12</c:v>
                </c:pt>
                <c:pt idx="1031">
                  <c:v>13</c:v>
                </c:pt>
                <c:pt idx="1032">
                  <c:v>13</c:v>
                </c:pt>
                <c:pt idx="1033">
                  <c:v>11</c:v>
                </c:pt>
                <c:pt idx="1034">
                  <c:v>7</c:v>
                </c:pt>
                <c:pt idx="1035">
                  <c:v>11</c:v>
                </c:pt>
                <c:pt idx="1036">
                  <c:v>11</c:v>
                </c:pt>
                <c:pt idx="1037">
                  <c:v>10</c:v>
                </c:pt>
                <c:pt idx="1038">
                  <c:v>8</c:v>
                </c:pt>
                <c:pt idx="1039">
                  <c:v>28</c:v>
                </c:pt>
                <c:pt idx="1040">
                  <c:v>3</c:v>
                </c:pt>
                <c:pt idx="1041">
                  <c:v>12</c:v>
                </c:pt>
                <c:pt idx="1042">
                  <c:v>13</c:v>
                </c:pt>
                <c:pt idx="1043">
                  <c:v>16</c:v>
                </c:pt>
                <c:pt idx="1044">
                  <c:v>12</c:v>
                </c:pt>
                <c:pt idx="1045">
                  <c:v>19</c:v>
                </c:pt>
                <c:pt idx="1046">
                  <c:v>14</c:v>
                </c:pt>
                <c:pt idx="1047">
                  <c:v>4</c:v>
                </c:pt>
                <c:pt idx="1048">
                  <c:v>6</c:v>
                </c:pt>
                <c:pt idx="1049">
                  <c:v>5</c:v>
                </c:pt>
                <c:pt idx="1050">
                  <c:v>13</c:v>
                </c:pt>
                <c:pt idx="1051">
                  <c:v>11</c:v>
                </c:pt>
                <c:pt idx="1052">
                  <c:v>12</c:v>
                </c:pt>
                <c:pt idx="1053">
                  <c:v>10</c:v>
                </c:pt>
                <c:pt idx="1054">
                  <c:v>20</c:v>
                </c:pt>
                <c:pt idx="1055">
                  <c:v>9</c:v>
                </c:pt>
                <c:pt idx="1056">
                  <c:v>6</c:v>
                </c:pt>
                <c:pt idx="1057">
                  <c:v>10</c:v>
                </c:pt>
                <c:pt idx="1058">
                  <c:v>15</c:v>
                </c:pt>
                <c:pt idx="1059">
                  <c:v>12</c:v>
                </c:pt>
                <c:pt idx="1060">
                  <c:v>16</c:v>
                </c:pt>
                <c:pt idx="1061">
                  <c:v>8</c:v>
                </c:pt>
                <c:pt idx="1062">
                  <c:v>8</c:v>
                </c:pt>
                <c:pt idx="1063">
                  <c:v>11</c:v>
                </c:pt>
                <c:pt idx="1064">
                  <c:v>10</c:v>
                </c:pt>
                <c:pt idx="1065">
                  <c:v>10</c:v>
                </c:pt>
                <c:pt idx="1066">
                  <c:v>9</c:v>
                </c:pt>
                <c:pt idx="1067">
                  <c:v>9</c:v>
                </c:pt>
                <c:pt idx="1068">
                  <c:v>21</c:v>
                </c:pt>
                <c:pt idx="1069">
                  <c:v>19</c:v>
                </c:pt>
                <c:pt idx="1070">
                  <c:v>15</c:v>
                </c:pt>
                <c:pt idx="1071">
                  <c:v>17</c:v>
                </c:pt>
                <c:pt idx="1072">
                  <c:v>8</c:v>
                </c:pt>
                <c:pt idx="1073">
                  <c:v>14</c:v>
                </c:pt>
                <c:pt idx="1074">
                  <c:v>25</c:v>
                </c:pt>
                <c:pt idx="1075">
                  <c:v>12</c:v>
                </c:pt>
                <c:pt idx="1076">
                  <c:v>18</c:v>
                </c:pt>
                <c:pt idx="1077">
                  <c:v>7</c:v>
                </c:pt>
                <c:pt idx="1078">
                  <c:v>23</c:v>
                </c:pt>
                <c:pt idx="1079">
                  <c:v>17</c:v>
                </c:pt>
                <c:pt idx="1080">
                  <c:v>14</c:v>
                </c:pt>
                <c:pt idx="1081">
                  <c:v>16</c:v>
                </c:pt>
                <c:pt idx="1082">
                  <c:v>6</c:v>
                </c:pt>
                <c:pt idx="1083">
                  <c:v>3</c:v>
                </c:pt>
                <c:pt idx="1084">
                  <c:v>10</c:v>
                </c:pt>
                <c:pt idx="1085">
                  <c:v>8</c:v>
                </c:pt>
                <c:pt idx="1086">
                  <c:v>5</c:v>
                </c:pt>
                <c:pt idx="1087">
                  <c:v>4</c:v>
                </c:pt>
                <c:pt idx="1088">
                  <c:v>20</c:v>
                </c:pt>
                <c:pt idx="1089">
                  <c:v>9</c:v>
                </c:pt>
                <c:pt idx="1090">
                  <c:v>7</c:v>
                </c:pt>
                <c:pt idx="1091">
                  <c:v>12</c:v>
                </c:pt>
                <c:pt idx="1092">
                  <c:v>12</c:v>
                </c:pt>
                <c:pt idx="1093">
                  <c:v>8</c:v>
                </c:pt>
                <c:pt idx="1094">
                  <c:v>17</c:v>
                </c:pt>
                <c:pt idx="1095">
                  <c:v>18</c:v>
                </c:pt>
                <c:pt idx="1096">
                  <c:v>9</c:v>
                </c:pt>
                <c:pt idx="1097">
                  <c:v>9</c:v>
                </c:pt>
                <c:pt idx="1098">
                  <c:v>13</c:v>
                </c:pt>
                <c:pt idx="1099">
                  <c:v>15</c:v>
                </c:pt>
                <c:pt idx="1100">
                  <c:v>26</c:v>
                </c:pt>
                <c:pt idx="1101">
                  <c:v>21</c:v>
                </c:pt>
                <c:pt idx="1102">
                  <c:v>9</c:v>
                </c:pt>
                <c:pt idx="1103">
                  <c:v>10</c:v>
                </c:pt>
                <c:pt idx="1104">
                  <c:v>5</c:v>
                </c:pt>
                <c:pt idx="1105">
                  <c:v>10</c:v>
                </c:pt>
                <c:pt idx="1106">
                  <c:v>14</c:v>
                </c:pt>
                <c:pt idx="1107">
                  <c:v>8</c:v>
                </c:pt>
                <c:pt idx="1108">
                  <c:v>13</c:v>
                </c:pt>
                <c:pt idx="1109">
                  <c:v>12</c:v>
                </c:pt>
                <c:pt idx="1110">
                  <c:v>13</c:v>
                </c:pt>
                <c:pt idx="1111">
                  <c:v>6</c:v>
                </c:pt>
                <c:pt idx="1112">
                  <c:v>3</c:v>
                </c:pt>
                <c:pt idx="1113">
                  <c:v>6</c:v>
                </c:pt>
                <c:pt idx="1114">
                  <c:v>12</c:v>
                </c:pt>
                <c:pt idx="1115">
                  <c:v>11</c:v>
                </c:pt>
                <c:pt idx="1116">
                  <c:v>13</c:v>
                </c:pt>
                <c:pt idx="1117">
                  <c:v>12</c:v>
                </c:pt>
                <c:pt idx="1118">
                  <c:v>6</c:v>
                </c:pt>
                <c:pt idx="1119">
                  <c:v>13</c:v>
                </c:pt>
                <c:pt idx="1120">
                  <c:v>8</c:v>
                </c:pt>
                <c:pt idx="1121">
                  <c:v>11</c:v>
                </c:pt>
                <c:pt idx="1122">
                  <c:v>21</c:v>
                </c:pt>
                <c:pt idx="1123">
                  <c:v>22</c:v>
                </c:pt>
                <c:pt idx="1124">
                  <c:v>8</c:v>
                </c:pt>
                <c:pt idx="1125">
                  <c:v>4</c:v>
                </c:pt>
                <c:pt idx="1126">
                  <c:v>14</c:v>
                </c:pt>
                <c:pt idx="1127">
                  <c:v>9</c:v>
                </c:pt>
                <c:pt idx="1128">
                  <c:v>7</c:v>
                </c:pt>
                <c:pt idx="1129">
                  <c:v>7</c:v>
                </c:pt>
                <c:pt idx="1130">
                  <c:v>11</c:v>
                </c:pt>
                <c:pt idx="1131">
                  <c:v>13</c:v>
                </c:pt>
                <c:pt idx="1132">
                  <c:v>10</c:v>
                </c:pt>
                <c:pt idx="1133">
                  <c:v>10</c:v>
                </c:pt>
                <c:pt idx="1134">
                  <c:v>12</c:v>
                </c:pt>
                <c:pt idx="1135">
                  <c:v>7</c:v>
                </c:pt>
                <c:pt idx="1136">
                  <c:v>12</c:v>
                </c:pt>
                <c:pt idx="1137">
                  <c:v>11</c:v>
                </c:pt>
                <c:pt idx="1138">
                  <c:v>9</c:v>
                </c:pt>
                <c:pt idx="1139">
                  <c:v>10</c:v>
                </c:pt>
                <c:pt idx="1140">
                  <c:v>7</c:v>
                </c:pt>
                <c:pt idx="1141">
                  <c:v>9</c:v>
                </c:pt>
                <c:pt idx="1142">
                  <c:v>14</c:v>
                </c:pt>
                <c:pt idx="1143">
                  <c:v>14</c:v>
                </c:pt>
                <c:pt idx="1144">
                  <c:v>7</c:v>
                </c:pt>
                <c:pt idx="1145">
                  <c:v>10</c:v>
                </c:pt>
                <c:pt idx="1146">
                  <c:v>8</c:v>
                </c:pt>
                <c:pt idx="1147">
                  <c:v>4</c:v>
                </c:pt>
                <c:pt idx="1148">
                  <c:v>7</c:v>
                </c:pt>
                <c:pt idx="1149">
                  <c:v>20</c:v>
                </c:pt>
                <c:pt idx="1150">
                  <c:v>11</c:v>
                </c:pt>
                <c:pt idx="1151">
                  <c:v>13</c:v>
                </c:pt>
                <c:pt idx="1152">
                  <c:v>15</c:v>
                </c:pt>
                <c:pt idx="1153">
                  <c:v>6</c:v>
                </c:pt>
                <c:pt idx="1154">
                  <c:v>8</c:v>
                </c:pt>
                <c:pt idx="1155">
                  <c:v>12</c:v>
                </c:pt>
                <c:pt idx="1156">
                  <c:v>14</c:v>
                </c:pt>
                <c:pt idx="1157">
                  <c:v>12</c:v>
                </c:pt>
                <c:pt idx="1158">
                  <c:v>14</c:v>
                </c:pt>
                <c:pt idx="1159">
                  <c:v>5</c:v>
                </c:pt>
                <c:pt idx="1160">
                  <c:v>15</c:v>
                </c:pt>
                <c:pt idx="1161">
                  <c:v>8</c:v>
                </c:pt>
                <c:pt idx="1162">
                  <c:v>12</c:v>
                </c:pt>
                <c:pt idx="1163">
                  <c:v>10</c:v>
                </c:pt>
                <c:pt idx="1164">
                  <c:v>10</c:v>
                </c:pt>
                <c:pt idx="1165">
                  <c:v>12</c:v>
                </c:pt>
                <c:pt idx="1166">
                  <c:v>6</c:v>
                </c:pt>
                <c:pt idx="1167">
                  <c:v>8</c:v>
                </c:pt>
                <c:pt idx="1168">
                  <c:v>10</c:v>
                </c:pt>
                <c:pt idx="1169">
                  <c:v>7</c:v>
                </c:pt>
                <c:pt idx="1170">
                  <c:v>12</c:v>
                </c:pt>
                <c:pt idx="1171">
                  <c:v>8</c:v>
                </c:pt>
                <c:pt idx="1172">
                  <c:v>12</c:v>
                </c:pt>
                <c:pt idx="1173">
                  <c:v>11</c:v>
                </c:pt>
                <c:pt idx="1174">
                  <c:v>11</c:v>
                </c:pt>
                <c:pt idx="1175">
                  <c:v>16</c:v>
                </c:pt>
                <c:pt idx="1176">
                  <c:v>10</c:v>
                </c:pt>
                <c:pt idx="1177">
                  <c:v>27</c:v>
                </c:pt>
                <c:pt idx="1178">
                  <c:v>13</c:v>
                </c:pt>
                <c:pt idx="1179">
                  <c:v>12</c:v>
                </c:pt>
                <c:pt idx="1180">
                  <c:v>7</c:v>
                </c:pt>
                <c:pt idx="1181">
                  <c:v>12</c:v>
                </c:pt>
                <c:pt idx="1182">
                  <c:v>13</c:v>
                </c:pt>
                <c:pt idx="1183">
                  <c:v>17</c:v>
                </c:pt>
                <c:pt idx="1184">
                  <c:v>7</c:v>
                </c:pt>
                <c:pt idx="1185">
                  <c:v>9</c:v>
                </c:pt>
                <c:pt idx="1186">
                  <c:v>15</c:v>
                </c:pt>
                <c:pt idx="1187">
                  <c:v>8</c:v>
                </c:pt>
                <c:pt idx="1188">
                  <c:v>7</c:v>
                </c:pt>
                <c:pt idx="1189">
                  <c:v>14</c:v>
                </c:pt>
                <c:pt idx="1190">
                  <c:v>8</c:v>
                </c:pt>
                <c:pt idx="1191">
                  <c:v>4</c:v>
                </c:pt>
                <c:pt idx="1192">
                  <c:v>18</c:v>
                </c:pt>
                <c:pt idx="1193">
                  <c:v>7</c:v>
                </c:pt>
                <c:pt idx="1194">
                  <c:v>9</c:v>
                </c:pt>
                <c:pt idx="1195">
                  <c:v>10</c:v>
                </c:pt>
                <c:pt idx="1196">
                  <c:v>8</c:v>
                </c:pt>
                <c:pt idx="1197">
                  <c:v>11</c:v>
                </c:pt>
                <c:pt idx="1198">
                  <c:v>18</c:v>
                </c:pt>
                <c:pt idx="1199">
                  <c:v>11</c:v>
                </c:pt>
                <c:pt idx="1200">
                  <c:v>15</c:v>
                </c:pt>
                <c:pt idx="1201">
                  <c:v>9</c:v>
                </c:pt>
                <c:pt idx="1202">
                  <c:v>7</c:v>
                </c:pt>
                <c:pt idx="1203">
                  <c:v>15</c:v>
                </c:pt>
                <c:pt idx="1204">
                  <c:v>10</c:v>
                </c:pt>
                <c:pt idx="1205">
                  <c:v>14</c:v>
                </c:pt>
                <c:pt idx="1206">
                  <c:v>15</c:v>
                </c:pt>
                <c:pt idx="1207">
                  <c:v>4</c:v>
                </c:pt>
                <c:pt idx="1208">
                  <c:v>6</c:v>
                </c:pt>
                <c:pt idx="1209">
                  <c:v>9</c:v>
                </c:pt>
                <c:pt idx="1210">
                  <c:v>13</c:v>
                </c:pt>
                <c:pt idx="1211">
                  <c:v>7</c:v>
                </c:pt>
                <c:pt idx="1212">
                  <c:v>12</c:v>
                </c:pt>
                <c:pt idx="1213">
                  <c:v>8</c:v>
                </c:pt>
                <c:pt idx="1214">
                  <c:v>9</c:v>
                </c:pt>
                <c:pt idx="1215">
                  <c:v>12</c:v>
                </c:pt>
                <c:pt idx="1216">
                  <c:v>12</c:v>
                </c:pt>
                <c:pt idx="1217">
                  <c:v>14</c:v>
                </c:pt>
                <c:pt idx="1218">
                  <c:v>14</c:v>
                </c:pt>
                <c:pt idx="1219">
                  <c:v>10</c:v>
                </c:pt>
                <c:pt idx="1220">
                  <c:v>8</c:v>
                </c:pt>
                <c:pt idx="1221">
                  <c:v>12</c:v>
                </c:pt>
                <c:pt idx="1222">
                  <c:v>14</c:v>
                </c:pt>
                <c:pt idx="1223">
                  <c:v>7</c:v>
                </c:pt>
                <c:pt idx="1224">
                  <c:v>12</c:v>
                </c:pt>
                <c:pt idx="1225">
                  <c:v>11</c:v>
                </c:pt>
                <c:pt idx="1226">
                  <c:v>11</c:v>
                </c:pt>
                <c:pt idx="1227">
                  <c:v>12</c:v>
                </c:pt>
                <c:pt idx="1228">
                  <c:v>13</c:v>
                </c:pt>
                <c:pt idx="1229">
                  <c:v>13</c:v>
                </c:pt>
                <c:pt idx="1230">
                  <c:v>5</c:v>
                </c:pt>
                <c:pt idx="1231">
                  <c:v>9</c:v>
                </c:pt>
                <c:pt idx="1232">
                  <c:v>13</c:v>
                </c:pt>
                <c:pt idx="1233">
                  <c:v>7</c:v>
                </c:pt>
                <c:pt idx="1234">
                  <c:v>9</c:v>
                </c:pt>
                <c:pt idx="1235">
                  <c:v>16</c:v>
                </c:pt>
                <c:pt idx="1236">
                  <c:v>10</c:v>
                </c:pt>
                <c:pt idx="1237">
                  <c:v>15</c:v>
                </c:pt>
                <c:pt idx="1238">
                  <c:v>16</c:v>
                </c:pt>
                <c:pt idx="1239">
                  <c:v>13</c:v>
                </c:pt>
                <c:pt idx="1240">
                  <c:v>17</c:v>
                </c:pt>
                <c:pt idx="1241">
                  <c:v>7</c:v>
                </c:pt>
                <c:pt idx="1242">
                  <c:v>8</c:v>
                </c:pt>
                <c:pt idx="1243">
                  <c:v>7</c:v>
                </c:pt>
                <c:pt idx="1244">
                  <c:v>12</c:v>
                </c:pt>
                <c:pt idx="1245">
                  <c:v>6</c:v>
                </c:pt>
                <c:pt idx="1246">
                  <c:v>14</c:v>
                </c:pt>
                <c:pt idx="1247">
                  <c:v>11</c:v>
                </c:pt>
                <c:pt idx="1248">
                  <c:v>9</c:v>
                </c:pt>
                <c:pt idx="1249">
                  <c:v>18</c:v>
                </c:pt>
                <c:pt idx="1250">
                  <c:v>10</c:v>
                </c:pt>
                <c:pt idx="1251">
                  <c:v>10</c:v>
                </c:pt>
                <c:pt idx="1252">
                  <c:v>13</c:v>
                </c:pt>
                <c:pt idx="1253">
                  <c:v>18</c:v>
                </c:pt>
                <c:pt idx="1254">
                  <c:v>8</c:v>
                </c:pt>
                <c:pt idx="1255">
                  <c:v>19</c:v>
                </c:pt>
                <c:pt idx="1256">
                  <c:v>17</c:v>
                </c:pt>
                <c:pt idx="1257">
                  <c:v>15</c:v>
                </c:pt>
                <c:pt idx="1258">
                  <c:v>5</c:v>
                </c:pt>
                <c:pt idx="1259">
                  <c:v>13</c:v>
                </c:pt>
                <c:pt idx="1260">
                  <c:v>7</c:v>
                </c:pt>
                <c:pt idx="1261">
                  <c:v>8</c:v>
                </c:pt>
                <c:pt idx="1262">
                  <c:v>12</c:v>
                </c:pt>
                <c:pt idx="1263">
                  <c:v>13</c:v>
                </c:pt>
                <c:pt idx="1264">
                  <c:v>11</c:v>
                </c:pt>
                <c:pt idx="1265">
                  <c:v>15</c:v>
                </c:pt>
                <c:pt idx="1266">
                  <c:v>15</c:v>
                </c:pt>
                <c:pt idx="1267">
                  <c:v>11</c:v>
                </c:pt>
                <c:pt idx="1268">
                  <c:v>10</c:v>
                </c:pt>
                <c:pt idx="1269">
                  <c:v>17</c:v>
                </c:pt>
                <c:pt idx="1270">
                  <c:v>19</c:v>
                </c:pt>
                <c:pt idx="1271">
                  <c:v>8</c:v>
                </c:pt>
                <c:pt idx="1272">
                  <c:v>10</c:v>
                </c:pt>
                <c:pt idx="1273">
                  <c:v>14</c:v>
                </c:pt>
                <c:pt idx="1274">
                  <c:v>13</c:v>
                </c:pt>
                <c:pt idx="1275">
                  <c:v>15</c:v>
                </c:pt>
                <c:pt idx="1276">
                  <c:v>8</c:v>
                </c:pt>
                <c:pt idx="1277">
                  <c:v>11</c:v>
                </c:pt>
                <c:pt idx="1278">
                  <c:v>10</c:v>
                </c:pt>
                <c:pt idx="1279">
                  <c:v>6</c:v>
                </c:pt>
                <c:pt idx="1280">
                  <c:v>13</c:v>
                </c:pt>
                <c:pt idx="1281">
                  <c:v>4</c:v>
                </c:pt>
                <c:pt idx="1282">
                  <c:v>11</c:v>
                </c:pt>
                <c:pt idx="1283">
                  <c:v>14</c:v>
                </c:pt>
                <c:pt idx="1284">
                  <c:v>10</c:v>
                </c:pt>
                <c:pt idx="1285">
                  <c:v>14</c:v>
                </c:pt>
                <c:pt idx="1286">
                  <c:v>7</c:v>
                </c:pt>
                <c:pt idx="1287">
                  <c:v>16</c:v>
                </c:pt>
                <c:pt idx="1288">
                  <c:v>4</c:v>
                </c:pt>
                <c:pt idx="1289">
                  <c:v>18</c:v>
                </c:pt>
                <c:pt idx="1290">
                  <c:v>11</c:v>
                </c:pt>
                <c:pt idx="1291">
                  <c:v>8</c:v>
                </c:pt>
                <c:pt idx="1292">
                  <c:v>4</c:v>
                </c:pt>
                <c:pt idx="1293">
                  <c:v>0</c:v>
                </c:pt>
                <c:pt idx="1294">
                  <c:v>12</c:v>
                </c:pt>
                <c:pt idx="1295">
                  <c:v>16</c:v>
                </c:pt>
                <c:pt idx="1296">
                  <c:v>6</c:v>
                </c:pt>
                <c:pt idx="1297">
                  <c:v>5</c:v>
                </c:pt>
                <c:pt idx="1298">
                  <c:v>17</c:v>
                </c:pt>
                <c:pt idx="1299">
                  <c:v>11</c:v>
                </c:pt>
                <c:pt idx="1300">
                  <c:v>8</c:v>
                </c:pt>
                <c:pt idx="1301">
                  <c:v>12</c:v>
                </c:pt>
                <c:pt idx="1302">
                  <c:v>11</c:v>
                </c:pt>
                <c:pt idx="1303">
                  <c:v>7</c:v>
                </c:pt>
                <c:pt idx="1304">
                  <c:v>13</c:v>
                </c:pt>
                <c:pt idx="1305">
                  <c:v>16</c:v>
                </c:pt>
                <c:pt idx="1306">
                  <c:v>11</c:v>
                </c:pt>
                <c:pt idx="1307">
                  <c:v>8</c:v>
                </c:pt>
                <c:pt idx="1308">
                  <c:v>14</c:v>
                </c:pt>
                <c:pt idx="1309">
                  <c:v>8</c:v>
                </c:pt>
                <c:pt idx="1310">
                  <c:v>12</c:v>
                </c:pt>
                <c:pt idx="1311">
                  <c:v>16</c:v>
                </c:pt>
                <c:pt idx="1312">
                  <c:v>16</c:v>
                </c:pt>
                <c:pt idx="1313">
                  <c:v>10</c:v>
                </c:pt>
                <c:pt idx="1314">
                  <c:v>8</c:v>
                </c:pt>
                <c:pt idx="1315">
                  <c:v>14</c:v>
                </c:pt>
                <c:pt idx="1316">
                  <c:v>9</c:v>
                </c:pt>
                <c:pt idx="1317">
                  <c:v>15</c:v>
                </c:pt>
                <c:pt idx="1318">
                  <c:v>12</c:v>
                </c:pt>
                <c:pt idx="1319">
                  <c:v>9</c:v>
                </c:pt>
                <c:pt idx="1320">
                  <c:v>12</c:v>
                </c:pt>
                <c:pt idx="1321">
                  <c:v>8</c:v>
                </c:pt>
                <c:pt idx="1322">
                  <c:v>8</c:v>
                </c:pt>
                <c:pt idx="1323">
                  <c:v>13</c:v>
                </c:pt>
                <c:pt idx="1324">
                  <c:v>13</c:v>
                </c:pt>
                <c:pt idx="1325">
                  <c:v>11</c:v>
                </c:pt>
                <c:pt idx="1326">
                  <c:v>9</c:v>
                </c:pt>
                <c:pt idx="1327">
                  <c:v>6</c:v>
                </c:pt>
                <c:pt idx="1328">
                  <c:v>6</c:v>
                </c:pt>
                <c:pt idx="1329">
                  <c:v>11</c:v>
                </c:pt>
                <c:pt idx="1330">
                  <c:v>10</c:v>
                </c:pt>
                <c:pt idx="1331">
                  <c:v>16</c:v>
                </c:pt>
                <c:pt idx="1332">
                  <c:v>16</c:v>
                </c:pt>
                <c:pt idx="1333">
                  <c:v>15</c:v>
                </c:pt>
                <c:pt idx="1334">
                  <c:v>16</c:v>
                </c:pt>
                <c:pt idx="1335">
                  <c:v>8</c:v>
                </c:pt>
                <c:pt idx="1336">
                  <c:v>14</c:v>
                </c:pt>
                <c:pt idx="1337">
                  <c:v>9</c:v>
                </c:pt>
                <c:pt idx="1338">
                  <c:v>10</c:v>
                </c:pt>
                <c:pt idx="1339">
                  <c:v>9</c:v>
                </c:pt>
                <c:pt idx="1340">
                  <c:v>11</c:v>
                </c:pt>
                <c:pt idx="1341">
                  <c:v>11</c:v>
                </c:pt>
                <c:pt idx="1342">
                  <c:v>10</c:v>
                </c:pt>
                <c:pt idx="1343">
                  <c:v>16</c:v>
                </c:pt>
                <c:pt idx="1344">
                  <c:v>15</c:v>
                </c:pt>
                <c:pt idx="1345">
                  <c:v>15</c:v>
                </c:pt>
                <c:pt idx="1346">
                  <c:v>15</c:v>
                </c:pt>
                <c:pt idx="1347">
                  <c:v>16</c:v>
                </c:pt>
                <c:pt idx="1348">
                  <c:v>19</c:v>
                </c:pt>
                <c:pt idx="1349">
                  <c:v>7</c:v>
                </c:pt>
                <c:pt idx="1350">
                  <c:v>15</c:v>
                </c:pt>
                <c:pt idx="1351">
                  <c:v>12</c:v>
                </c:pt>
                <c:pt idx="1352">
                  <c:v>4</c:v>
                </c:pt>
                <c:pt idx="1353">
                  <c:v>15</c:v>
                </c:pt>
                <c:pt idx="1354">
                  <c:v>17</c:v>
                </c:pt>
                <c:pt idx="1355">
                  <c:v>24</c:v>
                </c:pt>
                <c:pt idx="1356">
                  <c:v>7</c:v>
                </c:pt>
                <c:pt idx="1357">
                  <c:v>11</c:v>
                </c:pt>
                <c:pt idx="1358">
                  <c:v>7</c:v>
                </c:pt>
                <c:pt idx="1359">
                  <c:v>9</c:v>
                </c:pt>
                <c:pt idx="1360">
                  <c:v>14</c:v>
                </c:pt>
                <c:pt idx="1361">
                  <c:v>15</c:v>
                </c:pt>
                <c:pt idx="1362">
                  <c:v>7</c:v>
                </c:pt>
                <c:pt idx="1363">
                  <c:v>5</c:v>
                </c:pt>
                <c:pt idx="1364">
                  <c:v>11</c:v>
                </c:pt>
                <c:pt idx="1365">
                  <c:v>14</c:v>
                </c:pt>
                <c:pt idx="1366">
                  <c:v>17</c:v>
                </c:pt>
                <c:pt idx="1367">
                  <c:v>16</c:v>
                </c:pt>
                <c:pt idx="1368">
                  <c:v>11</c:v>
                </c:pt>
                <c:pt idx="1369">
                  <c:v>11</c:v>
                </c:pt>
                <c:pt idx="1370">
                  <c:v>6</c:v>
                </c:pt>
                <c:pt idx="1371">
                  <c:v>10</c:v>
                </c:pt>
                <c:pt idx="1372">
                  <c:v>15</c:v>
                </c:pt>
                <c:pt idx="1373">
                  <c:v>15</c:v>
                </c:pt>
                <c:pt idx="1374">
                  <c:v>11</c:v>
                </c:pt>
                <c:pt idx="1375">
                  <c:v>13</c:v>
                </c:pt>
                <c:pt idx="1376">
                  <c:v>2</c:v>
                </c:pt>
                <c:pt idx="1377">
                  <c:v>5</c:v>
                </c:pt>
                <c:pt idx="1378">
                  <c:v>10</c:v>
                </c:pt>
                <c:pt idx="1379">
                  <c:v>11</c:v>
                </c:pt>
                <c:pt idx="1380">
                  <c:v>12</c:v>
                </c:pt>
                <c:pt idx="1381">
                  <c:v>9</c:v>
                </c:pt>
                <c:pt idx="1382">
                  <c:v>12</c:v>
                </c:pt>
                <c:pt idx="1383">
                  <c:v>10</c:v>
                </c:pt>
                <c:pt idx="1384">
                  <c:v>7</c:v>
                </c:pt>
                <c:pt idx="1385">
                  <c:v>14</c:v>
                </c:pt>
                <c:pt idx="1386">
                  <c:v>7</c:v>
                </c:pt>
                <c:pt idx="1387">
                  <c:v>8</c:v>
                </c:pt>
                <c:pt idx="1388">
                  <c:v>14</c:v>
                </c:pt>
                <c:pt idx="1389">
                  <c:v>12</c:v>
                </c:pt>
                <c:pt idx="1390">
                  <c:v>5</c:v>
                </c:pt>
                <c:pt idx="1391">
                  <c:v>7</c:v>
                </c:pt>
                <c:pt idx="1392">
                  <c:v>20</c:v>
                </c:pt>
                <c:pt idx="1393">
                  <c:v>24</c:v>
                </c:pt>
                <c:pt idx="1394">
                  <c:v>19</c:v>
                </c:pt>
                <c:pt idx="1395">
                  <c:v>25</c:v>
                </c:pt>
                <c:pt idx="1396">
                  <c:v>15</c:v>
                </c:pt>
                <c:pt idx="1397">
                  <c:v>10</c:v>
                </c:pt>
                <c:pt idx="1398">
                  <c:v>9</c:v>
                </c:pt>
                <c:pt idx="1399">
                  <c:v>25</c:v>
                </c:pt>
                <c:pt idx="1400">
                  <c:v>17</c:v>
                </c:pt>
                <c:pt idx="1401">
                  <c:v>8</c:v>
                </c:pt>
                <c:pt idx="1402">
                  <c:v>20</c:v>
                </c:pt>
                <c:pt idx="1403">
                  <c:v>17</c:v>
                </c:pt>
                <c:pt idx="1404">
                  <c:v>9</c:v>
                </c:pt>
                <c:pt idx="1405">
                  <c:v>11</c:v>
                </c:pt>
                <c:pt idx="1406">
                  <c:v>16</c:v>
                </c:pt>
                <c:pt idx="1407">
                  <c:v>12</c:v>
                </c:pt>
                <c:pt idx="1408">
                  <c:v>16</c:v>
                </c:pt>
                <c:pt idx="1409">
                  <c:v>15</c:v>
                </c:pt>
                <c:pt idx="1410">
                  <c:v>8</c:v>
                </c:pt>
                <c:pt idx="1411">
                  <c:v>16</c:v>
                </c:pt>
                <c:pt idx="1412">
                  <c:v>20</c:v>
                </c:pt>
                <c:pt idx="1413">
                  <c:v>6</c:v>
                </c:pt>
                <c:pt idx="1414">
                  <c:v>2</c:v>
                </c:pt>
                <c:pt idx="1415">
                  <c:v>5</c:v>
                </c:pt>
                <c:pt idx="1416">
                  <c:v>11</c:v>
                </c:pt>
                <c:pt idx="1417">
                  <c:v>16</c:v>
                </c:pt>
                <c:pt idx="1418">
                  <c:v>15</c:v>
                </c:pt>
                <c:pt idx="1419">
                  <c:v>10</c:v>
                </c:pt>
                <c:pt idx="1420">
                  <c:v>10</c:v>
                </c:pt>
                <c:pt idx="1421">
                  <c:v>5</c:v>
                </c:pt>
                <c:pt idx="1422">
                  <c:v>4</c:v>
                </c:pt>
                <c:pt idx="1423">
                  <c:v>6</c:v>
                </c:pt>
                <c:pt idx="1424">
                  <c:v>10</c:v>
                </c:pt>
                <c:pt idx="1425">
                  <c:v>12</c:v>
                </c:pt>
                <c:pt idx="1426">
                  <c:v>6</c:v>
                </c:pt>
                <c:pt idx="1427">
                  <c:v>6</c:v>
                </c:pt>
                <c:pt idx="1428">
                  <c:v>14</c:v>
                </c:pt>
                <c:pt idx="1429">
                  <c:v>4</c:v>
                </c:pt>
                <c:pt idx="1430">
                  <c:v>4</c:v>
                </c:pt>
                <c:pt idx="1431">
                  <c:v>16</c:v>
                </c:pt>
                <c:pt idx="1432">
                  <c:v>10</c:v>
                </c:pt>
                <c:pt idx="1433">
                  <c:v>4</c:v>
                </c:pt>
                <c:pt idx="1434">
                  <c:v>29</c:v>
                </c:pt>
                <c:pt idx="1435">
                  <c:v>23</c:v>
                </c:pt>
                <c:pt idx="1436">
                  <c:v>12</c:v>
                </c:pt>
                <c:pt idx="1437">
                  <c:v>10</c:v>
                </c:pt>
                <c:pt idx="1438">
                  <c:v>13</c:v>
                </c:pt>
                <c:pt idx="1439">
                  <c:v>7</c:v>
                </c:pt>
                <c:pt idx="1440">
                  <c:v>4</c:v>
                </c:pt>
                <c:pt idx="1441">
                  <c:v>6</c:v>
                </c:pt>
                <c:pt idx="1442">
                  <c:v>9</c:v>
                </c:pt>
                <c:pt idx="1443">
                  <c:v>8</c:v>
                </c:pt>
                <c:pt idx="1444">
                  <c:v>6</c:v>
                </c:pt>
                <c:pt idx="1445">
                  <c:v>13</c:v>
                </c:pt>
                <c:pt idx="1446">
                  <c:v>10</c:v>
                </c:pt>
                <c:pt idx="1447">
                  <c:v>9</c:v>
                </c:pt>
                <c:pt idx="1448">
                  <c:v>17</c:v>
                </c:pt>
                <c:pt idx="1449">
                  <c:v>12</c:v>
                </c:pt>
                <c:pt idx="1450">
                  <c:v>5</c:v>
                </c:pt>
                <c:pt idx="1451">
                  <c:v>15</c:v>
                </c:pt>
                <c:pt idx="1452">
                  <c:v>15</c:v>
                </c:pt>
                <c:pt idx="1453">
                  <c:v>10</c:v>
                </c:pt>
                <c:pt idx="1454">
                  <c:v>4</c:v>
                </c:pt>
                <c:pt idx="1455">
                  <c:v>15</c:v>
                </c:pt>
                <c:pt idx="1456">
                  <c:v>11</c:v>
                </c:pt>
                <c:pt idx="1457">
                  <c:v>15</c:v>
                </c:pt>
                <c:pt idx="1458">
                  <c:v>12</c:v>
                </c:pt>
                <c:pt idx="1459">
                  <c:v>17</c:v>
                </c:pt>
                <c:pt idx="1460">
                  <c:v>4</c:v>
                </c:pt>
                <c:pt idx="1461">
                  <c:v>4</c:v>
                </c:pt>
                <c:pt idx="1462">
                  <c:v>8</c:v>
                </c:pt>
                <c:pt idx="1463">
                  <c:v>42</c:v>
                </c:pt>
                <c:pt idx="1464">
                  <c:v>6</c:v>
                </c:pt>
                <c:pt idx="1465">
                  <c:v>9</c:v>
                </c:pt>
                <c:pt idx="1466">
                  <c:v>15</c:v>
                </c:pt>
                <c:pt idx="1467">
                  <c:v>8</c:v>
                </c:pt>
                <c:pt idx="1468">
                  <c:v>3</c:v>
                </c:pt>
                <c:pt idx="1469">
                  <c:v>11</c:v>
                </c:pt>
                <c:pt idx="1470">
                  <c:v>7</c:v>
                </c:pt>
                <c:pt idx="1471">
                  <c:v>14</c:v>
                </c:pt>
                <c:pt idx="1472">
                  <c:v>19</c:v>
                </c:pt>
                <c:pt idx="1473">
                  <c:v>17</c:v>
                </c:pt>
                <c:pt idx="1474">
                  <c:v>8</c:v>
                </c:pt>
                <c:pt idx="1475">
                  <c:v>6</c:v>
                </c:pt>
                <c:pt idx="1476">
                  <c:v>4</c:v>
                </c:pt>
                <c:pt idx="1477">
                  <c:v>11</c:v>
                </c:pt>
                <c:pt idx="1478">
                  <c:v>12</c:v>
                </c:pt>
                <c:pt idx="1479">
                  <c:v>9</c:v>
                </c:pt>
                <c:pt idx="1480">
                  <c:v>13</c:v>
                </c:pt>
                <c:pt idx="1481">
                  <c:v>13</c:v>
                </c:pt>
                <c:pt idx="1482">
                  <c:v>2</c:v>
                </c:pt>
                <c:pt idx="1483">
                  <c:v>10</c:v>
                </c:pt>
                <c:pt idx="1484">
                  <c:v>11</c:v>
                </c:pt>
                <c:pt idx="1485">
                  <c:v>9</c:v>
                </c:pt>
                <c:pt idx="1486">
                  <c:v>5</c:v>
                </c:pt>
                <c:pt idx="1487">
                  <c:v>8</c:v>
                </c:pt>
                <c:pt idx="1488">
                  <c:v>10</c:v>
                </c:pt>
                <c:pt idx="1489">
                  <c:v>10</c:v>
                </c:pt>
                <c:pt idx="1490">
                  <c:v>15</c:v>
                </c:pt>
                <c:pt idx="1491">
                  <c:v>10</c:v>
                </c:pt>
                <c:pt idx="1492">
                  <c:v>4</c:v>
                </c:pt>
                <c:pt idx="1493">
                  <c:v>10</c:v>
                </c:pt>
                <c:pt idx="1494">
                  <c:v>18</c:v>
                </c:pt>
                <c:pt idx="1495">
                  <c:v>4</c:v>
                </c:pt>
                <c:pt idx="1496">
                  <c:v>7</c:v>
                </c:pt>
                <c:pt idx="1497">
                  <c:v>20</c:v>
                </c:pt>
                <c:pt idx="1498">
                  <c:v>24</c:v>
                </c:pt>
                <c:pt idx="1499">
                  <c:v>17</c:v>
                </c:pt>
                <c:pt idx="1500">
                  <c:v>12</c:v>
                </c:pt>
                <c:pt idx="1501">
                  <c:v>10</c:v>
                </c:pt>
                <c:pt idx="1502">
                  <c:v>7</c:v>
                </c:pt>
                <c:pt idx="1503">
                  <c:v>6</c:v>
                </c:pt>
                <c:pt idx="1504">
                  <c:v>11</c:v>
                </c:pt>
                <c:pt idx="1505">
                  <c:v>6</c:v>
                </c:pt>
                <c:pt idx="1506">
                  <c:v>16</c:v>
                </c:pt>
                <c:pt idx="1507">
                  <c:v>5</c:v>
                </c:pt>
                <c:pt idx="1508">
                  <c:v>11</c:v>
                </c:pt>
                <c:pt idx="1509">
                  <c:v>9</c:v>
                </c:pt>
                <c:pt idx="1510">
                  <c:v>8</c:v>
                </c:pt>
                <c:pt idx="1511">
                  <c:v>11</c:v>
                </c:pt>
                <c:pt idx="1512">
                  <c:v>14</c:v>
                </c:pt>
                <c:pt idx="1513">
                  <c:v>5</c:v>
                </c:pt>
                <c:pt idx="1514">
                  <c:v>9</c:v>
                </c:pt>
                <c:pt idx="1515">
                  <c:v>10</c:v>
                </c:pt>
                <c:pt idx="1516">
                  <c:v>5</c:v>
                </c:pt>
                <c:pt idx="1517">
                  <c:v>8</c:v>
                </c:pt>
                <c:pt idx="1518">
                  <c:v>5</c:v>
                </c:pt>
                <c:pt idx="1519">
                  <c:v>8</c:v>
                </c:pt>
                <c:pt idx="1520">
                  <c:v>14</c:v>
                </c:pt>
                <c:pt idx="1521">
                  <c:v>12</c:v>
                </c:pt>
                <c:pt idx="1522">
                  <c:v>13</c:v>
                </c:pt>
                <c:pt idx="1523">
                  <c:v>13</c:v>
                </c:pt>
                <c:pt idx="1524">
                  <c:v>6</c:v>
                </c:pt>
                <c:pt idx="1525">
                  <c:v>15</c:v>
                </c:pt>
                <c:pt idx="1526">
                  <c:v>11</c:v>
                </c:pt>
                <c:pt idx="1527">
                  <c:v>9</c:v>
                </c:pt>
                <c:pt idx="1528">
                  <c:v>17</c:v>
                </c:pt>
                <c:pt idx="1529">
                  <c:v>14</c:v>
                </c:pt>
                <c:pt idx="1530">
                  <c:v>8</c:v>
                </c:pt>
                <c:pt idx="1531">
                  <c:v>8</c:v>
                </c:pt>
                <c:pt idx="1532">
                  <c:v>9</c:v>
                </c:pt>
                <c:pt idx="1533">
                  <c:v>8</c:v>
                </c:pt>
                <c:pt idx="1534">
                  <c:v>7</c:v>
                </c:pt>
                <c:pt idx="1535">
                  <c:v>13</c:v>
                </c:pt>
                <c:pt idx="1536">
                  <c:v>11</c:v>
                </c:pt>
                <c:pt idx="1537">
                  <c:v>7</c:v>
                </c:pt>
                <c:pt idx="1538">
                  <c:v>5</c:v>
                </c:pt>
                <c:pt idx="1539">
                  <c:v>12</c:v>
                </c:pt>
                <c:pt idx="1540">
                  <c:v>10</c:v>
                </c:pt>
                <c:pt idx="1541">
                  <c:v>7</c:v>
                </c:pt>
                <c:pt idx="1542">
                  <c:v>16</c:v>
                </c:pt>
                <c:pt idx="1543">
                  <c:v>18</c:v>
                </c:pt>
                <c:pt idx="1544">
                  <c:v>7</c:v>
                </c:pt>
                <c:pt idx="1545">
                  <c:v>6</c:v>
                </c:pt>
                <c:pt idx="1546">
                  <c:v>10</c:v>
                </c:pt>
                <c:pt idx="1547">
                  <c:v>11</c:v>
                </c:pt>
                <c:pt idx="1548">
                  <c:v>7</c:v>
                </c:pt>
                <c:pt idx="1549">
                  <c:v>10</c:v>
                </c:pt>
                <c:pt idx="1550">
                  <c:v>11</c:v>
                </c:pt>
                <c:pt idx="1551">
                  <c:v>15</c:v>
                </c:pt>
                <c:pt idx="1552">
                  <c:v>9</c:v>
                </c:pt>
                <c:pt idx="1553">
                  <c:v>8</c:v>
                </c:pt>
                <c:pt idx="1554">
                  <c:v>4</c:v>
                </c:pt>
                <c:pt idx="1555">
                  <c:v>18</c:v>
                </c:pt>
                <c:pt idx="1556">
                  <c:v>12</c:v>
                </c:pt>
                <c:pt idx="1557">
                  <c:v>10</c:v>
                </c:pt>
                <c:pt idx="1558">
                  <c:v>13</c:v>
                </c:pt>
                <c:pt idx="1559">
                  <c:v>11</c:v>
                </c:pt>
                <c:pt idx="1560">
                  <c:v>10</c:v>
                </c:pt>
                <c:pt idx="1561">
                  <c:v>9</c:v>
                </c:pt>
                <c:pt idx="1562">
                  <c:v>18</c:v>
                </c:pt>
                <c:pt idx="1563">
                  <c:v>3</c:v>
                </c:pt>
                <c:pt idx="1564">
                  <c:v>12</c:v>
                </c:pt>
                <c:pt idx="1565">
                  <c:v>6</c:v>
                </c:pt>
                <c:pt idx="1566">
                  <c:v>8</c:v>
                </c:pt>
                <c:pt idx="1567">
                  <c:v>15</c:v>
                </c:pt>
                <c:pt idx="1568">
                  <c:v>10</c:v>
                </c:pt>
                <c:pt idx="1569">
                  <c:v>9</c:v>
                </c:pt>
                <c:pt idx="1570">
                  <c:v>8</c:v>
                </c:pt>
                <c:pt idx="1571">
                  <c:v>12</c:v>
                </c:pt>
                <c:pt idx="1572">
                  <c:v>12</c:v>
                </c:pt>
                <c:pt idx="1573">
                  <c:v>9</c:v>
                </c:pt>
                <c:pt idx="1574">
                  <c:v>11</c:v>
                </c:pt>
                <c:pt idx="1575">
                  <c:v>10</c:v>
                </c:pt>
                <c:pt idx="1576">
                  <c:v>14</c:v>
                </c:pt>
                <c:pt idx="1577">
                  <c:v>12</c:v>
                </c:pt>
                <c:pt idx="1578">
                  <c:v>19</c:v>
                </c:pt>
                <c:pt idx="1579">
                  <c:v>9</c:v>
                </c:pt>
                <c:pt idx="1580">
                  <c:v>10</c:v>
                </c:pt>
                <c:pt idx="1581">
                  <c:v>22</c:v>
                </c:pt>
                <c:pt idx="1582">
                  <c:v>15</c:v>
                </c:pt>
                <c:pt idx="1583">
                  <c:v>9</c:v>
                </c:pt>
                <c:pt idx="1584">
                  <c:v>15</c:v>
                </c:pt>
                <c:pt idx="1585">
                  <c:v>22</c:v>
                </c:pt>
                <c:pt idx="1586">
                  <c:v>10</c:v>
                </c:pt>
                <c:pt idx="1587">
                  <c:v>11</c:v>
                </c:pt>
                <c:pt idx="1588">
                  <c:v>12</c:v>
                </c:pt>
                <c:pt idx="1589">
                  <c:v>8</c:v>
                </c:pt>
                <c:pt idx="1590">
                  <c:v>19</c:v>
                </c:pt>
                <c:pt idx="1591">
                  <c:v>17</c:v>
                </c:pt>
                <c:pt idx="1592">
                  <c:v>12</c:v>
                </c:pt>
                <c:pt idx="1593">
                  <c:v>11</c:v>
                </c:pt>
                <c:pt idx="1594">
                  <c:v>7</c:v>
                </c:pt>
                <c:pt idx="1595">
                  <c:v>18</c:v>
                </c:pt>
                <c:pt idx="1596">
                  <c:v>19</c:v>
                </c:pt>
                <c:pt idx="1597">
                  <c:v>8</c:v>
                </c:pt>
                <c:pt idx="1598">
                  <c:v>11</c:v>
                </c:pt>
                <c:pt idx="1599">
                  <c:v>16</c:v>
                </c:pt>
                <c:pt idx="1600">
                  <c:v>14</c:v>
                </c:pt>
                <c:pt idx="1601">
                  <c:v>10</c:v>
                </c:pt>
                <c:pt idx="1602">
                  <c:v>8</c:v>
                </c:pt>
                <c:pt idx="1603">
                  <c:v>13</c:v>
                </c:pt>
                <c:pt idx="1604">
                  <c:v>13</c:v>
                </c:pt>
                <c:pt idx="1605">
                  <c:v>9</c:v>
                </c:pt>
                <c:pt idx="1606">
                  <c:v>9</c:v>
                </c:pt>
                <c:pt idx="1607">
                  <c:v>8</c:v>
                </c:pt>
                <c:pt idx="1608">
                  <c:v>9</c:v>
                </c:pt>
                <c:pt idx="1609">
                  <c:v>13</c:v>
                </c:pt>
                <c:pt idx="1610">
                  <c:v>9</c:v>
                </c:pt>
                <c:pt idx="1611">
                  <c:v>11</c:v>
                </c:pt>
                <c:pt idx="1612">
                  <c:v>11</c:v>
                </c:pt>
                <c:pt idx="1613">
                  <c:v>18</c:v>
                </c:pt>
                <c:pt idx="1614">
                  <c:v>4</c:v>
                </c:pt>
                <c:pt idx="1615">
                  <c:v>8</c:v>
                </c:pt>
                <c:pt idx="1616">
                  <c:v>10</c:v>
                </c:pt>
                <c:pt idx="1617">
                  <c:v>13</c:v>
                </c:pt>
                <c:pt idx="1618">
                  <c:v>9</c:v>
                </c:pt>
                <c:pt idx="1619">
                  <c:v>11</c:v>
                </c:pt>
                <c:pt idx="1620">
                  <c:v>10</c:v>
                </c:pt>
                <c:pt idx="1621">
                  <c:v>15</c:v>
                </c:pt>
                <c:pt idx="1622">
                  <c:v>10</c:v>
                </c:pt>
                <c:pt idx="1623">
                  <c:v>14</c:v>
                </c:pt>
                <c:pt idx="1624">
                  <c:v>9</c:v>
                </c:pt>
                <c:pt idx="1625">
                  <c:v>10</c:v>
                </c:pt>
                <c:pt idx="1626">
                  <c:v>14</c:v>
                </c:pt>
                <c:pt idx="1627">
                  <c:v>15</c:v>
                </c:pt>
                <c:pt idx="1628">
                  <c:v>14</c:v>
                </c:pt>
                <c:pt idx="1629">
                  <c:v>13</c:v>
                </c:pt>
                <c:pt idx="1630">
                  <c:v>11</c:v>
                </c:pt>
                <c:pt idx="1631">
                  <c:v>11</c:v>
                </c:pt>
                <c:pt idx="1632">
                  <c:v>10</c:v>
                </c:pt>
                <c:pt idx="1633">
                  <c:v>5</c:v>
                </c:pt>
                <c:pt idx="1634">
                  <c:v>11</c:v>
                </c:pt>
                <c:pt idx="1635">
                  <c:v>19</c:v>
                </c:pt>
                <c:pt idx="1636">
                  <c:v>7</c:v>
                </c:pt>
                <c:pt idx="1637">
                  <c:v>15</c:v>
                </c:pt>
                <c:pt idx="1638">
                  <c:v>15</c:v>
                </c:pt>
                <c:pt idx="1639">
                  <c:v>10</c:v>
                </c:pt>
                <c:pt idx="1640">
                  <c:v>14</c:v>
                </c:pt>
                <c:pt idx="1641">
                  <c:v>12</c:v>
                </c:pt>
                <c:pt idx="1642">
                  <c:v>9</c:v>
                </c:pt>
                <c:pt idx="1643">
                  <c:v>16</c:v>
                </c:pt>
                <c:pt idx="1644">
                  <c:v>12</c:v>
                </c:pt>
                <c:pt idx="1645">
                  <c:v>19</c:v>
                </c:pt>
                <c:pt idx="1646">
                  <c:v>14</c:v>
                </c:pt>
                <c:pt idx="1647">
                  <c:v>20</c:v>
                </c:pt>
                <c:pt idx="1648">
                  <c:v>10</c:v>
                </c:pt>
                <c:pt idx="1649">
                  <c:v>12</c:v>
                </c:pt>
                <c:pt idx="1650">
                  <c:v>3</c:v>
                </c:pt>
                <c:pt idx="1651">
                  <c:v>14</c:v>
                </c:pt>
                <c:pt idx="1652">
                  <c:v>9</c:v>
                </c:pt>
                <c:pt idx="1653">
                  <c:v>13</c:v>
                </c:pt>
                <c:pt idx="1654">
                  <c:v>8</c:v>
                </c:pt>
                <c:pt idx="1655">
                  <c:v>10</c:v>
                </c:pt>
                <c:pt idx="1656">
                  <c:v>10</c:v>
                </c:pt>
                <c:pt idx="1657">
                  <c:v>7</c:v>
                </c:pt>
                <c:pt idx="1658">
                  <c:v>11</c:v>
                </c:pt>
                <c:pt idx="1659">
                  <c:v>7</c:v>
                </c:pt>
                <c:pt idx="1660">
                  <c:v>8</c:v>
                </c:pt>
                <c:pt idx="1661">
                  <c:v>12</c:v>
                </c:pt>
                <c:pt idx="1662">
                  <c:v>11</c:v>
                </c:pt>
                <c:pt idx="1663">
                  <c:v>9</c:v>
                </c:pt>
                <c:pt idx="1664">
                  <c:v>10</c:v>
                </c:pt>
                <c:pt idx="1665">
                  <c:v>11</c:v>
                </c:pt>
                <c:pt idx="1666">
                  <c:v>16</c:v>
                </c:pt>
                <c:pt idx="1667">
                  <c:v>10</c:v>
                </c:pt>
                <c:pt idx="1668">
                  <c:v>11</c:v>
                </c:pt>
                <c:pt idx="1669">
                  <c:v>7</c:v>
                </c:pt>
                <c:pt idx="1670">
                  <c:v>11</c:v>
                </c:pt>
                <c:pt idx="1671">
                  <c:v>12</c:v>
                </c:pt>
                <c:pt idx="1672">
                  <c:v>18</c:v>
                </c:pt>
                <c:pt idx="1673">
                  <c:v>11</c:v>
                </c:pt>
                <c:pt idx="1674">
                  <c:v>13</c:v>
                </c:pt>
                <c:pt idx="1675">
                  <c:v>12</c:v>
                </c:pt>
                <c:pt idx="1676">
                  <c:v>15</c:v>
                </c:pt>
                <c:pt idx="1677">
                  <c:v>6</c:v>
                </c:pt>
                <c:pt idx="1678">
                  <c:v>15</c:v>
                </c:pt>
                <c:pt idx="1679">
                  <c:v>15</c:v>
                </c:pt>
                <c:pt idx="1680">
                  <c:v>9</c:v>
                </c:pt>
                <c:pt idx="1681">
                  <c:v>15</c:v>
                </c:pt>
                <c:pt idx="1682">
                  <c:v>18</c:v>
                </c:pt>
                <c:pt idx="1683">
                  <c:v>8</c:v>
                </c:pt>
                <c:pt idx="1684">
                  <c:v>9</c:v>
                </c:pt>
                <c:pt idx="1685">
                  <c:v>8</c:v>
                </c:pt>
                <c:pt idx="1686">
                  <c:v>25</c:v>
                </c:pt>
                <c:pt idx="1687">
                  <c:v>11</c:v>
                </c:pt>
                <c:pt idx="1688">
                  <c:v>16</c:v>
                </c:pt>
                <c:pt idx="1689">
                  <c:v>14</c:v>
                </c:pt>
                <c:pt idx="1690">
                  <c:v>13</c:v>
                </c:pt>
                <c:pt idx="1691">
                  <c:v>3</c:v>
                </c:pt>
                <c:pt idx="1692">
                  <c:v>12</c:v>
                </c:pt>
                <c:pt idx="1693">
                  <c:v>20</c:v>
                </c:pt>
                <c:pt idx="1694">
                  <c:v>13</c:v>
                </c:pt>
                <c:pt idx="1695">
                  <c:v>15</c:v>
                </c:pt>
                <c:pt idx="1696">
                  <c:v>16</c:v>
                </c:pt>
                <c:pt idx="1697">
                  <c:v>14</c:v>
                </c:pt>
                <c:pt idx="1698">
                  <c:v>9</c:v>
                </c:pt>
                <c:pt idx="1699">
                  <c:v>10</c:v>
                </c:pt>
                <c:pt idx="1700">
                  <c:v>7</c:v>
                </c:pt>
                <c:pt idx="1701">
                  <c:v>10</c:v>
                </c:pt>
                <c:pt idx="1702">
                  <c:v>12</c:v>
                </c:pt>
                <c:pt idx="1703">
                  <c:v>9</c:v>
                </c:pt>
                <c:pt idx="1704">
                  <c:v>7</c:v>
                </c:pt>
                <c:pt idx="1705">
                  <c:v>10</c:v>
                </c:pt>
                <c:pt idx="1706">
                  <c:v>13</c:v>
                </c:pt>
                <c:pt idx="1707">
                  <c:v>15</c:v>
                </c:pt>
                <c:pt idx="1708">
                  <c:v>13</c:v>
                </c:pt>
                <c:pt idx="1709">
                  <c:v>9</c:v>
                </c:pt>
                <c:pt idx="1710">
                  <c:v>22</c:v>
                </c:pt>
                <c:pt idx="1711">
                  <c:v>15</c:v>
                </c:pt>
                <c:pt idx="1712">
                  <c:v>17</c:v>
                </c:pt>
                <c:pt idx="1713">
                  <c:v>7</c:v>
                </c:pt>
                <c:pt idx="1714">
                  <c:v>11</c:v>
                </c:pt>
                <c:pt idx="1715">
                  <c:v>18</c:v>
                </c:pt>
                <c:pt idx="1716">
                  <c:v>13</c:v>
                </c:pt>
                <c:pt idx="1717">
                  <c:v>16</c:v>
                </c:pt>
                <c:pt idx="1718">
                  <c:v>8</c:v>
                </c:pt>
                <c:pt idx="1719">
                  <c:v>15</c:v>
                </c:pt>
                <c:pt idx="1720">
                  <c:v>10</c:v>
                </c:pt>
                <c:pt idx="1721">
                  <c:v>12</c:v>
                </c:pt>
                <c:pt idx="1722">
                  <c:v>23</c:v>
                </c:pt>
                <c:pt idx="1723">
                  <c:v>8</c:v>
                </c:pt>
                <c:pt idx="1724">
                  <c:v>15</c:v>
                </c:pt>
                <c:pt idx="1725">
                  <c:v>11</c:v>
                </c:pt>
                <c:pt idx="1726">
                  <c:v>8</c:v>
                </c:pt>
                <c:pt idx="1727">
                  <c:v>7</c:v>
                </c:pt>
                <c:pt idx="1728">
                  <c:v>15</c:v>
                </c:pt>
                <c:pt idx="1729">
                  <c:v>5</c:v>
                </c:pt>
                <c:pt idx="1730">
                  <c:v>8</c:v>
                </c:pt>
                <c:pt idx="1731">
                  <c:v>7</c:v>
                </c:pt>
                <c:pt idx="1732">
                  <c:v>10</c:v>
                </c:pt>
                <c:pt idx="1733">
                  <c:v>13</c:v>
                </c:pt>
                <c:pt idx="1734">
                  <c:v>7</c:v>
                </c:pt>
                <c:pt idx="1735">
                  <c:v>16</c:v>
                </c:pt>
                <c:pt idx="1736">
                  <c:v>13</c:v>
                </c:pt>
                <c:pt idx="1737">
                  <c:v>12</c:v>
                </c:pt>
                <c:pt idx="1738">
                  <c:v>18</c:v>
                </c:pt>
                <c:pt idx="1739">
                  <c:v>7</c:v>
                </c:pt>
                <c:pt idx="1740">
                  <c:v>9</c:v>
                </c:pt>
                <c:pt idx="1741">
                  <c:v>6</c:v>
                </c:pt>
                <c:pt idx="1742">
                  <c:v>13</c:v>
                </c:pt>
                <c:pt idx="1743">
                  <c:v>13</c:v>
                </c:pt>
                <c:pt idx="1744">
                  <c:v>10</c:v>
                </c:pt>
                <c:pt idx="1745">
                  <c:v>11</c:v>
                </c:pt>
                <c:pt idx="1746">
                  <c:v>10</c:v>
                </c:pt>
                <c:pt idx="1747">
                  <c:v>5</c:v>
                </c:pt>
                <c:pt idx="1748">
                  <c:v>7</c:v>
                </c:pt>
                <c:pt idx="1749">
                  <c:v>9</c:v>
                </c:pt>
                <c:pt idx="1750">
                  <c:v>17</c:v>
                </c:pt>
                <c:pt idx="1751">
                  <c:v>17</c:v>
                </c:pt>
                <c:pt idx="1752">
                  <c:v>22</c:v>
                </c:pt>
                <c:pt idx="1753">
                  <c:v>7</c:v>
                </c:pt>
                <c:pt idx="1754">
                  <c:v>16</c:v>
                </c:pt>
                <c:pt idx="1755">
                  <c:v>5</c:v>
                </c:pt>
                <c:pt idx="1756">
                  <c:v>21</c:v>
                </c:pt>
                <c:pt idx="1757">
                  <c:v>11</c:v>
                </c:pt>
                <c:pt idx="1758">
                  <c:v>10</c:v>
                </c:pt>
                <c:pt idx="1759">
                  <c:v>12</c:v>
                </c:pt>
                <c:pt idx="1760">
                  <c:v>11</c:v>
                </c:pt>
                <c:pt idx="1761">
                  <c:v>15</c:v>
                </c:pt>
                <c:pt idx="1762">
                  <c:v>13</c:v>
                </c:pt>
                <c:pt idx="1763">
                  <c:v>12</c:v>
                </c:pt>
                <c:pt idx="1764">
                  <c:v>14</c:v>
                </c:pt>
                <c:pt idx="1765">
                  <c:v>15</c:v>
                </c:pt>
                <c:pt idx="1766">
                  <c:v>10</c:v>
                </c:pt>
                <c:pt idx="1767">
                  <c:v>17</c:v>
                </c:pt>
                <c:pt idx="1768">
                  <c:v>18</c:v>
                </c:pt>
                <c:pt idx="1769">
                  <c:v>9</c:v>
                </c:pt>
                <c:pt idx="1770">
                  <c:v>12</c:v>
                </c:pt>
                <c:pt idx="1771">
                  <c:v>19</c:v>
                </c:pt>
                <c:pt idx="1772">
                  <c:v>10</c:v>
                </c:pt>
                <c:pt idx="1773">
                  <c:v>13</c:v>
                </c:pt>
                <c:pt idx="1774">
                  <c:v>16</c:v>
                </c:pt>
                <c:pt idx="1775">
                  <c:v>11</c:v>
                </c:pt>
                <c:pt idx="1776">
                  <c:v>5</c:v>
                </c:pt>
                <c:pt idx="1777">
                  <c:v>10</c:v>
                </c:pt>
                <c:pt idx="1778">
                  <c:v>5</c:v>
                </c:pt>
                <c:pt idx="1779">
                  <c:v>5</c:v>
                </c:pt>
                <c:pt idx="1780">
                  <c:v>5</c:v>
                </c:pt>
                <c:pt idx="1781">
                  <c:v>10</c:v>
                </c:pt>
                <c:pt idx="1782">
                  <c:v>10</c:v>
                </c:pt>
                <c:pt idx="1783">
                  <c:v>7</c:v>
                </c:pt>
                <c:pt idx="1784">
                  <c:v>8</c:v>
                </c:pt>
                <c:pt idx="1785">
                  <c:v>4</c:v>
                </c:pt>
                <c:pt idx="1786">
                  <c:v>4</c:v>
                </c:pt>
                <c:pt idx="1787">
                  <c:v>7</c:v>
                </c:pt>
                <c:pt idx="1788">
                  <c:v>5</c:v>
                </c:pt>
                <c:pt idx="1789">
                  <c:v>2</c:v>
                </c:pt>
                <c:pt idx="1790">
                  <c:v>6</c:v>
                </c:pt>
                <c:pt idx="1791">
                  <c:v>14</c:v>
                </c:pt>
                <c:pt idx="1792">
                  <c:v>7</c:v>
                </c:pt>
                <c:pt idx="1793">
                  <c:v>14</c:v>
                </c:pt>
                <c:pt idx="1794">
                  <c:v>6</c:v>
                </c:pt>
                <c:pt idx="1795">
                  <c:v>10</c:v>
                </c:pt>
                <c:pt idx="1796">
                  <c:v>9</c:v>
                </c:pt>
                <c:pt idx="1797">
                  <c:v>6</c:v>
                </c:pt>
                <c:pt idx="1798">
                  <c:v>5</c:v>
                </c:pt>
                <c:pt idx="1799">
                  <c:v>7</c:v>
                </c:pt>
                <c:pt idx="1800">
                  <c:v>15</c:v>
                </c:pt>
                <c:pt idx="1801">
                  <c:v>15</c:v>
                </c:pt>
                <c:pt idx="1802">
                  <c:v>7</c:v>
                </c:pt>
                <c:pt idx="1803">
                  <c:v>8</c:v>
                </c:pt>
                <c:pt idx="1804">
                  <c:v>8</c:v>
                </c:pt>
                <c:pt idx="1805">
                  <c:v>14</c:v>
                </c:pt>
                <c:pt idx="1806">
                  <c:v>6</c:v>
                </c:pt>
                <c:pt idx="1807">
                  <c:v>10</c:v>
                </c:pt>
                <c:pt idx="1808">
                  <c:v>15</c:v>
                </c:pt>
                <c:pt idx="1809">
                  <c:v>5</c:v>
                </c:pt>
                <c:pt idx="1810">
                  <c:v>5</c:v>
                </c:pt>
                <c:pt idx="1811">
                  <c:v>6</c:v>
                </c:pt>
                <c:pt idx="1812">
                  <c:v>16</c:v>
                </c:pt>
                <c:pt idx="1813">
                  <c:v>7</c:v>
                </c:pt>
                <c:pt idx="1814">
                  <c:v>11</c:v>
                </c:pt>
                <c:pt idx="1815">
                  <c:v>13</c:v>
                </c:pt>
                <c:pt idx="1816">
                  <c:v>5</c:v>
                </c:pt>
                <c:pt idx="1817">
                  <c:v>5</c:v>
                </c:pt>
                <c:pt idx="1818">
                  <c:v>2</c:v>
                </c:pt>
                <c:pt idx="1819">
                  <c:v>21</c:v>
                </c:pt>
                <c:pt idx="1820">
                  <c:v>8</c:v>
                </c:pt>
                <c:pt idx="1821">
                  <c:v>13</c:v>
                </c:pt>
                <c:pt idx="1822">
                  <c:v>6</c:v>
                </c:pt>
                <c:pt idx="1823">
                  <c:v>4</c:v>
                </c:pt>
                <c:pt idx="1824">
                  <c:v>6</c:v>
                </c:pt>
                <c:pt idx="1825">
                  <c:v>12</c:v>
                </c:pt>
                <c:pt idx="1826">
                  <c:v>13</c:v>
                </c:pt>
                <c:pt idx="1827">
                  <c:v>10</c:v>
                </c:pt>
                <c:pt idx="1828">
                  <c:v>12</c:v>
                </c:pt>
                <c:pt idx="1829">
                  <c:v>13</c:v>
                </c:pt>
                <c:pt idx="1830">
                  <c:v>8</c:v>
                </c:pt>
                <c:pt idx="1831">
                  <c:v>10</c:v>
                </c:pt>
                <c:pt idx="1832">
                  <c:v>9</c:v>
                </c:pt>
                <c:pt idx="1833">
                  <c:v>7</c:v>
                </c:pt>
                <c:pt idx="1834">
                  <c:v>14</c:v>
                </c:pt>
                <c:pt idx="1835">
                  <c:v>14</c:v>
                </c:pt>
                <c:pt idx="1836">
                  <c:v>4</c:v>
                </c:pt>
                <c:pt idx="1837">
                  <c:v>6</c:v>
                </c:pt>
                <c:pt idx="1838">
                  <c:v>13</c:v>
                </c:pt>
                <c:pt idx="1839">
                  <c:v>6</c:v>
                </c:pt>
                <c:pt idx="1840">
                  <c:v>12</c:v>
                </c:pt>
                <c:pt idx="1841">
                  <c:v>8</c:v>
                </c:pt>
                <c:pt idx="1842">
                  <c:v>6</c:v>
                </c:pt>
                <c:pt idx="1843">
                  <c:v>8</c:v>
                </c:pt>
                <c:pt idx="1844">
                  <c:v>10</c:v>
                </c:pt>
                <c:pt idx="1845">
                  <c:v>11</c:v>
                </c:pt>
                <c:pt idx="1846">
                  <c:v>6</c:v>
                </c:pt>
                <c:pt idx="1847">
                  <c:v>14</c:v>
                </c:pt>
                <c:pt idx="1848">
                  <c:v>7</c:v>
                </c:pt>
                <c:pt idx="1849">
                  <c:v>11</c:v>
                </c:pt>
                <c:pt idx="1850">
                  <c:v>10</c:v>
                </c:pt>
                <c:pt idx="1851">
                  <c:v>17</c:v>
                </c:pt>
                <c:pt idx="1852">
                  <c:v>14</c:v>
                </c:pt>
                <c:pt idx="1853">
                  <c:v>6</c:v>
                </c:pt>
                <c:pt idx="1854">
                  <c:v>6</c:v>
                </c:pt>
                <c:pt idx="1855">
                  <c:v>11</c:v>
                </c:pt>
                <c:pt idx="1856">
                  <c:v>11</c:v>
                </c:pt>
                <c:pt idx="1857">
                  <c:v>10</c:v>
                </c:pt>
                <c:pt idx="1858">
                  <c:v>14</c:v>
                </c:pt>
                <c:pt idx="1859">
                  <c:v>10</c:v>
                </c:pt>
                <c:pt idx="1860">
                  <c:v>9</c:v>
                </c:pt>
                <c:pt idx="1861">
                  <c:v>2</c:v>
                </c:pt>
                <c:pt idx="1862">
                  <c:v>7</c:v>
                </c:pt>
                <c:pt idx="1863">
                  <c:v>8</c:v>
                </c:pt>
                <c:pt idx="1864">
                  <c:v>15</c:v>
                </c:pt>
                <c:pt idx="1865">
                  <c:v>14</c:v>
                </c:pt>
                <c:pt idx="1866">
                  <c:v>7</c:v>
                </c:pt>
                <c:pt idx="1867">
                  <c:v>11</c:v>
                </c:pt>
                <c:pt idx="1868">
                  <c:v>11</c:v>
                </c:pt>
                <c:pt idx="1869">
                  <c:v>7</c:v>
                </c:pt>
                <c:pt idx="1870">
                  <c:v>8</c:v>
                </c:pt>
                <c:pt idx="1871">
                  <c:v>6</c:v>
                </c:pt>
                <c:pt idx="1872">
                  <c:v>8</c:v>
                </c:pt>
                <c:pt idx="1873">
                  <c:v>7</c:v>
                </c:pt>
                <c:pt idx="1874">
                  <c:v>5</c:v>
                </c:pt>
                <c:pt idx="1875">
                  <c:v>19</c:v>
                </c:pt>
                <c:pt idx="1876">
                  <c:v>5</c:v>
                </c:pt>
                <c:pt idx="1877">
                  <c:v>9</c:v>
                </c:pt>
                <c:pt idx="1878">
                  <c:v>5</c:v>
                </c:pt>
                <c:pt idx="1879">
                  <c:v>12</c:v>
                </c:pt>
                <c:pt idx="1880">
                  <c:v>14</c:v>
                </c:pt>
                <c:pt idx="1881">
                  <c:v>8</c:v>
                </c:pt>
                <c:pt idx="1882">
                  <c:v>15</c:v>
                </c:pt>
                <c:pt idx="1883">
                  <c:v>14</c:v>
                </c:pt>
                <c:pt idx="1884">
                  <c:v>17</c:v>
                </c:pt>
                <c:pt idx="1885">
                  <c:v>17</c:v>
                </c:pt>
                <c:pt idx="1886">
                  <c:v>6</c:v>
                </c:pt>
                <c:pt idx="1887">
                  <c:v>9</c:v>
                </c:pt>
                <c:pt idx="1888">
                  <c:v>13</c:v>
                </c:pt>
                <c:pt idx="1889">
                  <c:v>16</c:v>
                </c:pt>
                <c:pt idx="1890">
                  <c:v>12</c:v>
                </c:pt>
                <c:pt idx="1891">
                  <c:v>17</c:v>
                </c:pt>
                <c:pt idx="1892">
                  <c:v>17</c:v>
                </c:pt>
                <c:pt idx="1893">
                  <c:v>10</c:v>
                </c:pt>
                <c:pt idx="1894">
                  <c:v>8</c:v>
                </c:pt>
                <c:pt idx="1895">
                  <c:v>11</c:v>
                </c:pt>
                <c:pt idx="1896">
                  <c:v>4</c:v>
                </c:pt>
                <c:pt idx="1897">
                  <c:v>14</c:v>
                </c:pt>
                <c:pt idx="1898">
                  <c:v>12</c:v>
                </c:pt>
                <c:pt idx="1899">
                  <c:v>11</c:v>
                </c:pt>
                <c:pt idx="1900">
                  <c:v>16</c:v>
                </c:pt>
                <c:pt idx="1901">
                  <c:v>6</c:v>
                </c:pt>
                <c:pt idx="1902">
                  <c:v>7</c:v>
                </c:pt>
                <c:pt idx="1903">
                  <c:v>16</c:v>
                </c:pt>
                <c:pt idx="1904">
                  <c:v>13</c:v>
                </c:pt>
                <c:pt idx="1905">
                  <c:v>17</c:v>
                </c:pt>
                <c:pt idx="1906">
                  <c:v>7</c:v>
                </c:pt>
                <c:pt idx="1907">
                  <c:v>6</c:v>
                </c:pt>
                <c:pt idx="1908">
                  <c:v>17</c:v>
                </c:pt>
                <c:pt idx="1909">
                  <c:v>11</c:v>
                </c:pt>
                <c:pt idx="1910">
                  <c:v>10</c:v>
                </c:pt>
                <c:pt idx="1911">
                  <c:v>18</c:v>
                </c:pt>
                <c:pt idx="1912">
                  <c:v>14</c:v>
                </c:pt>
                <c:pt idx="1913">
                  <c:v>10</c:v>
                </c:pt>
                <c:pt idx="1914">
                  <c:v>17</c:v>
                </c:pt>
                <c:pt idx="1915">
                  <c:v>4</c:v>
                </c:pt>
                <c:pt idx="1916">
                  <c:v>8</c:v>
                </c:pt>
                <c:pt idx="1917">
                  <c:v>14</c:v>
                </c:pt>
                <c:pt idx="1918">
                  <c:v>18</c:v>
                </c:pt>
                <c:pt idx="1919">
                  <c:v>13</c:v>
                </c:pt>
                <c:pt idx="1920">
                  <c:v>12</c:v>
                </c:pt>
                <c:pt idx="1921">
                  <c:v>13</c:v>
                </c:pt>
                <c:pt idx="1922">
                  <c:v>7</c:v>
                </c:pt>
                <c:pt idx="1923">
                  <c:v>19</c:v>
                </c:pt>
                <c:pt idx="1924">
                  <c:v>23</c:v>
                </c:pt>
                <c:pt idx="1925">
                  <c:v>11</c:v>
                </c:pt>
                <c:pt idx="1926">
                  <c:v>13</c:v>
                </c:pt>
                <c:pt idx="1927">
                  <c:v>9</c:v>
                </c:pt>
                <c:pt idx="1928">
                  <c:v>8</c:v>
                </c:pt>
                <c:pt idx="1929">
                  <c:v>13</c:v>
                </c:pt>
                <c:pt idx="1930">
                  <c:v>16</c:v>
                </c:pt>
                <c:pt idx="1931">
                  <c:v>13</c:v>
                </c:pt>
                <c:pt idx="1932">
                  <c:v>16</c:v>
                </c:pt>
                <c:pt idx="1933">
                  <c:v>14</c:v>
                </c:pt>
                <c:pt idx="1934">
                  <c:v>18</c:v>
                </c:pt>
                <c:pt idx="1935">
                  <c:v>19</c:v>
                </c:pt>
                <c:pt idx="1936">
                  <c:v>6</c:v>
                </c:pt>
                <c:pt idx="1937">
                  <c:v>12</c:v>
                </c:pt>
                <c:pt idx="1938">
                  <c:v>9</c:v>
                </c:pt>
                <c:pt idx="1939">
                  <c:v>12</c:v>
                </c:pt>
                <c:pt idx="1940">
                  <c:v>9</c:v>
                </c:pt>
                <c:pt idx="1941">
                  <c:v>14</c:v>
                </c:pt>
                <c:pt idx="1942">
                  <c:v>18</c:v>
                </c:pt>
                <c:pt idx="1943">
                  <c:v>10</c:v>
                </c:pt>
                <c:pt idx="1944">
                  <c:v>12</c:v>
                </c:pt>
                <c:pt idx="1945">
                  <c:v>13</c:v>
                </c:pt>
                <c:pt idx="1946">
                  <c:v>18</c:v>
                </c:pt>
                <c:pt idx="1947">
                  <c:v>15</c:v>
                </c:pt>
                <c:pt idx="1948">
                  <c:v>10</c:v>
                </c:pt>
                <c:pt idx="1949">
                  <c:v>20</c:v>
                </c:pt>
                <c:pt idx="1950">
                  <c:v>6</c:v>
                </c:pt>
                <c:pt idx="1951">
                  <c:v>10</c:v>
                </c:pt>
                <c:pt idx="1952">
                  <c:v>15</c:v>
                </c:pt>
                <c:pt idx="1953">
                  <c:v>12</c:v>
                </c:pt>
                <c:pt idx="1954">
                  <c:v>13</c:v>
                </c:pt>
                <c:pt idx="1955">
                  <c:v>13</c:v>
                </c:pt>
                <c:pt idx="1956">
                  <c:v>20</c:v>
                </c:pt>
                <c:pt idx="1957">
                  <c:v>9</c:v>
                </c:pt>
                <c:pt idx="1958">
                  <c:v>11</c:v>
                </c:pt>
                <c:pt idx="1959">
                  <c:v>11</c:v>
                </c:pt>
                <c:pt idx="1960">
                  <c:v>6</c:v>
                </c:pt>
                <c:pt idx="1961">
                  <c:v>18</c:v>
                </c:pt>
                <c:pt idx="1962">
                  <c:v>14</c:v>
                </c:pt>
                <c:pt idx="1963">
                  <c:v>12</c:v>
                </c:pt>
                <c:pt idx="1964">
                  <c:v>9</c:v>
                </c:pt>
                <c:pt idx="1965">
                  <c:v>6</c:v>
                </c:pt>
                <c:pt idx="1966">
                  <c:v>14</c:v>
                </c:pt>
                <c:pt idx="1967">
                  <c:v>12</c:v>
                </c:pt>
                <c:pt idx="1968">
                  <c:v>23</c:v>
                </c:pt>
                <c:pt idx="1969">
                  <c:v>16</c:v>
                </c:pt>
                <c:pt idx="1970">
                  <c:v>12</c:v>
                </c:pt>
                <c:pt idx="1971">
                  <c:v>14</c:v>
                </c:pt>
                <c:pt idx="1972">
                  <c:v>6</c:v>
                </c:pt>
                <c:pt idx="1973">
                  <c:v>14</c:v>
                </c:pt>
                <c:pt idx="1974">
                  <c:v>10</c:v>
                </c:pt>
                <c:pt idx="1975">
                  <c:v>5</c:v>
                </c:pt>
                <c:pt idx="1976">
                  <c:v>8</c:v>
                </c:pt>
                <c:pt idx="1977">
                  <c:v>18</c:v>
                </c:pt>
                <c:pt idx="1978">
                  <c:v>7</c:v>
                </c:pt>
                <c:pt idx="1979">
                  <c:v>7</c:v>
                </c:pt>
                <c:pt idx="1980">
                  <c:v>16</c:v>
                </c:pt>
                <c:pt idx="1981">
                  <c:v>11</c:v>
                </c:pt>
                <c:pt idx="1982">
                  <c:v>11</c:v>
                </c:pt>
                <c:pt idx="1983">
                  <c:v>12</c:v>
                </c:pt>
                <c:pt idx="1984">
                  <c:v>13</c:v>
                </c:pt>
                <c:pt idx="1985">
                  <c:v>15</c:v>
                </c:pt>
                <c:pt idx="1986">
                  <c:v>7</c:v>
                </c:pt>
                <c:pt idx="1987">
                  <c:v>10</c:v>
                </c:pt>
                <c:pt idx="1988">
                  <c:v>8</c:v>
                </c:pt>
                <c:pt idx="1989">
                  <c:v>14</c:v>
                </c:pt>
                <c:pt idx="1990">
                  <c:v>6</c:v>
                </c:pt>
                <c:pt idx="1991">
                  <c:v>5</c:v>
                </c:pt>
                <c:pt idx="1992">
                  <c:v>8</c:v>
                </c:pt>
                <c:pt idx="1993">
                  <c:v>10</c:v>
                </c:pt>
                <c:pt idx="1994">
                  <c:v>12</c:v>
                </c:pt>
                <c:pt idx="1995">
                  <c:v>9</c:v>
                </c:pt>
                <c:pt idx="1996">
                  <c:v>19</c:v>
                </c:pt>
                <c:pt idx="1997">
                  <c:v>21</c:v>
                </c:pt>
                <c:pt idx="1998">
                  <c:v>9</c:v>
                </c:pt>
                <c:pt idx="1999">
                  <c:v>10</c:v>
                </c:pt>
                <c:pt idx="2000">
                  <c:v>19</c:v>
                </c:pt>
                <c:pt idx="2001">
                  <c:v>8</c:v>
                </c:pt>
                <c:pt idx="2002">
                  <c:v>13</c:v>
                </c:pt>
                <c:pt idx="2003">
                  <c:v>7</c:v>
                </c:pt>
                <c:pt idx="2004">
                  <c:v>15</c:v>
                </c:pt>
                <c:pt idx="2005">
                  <c:v>11</c:v>
                </c:pt>
                <c:pt idx="2006">
                  <c:v>12</c:v>
                </c:pt>
                <c:pt idx="2007">
                  <c:v>10</c:v>
                </c:pt>
                <c:pt idx="2008">
                  <c:v>15</c:v>
                </c:pt>
                <c:pt idx="2009">
                  <c:v>9</c:v>
                </c:pt>
                <c:pt idx="2010">
                  <c:v>5</c:v>
                </c:pt>
                <c:pt idx="2011">
                  <c:v>14</c:v>
                </c:pt>
                <c:pt idx="2012">
                  <c:v>16</c:v>
                </c:pt>
                <c:pt idx="2013">
                  <c:v>11</c:v>
                </c:pt>
                <c:pt idx="2014">
                  <c:v>11</c:v>
                </c:pt>
                <c:pt idx="2015">
                  <c:v>10</c:v>
                </c:pt>
                <c:pt idx="2016">
                  <c:v>11</c:v>
                </c:pt>
                <c:pt idx="2017">
                  <c:v>16</c:v>
                </c:pt>
                <c:pt idx="2018">
                  <c:v>9</c:v>
                </c:pt>
                <c:pt idx="2019">
                  <c:v>14</c:v>
                </c:pt>
                <c:pt idx="2020">
                  <c:v>12</c:v>
                </c:pt>
                <c:pt idx="2021">
                  <c:v>10</c:v>
                </c:pt>
                <c:pt idx="2022">
                  <c:v>8</c:v>
                </c:pt>
                <c:pt idx="2023">
                  <c:v>11</c:v>
                </c:pt>
                <c:pt idx="2024">
                  <c:v>17</c:v>
                </c:pt>
                <c:pt idx="2025">
                  <c:v>15</c:v>
                </c:pt>
                <c:pt idx="2026">
                  <c:v>12</c:v>
                </c:pt>
                <c:pt idx="2027">
                  <c:v>13</c:v>
                </c:pt>
                <c:pt idx="2028">
                  <c:v>9</c:v>
                </c:pt>
                <c:pt idx="2029">
                  <c:v>13</c:v>
                </c:pt>
                <c:pt idx="2030">
                  <c:v>12</c:v>
                </c:pt>
                <c:pt idx="2031">
                  <c:v>17</c:v>
                </c:pt>
                <c:pt idx="2032">
                  <c:v>14</c:v>
                </c:pt>
                <c:pt idx="2033">
                  <c:v>12</c:v>
                </c:pt>
                <c:pt idx="2034">
                  <c:v>15</c:v>
                </c:pt>
                <c:pt idx="2035">
                  <c:v>9</c:v>
                </c:pt>
                <c:pt idx="2036">
                  <c:v>13</c:v>
                </c:pt>
                <c:pt idx="2037">
                  <c:v>13</c:v>
                </c:pt>
                <c:pt idx="2038">
                  <c:v>12</c:v>
                </c:pt>
                <c:pt idx="2039">
                  <c:v>12</c:v>
                </c:pt>
                <c:pt idx="2040">
                  <c:v>17</c:v>
                </c:pt>
                <c:pt idx="2041">
                  <c:v>5</c:v>
                </c:pt>
                <c:pt idx="2042">
                  <c:v>12</c:v>
                </c:pt>
                <c:pt idx="2043">
                  <c:v>15</c:v>
                </c:pt>
                <c:pt idx="2044">
                  <c:v>9</c:v>
                </c:pt>
                <c:pt idx="2045">
                  <c:v>13</c:v>
                </c:pt>
                <c:pt idx="2046">
                  <c:v>15</c:v>
                </c:pt>
                <c:pt idx="2047">
                  <c:v>9</c:v>
                </c:pt>
                <c:pt idx="2048">
                  <c:v>16</c:v>
                </c:pt>
                <c:pt idx="2049">
                  <c:v>12</c:v>
                </c:pt>
                <c:pt idx="2050">
                  <c:v>18</c:v>
                </c:pt>
                <c:pt idx="2051">
                  <c:v>13</c:v>
                </c:pt>
                <c:pt idx="2052">
                  <c:v>12</c:v>
                </c:pt>
                <c:pt idx="2053">
                  <c:v>10</c:v>
                </c:pt>
                <c:pt idx="2054">
                  <c:v>16</c:v>
                </c:pt>
                <c:pt idx="2055">
                  <c:v>6</c:v>
                </c:pt>
                <c:pt idx="2056">
                  <c:v>8</c:v>
                </c:pt>
                <c:pt idx="2057">
                  <c:v>15</c:v>
                </c:pt>
                <c:pt idx="2058">
                  <c:v>9</c:v>
                </c:pt>
                <c:pt idx="2059">
                  <c:v>21</c:v>
                </c:pt>
                <c:pt idx="2060">
                  <c:v>16</c:v>
                </c:pt>
                <c:pt idx="2061">
                  <c:v>16</c:v>
                </c:pt>
                <c:pt idx="2062">
                  <c:v>14</c:v>
                </c:pt>
                <c:pt idx="2063">
                  <c:v>12</c:v>
                </c:pt>
                <c:pt idx="2064">
                  <c:v>9</c:v>
                </c:pt>
                <c:pt idx="2065">
                  <c:v>14</c:v>
                </c:pt>
                <c:pt idx="2066">
                  <c:v>8</c:v>
                </c:pt>
                <c:pt idx="2067">
                  <c:v>15</c:v>
                </c:pt>
                <c:pt idx="2068">
                  <c:v>13</c:v>
                </c:pt>
                <c:pt idx="2069">
                  <c:v>13</c:v>
                </c:pt>
                <c:pt idx="2070">
                  <c:v>9</c:v>
                </c:pt>
                <c:pt idx="2071">
                  <c:v>14</c:v>
                </c:pt>
                <c:pt idx="2072">
                  <c:v>15</c:v>
                </c:pt>
                <c:pt idx="2073">
                  <c:v>11</c:v>
                </c:pt>
                <c:pt idx="2074">
                  <c:v>11</c:v>
                </c:pt>
                <c:pt idx="2075">
                  <c:v>11</c:v>
                </c:pt>
                <c:pt idx="2076">
                  <c:v>9</c:v>
                </c:pt>
                <c:pt idx="2077">
                  <c:v>9</c:v>
                </c:pt>
                <c:pt idx="2078">
                  <c:v>19</c:v>
                </c:pt>
                <c:pt idx="2079">
                  <c:v>16</c:v>
                </c:pt>
                <c:pt idx="2080">
                  <c:v>19</c:v>
                </c:pt>
                <c:pt idx="2081">
                  <c:v>13</c:v>
                </c:pt>
                <c:pt idx="2082">
                  <c:v>9</c:v>
                </c:pt>
                <c:pt idx="2083">
                  <c:v>7</c:v>
                </c:pt>
                <c:pt idx="2084">
                  <c:v>5</c:v>
                </c:pt>
                <c:pt idx="2085">
                  <c:v>12</c:v>
                </c:pt>
                <c:pt idx="2086">
                  <c:v>9</c:v>
                </c:pt>
                <c:pt idx="2087">
                  <c:v>10</c:v>
                </c:pt>
                <c:pt idx="2088">
                  <c:v>13</c:v>
                </c:pt>
                <c:pt idx="2089">
                  <c:v>12</c:v>
                </c:pt>
                <c:pt idx="2090">
                  <c:v>11</c:v>
                </c:pt>
                <c:pt idx="2091">
                  <c:v>6</c:v>
                </c:pt>
                <c:pt idx="2092">
                  <c:v>14</c:v>
                </c:pt>
                <c:pt idx="2093">
                  <c:v>3</c:v>
                </c:pt>
                <c:pt idx="2094">
                  <c:v>13</c:v>
                </c:pt>
                <c:pt idx="2095">
                  <c:v>14</c:v>
                </c:pt>
                <c:pt idx="2096">
                  <c:v>14</c:v>
                </c:pt>
                <c:pt idx="2097">
                  <c:v>9</c:v>
                </c:pt>
                <c:pt idx="2098">
                  <c:v>9</c:v>
                </c:pt>
                <c:pt idx="2099">
                  <c:v>12</c:v>
                </c:pt>
                <c:pt idx="2100">
                  <c:v>11</c:v>
                </c:pt>
                <c:pt idx="2101">
                  <c:v>11</c:v>
                </c:pt>
                <c:pt idx="2102">
                  <c:v>9</c:v>
                </c:pt>
                <c:pt idx="2103">
                  <c:v>14</c:v>
                </c:pt>
                <c:pt idx="2104">
                  <c:v>9</c:v>
                </c:pt>
                <c:pt idx="2105">
                  <c:v>6</c:v>
                </c:pt>
                <c:pt idx="2106">
                  <c:v>9</c:v>
                </c:pt>
                <c:pt idx="2107">
                  <c:v>14</c:v>
                </c:pt>
                <c:pt idx="2108">
                  <c:v>13</c:v>
                </c:pt>
                <c:pt idx="2109">
                  <c:v>10</c:v>
                </c:pt>
                <c:pt idx="2110">
                  <c:v>13</c:v>
                </c:pt>
                <c:pt idx="2111">
                  <c:v>13</c:v>
                </c:pt>
                <c:pt idx="2112">
                  <c:v>7</c:v>
                </c:pt>
                <c:pt idx="2113">
                  <c:v>12</c:v>
                </c:pt>
                <c:pt idx="2114">
                  <c:v>9</c:v>
                </c:pt>
                <c:pt idx="2115">
                  <c:v>6</c:v>
                </c:pt>
                <c:pt idx="2116">
                  <c:v>9</c:v>
                </c:pt>
                <c:pt idx="2117">
                  <c:v>16</c:v>
                </c:pt>
                <c:pt idx="2118">
                  <c:v>10</c:v>
                </c:pt>
                <c:pt idx="2119">
                  <c:v>9</c:v>
                </c:pt>
                <c:pt idx="2120">
                  <c:v>14</c:v>
                </c:pt>
                <c:pt idx="2121">
                  <c:v>20</c:v>
                </c:pt>
                <c:pt idx="2122">
                  <c:v>14</c:v>
                </c:pt>
                <c:pt idx="2123">
                  <c:v>11</c:v>
                </c:pt>
                <c:pt idx="2124">
                  <c:v>14</c:v>
                </c:pt>
                <c:pt idx="2125">
                  <c:v>11</c:v>
                </c:pt>
                <c:pt idx="2126">
                  <c:v>6</c:v>
                </c:pt>
                <c:pt idx="2127">
                  <c:v>16</c:v>
                </c:pt>
                <c:pt idx="2128">
                  <c:v>14</c:v>
                </c:pt>
                <c:pt idx="2129">
                  <c:v>12</c:v>
                </c:pt>
                <c:pt idx="2130">
                  <c:v>15</c:v>
                </c:pt>
                <c:pt idx="2131">
                  <c:v>23</c:v>
                </c:pt>
                <c:pt idx="2132">
                  <c:v>7</c:v>
                </c:pt>
                <c:pt idx="2133">
                  <c:v>10</c:v>
                </c:pt>
                <c:pt idx="2134">
                  <c:v>13</c:v>
                </c:pt>
                <c:pt idx="2135">
                  <c:v>12</c:v>
                </c:pt>
                <c:pt idx="2136">
                  <c:v>8</c:v>
                </c:pt>
                <c:pt idx="2137">
                  <c:v>18</c:v>
                </c:pt>
                <c:pt idx="2138">
                  <c:v>12</c:v>
                </c:pt>
                <c:pt idx="2139">
                  <c:v>9</c:v>
                </c:pt>
                <c:pt idx="2140">
                  <c:v>8</c:v>
                </c:pt>
                <c:pt idx="2141">
                  <c:v>16</c:v>
                </c:pt>
                <c:pt idx="2142">
                  <c:v>7</c:v>
                </c:pt>
                <c:pt idx="2143">
                  <c:v>5</c:v>
                </c:pt>
                <c:pt idx="2144">
                  <c:v>9</c:v>
                </c:pt>
                <c:pt idx="2145">
                  <c:v>10</c:v>
                </c:pt>
                <c:pt idx="2146">
                  <c:v>9</c:v>
                </c:pt>
                <c:pt idx="2147">
                  <c:v>4</c:v>
                </c:pt>
                <c:pt idx="2148">
                  <c:v>17</c:v>
                </c:pt>
                <c:pt idx="2149">
                  <c:v>16</c:v>
                </c:pt>
                <c:pt idx="2150">
                  <c:v>11</c:v>
                </c:pt>
                <c:pt idx="2151">
                  <c:v>3</c:v>
                </c:pt>
                <c:pt idx="2152">
                  <c:v>7</c:v>
                </c:pt>
                <c:pt idx="2153">
                  <c:v>8</c:v>
                </c:pt>
                <c:pt idx="2154">
                  <c:v>16</c:v>
                </c:pt>
                <c:pt idx="2155">
                  <c:v>21</c:v>
                </c:pt>
                <c:pt idx="2156">
                  <c:v>17</c:v>
                </c:pt>
                <c:pt idx="2157">
                  <c:v>13</c:v>
                </c:pt>
                <c:pt idx="2158">
                  <c:v>11</c:v>
                </c:pt>
                <c:pt idx="2159">
                  <c:v>12</c:v>
                </c:pt>
                <c:pt idx="2160">
                  <c:v>14</c:v>
                </c:pt>
                <c:pt idx="2161">
                  <c:v>10</c:v>
                </c:pt>
                <c:pt idx="2162">
                  <c:v>12</c:v>
                </c:pt>
                <c:pt idx="2163">
                  <c:v>12</c:v>
                </c:pt>
                <c:pt idx="2164">
                  <c:v>10</c:v>
                </c:pt>
                <c:pt idx="2165">
                  <c:v>11</c:v>
                </c:pt>
                <c:pt idx="2166">
                  <c:v>11</c:v>
                </c:pt>
                <c:pt idx="2167">
                  <c:v>6</c:v>
                </c:pt>
                <c:pt idx="2168">
                  <c:v>10</c:v>
                </c:pt>
                <c:pt idx="2169">
                  <c:v>11</c:v>
                </c:pt>
                <c:pt idx="2170">
                  <c:v>14</c:v>
                </c:pt>
                <c:pt idx="2171">
                  <c:v>9</c:v>
                </c:pt>
                <c:pt idx="2172">
                  <c:v>12</c:v>
                </c:pt>
                <c:pt idx="2173">
                  <c:v>15</c:v>
                </c:pt>
                <c:pt idx="2174">
                  <c:v>10</c:v>
                </c:pt>
                <c:pt idx="2175">
                  <c:v>7</c:v>
                </c:pt>
                <c:pt idx="2176">
                  <c:v>10</c:v>
                </c:pt>
                <c:pt idx="2177">
                  <c:v>12</c:v>
                </c:pt>
                <c:pt idx="2178">
                  <c:v>11</c:v>
                </c:pt>
                <c:pt idx="2179">
                  <c:v>11</c:v>
                </c:pt>
                <c:pt idx="2180">
                  <c:v>11</c:v>
                </c:pt>
                <c:pt idx="2181">
                  <c:v>15</c:v>
                </c:pt>
                <c:pt idx="2182">
                  <c:v>4</c:v>
                </c:pt>
                <c:pt idx="2183">
                  <c:v>12</c:v>
                </c:pt>
                <c:pt idx="2184">
                  <c:v>8</c:v>
                </c:pt>
                <c:pt idx="2185">
                  <c:v>16</c:v>
                </c:pt>
                <c:pt idx="2186">
                  <c:v>12</c:v>
                </c:pt>
                <c:pt idx="2187">
                  <c:v>17</c:v>
                </c:pt>
                <c:pt idx="2188">
                  <c:v>10</c:v>
                </c:pt>
                <c:pt idx="2189">
                  <c:v>19</c:v>
                </c:pt>
                <c:pt idx="2190">
                  <c:v>14</c:v>
                </c:pt>
                <c:pt idx="2191">
                  <c:v>10</c:v>
                </c:pt>
                <c:pt idx="2192">
                  <c:v>10</c:v>
                </c:pt>
                <c:pt idx="2193">
                  <c:v>6</c:v>
                </c:pt>
                <c:pt idx="2194">
                  <c:v>11</c:v>
                </c:pt>
                <c:pt idx="2195">
                  <c:v>7</c:v>
                </c:pt>
                <c:pt idx="2196">
                  <c:v>12</c:v>
                </c:pt>
                <c:pt idx="2197">
                  <c:v>5</c:v>
                </c:pt>
                <c:pt idx="2198">
                  <c:v>13</c:v>
                </c:pt>
                <c:pt idx="2199">
                  <c:v>11</c:v>
                </c:pt>
                <c:pt idx="2200">
                  <c:v>10</c:v>
                </c:pt>
                <c:pt idx="2201">
                  <c:v>10</c:v>
                </c:pt>
                <c:pt idx="2202">
                  <c:v>5</c:v>
                </c:pt>
                <c:pt idx="2203">
                  <c:v>8</c:v>
                </c:pt>
                <c:pt idx="2204">
                  <c:v>2</c:v>
                </c:pt>
                <c:pt idx="2205">
                  <c:v>14</c:v>
                </c:pt>
                <c:pt idx="2206">
                  <c:v>11</c:v>
                </c:pt>
                <c:pt idx="2207">
                  <c:v>10</c:v>
                </c:pt>
                <c:pt idx="2208">
                  <c:v>14</c:v>
                </c:pt>
                <c:pt idx="2209">
                  <c:v>6</c:v>
                </c:pt>
                <c:pt idx="2210">
                  <c:v>5</c:v>
                </c:pt>
                <c:pt idx="2211">
                  <c:v>18</c:v>
                </c:pt>
                <c:pt idx="2212">
                  <c:v>20</c:v>
                </c:pt>
                <c:pt idx="2213">
                  <c:v>8</c:v>
                </c:pt>
                <c:pt idx="2214">
                  <c:v>10</c:v>
                </c:pt>
                <c:pt idx="2215">
                  <c:v>5</c:v>
                </c:pt>
                <c:pt idx="2216">
                  <c:v>15</c:v>
                </c:pt>
                <c:pt idx="2217">
                  <c:v>8</c:v>
                </c:pt>
                <c:pt idx="2218">
                  <c:v>12</c:v>
                </c:pt>
                <c:pt idx="2219">
                  <c:v>11</c:v>
                </c:pt>
                <c:pt idx="2220">
                  <c:v>6</c:v>
                </c:pt>
                <c:pt idx="2221">
                  <c:v>9</c:v>
                </c:pt>
                <c:pt idx="2222">
                  <c:v>10</c:v>
                </c:pt>
                <c:pt idx="2223">
                  <c:v>9</c:v>
                </c:pt>
                <c:pt idx="2224">
                  <c:v>11</c:v>
                </c:pt>
                <c:pt idx="2225">
                  <c:v>10</c:v>
                </c:pt>
                <c:pt idx="2226">
                  <c:v>8</c:v>
                </c:pt>
                <c:pt idx="2227">
                  <c:v>8</c:v>
                </c:pt>
                <c:pt idx="2228">
                  <c:v>13</c:v>
                </c:pt>
                <c:pt idx="2229">
                  <c:v>10</c:v>
                </c:pt>
                <c:pt idx="2230">
                  <c:v>14</c:v>
                </c:pt>
                <c:pt idx="2231">
                  <c:v>7</c:v>
                </c:pt>
                <c:pt idx="2232">
                  <c:v>20</c:v>
                </c:pt>
                <c:pt idx="2233">
                  <c:v>11</c:v>
                </c:pt>
                <c:pt idx="2234">
                  <c:v>6</c:v>
                </c:pt>
                <c:pt idx="2235">
                  <c:v>12</c:v>
                </c:pt>
                <c:pt idx="2236">
                  <c:v>11</c:v>
                </c:pt>
                <c:pt idx="2237">
                  <c:v>10</c:v>
                </c:pt>
                <c:pt idx="2238">
                  <c:v>6</c:v>
                </c:pt>
                <c:pt idx="2239">
                  <c:v>16</c:v>
                </c:pt>
                <c:pt idx="2240">
                  <c:v>30</c:v>
                </c:pt>
                <c:pt idx="2241">
                  <c:v>15</c:v>
                </c:pt>
                <c:pt idx="2242">
                  <c:v>16</c:v>
                </c:pt>
                <c:pt idx="2243">
                  <c:v>13</c:v>
                </c:pt>
                <c:pt idx="2244">
                  <c:v>5</c:v>
                </c:pt>
                <c:pt idx="2245">
                  <c:v>7</c:v>
                </c:pt>
                <c:pt idx="2246">
                  <c:v>3</c:v>
                </c:pt>
                <c:pt idx="2247">
                  <c:v>9</c:v>
                </c:pt>
                <c:pt idx="2248">
                  <c:v>10</c:v>
                </c:pt>
                <c:pt idx="2249">
                  <c:v>16</c:v>
                </c:pt>
                <c:pt idx="2250">
                  <c:v>12</c:v>
                </c:pt>
                <c:pt idx="2251">
                  <c:v>7</c:v>
                </c:pt>
                <c:pt idx="2252">
                  <c:v>11</c:v>
                </c:pt>
                <c:pt idx="2253">
                  <c:v>11</c:v>
                </c:pt>
                <c:pt idx="2254">
                  <c:v>6</c:v>
                </c:pt>
                <c:pt idx="2255">
                  <c:v>19</c:v>
                </c:pt>
                <c:pt idx="2256">
                  <c:v>6</c:v>
                </c:pt>
                <c:pt idx="2257">
                  <c:v>16</c:v>
                </c:pt>
                <c:pt idx="2258">
                  <c:v>6</c:v>
                </c:pt>
                <c:pt idx="2259">
                  <c:v>13</c:v>
                </c:pt>
                <c:pt idx="2260">
                  <c:v>17</c:v>
                </c:pt>
                <c:pt idx="2261">
                  <c:v>11</c:v>
                </c:pt>
                <c:pt idx="2262">
                  <c:v>20</c:v>
                </c:pt>
                <c:pt idx="2263">
                  <c:v>25</c:v>
                </c:pt>
                <c:pt idx="2264">
                  <c:v>7</c:v>
                </c:pt>
                <c:pt idx="2265">
                  <c:v>7</c:v>
                </c:pt>
                <c:pt idx="2266">
                  <c:v>12</c:v>
                </c:pt>
                <c:pt idx="2267">
                  <c:v>15</c:v>
                </c:pt>
                <c:pt idx="2268">
                  <c:v>21</c:v>
                </c:pt>
                <c:pt idx="2269">
                  <c:v>17</c:v>
                </c:pt>
                <c:pt idx="2270">
                  <c:v>19</c:v>
                </c:pt>
                <c:pt idx="2271">
                  <c:v>14</c:v>
                </c:pt>
                <c:pt idx="2272">
                  <c:v>13</c:v>
                </c:pt>
                <c:pt idx="2273">
                  <c:v>6</c:v>
                </c:pt>
                <c:pt idx="2274">
                  <c:v>13</c:v>
                </c:pt>
                <c:pt idx="2275">
                  <c:v>9</c:v>
                </c:pt>
                <c:pt idx="2276">
                  <c:v>12</c:v>
                </c:pt>
                <c:pt idx="2277">
                  <c:v>6</c:v>
                </c:pt>
                <c:pt idx="2278">
                  <c:v>14</c:v>
                </c:pt>
                <c:pt idx="2279">
                  <c:v>11</c:v>
                </c:pt>
                <c:pt idx="2280">
                  <c:v>7</c:v>
                </c:pt>
                <c:pt idx="2281">
                  <c:v>18</c:v>
                </c:pt>
                <c:pt idx="2282">
                  <c:v>19</c:v>
                </c:pt>
                <c:pt idx="2283">
                  <c:v>8</c:v>
                </c:pt>
                <c:pt idx="2284">
                  <c:v>16</c:v>
                </c:pt>
                <c:pt idx="2285">
                  <c:v>18</c:v>
                </c:pt>
                <c:pt idx="2286">
                  <c:v>7</c:v>
                </c:pt>
                <c:pt idx="2287">
                  <c:v>7</c:v>
                </c:pt>
                <c:pt idx="2288">
                  <c:v>19</c:v>
                </c:pt>
                <c:pt idx="2289">
                  <c:v>9</c:v>
                </c:pt>
                <c:pt idx="2290">
                  <c:v>17</c:v>
                </c:pt>
                <c:pt idx="2291">
                  <c:v>11</c:v>
                </c:pt>
                <c:pt idx="2292">
                  <c:v>12</c:v>
                </c:pt>
                <c:pt idx="2293">
                  <c:v>8</c:v>
                </c:pt>
                <c:pt idx="2294">
                  <c:v>7</c:v>
                </c:pt>
                <c:pt idx="2295">
                  <c:v>14</c:v>
                </c:pt>
                <c:pt idx="2296">
                  <c:v>12</c:v>
                </c:pt>
                <c:pt idx="2297">
                  <c:v>11</c:v>
                </c:pt>
                <c:pt idx="2298">
                  <c:v>14</c:v>
                </c:pt>
                <c:pt idx="2299">
                  <c:v>15</c:v>
                </c:pt>
                <c:pt idx="2300">
                  <c:v>7</c:v>
                </c:pt>
                <c:pt idx="2301">
                  <c:v>11</c:v>
                </c:pt>
                <c:pt idx="2302">
                  <c:v>17</c:v>
                </c:pt>
                <c:pt idx="2303">
                  <c:v>14</c:v>
                </c:pt>
                <c:pt idx="2304">
                  <c:v>10</c:v>
                </c:pt>
                <c:pt idx="2305">
                  <c:v>14</c:v>
                </c:pt>
                <c:pt idx="2306">
                  <c:v>14</c:v>
                </c:pt>
                <c:pt idx="2307">
                  <c:v>10</c:v>
                </c:pt>
                <c:pt idx="2308">
                  <c:v>8</c:v>
                </c:pt>
                <c:pt idx="2309">
                  <c:v>13</c:v>
                </c:pt>
                <c:pt idx="2310">
                  <c:v>9</c:v>
                </c:pt>
                <c:pt idx="2311">
                  <c:v>12</c:v>
                </c:pt>
                <c:pt idx="2312">
                  <c:v>10</c:v>
                </c:pt>
                <c:pt idx="2313">
                  <c:v>17</c:v>
                </c:pt>
                <c:pt idx="2314">
                  <c:v>11</c:v>
                </c:pt>
                <c:pt idx="2315">
                  <c:v>8</c:v>
                </c:pt>
                <c:pt idx="2316">
                  <c:v>16</c:v>
                </c:pt>
                <c:pt idx="2317">
                  <c:v>8</c:v>
                </c:pt>
                <c:pt idx="2318">
                  <c:v>12</c:v>
                </c:pt>
                <c:pt idx="2319">
                  <c:v>12</c:v>
                </c:pt>
                <c:pt idx="2320">
                  <c:v>8</c:v>
                </c:pt>
                <c:pt idx="2321">
                  <c:v>10</c:v>
                </c:pt>
                <c:pt idx="2322">
                  <c:v>5</c:v>
                </c:pt>
                <c:pt idx="2323">
                  <c:v>15</c:v>
                </c:pt>
                <c:pt idx="2324">
                  <c:v>12</c:v>
                </c:pt>
                <c:pt idx="2325">
                  <c:v>17</c:v>
                </c:pt>
                <c:pt idx="2326">
                  <c:v>11</c:v>
                </c:pt>
                <c:pt idx="2327">
                  <c:v>12</c:v>
                </c:pt>
                <c:pt idx="2328">
                  <c:v>13</c:v>
                </c:pt>
                <c:pt idx="2329">
                  <c:v>7</c:v>
                </c:pt>
                <c:pt idx="2330">
                  <c:v>10</c:v>
                </c:pt>
                <c:pt idx="2331">
                  <c:v>10</c:v>
                </c:pt>
                <c:pt idx="2332">
                  <c:v>19</c:v>
                </c:pt>
                <c:pt idx="2333">
                  <c:v>19</c:v>
                </c:pt>
                <c:pt idx="2334">
                  <c:v>21</c:v>
                </c:pt>
                <c:pt idx="2335">
                  <c:v>10</c:v>
                </c:pt>
                <c:pt idx="2336">
                  <c:v>9</c:v>
                </c:pt>
                <c:pt idx="2337">
                  <c:v>10</c:v>
                </c:pt>
                <c:pt idx="2338">
                  <c:v>13</c:v>
                </c:pt>
                <c:pt idx="2339">
                  <c:v>9</c:v>
                </c:pt>
                <c:pt idx="2340">
                  <c:v>12</c:v>
                </c:pt>
                <c:pt idx="2341">
                  <c:v>20</c:v>
                </c:pt>
                <c:pt idx="2342">
                  <c:v>13</c:v>
                </c:pt>
                <c:pt idx="2343">
                  <c:v>13</c:v>
                </c:pt>
                <c:pt idx="2344">
                  <c:v>14</c:v>
                </c:pt>
                <c:pt idx="2345">
                  <c:v>14</c:v>
                </c:pt>
                <c:pt idx="2346">
                  <c:v>16</c:v>
                </c:pt>
                <c:pt idx="2347">
                  <c:v>6</c:v>
                </c:pt>
                <c:pt idx="2348">
                  <c:v>16</c:v>
                </c:pt>
                <c:pt idx="2349">
                  <c:v>10</c:v>
                </c:pt>
                <c:pt idx="2350">
                  <c:v>11</c:v>
                </c:pt>
                <c:pt idx="2351">
                  <c:v>13</c:v>
                </c:pt>
                <c:pt idx="2352">
                  <c:v>11</c:v>
                </c:pt>
                <c:pt idx="2353">
                  <c:v>12</c:v>
                </c:pt>
                <c:pt idx="2354">
                  <c:v>11</c:v>
                </c:pt>
                <c:pt idx="2355">
                  <c:v>15</c:v>
                </c:pt>
                <c:pt idx="2356">
                  <c:v>12</c:v>
                </c:pt>
                <c:pt idx="2357">
                  <c:v>6</c:v>
                </c:pt>
                <c:pt idx="2358">
                  <c:v>15</c:v>
                </c:pt>
                <c:pt idx="2359">
                  <c:v>12</c:v>
                </c:pt>
                <c:pt idx="2360">
                  <c:v>14</c:v>
                </c:pt>
                <c:pt idx="2361">
                  <c:v>14</c:v>
                </c:pt>
                <c:pt idx="2362">
                  <c:v>22</c:v>
                </c:pt>
                <c:pt idx="2363">
                  <c:v>11</c:v>
                </c:pt>
                <c:pt idx="2364">
                  <c:v>4</c:v>
                </c:pt>
                <c:pt idx="2365">
                  <c:v>13</c:v>
                </c:pt>
                <c:pt idx="2366">
                  <c:v>12</c:v>
                </c:pt>
                <c:pt idx="2367">
                  <c:v>20</c:v>
                </c:pt>
                <c:pt idx="2368">
                  <c:v>15</c:v>
                </c:pt>
                <c:pt idx="2369">
                  <c:v>12</c:v>
                </c:pt>
                <c:pt idx="2370">
                  <c:v>7</c:v>
                </c:pt>
                <c:pt idx="2371">
                  <c:v>14</c:v>
                </c:pt>
                <c:pt idx="2372">
                  <c:v>11</c:v>
                </c:pt>
                <c:pt idx="2373">
                  <c:v>13</c:v>
                </c:pt>
                <c:pt idx="2374">
                  <c:v>8</c:v>
                </c:pt>
                <c:pt idx="2375">
                  <c:v>17</c:v>
                </c:pt>
                <c:pt idx="2376">
                  <c:v>16</c:v>
                </c:pt>
                <c:pt idx="2377">
                  <c:v>16</c:v>
                </c:pt>
                <c:pt idx="2378">
                  <c:v>11</c:v>
                </c:pt>
                <c:pt idx="2379">
                  <c:v>11</c:v>
                </c:pt>
                <c:pt idx="2380">
                  <c:v>15</c:v>
                </c:pt>
                <c:pt idx="2381">
                  <c:v>21</c:v>
                </c:pt>
                <c:pt idx="2382">
                  <c:v>12</c:v>
                </c:pt>
                <c:pt idx="2383">
                  <c:v>11</c:v>
                </c:pt>
                <c:pt idx="2384">
                  <c:v>9</c:v>
                </c:pt>
                <c:pt idx="2385">
                  <c:v>3</c:v>
                </c:pt>
                <c:pt idx="2386">
                  <c:v>6</c:v>
                </c:pt>
                <c:pt idx="2387">
                  <c:v>12</c:v>
                </c:pt>
                <c:pt idx="2388">
                  <c:v>18</c:v>
                </c:pt>
                <c:pt idx="2389">
                  <c:v>9</c:v>
                </c:pt>
                <c:pt idx="2390">
                  <c:v>8</c:v>
                </c:pt>
                <c:pt idx="2391">
                  <c:v>12</c:v>
                </c:pt>
                <c:pt idx="2392">
                  <c:v>9</c:v>
                </c:pt>
                <c:pt idx="2393">
                  <c:v>17</c:v>
                </c:pt>
                <c:pt idx="2394">
                  <c:v>20</c:v>
                </c:pt>
                <c:pt idx="2395">
                  <c:v>14</c:v>
                </c:pt>
                <c:pt idx="2396">
                  <c:v>6</c:v>
                </c:pt>
                <c:pt idx="2397">
                  <c:v>10</c:v>
                </c:pt>
                <c:pt idx="2398">
                  <c:v>10</c:v>
                </c:pt>
                <c:pt idx="2399">
                  <c:v>11</c:v>
                </c:pt>
                <c:pt idx="2400">
                  <c:v>14</c:v>
                </c:pt>
                <c:pt idx="2401">
                  <c:v>7</c:v>
                </c:pt>
                <c:pt idx="2402">
                  <c:v>12</c:v>
                </c:pt>
                <c:pt idx="2403">
                  <c:v>9</c:v>
                </c:pt>
                <c:pt idx="2404">
                  <c:v>6</c:v>
                </c:pt>
                <c:pt idx="2405">
                  <c:v>14</c:v>
                </c:pt>
                <c:pt idx="2406">
                  <c:v>13</c:v>
                </c:pt>
                <c:pt idx="2407">
                  <c:v>20</c:v>
                </c:pt>
                <c:pt idx="2408">
                  <c:v>11</c:v>
                </c:pt>
                <c:pt idx="2409">
                  <c:v>10</c:v>
                </c:pt>
                <c:pt idx="2410">
                  <c:v>12</c:v>
                </c:pt>
                <c:pt idx="2411">
                  <c:v>12</c:v>
                </c:pt>
                <c:pt idx="2412">
                  <c:v>13</c:v>
                </c:pt>
                <c:pt idx="2413">
                  <c:v>9</c:v>
                </c:pt>
                <c:pt idx="2414">
                  <c:v>18</c:v>
                </c:pt>
                <c:pt idx="2415">
                  <c:v>21</c:v>
                </c:pt>
                <c:pt idx="2416">
                  <c:v>12</c:v>
                </c:pt>
                <c:pt idx="2417">
                  <c:v>8</c:v>
                </c:pt>
                <c:pt idx="2418">
                  <c:v>16</c:v>
                </c:pt>
                <c:pt idx="2419">
                  <c:v>12</c:v>
                </c:pt>
                <c:pt idx="2420">
                  <c:v>5</c:v>
                </c:pt>
                <c:pt idx="2421">
                  <c:v>6</c:v>
                </c:pt>
                <c:pt idx="2422">
                  <c:v>12</c:v>
                </c:pt>
                <c:pt idx="2423">
                  <c:v>12</c:v>
                </c:pt>
                <c:pt idx="2424">
                  <c:v>18</c:v>
                </c:pt>
                <c:pt idx="2425">
                  <c:v>10</c:v>
                </c:pt>
                <c:pt idx="2426">
                  <c:v>16</c:v>
                </c:pt>
                <c:pt idx="2427">
                  <c:v>9</c:v>
                </c:pt>
                <c:pt idx="2428">
                  <c:v>14</c:v>
                </c:pt>
                <c:pt idx="2429">
                  <c:v>16</c:v>
                </c:pt>
                <c:pt idx="2430">
                  <c:v>9</c:v>
                </c:pt>
                <c:pt idx="2431">
                  <c:v>13</c:v>
                </c:pt>
                <c:pt idx="2432">
                  <c:v>17</c:v>
                </c:pt>
                <c:pt idx="2433">
                  <c:v>13</c:v>
                </c:pt>
                <c:pt idx="2434">
                  <c:v>5</c:v>
                </c:pt>
                <c:pt idx="2435">
                  <c:v>17</c:v>
                </c:pt>
                <c:pt idx="2436">
                  <c:v>8</c:v>
                </c:pt>
                <c:pt idx="2437">
                  <c:v>20</c:v>
                </c:pt>
                <c:pt idx="2438">
                  <c:v>14</c:v>
                </c:pt>
                <c:pt idx="2439">
                  <c:v>20</c:v>
                </c:pt>
                <c:pt idx="2440">
                  <c:v>16</c:v>
                </c:pt>
                <c:pt idx="2441">
                  <c:v>6</c:v>
                </c:pt>
                <c:pt idx="2442">
                  <c:v>13</c:v>
                </c:pt>
                <c:pt idx="2443">
                  <c:v>8</c:v>
                </c:pt>
                <c:pt idx="2444">
                  <c:v>15</c:v>
                </c:pt>
                <c:pt idx="2445">
                  <c:v>14</c:v>
                </c:pt>
                <c:pt idx="2446">
                  <c:v>12</c:v>
                </c:pt>
                <c:pt idx="2447">
                  <c:v>21</c:v>
                </c:pt>
                <c:pt idx="2448">
                  <c:v>5</c:v>
                </c:pt>
                <c:pt idx="2449">
                  <c:v>18</c:v>
                </c:pt>
                <c:pt idx="2450">
                  <c:v>11</c:v>
                </c:pt>
                <c:pt idx="2451">
                  <c:v>8</c:v>
                </c:pt>
                <c:pt idx="2452">
                  <c:v>14</c:v>
                </c:pt>
                <c:pt idx="2453">
                  <c:v>14</c:v>
                </c:pt>
                <c:pt idx="2454">
                  <c:v>9</c:v>
                </c:pt>
                <c:pt idx="2455">
                  <c:v>13</c:v>
                </c:pt>
                <c:pt idx="2456">
                  <c:v>20</c:v>
                </c:pt>
                <c:pt idx="2457">
                  <c:v>16</c:v>
                </c:pt>
                <c:pt idx="2458">
                  <c:v>14</c:v>
                </c:pt>
                <c:pt idx="2459">
                  <c:v>14</c:v>
                </c:pt>
                <c:pt idx="2460">
                  <c:v>17</c:v>
                </c:pt>
                <c:pt idx="2461">
                  <c:v>18</c:v>
                </c:pt>
                <c:pt idx="2462">
                  <c:v>7</c:v>
                </c:pt>
                <c:pt idx="2463">
                  <c:v>13</c:v>
                </c:pt>
                <c:pt idx="2464">
                  <c:v>16</c:v>
                </c:pt>
                <c:pt idx="2465">
                  <c:v>11</c:v>
                </c:pt>
                <c:pt idx="2466">
                  <c:v>10</c:v>
                </c:pt>
                <c:pt idx="2467">
                  <c:v>11</c:v>
                </c:pt>
                <c:pt idx="2468">
                  <c:v>12</c:v>
                </c:pt>
                <c:pt idx="2469">
                  <c:v>9</c:v>
                </c:pt>
                <c:pt idx="2470">
                  <c:v>13</c:v>
                </c:pt>
                <c:pt idx="2471">
                  <c:v>5</c:v>
                </c:pt>
                <c:pt idx="2472">
                  <c:v>17</c:v>
                </c:pt>
                <c:pt idx="2473">
                  <c:v>10</c:v>
                </c:pt>
                <c:pt idx="2474">
                  <c:v>17</c:v>
                </c:pt>
                <c:pt idx="2475">
                  <c:v>12</c:v>
                </c:pt>
                <c:pt idx="2476">
                  <c:v>12</c:v>
                </c:pt>
                <c:pt idx="2477">
                  <c:v>29</c:v>
                </c:pt>
                <c:pt idx="2478">
                  <c:v>6</c:v>
                </c:pt>
                <c:pt idx="2479">
                  <c:v>16</c:v>
                </c:pt>
                <c:pt idx="2480">
                  <c:v>12</c:v>
                </c:pt>
                <c:pt idx="2481">
                  <c:v>10</c:v>
                </c:pt>
                <c:pt idx="2482">
                  <c:v>16</c:v>
                </c:pt>
                <c:pt idx="2483">
                  <c:v>10</c:v>
                </c:pt>
                <c:pt idx="2484">
                  <c:v>17</c:v>
                </c:pt>
                <c:pt idx="2485">
                  <c:v>8</c:v>
                </c:pt>
                <c:pt idx="2486">
                  <c:v>11</c:v>
                </c:pt>
                <c:pt idx="2487">
                  <c:v>8</c:v>
                </c:pt>
                <c:pt idx="2488">
                  <c:v>25</c:v>
                </c:pt>
                <c:pt idx="2489">
                  <c:v>7</c:v>
                </c:pt>
                <c:pt idx="2490">
                  <c:v>14</c:v>
                </c:pt>
                <c:pt idx="2491">
                  <c:v>10</c:v>
                </c:pt>
                <c:pt idx="2492">
                  <c:v>10</c:v>
                </c:pt>
                <c:pt idx="2493">
                  <c:v>7</c:v>
                </c:pt>
                <c:pt idx="2494">
                  <c:v>12</c:v>
                </c:pt>
                <c:pt idx="2495">
                  <c:v>16</c:v>
                </c:pt>
                <c:pt idx="2496">
                  <c:v>13</c:v>
                </c:pt>
                <c:pt idx="2497">
                  <c:v>10</c:v>
                </c:pt>
                <c:pt idx="2498">
                  <c:v>14</c:v>
                </c:pt>
                <c:pt idx="2499">
                  <c:v>12</c:v>
                </c:pt>
                <c:pt idx="2500">
                  <c:v>13</c:v>
                </c:pt>
                <c:pt idx="2501">
                  <c:v>14</c:v>
                </c:pt>
                <c:pt idx="2502">
                  <c:v>19</c:v>
                </c:pt>
                <c:pt idx="2503">
                  <c:v>15</c:v>
                </c:pt>
                <c:pt idx="2504">
                  <c:v>12</c:v>
                </c:pt>
                <c:pt idx="2505">
                  <c:v>16</c:v>
                </c:pt>
                <c:pt idx="2506">
                  <c:v>19</c:v>
                </c:pt>
                <c:pt idx="2507">
                  <c:v>23</c:v>
                </c:pt>
                <c:pt idx="2508">
                  <c:v>4</c:v>
                </c:pt>
                <c:pt idx="2509">
                  <c:v>4</c:v>
                </c:pt>
                <c:pt idx="2510">
                  <c:v>5</c:v>
                </c:pt>
                <c:pt idx="2511">
                  <c:v>9</c:v>
                </c:pt>
                <c:pt idx="2512">
                  <c:v>7</c:v>
                </c:pt>
                <c:pt idx="2513">
                  <c:v>15</c:v>
                </c:pt>
                <c:pt idx="2514">
                  <c:v>9</c:v>
                </c:pt>
                <c:pt idx="2515">
                  <c:v>7</c:v>
                </c:pt>
                <c:pt idx="2516">
                  <c:v>8</c:v>
                </c:pt>
                <c:pt idx="2517">
                  <c:v>6</c:v>
                </c:pt>
                <c:pt idx="2518">
                  <c:v>5</c:v>
                </c:pt>
                <c:pt idx="2519">
                  <c:v>6</c:v>
                </c:pt>
                <c:pt idx="2520">
                  <c:v>10</c:v>
                </c:pt>
                <c:pt idx="2521">
                  <c:v>18</c:v>
                </c:pt>
                <c:pt idx="2522">
                  <c:v>17</c:v>
                </c:pt>
                <c:pt idx="2523">
                  <c:v>20</c:v>
                </c:pt>
                <c:pt idx="2524">
                  <c:v>8</c:v>
                </c:pt>
                <c:pt idx="2525">
                  <c:v>10</c:v>
                </c:pt>
                <c:pt idx="2526">
                  <c:v>8</c:v>
                </c:pt>
                <c:pt idx="2527">
                  <c:v>8</c:v>
                </c:pt>
                <c:pt idx="2528">
                  <c:v>15</c:v>
                </c:pt>
                <c:pt idx="2529">
                  <c:v>23</c:v>
                </c:pt>
                <c:pt idx="2530">
                  <c:v>32</c:v>
                </c:pt>
                <c:pt idx="2531">
                  <c:v>8</c:v>
                </c:pt>
                <c:pt idx="2532">
                  <c:v>12</c:v>
                </c:pt>
                <c:pt idx="2533">
                  <c:v>10</c:v>
                </c:pt>
                <c:pt idx="2534">
                  <c:v>10</c:v>
                </c:pt>
                <c:pt idx="2535">
                  <c:v>11</c:v>
                </c:pt>
                <c:pt idx="2536">
                  <c:v>21</c:v>
                </c:pt>
                <c:pt idx="2537">
                  <c:v>10</c:v>
                </c:pt>
                <c:pt idx="2538">
                  <c:v>12</c:v>
                </c:pt>
                <c:pt idx="2539">
                  <c:v>15</c:v>
                </c:pt>
                <c:pt idx="2540">
                  <c:v>21</c:v>
                </c:pt>
                <c:pt idx="2541">
                  <c:v>14</c:v>
                </c:pt>
                <c:pt idx="2542">
                  <c:v>16</c:v>
                </c:pt>
                <c:pt idx="2543">
                  <c:v>8</c:v>
                </c:pt>
                <c:pt idx="2544">
                  <c:v>7</c:v>
                </c:pt>
                <c:pt idx="2545">
                  <c:v>12</c:v>
                </c:pt>
                <c:pt idx="2546">
                  <c:v>7</c:v>
                </c:pt>
                <c:pt idx="2547">
                  <c:v>9</c:v>
                </c:pt>
                <c:pt idx="2548">
                  <c:v>10</c:v>
                </c:pt>
                <c:pt idx="2549">
                  <c:v>10</c:v>
                </c:pt>
                <c:pt idx="2550">
                  <c:v>14</c:v>
                </c:pt>
                <c:pt idx="2551">
                  <c:v>23</c:v>
                </c:pt>
                <c:pt idx="2552">
                  <c:v>7</c:v>
                </c:pt>
                <c:pt idx="2553">
                  <c:v>6</c:v>
                </c:pt>
                <c:pt idx="2554">
                  <c:v>10</c:v>
                </c:pt>
                <c:pt idx="2555">
                  <c:v>11</c:v>
                </c:pt>
                <c:pt idx="2556">
                  <c:v>10</c:v>
                </c:pt>
                <c:pt idx="2557">
                  <c:v>10</c:v>
                </c:pt>
                <c:pt idx="2558">
                  <c:v>16</c:v>
                </c:pt>
                <c:pt idx="2559">
                  <c:v>10</c:v>
                </c:pt>
                <c:pt idx="2560">
                  <c:v>12</c:v>
                </c:pt>
                <c:pt idx="2561">
                  <c:v>15</c:v>
                </c:pt>
                <c:pt idx="2562">
                  <c:v>15</c:v>
                </c:pt>
                <c:pt idx="2563">
                  <c:v>19</c:v>
                </c:pt>
                <c:pt idx="2564">
                  <c:v>16</c:v>
                </c:pt>
                <c:pt idx="2565">
                  <c:v>9</c:v>
                </c:pt>
                <c:pt idx="2566">
                  <c:v>8</c:v>
                </c:pt>
                <c:pt idx="2567">
                  <c:v>7</c:v>
                </c:pt>
                <c:pt idx="2568">
                  <c:v>13</c:v>
                </c:pt>
                <c:pt idx="2569">
                  <c:v>10</c:v>
                </c:pt>
                <c:pt idx="2570">
                  <c:v>4</c:v>
                </c:pt>
                <c:pt idx="2571">
                  <c:v>12</c:v>
                </c:pt>
                <c:pt idx="2572">
                  <c:v>10</c:v>
                </c:pt>
                <c:pt idx="2573">
                  <c:v>9</c:v>
                </c:pt>
                <c:pt idx="2574">
                  <c:v>8</c:v>
                </c:pt>
                <c:pt idx="2575">
                  <c:v>12</c:v>
                </c:pt>
                <c:pt idx="2576">
                  <c:v>13</c:v>
                </c:pt>
                <c:pt idx="2577">
                  <c:v>12</c:v>
                </c:pt>
                <c:pt idx="2578">
                  <c:v>10</c:v>
                </c:pt>
                <c:pt idx="2579">
                  <c:v>9</c:v>
                </c:pt>
                <c:pt idx="2580">
                  <c:v>9</c:v>
                </c:pt>
                <c:pt idx="2581">
                  <c:v>6</c:v>
                </c:pt>
                <c:pt idx="2582">
                  <c:v>10</c:v>
                </c:pt>
                <c:pt idx="2583">
                  <c:v>16</c:v>
                </c:pt>
                <c:pt idx="2584">
                  <c:v>7</c:v>
                </c:pt>
                <c:pt idx="2585">
                  <c:v>13</c:v>
                </c:pt>
                <c:pt idx="2586">
                  <c:v>12</c:v>
                </c:pt>
                <c:pt idx="2587">
                  <c:v>8</c:v>
                </c:pt>
                <c:pt idx="2588">
                  <c:v>6</c:v>
                </c:pt>
                <c:pt idx="2589">
                  <c:v>9</c:v>
                </c:pt>
                <c:pt idx="2590">
                  <c:v>8</c:v>
                </c:pt>
                <c:pt idx="2591">
                  <c:v>7</c:v>
                </c:pt>
                <c:pt idx="2592">
                  <c:v>9</c:v>
                </c:pt>
                <c:pt idx="2593">
                  <c:v>14</c:v>
                </c:pt>
                <c:pt idx="2594">
                  <c:v>6</c:v>
                </c:pt>
                <c:pt idx="2595">
                  <c:v>11</c:v>
                </c:pt>
                <c:pt idx="2596">
                  <c:v>8</c:v>
                </c:pt>
                <c:pt idx="2597">
                  <c:v>13</c:v>
                </c:pt>
                <c:pt idx="2598">
                  <c:v>9</c:v>
                </c:pt>
                <c:pt idx="2599">
                  <c:v>12</c:v>
                </c:pt>
                <c:pt idx="2600">
                  <c:v>6</c:v>
                </c:pt>
                <c:pt idx="2601">
                  <c:v>10</c:v>
                </c:pt>
                <c:pt idx="2602">
                  <c:v>8</c:v>
                </c:pt>
                <c:pt idx="2603">
                  <c:v>7</c:v>
                </c:pt>
                <c:pt idx="2604">
                  <c:v>16</c:v>
                </c:pt>
                <c:pt idx="2605">
                  <c:v>12</c:v>
                </c:pt>
                <c:pt idx="2606">
                  <c:v>17</c:v>
                </c:pt>
                <c:pt idx="2607">
                  <c:v>9</c:v>
                </c:pt>
                <c:pt idx="2608">
                  <c:v>6</c:v>
                </c:pt>
                <c:pt idx="2609">
                  <c:v>9</c:v>
                </c:pt>
                <c:pt idx="2610">
                  <c:v>17</c:v>
                </c:pt>
                <c:pt idx="2611">
                  <c:v>12</c:v>
                </c:pt>
                <c:pt idx="2612">
                  <c:v>10</c:v>
                </c:pt>
                <c:pt idx="2613">
                  <c:v>17</c:v>
                </c:pt>
                <c:pt idx="2614">
                  <c:v>18</c:v>
                </c:pt>
                <c:pt idx="2615">
                  <c:v>8</c:v>
                </c:pt>
                <c:pt idx="2616">
                  <c:v>8</c:v>
                </c:pt>
                <c:pt idx="2617">
                  <c:v>13</c:v>
                </c:pt>
                <c:pt idx="2618">
                  <c:v>6</c:v>
                </c:pt>
                <c:pt idx="2619">
                  <c:v>10</c:v>
                </c:pt>
                <c:pt idx="2620">
                  <c:v>15</c:v>
                </c:pt>
                <c:pt idx="2621">
                  <c:v>15</c:v>
                </c:pt>
                <c:pt idx="2622">
                  <c:v>3</c:v>
                </c:pt>
                <c:pt idx="2623">
                  <c:v>10</c:v>
                </c:pt>
                <c:pt idx="2624">
                  <c:v>14</c:v>
                </c:pt>
                <c:pt idx="2625">
                  <c:v>13</c:v>
                </c:pt>
                <c:pt idx="2626">
                  <c:v>9</c:v>
                </c:pt>
                <c:pt idx="2627">
                  <c:v>22</c:v>
                </c:pt>
                <c:pt idx="2628">
                  <c:v>13</c:v>
                </c:pt>
                <c:pt idx="2629">
                  <c:v>14</c:v>
                </c:pt>
                <c:pt idx="2630">
                  <c:v>9</c:v>
                </c:pt>
                <c:pt idx="2631">
                  <c:v>9</c:v>
                </c:pt>
                <c:pt idx="2632">
                  <c:v>12</c:v>
                </c:pt>
                <c:pt idx="2633">
                  <c:v>9</c:v>
                </c:pt>
                <c:pt idx="2634">
                  <c:v>14</c:v>
                </c:pt>
                <c:pt idx="2635">
                  <c:v>9</c:v>
                </c:pt>
                <c:pt idx="2636">
                  <c:v>9</c:v>
                </c:pt>
                <c:pt idx="2637">
                  <c:v>15</c:v>
                </c:pt>
                <c:pt idx="2638">
                  <c:v>12</c:v>
                </c:pt>
                <c:pt idx="2639">
                  <c:v>14</c:v>
                </c:pt>
                <c:pt idx="2640">
                  <c:v>22</c:v>
                </c:pt>
                <c:pt idx="2641">
                  <c:v>17</c:v>
                </c:pt>
                <c:pt idx="2642">
                  <c:v>11</c:v>
                </c:pt>
                <c:pt idx="2643">
                  <c:v>11</c:v>
                </c:pt>
                <c:pt idx="2644">
                  <c:v>12</c:v>
                </c:pt>
                <c:pt idx="2645">
                  <c:v>14</c:v>
                </c:pt>
                <c:pt idx="2646">
                  <c:v>8</c:v>
                </c:pt>
                <c:pt idx="2647">
                  <c:v>9</c:v>
                </c:pt>
                <c:pt idx="2648">
                  <c:v>10</c:v>
                </c:pt>
                <c:pt idx="2649">
                  <c:v>9</c:v>
                </c:pt>
                <c:pt idx="2650">
                  <c:v>11</c:v>
                </c:pt>
                <c:pt idx="2651">
                  <c:v>9</c:v>
                </c:pt>
                <c:pt idx="2652">
                  <c:v>20</c:v>
                </c:pt>
                <c:pt idx="2653">
                  <c:v>15</c:v>
                </c:pt>
                <c:pt idx="2654">
                  <c:v>14</c:v>
                </c:pt>
                <c:pt idx="2655">
                  <c:v>7</c:v>
                </c:pt>
                <c:pt idx="2656">
                  <c:v>19</c:v>
                </c:pt>
                <c:pt idx="2657">
                  <c:v>6</c:v>
                </c:pt>
                <c:pt idx="2658">
                  <c:v>10</c:v>
                </c:pt>
                <c:pt idx="2659">
                  <c:v>23</c:v>
                </c:pt>
                <c:pt idx="2660">
                  <c:v>14</c:v>
                </c:pt>
                <c:pt idx="2661">
                  <c:v>15</c:v>
                </c:pt>
                <c:pt idx="2662">
                  <c:v>14</c:v>
                </c:pt>
                <c:pt idx="2663">
                  <c:v>16</c:v>
                </c:pt>
                <c:pt idx="2664">
                  <c:v>14</c:v>
                </c:pt>
                <c:pt idx="2665">
                  <c:v>10</c:v>
                </c:pt>
                <c:pt idx="2666">
                  <c:v>17</c:v>
                </c:pt>
                <c:pt idx="2667">
                  <c:v>19</c:v>
                </c:pt>
                <c:pt idx="2668">
                  <c:v>14</c:v>
                </c:pt>
                <c:pt idx="2669">
                  <c:v>15</c:v>
                </c:pt>
                <c:pt idx="2670">
                  <c:v>27</c:v>
                </c:pt>
                <c:pt idx="2671">
                  <c:v>11</c:v>
                </c:pt>
                <c:pt idx="2672">
                  <c:v>10</c:v>
                </c:pt>
                <c:pt idx="2673">
                  <c:v>11</c:v>
                </c:pt>
                <c:pt idx="2674">
                  <c:v>10</c:v>
                </c:pt>
                <c:pt idx="2675">
                  <c:v>17</c:v>
                </c:pt>
                <c:pt idx="2676">
                  <c:v>11</c:v>
                </c:pt>
                <c:pt idx="2677">
                  <c:v>16</c:v>
                </c:pt>
                <c:pt idx="2678">
                  <c:v>8</c:v>
                </c:pt>
                <c:pt idx="2679">
                  <c:v>11</c:v>
                </c:pt>
                <c:pt idx="2680">
                  <c:v>15</c:v>
                </c:pt>
                <c:pt idx="2681">
                  <c:v>11</c:v>
                </c:pt>
                <c:pt idx="2682">
                  <c:v>15</c:v>
                </c:pt>
                <c:pt idx="2683">
                  <c:v>14</c:v>
                </c:pt>
                <c:pt idx="2684">
                  <c:v>20</c:v>
                </c:pt>
                <c:pt idx="2685">
                  <c:v>9</c:v>
                </c:pt>
                <c:pt idx="2686">
                  <c:v>11</c:v>
                </c:pt>
                <c:pt idx="2687">
                  <c:v>18</c:v>
                </c:pt>
                <c:pt idx="2688">
                  <c:v>19</c:v>
                </c:pt>
                <c:pt idx="2689">
                  <c:v>13</c:v>
                </c:pt>
                <c:pt idx="2690">
                  <c:v>10</c:v>
                </c:pt>
                <c:pt idx="2691">
                  <c:v>18</c:v>
                </c:pt>
                <c:pt idx="2692">
                  <c:v>16</c:v>
                </c:pt>
                <c:pt idx="2693">
                  <c:v>8</c:v>
                </c:pt>
                <c:pt idx="2694">
                  <c:v>16</c:v>
                </c:pt>
                <c:pt idx="2695">
                  <c:v>13</c:v>
                </c:pt>
                <c:pt idx="2696">
                  <c:v>9</c:v>
                </c:pt>
                <c:pt idx="2697">
                  <c:v>19</c:v>
                </c:pt>
                <c:pt idx="2698">
                  <c:v>20</c:v>
                </c:pt>
                <c:pt idx="2699">
                  <c:v>18</c:v>
                </c:pt>
                <c:pt idx="2700">
                  <c:v>10</c:v>
                </c:pt>
                <c:pt idx="2701">
                  <c:v>15</c:v>
                </c:pt>
                <c:pt idx="2702">
                  <c:v>6</c:v>
                </c:pt>
                <c:pt idx="2703">
                  <c:v>6</c:v>
                </c:pt>
                <c:pt idx="2704">
                  <c:v>13</c:v>
                </c:pt>
                <c:pt idx="2705">
                  <c:v>14</c:v>
                </c:pt>
                <c:pt idx="2706">
                  <c:v>14</c:v>
                </c:pt>
                <c:pt idx="2707">
                  <c:v>5</c:v>
                </c:pt>
                <c:pt idx="2708">
                  <c:v>10</c:v>
                </c:pt>
                <c:pt idx="2709">
                  <c:v>14</c:v>
                </c:pt>
                <c:pt idx="2710">
                  <c:v>7</c:v>
                </c:pt>
                <c:pt idx="2711">
                  <c:v>19</c:v>
                </c:pt>
                <c:pt idx="2712">
                  <c:v>13</c:v>
                </c:pt>
                <c:pt idx="2713">
                  <c:v>9</c:v>
                </c:pt>
                <c:pt idx="2714">
                  <c:v>13</c:v>
                </c:pt>
                <c:pt idx="2715">
                  <c:v>9</c:v>
                </c:pt>
                <c:pt idx="2716">
                  <c:v>10</c:v>
                </c:pt>
                <c:pt idx="2717">
                  <c:v>12</c:v>
                </c:pt>
                <c:pt idx="2718">
                  <c:v>18</c:v>
                </c:pt>
                <c:pt idx="2719">
                  <c:v>15</c:v>
                </c:pt>
                <c:pt idx="2720">
                  <c:v>9</c:v>
                </c:pt>
                <c:pt idx="2721">
                  <c:v>7</c:v>
                </c:pt>
                <c:pt idx="2722">
                  <c:v>14</c:v>
                </c:pt>
                <c:pt idx="2723">
                  <c:v>16</c:v>
                </c:pt>
                <c:pt idx="2724">
                  <c:v>10</c:v>
                </c:pt>
                <c:pt idx="2725">
                  <c:v>13</c:v>
                </c:pt>
                <c:pt idx="2726">
                  <c:v>10</c:v>
                </c:pt>
                <c:pt idx="2727">
                  <c:v>11</c:v>
                </c:pt>
                <c:pt idx="2728">
                  <c:v>13</c:v>
                </c:pt>
                <c:pt idx="2729">
                  <c:v>11</c:v>
                </c:pt>
                <c:pt idx="2730">
                  <c:v>11</c:v>
                </c:pt>
                <c:pt idx="2731">
                  <c:v>11</c:v>
                </c:pt>
                <c:pt idx="2732">
                  <c:v>6</c:v>
                </c:pt>
                <c:pt idx="2733">
                  <c:v>19</c:v>
                </c:pt>
                <c:pt idx="2734">
                  <c:v>12</c:v>
                </c:pt>
                <c:pt idx="2735">
                  <c:v>8</c:v>
                </c:pt>
                <c:pt idx="2736">
                  <c:v>15</c:v>
                </c:pt>
                <c:pt idx="2737">
                  <c:v>13</c:v>
                </c:pt>
                <c:pt idx="2738">
                  <c:v>13</c:v>
                </c:pt>
                <c:pt idx="2739">
                  <c:v>15</c:v>
                </c:pt>
                <c:pt idx="2740">
                  <c:v>11</c:v>
                </c:pt>
                <c:pt idx="2741">
                  <c:v>20</c:v>
                </c:pt>
                <c:pt idx="2742">
                  <c:v>9</c:v>
                </c:pt>
                <c:pt idx="2743">
                  <c:v>13</c:v>
                </c:pt>
                <c:pt idx="2744">
                  <c:v>8</c:v>
                </c:pt>
                <c:pt idx="2745">
                  <c:v>14</c:v>
                </c:pt>
                <c:pt idx="2746">
                  <c:v>16</c:v>
                </c:pt>
                <c:pt idx="2747">
                  <c:v>21</c:v>
                </c:pt>
                <c:pt idx="2748">
                  <c:v>13</c:v>
                </c:pt>
                <c:pt idx="2749">
                  <c:v>21</c:v>
                </c:pt>
                <c:pt idx="2750">
                  <c:v>16</c:v>
                </c:pt>
                <c:pt idx="2751">
                  <c:v>6</c:v>
                </c:pt>
                <c:pt idx="2752">
                  <c:v>10</c:v>
                </c:pt>
                <c:pt idx="2753">
                  <c:v>13</c:v>
                </c:pt>
                <c:pt idx="2754">
                  <c:v>13</c:v>
                </c:pt>
                <c:pt idx="2755">
                  <c:v>13</c:v>
                </c:pt>
                <c:pt idx="2756">
                  <c:v>15</c:v>
                </c:pt>
                <c:pt idx="2757">
                  <c:v>16</c:v>
                </c:pt>
                <c:pt idx="2758">
                  <c:v>11</c:v>
                </c:pt>
                <c:pt idx="2759">
                  <c:v>17</c:v>
                </c:pt>
                <c:pt idx="2760">
                  <c:v>19</c:v>
                </c:pt>
                <c:pt idx="2761">
                  <c:v>15</c:v>
                </c:pt>
                <c:pt idx="2762">
                  <c:v>16</c:v>
                </c:pt>
                <c:pt idx="2763">
                  <c:v>9</c:v>
                </c:pt>
                <c:pt idx="2764">
                  <c:v>15</c:v>
                </c:pt>
                <c:pt idx="2765">
                  <c:v>16</c:v>
                </c:pt>
                <c:pt idx="2766">
                  <c:v>15</c:v>
                </c:pt>
                <c:pt idx="2767">
                  <c:v>15</c:v>
                </c:pt>
                <c:pt idx="2768">
                  <c:v>10</c:v>
                </c:pt>
                <c:pt idx="2769">
                  <c:v>11</c:v>
                </c:pt>
                <c:pt idx="2770">
                  <c:v>12</c:v>
                </c:pt>
                <c:pt idx="2771">
                  <c:v>14</c:v>
                </c:pt>
                <c:pt idx="2772">
                  <c:v>16</c:v>
                </c:pt>
                <c:pt idx="2773">
                  <c:v>16</c:v>
                </c:pt>
                <c:pt idx="2774">
                  <c:v>16</c:v>
                </c:pt>
                <c:pt idx="2775">
                  <c:v>15</c:v>
                </c:pt>
                <c:pt idx="2776">
                  <c:v>17</c:v>
                </c:pt>
                <c:pt idx="2777">
                  <c:v>8</c:v>
                </c:pt>
                <c:pt idx="2778">
                  <c:v>18</c:v>
                </c:pt>
                <c:pt idx="2779">
                  <c:v>9</c:v>
                </c:pt>
                <c:pt idx="2780">
                  <c:v>15</c:v>
                </c:pt>
                <c:pt idx="2781">
                  <c:v>18</c:v>
                </c:pt>
                <c:pt idx="2782">
                  <c:v>17</c:v>
                </c:pt>
                <c:pt idx="2783">
                  <c:v>8</c:v>
                </c:pt>
                <c:pt idx="2784">
                  <c:v>13</c:v>
                </c:pt>
                <c:pt idx="2785">
                  <c:v>17</c:v>
                </c:pt>
                <c:pt idx="2786">
                  <c:v>12</c:v>
                </c:pt>
                <c:pt idx="2787">
                  <c:v>6</c:v>
                </c:pt>
                <c:pt idx="2788">
                  <c:v>12</c:v>
                </c:pt>
                <c:pt idx="2789">
                  <c:v>15</c:v>
                </c:pt>
                <c:pt idx="2790">
                  <c:v>10</c:v>
                </c:pt>
                <c:pt idx="2791">
                  <c:v>9</c:v>
                </c:pt>
                <c:pt idx="2792">
                  <c:v>14</c:v>
                </c:pt>
                <c:pt idx="2793">
                  <c:v>17</c:v>
                </c:pt>
                <c:pt idx="2794">
                  <c:v>19</c:v>
                </c:pt>
                <c:pt idx="2795">
                  <c:v>14</c:v>
                </c:pt>
                <c:pt idx="2796">
                  <c:v>17</c:v>
                </c:pt>
                <c:pt idx="2797">
                  <c:v>16</c:v>
                </c:pt>
                <c:pt idx="2798">
                  <c:v>9</c:v>
                </c:pt>
                <c:pt idx="2799">
                  <c:v>13</c:v>
                </c:pt>
                <c:pt idx="2800">
                  <c:v>16</c:v>
                </c:pt>
                <c:pt idx="2801">
                  <c:v>6</c:v>
                </c:pt>
                <c:pt idx="2802">
                  <c:v>19</c:v>
                </c:pt>
                <c:pt idx="2803">
                  <c:v>19</c:v>
                </c:pt>
                <c:pt idx="2804">
                  <c:v>6</c:v>
                </c:pt>
                <c:pt idx="2805">
                  <c:v>10</c:v>
                </c:pt>
                <c:pt idx="2806">
                  <c:v>15</c:v>
                </c:pt>
                <c:pt idx="2807">
                  <c:v>22</c:v>
                </c:pt>
                <c:pt idx="2808">
                  <c:v>19</c:v>
                </c:pt>
                <c:pt idx="2809">
                  <c:v>24</c:v>
                </c:pt>
                <c:pt idx="2810">
                  <c:v>14</c:v>
                </c:pt>
                <c:pt idx="2811">
                  <c:v>11</c:v>
                </c:pt>
                <c:pt idx="2812">
                  <c:v>11</c:v>
                </c:pt>
                <c:pt idx="2813">
                  <c:v>20</c:v>
                </c:pt>
                <c:pt idx="2814">
                  <c:v>16</c:v>
                </c:pt>
                <c:pt idx="2815">
                  <c:v>10</c:v>
                </c:pt>
                <c:pt idx="2816">
                  <c:v>15</c:v>
                </c:pt>
                <c:pt idx="2817">
                  <c:v>6</c:v>
                </c:pt>
                <c:pt idx="2818">
                  <c:v>11</c:v>
                </c:pt>
                <c:pt idx="2819">
                  <c:v>10</c:v>
                </c:pt>
                <c:pt idx="2820">
                  <c:v>19</c:v>
                </c:pt>
                <c:pt idx="2821">
                  <c:v>15</c:v>
                </c:pt>
                <c:pt idx="2822">
                  <c:v>12</c:v>
                </c:pt>
                <c:pt idx="2823">
                  <c:v>19</c:v>
                </c:pt>
                <c:pt idx="2824">
                  <c:v>12</c:v>
                </c:pt>
                <c:pt idx="2825">
                  <c:v>10</c:v>
                </c:pt>
                <c:pt idx="2826">
                  <c:v>9</c:v>
                </c:pt>
                <c:pt idx="2827">
                  <c:v>17</c:v>
                </c:pt>
                <c:pt idx="2828">
                  <c:v>15</c:v>
                </c:pt>
                <c:pt idx="2829">
                  <c:v>11</c:v>
                </c:pt>
                <c:pt idx="2830">
                  <c:v>18</c:v>
                </c:pt>
                <c:pt idx="2831">
                  <c:v>18</c:v>
                </c:pt>
                <c:pt idx="2832">
                  <c:v>8</c:v>
                </c:pt>
                <c:pt idx="2833">
                  <c:v>7</c:v>
                </c:pt>
                <c:pt idx="2834">
                  <c:v>13</c:v>
                </c:pt>
                <c:pt idx="2835">
                  <c:v>19</c:v>
                </c:pt>
                <c:pt idx="2836">
                  <c:v>29</c:v>
                </c:pt>
                <c:pt idx="2837">
                  <c:v>12</c:v>
                </c:pt>
                <c:pt idx="2838">
                  <c:v>18</c:v>
                </c:pt>
                <c:pt idx="2839">
                  <c:v>13</c:v>
                </c:pt>
                <c:pt idx="2840">
                  <c:v>8</c:v>
                </c:pt>
                <c:pt idx="2841">
                  <c:v>24</c:v>
                </c:pt>
                <c:pt idx="2842">
                  <c:v>12</c:v>
                </c:pt>
                <c:pt idx="2843">
                  <c:v>11</c:v>
                </c:pt>
                <c:pt idx="2844">
                  <c:v>11</c:v>
                </c:pt>
                <c:pt idx="2845">
                  <c:v>17</c:v>
                </c:pt>
                <c:pt idx="2846">
                  <c:v>10</c:v>
                </c:pt>
                <c:pt idx="2847">
                  <c:v>16</c:v>
                </c:pt>
                <c:pt idx="2848">
                  <c:v>20</c:v>
                </c:pt>
                <c:pt idx="2849">
                  <c:v>18</c:v>
                </c:pt>
                <c:pt idx="2850">
                  <c:v>14</c:v>
                </c:pt>
                <c:pt idx="2851">
                  <c:v>30</c:v>
                </c:pt>
                <c:pt idx="2852">
                  <c:v>14</c:v>
                </c:pt>
                <c:pt idx="2853">
                  <c:v>14</c:v>
                </c:pt>
                <c:pt idx="2854">
                  <c:v>9</c:v>
                </c:pt>
                <c:pt idx="2855">
                  <c:v>16</c:v>
                </c:pt>
                <c:pt idx="2856">
                  <c:v>8</c:v>
                </c:pt>
                <c:pt idx="2857">
                  <c:v>16</c:v>
                </c:pt>
                <c:pt idx="2858">
                  <c:v>13</c:v>
                </c:pt>
                <c:pt idx="2859">
                  <c:v>15</c:v>
                </c:pt>
                <c:pt idx="2860">
                  <c:v>12</c:v>
                </c:pt>
                <c:pt idx="2861">
                  <c:v>10</c:v>
                </c:pt>
                <c:pt idx="2862">
                  <c:v>11</c:v>
                </c:pt>
                <c:pt idx="2863">
                  <c:v>14</c:v>
                </c:pt>
                <c:pt idx="2864">
                  <c:v>18</c:v>
                </c:pt>
                <c:pt idx="2865">
                  <c:v>13</c:v>
                </c:pt>
                <c:pt idx="2866">
                  <c:v>16</c:v>
                </c:pt>
                <c:pt idx="2867">
                  <c:v>17</c:v>
                </c:pt>
                <c:pt idx="2868">
                  <c:v>16</c:v>
                </c:pt>
                <c:pt idx="2869">
                  <c:v>13</c:v>
                </c:pt>
                <c:pt idx="2870">
                  <c:v>11</c:v>
                </c:pt>
                <c:pt idx="2871">
                  <c:v>15</c:v>
                </c:pt>
                <c:pt idx="2872">
                  <c:v>15</c:v>
                </c:pt>
                <c:pt idx="2873">
                  <c:v>19</c:v>
                </c:pt>
                <c:pt idx="2874">
                  <c:v>7</c:v>
                </c:pt>
                <c:pt idx="2875">
                  <c:v>15</c:v>
                </c:pt>
                <c:pt idx="2876">
                  <c:v>7</c:v>
                </c:pt>
                <c:pt idx="2877">
                  <c:v>14</c:v>
                </c:pt>
                <c:pt idx="2878">
                  <c:v>12</c:v>
                </c:pt>
                <c:pt idx="2879">
                  <c:v>9</c:v>
                </c:pt>
                <c:pt idx="2880">
                  <c:v>11</c:v>
                </c:pt>
                <c:pt idx="2881">
                  <c:v>4</c:v>
                </c:pt>
                <c:pt idx="2882">
                  <c:v>9</c:v>
                </c:pt>
                <c:pt idx="2883">
                  <c:v>17</c:v>
                </c:pt>
                <c:pt idx="2884">
                  <c:v>11</c:v>
                </c:pt>
                <c:pt idx="2885">
                  <c:v>33</c:v>
                </c:pt>
                <c:pt idx="2886">
                  <c:v>23</c:v>
                </c:pt>
                <c:pt idx="2887">
                  <c:v>21</c:v>
                </c:pt>
                <c:pt idx="2888">
                  <c:v>8</c:v>
                </c:pt>
                <c:pt idx="2889">
                  <c:v>6</c:v>
                </c:pt>
                <c:pt idx="2890">
                  <c:v>12</c:v>
                </c:pt>
                <c:pt idx="2891">
                  <c:v>12</c:v>
                </c:pt>
                <c:pt idx="2892">
                  <c:v>12</c:v>
                </c:pt>
                <c:pt idx="2893">
                  <c:v>23</c:v>
                </c:pt>
                <c:pt idx="2894">
                  <c:v>13</c:v>
                </c:pt>
                <c:pt idx="2895">
                  <c:v>7</c:v>
                </c:pt>
                <c:pt idx="2896">
                  <c:v>15</c:v>
                </c:pt>
                <c:pt idx="2897">
                  <c:v>25</c:v>
                </c:pt>
                <c:pt idx="2898">
                  <c:v>19</c:v>
                </c:pt>
                <c:pt idx="2899">
                  <c:v>11</c:v>
                </c:pt>
                <c:pt idx="2900">
                  <c:v>10</c:v>
                </c:pt>
                <c:pt idx="2901">
                  <c:v>17</c:v>
                </c:pt>
                <c:pt idx="2902">
                  <c:v>5</c:v>
                </c:pt>
                <c:pt idx="2903">
                  <c:v>11</c:v>
                </c:pt>
                <c:pt idx="2904">
                  <c:v>9</c:v>
                </c:pt>
                <c:pt idx="2905">
                  <c:v>13</c:v>
                </c:pt>
                <c:pt idx="2906">
                  <c:v>11</c:v>
                </c:pt>
                <c:pt idx="2907">
                  <c:v>8</c:v>
                </c:pt>
                <c:pt idx="2908">
                  <c:v>22</c:v>
                </c:pt>
                <c:pt idx="2909">
                  <c:v>7</c:v>
                </c:pt>
                <c:pt idx="2910">
                  <c:v>11</c:v>
                </c:pt>
                <c:pt idx="2911">
                  <c:v>18</c:v>
                </c:pt>
                <c:pt idx="2912">
                  <c:v>18</c:v>
                </c:pt>
                <c:pt idx="2913">
                  <c:v>10</c:v>
                </c:pt>
                <c:pt idx="2914">
                  <c:v>16</c:v>
                </c:pt>
                <c:pt idx="2915">
                  <c:v>12</c:v>
                </c:pt>
                <c:pt idx="2916">
                  <c:v>12</c:v>
                </c:pt>
                <c:pt idx="2917">
                  <c:v>5</c:v>
                </c:pt>
                <c:pt idx="2918">
                  <c:v>14</c:v>
                </c:pt>
                <c:pt idx="2919">
                  <c:v>7</c:v>
                </c:pt>
                <c:pt idx="2920">
                  <c:v>18</c:v>
                </c:pt>
                <c:pt idx="2921">
                  <c:v>15</c:v>
                </c:pt>
                <c:pt idx="2922">
                  <c:v>12</c:v>
                </c:pt>
                <c:pt idx="2923">
                  <c:v>15</c:v>
                </c:pt>
                <c:pt idx="2924">
                  <c:v>6</c:v>
                </c:pt>
                <c:pt idx="2925">
                  <c:v>9</c:v>
                </c:pt>
                <c:pt idx="2926">
                  <c:v>20</c:v>
                </c:pt>
                <c:pt idx="2927">
                  <c:v>10</c:v>
                </c:pt>
                <c:pt idx="2928">
                  <c:v>14</c:v>
                </c:pt>
                <c:pt idx="2929">
                  <c:v>17</c:v>
                </c:pt>
                <c:pt idx="2930">
                  <c:v>10</c:v>
                </c:pt>
                <c:pt idx="2931">
                  <c:v>10</c:v>
                </c:pt>
                <c:pt idx="2932">
                  <c:v>12</c:v>
                </c:pt>
                <c:pt idx="2933">
                  <c:v>17</c:v>
                </c:pt>
                <c:pt idx="2934">
                  <c:v>8</c:v>
                </c:pt>
                <c:pt idx="2935">
                  <c:v>10</c:v>
                </c:pt>
                <c:pt idx="2936">
                  <c:v>17</c:v>
                </c:pt>
                <c:pt idx="2937">
                  <c:v>11</c:v>
                </c:pt>
                <c:pt idx="2938">
                  <c:v>7</c:v>
                </c:pt>
                <c:pt idx="2939">
                  <c:v>12</c:v>
                </c:pt>
                <c:pt idx="2940">
                  <c:v>11</c:v>
                </c:pt>
                <c:pt idx="2941">
                  <c:v>17</c:v>
                </c:pt>
                <c:pt idx="2942">
                  <c:v>18</c:v>
                </c:pt>
                <c:pt idx="2943">
                  <c:v>15</c:v>
                </c:pt>
                <c:pt idx="2944">
                  <c:v>14</c:v>
                </c:pt>
                <c:pt idx="2945">
                  <c:v>10</c:v>
                </c:pt>
                <c:pt idx="2946">
                  <c:v>14</c:v>
                </c:pt>
                <c:pt idx="2947">
                  <c:v>11</c:v>
                </c:pt>
                <c:pt idx="2948">
                  <c:v>10</c:v>
                </c:pt>
                <c:pt idx="2949">
                  <c:v>13</c:v>
                </c:pt>
                <c:pt idx="2950">
                  <c:v>13</c:v>
                </c:pt>
                <c:pt idx="2951">
                  <c:v>11</c:v>
                </c:pt>
                <c:pt idx="2952">
                  <c:v>12</c:v>
                </c:pt>
                <c:pt idx="2953">
                  <c:v>8</c:v>
                </c:pt>
                <c:pt idx="2954">
                  <c:v>5</c:v>
                </c:pt>
                <c:pt idx="2955">
                  <c:v>6</c:v>
                </c:pt>
                <c:pt idx="2956">
                  <c:v>18</c:v>
                </c:pt>
                <c:pt idx="2957">
                  <c:v>20</c:v>
                </c:pt>
                <c:pt idx="2958">
                  <c:v>20</c:v>
                </c:pt>
                <c:pt idx="2959">
                  <c:v>10</c:v>
                </c:pt>
                <c:pt idx="2960">
                  <c:v>7</c:v>
                </c:pt>
                <c:pt idx="2961">
                  <c:v>8</c:v>
                </c:pt>
                <c:pt idx="2962">
                  <c:v>14</c:v>
                </c:pt>
                <c:pt idx="2963">
                  <c:v>12</c:v>
                </c:pt>
                <c:pt idx="2964">
                  <c:v>12</c:v>
                </c:pt>
                <c:pt idx="2965">
                  <c:v>13</c:v>
                </c:pt>
                <c:pt idx="2966">
                  <c:v>9</c:v>
                </c:pt>
                <c:pt idx="2967">
                  <c:v>10</c:v>
                </c:pt>
                <c:pt idx="2968">
                  <c:v>27</c:v>
                </c:pt>
                <c:pt idx="2969">
                  <c:v>14</c:v>
                </c:pt>
                <c:pt idx="2970">
                  <c:v>19</c:v>
                </c:pt>
                <c:pt idx="2971">
                  <c:v>21</c:v>
                </c:pt>
                <c:pt idx="2972">
                  <c:v>14</c:v>
                </c:pt>
                <c:pt idx="2973">
                  <c:v>8</c:v>
                </c:pt>
                <c:pt idx="2974">
                  <c:v>17</c:v>
                </c:pt>
                <c:pt idx="2975">
                  <c:v>15</c:v>
                </c:pt>
                <c:pt idx="2976">
                  <c:v>12</c:v>
                </c:pt>
                <c:pt idx="2977">
                  <c:v>17</c:v>
                </c:pt>
                <c:pt idx="2978">
                  <c:v>11</c:v>
                </c:pt>
                <c:pt idx="2979">
                  <c:v>9</c:v>
                </c:pt>
                <c:pt idx="2980">
                  <c:v>9</c:v>
                </c:pt>
                <c:pt idx="2981">
                  <c:v>17</c:v>
                </c:pt>
                <c:pt idx="2982">
                  <c:v>9</c:v>
                </c:pt>
                <c:pt idx="2983">
                  <c:v>16</c:v>
                </c:pt>
                <c:pt idx="2984">
                  <c:v>13</c:v>
                </c:pt>
              </c:numCache>
            </c:numRef>
          </c:yVal>
        </c:ser>
        <c:ser>
          <c:idx val="1"/>
          <c:order val="1"/>
          <c:tx>
            <c:strRef>
              <c:f>List1!$D$594</c:f>
              <c:strCache>
                <c:ptCount val="1"/>
                <c:pt idx="0">
                  <c:v>Trend nehod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List1!$D$1001:$D$3985</c:f>
              <c:numCache>
                <c:formatCode>General</c:formatCode>
                <c:ptCount val="2985"/>
                <c:pt idx="0">
                  <c:v>9.2997081722446548</c:v>
                </c:pt>
                <c:pt idx="1">
                  <c:v>9.3023856285284801</c:v>
                </c:pt>
                <c:pt idx="2">
                  <c:v>9.3050599945726802</c:v>
                </c:pt>
                <c:pt idx="3">
                  <c:v>9.3077312726695691</c:v>
                </c:pt>
                <c:pt idx="4">
                  <c:v>9.3103994651114661</c:v>
                </c:pt>
                <c:pt idx="5">
                  <c:v>9.3130645741906868</c:v>
                </c:pt>
                <c:pt idx="6">
                  <c:v>9.3157266021995504</c:v>
                </c:pt>
                <c:pt idx="7">
                  <c:v>9.3183855514303708</c:v>
                </c:pt>
                <c:pt idx="8">
                  <c:v>9.3210414241754691</c:v>
                </c:pt>
                <c:pt idx="9">
                  <c:v>9.3236942227271573</c:v>
                </c:pt>
                <c:pt idx="10">
                  <c:v>9.3263439493777565</c:v>
                </c:pt>
                <c:pt idx="11">
                  <c:v>9.3289906064195822</c:v>
                </c:pt>
                <c:pt idx="12">
                  <c:v>9.331634196144952</c:v>
                </c:pt>
                <c:pt idx="13">
                  <c:v>9.3342747208461816</c:v>
                </c:pt>
                <c:pt idx="14">
                  <c:v>9.3369121828155901</c:v>
                </c:pt>
                <c:pt idx="15">
                  <c:v>9.3395465843454915</c:v>
                </c:pt>
                <c:pt idx="16">
                  <c:v>9.3421779277282049</c:v>
                </c:pt>
                <c:pt idx="17">
                  <c:v>9.3448062152560478</c:v>
                </c:pt>
                <c:pt idx="18">
                  <c:v>9.347431449221336</c:v>
                </c:pt>
                <c:pt idx="19">
                  <c:v>9.3500536319163867</c:v>
                </c:pt>
                <c:pt idx="20">
                  <c:v>9.3526727656335176</c:v>
                </c:pt>
                <c:pt idx="21">
                  <c:v>9.355288852665046</c:v>
                </c:pt>
                <c:pt idx="22">
                  <c:v>9.3579018953032875</c:v>
                </c:pt>
                <c:pt idx="23">
                  <c:v>9.3605118958405598</c:v>
                </c:pt>
                <c:pt idx="24">
                  <c:v>9.3631188565691801</c:v>
                </c:pt>
                <c:pt idx="25">
                  <c:v>9.3657227797814642</c:v>
                </c:pt>
                <c:pt idx="26">
                  <c:v>9.3683236677697312</c:v>
                </c:pt>
                <c:pt idx="27">
                  <c:v>9.370921522826297</c:v>
                </c:pt>
                <c:pt idx="28">
                  <c:v>9.3735163472434788</c:v>
                </c:pt>
                <c:pt idx="29">
                  <c:v>9.3761081433135942</c:v>
                </c:pt>
                <c:pt idx="30">
                  <c:v>9.3786969133289588</c:v>
                </c:pt>
                <c:pt idx="31">
                  <c:v>9.3812826595818901</c:v>
                </c:pt>
                <c:pt idx="32">
                  <c:v>9.3838653843647055</c:v>
                </c:pt>
                <c:pt idx="33">
                  <c:v>9.3864450899697225</c:v>
                </c:pt>
                <c:pt idx="34">
                  <c:v>9.3890217786892567</c:v>
                </c:pt>
                <c:pt idx="35">
                  <c:v>9.3915954528156256</c:v>
                </c:pt>
                <c:pt idx="36">
                  <c:v>9.3941661146411484</c:v>
                </c:pt>
                <c:pt idx="37">
                  <c:v>9.396733766458139</c:v>
                </c:pt>
                <c:pt idx="38">
                  <c:v>9.3992984105589166</c:v>
                </c:pt>
                <c:pt idx="39">
                  <c:v>9.4018600492357969</c:v>
                </c:pt>
                <c:pt idx="40">
                  <c:v>9.4044186847810955</c:v>
                </c:pt>
                <c:pt idx="41">
                  <c:v>9.4069743194871336</c:v>
                </c:pt>
                <c:pt idx="42">
                  <c:v>9.4095269556462249</c:v>
                </c:pt>
                <c:pt idx="43">
                  <c:v>9.4120765955506887</c:v>
                </c:pt>
                <c:pt idx="44">
                  <c:v>9.4146232414928388</c:v>
                </c:pt>
                <c:pt idx="45">
                  <c:v>9.4171668957649963</c:v>
                </c:pt>
                <c:pt idx="46">
                  <c:v>9.4197075606594751</c:v>
                </c:pt>
                <c:pt idx="47">
                  <c:v>9.4222452384685926</c:v>
                </c:pt>
                <c:pt idx="48">
                  <c:v>9.4247799314846663</c:v>
                </c:pt>
                <c:pt idx="49">
                  <c:v>9.4273116420000136</c:v>
                </c:pt>
                <c:pt idx="50">
                  <c:v>9.4298403723069519</c:v>
                </c:pt>
                <c:pt idx="51">
                  <c:v>9.432366124697797</c:v>
                </c:pt>
                <c:pt idx="52">
                  <c:v>9.434888901464868</c:v>
                </c:pt>
                <c:pt idx="53">
                  <c:v>9.4374087049004789</c:v>
                </c:pt>
                <c:pt idx="54">
                  <c:v>9.4399255372969488</c:v>
                </c:pt>
                <c:pt idx="55">
                  <c:v>9.4424394009465935</c:v>
                </c:pt>
                <c:pt idx="56">
                  <c:v>9.4449502981417304</c:v>
                </c:pt>
                <c:pt idx="57">
                  <c:v>9.4474582311746786</c:v>
                </c:pt>
                <c:pt idx="58">
                  <c:v>9.4499632023377522</c:v>
                </c:pt>
                <c:pt idx="59">
                  <c:v>9.4524652139232685</c:v>
                </c:pt>
                <c:pt idx="60">
                  <c:v>9.4549642682235469</c:v>
                </c:pt>
                <c:pt idx="61">
                  <c:v>9.457460367530901</c:v>
                </c:pt>
                <c:pt idx="62">
                  <c:v>9.4599535141376521</c:v>
                </c:pt>
                <c:pt idx="63">
                  <c:v>9.4624437103361121</c:v>
                </c:pt>
                <c:pt idx="64">
                  <c:v>9.4649309584186021</c:v>
                </c:pt>
                <c:pt idx="65">
                  <c:v>9.4674152606774378</c:v>
                </c:pt>
                <c:pt idx="66">
                  <c:v>9.4698966194049365</c:v>
                </c:pt>
                <c:pt idx="67">
                  <c:v>9.4723750368934141</c:v>
                </c:pt>
                <c:pt idx="68">
                  <c:v>9.4748505154351896</c:v>
                </c:pt>
                <c:pt idx="69">
                  <c:v>9.4773230573225788</c:v>
                </c:pt>
                <c:pt idx="70">
                  <c:v>9.4797926648478974</c:v>
                </c:pt>
                <c:pt idx="71">
                  <c:v>9.4822593403034645</c:v>
                </c:pt>
                <c:pt idx="72">
                  <c:v>9.4847230859815959</c:v>
                </c:pt>
                <c:pt idx="73">
                  <c:v>9.4871839041746107</c:v>
                </c:pt>
                <c:pt idx="74">
                  <c:v>9.4896417971748228</c:v>
                </c:pt>
                <c:pt idx="75">
                  <c:v>9.4920967672745515</c:v>
                </c:pt>
                <c:pt idx="76">
                  <c:v>9.4945488167661125</c:v>
                </c:pt>
                <c:pt idx="77">
                  <c:v>9.4969979479418232</c:v>
                </c:pt>
                <c:pt idx="78">
                  <c:v>9.499444163094001</c:v>
                </c:pt>
                <c:pt idx="79">
                  <c:v>9.5018874645149634</c:v>
                </c:pt>
                <c:pt idx="80">
                  <c:v>9.504327854497026</c:v>
                </c:pt>
                <c:pt idx="81">
                  <c:v>9.5067653353325063</c:v>
                </c:pt>
                <c:pt idx="82">
                  <c:v>9.5091999093137218</c:v>
                </c:pt>
                <c:pt idx="83">
                  <c:v>9.5116315787329899</c:v>
                </c:pt>
                <c:pt idx="84">
                  <c:v>9.5140603458826281</c:v>
                </c:pt>
                <c:pt idx="85">
                  <c:v>9.5164862130549501</c:v>
                </c:pt>
                <c:pt idx="86">
                  <c:v>9.5189091825422754</c:v>
                </c:pt>
                <c:pt idx="87">
                  <c:v>9.521329256636923</c:v>
                </c:pt>
                <c:pt idx="88">
                  <c:v>9.5237464376312051</c:v>
                </c:pt>
                <c:pt idx="89">
                  <c:v>9.5261607278174427</c:v>
                </c:pt>
                <c:pt idx="90">
                  <c:v>9.5285721294879515</c:v>
                </c:pt>
                <c:pt idx="91">
                  <c:v>9.5309806449350472</c:v>
                </c:pt>
                <c:pt idx="92">
                  <c:v>9.5333862764510489</c:v>
                </c:pt>
                <c:pt idx="93">
                  <c:v>9.5357890263282741</c:v>
                </c:pt>
                <c:pt idx="94">
                  <c:v>9.5381888968590367</c:v>
                </c:pt>
                <c:pt idx="95">
                  <c:v>9.540585890335656</c:v>
                </c:pt>
                <c:pt idx="96">
                  <c:v>9.5429800090504493</c:v>
                </c:pt>
                <c:pt idx="97">
                  <c:v>9.5453712552957324</c:v>
                </c:pt>
                <c:pt idx="98">
                  <c:v>9.5477596313638227</c:v>
                </c:pt>
                <c:pt idx="99">
                  <c:v>9.5501451395470358</c:v>
                </c:pt>
                <c:pt idx="100">
                  <c:v>9.5525277821376928</c:v>
                </c:pt>
                <c:pt idx="101">
                  <c:v>9.5549075614281076</c:v>
                </c:pt>
                <c:pt idx="102">
                  <c:v>9.5572844797105958</c:v>
                </c:pt>
                <c:pt idx="103">
                  <c:v>9.5596585392774784</c:v>
                </c:pt>
                <c:pt idx="104">
                  <c:v>9.5620297424210712</c:v>
                </c:pt>
                <c:pt idx="105">
                  <c:v>9.5643980914336879</c:v>
                </c:pt>
                <c:pt idx="106">
                  <c:v>9.5667635886076496</c:v>
                </c:pt>
                <c:pt idx="107">
                  <c:v>9.569126236235272</c:v>
                </c:pt>
                <c:pt idx="108">
                  <c:v>9.5714860366088708</c:v>
                </c:pt>
                <c:pt idx="109">
                  <c:v>9.5738429920207651</c:v>
                </c:pt>
                <c:pt idx="110">
                  <c:v>9.5761971047632706</c:v>
                </c:pt>
                <c:pt idx="111">
                  <c:v>9.5785483771287048</c:v>
                </c:pt>
                <c:pt idx="112">
                  <c:v>9.5808968114093833</c:v>
                </c:pt>
                <c:pt idx="113">
                  <c:v>9.5832424098976254</c:v>
                </c:pt>
                <c:pt idx="114">
                  <c:v>9.5855851748857486</c:v>
                </c:pt>
                <c:pt idx="115">
                  <c:v>9.5879251086660666</c:v>
                </c:pt>
                <c:pt idx="116">
                  <c:v>9.5902622135308988</c:v>
                </c:pt>
                <c:pt idx="117">
                  <c:v>9.5925964917725608</c:v>
                </c:pt>
                <c:pt idx="118">
                  <c:v>9.5949279456833718</c:v>
                </c:pt>
                <c:pt idx="119">
                  <c:v>9.5972565775556475</c:v>
                </c:pt>
                <c:pt idx="120">
                  <c:v>9.5995823896817036</c:v>
                </c:pt>
                <c:pt idx="121">
                  <c:v>9.6019053843538593</c:v>
                </c:pt>
                <c:pt idx="122">
                  <c:v>9.604225563864432</c:v>
                </c:pt>
                <c:pt idx="123">
                  <c:v>9.6065429305057357</c:v>
                </c:pt>
                <c:pt idx="124">
                  <c:v>9.6088574865700895</c:v>
                </c:pt>
                <c:pt idx="125">
                  <c:v>9.611169234349811</c:v>
                </c:pt>
                <c:pt idx="126">
                  <c:v>9.6134781761372157</c:v>
                </c:pt>
                <c:pt idx="127">
                  <c:v>9.6157843142246211</c:v>
                </c:pt>
                <c:pt idx="128">
                  <c:v>9.6180876509043447</c:v>
                </c:pt>
                <c:pt idx="129">
                  <c:v>9.6203881884687039</c:v>
                </c:pt>
                <c:pt idx="130">
                  <c:v>9.6226859292100144</c:v>
                </c:pt>
                <c:pt idx="131">
                  <c:v>9.6249808754205937</c:v>
                </c:pt>
                <c:pt idx="132">
                  <c:v>9.6272730293927591</c:v>
                </c:pt>
                <c:pt idx="133">
                  <c:v>9.6295623934188264</c:v>
                </c:pt>
                <c:pt idx="134">
                  <c:v>9.6318489697911147</c:v>
                </c:pt>
                <c:pt idx="135">
                  <c:v>9.6341327608019398</c:v>
                </c:pt>
                <c:pt idx="136">
                  <c:v>9.6364137687436191</c:v>
                </c:pt>
                <c:pt idx="137">
                  <c:v>9.63869199590847</c:v>
                </c:pt>
                <c:pt idx="138">
                  <c:v>9.6409674445888083</c:v>
                </c:pt>
                <c:pt idx="139">
                  <c:v>9.6432401170769531</c:v>
                </c:pt>
                <c:pt idx="140">
                  <c:v>9.6455100156652183</c:v>
                </c:pt>
                <c:pt idx="141">
                  <c:v>9.6477771426459231</c:v>
                </c:pt>
                <c:pt idx="142">
                  <c:v>9.6500415003113851</c:v>
                </c:pt>
                <c:pt idx="143">
                  <c:v>9.652303090953918</c:v>
                </c:pt>
                <c:pt idx="144">
                  <c:v>9.654561916865843</c:v>
                </c:pt>
                <c:pt idx="145">
                  <c:v>9.6568179803394756</c:v>
                </c:pt>
                <c:pt idx="146">
                  <c:v>9.6590712836671315</c:v>
                </c:pt>
                <c:pt idx="147">
                  <c:v>9.6613218291411282</c:v>
                </c:pt>
                <c:pt idx="148">
                  <c:v>9.6635696190537832</c:v>
                </c:pt>
                <c:pt idx="149">
                  <c:v>9.6658146556974138</c:v>
                </c:pt>
                <c:pt idx="150">
                  <c:v>9.6680569413643376</c:v>
                </c:pt>
                <c:pt idx="151">
                  <c:v>9.6702964783468701</c:v>
                </c:pt>
                <c:pt idx="152">
                  <c:v>9.6725332689373289</c:v>
                </c:pt>
                <c:pt idx="153">
                  <c:v>9.6747673154280314</c:v>
                </c:pt>
                <c:pt idx="154">
                  <c:v>9.676998620111295</c:v>
                </c:pt>
                <c:pt idx="155">
                  <c:v>9.6792271852794354</c:v>
                </c:pt>
                <c:pt idx="156">
                  <c:v>9.6814530132247683</c:v>
                </c:pt>
                <c:pt idx="157">
                  <c:v>9.6836761062396146</c:v>
                </c:pt>
                <c:pt idx="158">
                  <c:v>9.6858964666162901</c:v>
                </c:pt>
                <c:pt idx="159">
                  <c:v>9.6881140966471104</c:v>
                </c:pt>
                <c:pt idx="160">
                  <c:v>9.690328998624393</c:v>
                </c:pt>
                <c:pt idx="161">
                  <c:v>9.6925411748404535</c:v>
                </c:pt>
                <c:pt idx="162">
                  <c:v>9.694750627587613</c:v>
                </c:pt>
                <c:pt idx="163">
                  <c:v>9.6969573591581852</c:v>
                </c:pt>
                <c:pt idx="164">
                  <c:v>9.6991613718444878</c:v>
                </c:pt>
                <c:pt idx="165">
                  <c:v>9.7013626679388381</c:v>
                </c:pt>
                <c:pt idx="166">
                  <c:v>9.7035612497335535</c:v>
                </c:pt>
                <c:pt idx="167">
                  <c:v>9.7057571195209498</c:v>
                </c:pt>
                <c:pt idx="168">
                  <c:v>9.7079502795933461</c:v>
                </c:pt>
                <c:pt idx="169">
                  <c:v>9.7101407322430564</c:v>
                </c:pt>
                <c:pt idx="170">
                  <c:v>9.7123284797624017</c:v>
                </c:pt>
                <c:pt idx="171">
                  <c:v>9.714513524443694</c:v>
                </c:pt>
                <c:pt idx="172">
                  <c:v>9.7166958685792544</c:v>
                </c:pt>
                <c:pt idx="173">
                  <c:v>9.7188755144613985</c:v>
                </c:pt>
                <c:pt idx="174">
                  <c:v>9.7210524643824439</c:v>
                </c:pt>
                <c:pt idx="175">
                  <c:v>9.7232267206347078</c:v>
                </c:pt>
                <c:pt idx="176">
                  <c:v>9.7253982855105043</c:v>
                </c:pt>
                <c:pt idx="177">
                  <c:v>9.7275671613021544</c:v>
                </c:pt>
                <c:pt idx="178">
                  <c:v>9.7297333503019718</c:v>
                </c:pt>
                <c:pt idx="179">
                  <c:v>9.731896854802276</c:v>
                </c:pt>
                <c:pt idx="180">
                  <c:v>9.7340576770953842</c:v>
                </c:pt>
                <c:pt idx="181">
                  <c:v>9.7362158194736104</c:v>
                </c:pt>
                <c:pt idx="182">
                  <c:v>9.7383712842292756</c:v>
                </c:pt>
                <c:pt idx="183">
                  <c:v>9.7405240736546936</c:v>
                </c:pt>
                <c:pt idx="184">
                  <c:v>9.742674190042182</c:v>
                </c:pt>
                <c:pt idx="185">
                  <c:v>9.74482163568406</c:v>
                </c:pt>
                <c:pt idx="186">
                  <c:v>9.7469664128726414</c:v>
                </c:pt>
                <c:pt idx="187">
                  <c:v>9.7491085239002455</c:v>
                </c:pt>
                <c:pt idx="188">
                  <c:v>9.7512479710591897</c:v>
                </c:pt>
                <c:pt idx="189">
                  <c:v>9.7533847566417879</c:v>
                </c:pt>
                <c:pt idx="190">
                  <c:v>9.7555188829403612</c:v>
                </c:pt>
                <c:pt idx="191">
                  <c:v>9.7576503522472233</c:v>
                </c:pt>
                <c:pt idx="192">
                  <c:v>9.7597791668546936</c:v>
                </c:pt>
                <c:pt idx="193">
                  <c:v>9.7619053290550877</c:v>
                </c:pt>
                <c:pt idx="194">
                  <c:v>9.7640288411407212</c:v>
                </c:pt>
                <c:pt idx="195">
                  <c:v>9.7661497054039152</c:v>
                </c:pt>
                <c:pt idx="196">
                  <c:v>9.7682679241369836</c:v>
                </c:pt>
                <c:pt idx="197">
                  <c:v>9.7703834996322456</c:v>
                </c:pt>
                <c:pt idx="198">
                  <c:v>9.7724964341820151</c:v>
                </c:pt>
                <c:pt idx="199">
                  <c:v>9.7746067300786112</c:v>
                </c:pt>
                <c:pt idx="200">
                  <c:v>9.7767143896143516</c:v>
                </c:pt>
                <c:pt idx="201">
                  <c:v>9.7788194150815517</c:v>
                </c:pt>
                <c:pt idx="202">
                  <c:v>9.7809218087725291</c:v>
                </c:pt>
                <c:pt idx="203">
                  <c:v>9.7830215729795995</c:v>
                </c:pt>
                <c:pt idx="204">
                  <c:v>9.7851187099950838</c:v>
                </c:pt>
                <c:pt idx="205">
                  <c:v>9.7872132221112942</c:v>
                </c:pt>
                <c:pt idx="206">
                  <c:v>9.7893051116205516</c:v>
                </c:pt>
                <c:pt idx="207">
                  <c:v>9.7913943808151718</c:v>
                </c:pt>
                <c:pt idx="208">
                  <c:v>9.7934810319874703</c:v>
                </c:pt>
                <c:pt idx="209">
                  <c:v>9.7955650674297647</c:v>
                </c:pt>
                <c:pt idx="210">
                  <c:v>9.7976464894343742</c:v>
                </c:pt>
                <c:pt idx="211">
                  <c:v>9.7997253002936144</c:v>
                </c:pt>
                <c:pt idx="212">
                  <c:v>9.8018015022998011</c:v>
                </c:pt>
                <c:pt idx="213">
                  <c:v>9.8038750977452516</c:v>
                </c:pt>
                <c:pt idx="214">
                  <c:v>9.8059460889222851</c:v>
                </c:pt>
                <c:pt idx="215">
                  <c:v>9.8080144781232175</c:v>
                </c:pt>
                <c:pt idx="216">
                  <c:v>9.8100802676403642</c:v>
                </c:pt>
                <c:pt idx="217">
                  <c:v>9.8121434597660446</c:v>
                </c:pt>
                <c:pt idx="218">
                  <c:v>9.8142040567925743</c:v>
                </c:pt>
                <c:pt idx="219">
                  <c:v>9.8162620610122708</c:v>
                </c:pt>
                <c:pt idx="220">
                  <c:v>9.8183174747174515</c:v>
                </c:pt>
                <c:pt idx="221">
                  <c:v>9.8203703002004321</c:v>
                </c:pt>
                <c:pt idx="222">
                  <c:v>9.82242053975353</c:v>
                </c:pt>
                <c:pt idx="223">
                  <c:v>9.8244681956690627</c:v>
                </c:pt>
                <c:pt idx="224">
                  <c:v>9.8265132702393494</c:v>
                </c:pt>
                <c:pt idx="225">
                  <c:v>9.8285557657567022</c:v>
                </c:pt>
                <c:pt idx="226">
                  <c:v>9.8305956845134421</c:v>
                </c:pt>
                <c:pt idx="227">
                  <c:v>9.8326330288018848</c:v>
                </c:pt>
                <c:pt idx="228">
                  <c:v>9.8346678009143478</c:v>
                </c:pt>
                <c:pt idx="229">
                  <c:v>9.8367000031431466</c:v>
                </c:pt>
                <c:pt idx="230">
                  <c:v>9.8387296377805988</c:v>
                </c:pt>
                <c:pt idx="231">
                  <c:v>9.8407567071190236</c:v>
                </c:pt>
                <c:pt idx="232">
                  <c:v>9.8427812134507366</c:v>
                </c:pt>
                <c:pt idx="233">
                  <c:v>9.8448031590680536</c:v>
                </c:pt>
                <c:pt idx="234">
                  <c:v>9.8468225462632919</c:v>
                </c:pt>
                <c:pt idx="235">
                  <c:v>9.8488393773287708</c:v>
                </c:pt>
                <c:pt idx="236">
                  <c:v>9.8508536545568042</c:v>
                </c:pt>
                <c:pt idx="237">
                  <c:v>9.8528653802397113</c:v>
                </c:pt>
                <c:pt idx="238">
                  <c:v>9.8548745566698077</c:v>
                </c:pt>
                <c:pt idx="239">
                  <c:v>9.8568811861394128</c:v>
                </c:pt>
                <c:pt idx="240">
                  <c:v>9.8588852709408403</c:v>
                </c:pt>
                <c:pt idx="241">
                  <c:v>9.8608868133664114</c:v>
                </c:pt>
                <c:pt idx="242">
                  <c:v>9.862885815708438</c:v>
                </c:pt>
                <c:pt idx="243">
                  <c:v>9.8648822802592413</c:v>
                </c:pt>
                <c:pt idx="244">
                  <c:v>9.8668762093111368</c:v>
                </c:pt>
                <c:pt idx="245">
                  <c:v>9.8688676051564403</c:v>
                </c:pt>
                <c:pt idx="246">
                  <c:v>9.870856470087471</c:v>
                </c:pt>
                <c:pt idx="247">
                  <c:v>9.8728428063965445</c:v>
                </c:pt>
                <c:pt idx="248">
                  <c:v>9.8748266163759784</c:v>
                </c:pt>
                <c:pt idx="249">
                  <c:v>9.8768079023180881</c:v>
                </c:pt>
                <c:pt idx="250">
                  <c:v>9.8787866665151949</c:v>
                </c:pt>
                <c:pt idx="251">
                  <c:v>9.8807629112596107</c:v>
                </c:pt>
                <c:pt idx="252">
                  <c:v>9.8827366388436566</c:v>
                </c:pt>
                <c:pt idx="253">
                  <c:v>9.8847078515596465</c:v>
                </c:pt>
                <c:pt idx="254">
                  <c:v>9.8866765516998996</c:v>
                </c:pt>
                <c:pt idx="255">
                  <c:v>9.8886427415567315</c:v>
                </c:pt>
                <c:pt idx="256">
                  <c:v>9.8906064234224598</c:v>
                </c:pt>
                <c:pt idx="257">
                  <c:v>9.8925675995894018</c:v>
                </c:pt>
                <c:pt idx="258">
                  <c:v>9.894526272349875</c:v>
                </c:pt>
                <c:pt idx="259">
                  <c:v>9.8964824439961951</c:v>
                </c:pt>
                <c:pt idx="260">
                  <c:v>9.8984361168206796</c:v>
                </c:pt>
                <c:pt idx="261">
                  <c:v>9.9003872931156458</c:v>
                </c:pt>
                <c:pt idx="262">
                  <c:v>9.9023359751734095</c:v>
                </c:pt>
                <c:pt idx="263">
                  <c:v>9.9042821652862898</c:v>
                </c:pt>
                <c:pt idx="264">
                  <c:v>9.9062258657466025</c:v>
                </c:pt>
                <c:pt idx="265">
                  <c:v>9.9081670788466649</c:v>
                </c:pt>
                <c:pt idx="266">
                  <c:v>9.9101058068787946</c:v>
                </c:pt>
                <c:pt idx="267">
                  <c:v>9.9120420521353072</c:v>
                </c:pt>
                <c:pt idx="268">
                  <c:v>9.9139758169085201</c:v>
                </c:pt>
                <c:pt idx="269">
                  <c:v>9.9159071034907509</c:v>
                </c:pt>
                <c:pt idx="270">
                  <c:v>9.9178359141743169</c:v>
                </c:pt>
                <c:pt idx="271">
                  <c:v>9.9197622512515338</c:v>
                </c:pt>
                <c:pt idx="272">
                  <c:v>9.921686117014719</c:v>
                </c:pt>
                <c:pt idx="273">
                  <c:v>9.9236075137561919</c:v>
                </c:pt>
                <c:pt idx="274">
                  <c:v>9.9255264437682662</c:v>
                </c:pt>
                <c:pt idx="275">
                  <c:v>9.9274429093432595</c:v>
                </c:pt>
                <c:pt idx="276">
                  <c:v>9.9293569127734909</c:v>
                </c:pt>
                <c:pt idx="277">
                  <c:v>9.9312684563512761</c:v>
                </c:pt>
                <c:pt idx="278">
                  <c:v>9.9331775423689308</c:v>
                </c:pt>
                <c:pt idx="279">
                  <c:v>9.9350841731187742</c:v>
                </c:pt>
                <c:pt idx="280">
                  <c:v>9.9369883508931238</c:v>
                </c:pt>
                <c:pt idx="281">
                  <c:v>9.9388900779842935</c:v>
                </c:pt>
                <c:pt idx="282">
                  <c:v>9.9407893566846042</c:v>
                </c:pt>
                <c:pt idx="283">
                  <c:v>9.942686189286368</c:v>
                </c:pt>
                <c:pt idx="284">
                  <c:v>9.9445805780819079</c:v>
                </c:pt>
                <c:pt idx="285">
                  <c:v>9.9464725253635358</c:v>
                </c:pt>
                <c:pt idx="286">
                  <c:v>9.9483620334235709</c:v>
                </c:pt>
                <c:pt idx="287">
                  <c:v>9.9502491045543291</c:v>
                </c:pt>
                <c:pt idx="288">
                  <c:v>9.9521337410481294</c:v>
                </c:pt>
                <c:pt idx="289">
                  <c:v>9.9540159451972894</c:v>
                </c:pt>
                <c:pt idx="290">
                  <c:v>9.9558957192941229</c:v>
                </c:pt>
                <c:pt idx="291">
                  <c:v>9.9577730656309473</c:v>
                </c:pt>
                <c:pt idx="292">
                  <c:v>9.959647986500082</c:v>
                </c:pt>
                <c:pt idx="293">
                  <c:v>9.9615204841938443</c:v>
                </c:pt>
                <c:pt idx="294">
                  <c:v>9.9633905610045481</c:v>
                </c:pt>
                <c:pt idx="295">
                  <c:v>9.9652582192245109</c:v>
                </c:pt>
                <c:pt idx="296">
                  <c:v>9.9671234611460537</c:v>
                </c:pt>
                <c:pt idx="297">
                  <c:v>9.9689862890614886</c:v>
                </c:pt>
                <c:pt idx="298">
                  <c:v>9.9708467052631349</c:v>
                </c:pt>
                <c:pt idx="299">
                  <c:v>9.9727047120433099</c:v>
                </c:pt>
                <c:pt idx="300">
                  <c:v>9.9745603116943311</c:v>
                </c:pt>
                <c:pt idx="301">
                  <c:v>9.9764135065085142</c:v>
                </c:pt>
                <c:pt idx="302">
                  <c:v>9.9782642987781767</c:v>
                </c:pt>
                <c:pt idx="303">
                  <c:v>9.9801126907956341</c:v>
                </c:pt>
                <c:pt idx="304">
                  <c:v>9.9819586848532058</c:v>
                </c:pt>
                <c:pt idx="305">
                  <c:v>9.9838022832432092</c:v>
                </c:pt>
                <c:pt idx="306">
                  <c:v>9.9856434882579581</c:v>
                </c:pt>
                <c:pt idx="307">
                  <c:v>9.9874823021897718</c:v>
                </c:pt>
                <c:pt idx="308">
                  <c:v>9.9893187273309678</c:v>
                </c:pt>
                <c:pt idx="309">
                  <c:v>9.9911527659738617</c:v>
                </c:pt>
                <c:pt idx="310">
                  <c:v>9.992984420410771</c:v>
                </c:pt>
                <c:pt idx="311">
                  <c:v>9.994813692934013</c:v>
                </c:pt>
                <c:pt idx="312">
                  <c:v>9.9966405858359035</c:v>
                </c:pt>
                <c:pt idx="313">
                  <c:v>9.9984651014087618</c:v>
                </c:pt>
                <c:pt idx="314">
                  <c:v>10.000287241944903</c:v>
                </c:pt>
                <c:pt idx="315">
                  <c:v>10.002107009736646</c:v>
                </c:pt>
                <c:pt idx="316">
                  <c:v>10.003924407076305</c:v>
                </c:pt>
                <c:pt idx="317">
                  <c:v>10.005739436256199</c:v>
                </c:pt>
                <c:pt idx="318">
                  <c:v>10.007552099568645</c:v>
                </c:pt>
                <c:pt idx="319">
                  <c:v>10.00936239930596</c:v>
                </c:pt>
                <c:pt idx="320">
                  <c:v>10.01117033776046</c:v>
                </c:pt>
                <c:pt idx="321">
                  <c:v>10.012975917224463</c:v>
                </c:pt>
                <c:pt idx="322">
                  <c:v>10.014779139990285</c:v>
                </c:pt>
                <c:pt idx="323">
                  <c:v>10.016580008350244</c:v>
                </c:pt>
                <c:pt idx="324">
                  <c:v>10.018378524596658</c:v>
                </c:pt>
                <c:pt idx="325">
                  <c:v>10.020174691021841</c:v>
                </c:pt>
                <c:pt idx="326">
                  <c:v>10.021968509918114</c:v>
                </c:pt>
                <c:pt idx="327">
                  <c:v>10.02375998357779</c:v>
                </c:pt>
                <c:pt idx="328">
                  <c:v>10.025549114293188</c:v>
                </c:pt>
                <c:pt idx="329">
                  <c:v>10.027335904356626</c:v>
                </c:pt>
                <c:pt idx="330">
                  <c:v>10.029120356060419</c:v>
                </c:pt>
                <c:pt idx="331">
                  <c:v>10.030902471696884</c:v>
                </c:pt>
                <c:pt idx="332">
                  <c:v>10.03268225355834</c:v>
                </c:pt>
                <c:pt idx="333">
                  <c:v>10.034459703937102</c:v>
                </c:pt>
                <c:pt idx="334">
                  <c:v>10.03623482512549</c:v>
                </c:pt>
                <c:pt idx="335">
                  <c:v>10.038007619415819</c:v>
                </c:pt>
                <c:pt idx="336">
                  <c:v>10.039778089100404</c:v>
                </c:pt>
                <c:pt idx="337">
                  <c:v>10.041546236471564</c:v>
                </c:pt>
                <c:pt idx="338">
                  <c:v>10.043312063821617</c:v>
                </c:pt>
                <c:pt idx="339">
                  <c:v>10.04507557344288</c:v>
                </c:pt>
                <c:pt idx="340">
                  <c:v>10.046836767627667</c:v>
                </c:pt>
                <c:pt idx="341">
                  <c:v>10.048595648668298</c:v>
                </c:pt>
                <c:pt idx="342">
                  <c:v>10.050352218857089</c:v>
                </c:pt>
                <c:pt idx="343">
                  <c:v>10.052106480486357</c:v>
                </c:pt>
                <c:pt idx="344">
                  <c:v>10.053858435848419</c:v>
                </c:pt>
                <c:pt idx="345">
                  <c:v>10.055608087235592</c:v>
                </c:pt>
                <c:pt idx="346">
                  <c:v>10.057355436940195</c:v>
                </c:pt>
                <c:pt idx="347">
                  <c:v>10.059100487254542</c:v>
                </c:pt>
                <c:pt idx="348">
                  <c:v>10.06084324047095</c:v>
                </c:pt>
                <c:pt idx="349">
                  <c:v>10.062583698881738</c:v>
                </c:pt>
                <c:pt idx="350">
                  <c:v>10.064321864779224</c:v>
                </c:pt>
                <c:pt idx="351">
                  <c:v>10.066057740455722</c:v>
                </c:pt>
                <c:pt idx="352">
                  <c:v>10.067791328203551</c:v>
                </c:pt>
                <c:pt idx="353">
                  <c:v>10.069522630315026</c:v>
                </c:pt>
                <c:pt idx="354">
                  <c:v>10.071251649082466</c:v>
                </c:pt>
                <c:pt idx="355">
                  <c:v>10.072978386798187</c:v>
                </c:pt>
                <c:pt idx="356">
                  <c:v>10.074702845754507</c:v>
                </c:pt>
                <c:pt idx="357">
                  <c:v>10.076425028243742</c:v>
                </c:pt>
                <c:pt idx="358">
                  <c:v>10.078144936558209</c:v>
                </c:pt>
                <c:pt idx="359">
                  <c:v>10.079862572990226</c:v>
                </c:pt>
                <c:pt idx="360">
                  <c:v>10.08157793983211</c:v>
                </c:pt>
                <c:pt idx="361">
                  <c:v>10.083291039376176</c:v>
                </c:pt>
                <c:pt idx="362">
                  <c:v>10.085001873914745</c:v>
                </c:pt>
                <c:pt idx="363">
                  <c:v>10.086710445740129</c:v>
                </c:pt>
                <c:pt idx="364">
                  <c:v>10.088416757144648</c:v>
                </c:pt>
                <c:pt idx="365">
                  <c:v>10.09012081042062</c:v>
                </c:pt>
                <c:pt idx="366">
                  <c:v>10.09182260786036</c:v>
                </c:pt>
                <c:pt idx="367">
                  <c:v>10.093522151756185</c:v>
                </c:pt>
                <c:pt idx="368">
                  <c:v>10.095219444400414</c:v>
                </c:pt>
                <c:pt idx="369">
                  <c:v>10.096914488085361</c:v>
                </c:pt>
                <c:pt idx="370">
                  <c:v>10.098607285103345</c:v>
                </c:pt>
                <c:pt idx="371">
                  <c:v>10.100297837746682</c:v>
                </c:pt>
                <c:pt idx="372">
                  <c:v>10.101986148307692</c:v>
                </c:pt>
                <c:pt idx="373">
                  <c:v>10.103672219078687</c:v>
                </c:pt>
                <c:pt idx="374">
                  <c:v>10.105356052351988</c:v>
                </c:pt>
                <c:pt idx="375">
                  <c:v>10.107037650419912</c:v>
                </c:pt>
                <c:pt idx="376">
                  <c:v>10.108717015574772</c:v>
                </c:pt>
                <c:pt idx="377">
                  <c:v>10.11039415010889</c:v>
                </c:pt>
                <c:pt idx="378">
                  <c:v>10.11206905631458</c:v>
                </c:pt>
                <c:pt idx="379">
                  <c:v>10.11374173648416</c:v>
                </c:pt>
                <c:pt idx="380">
                  <c:v>10.115412192909947</c:v>
                </c:pt>
                <c:pt idx="381">
                  <c:v>10.117080427884257</c:v>
                </c:pt>
                <c:pt idx="382">
                  <c:v>10.118746443699409</c:v>
                </c:pt>
                <c:pt idx="383">
                  <c:v>10.120410242647718</c:v>
                </c:pt>
                <c:pt idx="384">
                  <c:v>10.122071827021504</c:v>
                </c:pt>
                <c:pt idx="385">
                  <c:v>10.123731199113079</c:v>
                </c:pt>
                <c:pt idx="386">
                  <c:v>10.125388361214766</c:v>
                </c:pt>
                <c:pt idx="387">
                  <c:v>10.127043315618877</c:v>
                </c:pt>
                <c:pt idx="388">
                  <c:v>10.128696064617731</c:v>
                </c:pt>
                <c:pt idx="389">
                  <c:v>10.130346610503645</c:v>
                </c:pt>
                <c:pt idx="390">
                  <c:v>10.131994955568937</c:v>
                </c:pt>
                <c:pt idx="391">
                  <c:v>10.133641102105923</c:v>
                </c:pt>
                <c:pt idx="392">
                  <c:v>10.135285052406919</c:v>
                </c:pt>
                <c:pt idx="393">
                  <c:v>10.136926808764244</c:v>
                </c:pt>
                <c:pt idx="394">
                  <c:v>10.138566373470214</c:v>
                </c:pt>
                <c:pt idx="395">
                  <c:v>10.140203748817147</c:v>
                </c:pt>
                <c:pt idx="396">
                  <c:v>10.141838937097358</c:v>
                </c:pt>
                <c:pt idx="397">
                  <c:v>10.143471940603165</c:v>
                </c:pt>
                <c:pt idx="398">
                  <c:v>10.145102761626886</c:v>
                </c:pt>
                <c:pt idx="399">
                  <c:v>10.146731402460837</c:v>
                </c:pt>
                <c:pt idx="400">
                  <c:v>10.148357865397335</c:v>
                </c:pt>
                <c:pt idx="401">
                  <c:v>10.149982152728697</c:v>
                </c:pt>
                <c:pt idx="402">
                  <c:v>10.151604266747242</c:v>
                </c:pt>
                <c:pt idx="403">
                  <c:v>10.153224209745284</c:v>
                </c:pt>
                <c:pt idx="404">
                  <c:v>10.154841984015141</c:v>
                </c:pt>
                <c:pt idx="405">
                  <c:v>10.156457591849131</c:v>
                </c:pt>
                <c:pt idx="406">
                  <c:v>10.158071035539571</c:v>
                </c:pt>
                <c:pt idx="407">
                  <c:v>10.159682317378776</c:v>
                </c:pt>
                <c:pt idx="408">
                  <c:v>10.161291439659065</c:v>
                </c:pt>
                <c:pt idx="409">
                  <c:v>10.162898404672754</c:v>
                </c:pt>
                <c:pt idx="410">
                  <c:v>10.164503214712161</c:v>
                </c:pt>
                <c:pt idx="411">
                  <c:v>10.166105872069602</c:v>
                </c:pt>
                <c:pt idx="412">
                  <c:v>10.167706379037394</c:v>
                </c:pt>
                <c:pt idx="413">
                  <c:v>10.169304737907856</c:v>
                </c:pt>
                <c:pt idx="414">
                  <c:v>10.170900950973303</c:v>
                </c:pt>
                <c:pt idx="415">
                  <c:v>10.172495020526052</c:v>
                </c:pt>
                <c:pt idx="416">
                  <c:v>10.17408694885842</c:v>
                </c:pt>
                <c:pt idx="417">
                  <c:v>10.175676738262727</c:v>
                </c:pt>
                <c:pt idx="418">
                  <c:v>10.177264391031285</c:v>
                </c:pt>
                <c:pt idx="419">
                  <c:v>10.178849909456416</c:v>
                </c:pt>
                <c:pt idx="420">
                  <c:v>10.180433295830433</c:v>
                </c:pt>
                <c:pt idx="421">
                  <c:v>10.182014552445654</c:v>
                </c:pt>
                <c:pt idx="422">
                  <c:v>10.183593681594399</c:v>
                </c:pt>
                <c:pt idx="423">
                  <c:v>10.185170685568981</c:v>
                </c:pt>
                <c:pt idx="424">
                  <c:v>10.186745566661719</c:v>
                </c:pt>
                <c:pt idx="425">
                  <c:v>10.18831832716493</c:v>
                </c:pt>
                <c:pt idx="426">
                  <c:v>10.18988896937093</c:v>
                </c:pt>
                <c:pt idx="427">
                  <c:v>10.191457495572038</c:v>
                </c:pt>
                <c:pt idx="428">
                  <c:v>10.193023908060569</c:v>
                </c:pt>
                <c:pt idx="429">
                  <c:v>10.194588209128842</c:v>
                </c:pt>
                <c:pt idx="430">
                  <c:v>10.196150401069172</c:v>
                </c:pt>
                <c:pt idx="431">
                  <c:v>10.197710486173877</c:v>
                </c:pt>
                <c:pt idx="432">
                  <c:v>10.199268466735273</c:v>
                </c:pt>
                <c:pt idx="433">
                  <c:v>10.200824345045678</c:v>
                </c:pt>
                <c:pt idx="434">
                  <c:v>10.202378123397409</c:v>
                </c:pt>
                <c:pt idx="435">
                  <c:v>10.203929804082785</c:v>
                </c:pt>
                <c:pt idx="436">
                  <c:v>10.205479389394119</c:v>
                </c:pt>
                <c:pt idx="437">
                  <c:v>10.20702688162373</c:v>
                </c:pt>
                <c:pt idx="438">
                  <c:v>10.208572283063935</c:v>
                </c:pt>
                <c:pt idx="439">
                  <c:v>10.210115596007052</c:v>
                </c:pt>
                <c:pt idx="440">
                  <c:v>10.211656822745397</c:v>
                </c:pt>
                <c:pt idx="441">
                  <c:v>10.213195965571286</c:v>
                </c:pt>
                <c:pt idx="442">
                  <c:v>10.214733026777038</c:v>
                </c:pt>
                <c:pt idx="443">
                  <c:v>10.216268008654968</c:v>
                </c:pt>
                <c:pt idx="444">
                  <c:v>10.217800913497395</c:v>
                </c:pt>
                <c:pt idx="445">
                  <c:v>10.219331743596635</c:v>
                </c:pt>
                <c:pt idx="446">
                  <c:v>10.220860501245005</c:v>
                </c:pt>
                <c:pt idx="447">
                  <c:v>10.222387188734823</c:v>
                </c:pt>
                <c:pt idx="448">
                  <c:v>10.223911808358404</c:v>
                </c:pt>
                <c:pt idx="449">
                  <c:v>10.225434362408066</c:v>
                </c:pt>
                <c:pt idx="450">
                  <c:v>10.226954853176128</c:v>
                </c:pt>
                <c:pt idx="451">
                  <c:v>10.228473282954905</c:v>
                </c:pt>
                <c:pt idx="452">
                  <c:v>10.229989654036713</c:v>
                </c:pt>
                <c:pt idx="453">
                  <c:v>10.23150396871387</c:v>
                </c:pt>
                <c:pt idx="454">
                  <c:v>10.233016229278695</c:v>
                </c:pt>
                <c:pt idx="455">
                  <c:v>10.234526438023503</c:v>
                </c:pt>
                <c:pt idx="456">
                  <c:v>10.236034597240609</c:v>
                </c:pt>
                <c:pt idx="457">
                  <c:v>10.237540709222335</c:v>
                </c:pt>
                <c:pt idx="458">
                  <c:v>10.239044776260995</c:v>
                </c:pt>
                <c:pt idx="459">
                  <c:v>10.240546800648906</c:v>
                </c:pt>
                <c:pt idx="460">
                  <c:v>10.242046784678385</c:v>
                </c:pt>
                <c:pt idx="461">
                  <c:v>10.24354473064175</c:v>
                </c:pt>
                <c:pt idx="462">
                  <c:v>10.245040640831316</c:v>
                </c:pt>
                <c:pt idx="463">
                  <c:v>10.246534517539404</c:v>
                </c:pt>
                <c:pt idx="464">
                  <c:v>10.248026363058328</c:v>
                </c:pt>
                <c:pt idx="465">
                  <c:v>10.249516179680404</c:v>
                </c:pt>
                <c:pt idx="466">
                  <c:v>10.251003969697951</c:v>
                </c:pt>
                <c:pt idx="467">
                  <c:v>10.252489735403287</c:v>
                </c:pt>
                <c:pt idx="468">
                  <c:v>10.253973479088726</c:v>
                </c:pt>
                <c:pt idx="469">
                  <c:v>10.255455203046587</c:v>
                </c:pt>
                <c:pt idx="470">
                  <c:v>10.256934909569187</c:v>
                </c:pt>
                <c:pt idx="471">
                  <c:v>10.258412600948843</c:v>
                </c:pt>
                <c:pt idx="472">
                  <c:v>10.259888279477872</c:v>
                </c:pt>
                <c:pt idx="473">
                  <c:v>10.26136194744859</c:v>
                </c:pt>
                <c:pt idx="474">
                  <c:v>10.262833607153313</c:v>
                </c:pt>
                <c:pt idx="475">
                  <c:v>10.264303260884361</c:v>
                </c:pt>
                <c:pt idx="476">
                  <c:v>10.265770910934052</c:v>
                </c:pt>
                <c:pt idx="477">
                  <c:v>10.267236559594698</c:v>
                </c:pt>
                <c:pt idx="478">
                  <c:v>10.26870020915862</c:v>
                </c:pt>
                <c:pt idx="479">
                  <c:v>10.270161861918133</c:v>
                </c:pt>
                <c:pt idx="480">
                  <c:v>10.271621520165555</c:v>
                </c:pt>
                <c:pt idx="481">
                  <c:v>10.273079186193204</c:v>
                </c:pt>
                <c:pt idx="482">
                  <c:v>10.274534862293395</c:v>
                </c:pt>
                <c:pt idx="483">
                  <c:v>10.275988550758445</c:v>
                </c:pt>
                <c:pt idx="484">
                  <c:v>10.277440253880673</c:v>
                </c:pt>
                <c:pt idx="485">
                  <c:v>10.278889973952396</c:v>
                </c:pt>
                <c:pt idx="486">
                  <c:v>10.280337713265927</c:v>
                </c:pt>
                <c:pt idx="487">
                  <c:v>10.281783474113588</c:v>
                </c:pt>
                <c:pt idx="488">
                  <c:v>10.283227258787694</c:v>
                </c:pt>
                <c:pt idx="489">
                  <c:v>10.284669069580561</c:v>
                </c:pt>
                <c:pt idx="490">
                  <c:v>10.286108908784508</c:v>
                </c:pt>
                <c:pt idx="491">
                  <c:v>10.287546778691851</c:v>
                </c:pt>
                <c:pt idx="492">
                  <c:v>10.288982681594906</c:v>
                </c:pt>
                <c:pt idx="493">
                  <c:v>10.290416619785992</c:v>
                </c:pt>
                <c:pt idx="494">
                  <c:v>10.291848595557425</c:v>
                </c:pt>
                <c:pt idx="495">
                  <c:v>10.293278611201522</c:v>
                </c:pt>
                <c:pt idx="496">
                  <c:v>10.294706669010599</c:v>
                </c:pt>
                <c:pt idx="497">
                  <c:v>10.296132771276977</c:v>
                </c:pt>
                <c:pt idx="498">
                  <c:v>10.297556920292969</c:v>
                </c:pt>
                <c:pt idx="499">
                  <c:v>10.298979118350893</c:v>
                </c:pt>
                <c:pt idx="500">
                  <c:v>10.300399367743065</c:v>
                </c:pt>
                <c:pt idx="501">
                  <c:v>10.301817670761803</c:v>
                </c:pt>
                <c:pt idx="502">
                  <c:v>10.303234029699427</c:v>
                </c:pt>
                <c:pt idx="503">
                  <c:v>10.304648446848249</c:v>
                </c:pt>
                <c:pt idx="504">
                  <c:v>10.306060924500589</c:v>
                </c:pt>
                <c:pt idx="505">
                  <c:v>10.307471464948764</c:v>
                </c:pt>
                <c:pt idx="506">
                  <c:v>10.30888007048509</c:v>
                </c:pt>
                <c:pt idx="507">
                  <c:v>10.310286743401884</c:v>
                </c:pt>
                <c:pt idx="508">
                  <c:v>10.311691485991464</c:v>
                </c:pt>
                <c:pt idx="509">
                  <c:v>10.313094300546144</c:v>
                </c:pt>
                <c:pt idx="510">
                  <c:v>10.314495189358245</c:v>
                </c:pt>
                <c:pt idx="511">
                  <c:v>10.315894154720084</c:v>
                </c:pt>
                <c:pt idx="512">
                  <c:v>10.317291198923975</c:v>
                </c:pt>
                <c:pt idx="513">
                  <c:v>10.318686324262236</c:v>
                </c:pt>
                <c:pt idx="514">
                  <c:v>10.320079533027187</c:v>
                </c:pt>
                <c:pt idx="515">
                  <c:v>10.32147082751114</c:v>
                </c:pt>
                <c:pt idx="516">
                  <c:v>10.322860210006414</c:v>
                </c:pt>
                <c:pt idx="517">
                  <c:v>10.324247682805328</c:v>
                </c:pt>
                <c:pt idx="518">
                  <c:v>10.325633248200198</c:v>
                </c:pt>
                <c:pt idx="519">
                  <c:v>10.327016908483341</c:v>
                </c:pt>
                <c:pt idx="520">
                  <c:v>10.328398665947072</c:v>
                </c:pt>
                <c:pt idx="521">
                  <c:v>10.329778522883711</c:v>
                </c:pt>
                <c:pt idx="522">
                  <c:v>10.331156481585571</c:v>
                </c:pt>
                <c:pt idx="523">
                  <c:v>10.332532544344975</c:v>
                </c:pt>
                <c:pt idx="524">
                  <c:v>10.333906713454235</c:v>
                </c:pt>
                <c:pt idx="525">
                  <c:v>10.335278991205669</c:v>
                </c:pt>
                <c:pt idx="526">
                  <c:v>10.336649379891597</c:v>
                </c:pt>
                <c:pt idx="527">
                  <c:v>10.338017881804332</c:v>
                </c:pt>
                <c:pt idx="528">
                  <c:v>10.339384499236193</c:v>
                </c:pt>
                <c:pt idx="529">
                  <c:v>10.340749234479496</c:v>
                </c:pt>
                <c:pt idx="530">
                  <c:v>10.342112089826561</c:v>
                </c:pt>
                <c:pt idx="531">
                  <c:v>10.3434730675697</c:v>
                </c:pt>
                <c:pt idx="532">
                  <c:v>10.344832170001236</c:v>
                </c:pt>
                <c:pt idx="533">
                  <c:v>10.346189399413481</c:v>
                </c:pt>
                <c:pt idx="534">
                  <c:v>10.347544758098755</c:v>
                </c:pt>
                <c:pt idx="535">
                  <c:v>10.348898248349373</c:v>
                </c:pt>
                <c:pt idx="536">
                  <c:v>10.350249872457653</c:v>
                </c:pt>
                <c:pt idx="537">
                  <c:v>10.351599632715912</c:v>
                </c:pt>
                <c:pt idx="538">
                  <c:v>10.352947531416467</c:v>
                </c:pt>
                <c:pt idx="539">
                  <c:v>10.354293570851635</c:v>
                </c:pt>
                <c:pt idx="540">
                  <c:v>10.355637753313733</c:v>
                </c:pt>
                <c:pt idx="541">
                  <c:v>10.356980081095077</c:v>
                </c:pt>
                <c:pt idx="542">
                  <c:v>10.358320556487987</c:v>
                </c:pt>
                <c:pt idx="543">
                  <c:v>10.359659181784778</c:v>
                </c:pt>
                <c:pt idx="544">
                  <c:v>10.360995959277766</c:v>
                </c:pt>
                <c:pt idx="545">
                  <c:v>10.362330891259269</c:v>
                </c:pt>
                <c:pt idx="546">
                  <c:v>10.363663980021604</c:v>
                </c:pt>
                <c:pt idx="547">
                  <c:v>10.36499522785709</c:v>
                </c:pt>
                <c:pt idx="548">
                  <c:v>10.366324637058041</c:v>
                </c:pt>
                <c:pt idx="549">
                  <c:v>10.367652209916773</c:v>
                </c:pt>
                <c:pt idx="550">
                  <c:v>10.368977948725608</c:v>
                </c:pt>
                <c:pt idx="551">
                  <c:v>10.37030185577686</c:v>
                </c:pt>
                <c:pt idx="552">
                  <c:v>10.371623933362846</c:v>
                </c:pt>
                <c:pt idx="553">
                  <c:v>10.372944183775882</c:v>
                </c:pt>
                <c:pt idx="554">
                  <c:v>10.374262609308287</c:v>
                </c:pt>
                <c:pt idx="555">
                  <c:v>10.375579212252379</c:v>
                </c:pt>
                <c:pt idx="556">
                  <c:v>10.37689399490047</c:v>
                </c:pt>
                <c:pt idx="557">
                  <c:v>10.378206959544883</c:v>
                </c:pt>
                <c:pt idx="558">
                  <c:v>10.379518108477932</c:v>
                </c:pt>
                <c:pt idx="559">
                  <c:v>10.380827443991935</c:v>
                </c:pt>
                <c:pt idx="560">
                  <c:v>10.382134968379207</c:v>
                </c:pt>
                <c:pt idx="561">
                  <c:v>10.383440683932067</c:v>
                </c:pt>
                <c:pt idx="562">
                  <c:v>10.38474459294283</c:v>
                </c:pt>
                <c:pt idx="563">
                  <c:v>10.386046697703817</c:v>
                </c:pt>
                <c:pt idx="564">
                  <c:v>10.38734700050734</c:v>
                </c:pt>
                <c:pt idx="565">
                  <c:v>10.388645503645721</c:v>
                </c:pt>
                <c:pt idx="566">
                  <c:v>10.389942209411274</c:v>
                </c:pt>
                <c:pt idx="567">
                  <c:v>10.391237120096314</c:v>
                </c:pt>
                <c:pt idx="568">
                  <c:v>10.392530237993164</c:v>
                </c:pt>
                <c:pt idx="569">
                  <c:v>10.393821565394134</c:v>
                </c:pt>
                <c:pt idx="570">
                  <c:v>10.395111104591548</c:v>
                </c:pt>
                <c:pt idx="571">
                  <c:v>10.396398857877717</c:v>
                </c:pt>
                <c:pt idx="572">
                  <c:v>10.397684827544962</c:v>
                </c:pt>
                <c:pt idx="573">
                  <c:v>10.3989690158856</c:v>
                </c:pt>
                <c:pt idx="574">
                  <c:v>10.400251425191945</c:v>
                </c:pt>
                <c:pt idx="575">
                  <c:v>10.401532057756315</c:v>
                </c:pt>
                <c:pt idx="576">
                  <c:v>10.402810915871029</c:v>
                </c:pt>
                <c:pt idx="577">
                  <c:v>10.404088001828402</c:v>
                </c:pt>
                <c:pt idx="578">
                  <c:v>10.405363317920752</c:v>
                </c:pt>
                <c:pt idx="579">
                  <c:v>10.406636866440396</c:v>
                </c:pt>
                <c:pt idx="580">
                  <c:v>10.407908649679651</c:v>
                </c:pt>
                <c:pt idx="581">
                  <c:v>10.409178669930833</c:v>
                </c:pt>
                <c:pt idx="582">
                  <c:v>10.410446929486261</c:v>
                </c:pt>
                <c:pt idx="583">
                  <c:v>10.411713430638249</c:v>
                </c:pt>
                <c:pt idx="584">
                  <c:v>10.412978175679118</c:v>
                </c:pt>
                <c:pt idx="585">
                  <c:v>10.414241166901181</c:v>
                </c:pt>
                <c:pt idx="586">
                  <c:v>10.415502406596758</c:v>
                </c:pt>
                <c:pt idx="587">
                  <c:v>10.416761897058166</c:v>
                </c:pt>
                <c:pt idx="588">
                  <c:v>10.418019640577718</c:v>
                </c:pt>
                <c:pt idx="589">
                  <c:v>10.419275639447736</c:v>
                </c:pt>
                <c:pt idx="590">
                  <c:v>10.420529895960534</c:v>
                </c:pt>
                <c:pt idx="591">
                  <c:v>10.421782412408431</c:v>
                </c:pt>
                <c:pt idx="592">
                  <c:v>10.423033191083743</c:v>
                </c:pt>
                <c:pt idx="593">
                  <c:v>10.424282234278788</c:v>
                </c:pt>
                <c:pt idx="594">
                  <c:v>10.42552954428588</c:v>
                </c:pt>
                <c:pt idx="595">
                  <c:v>10.42677512339734</c:v>
                </c:pt>
                <c:pt idx="596">
                  <c:v>10.42801897390548</c:v>
                </c:pt>
                <c:pt idx="597">
                  <c:v>10.429261098102623</c:v>
                </c:pt>
                <c:pt idx="598">
                  <c:v>10.430501498281084</c:v>
                </c:pt>
                <c:pt idx="599">
                  <c:v>10.431740176733177</c:v>
                </c:pt>
                <c:pt idx="600">
                  <c:v>10.432977135751221</c:v>
                </c:pt>
                <c:pt idx="601">
                  <c:v>10.434212377627535</c:v>
                </c:pt>
                <c:pt idx="602">
                  <c:v>10.435445904654433</c:v>
                </c:pt>
                <c:pt idx="603">
                  <c:v>10.436677719124233</c:v>
                </c:pt>
                <c:pt idx="604">
                  <c:v>10.437907823329253</c:v>
                </c:pt>
                <c:pt idx="605">
                  <c:v>10.439136219561808</c:v>
                </c:pt>
                <c:pt idx="606">
                  <c:v>10.440362910114219</c:v>
                </c:pt>
                <c:pt idx="607">
                  <c:v>10.441587897278797</c:v>
                </c:pt>
                <c:pt idx="608">
                  <c:v>10.442811183347866</c:v>
                </c:pt>
                <c:pt idx="609">
                  <c:v>10.444032770613736</c:v>
                </c:pt>
                <c:pt idx="610">
                  <c:v>10.445252661368729</c:v>
                </c:pt>
                <c:pt idx="611">
                  <c:v>10.44647085790516</c:v>
                </c:pt>
                <c:pt idx="612">
                  <c:v>10.447687362515348</c:v>
                </c:pt>
                <c:pt idx="613">
                  <c:v>10.448902177491606</c:v>
                </c:pt>
                <c:pt idx="614">
                  <c:v>10.450115305126255</c:v>
                </c:pt>
                <c:pt idx="615">
                  <c:v>10.45132674771161</c:v>
                </c:pt>
                <c:pt idx="616">
                  <c:v>10.452536507539989</c:v>
                </c:pt>
                <c:pt idx="617">
                  <c:v>10.453744586903706</c:v>
                </c:pt>
                <c:pt idx="618">
                  <c:v>10.454950988095083</c:v>
                </c:pt>
                <c:pt idx="619">
                  <c:v>10.456155713406435</c:v>
                </c:pt>
                <c:pt idx="620">
                  <c:v>10.457358765130078</c:v>
                </c:pt>
                <c:pt idx="621">
                  <c:v>10.45856014555833</c:v>
                </c:pt>
                <c:pt idx="622">
                  <c:v>10.459759856983506</c:v>
                </c:pt>
                <c:pt idx="623">
                  <c:v>10.460957901697926</c:v>
                </c:pt>
                <c:pt idx="624">
                  <c:v>10.462154281993906</c:v>
                </c:pt>
                <c:pt idx="625">
                  <c:v>10.463349000163761</c:v>
                </c:pt>
                <c:pt idx="626">
                  <c:v>10.464542058499811</c:v>
                </c:pt>
                <c:pt idx="627">
                  <c:v>10.465733459294372</c:v>
                </c:pt>
                <c:pt idx="628">
                  <c:v>10.466923204839759</c:v>
                </c:pt>
                <c:pt idx="629">
                  <c:v>10.468111297428292</c:v>
                </c:pt>
                <c:pt idx="630">
                  <c:v>10.469297739352287</c:v>
                </c:pt>
                <c:pt idx="631">
                  <c:v>10.470482532904061</c:v>
                </c:pt>
                <c:pt idx="632">
                  <c:v>10.471665680375931</c:v>
                </c:pt>
                <c:pt idx="633">
                  <c:v>10.472847184060212</c:v>
                </c:pt>
                <c:pt idx="634">
                  <c:v>10.474027046249224</c:v>
                </c:pt>
                <c:pt idx="635">
                  <c:v>10.475205269235284</c:v>
                </c:pt>
                <c:pt idx="636">
                  <c:v>10.476381855310706</c:v>
                </c:pt>
                <c:pt idx="637">
                  <c:v>10.47755680676781</c:v>
                </c:pt>
                <c:pt idx="638">
                  <c:v>10.478730125898911</c:v>
                </c:pt>
                <c:pt idx="639">
                  <c:v>10.479901814996328</c:v>
                </c:pt>
                <c:pt idx="640">
                  <c:v>10.481071876352377</c:v>
                </c:pt>
                <c:pt idx="641">
                  <c:v>10.482240312259375</c:v>
                </c:pt>
                <c:pt idx="642">
                  <c:v>10.483407125009638</c:v>
                </c:pt>
                <c:pt idx="643">
                  <c:v>10.484572316895486</c:v>
                </c:pt>
                <c:pt idx="644">
                  <c:v>10.485735890209233</c:v>
                </c:pt>
                <c:pt idx="645">
                  <c:v>10.486897847243196</c:v>
                </c:pt>
                <c:pt idx="646">
                  <c:v>10.488058190289694</c:v>
                </c:pt>
                <c:pt idx="647">
                  <c:v>10.489216921641043</c:v>
                </c:pt>
                <c:pt idx="648">
                  <c:v>10.49037404358956</c:v>
                </c:pt>
                <c:pt idx="649">
                  <c:v>10.491529558427562</c:v>
                </c:pt>
                <c:pt idx="650">
                  <c:v>10.492683468447368</c:v>
                </c:pt>
                <c:pt idx="651">
                  <c:v>10.493835775941291</c:v>
                </c:pt>
                <c:pt idx="652">
                  <c:v>10.49498648320165</c:v>
                </c:pt>
                <c:pt idx="653">
                  <c:v>10.496135592520764</c:v>
                </c:pt>
                <c:pt idx="654">
                  <c:v>10.497283106190947</c:v>
                </c:pt>
                <c:pt idx="655">
                  <c:v>10.498429026504517</c:v>
                </c:pt>
                <c:pt idx="656">
                  <c:v>10.499573355753792</c:v>
                </c:pt>
                <c:pt idx="657">
                  <c:v>10.500716096231089</c:v>
                </c:pt>
                <c:pt idx="658">
                  <c:v>10.501857250228724</c:v>
                </c:pt>
                <c:pt idx="659">
                  <c:v>10.502996820039014</c:v>
                </c:pt>
                <c:pt idx="660">
                  <c:v>10.504134807954276</c:v>
                </c:pt>
                <c:pt idx="661">
                  <c:v>10.505271216266829</c:v>
                </c:pt>
                <c:pt idx="662">
                  <c:v>10.506406047268987</c:v>
                </c:pt>
                <c:pt idx="663">
                  <c:v>10.507539303253068</c:v>
                </c:pt>
                <c:pt idx="664">
                  <c:v>10.50867098651139</c:v>
                </c:pt>
                <c:pt idx="665">
                  <c:v>10.50980109933627</c:v>
                </c:pt>
                <c:pt idx="666">
                  <c:v>10.510929644020024</c:v>
                </c:pt>
                <c:pt idx="667">
                  <c:v>10.512056622854971</c:v>
                </c:pt>
                <c:pt idx="668">
                  <c:v>10.513182038133424</c:v>
                </c:pt>
                <c:pt idx="669">
                  <c:v>10.514305892147704</c:v>
                </c:pt>
                <c:pt idx="670">
                  <c:v>10.515428187190127</c:v>
                </c:pt>
                <c:pt idx="671">
                  <c:v>10.516548925553007</c:v>
                </c:pt>
                <c:pt idx="672">
                  <c:v>10.517668109528666</c:v>
                </c:pt>
                <c:pt idx="673">
                  <c:v>10.518785741409419</c:v>
                </c:pt>
                <c:pt idx="674">
                  <c:v>10.519901823487581</c:v>
                </c:pt>
                <c:pt idx="675">
                  <c:v>10.521016358055471</c:v>
                </c:pt>
                <c:pt idx="676">
                  <c:v>10.522129347405407</c:v>
                </c:pt>
                <c:pt idx="677">
                  <c:v>10.523240793829704</c:v>
                </c:pt>
                <c:pt idx="678">
                  <c:v>10.52435069962068</c:v>
                </c:pt>
                <c:pt idx="679">
                  <c:v>10.525459067070649</c:v>
                </c:pt>
                <c:pt idx="680">
                  <c:v>10.526565898471935</c:v>
                </c:pt>
                <c:pt idx="681">
                  <c:v>10.527671196116849</c:v>
                </c:pt>
                <c:pt idx="682">
                  <c:v>10.528774962297708</c:v>
                </c:pt>
                <c:pt idx="683">
                  <c:v>10.529877199306833</c:v>
                </c:pt>
                <c:pt idx="684">
                  <c:v>10.530977909436539</c:v>
                </c:pt>
                <c:pt idx="685">
                  <c:v>10.532077094979142</c:v>
                </c:pt>
                <c:pt idx="686">
                  <c:v>10.533174758226959</c:v>
                </c:pt>
                <c:pt idx="687">
                  <c:v>10.534270901472309</c:v>
                </c:pt>
                <c:pt idx="688">
                  <c:v>10.535365527007508</c:v>
                </c:pt>
                <c:pt idx="689">
                  <c:v>10.536458637124873</c:v>
                </c:pt>
                <c:pt idx="690">
                  <c:v>10.537550234116722</c:v>
                </c:pt>
                <c:pt idx="691">
                  <c:v>10.53864032027537</c:v>
                </c:pt>
                <c:pt idx="692">
                  <c:v>10.539728897893134</c:v>
                </c:pt>
                <c:pt idx="693">
                  <c:v>10.540815969262333</c:v>
                </c:pt>
                <c:pt idx="694">
                  <c:v>10.541901536675283</c:v>
                </c:pt>
                <c:pt idx="695">
                  <c:v>10.5429856024243</c:v>
                </c:pt>
                <c:pt idx="696">
                  <c:v>10.544068168801704</c:v>
                </c:pt>
                <c:pt idx="697">
                  <c:v>10.545149238099809</c:v>
                </c:pt>
                <c:pt idx="698">
                  <c:v>10.546228812610934</c:v>
                </c:pt>
                <c:pt idx="699">
                  <c:v>10.547306894627393</c:v>
                </c:pt>
                <c:pt idx="700">
                  <c:v>10.548383486441507</c:v>
                </c:pt>
                <c:pt idx="701">
                  <c:v>10.549458590345591</c:v>
                </c:pt>
                <c:pt idx="702">
                  <c:v>10.550532208631962</c:v>
                </c:pt>
                <c:pt idx="703">
                  <c:v>10.551604343592937</c:v>
                </c:pt>
                <c:pt idx="704">
                  <c:v>10.552674997520834</c:v>
                </c:pt>
                <c:pt idx="705">
                  <c:v>10.553744172707969</c:v>
                </c:pt>
                <c:pt idx="706">
                  <c:v>10.554811871446658</c:v>
                </c:pt>
                <c:pt idx="707">
                  <c:v>10.55587809602922</c:v>
                </c:pt>
                <c:pt idx="708">
                  <c:v>10.556942848747973</c:v>
                </c:pt>
                <c:pt idx="709">
                  <c:v>10.55800613189523</c:v>
                </c:pt>
                <c:pt idx="710">
                  <c:v>10.559067947763312</c:v>
                </c:pt>
                <c:pt idx="711">
                  <c:v>10.560128298644534</c:v>
                </c:pt>
                <c:pt idx="712">
                  <c:v>10.561187186831212</c:v>
                </c:pt>
                <c:pt idx="713">
                  <c:v>10.562244614615665</c:v>
                </c:pt>
                <c:pt idx="714">
                  <c:v>10.563300584290211</c:v>
                </c:pt>
                <c:pt idx="715">
                  <c:v>10.564355098147164</c:v>
                </c:pt>
                <c:pt idx="716">
                  <c:v>10.565408158478842</c:v>
                </c:pt>
                <c:pt idx="717">
                  <c:v>10.566459767577564</c:v>
                </c:pt>
                <c:pt idx="718">
                  <c:v>10.567509927735646</c:v>
                </c:pt>
                <c:pt idx="719">
                  <c:v>10.568558641245403</c:v>
                </c:pt>
                <c:pt idx="720">
                  <c:v>10.569605910399154</c:v>
                </c:pt>
                <c:pt idx="721">
                  <c:v>10.570651737489214</c:v>
                </c:pt>
                <c:pt idx="722">
                  <c:v>10.571696124807904</c:v>
                </c:pt>
                <c:pt idx="723">
                  <c:v>10.572739074647538</c:v>
                </c:pt>
                <c:pt idx="724">
                  <c:v>10.573780589300434</c:v>
                </c:pt>
                <c:pt idx="725">
                  <c:v>10.574820671058907</c:v>
                </c:pt>
                <c:pt idx="726">
                  <c:v>10.575859322215278</c:v>
                </c:pt>
                <c:pt idx="727">
                  <c:v>10.57689654506186</c:v>
                </c:pt>
                <c:pt idx="728">
                  <c:v>10.577932341890971</c:v>
                </c:pt>
                <c:pt idx="729">
                  <c:v>10.57896671499493</c:v>
                </c:pt>
                <c:pt idx="730">
                  <c:v>10.579999666666055</c:v>
                </c:pt>
                <c:pt idx="731">
                  <c:v>10.581031199196657</c:v>
                </c:pt>
                <c:pt idx="732">
                  <c:v>10.582061314879059</c:v>
                </c:pt>
                <c:pt idx="733">
                  <c:v>10.583090016005574</c:v>
                </c:pt>
                <c:pt idx="734">
                  <c:v>10.584117304868522</c:v>
                </c:pt>
                <c:pt idx="735">
                  <c:v>10.585143183760218</c:v>
                </c:pt>
                <c:pt idx="736">
                  <c:v>10.586167654972982</c:v>
                </c:pt>
                <c:pt idx="737">
                  <c:v>10.587190720799127</c:v>
                </c:pt>
                <c:pt idx="738">
                  <c:v>10.588212383530973</c:v>
                </c:pt>
                <c:pt idx="739">
                  <c:v>10.589232645460834</c:v>
                </c:pt>
                <c:pt idx="740">
                  <c:v>10.590251508881032</c:v>
                </c:pt>
                <c:pt idx="741">
                  <c:v>10.591268976083878</c:v>
                </c:pt>
                <c:pt idx="742">
                  <c:v>10.592285049361694</c:v>
                </c:pt>
                <c:pt idx="743">
                  <c:v>10.593299731006795</c:v>
                </c:pt>
                <c:pt idx="744">
                  <c:v>10.594313023311496</c:v>
                </c:pt>
                <c:pt idx="745">
                  <c:v>10.595324928568118</c:v>
                </c:pt>
                <c:pt idx="746">
                  <c:v>10.596335449068974</c:v>
                </c:pt>
                <c:pt idx="747">
                  <c:v>10.597344587106384</c:v>
                </c:pt>
                <c:pt idx="748">
                  <c:v>10.598352344972666</c:v>
                </c:pt>
                <c:pt idx="749">
                  <c:v>10.599358724960133</c:v>
                </c:pt>
                <c:pt idx="750">
                  <c:v>10.600363729361106</c:v>
                </c:pt>
                <c:pt idx="751">
                  <c:v>10.601367360467899</c:v>
                </c:pt>
                <c:pt idx="752">
                  <c:v>10.60236962057283</c:v>
                </c:pt>
                <c:pt idx="753">
                  <c:v>10.603370511968215</c:v>
                </c:pt>
                <c:pt idx="754">
                  <c:v>10.604370036946374</c:v>
                </c:pt>
                <c:pt idx="755">
                  <c:v>10.605368197799622</c:v>
                </c:pt>
                <c:pt idx="756">
                  <c:v>10.606364996820277</c:v>
                </c:pt>
                <c:pt idx="757">
                  <c:v>10.607360436300654</c:v>
                </c:pt>
                <c:pt idx="758">
                  <c:v>10.608354518533073</c:v>
                </c:pt>
                <c:pt idx="759">
                  <c:v>10.609347245809847</c:v>
                </c:pt>
                <c:pt idx="760">
                  <c:v>10.610338620423297</c:v>
                </c:pt>
                <c:pt idx="761">
                  <c:v>10.611328644665738</c:v>
                </c:pt>
                <c:pt idx="762">
                  <c:v>10.612317320829487</c:v>
                </c:pt>
                <c:pt idx="763">
                  <c:v>10.613304651206862</c:v>
                </c:pt>
                <c:pt idx="764">
                  <c:v>10.614290638090178</c:v>
                </c:pt>
                <c:pt idx="765">
                  <c:v>10.615275283771755</c:v>
                </c:pt>
                <c:pt idx="766">
                  <c:v>10.616258590543907</c:v>
                </c:pt>
                <c:pt idx="767">
                  <c:v>10.617240560698955</c:v>
                </c:pt>
                <c:pt idx="768">
                  <c:v>10.618221196529211</c:v>
                </c:pt>
                <c:pt idx="769">
                  <c:v>10.619200500326995</c:v>
                </c:pt>
                <c:pt idx="770">
                  <c:v>10.620178474384625</c:v>
                </c:pt>
                <c:pt idx="771">
                  <c:v>10.621155120994414</c:v>
                </c:pt>
                <c:pt idx="772">
                  <c:v>10.622130442448684</c:v>
                </c:pt>
                <c:pt idx="773">
                  <c:v>10.623104441039748</c:v>
                </c:pt>
                <c:pt idx="774">
                  <c:v>10.624077119059926</c:v>
                </c:pt>
                <c:pt idx="775">
                  <c:v>10.625048478801533</c:v>
                </c:pt>
                <c:pt idx="776">
                  <c:v>10.626018522556887</c:v>
                </c:pt>
                <c:pt idx="777">
                  <c:v>10.626987252618305</c:v>
                </c:pt>
                <c:pt idx="778">
                  <c:v>10.627954671278102</c:v>
                </c:pt>
                <c:pt idx="779">
                  <c:v>10.628920780828597</c:v>
                </c:pt>
                <c:pt idx="780">
                  <c:v>10.629885583562109</c:v>
                </c:pt>
                <c:pt idx="781">
                  <c:v>10.63084908177095</c:v>
                </c:pt>
                <c:pt idx="782">
                  <c:v>10.631811277747442</c:v>
                </c:pt>
                <c:pt idx="783">
                  <c:v>10.632772173783898</c:v>
                </c:pt>
                <c:pt idx="784">
                  <c:v>10.633731772172638</c:v>
                </c:pt>
                <c:pt idx="785">
                  <c:v>10.634690075205977</c:v>
                </c:pt>
                <c:pt idx="786">
                  <c:v>10.635647085176235</c:v>
                </c:pt>
                <c:pt idx="787">
                  <c:v>10.636602804375723</c:v>
                </c:pt>
                <c:pt idx="788">
                  <c:v>10.637557235096764</c:v>
                </c:pt>
                <c:pt idx="789">
                  <c:v>10.638510379631674</c:v>
                </c:pt>
                <c:pt idx="790">
                  <c:v>10.639462240272769</c:v>
                </c:pt>
                <c:pt idx="791">
                  <c:v>10.640412819312363</c:v>
                </c:pt>
                <c:pt idx="792">
                  <c:v>10.641362119042778</c:v>
                </c:pt>
                <c:pt idx="793">
                  <c:v>10.64231014175633</c:v>
                </c:pt>
                <c:pt idx="794">
                  <c:v>10.643256889745334</c:v>
                </c:pt>
                <c:pt idx="795">
                  <c:v>10.644202365302109</c:v>
                </c:pt>
                <c:pt idx="796">
                  <c:v>10.645146570718969</c:v>
                </c:pt>
                <c:pt idx="797">
                  <c:v>10.646089508288235</c:v>
                </c:pt>
                <c:pt idx="798">
                  <c:v>10.647031180302221</c:v>
                </c:pt>
                <c:pt idx="799">
                  <c:v>10.647971589053244</c:v>
                </c:pt>
                <c:pt idx="800">
                  <c:v>10.648910736833624</c:v>
                </c:pt>
                <c:pt idx="801">
                  <c:v>10.649848625935675</c:v>
                </c:pt>
                <c:pt idx="802">
                  <c:v>10.650785258651716</c:v>
                </c:pt>
                <c:pt idx="803">
                  <c:v>10.651720637274064</c:v>
                </c:pt>
                <c:pt idx="804">
                  <c:v>10.652654764095033</c:v>
                </c:pt>
                <c:pt idx="805">
                  <c:v>10.653587641406943</c:v>
                </c:pt>
                <c:pt idx="806">
                  <c:v>10.654519271502112</c:v>
                </c:pt>
                <c:pt idx="807">
                  <c:v>10.655449656672854</c:v>
                </c:pt>
                <c:pt idx="808">
                  <c:v>10.656378799211486</c:v>
                </c:pt>
                <c:pt idx="809">
                  <c:v>10.657306701410327</c:v>
                </c:pt>
                <c:pt idx="810">
                  <c:v>10.658233365561696</c:v>
                </c:pt>
                <c:pt idx="811">
                  <c:v>10.659158793957904</c:v>
                </c:pt>
                <c:pt idx="812">
                  <c:v>10.660082988891272</c:v>
                </c:pt>
                <c:pt idx="813">
                  <c:v>10.661005952654119</c:v>
                </c:pt>
                <c:pt idx="814">
                  <c:v>10.661927687538755</c:v>
                </c:pt>
                <c:pt idx="815">
                  <c:v>10.662848195837505</c:v>
                </c:pt>
                <c:pt idx="816">
                  <c:v>10.663767479842681</c:v>
                </c:pt>
                <c:pt idx="817">
                  <c:v>10.664685541846602</c:v>
                </c:pt>
                <c:pt idx="818">
                  <c:v>10.665602384141584</c:v>
                </c:pt>
                <c:pt idx="819">
                  <c:v>10.666518009019944</c:v>
                </c:pt>
                <c:pt idx="820">
                  <c:v>10.667432418774</c:v>
                </c:pt>
                <c:pt idx="821">
                  <c:v>10.668345615696069</c:v>
                </c:pt>
                <c:pt idx="822">
                  <c:v>10.669257602078467</c:v>
                </c:pt>
                <c:pt idx="823">
                  <c:v>10.670168380213513</c:v>
                </c:pt>
                <c:pt idx="824">
                  <c:v>10.671077952393521</c:v>
                </c:pt>
                <c:pt idx="825">
                  <c:v>10.671986320910811</c:v>
                </c:pt>
                <c:pt idx="826">
                  <c:v>10.672893488057698</c:v>
                </c:pt>
                <c:pt idx="827">
                  <c:v>10.673799456126499</c:v>
                </c:pt>
                <c:pt idx="828">
                  <c:v>10.674704227409531</c:v>
                </c:pt>
                <c:pt idx="829">
                  <c:v>10.675607804199114</c:v>
                </c:pt>
                <c:pt idx="830">
                  <c:v>10.676510188787562</c:v>
                </c:pt>
                <c:pt idx="831">
                  <c:v>10.677411383467192</c:v>
                </c:pt>
                <c:pt idx="832">
                  <c:v>10.678311390530322</c:v>
                </c:pt>
                <c:pt idx="833">
                  <c:v>10.679210212269268</c:v>
                </c:pt>
                <c:pt idx="834">
                  <c:v>10.680107850976349</c:v>
                </c:pt>
                <c:pt idx="835">
                  <c:v>10.68100430894388</c:v>
                </c:pt>
                <c:pt idx="836">
                  <c:v>10.68189958846418</c:v>
                </c:pt>
                <c:pt idx="837">
                  <c:v>10.682793691829565</c:v>
                </c:pt>
                <c:pt idx="838">
                  <c:v>10.683686621332351</c:v>
                </c:pt>
                <c:pt idx="839">
                  <c:v>10.684578379264856</c:v>
                </c:pt>
                <c:pt idx="840">
                  <c:v>10.685468967919396</c:v>
                </c:pt>
                <c:pt idx="841">
                  <c:v>10.686358389588291</c:v>
                </c:pt>
                <c:pt idx="842">
                  <c:v>10.687246646563853</c:v>
                </c:pt>
                <c:pt idx="843">
                  <c:v>10.688133741138405</c:v>
                </c:pt>
                <c:pt idx="844">
                  <c:v>10.689019675604259</c:v>
                </c:pt>
                <c:pt idx="845">
                  <c:v>10.689904452253735</c:v>
                </c:pt>
                <c:pt idx="846">
                  <c:v>10.690788073379149</c:v>
                </c:pt>
                <c:pt idx="847">
                  <c:v>10.691670541272819</c:v>
                </c:pt>
                <c:pt idx="848">
                  <c:v>10.692551858227059</c:v>
                </c:pt>
                <c:pt idx="849">
                  <c:v>10.69343202653419</c:v>
                </c:pt>
                <c:pt idx="850">
                  <c:v>10.694311048486526</c:v>
                </c:pt>
                <c:pt idx="851">
                  <c:v>10.695188926376385</c:v>
                </c:pt>
                <c:pt idx="852">
                  <c:v>10.696065662496084</c:v>
                </c:pt>
                <c:pt idx="853">
                  <c:v>10.69694125913794</c:v>
                </c:pt>
                <c:pt idx="854">
                  <c:v>10.697815718594272</c:v>
                </c:pt>
                <c:pt idx="855">
                  <c:v>10.698689043157394</c:v>
                </c:pt>
                <c:pt idx="856">
                  <c:v>10.699561235119624</c:v>
                </c:pt>
                <c:pt idx="857">
                  <c:v>10.700432296773281</c:v>
                </c:pt>
                <c:pt idx="858">
                  <c:v>10.701302230410677</c:v>
                </c:pt>
                <c:pt idx="859">
                  <c:v>10.702171038324135</c:v>
                </c:pt>
                <c:pt idx="860">
                  <c:v>10.703038722805969</c:v>
                </c:pt>
                <c:pt idx="861">
                  <c:v>10.703905286148496</c:v>
                </c:pt>
                <c:pt idx="862">
                  <c:v>10.704770730644032</c:v>
                </c:pt>
                <c:pt idx="863">
                  <c:v>10.705635058584898</c:v>
                </c:pt>
                <c:pt idx="864">
                  <c:v>10.706498272263406</c:v>
                </c:pt>
                <c:pt idx="865">
                  <c:v>10.707360373971877</c:v>
                </c:pt>
                <c:pt idx="866">
                  <c:v>10.708221366002626</c:v>
                </c:pt>
                <c:pt idx="867">
                  <c:v>10.709081250647969</c:v>
                </c:pt>
                <c:pt idx="868">
                  <c:v>10.709940030200226</c:v>
                </c:pt>
                <c:pt idx="869">
                  <c:v>10.710797706951713</c:v>
                </c:pt>
                <c:pt idx="870">
                  <c:v>10.711654283194745</c:v>
                </c:pt>
                <c:pt idx="871">
                  <c:v>10.712509761221641</c:v>
                </c:pt>
                <c:pt idx="872">
                  <c:v>10.713364143324718</c:v>
                </c:pt>
                <c:pt idx="873">
                  <c:v>10.714217431796293</c:v>
                </c:pt>
                <c:pt idx="874">
                  <c:v>10.715069628928681</c:v>
                </c:pt>
                <c:pt idx="875">
                  <c:v>10.715920737014201</c:v>
                </c:pt>
                <c:pt idx="876">
                  <c:v>10.716770758345172</c:v>
                </c:pt>
                <c:pt idx="877">
                  <c:v>10.717619695213907</c:v>
                </c:pt>
                <c:pt idx="878">
                  <c:v>10.718467549912724</c:v>
                </c:pt>
                <c:pt idx="879">
                  <c:v>10.71931432473394</c:v>
                </c:pt>
                <c:pt idx="880">
                  <c:v>10.720160021969875</c:v>
                </c:pt>
                <c:pt idx="881">
                  <c:v>10.721004643912842</c:v>
                </c:pt>
                <c:pt idx="882">
                  <c:v>10.721848192855161</c:v>
                </c:pt>
                <c:pt idx="883">
                  <c:v>10.722690671089147</c:v>
                </c:pt>
                <c:pt idx="884">
                  <c:v>10.723532080907118</c:v>
                </c:pt>
                <c:pt idx="885">
                  <c:v>10.724372424601391</c:v>
                </c:pt>
                <c:pt idx="886">
                  <c:v>10.725211704464282</c:v>
                </c:pt>
                <c:pt idx="887">
                  <c:v>10.726049922788111</c:v>
                </c:pt>
                <c:pt idx="888">
                  <c:v>10.72688708186519</c:v>
                </c:pt>
                <c:pt idx="889">
                  <c:v>10.727723183987841</c:v>
                </c:pt>
                <c:pt idx="890">
                  <c:v>10.728558231448378</c:v>
                </c:pt>
                <c:pt idx="891">
                  <c:v>10.729392226539119</c:v>
                </c:pt>
                <c:pt idx="892">
                  <c:v>10.73022517155238</c:v>
                </c:pt>
                <c:pt idx="893">
                  <c:v>10.73105706878048</c:v>
                </c:pt>
                <c:pt idx="894">
                  <c:v>10.731887920515735</c:v>
                </c:pt>
                <c:pt idx="895">
                  <c:v>10.732717729050462</c:v>
                </c:pt>
                <c:pt idx="896">
                  <c:v>10.733546496676979</c:v>
                </c:pt>
                <c:pt idx="897">
                  <c:v>10.734374225687601</c:v>
                </c:pt>
                <c:pt idx="898">
                  <c:v>10.735200918374645</c:v>
                </c:pt>
                <c:pt idx="899">
                  <c:v>10.736026577030431</c:v>
                </c:pt>
                <c:pt idx="900">
                  <c:v>10.736851203947273</c:v>
                </c:pt>
                <c:pt idx="901">
                  <c:v>10.737674801417489</c:v>
                </c:pt>
                <c:pt idx="902">
                  <c:v>10.738497371733397</c:v>
                </c:pt>
                <c:pt idx="903">
                  <c:v>10.739318917187312</c:v>
                </c:pt>
                <c:pt idx="904">
                  <c:v>10.740139440071554</c:v>
                </c:pt>
                <c:pt idx="905">
                  <c:v>10.740958942678436</c:v>
                </c:pt>
                <c:pt idx="906">
                  <c:v>10.74177742730028</c:v>
                </c:pt>
                <c:pt idx="907">
                  <c:v>10.742594896229397</c:v>
                </c:pt>
                <c:pt idx="908">
                  <c:v>10.743411351758109</c:v>
                </c:pt>
                <c:pt idx="909">
                  <c:v>10.744226796178731</c:v>
                </c:pt>
                <c:pt idx="910">
                  <c:v>10.745041231783581</c:v>
                </c:pt>
                <c:pt idx="911">
                  <c:v>10.745854660864975</c:v>
                </c:pt>
                <c:pt idx="912">
                  <c:v>10.746667085715229</c:v>
                </c:pt>
                <c:pt idx="913">
                  <c:v>10.747478508626664</c:v>
                </c:pt>
                <c:pt idx="914">
                  <c:v>10.748288931891592</c:v>
                </c:pt>
                <c:pt idx="915">
                  <c:v>10.749098357802332</c:v>
                </c:pt>
                <c:pt idx="916">
                  <c:v>10.749906788651202</c:v>
                </c:pt>
                <c:pt idx="917">
                  <c:v>10.750714226730521</c:v>
                </c:pt>
                <c:pt idx="918">
                  <c:v>10.751520674332602</c:v>
                </c:pt>
                <c:pt idx="919">
                  <c:v>10.752326133749762</c:v>
                </c:pt>
                <c:pt idx="920">
                  <c:v>10.75313060727432</c:v>
                </c:pt>
                <c:pt idx="921">
                  <c:v>10.753934097198593</c:v>
                </c:pt>
                <c:pt idx="922">
                  <c:v>10.754736605814898</c:v>
                </c:pt>
                <c:pt idx="923">
                  <c:v>10.75553813541555</c:v>
                </c:pt>
                <c:pt idx="924">
                  <c:v>10.756338688292869</c:v>
                </c:pt>
                <c:pt idx="925">
                  <c:v>10.757138266739171</c:v>
                </c:pt>
                <c:pt idx="926">
                  <c:v>10.757936873046772</c:v>
                </c:pt>
                <c:pt idx="927">
                  <c:v>10.75873450950799</c:v>
                </c:pt>
                <c:pt idx="928">
                  <c:v>10.759531178415141</c:v>
                </c:pt>
                <c:pt idx="929">
                  <c:v>10.760326882060543</c:v>
                </c:pt>
                <c:pt idx="930">
                  <c:v>10.761121622736512</c:v>
                </c:pt>
                <c:pt idx="931">
                  <c:v>10.761915402735365</c:v>
                </c:pt>
                <c:pt idx="932">
                  <c:v>10.762708224349423</c:v>
                </c:pt>
                <c:pt idx="933">
                  <c:v>10.763500089870996</c:v>
                </c:pt>
                <c:pt idx="934">
                  <c:v>10.764291001592408</c:v>
                </c:pt>
                <c:pt idx="935">
                  <c:v>10.765080961805971</c:v>
                </c:pt>
                <c:pt idx="936">
                  <c:v>10.765869972804005</c:v>
                </c:pt>
                <c:pt idx="937">
                  <c:v>10.766658036878823</c:v>
                </c:pt>
                <c:pt idx="938">
                  <c:v>10.767445156322747</c:v>
                </c:pt>
                <c:pt idx="939">
                  <c:v>10.768231333428092</c:v>
                </c:pt>
                <c:pt idx="940">
                  <c:v>10.769016570487175</c:v>
                </c:pt>
                <c:pt idx="941">
                  <c:v>10.769800869792313</c:v>
                </c:pt>
                <c:pt idx="942">
                  <c:v>10.770584233635821</c:v>
                </c:pt>
                <c:pt idx="943">
                  <c:v>10.771366664310021</c:v>
                </c:pt>
                <c:pt idx="944">
                  <c:v>10.772148164107225</c:v>
                </c:pt>
                <c:pt idx="945">
                  <c:v>10.772928735319752</c:v>
                </c:pt>
                <c:pt idx="946">
                  <c:v>10.773708380239919</c:v>
                </c:pt>
                <c:pt idx="947">
                  <c:v>10.774487101160044</c:v>
                </c:pt>
                <c:pt idx="948">
                  <c:v>10.775264900372441</c:v>
                </c:pt>
                <c:pt idx="949">
                  <c:v>10.776041780169431</c:v>
                </c:pt>
                <c:pt idx="950">
                  <c:v>10.776817742843329</c:v>
                </c:pt>
                <c:pt idx="951">
                  <c:v>10.777592790686452</c:v>
                </c:pt>
                <c:pt idx="952">
                  <c:v>10.778366925991117</c:v>
                </c:pt>
                <c:pt idx="953">
                  <c:v>10.77914015104964</c:v>
                </c:pt>
                <c:pt idx="954">
                  <c:v>10.779912468154341</c:v>
                </c:pt>
                <c:pt idx="955">
                  <c:v>10.780683879597534</c:v>
                </c:pt>
                <c:pt idx="956">
                  <c:v>10.781454387671538</c:v>
                </c:pt>
                <c:pt idx="957">
                  <c:v>10.782223994668668</c:v>
                </c:pt>
                <c:pt idx="958">
                  <c:v>10.782992702881243</c:v>
                </c:pt>
                <c:pt idx="959">
                  <c:v>10.78376051460158</c:v>
                </c:pt>
                <c:pt idx="960">
                  <c:v>10.784527432121994</c:v>
                </c:pt>
                <c:pt idx="961">
                  <c:v>10.785293457734804</c:v>
                </c:pt>
                <c:pt idx="962">
                  <c:v>10.786058593732326</c:v>
                </c:pt>
                <c:pt idx="963">
                  <c:v>10.786822842406877</c:v>
                </c:pt>
                <c:pt idx="964">
                  <c:v>10.787586206050776</c:v>
                </c:pt>
                <c:pt idx="965">
                  <c:v>10.788348686956336</c:v>
                </c:pt>
                <c:pt idx="966">
                  <c:v>10.789110287415879</c:v>
                </c:pt>
                <c:pt idx="967">
                  <c:v>10.789871009721718</c:v>
                </c:pt>
                <c:pt idx="968">
                  <c:v>10.790630856166171</c:v>
                </c:pt>
                <c:pt idx="969">
                  <c:v>10.791389829041556</c:v>
                </c:pt>
                <c:pt idx="970">
                  <c:v>10.792147930640189</c:v>
                </c:pt>
                <c:pt idx="971">
                  <c:v>10.792905163254389</c:v>
                </c:pt>
                <c:pt idx="972">
                  <c:v>10.79366152917647</c:v>
                </c:pt>
                <c:pt idx="973">
                  <c:v>10.794417030698751</c:v>
                </c:pt>
                <c:pt idx="974">
                  <c:v>10.795171670113549</c:v>
                </c:pt>
                <c:pt idx="975">
                  <c:v>10.795925449713179</c:v>
                </c:pt>
                <c:pt idx="976">
                  <c:v>10.796678371789962</c:v>
                </c:pt>
                <c:pt idx="977">
                  <c:v>10.797430438636212</c:v>
                </c:pt>
                <c:pt idx="978">
                  <c:v>10.798181652544244</c:v>
                </c:pt>
                <c:pt idx="979">
                  <c:v>10.798932015806381</c:v>
                </c:pt>
                <c:pt idx="980">
                  <c:v>10.799681530714935</c:v>
                </c:pt>
                <c:pt idx="981">
                  <c:v>10.800430199562225</c:v>
                </c:pt>
                <c:pt idx="982">
                  <c:v>10.801178024640569</c:v>
                </c:pt>
                <c:pt idx="983">
                  <c:v>10.80192500824228</c:v>
                </c:pt>
                <c:pt idx="984">
                  <c:v>10.802671152659681</c:v>
                </c:pt>
                <c:pt idx="985">
                  <c:v>10.803416460185083</c:v>
                </c:pt>
                <c:pt idx="986">
                  <c:v>10.804160933110808</c:v>
                </c:pt>
                <c:pt idx="987">
                  <c:v>10.804904573729168</c:v>
                </c:pt>
                <c:pt idx="988">
                  <c:v>10.805647384332485</c:v>
                </c:pt>
                <c:pt idx="989">
                  <c:v>10.806389367213074</c:v>
                </c:pt>
                <c:pt idx="990">
                  <c:v>10.807130524663251</c:v>
                </c:pt>
                <c:pt idx="991">
                  <c:v>10.807870858975335</c:v>
                </c:pt>
                <c:pt idx="992">
                  <c:v>10.80861037244164</c:v>
                </c:pt>
                <c:pt idx="993">
                  <c:v>10.809349067354486</c:v>
                </c:pt>
                <c:pt idx="994">
                  <c:v>10.810086946006189</c:v>
                </c:pt>
                <c:pt idx="995">
                  <c:v>10.810824010689066</c:v>
                </c:pt>
                <c:pt idx="996">
                  <c:v>10.811560263695434</c:v>
                </c:pt>
                <c:pt idx="997">
                  <c:v>10.81229570731761</c:v>
                </c:pt>
                <c:pt idx="998">
                  <c:v>10.813030343847911</c:v>
                </c:pt>
                <c:pt idx="999">
                  <c:v>10.813764175578655</c:v>
                </c:pt>
                <c:pt idx="1000">
                  <c:v>10.814497204802157</c:v>
                </c:pt>
                <c:pt idx="1001">
                  <c:v>10.815229433810734</c:v>
                </c:pt>
                <c:pt idx="1002">
                  <c:v>10.815960864896706</c:v>
                </c:pt>
                <c:pt idx="1003">
                  <c:v>10.816691500352388</c:v>
                </c:pt>
                <c:pt idx="1004">
                  <c:v>10.817421342470096</c:v>
                </c:pt>
                <c:pt idx="1005">
                  <c:v>10.818150393542149</c:v>
                </c:pt>
                <c:pt idx="1006">
                  <c:v>10.818878655860862</c:v>
                </c:pt>
                <c:pt idx="1007">
                  <c:v>10.819606131718555</c:v>
                </c:pt>
                <c:pt idx="1008">
                  <c:v>10.820332823407542</c:v>
                </c:pt>
                <c:pt idx="1009">
                  <c:v>10.821058733220141</c:v>
                </c:pt>
                <c:pt idx="1010">
                  <c:v>10.821783863448671</c:v>
                </c:pt>
                <c:pt idx="1011">
                  <c:v>10.822508216385446</c:v>
                </c:pt>
                <c:pt idx="1012">
                  <c:v>10.823231794322785</c:v>
                </c:pt>
                <c:pt idx="1013">
                  <c:v>10.823954599553003</c:v>
                </c:pt>
                <c:pt idx="1014">
                  <c:v>10.824676634368419</c:v>
                </c:pt>
                <c:pt idx="1015">
                  <c:v>10.825397901061351</c:v>
                </c:pt>
                <c:pt idx="1016">
                  <c:v>10.826118401924113</c:v>
                </c:pt>
                <c:pt idx="1017">
                  <c:v>10.826838139249023</c:v>
                </c:pt>
                <c:pt idx="1018">
                  <c:v>10.8275571153284</c:v>
                </c:pt>
                <c:pt idx="1019">
                  <c:v>10.828275332454556</c:v>
                </c:pt>
                <c:pt idx="1020">
                  <c:v>10.828992792919815</c:v>
                </c:pt>
                <c:pt idx="1021">
                  <c:v>10.82970949901649</c:v>
                </c:pt>
                <c:pt idx="1022">
                  <c:v>10.830425453036897</c:v>
                </c:pt>
                <c:pt idx="1023">
                  <c:v>10.831140657273355</c:v>
                </c:pt>
                <c:pt idx="1024">
                  <c:v>10.831855114018181</c:v>
                </c:pt>
                <c:pt idx="1025">
                  <c:v>10.83256882556369</c:v>
                </c:pt>
                <c:pt idx="1026">
                  <c:v>10.833281794202204</c:v>
                </c:pt>
                <c:pt idx="1027">
                  <c:v>10.833994022226033</c:v>
                </c:pt>
                <c:pt idx="1028">
                  <c:v>10.834705511927499</c:v>
                </c:pt>
                <c:pt idx="1029">
                  <c:v>10.835416265598919</c:v>
                </c:pt>
                <c:pt idx="1030">
                  <c:v>10.836126285532607</c:v>
                </c:pt>
                <c:pt idx="1031">
                  <c:v>10.836835574020883</c:v>
                </c:pt>
                <c:pt idx="1032">
                  <c:v>10.837544133356062</c:v>
                </c:pt>
                <c:pt idx="1033">
                  <c:v>10.838251965830461</c:v>
                </c:pt>
                <c:pt idx="1034">
                  <c:v>10.838959073736397</c:v>
                </c:pt>
                <c:pt idx="1035">
                  <c:v>10.839665459366191</c:v>
                </c:pt>
                <c:pt idx="1036">
                  <c:v>10.840371125012155</c:v>
                </c:pt>
                <c:pt idx="1037">
                  <c:v>10.841076072966608</c:v>
                </c:pt>
                <c:pt idx="1038">
                  <c:v>10.841780305521866</c:v>
                </c:pt>
                <c:pt idx="1039">
                  <c:v>10.842483824970248</c:v>
                </c:pt>
                <c:pt idx="1040">
                  <c:v>10.843186633604068</c:v>
                </c:pt>
                <c:pt idx="1041">
                  <c:v>10.843888733715646</c:v>
                </c:pt>
                <c:pt idx="1042">
                  <c:v>10.844590127597298</c:v>
                </c:pt>
                <c:pt idx="1043">
                  <c:v>10.845290817541342</c:v>
                </c:pt>
                <c:pt idx="1044">
                  <c:v>10.845990805840092</c:v>
                </c:pt>
                <c:pt idx="1045">
                  <c:v>10.846690094785869</c:v>
                </c:pt>
                <c:pt idx="1046">
                  <c:v>10.847388686670985</c:v>
                </c:pt>
                <c:pt idx="1047">
                  <c:v>10.848086583787763</c:v>
                </c:pt>
                <c:pt idx="1048">
                  <c:v>10.848783788428516</c:v>
                </c:pt>
                <c:pt idx="1049">
                  <c:v>10.849480302885562</c:v>
                </c:pt>
                <c:pt idx="1050">
                  <c:v>10.850176129451217</c:v>
                </c:pt>
                <c:pt idx="1051">
                  <c:v>10.8508712704178</c:v>
                </c:pt>
                <c:pt idx="1052">
                  <c:v>10.851565728077627</c:v>
                </c:pt>
                <c:pt idx="1053">
                  <c:v>10.852259504723015</c:v>
                </c:pt>
                <c:pt idx="1054">
                  <c:v>10.852952602646281</c:v>
                </c:pt>
                <c:pt idx="1055">
                  <c:v>10.853645024139745</c:v>
                </c:pt>
                <c:pt idx="1056">
                  <c:v>10.854336771495717</c:v>
                </c:pt>
                <c:pt idx="1057">
                  <c:v>10.85502784700652</c:v>
                </c:pt>
                <c:pt idx="1058">
                  <c:v>10.855718252964468</c:v>
                </c:pt>
                <c:pt idx="1059">
                  <c:v>10.856407991661882</c:v>
                </c:pt>
                <c:pt idx="1060">
                  <c:v>10.857097065391073</c:v>
                </c:pt>
                <c:pt idx="1061">
                  <c:v>10.857785476444365</c:v>
                </c:pt>
                <c:pt idx="1062">
                  <c:v>10.858473227114068</c:v>
                </c:pt>
                <c:pt idx="1063">
                  <c:v>10.859160319692505</c:v>
                </c:pt>
                <c:pt idx="1064">
                  <c:v>10.859846756471988</c:v>
                </c:pt>
                <c:pt idx="1065">
                  <c:v>10.860532539744838</c:v>
                </c:pt>
                <c:pt idx="1066">
                  <c:v>10.861217671803368</c:v>
                </c:pt>
                <c:pt idx="1067">
                  <c:v>10.8619021549399</c:v>
                </c:pt>
                <c:pt idx="1068">
                  <c:v>10.862585991446748</c:v>
                </c:pt>
                <c:pt idx="1069">
                  <c:v>10.863269183616229</c:v>
                </c:pt>
                <c:pt idx="1070">
                  <c:v>10.863951733740659</c:v>
                </c:pt>
                <c:pt idx="1071">
                  <c:v>10.864633644112358</c:v>
                </c:pt>
                <c:pt idx="1072">
                  <c:v>10.865314917023641</c:v>
                </c:pt>
                <c:pt idx="1073">
                  <c:v>10.865995554766826</c:v>
                </c:pt>
                <c:pt idx="1074">
                  <c:v>10.866675559634229</c:v>
                </c:pt>
                <c:pt idx="1075">
                  <c:v>10.867354933918168</c:v>
                </c:pt>
                <c:pt idx="1076">
                  <c:v>10.86803367991096</c:v>
                </c:pt>
                <c:pt idx="1077">
                  <c:v>10.86871179990492</c:v>
                </c:pt>
                <c:pt idx="1078">
                  <c:v>10.869389296192368</c:v>
                </c:pt>
                <c:pt idx="1079">
                  <c:v>10.87006617106562</c:v>
                </c:pt>
                <c:pt idx="1080">
                  <c:v>10.870742426816992</c:v>
                </c:pt>
                <c:pt idx="1081">
                  <c:v>10.871418065738801</c:v>
                </c:pt>
                <c:pt idx="1082">
                  <c:v>10.872093090123364</c:v>
                </c:pt>
                <c:pt idx="1083">
                  <c:v>10.872767502263001</c:v>
                </c:pt>
                <c:pt idx="1084">
                  <c:v>10.873441304450026</c:v>
                </c:pt>
                <c:pt idx="1085">
                  <c:v>10.874114498976756</c:v>
                </c:pt>
                <c:pt idx="1086">
                  <c:v>10.874787088135509</c:v>
                </c:pt>
                <c:pt idx="1087">
                  <c:v>10.875459074218602</c:v>
                </c:pt>
                <c:pt idx="1088">
                  <c:v>10.876130459518352</c:v>
                </c:pt>
                <c:pt idx="1089">
                  <c:v>10.876801246327076</c:v>
                </c:pt>
                <c:pt idx="1090">
                  <c:v>10.877471436937089</c:v>
                </c:pt>
                <c:pt idx="1091">
                  <c:v>10.878141033640713</c:v>
                </c:pt>
                <c:pt idx="1092">
                  <c:v>10.87881003873026</c:v>
                </c:pt>
                <c:pt idx="1093">
                  <c:v>10.879478454498049</c:v>
                </c:pt>
                <c:pt idx="1094">
                  <c:v>10.880146283236396</c:v>
                </c:pt>
                <c:pt idx="1095">
                  <c:v>10.880813527237621</c:v>
                </c:pt>
                <c:pt idx="1096">
                  <c:v>10.881480188794038</c:v>
                </c:pt>
                <c:pt idx="1097">
                  <c:v>10.882146270197964</c:v>
                </c:pt>
                <c:pt idx="1098">
                  <c:v>10.882811773741718</c:v>
                </c:pt>
                <c:pt idx="1099">
                  <c:v>10.883476701717615</c:v>
                </c:pt>
                <c:pt idx="1100">
                  <c:v>10.884141056417976</c:v>
                </c:pt>
                <c:pt idx="1101">
                  <c:v>10.884804840135113</c:v>
                </c:pt>
                <c:pt idx="1102">
                  <c:v>10.885468055161345</c:v>
                </c:pt>
                <c:pt idx="1103">
                  <c:v>10.886130703788989</c:v>
                </c:pt>
                <c:pt idx="1104">
                  <c:v>10.886792788310363</c:v>
                </c:pt>
                <c:pt idx="1105">
                  <c:v>10.887454311017782</c:v>
                </c:pt>
                <c:pt idx="1106">
                  <c:v>10.888115274203564</c:v>
                </c:pt>
                <c:pt idx="1107">
                  <c:v>10.888775680160027</c:v>
                </c:pt>
                <c:pt idx="1108">
                  <c:v>10.889435531179487</c:v>
                </c:pt>
                <c:pt idx="1109">
                  <c:v>10.890094829554261</c:v>
                </c:pt>
                <c:pt idx="1110">
                  <c:v>10.890753577576668</c:v>
                </c:pt>
                <c:pt idx="1111">
                  <c:v>10.891411777539021</c:v>
                </c:pt>
                <c:pt idx="1112">
                  <c:v>10.89206943173364</c:v>
                </c:pt>
                <c:pt idx="1113">
                  <c:v>10.892726542452841</c:v>
                </c:pt>
                <c:pt idx="1114">
                  <c:v>10.893383111988943</c:v>
                </c:pt>
                <c:pt idx="1115">
                  <c:v>10.894039142634259</c:v>
                </c:pt>
                <c:pt idx="1116">
                  <c:v>10.894694636681109</c:v>
                </c:pt>
                <c:pt idx="1117">
                  <c:v>10.895349596421811</c:v>
                </c:pt>
                <c:pt idx="1118">
                  <c:v>10.896004024148679</c:v>
                </c:pt>
                <c:pt idx="1119">
                  <c:v>10.896657922154031</c:v>
                </c:pt>
                <c:pt idx="1120">
                  <c:v>10.897311292730185</c:v>
                </c:pt>
                <c:pt idx="1121">
                  <c:v>10.897964138169458</c:v>
                </c:pt>
                <c:pt idx="1122">
                  <c:v>10.898616460764167</c:v>
                </c:pt>
                <c:pt idx="1123">
                  <c:v>10.899268262806626</c:v>
                </c:pt>
                <c:pt idx="1124">
                  <c:v>10.899919546589157</c:v>
                </c:pt>
                <c:pt idx="1125">
                  <c:v>10.900570314404073</c:v>
                </c:pt>
                <c:pt idx="1126">
                  <c:v>10.901220568543692</c:v>
                </c:pt>
                <c:pt idx="1127">
                  <c:v>10.901870311300334</c:v>
                </c:pt>
                <c:pt idx="1128">
                  <c:v>10.902519544966312</c:v>
                </c:pt>
                <c:pt idx="1129">
                  <c:v>10.903168271833945</c:v>
                </c:pt>
                <c:pt idx="1130">
                  <c:v>10.903816494195549</c:v>
                </c:pt>
                <c:pt idx="1131">
                  <c:v>10.904464214343442</c:v>
                </c:pt>
                <c:pt idx="1132">
                  <c:v>10.905111434569941</c:v>
                </c:pt>
                <c:pt idx="1133">
                  <c:v>10.905758157167362</c:v>
                </c:pt>
                <c:pt idx="1134">
                  <c:v>10.906404384428024</c:v>
                </c:pt>
                <c:pt idx="1135">
                  <c:v>10.907050118644243</c:v>
                </c:pt>
                <c:pt idx="1136">
                  <c:v>10.907695362108333</c:v>
                </c:pt>
                <c:pt idx="1137">
                  <c:v>10.908340117112616</c:v>
                </c:pt>
                <c:pt idx="1138">
                  <c:v>10.908984385949406</c:v>
                </c:pt>
                <c:pt idx="1139">
                  <c:v>10.909628170911022</c:v>
                </c:pt>
                <c:pt idx="1140">
                  <c:v>10.910271474289779</c:v>
                </c:pt>
                <c:pt idx="1141">
                  <c:v>10.910914298377994</c:v>
                </c:pt>
                <c:pt idx="1142">
                  <c:v>10.911556645467986</c:v>
                </c:pt>
                <c:pt idx="1143">
                  <c:v>10.912198517852071</c:v>
                </c:pt>
                <c:pt idx="1144">
                  <c:v>10.912839917822565</c:v>
                </c:pt>
                <c:pt idx="1145">
                  <c:v>10.913480847671787</c:v>
                </c:pt>
                <c:pt idx="1146">
                  <c:v>10.914121309692051</c:v>
                </c:pt>
                <c:pt idx="1147">
                  <c:v>10.914761306175679</c:v>
                </c:pt>
                <c:pt idx="1148">
                  <c:v>10.915400839414982</c:v>
                </c:pt>
                <c:pt idx="1149">
                  <c:v>10.916039911702281</c:v>
                </c:pt>
                <c:pt idx="1150">
                  <c:v>10.916678525329893</c:v>
                </c:pt>
                <c:pt idx="1151">
                  <c:v>10.917316682590133</c:v>
                </c:pt>
                <c:pt idx="1152">
                  <c:v>10.917954385775319</c:v>
                </c:pt>
                <c:pt idx="1153">
                  <c:v>10.918591637177769</c:v>
                </c:pt>
                <c:pt idx="1154">
                  <c:v>10.9192284390898</c:v>
                </c:pt>
                <c:pt idx="1155">
                  <c:v>10.919864793803725</c:v>
                </c:pt>
                <c:pt idx="1156">
                  <c:v>10.920500703611866</c:v>
                </c:pt>
                <c:pt idx="1157">
                  <c:v>10.921136170806539</c:v>
                </c:pt>
                <c:pt idx="1158">
                  <c:v>10.921771197680059</c:v>
                </c:pt>
                <c:pt idx="1159">
                  <c:v>10.922405786524745</c:v>
                </c:pt>
                <c:pt idx="1160">
                  <c:v>10.923039939632913</c:v>
                </c:pt>
                <c:pt idx="1161">
                  <c:v>10.923673659296879</c:v>
                </c:pt>
                <c:pt idx="1162">
                  <c:v>10.924306947808962</c:v>
                </c:pt>
                <c:pt idx="1163">
                  <c:v>10.924939807461479</c:v>
                </c:pt>
                <c:pt idx="1164">
                  <c:v>10.925572240546746</c:v>
                </c:pt>
                <c:pt idx="1165">
                  <c:v>10.926204249357081</c:v>
                </c:pt>
                <c:pt idx="1166">
                  <c:v>10.926835836184798</c:v>
                </c:pt>
                <c:pt idx="1167">
                  <c:v>10.927467003322219</c:v>
                </c:pt>
                <c:pt idx="1168">
                  <c:v>10.928097753061657</c:v>
                </c:pt>
                <c:pt idx="1169">
                  <c:v>10.928728087695429</c:v>
                </c:pt>
                <c:pt idx="1170">
                  <c:v>10.929358009515857</c:v>
                </c:pt>
                <c:pt idx="1171">
                  <c:v>10.929987520815253</c:v>
                </c:pt>
                <c:pt idx="1172">
                  <c:v>10.930616623885934</c:v>
                </c:pt>
                <c:pt idx="1173">
                  <c:v>10.931245321020219</c:v>
                </c:pt>
                <c:pt idx="1174">
                  <c:v>10.931873614510426</c:v>
                </c:pt>
                <c:pt idx="1175">
                  <c:v>10.932501506648869</c:v>
                </c:pt>
                <c:pt idx="1176">
                  <c:v>10.933128999727867</c:v>
                </c:pt>
                <c:pt idx="1177">
                  <c:v>10.933756096039737</c:v>
                </c:pt>
                <c:pt idx="1178">
                  <c:v>10.934382797876793</c:v>
                </c:pt>
                <c:pt idx="1179">
                  <c:v>10.935009107531359</c:v>
                </c:pt>
                <c:pt idx="1180">
                  <c:v>10.935635027295744</c:v>
                </c:pt>
                <c:pt idx="1181">
                  <c:v>10.936260559462271</c:v>
                </c:pt>
                <c:pt idx="1182">
                  <c:v>10.936885706323253</c:v>
                </c:pt>
                <c:pt idx="1183">
                  <c:v>10.937510470171009</c:v>
                </c:pt>
                <c:pt idx="1184">
                  <c:v>10.938134853297857</c:v>
                </c:pt>
                <c:pt idx="1185">
                  <c:v>10.938758857996111</c:v>
                </c:pt>
                <c:pt idx="1186">
                  <c:v>10.93938248655809</c:v>
                </c:pt>
                <c:pt idx="1187">
                  <c:v>10.940005741276112</c:v>
                </c:pt>
                <c:pt idx="1188">
                  <c:v>10.940628624442493</c:v>
                </c:pt>
                <c:pt idx="1189">
                  <c:v>10.941251138349548</c:v>
                </c:pt>
                <c:pt idx="1190">
                  <c:v>10.941873285289596</c:v>
                </c:pt>
                <c:pt idx="1191">
                  <c:v>10.942495067554955</c:v>
                </c:pt>
                <c:pt idx="1192">
                  <c:v>10.943116487437941</c:v>
                </c:pt>
                <c:pt idx="1193">
                  <c:v>10.943737547230869</c:v>
                </c:pt>
                <c:pt idx="1194">
                  <c:v>10.94435824922606</c:v>
                </c:pt>
                <c:pt idx="1195">
                  <c:v>10.944978595715828</c:v>
                </c:pt>
                <c:pt idx="1196">
                  <c:v>10.945598588992491</c:v>
                </c:pt>
                <c:pt idx="1197">
                  <c:v>10.946218231348366</c:v>
                </c:pt>
                <c:pt idx="1198">
                  <c:v>10.94683752507577</c:v>
                </c:pt>
                <c:pt idx="1199">
                  <c:v>10.947456472467021</c:v>
                </c:pt>
                <c:pt idx="1200">
                  <c:v>10.948075075814433</c:v>
                </c:pt>
                <c:pt idx="1201">
                  <c:v>10.948693337410326</c:v>
                </c:pt>
                <c:pt idx="1202">
                  <c:v>10.949311259547017</c:v>
                </c:pt>
                <c:pt idx="1203">
                  <c:v>10.949928844516819</c:v>
                </c:pt>
                <c:pt idx="1204">
                  <c:v>10.950546094612054</c:v>
                </c:pt>
                <c:pt idx="1205">
                  <c:v>10.951163012125038</c:v>
                </c:pt>
                <c:pt idx="1206">
                  <c:v>10.951779599348086</c:v>
                </c:pt>
                <c:pt idx="1207">
                  <c:v>10.952395858573517</c:v>
                </c:pt>
                <c:pt idx="1208">
                  <c:v>10.953011792093648</c:v>
                </c:pt>
                <c:pt idx="1209">
                  <c:v>10.953627402200793</c:v>
                </c:pt>
                <c:pt idx="1210">
                  <c:v>10.954242691187272</c:v>
                </c:pt>
                <c:pt idx="1211">
                  <c:v>10.9548576613454</c:v>
                </c:pt>
                <c:pt idx="1212">
                  <c:v>10.955472314967498</c:v>
                </c:pt>
                <c:pt idx="1213">
                  <c:v>10.956086654345878</c:v>
                </c:pt>
                <c:pt idx="1214">
                  <c:v>10.956700681772862</c:v>
                </c:pt>
                <c:pt idx="1215">
                  <c:v>10.957314399540762</c:v>
                </c:pt>
                <c:pt idx="1216">
                  <c:v>10.957927809941896</c:v>
                </c:pt>
                <c:pt idx="1217">
                  <c:v>10.958540915268586</c:v>
                </c:pt>
                <c:pt idx="1218">
                  <c:v>10.959153717813143</c:v>
                </c:pt>
                <c:pt idx="1219">
                  <c:v>10.959766219867888</c:v>
                </c:pt>
                <c:pt idx="1220">
                  <c:v>10.960378423725135</c:v>
                </c:pt>
                <c:pt idx="1221">
                  <c:v>10.960990331677202</c:v>
                </c:pt>
                <c:pt idx="1222">
                  <c:v>10.961601946016408</c:v>
                </c:pt>
                <c:pt idx="1223">
                  <c:v>10.962213269035066</c:v>
                </c:pt>
                <c:pt idx="1224">
                  <c:v>10.962824303025497</c:v>
                </c:pt>
                <c:pt idx="1225">
                  <c:v>10.963435050280019</c:v>
                </c:pt>
                <c:pt idx="1226">
                  <c:v>10.964045513090943</c:v>
                </c:pt>
                <c:pt idx="1227">
                  <c:v>10.96465569375059</c:v>
                </c:pt>
                <c:pt idx="1228">
                  <c:v>10.965265594551278</c:v>
                </c:pt>
                <c:pt idx="1229">
                  <c:v>10.965875217785323</c:v>
                </c:pt>
                <c:pt idx="1230">
                  <c:v>10.96648456574504</c:v>
                </c:pt>
                <c:pt idx="1231">
                  <c:v>10.967093640722748</c:v>
                </c:pt>
                <c:pt idx="1232">
                  <c:v>10.967702445010763</c:v>
                </c:pt>
                <c:pt idx="1233">
                  <c:v>10.968310980901403</c:v>
                </c:pt>
                <c:pt idx="1234">
                  <c:v>10.968919250686985</c:v>
                </c:pt>
                <c:pt idx="1235">
                  <c:v>10.969527256659827</c:v>
                </c:pt>
                <c:pt idx="1236">
                  <c:v>10.970135001112244</c:v>
                </c:pt>
                <c:pt idx="1237">
                  <c:v>10.970742486336553</c:v>
                </c:pt>
                <c:pt idx="1238">
                  <c:v>10.971349714625072</c:v>
                </c:pt>
                <c:pt idx="1239">
                  <c:v>10.971956688270117</c:v>
                </c:pt>
                <c:pt idx="1240">
                  <c:v>10.972563409564007</c:v>
                </c:pt>
                <c:pt idx="1241">
                  <c:v>10.973169880799057</c:v>
                </c:pt>
                <c:pt idx="1242">
                  <c:v>10.973776104267586</c:v>
                </c:pt>
                <c:pt idx="1243">
                  <c:v>10.97438208226191</c:v>
                </c:pt>
                <c:pt idx="1244">
                  <c:v>10.974987817074345</c:v>
                </c:pt>
                <c:pt idx="1245">
                  <c:v>10.975593310997208</c:v>
                </c:pt>
                <c:pt idx="1246">
                  <c:v>10.976198566322818</c:v>
                </c:pt>
                <c:pt idx="1247">
                  <c:v>10.976803585343491</c:v>
                </c:pt>
                <c:pt idx="1248">
                  <c:v>10.977408370351544</c:v>
                </c:pt>
                <c:pt idx="1249">
                  <c:v>10.978012923639294</c:v>
                </c:pt>
                <c:pt idx="1250">
                  <c:v>10.978617247499058</c:v>
                </c:pt>
                <c:pt idx="1251">
                  <c:v>10.979221344223152</c:v>
                </c:pt>
                <c:pt idx="1252">
                  <c:v>10.979825216103894</c:v>
                </c:pt>
                <c:pt idx="1253">
                  <c:v>10.980428865433602</c:v>
                </c:pt>
                <c:pt idx="1254">
                  <c:v>10.981032294504592</c:v>
                </c:pt>
                <c:pt idx="1255">
                  <c:v>10.981635505609182</c:v>
                </c:pt>
                <c:pt idx="1256">
                  <c:v>10.982238501039687</c:v>
                </c:pt>
                <c:pt idx="1257">
                  <c:v>10.982841283088426</c:v>
                </c:pt>
                <c:pt idx="1258">
                  <c:v>10.983443854047714</c:v>
                </c:pt>
                <c:pt idx="1259">
                  <c:v>10.984046216209869</c:v>
                </c:pt>
                <c:pt idx="1260">
                  <c:v>10.984648371867209</c:v>
                </c:pt>
                <c:pt idx="1261">
                  <c:v>10.98525032331205</c:v>
                </c:pt>
                <c:pt idx="1262">
                  <c:v>10.98585207283671</c:v>
                </c:pt>
                <c:pt idx="1263">
                  <c:v>10.986453622733503</c:v>
                </c:pt>
                <c:pt idx="1264">
                  <c:v>10.98705497529475</c:v>
                </c:pt>
                <c:pt idx="1265">
                  <c:v>10.987656132812766</c:v>
                </c:pt>
                <c:pt idx="1266">
                  <c:v>10.988257097579869</c:v>
                </c:pt>
                <c:pt idx="1267">
                  <c:v>10.988857871888374</c:v>
                </c:pt>
                <c:pt idx="1268">
                  <c:v>10.989458458030601</c:v>
                </c:pt>
                <c:pt idx="1269">
                  <c:v>10.990058858298864</c:v>
                </c:pt>
                <c:pt idx="1270">
                  <c:v>10.990659074985484</c:v>
                </c:pt>
                <c:pt idx="1271">
                  <c:v>10.991259110382771</c:v>
                </c:pt>
                <c:pt idx="1272">
                  <c:v>10.991858966783049</c:v>
                </c:pt>
                <c:pt idx="1273">
                  <c:v>10.992458646478632</c:v>
                </c:pt>
                <c:pt idx="1274">
                  <c:v>10.993058151761838</c:v>
                </c:pt>
                <c:pt idx="1275">
                  <c:v>10.993657484924983</c:v>
                </c:pt>
                <c:pt idx="1276">
                  <c:v>10.994256648260386</c:v>
                </c:pt>
                <c:pt idx="1277">
                  <c:v>10.99485564406036</c:v>
                </c:pt>
                <c:pt idx="1278">
                  <c:v>10.995454474617226</c:v>
                </c:pt>
                <c:pt idx="1279">
                  <c:v>10.9960531422233</c:v>
                </c:pt>
                <c:pt idx="1280">
                  <c:v>10.996651649170897</c:v>
                </c:pt>
                <c:pt idx="1281">
                  <c:v>10.997249997752336</c:v>
                </c:pt>
                <c:pt idx="1282">
                  <c:v>10.997848190259935</c:v>
                </c:pt>
                <c:pt idx="1283">
                  <c:v>10.998446228986008</c:v>
                </c:pt>
                <c:pt idx="1284">
                  <c:v>10.999044116222876</c:v>
                </c:pt>
                <c:pt idx="1285">
                  <c:v>10.999641854262851</c:v>
                </c:pt>
                <c:pt idx="1286">
                  <c:v>11.000239445398254</c:v>
                </c:pt>
                <c:pt idx="1287">
                  <c:v>11.0008368919214</c:v>
                </c:pt>
                <c:pt idx="1288">
                  <c:v>11.001434196124608</c:v>
                </c:pt>
                <c:pt idx="1289">
                  <c:v>11.002031360300194</c:v>
                </c:pt>
                <c:pt idx="1290">
                  <c:v>11.002628386740472</c:v>
                </c:pt>
                <c:pt idx="1291">
                  <c:v>11.003225277737764</c:v>
                </c:pt>
                <c:pt idx="1292">
                  <c:v>11.003822035584385</c:v>
                </c:pt>
                <c:pt idx="1293">
                  <c:v>11.004418662572652</c:v>
                </c:pt>
                <c:pt idx="1294">
                  <c:v>11.005015160994882</c:v>
                </c:pt>
                <c:pt idx="1295">
                  <c:v>11.005611533143391</c:v>
                </c:pt>
                <c:pt idx="1296">
                  <c:v>11.006207781310495</c:v>
                </c:pt>
                <c:pt idx="1297">
                  <c:v>11.006803907788516</c:v>
                </c:pt>
                <c:pt idx="1298">
                  <c:v>11.007399914869767</c:v>
                </c:pt>
                <c:pt idx="1299">
                  <c:v>11.007995804846566</c:v>
                </c:pt>
                <c:pt idx="1300">
                  <c:v>11.008591580011229</c:v>
                </c:pt>
                <c:pt idx="1301">
                  <c:v>11.009187242656076</c:v>
                </c:pt>
                <c:pt idx="1302">
                  <c:v>11.00978279507342</c:v>
                </c:pt>
                <c:pt idx="1303">
                  <c:v>11.010378239555582</c:v>
                </c:pt>
                <c:pt idx="1304">
                  <c:v>11.010973578394875</c:v>
                </c:pt>
                <c:pt idx="1305">
                  <c:v>11.011568813883619</c:v>
                </c:pt>
                <c:pt idx="1306">
                  <c:v>11.01216394831413</c:v>
                </c:pt>
                <c:pt idx="1307">
                  <c:v>11.012758983978726</c:v>
                </c:pt>
                <c:pt idx="1308">
                  <c:v>11.013353923169722</c:v>
                </c:pt>
                <c:pt idx="1309">
                  <c:v>11.013948768179436</c:v>
                </c:pt>
                <c:pt idx="1310">
                  <c:v>11.014543521300187</c:v>
                </c:pt>
                <c:pt idx="1311">
                  <c:v>11.015138184824288</c:v>
                </c:pt>
                <c:pt idx="1312">
                  <c:v>11.01573276104406</c:v>
                </c:pt>
                <c:pt idx="1313">
                  <c:v>11.016327252251816</c:v>
                </c:pt>
                <c:pt idx="1314">
                  <c:v>11.016921660739877</c:v>
                </c:pt>
                <c:pt idx="1315">
                  <c:v>11.017515988800557</c:v>
                </c:pt>
                <c:pt idx="1316">
                  <c:v>11.018110238726177</c:v>
                </c:pt>
                <c:pt idx="1317">
                  <c:v>11.018704412809049</c:v>
                </c:pt>
                <c:pt idx="1318">
                  <c:v>11.019298513341493</c:v>
                </c:pt>
                <c:pt idx="1319">
                  <c:v>11.019892542615825</c:v>
                </c:pt>
                <c:pt idx="1320">
                  <c:v>11.020486502924363</c:v>
                </c:pt>
                <c:pt idx="1321">
                  <c:v>11.021080396559423</c:v>
                </c:pt>
                <c:pt idx="1322">
                  <c:v>11.021674225813323</c:v>
                </c:pt>
                <c:pt idx="1323">
                  <c:v>11.022267992978378</c:v>
                </c:pt>
                <c:pt idx="1324">
                  <c:v>11.022861700346908</c:v>
                </c:pt>
                <c:pt idx="1325">
                  <c:v>11.023455350211227</c:v>
                </c:pt>
                <c:pt idx="1326">
                  <c:v>11.024048944863654</c:v>
                </c:pt>
                <c:pt idx="1327">
                  <c:v>11.024642486596507</c:v>
                </c:pt>
                <c:pt idx="1328">
                  <c:v>11.025235977702101</c:v>
                </c:pt>
                <c:pt idx="1329">
                  <c:v>11.025829420472753</c:v>
                </c:pt>
                <c:pt idx="1330">
                  <c:v>11.02642281720078</c:v>
                </c:pt>
                <c:pt idx="1331">
                  <c:v>11.0270161701785</c:v>
                </c:pt>
                <c:pt idx="1332">
                  <c:v>11.02760948169823</c:v>
                </c:pt>
                <c:pt idx="1333">
                  <c:v>11.028202754052286</c:v>
                </c:pt>
                <c:pt idx="1334">
                  <c:v>11.028795989532986</c:v>
                </c:pt>
                <c:pt idx="1335">
                  <c:v>11.029389190432648</c:v>
                </c:pt>
                <c:pt idx="1336">
                  <c:v>11.029982359043585</c:v>
                </c:pt>
                <c:pt idx="1337">
                  <c:v>11.030575497658118</c:v>
                </c:pt>
                <c:pt idx="1338">
                  <c:v>11.031168608568564</c:v>
                </c:pt>
                <c:pt idx="1339">
                  <c:v>11.031761694067237</c:v>
                </c:pt>
                <c:pt idx="1340">
                  <c:v>11.032354756446455</c:v>
                </c:pt>
                <c:pt idx="1341">
                  <c:v>11.032947797998538</c:v>
                </c:pt>
                <c:pt idx="1342">
                  <c:v>11.0335408210158</c:v>
                </c:pt>
                <c:pt idx="1343">
                  <c:v>11.034133827790559</c:v>
                </c:pt>
                <c:pt idx="1344">
                  <c:v>11.034726820615132</c:v>
                </c:pt>
                <c:pt idx="1345">
                  <c:v>11.035319801781835</c:v>
                </c:pt>
                <c:pt idx="1346">
                  <c:v>11.035912773582988</c:v>
                </c:pt>
                <c:pt idx="1347">
                  <c:v>11.036505738310904</c:v>
                </c:pt>
                <c:pt idx="1348">
                  <c:v>11.037098698257902</c:v>
                </c:pt>
                <c:pt idx="1349">
                  <c:v>11.037691655716298</c:v>
                </c:pt>
                <c:pt idx="1350">
                  <c:v>11.038284612978412</c:v>
                </c:pt>
                <c:pt idx="1351">
                  <c:v>11.038877572336558</c:v>
                </c:pt>
                <c:pt idx="1352">
                  <c:v>11.039470536083055</c:v>
                </c:pt>
                <c:pt idx="1353">
                  <c:v>11.040063506510217</c:v>
                </c:pt>
                <c:pt idx="1354">
                  <c:v>11.040656485910365</c:v>
                </c:pt>
                <c:pt idx="1355">
                  <c:v>11.041249476575814</c:v>
                </c:pt>
                <c:pt idx="1356">
                  <c:v>11.041842480798879</c:v>
                </c:pt>
                <c:pt idx="1357">
                  <c:v>11.04243550087188</c:v>
                </c:pt>
                <c:pt idx="1358">
                  <c:v>11.043028539087135</c:v>
                </c:pt>
                <c:pt idx="1359">
                  <c:v>11.043621597736957</c:v>
                </c:pt>
                <c:pt idx="1360">
                  <c:v>11.044214679113665</c:v>
                </c:pt>
                <c:pt idx="1361">
                  <c:v>11.044807785509578</c:v>
                </c:pt>
                <c:pt idx="1362">
                  <c:v>11.045400919217011</c:v>
                </c:pt>
                <c:pt idx="1363">
                  <c:v>11.04599408252828</c:v>
                </c:pt>
                <c:pt idx="1364">
                  <c:v>11.046587277735703</c:v>
                </c:pt>
                <c:pt idx="1365">
                  <c:v>11.0471805071316</c:v>
                </c:pt>
                <c:pt idx="1366">
                  <c:v>11.047773773008283</c:v>
                </c:pt>
                <c:pt idx="1367">
                  <c:v>11.048367077658071</c:v>
                </c:pt>
                <c:pt idx="1368">
                  <c:v>11.048960423373282</c:v>
                </c:pt>
                <c:pt idx="1369">
                  <c:v>11.049553812446232</c:v>
                </c:pt>
                <c:pt idx="1370">
                  <c:v>11.050147247169239</c:v>
                </c:pt>
                <c:pt idx="1371">
                  <c:v>11.050740729834619</c:v>
                </c:pt>
                <c:pt idx="1372">
                  <c:v>11.05133426273469</c:v>
                </c:pt>
                <c:pt idx="1373">
                  <c:v>11.051927848161768</c:v>
                </c:pt>
                <c:pt idx="1374">
                  <c:v>11.05252148840817</c:v>
                </c:pt>
                <c:pt idx="1375">
                  <c:v>11.053115185766213</c:v>
                </c:pt>
                <c:pt idx="1376">
                  <c:v>11.053708942528216</c:v>
                </c:pt>
                <c:pt idx="1377">
                  <c:v>11.054302760986493</c:v>
                </c:pt>
                <c:pt idx="1378">
                  <c:v>11.054896643433365</c:v>
                </c:pt>
                <c:pt idx="1379">
                  <c:v>11.055490592161144</c:v>
                </c:pt>
                <c:pt idx="1380">
                  <c:v>11.05608460946215</c:v>
                </c:pt>
                <c:pt idx="1381">
                  <c:v>11.056678697628701</c:v>
                </c:pt>
                <c:pt idx="1382">
                  <c:v>11.057272858953112</c:v>
                </c:pt>
                <c:pt idx="1383">
                  <c:v>11.057867095727699</c:v>
                </c:pt>
                <c:pt idx="1384">
                  <c:v>11.058461410244782</c:v>
                </c:pt>
                <c:pt idx="1385">
                  <c:v>11.059055804796678</c:v>
                </c:pt>
                <c:pt idx="1386">
                  <c:v>11.059650281675699</c:v>
                </c:pt>
                <c:pt idx="1387">
                  <c:v>11.06024484317417</c:v>
                </c:pt>
                <c:pt idx="1388">
                  <c:v>11.060839491584401</c:v>
                </c:pt>
                <c:pt idx="1389">
                  <c:v>11.061434229198712</c:v>
                </c:pt>
                <c:pt idx="1390">
                  <c:v>11.06202905830942</c:v>
                </c:pt>
                <c:pt idx="1391">
                  <c:v>11.062623981208842</c:v>
                </c:pt>
                <c:pt idx="1392">
                  <c:v>11.063219000189294</c:v>
                </c:pt>
                <c:pt idx="1393">
                  <c:v>11.063814117543096</c:v>
                </c:pt>
                <c:pt idx="1394">
                  <c:v>11.06440933556256</c:v>
                </c:pt>
                <c:pt idx="1395">
                  <c:v>11.065004656540008</c:v>
                </c:pt>
                <c:pt idx="1396">
                  <c:v>11.065600082767753</c:v>
                </c:pt>
                <c:pt idx="1397">
                  <c:v>11.066195616538115</c:v>
                </c:pt>
                <c:pt idx="1398">
                  <c:v>11.066791260143411</c:v>
                </c:pt>
                <c:pt idx="1399">
                  <c:v>11.067387015875955</c:v>
                </c:pt>
                <c:pt idx="1400">
                  <c:v>11.067982886028068</c:v>
                </c:pt>
                <c:pt idx="1401">
                  <c:v>11.068578872892063</c:v>
                </c:pt>
                <c:pt idx="1402">
                  <c:v>11.069174978760259</c:v>
                </c:pt>
                <c:pt idx="1403">
                  <c:v>11.069771205924974</c:v>
                </c:pt>
                <c:pt idx="1404">
                  <c:v>11.070367556678525</c:v>
                </c:pt>
                <c:pt idx="1405">
                  <c:v>11.070964033313226</c:v>
                </c:pt>
                <c:pt idx="1406">
                  <c:v>11.071560638121397</c:v>
                </c:pt>
                <c:pt idx="1407">
                  <c:v>11.072157373395354</c:v>
                </c:pt>
                <c:pt idx="1408">
                  <c:v>11.072754241427415</c:v>
                </c:pt>
                <c:pt idx="1409">
                  <c:v>11.073351244509894</c:v>
                </c:pt>
                <c:pt idx="1410">
                  <c:v>11.073948384935111</c:v>
                </c:pt>
                <c:pt idx="1411">
                  <c:v>11.074545664995384</c:v>
                </c:pt>
                <c:pt idx="1412">
                  <c:v>11.075143086983026</c:v>
                </c:pt>
                <c:pt idx="1413">
                  <c:v>11.075740653190358</c:v>
                </c:pt>
                <c:pt idx="1414">
                  <c:v>11.076338365909693</c:v>
                </c:pt>
                <c:pt idx="1415">
                  <c:v>11.076936227433352</c:v>
                </c:pt>
                <c:pt idx="1416">
                  <c:v>11.07753424005365</c:v>
                </c:pt>
                <c:pt idx="1417">
                  <c:v>11.078132406062904</c:v>
                </c:pt>
                <c:pt idx="1418">
                  <c:v>11.078730727753431</c:v>
                </c:pt>
                <c:pt idx="1419">
                  <c:v>11.079329207417548</c:v>
                </c:pt>
                <c:pt idx="1420">
                  <c:v>11.079927847347573</c:v>
                </c:pt>
                <c:pt idx="1421">
                  <c:v>11.080526649835823</c:v>
                </c:pt>
                <c:pt idx="1422">
                  <c:v>11.081125617174614</c:v>
                </c:pt>
                <c:pt idx="1423">
                  <c:v>11.081724751656264</c:v>
                </c:pt>
                <c:pt idx="1424">
                  <c:v>11.082324055573087</c:v>
                </c:pt>
                <c:pt idx="1425">
                  <c:v>11.082923531217403</c:v>
                </c:pt>
                <c:pt idx="1426">
                  <c:v>11.083523180881532</c:v>
                </c:pt>
                <c:pt idx="1427">
                  <c:v>11.084123006857784</c:v>
                </c:pt>
                <c:pt idx="1428">
                  <c:v>11.084723011438481</c:v>
                </c:pt>
                <c:pt idx="1429">
                  <c:v>11.085323196915937</c:v>
                </c:pt>
                <c:pt idx="1430">
                  <c:v>11.085923565582473</c:v>
                </c:pt>
                <c:pt idx="1431">
                  <c:v>11.086524119730402</c:v>
                </c:pt>
                <c:pt idx="1432">
                  <c:v>11.087124861652043</c:v>
                </c:pt>
                <c:pt idx="1433">
                  <c:v>11.087725793639711</c:v>
                </c:pt>
                <c:pt idx="1434">
                  <c:v>11.088326917985727</c:v>
                </c:pt>
                <c:pt idx="1435">
                  <c:v>11.088928236982404</c:v>
                </c:pt>
                <c:pt idx="1436">
                  <c:v>11.089529752922061</c:v>
                </c:pt>
                <c:pt idx="1437">
                  <c:v>11.090131468097015</c:v>
                </c:pt>
                <c:pt idx="1438">
                  <c:v>11.090733384799583</c:v>
                </c:pt>
                <c:pt idx="1439">
                  <c:v>11.09133550532208</c:v>
                </c:pt>
                <c:pt idx="1440">
                  <c:v>11.091937831956827</c:v>
                </c:pt>
                <c:pt idx="1441">
                  <c:v>11.092540366996138</c:v>
                </c:pt>
                <c:pt idx="1442">
                  <c:v>11.093143112732331</c:v>
                </c:pt>
                <c:pt idx="1443">
                  <c:v>11.093746071457723</c:v>
                </c:pt>
                <c:pt idx="1444">
                  <c:v>11.094349245464629</c:v>
                </c:pt>
                <c:pt idx="1445">
                  <c:v>11.09495263704537</c:v>
                </c:pt>
                <c:pt idx="1446">
                  <c:v>11.09555624849226</c:v>
                </c:pt>
                <c:pt idx="1447">
                  <c:v>11.096160082097615</c:v>
                </c:pt>
                <c:pt idx="1448">
                  <c:v>11.096764140153757</c:v>
                </c:pt>
                <c:pt idx="1449">
                  <c:v>11.097368424952998</c:v>
                </c:pt>
                <c:pt idx="1450">
                  <c:v>11.097972938787658</c:v>
                </c:pt>
                <c:pt idx="1451">
                  <c:v>11.098577683950053</c:v>
                </c:pt>
                <c:pt idx="1452">
                  <c:v>11.099182662732499</c:v>
                </c:pt>
                <c:pt idx="1453">
                  <c:v>11.099787877427314</c:v>
                </c:pt>
                <c:pt idx="1454">
                  <c:v>11.100393330326817</c:v>
                </c:pt>
                <c:pt idx="1455">
                  <c:v>11.100999023723322</c:v>
                </c:pt>
                <c:pt idx="1456">
                  <c:v>11.101604959909146</c:v>
                </c:pt>
                <c:pt idx="1457">
                  <c:v>11.102211141176609</c:v>
                </c:pt>
                <c:pt idx="1458">
                  <c:v>11.102817569818024</c:v>
                </c:pt>
                <c:pt idx="1459">
                  <c:v>11.103424248125711</c:v>
                </c:pt>
                <c:pt idx="1460">
                  <c:v>11.104031178391985</c:v>
                </c:pt>
                <c:pt idx="1461">
                  <c:v>11.104638362909167</c:v>
                </c:pt>
                <c:pt idx="1462">
                  <c:v>11.105245803969568</c:v>
                </c:pt>
                <c:pt idx="1463">
                  <c:v>11.105853503865511</c:v>
                </c:pt>
                <c:pt idx="1464">
                  <c:v>11.106461464889309</c:v>
                </c:pt>
                <c:pt idx="1465">
                  <c:v>11.107069689333279</c:v>
                </c:pt>
                <c:pt idx="1466">
                  <c:v>11.10767817948974</c:v>
                </c:pt>
                <c:pt idx="1467">
                  <c:v>11.108286937651009</c:v>
                </c:pt>
                <c:pt idx="1468">
                  <c:v>11.108895966109401</c:v>
                </c:pt>
                <c:pt idx="1469">
                  <c:v>11.109505267157235</c:v>
                </c:pt>
                <c:pt idx="1470">
                  <c:v>11.110114843086828</c:v>
                </c:pt>
                <c:pt idx="1471">
                  <c:v>11.110724696190497</c:v>
                </c:pt>
                <c:pt idx="1472">
                  <c:v>11.111334828760556</c:v>
                </c:pt>
                <c:pt idx="1473">
                  <c:v>11.111945243089327</c:v>
                </c:pt>
                <c:pt idx="1474">
                  <c:v>11.112555941469122</c:v>
                </c:pt>
                <c:pt idx="1475">
                  <c:v>11.113166926192262</c:v>
                </c:pt>
                <c:pt idx="1476">
                  <c:v>11.113778199551062</c:v>
                </c:pt>
                <c:pt idx="1477">
                  <c:v>11.114389763837838</c:v>
                </c:pt>
                <c:pt idx="1478">
                  <c:v>11.115001621344911</c:v>
                </c:pt>
                <c:pt idx="1479">
                  <c:v>11.115613774364595</c:v>
                </c:pt>
                <c:pt idx="1480">
                  <c:v>11.116226225189207</c:v>
                </c:pt>
                <c:pt idx="1481">
                  <c:v>11.116838976111064</c:v>
                </c:pt>
                <c:pt idx="1482">
                  <c:v>11.117452029422484</c:v>
                </c:pt>
                <c:pt idx="1483">
                  <c:v>11.118065387415784</c:v>
                </c:pt>
                <c:pt idx="1484">
                  <c:v>11.11867905238328</c:v>
                </c:pt>
                <c:pt idx="1485">
                  <c:v>11.11929302661729</c:v>
                </c:pt>
                <c:pt idx="1486">
                  <c:v>11.119907312410131</c:v>
                </c:pt>
                <c:pt idx="1487">
                  <c:v>11.120521912054119</c:v>
                </c:pt>
                <c:pt idx="1488">
                  <c:v>11.121136827841573</c:v>
                </c:pt>
                <c:pt idx="1489">
                  <c:v>11.121752062064807</c:v>
                </c:pt>
                <c:pt idx="1490">
                  <c:v>11.12236761701614</c:v>
                </c:pt>
                <c:pt idx="1491">
                  <c:v>11.122983494987889</c:v>
                </c:pt>
                <c:pt idx="1492">
                  <c:v>11.123599698272372</c:v>
                </c:pt>
                <c:pt idx="1493">
                  <c:v>11.124216229161902</c:v>
                </c:pt>
                <c:pt idx="1494">
                  <c:v>11.124833089948801</c:v>
                </c:pt>
                <c:pt idx="1495">
                  <c:v>11.125450282925383</c:v>
                </c:pt>
                <c:pt idx="1496">
                  <c:v>11.126067810383967</c:v>
                </c:pt>
                <c:pt idx="1497">
                  <c:v>11.126685674616867</c:v>
                </c:pt>
                <c:pt idx="1498">
                  <c:v>11.127303877916404</c:v>
                </c:pt>
                <c:pt idx="1499">
                  <c:v>11.127922422574891</c:v>
                </c:pt>
                <c:pt idx="1500">
                  <c:v>11.128541310884648</c:v>
                </c:pt>
                <c:pt idx="1501">
                  <c:v>11.12916054513799</c:v>
                </c:pt>
                <c:pt idx="1502">
                  <c:v>11.129780127627237</c:v>
                </c:pt>
                <c:pt idx="1503">
                  <c:v>11.130400060644703</c:v>
                </c:pt>
                <c:pt idx="1504">
                  <c:v>11.131020346482705</c:v>
                </c:pt>
                <c:pt idx="1505">
                  <c:v>11.13164098743356</c:v>
                </c:pt>
                <c:pt idx="1506">
                  <c:v>11.132261985789588</c:v>
                </c:pt>
                <c:pt idx="1507">
                  <c:v>11.132883343843105</c:v>
                </c:pt>
                <c:pt idx="1508">
                  <c:v>11.133505063886425</c:v>
                </c:pt>
                <c:pt idx="1509">
                  <c:v>11.134127148211869</c:v>
                </c:pt>
                <c:pt idx="1510">
                  <c:v>11.134749599111752</c:v>
                </c:pt>
                <c:pt idx="1511">
                  <c:v>11.135372418878388</c:v>
                </c:pt>
                <c:pt idx="1512">
                  <c:v>11.1359956098041</c:v>
                </c:pt>
                <c:pt idx="1513">
                  <c:v>11.136619174181202</c:v>
                </c:pt>
                <c:pt idx="1514">
                  <c:v>11.137243114302011</c:v>
                </c:pt>
                <c:pt idx="1515">
                  <c:v>11.137867432458844</c:v>
                </c:pt>
                <c:pt idx="1516">
                  <c:v>11.138492130944018</c:v>
                </c:pt>
                <c:pt idx="1517">
                  <c:v>11.13911721204985</c:v>
                </c:pt>
                <c:pt idx="1518">
                  <c:v>11.139742678068657</c:v>
                </c:pt>
                <c:pt idx="1519">
                  <c:v>11.140368531292758</c:v>
                </c:pt>
                <c:pt idx="1520">
                  <c:v>11.140994774014468</c:v>
                </c:pt>
                <c:pt idx="1521">
                  <c:v>11.141621408526102</c:v>
                </c:pt>
                <c:pt idx="1522">
                  <c:v>11.142248437119981</c:v>
                </c:pt>
                <c:pt idx="1523">
                  <c:v>11.14287586208842</c:v>
                </c:pt>
                <c:pt idx="1524">
                  <c:v>11.143503685723738</c:v>
                </c:pt>
                <c:pt idx="1525">
                  <c:v>11.144131910318251</c:v>
                </c:pt>
                <c:pt idx="1526">
                  <c:v>11.144760538164274</c:v>
                </c:pt>
                <c:pt idx="1527">
                  <c:v>11.145389571554123</c:v>
                </c:pt>
                <c:pt idx="1528">
                  <c:v>11.146019012780119</c:v>
                </c:pt>
                <c:pt idx="1529">
                  <c:v>11.14664886413458</c:v>
                </c:pt>
                <c:pt idx="1530">
                  <c:v>11.147279127909819</c:v>
                </c:pt>
                <c:pt idx="1531">
                  <c:v>11.147909806398154</c:v>
                </c:pt>
                <c:pt idx="1532">
                  <c:v>11.148540901891902</c:v>
                </c:pt>
                <c:pt idx="1533">
                  <c:v>11.149172416683381</c:v>
                </c:pt>
                <c:pt idx="1534">
                  <c:v>11.149804353064908</c:v>
                </c:pt>
                <c:pt idx="1535">
                  <c:v>11.1504367133288</c:v>
                </c:pt>
                <c:pt idx="1536">
                  <c:v>11.151069499767372</c:v>
                </c:pt>
                <c:pt idx="1537">
                  <c:v>11.151702714672945</c:v>
                </c:pt>
                <c:pt idx="1538">
                  <c:v>11.152336360337831</c:v>
                </c:pt>
                <c:pt idx="1539">
                  <c:v>11.152970439054354</c:v>
                </c:pt>
                <c:pt idx="1540">
                  <c:v>11.153604953114822</c:v>
                </c:pt>
                <c:pt idx="1541">
                  <c:v>11.154239904811558</c:v>
                </c:pt>
                <c:pt idx="1542">
                  <c:v>11.154875296436879</c:v>
                </c:pt>
                <c:pt idx="1543">
                  <c:v>11.155511130283099</c:v>
                </c:pt>
                <c:pt idx="1544">
                  <c:v>11.156147408642539</c:v>
                </c:pt>
                <c:pt idx="1545">
                  <c:v>11.156784133807513</c:v>
                </c:pt>
                <c:pt idx="1546">
                  <c:v>11.157421308070338</c:v>
                </c:pt>
                <c:pt idx="1547">
                  <c:v>11.158058933723332</c:v>
                </c:pt>
                <c:pt idx="1548">
                  <c:v>11.158697013058813</c:v>
                </c:pt>
                <c:pt idx="1549">
                  <c:v>11.159335548369096</c:v>
                </c:pt>
                <c:pt idx="1550">
                  <c:v>11.1599745419465</c:v>
                </c:pt>
                <c:pt idx="1551">
                  <c:v>11.16061399608334</c:v>
                </c:pt>
                <c:pt idx="1552">
                  <c:v>11.161253913071933</c:v>
                </c:pt>
                <c:pt idx="1553">
                  <c:v>11.161894295204597</c:v>
                </c:pt>
                <c:pt idx="1554">
                  <c:v>11.162535144773651</c:v>
                </c:pt>
                <c:pt idx="1555">
                  <c:v>11.163176464071409</c:v>
                </c:pt>
                <c:pt idx="1556">
                  <c:v>11.16381825539019</c:v>
                </c:pt>
                <c:pt idx="1557">
                  <c:v>11.164460521022308</c:v>
                </c:pt>
                <c:pt idx="1558">
                  <c:v>11.165103263260082</c:v>
                </c:pt>
                <c:pt idx="1559">
                  <c:v>11.165746484395832</c:v>
                </c:pt>
                <c:pt idx="1560">
                  <c:v>11.16639018672187</c:v>
                </c:pt>
                <c:pt idx="1561">
                  <c:v>11.167034372530516</c:v>
                </c:pt>
                <c:pt idx="1562">
                  <c:v>11.167679044114085</c:v>
                </c:pt>
                <c:pt idx="1563">
                  <c:v>11.168324203764895</c:v>
                </c:pt>
                <c:pt idx="1564">
                  <c:v>11.168969853775263</c:v>
                </c:pt>
                <c:pt idx="1565">
                  <c:v>11.169615996437507</c:v>
                </c:pt>
                <c:pt idx="1566">
                  <c:v>11.170262634043944</c:v>
                </c:pt>
                <c:pt idx="1567">
                  <c:v>11.17090976888689</c:v>
                </c:pt>
                <c:pt idx="1568">
                  <c:v>11.171557403258662</c:v>
                </c:pt>
                <c:pt idx="1569">
                  <c:v>11.172205539451577</c:v>
                </c:pt>
                <c:pt idx="1570">
                  <c:v>11.172854179757952</c:v>
                </c:pt>
                <c:pt idx="1571">
                  <c:v>11.173503326470104</c:v>
                </c:pt>
                <c:pt idx="1572">
                  <c:v>11.174152981880352</c:v>
                </c:pt>
                <c:pt idx="1573">
                  <c:v>11.174803148281011</c:v>
                </c:pt>
                <c:pt idx="1574">
                  <c:v>11.175453827964397</c:v>
                </c:pt>
                <c:pt idx="1575">
                  <c:v>11.17610502322283</c:v>
                </c:pt>
                <c:pt idx="1576">
                  <c:v>11.176756736348624</c:v>
                </c:pt>
                <c:pt idx="1577">
                  <c:v>11.177408969634097</c:v>
                </c:pt>
                <c:pt idx="1578">
                  <c:v>11.178061725371569</c:v>
                </c:pt>
                <c:pt idx="1579">
                  <c:v>11.178715005853354</c:v>
                </c:pt>
                <c:pt idx="1580">
                  <c:v>11.179368813371768</c:v>
                </c:pt>
                <c:pt idx="1581">
                  <c:v>11.180023150219128</c:v>
                </c:pt>
                <c:pt idx="1582">
                  <c:v>11.180678018687756</c:v>
                </c:pt>
                <c:pt idx="1583">
                  <c:v>11.181333421069965</c:v>
                </c:pt>
                <c:pt idx="1584">
                  <c:v>11.181989359658072</c:v>
                </c:pt>
                <c:pt idx="1585">
                  <c:v>11.182645836744394</c:v>
                </c:pt>
                <c:pt idx="1586">
                  <c:v>11.18330285462125</c:v>
                </c:pt>
                <c:pt idx="1587">
                  <c:v>11.183960415580952</c:v>
                </c:pt>
                <c:pt idx="1588">
                  <c:v>11.184618521915823</c:v>
                </c:pt>
                <c:pt idx="1589">
                  <c:v>11.185277175918179</c:v>
                </c:pt>
                <c:pt idx="1590">
                  <c:v>11.185936379880335</c:v>
                </c:pt>
                <c:pt idx="1591">
                  <c:v>11.186596136094607</c:v>
                </c:pt>
                <c:pt idx="1592">
                  <c:v>11.187256446853317</c:v>
                </c:pt>
                <c:pt idx="1593">
                  <c:v>11.187917314448775</c:v>
                </c:pt>
                <c:pt idx="1594">
                  <c:v>11.188578741173306</c:v>
                </c:pt>
                <c:pt idx="1595">
                  <c:v>11.18924072931922</c:v>
                </c:pt>
                <c:pt idx="1596">
                  <c:v>11.189903281178836</c:v>
                </c:pt>
                <c:pt idx="1597">
                  <c:v>11.190566399044474</c:v>
                </c:pt>
                <c:pt idx="1598">
                  <c:v>11.191230085208447</c:v>
                </c:pt>
                <c:pt idx="1599">
                  <c:v>11.191894341963074</c:v>
                </c:pt>
                <c:pt idx="1600">
                  <c:v>11.192559171600674</c:v>
                </c:pt>
                <c:pt idx="1601">
                  <c:v>11.193224576413559</c:v>
                </c:pt>
                <c:pt idx="1602">
                  <c:v>11.193890558694052</c:v>
                </c:pt>
                <c:pt idx="1603">
                  <c:v>11.194557120734466</c:v>
                </c:pt>
                <c:pt idx="1604">
                  <c:v>11.195224264827118</c:v>
                </c:pt>
                <c:pt idx="1605">
                  <c:v>11.195891993264325</c:v>
                </c:pt>
                <c:pt idx="1606">
                  <c:v>11.196560308338409</c:v>
                </c:pt>
                <c:pt idx="1607">
                  <c:v>11.19722921234168</c:v>
                </c:pt>
                <c:pt idx="1608">
                  <c:v>11.197898707566459</c:v>
                </c:pt>
                <c:pt idx="1609">
                  <c:v>11.198568796305061</c:v>
                </c:pt>
                <c:pt idx="1610">
                  <c:v>11.199239480849805</c:v>
                </c:pt>
                <c:pt idx="1611">
                  <c:v>11.199910763493007</c:v>
                </c:pt>
                <c:pt idx="1612">
                  <c:v>11.200582646526982</c:v>
                </c:pt>
                <c:pt idx="1613">
                  <c:v>11.201255132244052</c:v>
                </c:pt>
                <c:pt idx="1614">
                  <c:v>11.20192822293653</c:v>
                </c:pt>
                <c:pt idx="1615">
                  <c:v>11.202601920896736</c:v>
                </c:pt>
                <c:pt idx="1616">
                  <c:v>11.203276228416982</c:v>
                </c:pt>
                <c:pt idx="1617">
                  <c:v>11.20395114778959</c:v>
                </c:pt>
                <c:pt idx="1618">
                  <c:v>11.204626681306877</c:v>
                </c:pt>
                <c:pt idx="1619">
                  <c:v>11.205302831261156</c:v>
                </c:pt>
                <c:pt idx="1620">
                  <c:v>11.205979599944747</c:v>
                </c:pt>
                <c:pt idx="1621">
                  <c:v>11.206656989649966</c:v>
                </c:pt>
                <c:pt idx="1622">
                  <c:v>11.207335002669129</c:v>
                </c:pt>
                <c:pt idx="1623">
                  <c:v>11.208013641294556</c:v>
                </c:pt>
                <c:pt idx="1624">
                  <c:v>11.208692907818563</c:v>
                </c:pt>
                <c:pt idx="1625">
                  <c:v>11.209372804533466</c:v>
                </c:pt>
                <c:pt idx="1626">
                  <c:v>11.210053333731581</c:v>
                </c:pt>
                <c:pt idx="1627">
                  <c:v>11.210734497705229</c:v>
                </c:pt>
                <c:pt idx="1628">
                  <c:v>11.211416298746721</c:v>
                </c:pt>
                <c:pt idx="1629">
                  <c:v>11.212098739148379</c:v>
                </c:pt>
                <c:pt idx="1630">
                  <c:v>11.212781821202519</c:v>
                </c:pt>
                <c:pt idx="1631">
                  <c:v>11.213465547201457</c:v>
                </c:pt>
                <c:pt idx="1632">
                  <c:v>11.21414991943751</c:v>
                </c:pt>
                <c:pt idx="1633">
                  <c:v>11.214834940202998</c:v>
                </c:pt>
                <c:pt idx="1634">
                  <c:v>11.215520611790232</c:v>
                </c:pt>
                <c:pt idx="1635">
                  <c:v>11.216206936491535</c:v>
                </c:pt>
                <c:pt idx="1636">
                  <c:v>11.216893916599222</c:v>
                </c:pt>
                <c:pt idx="1637">
                  <c:v>11.217581554405609</c:v>
                </c:pt>
                <c:pt idx="1638">
                  <c:v>11.218269852203012</c:v>
                </c:pt>
                <c:pt idx="1639">
                  <c:v>11.218958812283752</c:v>
                </c:pt>
                <c:pt idx="1640">
                  <c:v>11.219648436940142</c:v>
                </c:pt>
                <c:pt idx="1641">
                  <c:v>11.220338728464501</c:v>
                </c:pt>
                <c:pt idx="1642">
                  <c:v>11.221029689149146</c:v>
                </c:pt>
                <c:pt idx="1643">
                  <c:v>11.221721321286394</c:v>
                </c:pt>
                <c:pt idx="1644">
                  <c:v>11.222413627168562</c:v>
                </c:pt>
                <c:pt idx="1645">
                  <c:v>11.223106609087967</c:v>
                </c:pt>
                <c:pt idx="1646">
                  <c:v>11.223800269336923</c:v>
                </c:pt>
                <c:pt idx="1647">
                  <c:v>11.224494610207753</c:v>
                </c:pt>
                <c:pt idx="1648">
                  <c:v>11.22518963399277</c:v>
                </c:pt>
                <c:pt idx="1649">
                  <c:v>11.225885342984292</c:v>
                </c:pt>
                <c:pt idx="1650">
                  <c:v>11.226581739474636</c:v>
                </c:pt>
                <c:pt idx="1651">
                  <c:v>11.227278825756118</c:v>
                </c:pt>
                <c:pt idx="1652">
                  <c:v>11.227976604121057</c:v>
                </c:pt>
                <c:pt idx="1653">
                  <c:v>11.228675076861768</c:v>
                </c:pt>
                <c:pt idx="1654">
                  <c:v>11.22937424627057</c:v>
                </c:pt>
                <c:pt idx="1655">
                  <c:v>11.230074114639777</c:v>
                </c:pt>
                <c:pt idx="1656">
                  <c:v>11.230774684261711</c:v>
                </c:pt>
                <c:pt idx="1657">
                  <c:v>11.231475957428682</c:v>
                </c:pt>
                <c:pt idx="1658">
                  <c:v>11.232177936433015</c:v>
                </c:pt>
                <c:pt idx="1659">
                  <c:v>11.23288062356702</c:v>
                </c:pt>
                <c:pt idx="1660">
                  <c:v>11.233584021123018</c:v>
                </c:pt>
                <c:pt idx="1661">
                  <c:v>11.234288131393326</c:v>
                </c:pt>
                <c:pt idx="1662">
                  <c:v>11.234992956670261</c:v>
                </c:pt>
                <c:pt idx="1663">
                  <c:v>11.235698499246137</c:v>
                </c:pt>
                <c:pt idx="1664">
                  <c:v>11.236404761413272</c:v>
                </c:pt>
                <c:pt idx="1665">
                  <c:v>11.237111745463988</c:v>
                </c:pt>
                <c:pt idx="1666">
                  <c:v>11.237819453690596</c:v>
                </c:pt>
                <c:pt idx="1667">
                  <c:v>11.238527888385416</c:v>
                </c:pt>
                <c:pt idx="1668">
                  <c:v>11.239237051840764</c:v>
                </c:pt>
                <c:pt idx="1669">
                  <c:v>11.239946946348956</c:v>
                </c:pt>
                <c:pt idx="1670">
                  <c:v>11.240657574202313</c:v>
                </c:pt>
                <c:pt idx="1671">
                  <c:v>11.241368937693146</c:v>
                </c:pt>
                <c:pt idx="1672">
                  <c:v>11.242081039113778</c:v>
                </c:pt>
                <c:pt idx="1673">
                  <c:v>11.242793880756523</c:v>
                </c:pt>
                <c:pt idx="1674">
                  <c:v>11.243507464913698</c:v>
                </c:pt>
                <c:pt idx="1675">
                  <c:v>11.244221793877617</c:v>
                </c:pt>
                <c:pt idx="1676">
                  <c:v>11.244936869940604</c:v>
                </c:pt>
                <c:pt idx="1677">
                  <c:v>11.245652695394973</c:v>
                </c:pt>
                <c:pt idx="1678">
                  <c:v>11.246369272533038</c:v>
                </c:pt>
                <c:pt idx="1679">
                  <c:v>11.247086603647119</c:v>
                </c:pt>
                <c:pt idx="1680">
                  <c:v>11.247804691029536</c:v>
                </c:pt>
                <c:pt idx="1681">
                  <c:v>11.248523536972598</c:v>
                </c:pt>
                <c:pt idx="1682">
                  <c:v>11.249243143768627</c:v>
                </c:pt>
                <c:pt idx="1683">
                  <c:v>11.249963513709941</c:v>
                </c:pt>
                <c:pt idx="1684">
                  <c:v>11.250684649088855</c:v>
                </c:pt>
                <c:pt idx="1685">
                  <c:v>11.251406552197688</c:v>
                </c:pt>
                <c:pt idx="1686">
                  <c:v>11.252129225328755</c:v>
                </c:pt>
                <c:pt idx="1687">
                  <c:v>11.252852670774372</c:v>
                </c:pt>
                <c:pt idx="1688">
                  <c:v>11.253576890826858</c:v>
                </c:pt>
                <c:pt idx="1689">
                  <c:v>11.254301887778531</c:v>
                </c:pt>
                <c:pt idx="1690">
                  <c:v>11.255027663921705</c:v>
                </c:pt>
                <c:pt idx="1691">
                  <c:v>11.255754221548701</c:v>
                </c:pt>
                <c:pt idx="1692">
                  <c:v>11.256481562951832</c:v>
                </c:pt>
                <c:pt idx="1693">
                  <c:v>11.257209690423416</c:v>
                </c:pt>
                <c:pt idx="1694">
                  <c:v>11.257938606255774</c:v>
                </c:pt>
                <c:pt idx="1695">
                  <c:v>11.258668312741216</c:v>
                </c:pt>
                <c:pt idx="1696">
                  <c:v>11.259398812172066</c:v>
                </c:pt>
                <c:pt idx="1697">
                  <c:v>11.260130106840634</c:v>
                </c:pt>
                <c:pt idx="1698">
                  <c:v>11.260862199039243</c:v>
                </c:pt>
                <c:pt idx="1699">
                  <c:v>11.261595091060208</c:v>
                </c:pt>
                <c:pt idx="1700">
                  <c:v>11.262328785195846</c:v>
                </c:pt>
                <c:pt idx="1701">
                  <c:v>11.263063283738475</c:v>
                </c:pt>
                <c:pt idx="1702">
                  <c:v>11.263798588980409</c:v>
                </c:pt>
                <c:pt idx="1703">
                  <c:v>11.264534703213968</c:v>
                </c:pt>
                <c:pt idx="1704">
                  <c:v>11.265271628731465</c:v>
                </c:pt>
                <c:pt idx="1705">
                  <c:v>11.266009367825223</c:v>
                </c:pt>
                <c:pt idx="1706">
                  <c:v>11.266747922787555</c:v>
                </c:pt>
                <c:pt idx="1707">
                  <c:v>11.267487295910779</c:v>
                </c:pt>
                <c:pt idx="1708">
                  <c:v>11.268227489487213</c:v>
                </c:pt>
                <c:pt idx="1709">
                  <c:v>11.268968505809173</c:v>
                </c:pt>
                <c:pt idx="1710">
                  <c:v>11.269710347168974</c:v>
                </c:pt>
                <c:pt idx="1711">
                  <c:v>11.270453015858937</c:v>
                </c:pt>
                <c:pt idx="1712">
                  <c:v>11.271196514171377</c:v>
                </c:pt>
                <c:pt idx="1713">
                  <c:v>11.27194084439861</c:v>
                </c:pt>
                <c:pt idx="1714">
                  <c:v>11.272686008832956</c:v>
                </c:pt>
                <c:pt idx="1715">
                  <c:v>11.273432009766729</c:v>
                </c:pt>
                <c:pt idx="1716">
                  <c:v>11.274178849492246</c:v>
                </c:pt>
                <c:pt idx="1717">
                  <c:v>11.274926530301826</c:v>
                </c:pt>
                <c:pt idx="1718">
                  <c:v>11.275675054487786</c:v>
                </c:pt>
                <c:pt idx="1719">
                  <c:v>11.276424424342443</c:v>
                </c:pt>
                <c:pt idx="1720">
                  <c:v>11.277174642158112</c:v>
                </c:pt>
                <c:pt idx="1721">
                  <c:v>11.277925710227112</c:v>
                </c:pt>
                <c:pt idx="1722">
                  <c:v>11.278677630841758</c:v>
                </c:pt>
                <c:pt idx="1723">
                  <c:v>11.279430406294368</c:v>
                </c:pt>
                <c:pt idx="1724">
                  <c:v>11.280184038877261</c:v>
                </c:pt>
                <c:pt idx="1725">
                  <c:v>11.280938530882754</c:v>
                </c:pt>
                <c:pt idx="1726">
                  <c:v>11.281693884603158</c:v>
                </c:pt>
                <c:pt idx="1727">
                  <c:v>11.282450102330797</c:v>
                </c:pt>
                <c:pt idx="1728">
                  <c:v>11.283207186357984</c:v>
                </c:pt>
                <c:pt idx="1729">
                  <c:v>11.283965138977038</c:v>
                </c:pt>
                <c:pt idx="1730">
                  <c:v>11.284723962480278</c:v>
                </c:pt>
                <c:pt idx="1731">
                  <c:v>11.285483659160015</c:v>
                </c:pt>
                <c:pt idx="1732">
                  <c:v>11.286244231308572</c:v>
                </c:pt>
                <c:pt idx="1733">
                  <c:v>11.287005681218261</c:v>
                </c:pt>
                <c:pt idx="1734">
                  <c:v>11.287768011181402</c:v>
                </c:pt>
                <c:pt idx="1735">
                  <c:v>11.288531223490313</c:v>
                </c:pt>
                <c:pt idx="1736">
                  <c:v>11.28929532043731</c:v>
                </c:pt>
                <c:pt idx="1737">
                  <c:v>11.290060304314707</c:v>
                </c:pt>
                <c:pt idx="1738">
                  <c:v>11.290826177414825</c:v>
                </c:pt>
                <c:pt idx="1739">
                  <c:v>11.291592942029981</c:v>
                </c:pt>
                <c:pt idx="1740">
                  <c:v>11.29236060045249</c:v>
                </c:pt>
                <c:pt idx="1741">
                  <c:v>11.293129154974668</c:v>
                </c:pt>
                <c:pt idx="1742">
                  <c:v>11.293898607888835</c:v>
                </c:pt>
                <c:pt idx="1743">
                  <c:v>11.294668961487307</c:v>
                </c:pt>
                <c:pt idx="1744">
                  <c:v>11.295440218062399</c:v>
                </c:pt>
                <c:pt idx="1745">
                  <c:v>11.296212379906432</c:v>
                </c:pt>
                <c:pt idx="1746">
                  <c:v>11.29698544931172</c:v>
                </c:pt>
                <c:pt idx="1747">
                  <c:v>11.297759428570581</c:v>
                </c:pt>
                <c:pt idx="1748">
                  <c:v>11.298534319975332</c:v>
                </c:pt>
                <c:pt idx="1749">
                  <c:v>11.299310125818288</c:v>
                </c:pt>
                <c:pt idx="1750">
                  <c:v>11.30008684839177</c:v>
                </c:pt>
                <c:pt idx="1751">
                  <c:v>11.30086448998809</c:v>
                </c:pt>
                <c:pt idx="1752">
                  <c:v>11.301643052899571</c:v>
                </c:pt>
                <c:pt idx="1753">
                  <c:v>11.302422539418526</c:v>
                </c:pt>
                <c:pt idx="1754">
                  <c:v>11.303202951837273</c:v>
                </c:pt>
                <c:pt idx="1755">
                  <c:v>11.303984292448128</c:v>
                </c:pt>
                <c:pt idx="1756">
                  <c:v>11.30476656354341</c:v>
                </c:pt>
                <c:pt idx="1757">
                  <c:v>11.305549767415433</c:v>
                </c:pt>
                <c:pt idx="1758">
                  <c:v>11.306333906356517</c:v>
                </c:pt>
                <c:pt idx="1759">
                  <c:v>11.307118982658981</c:v>
                </c:pt>
                <c:pt idx="1760">
                  <c:v>11.307904998615136</c:v>
                </c:pt>
                <c:pt idx="1761">
                  <c:v>11.308691956517302</c:v>
                </c:pt>
                <c:pt idx="1762">
                  <c:v>11.309479858657799</c:v>
                </c:pt>
                <c:pt idx="1763">
                  <c:v>11.310268707328937</c:v>
                </c:pt>
                <c:pt idx="1764">
                  <c:v>11.311058504823039</c:v>
                </c:pt>
                <c:pt idx="1765">
                  <c:v>11.31184925343242</c:v>
                </c:pt>
                <c:pt idx="1766">
                  <c:v>11.312640955449398</c:v>
                </c:pt>
                <c:pt idx="1767">
                  <c:v>11.313433613166289</c:v>
                </c:pt>
                <c:pt idx="1768">
                  <c:v>11.31422722887541</c:v>
                </c:pt>
                <c:pt idx="1769">
                  <c:v>11.315021804869078</c:v>
                </c:pt>
                <c:pt idx="1770">
                  <c:v>11.315817343439608</c:v>
                </c:pt>
                <c:pt idx="1771">
                  <c:v>11.316613846879322</c:v>
                </c:pt>
                <c:pt idx="1772">
                  <c:v>11.317411317480534</c:v>
                </c:pt>
                <c:pt idx="1773">
                  <c:v>11.318209757535561</c:v>
                </c:pt>
                <c:pt idx="1774">
                  <c:v>11.319009169336722</c:v>
                </c:pt>
                <c:pt idx="1775">
                  <c:v>11.319809555176331</c:v>
                </c:pt>
                <c:pt idx="1776">
                  <c:v>11.320610917346704</c:v>
                </c:pt>
                <c:pt idx="1777">
                  <c:v>11.321413258140163</c:v>
                </c:pt>
                <c:pt idx="1778">
                  <c:v>11.322216579849023</c:v>
                </c:pt>
                <c:pt idx="1779">
                  <c:v>11.323020884765599</c:v>
                </c:pt>
                <c:pt idx="1780">
                  <c:v>11.323826175182209</c:v>
                </c:pt>
                <c:pt idx="1781">
                  <c:v>11.324632453391171</c:v>
                </c:pt>
                <c:pt idx="1782">
                  <c:v>11.325439721684802</c:v>
                </c:pt>
                <c:pt idx="1783">
                  <c:v>11.326247982355419</c:v>
                </c:pt>
                <c:pt idx="1784">
                  <c:v>11.327057237695337</c:v>
                </c:pt>
                <c:pt idx="1785">
                  <c:v>11.327867489996876</c:v>
                </c:pt>
                <c:pt idx="1786">
                  <c:v>11.328678741552348</c:v>
                </c:pt>
                <c:pt idx="1787">
                  <c:v>11.329490994654078</c:v>
                </c:pt>
                <c:pt idx="1788">
                  <c:v>11.330304251594377</c:v>
                </c:pt>
                <c:pt idx="1789">
                  <c:v>11.331118514665565</c:v>
                </c:pt>
                <c:pt idx="1790">
                  <c:v>11.331933786159954</c:v>
                </c:pt>
                <c:pt idx="1791">
                  <c:v>11.332750068369869</c:v>
                </c:pt>
                <c:pt idx="1792">
                  <c:v>11.333567363587619</c:v>
                </c:pt>
                <c:pt idx="1793">
                  <c:v>11.334385674105526</c:v>
                </c:pt>
                <c:pt idx="1794">
                  <c:v>11.335205002215906</c:v>
                </c:pt>
                <c:pt idx="1795">
                  <c:v>11.336025350211077</c:v>
                </c:pt>
                <c:pt idx="1796">
                  <c:v>11.336846720383353</c:v>
                </c:pt>
                <c:pt idx="1797">
                  <c:v>11.337669115025054</c:v>
                </c:pt>
                <c:pt idx="1798">
                  <c:v>11.338492536428493</c:v>
                </c:pt>
                <c:pt idx="1799">
                  <c:v>11.339316986885994</c:v>
                </c:pt>
                <c:pt idx="1800">
                  <c:v>11.340142468689866</c:v>
                </c:pt>
                <c:pt idx="1801">
                  <c:v>11.340968984132433</c:v>
                </c:pt>
                <c:pt idx="1802">
                  <c:v>11.341796535506008</c:v>
                </c:pt>
                <c:pt idx="1803">
                  <c:v>11.342625125102908</c:v>
                </c:pt>
                <c:pt idx="1804">
                  <c:v>11.343454755215451</c:v>
                </c:pt>
                <c:pt idx="1805">
                  <c:v>11.344285428135954</c:v>
                </c:pt>
                <c:pt idx="1806">
                  <c:v>11.345117146156733</c:v>
                </c:pt>
                <c:pt idx="1807">
                  <c:v>11.345949911570109</c:v>
                </c:pt>
                <c:pt idx="1808">
                  <c:v>11.346783726668393</c:v>
                </c:pt>
                <c:pt idx="1809">
                  <c:v>11.347618593743906</c:v>
                </c:pt>
                <c:pt idx="1810">
                  <c:v>11.348454515088964</c:v>
                </c:pt>
                <c:pt idx="1811">
                  <c:v>11.349291492995885</c:v>
                </c:pt>
                <c:pt idx="1812">
                  <c:v>11.350129529756984</c:v>
                </c:pt>
                <c:pt idx="1813">
                  <c:v>11.350968627664578</c:v>
                </c:pt>
                <c:pt idx="1814">
                  <c:v>11.351808789010988</c:v>
                </c:pt>
                <c:pt idx="1815">
                  <c:v>11.352650016088527</c:v>
                </c:pt>
                <c:pt idx="1816">
                  <c:v>11.353492311189513</c:v>
                </c:pt>
                <c:pt idx="1817">
                  <c:v>11.354335676606262</c:v>
                </c:pt>
                <c:pt idx="1818">
                  <c:v>11.355180114631093</c:v>
                </c:pt>
                <c:pt idx="1819">
                  <c:v>11.356025627556322</c:v>
                </c:pt>
                <c:pt idx="1820">
                  <c:v>11.356872217674267</c:v>
                </c:pt>
                <c:pt idx="1821">
                  <c:v>11.357719887277243</c:v>
                </c:pt>
                <c:pt idx="1822">
                  <c:v>11.358568638657569</c:v>
                </c:pt>
                <c:pt idx="1823">
                  <c:v>11.359418474107562</c:v>
                </c:pt>
                <c:pt idx="1824">
                  <c:v>11.360269395919538</c:v>
                </c:pt>
                <c:pt idx="1825">
                  <c:v>11.361121406385813</c:v>
                </c:pt>
                <c:pt idx="1826">
                  <c:v>11.361974507798708</c:v>
                </c:pt>
                <c:pt idx="1827">
                  <c:v>11.362828702450534</c:v>
                </c:pt>
                <c:pt idx="1828">
                  <c:v>11.363683992633614</c:v>
                </c:pt>
                <c:pt idx="1829">
                  <c:v>11.364540380640261</c:v>
                </c:pt>
                <c:pt idx="1830">
                  <c:v>11.365397868762795</c:v>
                </c:pt>
                <c:pt idx="1831">
                  <c:v>11.366256459293529</c:v>
                </c:pt>
                <c:pt idx="1832">
                  <c:v>11.367116154524783</c:v>
                </c:pt>
                <c:pt idx="1833">
                  <c:v>11.367976956748874</c:v>
                </c:pt>
                <c:pt idx="1834">
                  <c:v>11.36883886825812</c:v>
                </c:pt>
                <c:pt idx="1835">
                  <c:v>11.369701891344835</c:v>
                </c:pt>
                <c:pt idx="1836">
                  <c:v>11.370566028301338</c:v>
                </c:pt>
                <c:pt idx="1837">
                  <c:v>11.371431281419946</c:v>
                </c:pt>
                <c:pt idx="1838">
                  <c:v>11.372297652992975</c:v>
                </c:pt>
                <c:pt idx="1839">
                  <c:v>11.373165145312743</c:v>
                </c:pt>
                <c:pt idx="1840">
                  <c:v>11.374033760671566</c:v>
                </c:pt>
                <c:pt idx="1841">
                  <c:v>11.374903501361761</c:v>
                </c:pt>
                <c:pt idx="1842">
                  <c:v>11.375774369675646</c:v>
                </c:pt>
                <c:pt idx="1843">
                  <c:v>11.37664636790554</c:v>
                </c:pt>
                <c:pt idx="1844">
                  <c:v>11.377519498343755</c:v>
                </c:pt>
                <c:pt idx="1845">
                  <c:v>11.378393763282611</c:v>
                </c:pt>
                <c:pt idx="1846">
                  <c:v>11.379269165014428</c:v>
                </c:pt>
                <c:pt idx="1847">
                  <c:v>11.380145705831517</c:v>
                </c:pt>
                <c:pt idx="1848">
                  <c:v>11.381023388026197</c:v>
                </c:pt>
                <c:pt idx="1849">
                  <c:v>11.381902213890786</c:v>
                </c:pt>
                <c:pt idx="1850">
                  <c:v>11.382782185717602</c:v>
                </c:pt>
                <c:pt idx="1851">
                  <c:v>11.38366330579896</c:v>
                </c:pt>
                <c:pt idx="1852">
                  <c:v>11.384545576427179</c:v>
                </c:pt>
                <c:pt idx="1853">
                  <c:v>11.385428999894573</c:v>
                </c:pt>
                <c:pt idx="1854">
                  <c:v>11.386313578493464</c:v>
                </c:pt>
                <c:pt idx="1855">
                  <c:v>11.387199314516163</c:v>
                </c:pt>
                <c:pt idx="1856">
                  <c:v>11.388086210254992</c:v>
                </c:pt>
                <c:pt idx="1857">
                  <c:v>11.388974268002263</c:v>
                </c:pt>
                <c:pt idx="1858">
                  <c:v>11.389863490050299</c:v>
                </c:pt>
                <c:pt idx="1859">
                  <c:v>11.390753878691413</c:v>
                </c:pt>
                <c:pt idx="1860">
                  <c:v>11.391645436217923</c:v>
                </c:pt>
                <c:pt idx="1861">
                  <c:v>11.392538164922145</c:v>
                </c:pt>
                <c:pt idx="1862">
                  <c:v>11.393432067096398</c:v>
                </c:pt>
                <c:pt idx="1863">
                  <c:v>11.394327145032998</c:v>
                </c:pt>
                <c:pt idx="1864">
                  <c:v>11.395223401024262</c:v>
                </c:pt>
                <c:pt idx="1865">
                  <c:v>11.396120837362508</c:v>
                </c:pt>
                <c:pt idx="1866">
                  <c:v>11.39701945634005</c:v>
                </c:pt>
                <c:pt idx="1867">
                  <c:v>11.397919260249211</c:v>
                </c:pt>
                <c:pt idx="1868">
                  <c:v>11.3988202513823</c:v>
                </c:pt>
                <c:pt idx="1869">
                  <c:v>11.399722432031639</c:v>
                </c:pt>
                <c:pt idx="1870">
                  <c:v>11.400625804489547</c:v>
                </c:pt>
                <c:pt idx="1871">
                  <c:v>11.401530371048334</c:v>
                </c:pt>
                <c:pt idx="1872">
                  <c:v>11.402436134000325</c:v>
                </c:pt>
                <c:pt idx="1873">
                  <c:v>11.403343095637833</c:v>
                </c:pt>
                <c:pt idx="1874">
                  <c:v>11.404251258253172</c:v>
                </c:pt>
                <c:pt idx="1875">
                  <c:v>11.405160624138665</c:v>
                </c:pt>
                <c:pt idx="1876">
                  <c:v>11.406071195586627</c:v>
                </c:pt>
                <c:pt idx="1877">
                  <c:v>11.406982974889372</c:v>
                </c:pt>
                <c:pt idx="1878">
                  <c:v>11.407895964339222</c:v>
                </c:pt>
                <c:pt idx="1879">
                  <c:v>11.40881016622849</c:v>
                </c:pt>
                <c:pt idx="1880">
                  <c:v>11.409725582849493</c:v>
                </c:pt>
                <c:pt idx="1881">
                  <c:v>11.410642216494551</c:v>
                </c:pt>
                <c:pt idx="1882">
                  <c:v>11.41156006945598</c:v>
                </c:pt>
                <c:pt idx="1883">
                  <c:v>11.412479144026095</c:v>
                </c:pt>
                <c:pt idx="1884">
                  <c:v>11.413399442497216</c:v>
                </c:pt>
                <c:pt idx="1885">
                  <c:v>11.414320967161657</c:v>
                </c:pt>
                <c:pt idx="1886">
                  <c:v>11.415243720311736</c:v>
                </c:pt>
                <c:pt idx="1887">
                  <c:v>11.416167704239774</c:v>
                </c:pt>
                <c:pt idx="1888">
                  <c:v>11.417092921238082</c:v>
                </c:pt>
                <c:pt idx="1889">
                  <c:v>11.41801937359898</c:v>
                </c:pt>
                <c:pt idx="1890">
                  <c:v>11.418947063614784</c:v>
                </c:pt>
                <c:pt idx="1891">
                  <c:v>11.419875993577813</c:v>
                </c:pt>
                <c:pt idx="1892">
                  <c:v>11.42080616578038</c:v>
                </c:pt>
                <c:pt idx="1893">
                  <c:v>11.421737582514808</c:v>
                </c:pt>
                <c:pt idx="1894">
                  <c:v>11.422670246073409</c:v>
                </c:pt>
                <c:pt idx="1895">
                  <c:v>11.423604158748502</c:v>
                </c:pt>
                <c:pt idx="1896">
                  <c:v>11.424539322832404</c:v>
                </c:pt>
                <c:pt idx="1897">
                  <c:v>11.425475740617431</c:v>
                </c:pt>
                <c:pt idx="1898">
                  <c:v>11.426413414395901</c:v>
                </c:pt>
                <c:pt idx="1899">
                  <c:v>11.427352346460131</c:v>
                </c:pt>
                <c:pt idx="1900">
                  <c:v>11.428292539102438</c:v>
                </c:pt>
                <c:pt idx="1901">
                  <c:v>11.429233994615139</c:v>
                </c:pt>
                <c:pt idx="1902">
                  <c:v>11.43017671529055</c:v>
                </c:pt>
                <c:pt idx="1903">
                  <c:v>11.431120703420989</c:v>
                </c:pt>
                <c:pt idx="1904">
                  <c:v>11.432065961298772</c:v>
                </c:pt>
                <c:pt idx="1905">
                  <c:v>11.433012491216219</c:v>
                </c:pt>
                <c:pt idx="1906">
                  <c:v>11.433960295465644</c:v>
                </c:pt>
                <c:pt idx="1907">
                  <c:v>11.434909376339366</c:v>
                </c:pt>
                <c:pt idx="1908">
                  <c:v>11.4358597361297</c:v>
                </c:pt>
                <c:pt idx="1909">
                  <c:v>11.436811377128963</c:v>
                </c:pt>
                <c:pt idx="1910">
                  <c:v>11.437764301629473</c:v>
                </c:pt>
                <c:pt idx="1911">
                  <c:v>11.438718511923549</c:v>
                </c:pt>
                <c:pt idx="1912">
                  <c:v>11.439674010303504</c:v>
                </c:pt>
                <c:pt idx="1913">
                  <c:v>11.440630799061658</c:v>
                </c:pt>
                <c:pt idx="1914">
                  <c:v>11.441588880490327</c:v>
                </c:pt>
                <c:pt idx="1915">
                  <c:v>11.442548256881828</c:v>
                </c:pt>
                <c:pt idx="1916">
                  <c:v>11.443508930528479</c:v>
                </c:pt>
                <c:pt idx="1917">
                  <c:v>11.444470903722594</c:v>
                </c:pt>
                <c:pt idx="1918">
                  <c:v>11.445434178756495</c:v>
                </c:pt>
                <c:pt idx="1919">
                  <c:v>11.446398757922495</c:v>
                </c:pt>
                <c:pt idx="1920">
                  <c:v>11.447364643512913</c:v>
                </c:pt>
                <c:pt idx="1921">
                  <c:v>11.448331837820062</c:v>
                </c:pt>
                <c:pt idx="1922">
                  <c:v>11.449300343136265</c:v>
                </c:pt>
                <c:pt idx="1923">
                  <c:v>11.450270161753835</c:v>
                </c:pt>
                <c:pt idx="1924">
                  <c:v>11.451241295965092</c:v>
                </c:pt>
                <c:pt idx="1925">
                  <c:v>11.45221374806235</c:v>
                </c:pt>
                <c:pt idx="1926">
                  <c:v>11.453187520337927</c:v>
                </c:pt>
                <c:pt idx="1927">
                  <c:v>11.45416261508414</c:v>
                </c:pt>
                <c:pt idx="1928">
                  <c:v>11.455139034593309</c:v>
                </c:pt>
                <c:pt idx="1929">
                  <c:v>11.456116781157746</c:v>
                </c:pt>
                <c:pt idx="1930">
                  <c:v>11.457095857069771</c:v>
                </c:pt>
                <c:pt idx="1931">
                  <c:v>11.458076264621701</c:v>
                </c:pt>
                <c:pt idx="1932">
                  <c:v>11.459058006105852</c:v>
                </c:pt>
                <c:pt idx="1933">
                  <c:v>11.460041083814541</c:v>
                </c:pt>
                <c:pt idx="1934">
                  <c:v>11.461025500040087</c:v>
                </c:pt>
                <c:pt idx="1935">
                  <c:v>11.462011257074803</c:v>
                </c:pt>
                <c:pt idx="1936">
                  <c:v>11.46299835721101</c:v>
                </c:pt>
                <c:pt idx="1937">
                  <c:v>11.463986802741022</c:v>
                </c:pt>
                <c:pt idx="1938">
                  <c:v>11.464976595957161</c:v>
                </c:pt>
                <c:pt idx="1939">
                  <c:v>11.465967739151736</c:v>
                </c:pt>
                <c:pt idx="1940">
                  <c:v>11.466960234617073</c:v>
                </c:pt>
                <c:pt idx="1941">
                  <c:v>11.467954084645482</c:v>
                </c:pt>
                <c:pt idx="1942">
                  <c:v>11.468949291529285</c:v>
                </c:pt>
                <c:pt idx="1943">
                  <c:v>11.469945857560795</c:v>
                </c:pt>
                <c:pt idx="1944">
                  <c:v>11.470943785032331</c:v>
                </c:pt>
                <c:pt idx="1945">
                  <c:v>11.471943076236208</c:v>
                </c:pt>
                <c:pt idx="1946">
                  <c:v>11.472943733464746</c:v>
                </c:pt>
                <c:pt idx="1947">
                  <c:v>11.473945759010261</c:v>
                </c:pt>
                <c:pt idx="1948">
                  <c:v>11.474949155165069</c:v>
                </c:pt>
                <c:pt idx="1949">
                  <c:v>11.475953924221489</c:v>
                </c:pt>
                <c:pt idx="1950">
                  <c:v>11.476960068471836</c:v>
                </c:pt>
                <c:pt idx="1951">
                  <c:v>11.477967590208427</c:v>
                </c:pt>
                <c:pt idx="1952">
                  <c:v>11.478976491723582</c:v>
                </c:pt>
                <c:pt idx="1953">
                  <c:v>11.479986775309614</c:v>
                </c:pt>
                <c:pt idx="1954">
                  <c:v>11.480998443258843</c:v>
                </c:pt>
                <c:pt idx="1955">
                  <c:v>11.482011497863585</c:v>
                </c:pt>
                <c:pt idx="1956">
                  <c:v>11.483025941416155</c:v>
                </c:pt>
                <c:pt idx="1957">
                  <c:v>11.484041776208873</c:v>
                </c:pt>
                <c:pt idx="1958">
                  <c:v>11.485059004534055</c:v>
                </c:pt>
                <c:pt idx="1959">
                  <c:v>11.486077628684018</c:v>
                </c:pt>
                <c:pt idx="1960">
                  <c:v>11.48709765095108</c:v>
                </c:pt>
                <c:pt idx="1961">
                  <c:v>11.488119073627555</c:v>
                </c:pt>
                <c:pt idx="1962">
                  <c:v>11.489141899005764</c:v>
                </c:pt>
                <c:pt idx="1963">
                  <c:v>11.490166129378022</c:v>
                </c:pt>
                <c:pt idx="1964">
                  <c:v>11.491191767036645</c:v>
                </c:pt>
                <c:pt idx="1965">
                  <c:v>11.492218814273951</c:v>
                </c:pt>
                <c:pt idx="1966">
                  <c:v>11.493247273382257</c:v>
                </c:pt>
                <c:pt idx="1967">
                  <c:v>11.49427714665388</c:v>
                </c:pt>
                <c:pt idx="1968">
                  <c:v>11.495308436381137</c:v>
                </c:pt>
                <c:pt idx="1969">
                  <c:v>11.496341144856347</c:v>
                </c:pt>
                <c:pt idx="1970">
                  <c:v>11.497375274371825</c:v>
                </c:pt>
                <c:pt idx="1971">
                  <c:v>11.498410827219887</c:v>
                </c:pt>
                <c:pt idx="1972">
                  <c:v>11.499447805692851</c:v>
                </c:pt>
                <c:pt idx="1973">
                  <c:v>11.500486212083036</c:v>
                </c:pt>
                <c:pt idx="1974">
                  <c:v>11.501526048682754</c:v>
                </c:pt>
                <c:pt idx="1975">
                  <c:v>11.502567317784328</c:v>
                </c:pt>
                <c:pt idx="1976">
                  <c:v>11.503610021680071</c:v>
                </c:pt>
                <c:pt idx="1977">
                  <c:v>11.504654162662302</c:v>
                </c:pt>
                <c:pt idx="1978">
                  <c:v>11.505699743023339</c:v>
                </c:pt>
                <c:pt idx="1979">
                  <c:v>11.506746765055494</c:v>
                </c:pt>
                <c:pt idx="1980">
                  <c:v>11.507795231051089</c:v>
                </c:pt>
                <c:pt idx="1981">
                  <c:v>11.508845143302439</c:v>
                </c:pt>
                <c:pt idx="1982">
                  <c:v>11.509896504101864</c:v>
                </c:pt>
                <c:pt idx="1983">
                  <c:v>11.510949315741676</c:v>
                </c:pt>
                <c:pt idx="1984">
                  <c:v>11.512003580514195</c:v>
                </c:pt>
                <c:pt idx="1985">
                  <c:v>11.513059300711737</c:v>
                </c:pt>
                <c:pt idx="1986">
                  <c:v>11.514116478626619</c:v>
                </c:pt>
                <c:pt idx="1987">
                  <c:v>11.515175116551159</c:v>
                </c:pt>
                <c:pt idx="1988">
                  <c:v>11.516235216777673</c:v>
                </c:pt>
                <c:pt idx="1989">
                  <c:v>11.51729678159848</c:v>
                </c:pt>
                <c:pt idx="1990">
                  <c:v>11.518359813305896</c:v>
                </c:pt>
                <c:pt idx="1991">
                  <c:v>11.519424314192236</c:v>
                </c:pt>
                <c:pt idx="1992">
                  <c:v>11.520490286549817</c:v>
                </c:pt>
                <c:pt idx="1993">
                  <c:v>11.521557732670962</c:v>
                </c:pt>
                <c:pt idx="1994">
                  <c:v>11.522626654847981</c:v>
                </c:pt>
                <c:pt idx="1995">
                  <c:v>11.523697055373194</c:v>
                </c:pt>
                <c:pt idx="1996">
                  <c:v>11.524768936538917</c:v>
                </c:pt>
                <c:pt idx="1997">
                  <c:v>11.52584230063747</c:v>
                </c:pt>
                <c:pt idx="1998">
                  <c:v>11.526917149961164</c:v>
                </c:pt>
                <c:pt idx="1999">
                  <c:v>11.527993486802323</c:v>
                </c:pt>
                <c:pt idx="2000">
                  <c:v>11.52907131345326</c:v>
                </c:pt>
                <c:pt idx="2001">
                  <c:v>11.530150632206293</c:v>
                </c:pt>
                <c:pt idx="2002">
                  <c:v>11.531231445353738</c:v>
                </c:pt>
                <c:pt idx="2003">
                  <c:v>11.532313755187912</c:v>
                </c:pt>
                <c:pt idx="2004">
                  <c:v>11.533397564001135</c:v>
                </c:pt>
                <c:pt idx="2005">
                  <c:v>11.534482874085722</c:v>
                </c:pt>
                <c:pt idx="2006">
                  <c:v>11.535569687733988</c:v>
                </c:pt>
                <c:pt idx="2007">
                  <c:v>11.536658007238252</c:v>
                </c:pt>
                <c:pt idx="2008">
                  <c:v>11.537747834890833</c:v>
                </c:pt>
                <c:pt idx="2009">
                  <c:v>11.538839172984044</c:v>
                </c:pt>
                <c:pt idx="2010">
                  <c:v>11.539932023810204</c:v>
                </c:pt>
                <c:pt idx="2011">
                  <c:v>11.541026389661631</c:v>
                </c:pt>
                <c:pt idx="2012">
                  <c:v>11.542122272830641</c:v>
                </c:pt>
                <c:pt idx="2013">
                  <c:v>11.543219675609551</c:v>
                </c:pt>
                <c:pt idx="2014">
                  <c:v>11.544318600290676</c:v>
                </c:pt>
                <c:pt idx="2015">
                  <c:v>11.545419049166338</c:v>
                </c:pt>
                <c:pt idx="2016">
                  <c:v>11.54652102452885</c:v>
                </c:pt>
                <c:pt idx="2017">
                  <c:v>11.547624528670529</c:v>
                </c:pt>
                <c:pt idx="2018">
                  <c:v>11.548729563883693</c:v>
                </c:pt>
                <c:pt idx="2019">
                  <c:v>11.549836132460662</c:v>
                </c:pt>
                <c:pt idx="2020">
                  <c:v>11.550944236693748</c:v>
                </c:pt>
                <c:pt idx="2021">
                  <c:v>11.55205387887527</c:v>
                </c:pt>
                <c:pt idx="2022">
                  <c:v>11.553165061297547</c:v>
                </c:pt>
                <c:pt idx="2023">
                  <c:v>11.554277786252893</c:v>
                </c:pt>
                <c:pt idx="2024">
                  <c:v>11.555392056033625</c:v>
                </c:pt>
                <c:pt idx="2025">
                  <c:v>11.556507872932064</c:v>
                </c:pt>
                <c:pt idx="2026">
                  <c:v>11.557625239240522</c:v>
                </c:pt>
                <c:pt idx="2027">
                  <c:v>11.558744157251319</c:v>
                </c:pt>
                <c:pt idx="2028">
                  <c:v>11.559864629256772</c:v>
                </c:pt>
                <c:pt idx="2029">
                  <c:v>11.560986657549197</c:v>
                </c:pt>
                <c:pt idx="2030">
                  <c:v>11.562110244420911</c:v>
                </c:pt>
                <c:pt idx="2031">
                  <c:v>11.563235392164232</c:v>
                </c:pt>
                <c:pt idx="2032">
                  <c:v>11.564362103071476</c:v>
                </c:pt>
                <c:pt idx="2033">
                  <c:v>11.565490379434959</c:v>
                </c:pt>
                <c:pt idx="2034">
                  <c:v>11.566620223547002</c:v>
                </c:pt>
                <c:pt idx="2035">
                  <c:v>11.567751637699917</c:v>
                </c:pt>
                <c:pt idx="2036">
                  <c:v>11.568884624186026</c:v>
                </c:pt>
                <c:pt idx="2037">
                  <c:v>11.570019185297642</c:v>
                </c:pt>
                <c:pt idx="2038">
                  <c:v>11.571155323327083</c:v>
                </c:pt>
                <c:pt idx="2039">
                  <c:v>11.572293040566668</c:v>
                </c:pt>
                <c:pt idx="2040">
                  <c:v>11.573432339308713</c:v>
                </c:pt>
                <c:pt idx="2041">
                  <c:v>11.574573221845533</c:v>
                </c:pt>
                <c:pt idx="2042">
                  <c:v>11.575715690469448</c:v>
                </c:pt>
                <c:pt idx="2043">
                  <c:v>11.576859747472772</c:v>
                </c:pt>
                <c:pt idx="2044">
                  <c:v>11.578005395147825</c:v>
                </c:pt>
                <c:pt idx="2045">
                  <c:v>11.579152635786922</c:v>
                </c:pt>
                <c:pt idx="2046">
                  <c:v>11.580301471682379</c:v>
                </c:pt>
                <c:pt idx="2047">
                  <c:v>11.581451905126517</c:v>
                </c:pt>
                <c:pt idx="2048">
                  <c:v>11.582603938411651</c:v>
                </c:pt>
                <c:pt idx="2049">
                  <c:v>11.583757573830097</c:v>
                </c:pt>
                <c:pt idx="2050">
                  <c:v>11.584912813674173</c:v>
                </c:pt>
                <c:pt idx="2051">
                  <c:v>11.586069660236195</c:v>
                </c:pt>
                <c:pt idx="2052">
                  <c:v>11.587228115808481</c:v>
                </c:pt>
                <c:pt idx="2053">
                  <c:v>11.588388182683349</c:v>
                </c:pt>
                <c:pt idx="2054">
                  <c:v>11.589549863153113</c:v>
                </c:pt>
                <c:pt idx="2055">
                  <c:v>11.590713159510093</c:v>
                </c:pt>
                <c:pt idx="2056">
                  <c:v>11.591878074046605</c:v>
                </c:pt>
                <c:pt idx="2057">
                  <c:v>11.593044609054964</c:v>
                </c:pt>
                <c:pt idx="2058">
                  <c:v>11.594212766827491</c:v>
                </c:pt>
                <c:pt idx="2059">
                  <c:v>11.595382549656501</c:v>
                </c:pt>
                <c:pt idx="2060">
                  <c:v>11.59655395983431</c:v>
                </c:pt>
                <c:pt idx="2061">
                  <c:v>11.597726999653236</c:v>
                </c:pt>
                <c:pt idx="2062">
                  <c:v>11.598901671405596</c:v>
                </c:pt>
                <c:pt idx="2063">
                  <c:v>11.600077977383709</c:v>
                </c:pt>
                <c:pt idx="2064">
                  <c:v>11.601255919879888</c:v>
                </c:pt>
                <c:pt idx="2065">
                  <c:v>11.602435501186452</c:v>
                </c:pt>
                <c:pt idx="2066">
                  <c:v>11.603616723595717</c:v>
                </c:pt>
                <c:pt idx="2067">
                  <c:v>11.604799589400004</c:v>
                </c:pt>
                <c:pt idx="2068">
                  <c:v>11.605984100891625</c:v>
                </c:pt>
                <c:pt idx="2069">
                  <c:v>11.607170260362901</c:v>
                </c:pt>
                <c:pt idx="2070">
                  <c:v>11.608358070106146</c:v>
                </c:pt>
                <c:pt idx="2071">
                  <c:v>11.609547532413679</c:v>
                </c:pt>
                <c:pt idx="2072">
                  <c:v>11.610738649577815</c:v>
                </c:pt>
                <c:pt idx="2073">
                  <c:v>11.611931423890873</c:v>
                </c:pt>
                <c:pt idx="2074">
                  <c:v>11.613125857645167</c:v>
                </c:pt>
                <c:pt idx="2075">
                  <c:v>11.614321953133018</c:v>
                </c:pt>
                <c:pt idx="2076">
                  <c:v>11.615519712646742</c:v>
                </c:pt>
                <c:pt idx="2077">
                  <c:v>11.616719138478654</c:v>
                </c:pt>
                <c:pt idx="2078">
                  <c:v>11.617920232921074</c:v>
                </c:pt>
                <c:pt idx="2079">
                  <c:v>11.619122998266317</c:v>
                </c:pt>
                <c:pt idx="2080">
                  <c:v>11.620327436806697</c:v>
                </c:pt>
                <c:pt idx="2081">
                  <c:v>11.621533550834538</c:v>
                </c:pt>
                <c:pt idx="2082">
                  <c:v>11.622741342642154</c:v>
                </c:pt>
                <c:pt idx="2083">
                  <c:v>11.623950814521859</c:v>
                </c:pt>
                <c:pt idx="2084">
                  <c:v>11.625161968765974</c:v>
                </c:pt>
                <c:pt idx="2085">
                  <c:v>11.626374807666814</c:v>
                </c:pt>
                <c:pt idx="2086">
                  <c:v>11.627589333516696</c:v>
                </c:pt>
                <c:pt idx="2087">
                  <c:v>11.628805548607936</c:v>
                </c:pt>
                <c:pt idx="2088">
                  <c:v>11.630023455232855</c:v>
                </c:pt>
                <c:pt idx="2089">
                  <c:v>11.631243055683766</c:v>
                </c:pt>
                <c:pt idx="2090">
                  <c:v>11.632464352252988</c:v>
                </c:pt>
                <c:pt idx="2091">
                  <c:v>11.63368734723284</c:v>
                </c:pt>
                <c:pt idx="2092">
                  <c:v>11.634912042915634</c:v>
                </c:pt>
                <c:pt idx="2093">
                  <c:v>11.636138441593689</c:v>
                </c:pt>
                <c:pt idx="2094">
                  <c:v>11.637366545559324</c:v>
                </c:pt>
                <c:pt idx="2095">
                  <c:v>11.638596357104856</c:v>
                </c:pt>
                <c:pt idx="2096">
                  <c:v>11.639827878522597</c:v>
                </c:pt>
                <c:pt idx="2097">
                  <c:v>11.641061112104868</c:v>
                </c:pt>
                <c:pt idx="2098">
                  <c:v>11.642296060143988</c:v>
                </c:pt>
                <c:pt idx="2099">
                  <c:v>11.643532724932271</c:v>
                </c:pt>
                <c:pt idx="2100">
                  <c:v>11.644771108762036</c:v>
                </c:pt>
                <c:pt idx="2101">
                  <c:v>11.646011213925599</c:v>
                </c:pt>
                <c:pt idx="2102">
                  <c:v>11.647253042715274</c:v>
                </c:pt>
                <c:pt idx="2103">
                  <c:v>11.648496597423382</c:v>
                </c:pt>
                <c:pt idx="2104">
                  <c:v>11.649741880342239</c:v>
                </c:pt>
                <c:pt idx="2105">
                  <c:v>11.650988893764161</c:v>
                </c:pt>
                <c:pt idx="2106">
                  <c:v>11.652237639981468</c:v>
                </c:pt>
                <c:pt idx="2107">
                  <c:v>11.653488121286474</c:v>
                </c:pt>
                <c:pt idx="2108">
                  <c:v>11.654740339971497</c:v>
                </c:pt>
                <c:pt idx="2109">
                  <c:v>11.655994298328851</c:v>
                </c:pt>
                <c:pt idx="2110">
                  <c:v>11.657249998650858</c:v>
                </c:pt>
                <c:pt idx="2111">
                  <c:v>11.658507443229835</c:v>
                </c:pt>
                <c:pt idx="2112">
                  <c:v>11.659766634358096</c:v>
                </c:pt>
                <c:pt idx="2113">
                  <c:v>11.661027574327957</c:v>
                </c:pt>
                <c:pt idx="2114">
                  <c:v>11.662290265431739</c:v>
                </c:pt>
                <c:pt idx="2115">
                  <c:v>11.663554709961755</c:v>
                </c:pt>
                <c:pt idx="2116">
                  <c:v>11.664820910210326</c:v>
                </c:pt>
                <c:pt idx="2117">
                  <c:v>11.666088868469767</c:v>
                </c:pt>
                <c:pt idx="2118">
                  <c:v>11.667358587032394</c:v>
                </c:pt>
                <c:pt idx="2119">
                  <c:v>11.668630068190527</c:v>
                </c:pt>
                <c:pt idx="2120">
                  <c:v>11.66990331423648</c:v>
                </c:pt>
                <c:pt idx="2121">
                  <c:v>11.67117832746257</c:v>
                </c:pt>
                <c:pt idx="2122">
                  <c:v>11.672455110161117</c:v>
                </c:pt>
                <c:pt idx="2123">
                  <c:v>11.673733664624434</c:v>
                </c:pt>
                <c:pt idx="2124">
                  <c:v>11.675013993144843</c:v>
                </c:pt>
                <c:pt idx="2125">
                  <c:v>11.676296098014657</c:v>
                </c:pt>
                <c:pt idx="2126">
                  <c:v>11.677579981526193</c:v>
                </c:pt>
                <c:pt idx="2127">
                  <c:v>11.67886564597177</c:v>
                </c:pt>
                <c:pt idx="2128">
                  <c:v>11.680153093643705</c:v>
                </c:pt>
                <c:pt idx="2129">
                  <c:v>11.681442326834315</c:v>
                </c:pt>
                <c:pt idx="2130">
                  <c:v>11.682733347835915</c:v>
                </c:pt>
                <c:pt idx="2131">
                  <c:v>11.684026158940824</c:v>
                </c:pt>
                <c:pt idx="2132">
                  <c:v>11.685320762441359</c:v>
                </c:pt>
                <c:pt idx="2133">
                  <c:v>11.686617160629833</c:v>
                </c:pt>
                <c:pt idx="2134">
                  <c:v>11.68791535579857</c:v>
                </c:pt>
                <c:pt idx="2135">
                  <c:v>11.689215350239882</c:v>
                </c:pt>
                <c:pt idx="2136">
                  <c:v>11.690517146246089</c:v>
                </c:pt>
                <c:pt idx="2137">
                  <c:v>11.691820746109505</c:v>
                </c:pt>
                <c:pt idx="2138">
                  <c:v>11.693126152122447</c:v>
                </c:pt>
                <c:pt idx="2139">
                  <c:v>11.694433366577236</c:v>
                </c:pt>
                <c:pt idx="2140">
                  <c:v>11.695742391766187</c:v>
                </c:pt>
                <c:pt idx="2141">
                  <c:v>11.697053229981615</c:v>
                </c:pt>
                <c:pt idx="2142">
                  <c:v>11.698365883515839</c:v>
                </c:pt>
                <c:pt idx="2143">
                  <c:v>11.699680354661176</c:v>
                </c:pt>
                <c:pt idx="2144">
                  <c:v>11.700996645709942</c:v>
                </c:pt>
                <c:pt idx="2145">
                  <c:v>11.702314758954454</c:v>
                </c:pt>
                <c:pt idx="2146">
                  <c:v>11.703634696687031</c:v>
                </c:pt>
                <c:pt idx="2147">
                  <c:v>11.704956461199988</c:v>
                </c:pt>
                <c:pt idx="2148">
                  <c:v>11.706280054785642</c:v>
                </c:pt>
                <c:pt idx="2149">
                  <c:v>11.707605479736312</c:v>
                </c:pt>
                <c:pt idx="2150">
                  <c:v>11.708932738344313</c:v>
                </c:pt>
                <c:pt idx="2151">
                  <c:v>11.710261832901963</c:v>
                </c:pt>
                <c:pt idx="2152">
                  <c:v>11.711592765701578</c:v>
                </c:pt>
                <c:pt idx="2153">
                  <c:v>11.712925539035478</c:v>
                </c:pt>
                <c:pt idx="2154">
                  <c:v>11.714260155195976</c:v>
                </c:pt>
                <c:pt idx="2155">
                  <c:v>11.715596616475391</c:v>
                </c:pt>
                <c:pt idx="2156">
                  <c:v>11.71693492516604</c:v>
                </c:pt>
                <c:pt idx="2157">
                  <c:v>11.71827508356024</c:v>
                </c:pt>
                <c:pt idx="2158">
                  <c:v>11.719617093950308</c:v>
                </c:pt>
                <c:pt idx="2159">
                  <c:v>11.720960958628559</c:v>
                </c:pt>
                <c:pt idx="2160">
                  <c:v>11.722306679887316</c:v>
                </c:pt>
                <c:pt idx="2161">
                  <c:v>11.72365426001889</c:v>
                </c:pt>
                <c:pt idx="2162">
                  <c:v>11.725003701315599</c:v>
                </c:pt>
                <c:pt idx="2163">
                  <c:v>11.72635500606976</c:v>
                </c:pt>
                <c:pt idx="2164">
                  <c:v>11.727708176573692</c:v>
                </c:pt>
                <c:pt idx="2165">
                  <c:v>11.729063215119712</c:v>
                </c:pt>
                <c:pt idx="2166">
                  <c:v>11.730420124000137</c:v>
                </c:pt>
                <c:pt idx="2167">
                  <c:v>11.731778905507282</c:v>
                </c:pt>
                <c:pt idx="2168">
                  <c:v>11.733139561933463</c:v>
                </c:pt>
                <c:pt idx="2169">
                  <c:v>11.734502095571001</c:v>
                </c:pt>
                <c:pt idx="2170">
                  <c:v>11.735866508712212</c:v>
                </c:pt>
                <c:pt idx="2171">
                  <c:v>11.737232803649411</c:v>
                </c:pt>
                <c:pt idx="2172">
                  <c:v>11.738600982674917</c:v>
                </c:pt>
                <c:pt idx="2173">
                  <c:v>11.739971048081046</c:v>
                </c:pt>
                <c:pt idx="2174">
                  <c:v>11.741343002160113</c:v>
                </c:pt>
                <c:pt idx="2175">
                  <c:v>11.74271684720444</c:v>
                </c:pt>
                <c:pt idx="2176">
                  <c:v>11.74409258550634</c:v>
                </c:pt>
                <c:pt idx="2177">
                  <c:v>11.745470219358131</c:v>
                </c:pt>
                <c:pt idx="2178">
                  <c:v>11.746849751052132</c:v>
                </c:pt>
                <c:pt idx="2179">
                  <c:v>11.748231182880655</c:v>
                </c:pt>
                <c:pt idx="2180">
                  <c:v>11.749614517136022</c:v>
                </c:pt>
                <c:pt idx="2181">
                  <c:v>11.750999756110549</c:v>
                </c:pt>
                <c:pt idx="2182">
                  <c:v>11.752386902096552</c:v>
                </c:pt>
                <c:pt idx="2183">
                  <c:v>11.753775957386349</c:v>
                </c:pt>
                <c:pt idx="2184">
                  <c:v>11.755166924272256</c:v>
                </c:pt>
                <c:pt idx="2185">
                  <c:v>11.756559805046589</c:v>
                </c:pt>
                <c:pt idx="2186">
                  <c:v>11.757954602001668</c:v>
                </c:pt>
                <c:pt idx="2187">
                  <c:v>11.759351317429807</c:v>
                </c:pt>
                <c:pt idx="2188">
                  <c:v>11.760749953623328</c:v>
                </c:pt>
                <c:pt idx="2189">
                  <c:v>11.762150512874541</c:v>
                </c:pt>
                <c:pt idx="2190">
                  <c:v>11.763552997475768</c:v>
                </c:pt>
                <c:pt idx="2191">
                  <c:v>11.764957409719324</c:v>
                </c:pt>
                <c:pt idx="2192">
                  <c:v>11.766363751897526</c:v>
                </c:pt>
                <c:pt idx="2193">
                  <c:v>11.767772026302694</c:v>
                </c:pt>
                <c:pt idx="2194">
                  <c:v>11.76918223522714</c:v>
                </c:pt>
                <c:pt idx="2195">
                  <c:v>11.770594380963185</c:v>
                </c:pt>
                <c:pt idx="2196">
                  <c:v>11.772008465803143</c:v>
                </c:pt>
                <c:pt idx="2197">
                  <c:v>11.773424492039336</c:v>
                </c:pt>
                <c:pt idx="2198">
                  <c:v>11.774842461964074</c:v>
                </c:pt>
                <c:pt idx="2199">
                  <c:v>11.776262377869678</c:v>
                </c:pt>
                <c:pt idx="2200">
                  <c:v>11.777684242048469</c:v>
                </c:pt>
                <c:pt idx="2201">
                  <c:v>11.779108056792754</c:v>
                </c:pt>
                <c:pt idx="2202">
                  <c:v>11.78053382439486</c:v>
                </c:pt>
                <c:pt idx="2203">
                  <c:v>11.781961547147098</c:v>
                </c:pt>
                <c:pt idx="2204">
                  <c:v>11.783391227341786</c:v>
                </c:pt>
                <c:pt idx="2205">
                  <c:v>11.784822867271243</c:v>
                </c:pt>
                <c:pt idx="2206">
                  <c:v>11.786256469227784</c:v>
                </c:pt>
                <c:pt idx="2207">
                  <c:v>11.787692035503728</c:v>
                </c:pt>
                <c:pt idx="2208">
                  <c:v>11.789129568391392</c:v>
                </c:pt>
                <c:pt idx="2209">
                  <c:v>11.790569070183089</c:v>
                </c:pt>
                <c:pt idx="2210">
                  <c:v>11.79201054317114</c:v>
                </c:pt>
                <c:pt idx="2211">
                  <c:v>11.793453989647862</c:v>
                </c:pt>
                <c:pt idx="2212">
                  <c:v>11.794899411905568</c:v>
                </c:pt>
                <c:pt idx="2213">
                  <c:v>11.796346812236582</c:v>
                </c:pt>
                <c:pt idx="2214">
                  <c:v>11.797796192933214</c:v>
                </c:pt>
                <c:pt idx="2215">
                  <c:v>11.799247556287785</c:v>
                </c:pt>
                <c:pt idx="2216">
                  <c:v>11.800700904592611</c:v>
                </c:pt>
                <c:pt idx="2217">
                  <c:v>11.802156240140009</c:v>
                </c:pt>
                <c:pt idx="2218">
                  <c:v>11.803613565222296</c:v>
                </c:pt>
                <c:pt idx="2219">
                  <c:v>11.805072882131789</c:v>
                </c:pt>
                <c:pt idx="2220">
                  <c:v>11.806534193160807</c:v>
                </c:pt>
                <c:pt idx="2221">
                  <c:v>11.807997500601662</c:v>
                </c:pt>
                <c:pt idx="2222">
                  <c:v>11.809462806746676</c:v>
                </c:pt>
                <c:pt idx="2223">
                  <c:v>11.810930113888164</c:v>
                </c:pt>
                <c:pt idx="2224">
                  <c:v>11.812399424318443</c:v>
                </c:pt>
                <c:pt idx="2225">
                  <c:v>11.813870740329831</c:v>
                </c:pt>
                <c:pt idx="2226">
                  <c:v>11.815344064214642</c:v>
                </c:pt>
                <c:pt idx="2227">
                  <c:v>11.816819398265196</c:v>
                </c:pt>
                <c:pt idx="2228">
                  <c:v>11.818296744773811</c:v>
                </c:pt>
                <c:pt idx="2229">
                  <c:v>11.819776106032801</c:v>
                </c:pt>
                <c:pt idx="2230">
                  <c:v>11.821257484334485</c:v>
                </c:pt>
                <c:pt idx="2231">
                  <c:v>11.822740881971178</c:v>
                </c:pt>
                <c:pt idx="2232">
                  <c:v>11.8242263012352</c:v>
                </c:pt>
                <c:pt idx="2233">
                  <c:v>11.825713744418866</c:v>
                </c:pt>
                <c:pt idx="2234">
                  <c:v>11.827203213814492</c:v>
                </c:pt>
                <c:pt idx="2235">
                  <c:v>11.828694711714398</c:v>
                </c:pt>
                <c:pt idx="2236">
                  <c:v>11.830188240410898</c:v>
                </c:pt>
                <c:pt idx="2237">
                  <c:v>11.831683802196313</c:v>
                </c:pt>
                <c:pt idx="2238">
                  <c:v>11.833181399362955</c:v>
                </c:pt>
                <c:pt idx="2239">
                  <c:v>11.834681034203143</c:v>
                </c:pt>
                <c:pt idx="2240">
                  <c:v>11.836182709009197</c:v>
                </c:pt>
                <c:pt idx="2241">
                  <c:v>11.837686426073429</c:v>
                </c:pt>
                <c:pt idx="2242">
                  <c:v>11.839192187688161</c:v>
                </c:pt>
                <c:pt idx="2243">
                  <c:v>11.840699996145705</c:v>
                </c:pt>
                <c:pt idx="2244">
                  <c:v>11.842209853738382</c:v>
                </c:pt>
                <c:pt idx="2245">
                  <c:v>11.843721762758509</c:v>
                </c:pt>
                <c:pt idx="2246">
                  <c:v>11.845235725498398</c:v>
                </c:pt>
                <c:pt idx="2247">
                  <c:v>11.846751744250373</c:v>
                </c:pt>
                <c:pt idx="2248">
                  <c:v>11.848269821306747</c:v>
                </c:pt>
                <c:pt idx="2249">
                  <c:v>11.849789958959837</c:v>
                </c:pt>
                <c:pt idx="2250">
                  <c:v>11.85131215950196</c:v>
                </c:pt>
                <c:pt idx="2251">
                  <c:v>11.852836425225433</c:v>
                </c:pt>
                <c:pt idx="2252">
                  <c:v>11.854362758422578</c:v>
                </c:pt>
                <c:pt idx="2253">
                  <c:v>11.855891161385703</c:v>
                </c:pt>
                <c:pt idx="2254">
                  <c:v>11.857421636407134</c:v>
                </c:pt>
                <c:pt idx="2255">
                  <c:v>11.858954185779181</c:v>
                </c:pt>
                <c:pt idx="2256">
                  <c:v>11.860488811794164</c:v>
                </c:pt>
                <c:pt idx="2257">
                  <c:v>11.862025516744399</c:v>
                </c:pt>
                <c:pt idx="2258">
                  <c:v>11.863564302922207</c:v>
                </c:pt>
                <c:pt idx="2259">
                  <c:v>11.865105172619899</c:v>
                </c:pt>
                <c:pt idx="2260">
                  <c:v>11.866648128129796</c:v>
                </c:pt>
                <c:pt idx="2261">
                  <c:v>11.868193171744215</c:v>
                </c:pt>
                <c:pt idx="2262">
                  <c:v>11.869740305755471</c:v>
                </c:pt>
                <c:pt idx="2263">
                  <c:v>11.871289532455879</c:v>
                </c:pt>
                <c:pt idx="2264">
                  <c:v>11.872840854137763</c:v>
                </c:pt>
                <c:pt idx="2265">
                  <c:v>11.874394273093436</c:v>
                </c:pt>
                <c:pt idx="2266">
                  <c:v>11.875949791615213</c:v>
                </c:pt>
                <c:pt idx="2267">
                  <c:v>11.877507411995413</c:v>
                </c:pt>
                <c:pt idx="2268">
                  <c:v>11.879067136526356</c:v>
                </c:pt>
                <c:pt idx="2269">
                  <c:v>11.880628967500352</c:v>
                </c:pt>
                <c:pt idx="2270">
                  <c:v>11.882192907209724</c:v>
                </c:pt>
                <c:pt idx="2271">
                  <c:v>11.883758957946789</c:v>
                </c:pt>
                <c:pt idx="2272">
                  <c:v>11.885327122003858</c:v>
                </c:pt>
                <c:pt idx="2273">
                  <c:v>11.886897401673256</c:v>
                </c:pt>
                <c:pt idx="2274">
                  <c:v>11.888469799247293</c:v>
                </c:pt>
                <c:pt idx="2275">
                  <c:v>11.89004431701829</c:v>
                </c:pt>
                <c:pt idx="2276">
                  <c:v>11.891620957278565</c:v>
                </c:pt>
                <c:pt idx="2277">
                  <c:v>11.893199722320432</c:v>
                </c:pt>
                <c:pt idx="2278">
                  <c:v>11.894780614436211</c:v>
                </c:pt>
                <c:pt idx="2279">
                  <c:v>11.896363635918215</c:v>
                </c:pt>
                <c:pt idx="2280">
                  <c:v>11.897948789058763</c:v>
                </c:pt>
                <c:pt idx="2281">
                  <c:v>11.899536076150174</c:v>
                </c:pt>
                <c:pt idx="2282">
                  <c:v>11.901125499484763</c:v>
                </c:pt>
                <c:pt idx="2283">
                  <c:v>11.902717061354846</c:v>
                </c:pt>
                <c:pt idx="2284">
                  <c:v>11.904310764052743</c:v>
                </c:pt>
                <c:pt idx="2285">
                  <c:v>11.905906609870769</c:v>
                </c:pt>
                <c:pt idx="2286">
                  <c:v>11.907504601101241</c:v>
                </c:pt>
                <c:pt idx="2287">
                  <c:v>11.909104740036476</c:v>
                </c:pt>
                <c:pt idx="2288">
                  <c:v>11.910707028968792</c:v>
                </c:pt>
                <c:pt idx="2289">
                  <c:v>11.912311470190506</c:v>
                </c:pt>
                <c:pt idx="2290">
                  <c:v>11.913918065993936</c:v>
                </c:pt>
                <c:pt idx="2291">
                  <c:v>11.915526818671394</c:v>
                </c:pt>
                <c:pt idx="2292">
                  <c:v>11.917137730515202</c:v>
                </c:pt>
                <c:pt idx="2293">
                  <c:v>11.918750803817675</c:v>
                </c:pt>
                <c:pt idx="2294">
                  <c:v>11.920366040871132</c:v>
                </c:pt>
                <c:pt idx="2295">
                  <c:v>11.921983443967889</c:v>
                </c:pt>
                <c:pt idx="2296">
                  <c:v>11.923603015400261</c:v>
                </c:pt>
                <c:pt idx="2297">
                  <c:v>11.925224757460565</c:v>
                </c:pt>
                <c:pt idx="2298">
                  <c:v>11.926848672441123</c:v>
                </c:pt>
                <c:pt idx="2299">
                  <c:v>11.928474762634247</c:v>
                </c:pt>
                <c:pt idx="2300">
                  <c:v>11.930103030332257</c:v>
                </c:pt>
                <c:pt idx="2301">
                  <c:v>11.931733477827466</c:v>
                </c:pt>
                <c:pt idx="2302">
                  <c:v>11.933366107412196</c:v>
                </c:pt>
                <c:pt idx="2303">
                  <c:v>11.93500092137876</c:v>
                </c:pt>
                <c:pt idx="2304">
                  <c:v>11.936637922019479</c:v>
                </c:pt>
                <c:pt idx="2305">
                  <c:v>11.938277111626665</c:v>
                </c:pt>
                <c:pt idx="2306">
                  <c:v>11.939918492492641</c:v>
                </c:pt>
                <c:pt idx="2307">
                  <c:v>11.941562066909718</c:v>
                </c:pt>
                <c:pt idx="2308">
                  <c:v>11.943207837170219</c:v>
                </c:pt>
                <c:pt idx="2309">
                  <c:v>11.944855805566455</c:v>
                </c:pt>
                <c:pt idx="2310">
                  <c:v>11.946505974390748</c:v>
                </c:pt>
                <c:pt idx="2311">
                  <c:v>11.948158345935411</c:v>
                </c:pt>
                <c:pt idx="2312">
                  <c:v>11.949812922492764</c:v>
                </c:pt>
                <c:pt idx="2313">
                  <c:v>11.951469706355123</c:v>
                </c:pt>
                <c:pt idx="2314">
                  <c:v>11.953128699814805</c:v>
                </c:pt>
                <c:pt idx="2315">
                  <c:v>11.954789905164127</c:v>
                </c:pt>
                <c:pt idx="2316">
                  <c:v>11.956453324695405</c:v>
                </c:pt>
                <c:pt idx="2317">
                  <c:v>11.958118960700958</c:v>
                </c:pt>
                <c:pt idx="2318">
                  <c:v>11.959786815473102</c:v>
                </c:pt>
                <c:pt idx="2319">
                  <c:v>11.961456891304152</c:v>
                </c:pt>
                <c:pt idx="2320">
                  <c:v>11.963129190486429</c:v>
                </c:pt>
                <c:pt idx="2321">
                  <c:v>11.96480371531225</c:v>
                </c:pt>
                <c:pt idx="2322">
                  <c:v>11.966480468073925</c:v>
                </c:pt>
                <c:pt idx="2323">
                  <c:v>11.968159451063782</c:v>
                </c:pt>
                <c:pt idx="2324">
                  <c:v>11.969840666574129</c:v>
                </c:pt>
                <c:pt idx="2325">
                  <c:v>11.971524116897285</c:v>
                </c:pt>
                <c:pt idx="2326">
                  <c:v>11.97320980432557</c:v>
                </c:pt>
                <c:pt idx="2327">
                  <c:v>11.974897731151302</c:v>
                </c:pt>
                <c:pt idx="2328">
                  <c:v>11.976587899666789</c:v>
                </c:pt>
                <c:pt idx="2329">
                  <c:v>11.978280312164358</c:v>
                </c:pt>
                <c:pt idx="2330">
                  <c:v>11.979974970936322</c:v>
                </c:pt>
                <c:pt idx="2331">
                  <c:v>11.981671878275</c:v>
                </c:pt>
                <c:pt idx="2332">
                  <c:v>11.983371036472704</c:v>
                </c:pt>
                <c:pt idx="2333">
                  <c:v>11.985072447821754</c:v>
                </c:pt>
                <c:pt idx="2334">
                  <c:v>11.986776114614472</c:v>
                </c:pt>
                <c:pt idx="2335">
                  <c:v>11.988482039143166</c:v>
                </c:pt>
                <c:pt idx="2336">
                  <c:v>11.990190223700157</c:v>
                </c:pt>
                <c:pt idx="2337">
                  <c:v>11.991900670577767</c:v>
                </c:pt>
                <c:pt idx="2338">
                  <c:v>11.993613382068304</c:v>
                </c:pt>
                <c:pt idx="2339">
                  <c:v>11.995328360464091</c:v>
                </c:pt>
                <c:pt idx="2340">
                  <c:v>11.997045608057444</c:v>
                </c:pt>
                <c:pt idx="2341">
                  <c:v>11.998765127140679</c:v>
                </c:pt>
                <c:pt idx="2342">
                  <c:v>12.000486920006114</c:v>
                </c:pt>
                <c:pt idx="2343">
                  <c:v>12.002210988946064</c:v>
                </c:pt>
                <c:pt idx="2344">
                  <c:v>12.00393733625285</c:v>
                </c:pt>
                <c:pt idx="2345">
                  <c:v>12.005665964218785</c:v>
                </c:pt>
                <c:pt idx="2346">
                  <c:v>12.007396875136187</c:v>
                </c:pt>
                <c:pt idx="2347">
                  <c:v>12.009130071297376</c:v>
                </c:pt>
                <c:pt idx="2348">
                  <c:v>12.010865554994664</c:v>
                </c:pt>
                <c:pt idx="2349">
                  <c:v>12.012603328520374</c:v>
                </c:pt>
                <c:pt idx="2350">
                  <c:v>12.014343394166815</c:v>
                </c:pt>
                <c:pt idx="2351">
                  <c:v>12.01608575422631</c:v>
                </c:pt>
                <c:pt idx="2352">
                  <c:v>12.017830410991177</c:v>
                </c:pt>
                <c:pt idx="2353">
                  <c:v>12.01957736675373</c:v>
                </c:pt>
                <c:pt idx="2354">
                  <c:v>12.021326623806285</c:v>
                </c:pt>
                <c:pt idx="2355">
                  <c:v>12.023078184441164</c:v>
                </c:pt>
                <c:pt idx="2356">
                  <c:v>12.024832050950678</c:v>
                </c:pt>
                <c:pt idx="2357">
                  <c:v>12.026588225627147</c:v>
                </c:pt>
                <c:pt idx="2358">
                  <c:v>12.028346710762889</c:v>
                </c:pt>
                <c:pt idx="2359">
                  <c:v>12.03010750865022</c:v>
                </c:pt>
                <c:pt idx="2360">
                  <c:v>12.031870621581458</c:v>
                </c:pt>
                <c:pt idx="2361">
                  <c:v>12.033636051848916</c:v>
                </c:pt>
                <c:pt idx="2362">
                  <c:v>12.035403801744913</c:v>
                </c:pt>
                <c:pt idx="2363">
                  <c:v>12.03717387356177</c:v>
                </c:pt>
                <c:pt idx="2364">
                  <c:v>12.038946269591801</c:v>
                </c:pt>
                <c:pt idx="2365">
                  <c:v>12.040720992127321</c:v>
                </c:pt>
                <c:pt idx="2366">
                  <c:v>12.04249804346065</c:v>
                </c:pt>
                <c:pt idx="2367">
                  <c:v>12.044277425884104</c:v>
                </c:pt>
                <c:pt idx="2368">
                  <c:v>12.04605914169</c:v>
                </c:pt>
                <c:pt idx="2369">
                  <c:v>12.047843193170653</c:v>
                </c:pt>
                <c:pt idx="2370">
                  <c:v>12.049629582618385</c:v>
                </c:pt>
                <c:pt idx="2371">
                  <c:v>12.051418312325509</c:v>
                </c:pt>
                <c:pt idx="2372">
                  <c:v>12.053209384584342</c:v>
                </c:pt>
                <c:pt idx="2373">
                  <c:v>12.055002801687204</c:v>
                </c:pt>
                <c:pt idx="2374">
                  <c:v>12.05679856592641</c:v>
                </c:pt>
                <c:pt idx="2375">
                  <c:v>12.058596679594277</c:v>
                </c:pt>
                <c:pt idx="2376">
                  <c:v>12.060397144983121</c:v>
                </c:pt>
                <c:pt idx="2377">
                  <c:v>12.062199964385261</c:v>
                </c:pt>
                <c:pt idx="2378">
                  <c:v>12.064005140093014</c:v>
                </c:pt>
                <c:pt idx="2379">
                  <c:v>12.065812674398696</c:v>
                </c:pt>
                <c:pt idx="2380">
                  <c:v>12.067622569594622</c:v>
                </c:pt>
                <c:pt idx="2381">
                  <c:v>12.069434827973113</c:v>
                </c:pt>
                <c:pt idx="2382">
                  <c:v>12.071249451826485</c:v>
                </c:pt>
                <c:pt idx="2383">
                  <c:v>12.073066443447054</c:v>
                </c:pt>
                <c:pt idx="2384">
                  <c:v>12.074885805127137</c:v>
                </c:pt>
                <c:pt idx="2385">
                  <c:v>12.076707539159052</c:v>
                </c:pt>
                <c:pt idx="2386">
                  <c:v>12.078531647835113</c:v>
                </c:pt>
                <c:pt idx="2387">
                  <c:v>12.080358133447643</c:v>
                </c:pt>
                <c:pt idx="2388">
                  <c:v>12.082186998288954</c:v>
                </c:pt>
                <c:pt idx="2389">
                  <c:v>12.084018244651364</c:v>
                </c:pt>
                <c:pt idx="2390">
                  <c:v>12.085851874827188</c:v>
                </c:pt>
                <c:pt idx="2391">
                  <c:v>12.08768789110875</c:v>
                </c:pt>
                <c:pt idx="2392">
                  <c:v>12.08952629578836</c:v>
                </c:pt>
                <c:pt idx="2393">
                  <c:v>12.091367091158336</c:v>
                </c:pt>
                <c:pt idx="2394">
                  <c:v>12.093210279511</c:v>
                </c:pt>
                <c:pt idx="2395">
                  <c:v>12.095055863138665</c:v>
                </c:pt>
                <c:pt idx="2396">
                  <c:v>12.096903844333646</c:v>
                </c:pt>
                <c:pt idx="2397">
                  <c:v>12.098754225388262</c:v>
                </c:pt>
                <c:pt idx="2398">
                  <c:v>12.100607008594835</c:v>
                </c:pt>
                <c:pt idx="2399">
                  <c:v>12.102462196245677</c:v>
                </c:pt>
                <c:pt idx="2400">
                  <c:v>12.104319790633102</c:v>
                </c:pt>
                <c:pt idx="2401">
                  <c:v>12.106179794049435</c:v>
                </c:pt>
                <c:pt idx="2402">
                  <c:v>12.108042208786987</c:v>
                </c:pt>
                <c:pt idx="2403">
                  <c:v>12.109907037138075</c:v>
                </c:pt>
                <c:pt idx="2404">
                  <c:v>12.111774281395018</c:v>
                </c:pt>
                <c:pt idx="2405">
                  <c:v>12.113643943850136</c:v>
                </c:pt>
                <c:pt idx="2406">
                  <c:v>12.115516026795738</c:v>
                </c:pt>
                <c:pt idx="2407">
                  <c:v>12.117390532524148</c:v>
                </c:pt>
                <c:pt idx="2408">
                  <c:v>12.119267463327681</c:v>
                </c:pt>
                <c:pt idx="2409">
                  <c:v>12.121146821498655</c:v>
                </c:pt>
                <c:pt idx="2410">
                  <c:v>12.123028609329385</c:v>
                </c:pt>
                <c:pt idx="2411">
                  <c:v>12.124912829112187</c:v>
                </c:pt>
                <c:pt idx="2412">
                  <c:v>12.126799483139383</c:v>
                </c:pt>
                <c:pt idx="2413">
                  <c:v>12.128688573703284</c:v>
                </c:pt>
                <c:pt idx="2414">
                  <c:v>12.130580103096211</c:v>
                </c:pt>
                <c:pt idx="2415">
                  <c:v>12.132474073610481</c:v>
                </c:pt>
                <c:pt idx="2416">
                  <c:v>12.134370487538408</c:v>
                </c:pt>
                <c:pt idx="2417">
                  <c:v>12.136269347172314</c:v>
                </c:pt>
                <c:pt idx="2418">
                  <c:v>12.138170654804512</c:v>
                </c:pt>
                <c:pt idx="2419">
                  <c:v>12.140074412727319</c:v>
                </c:pt>
                <c:pt idx="2420">
                  <c:v>12.141980623233053</c:v>
                </c:pt>
                <c:pt idx="2421">
                  <c:v>12.143889288614032</c:v>
                </c:pt>
                <c:pt idx="2422">
                  <c:v>12.145800411162572</c:v>
                </c:pt>
                <c:pt idx="2423">
                  <c:v>12.147713993170989</c:v>
                </c:pt>
                <c:pt idx="2424">
                  <c:v>12.149630036931603</c:v>
                </c:pt>
                <c:pt idx="2425">
                  <c:v>12.151548544736727</c:v>
                </c:pt>
                <c:pt idx="2426">
                  <c:v>12.15346951887868</c:v>
                </c:pt>
                <c:pt idx="2427">
                  <c:v>12.155392961649781</c:v>
                </c:pt>
                <c:pt idx="2428">
                  <c:v>12.157318875342344</c:v>
                </c:pt>
                <c:pt idx="2429">
                  <c:v>12.159247262248687</c:v>
                </c:pt>
                <c:pt idx="2430">
                  <c:v>12.161178124661127</c:v>
                </c:pt>
                <c:pt idx="2431">
                  <c:v>12.163111464871985</c:v>
                </c:pt>
                <c:pt idx="2432">
                  <c:v>12.16504728517357</c:v>
                </c:pt>
                <c:pt idx="2433">
                  <c:v>12.166985587858203</c:v>
                </c:pt>
                <c:pt idx="2434">
                  <c:v>12.168926375218206</c:v>
                </c:pt>
                <c:pt idx="2435">
                  <c:v>12.170869649545889</c:v>
                </c:pt>
                <c:pt idx="2436">
                  <c:v>12.17281541313357</c:v>
                </c:pt>
                <c:pt idx="2437">
                  <c:v>12.174763668273567</c:v>
                </c:pt>
                <c:pt idx="2438">
                  <c:v>12.1767144172582</c:v>
                </c:pt>
                <c:pt idx="2439">
                  <c:v>12.17866766237978</c:v>
                </c:pt>
                <c:pt idx="2440">
                  <c:v>12.180623405930632</c:v>
                </c:pt>
                <c:pt idx="2441">
                  <c:v>12.182581650203065</c:v>
                </c:pt>
                <c:pt idx="2442">
                  <c:v>12.184542397489402</c:v>
                </c:pt>
                <c:pt idx="2443">
                  <c:v>12.186505650081955</c:v>
                </c:pt>
                <c:pt idx="2444">
                  <c:v>12.188471410273046</c:v>
                </c:pt>
                <c:pt idx="2445">
                  <c:v>12.190439680354986</c:v>
                </c:pt>
                <c:pt idx="2446">
                  <c:v>12.192410462620098</c:v>
                </c:pt>
                <c:pt idx="2447">
                  <c:v>12.194383759360697</c:v>
                </c:pt>
                <c:pt idx="2448">
                  <c:v>12.196359572869099</c:v>
                </c:pt>
                <c:pt idx="2449">
                  <c:v>12.19833790543762</c:v>
                </c:pt>
                <c:pt idx="2450">
                  <c:v>12.200318759358581</c:v>
                </c:pt>
                <c:pt idx="2451">
                  <c:v>12.202302136924295</c:v>
                </c:pt>
                <c:pt idx="2452">
                  <c:v>12.204288040427082</c:v>
                </c:pt>
                <c:pt idx="2453">
                  <c:v>12.206276472159256</c:v>
                </c:pt>
                <c:pt idx="2454">
                  <c:v>12.208267434413138</c:v>
                </c:pt>
                <c:pt idx="2455">
                  <c:v>12.21026092948104</c:v>
                </c:pt>
                <c:pt idx="2456">
                  <c:v>12.212256959655285</c:v>
                </c:pt>
                <c:pt idx="2457">
                  <c:v>12.214255527228184</c:v>
                </c:pt>
                <c:pt idx="2458">
                  <c:v>12.216256634492058</c:v>
                </c:pt>
                <c:pt idx="2459">
                  <c:v>12.218260283739223</c:v>
                </c:pt>
                <c:pt idx="2460">
                  <c:v>12.220266477261996</c:v>
                </c:pt>
                <c:pt idx="2461">
                  <c:v>12.222275217352692</c:v>
                </c:pt>
                <c:pt idx="2462">
                  <c:v>12.224286506303631</c:v>
                </c:pt>
                <c:pt idx="2463">
                  <c:v>12.226300346407129</c:v>
                </c:pt>
                <c:pt idx="2464">
                  <c:v>12.228316739955506</c:v>
                </c:pt>
                <c:pt idx="2465">
                  <c:v>12.230335689241073</c:v>
                </c:pt>
                <c:pt idx="2466">
                  <c:v>12.23235719655615</c:v>
                </c:pt>
                <c:pt idx="2467">
                  <c:v>12.234381264193052</c:v>
                </c:pt>
                <c:pt idx="2468">
                  <c:v>12.236407894444099</c:v>
                </c:pt>
                <c:pt idx="2469">
                  <c:v>12.238437089601609</c:v>
                </c:pt>
                <c:pt idx="2470">
                  <c:v>12.240468851957896</c:v>
                </c:pt>
                <c:pt idx="2471">
                  <c:v>12.242503183805278</c:v>
                </c:pt>
                <c:pt idx="2472">
                  <c:v>12.244540087436073</c:v>
                </c:pt>
                <c:pt idx="2473">
                  <c:v>12.246579565142596</c:v>
                </c:pt>
                <c:pt idx="2474">
                  <c:v>12.248621619217165</c:v>
                </c:pt>
                <c:pt idx="2475">
                  <c:v>12.250666251952097</c:v>
                </c:pt>
                <c:pt idx="2476">
                  <c:v>12.252713465639712</c:v>
                </c:pt>
                <c:pt idx="2477">
                  <c:v>12.25476326257232</c:v>
                </c:pt>
                <c:pt idx="2478">
                  <c:v>12.256815645042245</c:v>
                </c:pt>
                <c:pt idx="2479">
                  <c:v>12.258870615341799</c:v>
                </c:pt>
                <c:pt idx="2480">
                  <c:v>12.260928175763304</c:v>
                </c:pt>
                <c:pt idx="2481">
                  <c:v>12.262988328599072</c:v>
                </c:pt>
                <c:pt idx="2482">
                  <c:v>12.265051076141422</c:v>
                </c:pt>
                <c:pt idx="2483">
                  <c:v>12.267116420682672</c:v>
                </c:pt>
                <c:pt idx="2484">
                  <c:v>12.269184364515141</c:v>
                </c:pt>
                <c:pt idx="2485">
                  <c:v>12.271254909931137</c:v>
                </c:pt>
                <c:pt idx="2486">
                  <c:v>12.27332805922299</c:v>
                </c:pt>
                <c:pt idx="2487">
                  <c:v>12.275403814683006</c:v>
                </c:pt>
                <c:pt idx="2488">
                  <c:v>12.27748217860351</c:v>
                </c:pt>
                <c:pt idx="2489">
                  <c:v>12.279563153276811</c:v>
                </c:pt>
                <c:pt idx="2490">
                  <c:v>12.281646740995235</c:v>
                </c:pt>
                <c:pt idx="2491">
                  <c:v>12.283732944051092</c:v>
                </c:pt>
                <c:pt idx="2492">
                  <c:v>12.285821764736701</c:v>
                </c:pt>
                <c:pt idx="2493">
                  <c:v>12.287913205344381</c:v>
                </c:pt>
                <c:pt idx="2494">
                  <c:v>12.290007268166445</c:v>
                </c:pt>
                <c:pt idx="2495">
                  <c:v>12.292103955495216</c:v>
                </c:pt>
                <c:pt idx="2496">
                  <c:v>12.294203269623004</c:v>
                </c:pt>
                <c:pt idx="2497">
                  <c:v>12.296305212842132</c:v>
                </c:pt>
                <c:pt idx="2498">
                  <c:v>12.298409787444914</c:v>
                </c:pt>
                <c:pt idx="2499">
                  <c:v>12.300516995723669</c:v>
                </c:pt>
                <c:pt idx="2500">
                  <c:v>12.30262683997071</c:v>
                </c:pt>
                <c:pt idx="2501">
                  <c:v>12.304739322478358</c:v>
                </c:pt>
                <c:pt idx="2502">
                  <c:v>12.306854445538928</c:v>
                </c:pt>
                <c:pt idx="2503">
                  <c:v>12.30897221144474</c:v>
                </c:pt>
                <c:pt idx="2504">
                  <c:v>12.311092622488104</c:v>
                </c:pt>
                <c:pt idx="2505">
                  <c:v>12.313215680961347</c:v>
                </c:pt>
                <c:pt idx="2506">
                  <c:v>12.315341389156778</c:v>
                </c:pt>
                <c:pt idx="2507">
                  <c:v>12.317469749366719</c:v>
                </c:pt>
                <c:pt idx="2508">
                  <c:v>12.31960076388348</c:v>
                </c:pt>
                <c:pt idx="2509">
                  <c:v>12.321734434999387</c:v>
                </c:pt>
                <c:pt idx="2510">
                  <c:v>12.323870765006752</c:v>
                </c:pt>
                <c:pt idx="2511">
                  <c:v>12.326009756197891</c:v>
                </c:pt>
                <c:pt idx="2512">
                  <c:v>12.328151410865125</c:v>
                </c:pt>
                <c:pt idx="2513">
                  <c:v>12.330295731300769</c:v>
                </c:pt>
                <c:pt idx="2514">
                  <c:v>12.33244271979714</c:v>
                </c:pt>
                <c:pt idx="2515">
                  <c:v>12.334592378646553</c:v>
                </c:pt>
                <c:pt idx="2516">
                  <c:v>12.336744710141328</c:v>
                </c:pt>
                <c:pt idx="2517">
                  <c:v>12.338899716573781</c:v>
                </c:pt>
                <c:pt idx="2518">
                  <c:v>12.341057400236229</c:v>
                </c:pt>
                <c:pt idx="2519">
                  <c:v>12.343217763420988</c:v>
                </c:pt>
                <c:pt idx="2520">
                  <c:v>12.345380808420376</c:v>
                </c:pt>
                <c:pt idx="2521">
                  <c:v>12.347546537526712</c:v>
                </c:pt>
                <c:pt idx="2522">
                  <c:v>12.349714953032311</c:v>
                </c:pt>
                <c:pt idx="2523">
                  <c:v>12.351886057229489</c:v>
                </c:pt>
                <c:pt idx="2524">
                  <c:v>12.354059852410563</c:v>
                </c:pt>
                <c:pt idx="2525">
                  <c:v>12.356236340867854</c:v>
                </c:pt>
                <c:pt idx="2526">
                  <c:v>12.358415524893672</c:v>
                </c:pt>
                <c:pt idx="2527">
                  <c:v>12.360597406780343</c:v>
                </c:pt>
                <c:pt idx="2528">
                  <c:v>12.362781988820176</c:v>
                </c:pt>
                <c:pt idx="2529">
                  <c:v>12.364969273305491</c:v>
                </c:pt>
                <c:pt idx="2530">
                  <c:v>12.367159262528608</c:v>
                </c:pt>
                <c:pt idx="2531">
                  <c:v>12.36935195878184</c:v>
                </c:pt>
                <c:pt idx="2532">
                  <c:v>12.371547364357502</c:v>
                </c:pt>
                <c:pt idx="2533">
                  <c:v>12.373745481547918</c:v>
                </c:pt>
                <c:pt idx="2534">
                  <c:v>12.3759463126454</c:v>
                </c:pt>
                <c:pt idx="2535">
                  <c:v>12.378149859942267</c:v>
                </c:pt>
                <c:pt idx="2536">
                  <c:v>12.380356125730835</c:v>
                </c:pt>
                <c:pt idx="2537">
                  <c:v>12.382565112303419</c:v>
                </c:pt>
                <c:pt idx="2538">
                  <c:v>12.384776821952343</c:v>
                </c:pt>
                <c:pt idx="2539">
                  <c:v>12.386991256969917</c:v>
                </c:pt>
                <c:pt idx="2540">
                  <c:v>12.389208419648458</c:v>
                </c:pt>
                <c:pt idx="2541">
                  <c:v>12.39142831228029</c:v>
                </c:pt>
                <c:pt idx="2542">
                  <c:v>12.393650937157723</c:v>
                </c:pt>
                <c:pt idx="2543">
                  <c:v>12.395876296573077</c:v>
                </c:pt>
                <c:pt idx="2544">
                  <c:v>12.398104392818666</c:v>
                </c:pt>
                <c:pt idx="2545">
                  <c:v>12.400335228186815</c:v>
                </c:pt>
                <c:pt idx="2546">
                  <c:v>12.402568804969832</c:v>
                </c:pt>
                <c:pt idx="2547">
                  <c:v>12.404805125460037</c:v>
                </c:pt>
                <c:pt idx="2548">
                  <c:v>12.407044191949749</c:v>
                </c:pt>
                <c:pt idx="2549">
                  <c:v>12.409286006731282</c:v>
                </c:pt>
                <c:pt idx="2550">
                  <c:v>12.411530572096956</c:v>
                </c:pt>
                <c:pt idx="2551">
                  <c:v>12.413777890339087</c:v>
                </c:pt>
                <c:pt idx="2552">
                  <c:v>12.41602796374999</c:v>
                </c:pt>
                <c:pt idx="2553">
                  <c:v>12.418280794621985</c:v>
                </c:pt>
                <c:pt idx="2554">
                  <c:v>12.420536385247388</c:v>
                </c:pt>
                <c:pt idx="2555">
                  <c:v>12.422794737918515</c:v>
                </c:pt>
                <c:pt idx="2556">
                  <c:v>12.425055854927683</c:v>
                </c:pt>
                <c:pt idx="2557">
                  <c:v>12.427319738567212</c:v>
                </c:pt>
                <c:pt idx="2558">
                  <c:v>12.429586391129416</c:v>
                </c:pt>
                <c:pt idx="2559">
                  <c:v>12.43185581490661</c:v>
                </c:pt>
                <c:pt idx="2560">
                  <c:v>12.434128012191117</c:v>
                </c:pt>
                <c:pt idx="2561">
                  <c:v>12.436402985275251</c:v>
                </c:pt>
                <c:pt idx="2562">
                  <c:v>12.438680736451325</c:v>
                </c:pt>
                <c:pt idx="2563">
                  <c:v>12.440961268011662</c:v>
                </c:pt>
                <c:pt idx="2564">
                  <c:v>12.443244582248578</c:v>
                </c:pt>
                <c:pt idx="2565">
                  <c:v>12.445530681454388</c:v>
                </c:pt>
                <c:pt idx="2566">
                  <c:v>12.447819567921412</c:v>
                </c:pt>
                <c:pt idx="2567">
                  <c:v>12.450111243941961</c:v>
                </c:pt>
                <c:pt idx="2568">
                  <c:v>12.45240571180836</c:v>
                </c:pt>
                <c:pt idx="2569">
                  <c:v>12.454702973812921</c:v>
                </c:pt>
                <c:pt idx="2570">
                  <c:v>12.457003032247959</c:v>
                </c:pt>
                <c:pt idx="2571">
                  <c:v>12.459305889405796</c:v>
                </c:pt>
                <c:pt idx="2572">
                  <c:v>12.461611547578748</c:v>
                </c:pt>
                <c:pt idx="2573">
                  <c:v>12.46392000905913</c:v>
                </c:pt>
                <c:pt idx="2574">
                  <c:v>12.46623127613926</c:v>
                </c:pt>
                <c:pt idx="2575">
                  <c:v>12.468545351111455</c:v>
                </c:pt>
                <c:pt idx="2576">
                  <c:v>12.470862236268033</c:v>
                </c:pt>
                <c:pt idx="2577">
                  <c:v>12.473181933901309</c:v>
                </c:pt>
                <c:pt idx="2578">
                  <c:v>12.475504446303603</c:v>
                </c:pt>
                <c:pt idx="2579">
                  <c:v>12.477829775767228</c:v>
                </c:pt>
                <c:pt idx="2580">
                  <c:v>12.480157924584503</c:v>
                </c:pt>
                <c:pt idx="2581">
                  <c:v>12.482488895047748</c:v>
                </c:pt>
                <c:pt idx="2582">
                  <c:v>12.484822689449276</c:v>
                </c:pt>
                <c:pt idx="2583">
                  <c:v>12.487159310081404</c:v>
                </c:pt>
                <c:pt idx="2584">
                  <c:v>12.489498759236451</c:v>
                </c:pt>
                <c:pt idx="2585">
                  <c:v>12.491841039206733</c:v>
                </c:pt>
                <c:pt idx="2586">
                  <c:v>12.49418615228457</c:v>
                </c:pt>
                <c:pt idx="2587">
                  <c:v>12.496534100762272</c:v>
                </c:pt>
                <c:pt idx="2588">
                  <c:v>12.498884886932164</c:v>
                </c:pt>
                <c:pt idx="2589">
                  <c:v>12.501238513086559</c:v>
                </c:pt>
                <c:pt idx="2590">
                  <c:v>12.503594981517772</c:v>
                </c:pt>
                <c:pt idx="2591">
                  <c:v>12.505954294518123</c:v>
                </c:pt>
                <c:pt idx="2592">
                  <c:v>12.50831645437993</c:v>
                </c:pt>
                <c:pt idx="2593">
                  <c:v>12.510681463395507</c:v>
                </c:pt>
                <c:pt idx="2594">
                  <c:v>12.513049323857174</c:v>
                </c:pt>
                <c:pt idx="2595">
                  <c:v>12.515420038057243</c:v>
                </c:pt>
                <c:pt idx="2596">
                  <c:v>12.51779360828804</c:v>
                </c:pt>
                <c:pt idx="2597">
                  <c:v>12.520170036841872</c:v>
                </c:pt>
                <c:pt idx="2598">
                  <c:v>12.522549326011061</c:v>
                </c:pt>
                <c:pt idx="2599">
                  <c:v>12.524931478087925</c:v>
                </c:pt>
                <c:pt idx="2600">
                  <c:v>12.527316495364781</c:v>
                </c:pt>
                <c:pt idx="2601">
                  <c:v>12.529704380133943</c:v>
                </c:pt>
                <c:pt idx="2602">
                  <c:v>12.532095134687729</c:v>
                </c:pt>
                <c:pt idx="2603">
                  <c:v>12.534488761318457</c:v>
                </c:pt>
                <c:pt idx="2604">
                  <c:v>12.536885262318446</c:v>
                </c:pt>
                <c:pt idx="2605">
                  <c:v>12.539284639980007</c:v>
                </c:pt>
                <c:pt idx="2606">
                  <c:v>12.541686896595465</c:v>
                </c:pt>
                <c:pt idx="2607">
                  <c:v>12.54409203445713</c:v>
                </c:pt>
                <c:pt idx="2608">
                  <c:v>12.546500055857319</c:v>
                </c:pt>
                <c:pt idx="2609">
                  <c:v>12.548910963088357</c:v>
                </c:pt>
                <c:pt idx="2610">
                  <c:v>12.551324758442551</c:v>
                </c:pt>
                <c:pt idx="2611">
                  <c:v>12.553741444212227</c:v>
                </c:pt>
                <c:pt idx="2612">
                  <c:v>12.556161022689695</c:v>
                </c:pt>
                <c:pt idx="2613">
                  <c:v>12.558583496167277</c:v>
                </c:pt>
                <c:pt idx="2614">
                  <c:v>12.561008866937286</c:v>
                </c:pt>
                <c:pt idx="2615">
                  <c:v>12.563437137292041</c:v>
                </c:pt>
                <c:pt idx="2616">
                  <c:v>12.565868309523861</c:v>
                </c:pt>
                <c:pt idx="2617">
                  <c:v>12.568302385925058</c:v>
                </c:pt>
                <c:pt idx="2618">
                  <c:v>12.570739368787955</c:v>
                </c:pt>
                <c:pt idx="2619">
                  <c:v>12.573179260404864</c:v>
                </c:pt>
                <c:pt idx="2620">
                  <c:v>12.575622063068103</c:v>
                </c:pt>
                <c:pt idx="2621">
                  <c:v>12.578067779069993</c:v>
                </c:pt>
                <c:pt idx="2622">
                  <c:v>12.580516410702845</c:v>
                </c:pt>
                <c:pt idx="2623">
                  <c:v>12.582967960258983</c:v>
                </c:pt>
                <c:pt idx="2624">
                  <c:v>12.585422430030716</c:v>
                </c:pt>
                <c:pt idx="2625">
                  <c:v>12.587879822310368</c:v>
                </c:pt>
                <c:pt idx="2626">
                  <c:v>12.59034013939025</c:v>
                </c:pt>
                <c:pt idx="2627">
                  <c:v>12.592803383562684</c:v>
                </c:pt>
                <c:pt idx="2628">
                  <c:v>12.595269557119988</c:v>
                </c:pt>
                <c:pt idx="2629">
                  <c:v>12.59773866235447</c:v>
                </c:pt>
                <c:pt idx="2630">
                  <c:v>12.600210701558458</c:v>
                </c:pt>
                <c:pt idx="2631">
                  <c:v>12.602685677024262</c:v>
                </c:pt>
                <c:pt idx="2632">
                  <c:v>12.605163591044203</c:v>
                </c:pt>
                <c:pt idx="2633">
                  <c:v>12.607644445910594</c:v>
                </c:pt>
                <c:pt idx="2634">
                  <c:v>12.610128243915755</c:v>
                </c:pt>
                <c:pt idx="2635">
                  <c:v>12.612614987352003</c:v>
                </c:pt>
                <c:pt idx="2636">
                  <c:v>12.615104678511653</c:v>
                </c:pt>
                <c:pt idx="2637">
                  <c:v>12.617597319687025</c:v>
                </c:pt>
                <c:pt idx="2638">
                  <c:v>12.620092913170435</c:v>
                </c:pt>
                <c:pt idx="2639">
                  <c:v>12.622591461254196</c:v>
                </c:pt>
                <c:pt idx="2640">
                  <c:v>12.625092966230632</c:v>
                </c:pt>
                <c:pt idx="2641">
                  <c:v>12.627597430392054</c:v>
                </c:pt>
                <c:pt idx="2642">
                  <c:v>12.630104856030783</c:v>
                </c:pt>
                <c:pt idx="2643">
                  <c:v>12.632615245439133</c:v>
                </c:pt>
                <c:pt idx="2644">
                  <c:v>12.635128600909423</c:v>
                </c:pt>
                <c:pt idx="2645">
                  <c:v>12.637644924733969</c:v>
                </c:pt>
                <c:pt idx="2646">
                  <c:v>12.64016421920509</c:v>
                </c:pt>
                <c:pt idx="2647">
                  <c:v>12.642686486615101</c:v>
                </c:pt>
                <c:pt idx="2648">
                  <c:v>12.645211729256321</c:v>
                </c:pt>
                <c:pt idx="2649">
                  <c:v>12.647739949421061</c:v>
                </c:pt>
                <c:pt idx="2650">
                  <c:v>12.650271149401647</c:v>
                </c:pt>
                <c:pt idx="2651">
                  <c:v>12.652805331490388</c:v>
                </c:pt>
                <c:pt idx="2652">
                  <c:v>12.655342497979607</c:v>
                </c:pt>
                <c:pt idx="2653">
                  <c:v>12.65788265116162</c:v>
                </c:pt>
                <c:pt idx="2654">
                  <c:v>12.660425793328741</c:v>
                </c:pt>
                <c:pt idx="2655">
                  <c:v>12.662971926773288</c:v>
                </c:pt>
                <c:pt idx="2656">
                  <c:v>12.665521053787579</c:v>
                </c:pt>
                <c:pt idx="2657">
                  <c:v>12.668073176663931</c:v>
                </c:pt>
                <c:pt idx="2658">
                  <c:v>12.670628297694661</c:v>
                </c:pt>
                <c:pt idx="2659">
                  <c:v>12.673186419172087</c:v>
                </c:pt>
                <c:pt idx="2660">
                  <c:v>12.675747543388521</c:v>
                </c:pt>
                <c:pt idx="2661">
                  <c:v>12.678311672636285</c:v>
                </c:pt>
                <c:pt idx="2662">
                  <c:v>12.680878809207696</c:v>
                </c:pt>
                <c:pt idx="2663">
                  <c:v>12.683448955395068</c:v>
                </c:pt>
                <c:pt idx="2664">
                  <c:v>12.686022113490726</c:v>
                </c:pt>
                <c:pt idx="2665">
                  <c:v>12.688598285786973</c:v>
                </c:pt>
                <c:pt idx="2666">
                  <c:v>12.691177474576138</c:v>
                </c:pt>
                <c:pt idx="2667">
                  <c:v>12.693759682150532</c:v>
                </c:pt>
                <c:pt idx="2668">
                  <c:v>12.696344910802477</c:v>
                </c:pt>
                <c:pt idx="2669">
                  <c:v>12.698933162824286</c:v>
                </c:pt>
                <c:pt idx="2670">
                  <c:v>12.701524440508276</c:v>
                </c:pt>
                <c:pt idx="2671">
                  <c:v>12.704118746146765</c:v>
                </c:pt>
                <c:pt idx="2672">
                  <c:v>12.70671608203207</c:v>
                </c:pt>
                <c:pt idx="2673">
                  <c:v>12.709316450456507</c:v>
                </c:pt>
                <c:pt idx="2674">
                  <c:v>12.711919853712397</c:v>
                </c:pt>
                <c:pt idx="2675">
                  <c:v>12.714526294092051</c:v>
                </c:pt>
                <c:pt idx="2676">
                  <c:v>12.71713577388779</c:v>
                </c:pt>
                <c:pt idx="2677">
                  <c:v>12.719748295391932</c:v>
                </c:pt>
                <c:pt idx="2678">
                  <c:v>12.722363860896788</c:v>
                </c:pt>
                <c:pt idx="2679">
                  <c:v>12.724982472694684</c:v>
                </c:pt>
                <c:pt idx="2680">
                  <c:v>12.727604133077929</c:v>
                </c:pt>
                <c:pt idx="2681">
                  <c:v>12.730228844338844</c:v>
                </c:pt>
                <c:pt idx="2682">
                  <c:v>12.732856608769746</c:v>
                </c:pt>
                <c:pt idx="2683">
                  <c:v>12.73548742866295</c:v>
                </c:pt>
                <c:pt idx="2684">
                  <c:v>12.738121306310774</c:v>
                </c:pt>
                <c:pt idx="2685">
                  <c:v>12.740758244005537</c:v>
                </c:pt>
                <c:pt idx="2686">
                  <c:v>12.743398244039554</c:v>
                </c:pt>
                <c:pt idx="2687">
                  <c:v>12.746041308705141</c:v>
                </c:pt>
                <c:pt idx="2688">
                  <c:v>12.748687440294617</c:v>
                </c:pt>
                <c:pt idx="2689">
                  <c:v>12.751336641100298</c:v>
                </c:pt>
                <c:pt idx="2690">
                  <c:v>12.753988913414503</c:v>
                </c:pt>
                <c:pt idx="2691">
                  <c:v>12.756644259529548</c:v>
                </c:pt>
                <c:pt idx="2692">
                  <c:v>12.759302681737744</c:v>
                </c:pt>
                <c:pt idx="2693">
                  <c:v>12.761964182331418</c:v>
                </c:pt>
                <c:pt idx="2694">
                  <c:v>12.764628763602882</c:v>
                </c:pt>
                <c:pt idx="2695">
                  <c:v>12.767296427844453</c:v>
                </c:pt>
                <c:pt idx="2696">
                  <c:v>12.769967177348448</c:v>
                </c:pt>
                <c:pt idx="2697">
                  <c:v>12.772641014407185</c:v>
                </c:pt>
                <c:pt idx="2698">
                  <c:v>12.775317941312981</c:v>
                </c:pt>
                <c:pt idx="2699">
                  <c:v>12.777997960358151</c:v>
                </c:pt>
                <c:pt idx="2700">
                  <c:v>12.780681073835016</c:v>
                </c:pt>
                <c:pt idx="2701">
                  <c:v>12.78336728403589</c:v>
                </c:pt>
                <c:pt idx="2702">
                  <c:v>12.78605659325309</c:v>
                </c:pt>
                <c:pt idx="2703">
                  <c:v>12.78874900377893</c:v>
                </c:pt>
                <c:pt idx="2704">
                  <c:v>12.791444517905736</c:v>
                </c:pt>
                <c:pt idx="2705">
                  <c:v>12.794143137925818</c:v>
                </c:pt>
                <c:pt idx="2706">
                  <c:v>12.796844866131494</c:v>
                </c:pt>
                <c:pt idx="2707">
                  <c:v>12.799549704815082</c:v>
                </c:pt>
                <c:pt idx="2708">
                  <c:v>12.802257656268896</c:v>
                </c:pt>
                <c:pt idx="2709">
                  <c:v>12.804968722785262</c:v>
                </c:pt>
                <c:pt idx="2710">
                  <c:v>12.807682906656487</c:v>
                </c:pt>
                <c:pt idx="2711">
                  <c:v>12.810400210174892</c:v>
                </c:pt>
                <c:pt idx="2712">
                  <c:v>12.813120635632792</c:v>
                </c:pt>
                <c:pt idx="2713">
                  <c:v>12.815844185322508</c:v>
                </c:pt>
                <c:pt idx="2714">
                  <c:v>12.818570861536354</c:v>
                </c:pt>
                <c:pt idx="2715">
                  <c:v>12.82130066656665</c:v>
                </c:pt>
                <c:pt idx="2716">
                  <c:v>12.824033602705709</c:v>
                </c:pt>
                <c:pt idx="2717">
                  <c:v>12.826769672245852</c:v>
                </c:pt>
                <c:pt idx="2718">
                  <c:v>12.829508877479391</c:v>
                </c:pt>
                <c:pt idx="2719">
                  <c:v>12.832251220698646</c:v>
                </c:pt>
                <c:pt idx="2720">
                  <c:v>12.834996704195934</c:v>
                </c:pt>
                <c:pt idx="2721">
                  <c:v>12.837745330263573</c:v>
                </c:pt>
                <c:pt idx="2722">
                  <c:v>12.840497101193881</c:v>
                </c:pt>
                <c:pt idx="2723">
                  <c:v>12.84325201927917</c:v>
                </c:pt>
                <c:pt idx="2724">
                  <c:v>12.846010086811763</c:v>
                </c:pt>
                <c:pt idx="2725">
                  <c:v>12.848771306083972</c:v>
                </c:pt>
                <c:pt idx="2726">
                  <c:v>12.851535679388114</c:v>
                </c:pt>
                <c:pt idx="2727">
                  <c:v>12.854303209016511</c:v>
                </c:pt>
                <c:pt idx="2728">
                  <c:v>12.857073897261476</c:v>
                </c:pt>
                <c:pt idx="2729">
                  <c:v>12.85984774641533</c:v>
                </c:pt>
                <c:pt idx="2730">
                  <c:v>12.862624758770384</c:v>
                </c:pt>
                <c:pt idx="2731">
                  <c:v>12.865404936618958</c:v>
                </c:pt>
                <c:pt idx="2732">
                  <c:v>12.868188282253371</c:v>
                </c:pt>
                <c:pt idx="2733">
                  <c:v>12.870974797965935</c:v>
                </c:pt>
                <c:pt idx="2734">
                  <c:v>12.873764486048973</c:v>
                </c:pt>
                <c:pt idx="2735">
                  <c:v>12.876557348794801</c:v>
                </c:pt>
                <c:pt idx="2736">
                  <c:v>12.87935338849573</c:v>
                </c:pt>
                <c:pt idx="2737">
                  <c:v>12.882152607444084</c:v>
                </c:pt>
                <c:pt idx="2738">
                  <c:v>12.884955007932176</c:v>
                </c:pt>
                <c:pt idx="2739">
                  <c:v>12.887760592252326</c:v>
                </c:pt>
                <c:pt idx="2740">
                  <c:v>12.890569362696848</c:v>
                </c:pt>
                <c:pt idx="2741">
                  <c:v>12.893381321558062</c:v>
                </c:pt>
                <c:pt idx="2742">
                  <c:v>12.896196471128281</c:v>
                </c:pt>
                <c:pt idx="2743">
                  <c:v>12.899014813699825</c:v>
                </c:pt>
                <c:pt idx="2744">
                  <c:v>12.901836351565013</c:v>
                </c:pt>
                <c:pt idx="2745">
                  <c:v>12.904661087016155</c:v>
                </c:pt>
                <c:pt idx="2746">
                  <c:v>12.907489022345576</c:v>
                </c:pt>
                <c:pt idx="2747">
                  <c:v>12.910320159845588</c:v>
                </c:pt>
                <c:pt idx="2748">
                  <c:v>12.91315450180851</c:v>
                </c:pt>
                <c:pt idx="2749">
                  <c:v>12.915992050526658</c:v>
                </c:pt>
                <c:pt idx="2750">
                  <c:v>12.91883280829235</c:v>
                </c:pt>
                <c:pt idx="2751">
                  <c:v>12.921676777397904</c:v>
                </c:pt>
                <c:pt idx="2752">
                  <c:v>12.924523960135634</c:v>
                </c:pt>
                <c:pt idx="2753">
                  <c:v>12.927374358797859</c:v>
                </c:pt>
                <c:pt idx="2754">
                  <c:v>12.930227975676896</c:v>
                </c:pt>
                <c:pt idx="2755">
                  <c:v>12.933084813065058</c:v>
                </c:pt>
                <c:pt idx="2756">
                  <c:v>12.935944873254671</c:v>
                </c:pt>
                <c:pt idx="2757">
                  <c:v>12.938808158538043</c:v>
                </c:pt>
                <c:pt idx="2758">
                  <c:v>12.941674671207497</c:v>
                </c:pt>
                <c:pt idx="2759">
                  <c:v>12.944544413555347</c:v>
                </c:pt>
                <c:pt idx="2760">
                  <c:v>12.947417387873909</c:v>
                </c:pt>
                <c:pt idx="2761">
                  <c:v>12.950293596455506</c:v>
                </c:pt>
                <c:pt idx="2762">
                  <c:v>12.953173041592446</c:v>
                </c:pt>
                <c:pt idx="2763">
                  <c:v>12.956055725577055</c:v>
                </c:pt>
                <c:pt idx="2764">
                  <c:v>12.958941650701643</c:v>
                </c:pt>
                <c:pt idx="2765">
                  <c:v>12.96183081925853</c:v>
                </c:pt>
                <c:pt idx="2766">
                  <c:v>12.964723233540033</c:v>
                </c:pt>
                <c:pt idx="2767">
                  <c:v>12.96761889583847</c:v>
                </c:pt>
                <c:pt idx="2768">
                  <c:v>12.970517808446155</c:v>
                </c:pt>
                <c:pt idx="2769">
                  <c:v>12.97341997365541</c:v>
                </c:pt>
                <c:pt idx="2770">
                  <c:v>12.976325393758547</c:v>
                </c:pt>
                <c:pt idx="2771">
                  <c:v>12.979234071047886</c:v>
                </c:pt>
                <c:pt idx="2772">
                  <c:v>12.982146007815739</c:v>
                </c:pt>
                <c:pt idx="2773">
                  <c:v>12.98506120635443</c:v>
                </c:pt>
                <c:pt idx="2774">
                  <c:v>12.987979668956275</c:v>
                </c:pt>
                <c:pt idx="2775">
                  <c:v>12.990901397913589</c:v>
                </c:pt>
                <c:pt idx="2776">
                  <c:v>12.993826395518688</c:v>
                </c:pt>
                <c:pt idx="2777">
                  <c:v>12.996754664063886</c:v>
                </c:pt>
                <c:pt idx="2778">
                  <c:v>12.999686205841508</c:v>
                </c:pt>
                <c:pt idx="2779">
                  <c:v>13.002621023143867</c:v>
                </c:pt>
                <c:pt idx="2780">
                  <c:v>13.005559118263282</c:v>
                </c:pt>
                <c:pt idx="2781">
                  <c:v>13.008500493492065</c:v>
                </c:pt>
                <c:pt idx="2782">
                  <c:v>13.011445151122537</c:v>
                </c:pt>
                <c:pt idx="2783">
                  <c:v>13.014393093447016</c:v>
                </c:pt>
                <c:pt idx="2784">
                  <c:v>13.017344322757811</c:v>
                </c:pt>
                <c:pt idx="2785">
                  <c:v>13.020298841347252</c:v>
                </c:pt>
                <c:pt idx="2786">
                  <c:v>13.023256651507648</c:v>
                </c:pt>
                <c:pt idx="2787">
                  <c:v>13.026217755531317</c:v>
                </c:pt>
                <c:pt idx="2788">
                  <c:v>13.029182155710572</c:v>
                </c:pt>
                <c:pt idx="2789">
                  <c:v>13.032149854337742</c:v>
                </c:pt>
                <c:pt idx="2790">
                  <c:v>13.035120853705129</c:v>
                </c:pt>
                <c:pt idx="2791">
                  <c:v>13.038095156105062</c:v>
                </c:pt>
                <c:pt idx="2792">
                  <c:v>13.041072763829852</c:v>
                </c:pt>
                <c:pt idx="2793">
                  <c:v>13.044053679171816</c:v>
                </c:pt>
                <c:pt idx="2794">
                  <c:v>13.047037904423274</c:v>
                </c:pt>
                <c:pt idx="2795">
                  <c:v>13.050025441876542</c:v>
                </c:pt>
                <c:pt idx="2796">
                  <c:v>13.053016293823934</c:v>
                </c:pt>
                <c:pt idx="2797">
                  <c:v>13.056010462557772</c:v>
                </c:pt>
                <c:pt idx="2798">
                  <c:v>13.059007950370372</c:v>
                </c:pt>
                <c:pt idx="2799">
                  <c:v>13.062008759554047</c:v>
                </c:pt>
                <c:pt idx="2800">
                  <c:v>13.065012892401114</c:v>
                </c:pt>
                <c:pt idx="2801">
                  <c:v>13.068020351203899</c:v>
                </c:pt>
                <c:pt idx="2802">
                  <c:v>13.071031138254705</c:v>
                </c:pt>
                <c:pt idx="2803">
                  <c:v>13.074045255845862</c:v>
                </c:pt>
                <c:pt idx="2804">
                  <c:v>13.077062706269681</c:v>
                </c:pt>
                <c:pt idx="2805">
                  <c:v>13.080083491818478</c:v>
                </c:pt>
                <c:pt idx="2806">
                  <c:v>13.083107614784572</c:v>
                </c:pt>
                <c:pt idx="2807">
                  <c:v>13.08613507746028</c:v>
                </c:pt>
                <c:pt idx="2808">
                  <c:v>13.089165882137916</c:v>
                </c:pt>
                <c:pt idx="2809">
                  <c:v>13.092200031109805</c:v>
                </c:pt>
                <c:pt idx="2810">
                  <c:v>13.095237526668257</c:v>
                </c:pt>
                <c:pt idx="2811">
                  <c:v>13.098278371105589</c:v>
                </c:pt>
                <c:pt idx="2812">
                  <c:v>13.101322566714121</c:v>
                </c:pt>
                <c:pt idx="2813">
                  <c:v>13.104370115786168</c:v>
                </c:pt>
                <c:pt idx="2814">
                  <c:v>13.107421020614048</c:v>
                </c:pt>
                <c:pt idx="2815">
                  <c:v>13.110475283490079</c:v>
                </c:pt>
                <c:pt idx="2816">
                  <c:v>13.113532906706576</c:v>
                </c:pt>
                <c:pt idx="2817">
                  <c:v>13.116593892555857</c:v>
                </c:pt>
                <c:pt idx="2818">
                  <c:v>13.119658243330239</c:v>
                </c:pt>
                <c:pt idx="2819">
                  <c:v>13.122725961322036</c:v>
                </c:pt>
                <c:pt idx="2820">
                  <c:v>13.125797048823571</c:v>
                </c:pt>
                <c:pt idx="2821">
                  <c:v>13.128871508127158</c:v>
                </c:pt>
                <c:pt idx="2822">
                  <c:v>13.131949341525115</c:v>
                </c:pt>
                <c:pt idx="2823">
                  <c:v>13.135030551309757</c:v>
                </c:pt>
                <c:pt idx="2824">
                  <c:v>13.138115139773401</c:v>
                </c:pt>
                <c:pt idx="2825">
                  <c:v>13.141203109208366</c:v>
                </c:pt>
                <c:pt idx="2826">
                  <c:v>13.144294461906966</c:v>
                </c:pt>
                <c:pt idx="2827">
                  <c:v>13.147389200161523</c:v>
                </c:pt>
                <c:pt idx="2828">
                  <c:v>13.150487326264349</c:v>
                </c:pt>
                <c:pt idx="2829">
                  <c:v>13.153588842507766</c:v>
                </c:pt>
                <c:pt idx="2830">
                  <c:v>13.156693751184086</c:v>
                </c:pt>
                <c:pt idx="2831">
                  <c:v>13.159802054585626</c:v>
                </c:pt>
                <c:pt idx="2832">
                  <c:v>13.162913755004709</c:v>
                </c:pt>
                <c:pt idx="2833">
                  <c:v>13.166028854733646</c:v>
                </c:pt>
                <c:pt idx="2834">
                  <c:v>13.169147356064755</c:v>
                </c:pt>
                <c:pt idx="2835">
                  <c:v>13.172269261290356</c:v>
                </c:pt>
                <c:pt idx="2836">
                  <c:v>13.175394572702764</c:v>
                </c:pt>
                <c:pt idx="2837">
                  <c:v>13.178523292594297</c:v>
                </c:pt>
                <c:pt idx="2838">
                  <c:v>13.181655423257272</c:v>
                </c:pt>
                <c:pt idx="2839">
                  <c:v>13.184790966984004</c:v>
                </c:pt>
                <c:pt idx="2840">
                  <c:v>13.187929926066811</c:v>
                </c:pt>
                <c:pt idx="2841">
                  <c:v>13.191072302798011</c:v>
                </c:pt>
                <c:pt idx="2842">
                  <c:v>13.19421809946992</c:v>
                </c:pt>
                <c:pt idx="2843">
                  <c:v>13.197367318374855</c:v>
                </c:pt>
                <c:pt idx="2844">
                  <c:v>13.200519961805131</c:v>
                </c:pt>
                <c:pt idx="2845">
                  <c:v>13.203676032053075</c:v>
                </c:pt>
                <c:pt idx="2846">
                  <c:v>13.206835531410992</c:v>
                </c:pt>
                <c:pt idx="2847">
                  <c:v>13.209998462171203</c:v>
                </c:pt>
                <c:pt idx="2848">
                  <c:v>13.213164826626024</c:v>
                </c:pt>
                <c:pt idx="2849">
                  <c:v>13.216334627067774</c:v>
                </c:pt>
                <c:pt idx="2850">
                  <c:v>13.219507865788772</c:v>
                </c:pt>
                <c:pt idx="2851">
                  <c:v>13.22268454508133</c:v>
                </c:pt>
                <c:pt idx="2852">
                  <c:v>13.22586466723777</c:v>
                </c:pt>
                <c:pt idx="2853">
                  <c:v>13.229048234550406</c:v>
                </c:pt>
                <c:pt idx="2854">
                  <c:v>13.232235249311554</c:v>
                </c:pt>
                <c:pt idx="2855">
                  <c:v>13.235425713813534</c:v>
                </c:pt>
                <c:pt idx="2856">
                  <c:v>13.238619630348662</c:v>
                </c:pt>
                <c:pt idx="2857">
                  <c:v>13.241817001209252</c:v>
                </c:pt>
                <c:pt idx="2858">
                  <c:v>13.245017828687626</c:v>
                </c:pt>
                <c:pt idx="2859">
                  <c:v>13.2482221150761</c:v>
                </c:pt>
                <c:pt idx="2860">
                  <c:v>13.251429862666987</c:v>
                </c:pt>
                <c:pt idx="2861">
                  <c:v>13.254641073752607</c:v>
                </c:pt>
                <c:pt idx="2862">
                  <c:v>13.257855750625277</c:v>
                </c:pt>
                <c:pt idx="2863">
                  <c:v>13.261073895577315</c:v>
                </c:pt>
                <c:pt idx="2864">
                  <c:v>13.264295510901038</c:v>
                </c:pt>
                <c:pt idx="2865">
                  <c:v>13.267520598888758</c:v>
                </c:pt>
                <c:pt idx="2866">
                  <c:v>13.2707491618328</c:v>
                </c:pt>
                <c:pt idx="2867">
                  <c:v>13.273981202025471</c:v>
                </c:pt>
                <c:pt idx="2868">
                  <c:v>13.2772167217591</c:v>
                </c:pt>
                <c:pt idx="2869">
                  <c:v>13.280455723325996</c:v>
                </c:pt>
                <c:pt idx="2870">
                  <c:v>13.283698209018475</c:v>
                </c:pt>
                <c:pt idx="2871">
                  <c:v>13.28694418112886</c:v>
                </c:pt>
                <c:pt idx="2872">
                  <c:v>13.290193641949465</c:v>
                </c:pt>
                <c:pt idx="2873">
                  <c:v>13.293446593772606</c:v>
                </c:pt>
                <c:pt idx="2874">
                  <c:v>13.296703038890602</c:v>
                </c:pt>
                <c:pt idx="2875">
                  <c:v>13.299962979595767</c:v>
                </c:pt>
                <c:pt idx="2876">
                  <c:v>13.303226418180421</c:v>
                </c:pt>
                <c:pt idx="2877">
                  <c:v>13.30649335693688</c:v>
                </c:pt>
                <c:pt idx="2878">
                  <c:v>13.309763798157462</c:v>
                </c:pt>
                <c:pt idx="2879">
                  <c:v>13.31303774413448</c:v>
                </c:pt>
                <c:pt idx="2880">
                  <c:v>13.316315197160257</c:v>
                </c:pt>
                <c:pt idx="2881">
                  <c:v>13.319596159527109</c:v>
                </c:pt>
                <c:pt idx="2882">
                  <c:v>13.322880633527348</c:v>
                </c:pt>
                <c:pt idx="2883">
                  <c:v>13.326168621453295</c:v>
                </c:pt>
                <c:pt idx="2884">
                  <c:v>13.329460125597265</c:v>
                </c:pt>
                <c:pt idx="2885">
                  <c:v>13.332755148251579</c:v>
                </c:pt>
                <c:pt idx="2886">
                  <c:v>13.336053691708548</c:v>
                </c:pt>
                <c:pt idx="2887">
                  <c:v>13.339355758260496</c:v>
                </c:pt>
                <c:pt idx="2888">
                  <c:v>13.342661350199734</c:v>
                </c:pt>
                <c:pt idx="2889">
                  <c:v>13.34597046981858</c:v>
                </c:pt>
                <c:pt idx="2890">
                  <c:v>13.349283119409353</c:v>
                </c:pt>
                <c:pt idx="2891">
                  <c:v>13.352599301264373</c:v>
                </c:pt>
                <c:pt idx="2892">
                  <c:v>13.355919017675948</c:v>
                </c:pt>
                <c:pt idx="2893">
                  <c:v>13.359242270936402</c:v>
                </c:pt>
                <c:pt idx="2894">
                  <c:v>13.362569063338054</c:v>
                </c:pt>
                <c:pt idx="2895">
                  <c:v>13.365899397173212</c:v>
                </c:pt>
                <c:pt idx="2896">
                  <c:v>13.369233274734201</c:v>
                </c:pt>
                <c:pt idx="2897">
                  <c:v>13.372570698313337</c:v>
                </c:pt>
                <c:pt idx="2898">
                  <c:v>13.375911670202933</c:v>
                </c:pt>
                <c:pt idx="2899">
                  <c:v>13.37925619269531</c:v>
                </c:pt>
                <c:pt idx="2900">
                  <c:v>13.382604268082781</c:v>
                </c:pt>
                <c:pt idx="2901">
                  <c:v>13.385955898657667</c:v>
                </c:pt>
                <c:pt idx="2902">
                  <c:v>13.389311086712286</c:v>
                </c:pt>
                <c:pt idx="2903">
                  <c:v>13.39266983453895</c:v>
                </c:pt>
                <c:pt idx="2904">
                  <c:v>13.396032144429981</c:v>
                </c:pt>
                <c:pt idx="2905">
                  <c:v>13.39939801867769</c:v>
                </c:pt>
                <c:pt idx="2906">
                  <c:v>13.402767459574399</c:v>
                </c:pt>
                <c:pt idx="2907">
                  <c:v>13.406140469412424</c:v>
                </c:pt>
                <c:pt idx="2908">
                  <c:v>13.409517050484084</c:v>
                </c:pt>
                <c:pt idx="2909">
                  <c:v>13.412897205081691</c:v>
                </c:pt>
                <c:pt idx="2910">
                  <c:v>13.416280935497564</c:v>
                </c:pt>
                <c:pt idx="2911">
                  <c:v>13.419668244024022</c:v>
                </c:pt>
                <c:pt idx="2912">
                  <c:v>13.42305913295338</c:v>
                </c:pt>
                <c:pt idx="2913">
                  <c:v>13.426453604577958</c:v>
                </c:pt>
                <c:pt idx="2914">
                  <c:v>13.429851661190067</c:v>
                </c:pt>
                <c:pt idx="2915">
                  <c:v>13.433253305082033</c:v>
                </c:pt>
                <c:pt idx="2916">
                  <c:v>13.436658538546162</c:v>
                </c:pt>
                <c:pt idx="2917">
                  <c:v>13.440067363874782</c:v>
                </c:pt>
                <c:pt idx="2918">
                  <c:v>13.4434797833602</c:v>
                </c:pt>
                <c:pt idx="2919">
                  <c:v>13.44689579929474</c:v>
                </c:pt>
                <c:pt idx="2920">
                  <c:v>13.450315413970719</c:v>
                </c:pt>
                <c:pt idx="2921">
                  <c:v>13.45373862968045</c:v>
                </c:pt>
                <c:pt idx="2922">
                  <c:v>13.457165448716252</c:v>
                </c:pt>
                <c:pt idx="2923">
                  <c:v>13.460595873370442</c:v>
                </c:pt>
                <c:pt idx="2924">
                  <c:v>13.464029905935337</c:v>
                </c:pt>
                <c:pt idx="2925">
                  <c:v>13.467467548703254</c:v>
                </c:pt>
                <c:pt idx="2926">
                  <c:v>13.470908803966509</c:v>
                </c:pt>
                <c:pt idx="2927">
                  <c:v>13.474353674017422</c:v>
                </c:pt>
                <c:pt idx="2928">
                  <c:v>13.477802161148308</c:v>
                </c:pt>
                <c:pt idx="2929">
                  <c:v>13.481254267651483</c:v>
                </c:pt>
                <c:pt idx="2930">
                  <c:v>13.484709995819266</c:v>
                </c:pt>
                <c:pt idx="2931">
                  <c:v>13.48816934794397</c:v>
                </c:pt>
                <c:pt idx="2932">
                  <c:v>13.491632326317919</c:v>
                </c:pt>
                <c:pt idx="2933">
                  <c:v>13.495098933233425</c:v>
                </c:pt>
                <c:pt idx="2934">
                  <c:v>13.498569170982805</c:v>
                </c:pt>
                <c:pt idx="2935">
                  <c:v>13.502043041858379</c:v>
                </c:pt>
                <c:pt idx="2936">
                  <c:v>13.505520548152461</c:v>
                </c:pt>
                <c:pt idx="2937">
                  <c:v>13.509001692157369</c:v>
                </c:pt>
                <c:pt idx="2938">
                  <c:v>13.512486476165421</c:v>
                </c:pt>
                <c:pt idx="2939">
                  <c:v>13.515974902468933</c:v>
                </c:pt>
                <c:pt idx="2940">
                  <c:v>13.51946697336022</c:v>
                </c:pt>
                <c:pt idx="2941">
                  <c:v>13.522962691131607</c:v>
                </c:pt>
                <c:pt idx="2942">
                  <c:v>13.526462058075401</c:v>
                </c:pt>
                <c:pt idx="2943">
                  <c:v>13.529965076483924</c:v>
                </c:pt>
                <c:pt idx="2944">
                  <c:v>13.533471748649493</c:v>
                </c:pt>
                <c:pt idx="2945">
                  <c:v>13.536982076864424</c:v>
                </c:pt>
                <c:pt idx="2946">
                  <c:v>13.540496063421035</c:v>
                </c:pt>
                <c:pt idx="2947">
                  <c:v>13.544013710611642</c:v>
                </c:pt>
                <c:pt idx="2948">
                  <c:v>13.54753502072856</c:v>
                </c:pt>
                <c:pt idx="2949">
                  <c:v>13.551059996064112</c:v>
                </c:pt>
                <c:pt idx="2950">
                  <c:v>13.554588638910612</c:v>
                </c:pt>
                <c:pt idx="2951">
                  <c:v>13.558120951560376</c:v>
                </c:pt>
                <c:pt idx="2952">
                  <c:v>13.56165693630572</c:v>
                </c:pt>
                <c:pt idx="2953">
                  <c:v>13.565196595438962</c:v>
                </c:pt>
                <c:pt idx="2954">
                  <c:v>13.56873993125242</c:v>
                </c:pt>
                <c:pt idx="2955">
                  <c:v>13.57228694603841</c:v>
                </c:pt>
                <c:pt idx="2956">
                  <c:v>13.575837642089253</c:v>
                </c:pt>
                <c:pt idx="2957">
                  <c:v>13.579392021697259</c:v>
                </c:pt>
                <c:pt idx="2958">
                  <c:v>13.582950087154751</c:v>
                </c:pt>
                <c:pt idx="2959">
                  <c:v>13.586511840754044</c:v>
                </c:pt>
                <c:pt idx="2960">
                  <c:v>13.590077284787451</c:v>
                </c:pt>
                <c:pt idx="2961">
                  <c:v>13.593646421547295</c:v>
                </c:pt>
                <c:pt idx="2962">
                  <c:v>13.597219253325893</c:v>
                </c:pt>
                <c:pt idx="2963">
                  <c:v>13.600795782415556</c:v>
                </c:pt>
                <c:pt idx="2964">
                  <c:v>13.604376011108606</c:v>
                </c:pt>
                <c:pt idx="2965">
                  <c:v>13.607959941697359</c:v>
                </c:pt>
                <c:pt idx="2966">
                  <c:v>13.611547576474134</c:v>
                </c:pt>
                <c:pt idx="2967">
                  <c:v>13.615138917731242</c:v>
                </c:pt>
                <c:pt idx="2968">
                  <c:v>13.618733967761008</c:v>
                </c:pt>
                <c:pt idx="2969">
                  <c:v>13.62233272885574</c:v>
                </c:pt>
                <c:pt idx="2970">
                  <c:v>13.625935203307764</c:v>
                </c:pt>
                <c:pt idx="2971">
                  <c:v>13.62954139340939</c:v>
                </c:pt>
                <c:pt idx="2972">
                  <c:v>13.633151301452941</c:v>
                </c:pt>
                <c:pt idx="2973">
                  <c:v>13.636764929730727</c:v>
                </c:pt>
                <c:pt idx="2974">
                  <c:v>13.640382280535071</c:v>
                </c:pt>
                <c:pt idx="2975">
                  <c:v>13.64400335615829</c:v>
                </c:pt>
                <c:pt idx="2976">
                  <c:v>13.647628158892697</c:v>
                </c:pt>
                <c:pt idx="2977">
                  <c:v>13.651256691030611</c:v>
                </c:pt>
                <c:pt idx="2978">
                  <c:v>13.654888954864347</c:v>
                </c:pt>
                <c:pt idx="2979">
                  <c:v>13.658524952686227</c:v>
                </c:pt>
                <c:pt idx="2980">
                  <c:v>13.662164686788564</c:v>
                </c:pt>
                <c:pt idx="2981">
                  <c:v>13.665808159463678</c:v>
                </c:pt>
                <c:pt idx="2982">
                  <c:v>13.669455373003883</c:v>
                </c:pt>
                <c:pt idx="2983">
                  <c:v>13.673106329701497</c:v>
                </c:pt>
                <c:pt idx="2984">
                  <c:v>13.676761031848836</c:v>
                </c:pt>
              </c:numCache>
            </c:numRef>
          </c:yVal>
        </c:ser>
        <c:axId val="141011968"/>
        <c:axId val="141038336"/>
      </c:scatterChart>
      <c:valAx>
        <c:axId val="141011968"/>
        <c:scaling>
          <c:orientation val="minMax"/>
          <c:min val="39845"/>
        </c:scaling>
        <c:axPos val="b"/>
        <c:numFmt formatCode="yyyy\/mm" sourceLinked="0"/>
        <c:tickLblPos val="nextTo"/>
        <c:crossAx val="141038336"/>
        <c:crosses val="autoZero"/>
        <c:crossBetween val="midCat"/>
        <c:majorUnit val="366"/>
      </c:valAx>
      <c:valAx>
        <c:axId val="141038336"/>
        <c:scaling>
          <c:orientation val="minMax"/>
        </c:scaling>
        <c:axPos val="l"/>
        <c:majorGridlines/>
        <c:numFmt formatCode="General" sourceLinked="1"/>
        <c:tickLblPos val="nextTo"/>
        <c:crossAx val="141011968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cs-CZ"/>
  <c:chart>
    <c:plotArea>
      <c:layout/>
      <c:scatterChart>
        <c:scatterStyle val="lineMarker"/>
        <c:ser>
          <c:idx val="0"/>
          <c:order val="0"/>
          <c:tx>
            <c:strRef>
              <c:f>List1!$H$594</c:f>
              <c:strCache>
                <c:ptCount val="1"/>
                <c:pt idx="0">
                  <c:v>Škoda bez outliers</c:v>
                </c:pt>
              </c:strCache>
            </c:strRef>
          </c:tx>
          <c:spPr>
            <a:ln w="28575">
              <a:noFill/>
            </a:ln>
          </c:spPr>
          <c:marker>
            <c:symbol val="circle"/>
            <c:size val="2"/>
            <c:spPr>
              <a:solidFill>
                <a:srgbClr val="FF0000"/>
              </a:solidFill>
              <a:ln>
                <a:noFill/>
              </a:ln>
            </c:spPr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List1!$H$1001:$H$3985</c:f>
              <c:numCache>
                <c:formatCode>General</c:formatCode>
                <c:ptCount val="2985"/>
                <c:pt idx="0">
                  <c:v>1120</c:v>
                </c:pt>
                <c:pt idx="1">
                  <c:v>2175</c:v>
                </c:pt>
                <c:pt idx="2">
                  <c:v>1440</c:v>
                </c:pt>
                <c:pt idx="3">
                  <c:v>205</c:v>
                </c:pt>
                <c:pt idx="4">
                  <c:v>558</c:v>
                </c:pt>
                <c:pt idx="5">
                  <c:v>223</c:v>
                </c:pt>
                <c:pt idx="6">
                  <c:v>710</c:v>
                </c:pt>
                <c:pt idx="7">
                  <c:v>1105</c:v>
                </c:pt>
                <c:pt idx="8">
                  <c:v>1148</c:v>
                </c:pt>
                <c:pt idx="9">
                  <c:v>435</c:v>
                </c:pt>
                <c:pt idx="10">
                  <c:v>1481</c:v>
                </c:pt>
                <c:pt idx="11">
                  <c:v>680</c:v>
                </c:pt>
                <c:pt idx="12">
                  <c:v>243</c:v>
                </c:pt>
                <c:pt idx="13">
                  <c:v>688</c:v>
                </c:pt>
                <c:pt idx="14">
                  <c:v>306</c:v>
                </c:pt>
                <c:pt idx="15">
                  <c:v>165</c:v>
                </c:pt>
                <c:pt idx="16">
                  <c:v>150</c:v>
                </c:pt>
                <c:pt idx="17">
                  <c:v>952</c:v>
                </c:pt>
                <c:pt idx="18">
                  <c:v>259</c:v>
                </c:pt>
                <c:pt idx="19">
                  <c:v>563</c:v>
                </c:pt>
                <c:pt idx="20">
                  <c:v>348</c:v>
                </c:pt>
                <c:pt idx="21">
                  <c:v>456</c:v>
                </c:pt>
                <c:pt idx="22">
                  <c:v>174</c:v>
                </c:pt>
                <c:pt idx="23">
                  <c:v>269</c:v>
                </c:pt>
                <c:pt idx="24">
                  <c:v>661</c:v>
                </c:pt>
                <c:pt idx="25">
                  <c:v>11</c:v>
                </c:pt>
                <c:pt idx="26">
                  <c:v>253</c:v>
                </c:pt>
                <c:pt idx="27">
                  <c:v>286</c:v>
                </c:pt>
                <c:pt idx="28">
                  <c:v>542</c:v>
                </c:pt>
                <c:pt idx="29">
                  <c:v>391</c:v>
                </c:pt>
                <c:pt idx="30">
                  <c:v>586</c:v>
                </c:pt>
                <c:pt idx="31">
                  <c:v>121</c:v>
                </c:pt>
                <c:pt idx="32">
                  <c:v>60</c:v>
                </c:pt>
                <c:pt idx="33">
                  <c:v>153</c:v>
                </c:pt>
                <c:pt idx="34">
                  <c:v>612</c:v>
                </c:pt>
                <c:pt idx="35">
                  <c:v>485</c:v>
                </c:pt>
                <c:pt idx="36">
                  <c:v>336</c:v>
                </c:pt>
                <c:pt idx="37">
                  <c:v>93</c:v>
                </c:pt>
                <c:pt idx="38">
                  <c:v>888</c:v>
                </c:pt>
                <c:pt idx="39">
                  <c:v>627</c:v>
                </c:pt>
                <c:pt idx="40">
                  <c:v>225</c:v>
                </c:pt>
                <c:pt idx="41">
                  <c:v>551</c:v>
                </c:pt>
                <c:pt idx="42">
                  <c:v>864</c:v>
                </c:pt>
                <c:pt idx="43">
                  <c:v>3986</c:v>
                </c:pt>
                <c:pt idx="44">
                  <c:v>661</c:v>
                </c:pt>
                <c:pt idx="45">
                  <c:v>760</c:v>
                </c:pt>
                <c:pt idx="46">
                  <c:v>456</c:v>
                </c:pt>
                <c:pt idx="47">
                  <c:v>339</c:v>
                </c:pt>
                <c:pt idx="48">
                  <c:v>562</c:v>
                </c:pt>
                <c:pt idx="49">
                  <c:v>19</c:v>
                </c:pt>
                <c:pt idx="50">
                  <c:v>255</c:v>
                </c:pt>
                <c:pt idx="51">
                  <c:v>394</c:v>
                </c:pt>
                <c:pt idx="52">
                  <c:v>873</c:v>
                </c:pt>
                <c:pt idx="53">
                  <c:v>987</c:v>
                </c:pt>
                <c:pt idx="54">
                  <c:v>51</c:v>
                </c:pt>
                <c:pt idx="55">
                  <c:v>826</c:v>
                </c:pt>
                <c:pt idx="56">
                  <c:v>282</c:v>
                </c:pt>
                <c:pt idx="57">
                  <c:v>840</c:v>
                </c:pt>
                <c:pt idx="58">
                  <c:v>1150</c:v>
                </c:pt>
                <c:pt idx="59">
                  <c:v>1014</c:v>
                </c:pt>
                <c:pt idx="60">
                  <c:v>260</c:v>
                </c:pt>
                <c:pt idx="61">
                  <c:v>893</c:v>
                </c:pt>
                <c:pt idx="62">
                  <c:v>547</c:v>
                </c:pt>
                <c:pt idx="63">
                  <c:v>802</c:v>
                </c:pt>
                <c:pt idx="64">
                  <c:v>433</c:v>
                </c:pt>
                <c:pt idx="65">
                  <c:v>1039</c:v>
                </c:pt>
                <c:pt idx="66">
                  <c:v>357</c:v>
                </c:pt>
                <c:pt idx="67">
                  <c:v>245</c:v>
                </c:pt>
                <c:pt idx="68">
                  <c:v>285</c:v>
                </c:pt>
                <c:pt idx="69">
                  <c:v>670</c:v>
                </c:pt>
                <c:pt idx="70">
                  <c:v>2096</c:v>
                </c:pt>
                <c:pt idx="71">
                  <c:v>377</c:v>
                </c:pt>
                <c:pt idx="72">
                  <c:v>196</c:v>
                </c:pt>
                <c:pt idx="73">
                  <c:v>1124</c:v>
                </c:pt>
                <c:pt idx="74">
                  <c:v>244</c:v>
                </c:pt>
                <c:pt idx="75">
                  <c:v>378</c:v>
                </c:pt>
                <c:pt idx="76">
                  <c:v>153</c:v>
                </c:pt>
                <c:pt idx="77">
                  <c:v>1293</c:v>
                </c:pt>
                <c:pt idx="78">
                  <c:v>168</c:v>
                </c:pt>
                <c:pt idx="79">
                  <c:v>421</c:v>
                </c:pt>
                <c:pt idx="80">
                  <c:v>213</c:v>
                </c:pt>
                <c:pt idx="81">
                  <c:v>332</c:v>
                </c:pt>
                <c:pt idx="82">
                  <c:v>87</c:v>
                </c:pt>
                <c:pt idx="83">
                  <c:v>473</c:v>
                </c:pt>
                <c:pt idx="84">
                  <c:v>413</c:v>
                </c:pt>
                <c:pt idx="85">
                  <c:v>582</c:v>
                </c:pt>
                <c:pt idx="86">
                  <c:v>642</c:v>
                </c:pt>
                <c:pt idx="87">
                  <c:v>795</c:v>
                </c:pt>
                <c:pt idx="88">
                  <c:v>58</c:v>
                </c:pt>
                <c:pt idx="89">
                  <c:v>483</c:v>
                </c:pt>
                <c:pt idx="90">
                  <c:v>501</c:v>
                </c:pt>
                <c:pt idx="91">
                  <c:v>158</c:v>
                </c:pt>
                <c:pt idx="92">
                  <c:v>744</c:v>
                </c:pt>
                <c:pt idx="93">
                  <c:v>544</c:v>
                </c:pt>
                <c:pt idx="94">
                  <c:v>593</c:v>
                </c:pt>
                <c:pt idx="95">
                  <c:v>657</c:v>
                </c:pt>
                <c:pt idx="96">
                  <c:v>565</c:v>
                </c:pt>
                <c:pt idx="97">
                  <c:v>758</c:v>
                </c:pt>
                <c:pt idx="98">
                  <c:v>525</c:v>
                </c:pt>
                <c:pt idx="99">
                  <c:v>831</c:v>
                </c:pt>
                <c:pt idx="100">
                  <c:v>698</c:v>
                </c:pt>
                <c:pt idx="101">
                  <c:v>633</c:v>
                </c:pt>
                <c:pt idx="102">
                  <c:v>160</c:v>
                </c:pt>
                <c:pt idx="103">
                  <c:v>368</c:v>
                </c:pt>
                <c:pt idx="104">
                  <c:v>631</c:v>
                </c:pt>
                <c:pt idx="105">
                  <c:v>660</c:v>
                </c:pt>
                <c:pt idx="106">
                  <c:v>752</c:v>
                </c:pt>
                <c:pt idx="107">
                  <c:v>477</c:v>
                </c:pt>
                <c:pt idx="108">
                  <c:v>1859</c:v>
                </c:pt>
                <c:pt idx="109">
                  <c:v>553</c:v>
                </c:pt>
                <c:pt idx="110">
                  <c:v>202</c:v>
                </c:pt>
                <c:pt idx="111">
                  <c:v>402</c:v>
                </c:pt>
                <c:pt idx="112">
                  <c:v>432</c:v>
                </c:pt>
                <c:pt idx="113">
                  <c:v>217</c:v>
                </c:pt>
                <c:pt idx="114">
                  <c:v>107</c:v>
                </c:pt>
                <c:pt idx="115">
                  <c:v>382</c:v>
                </c:pt>
                <c:pt idx="116">
                  <c:v>465</c:v>
                </c:pt>
                <c:pt idx="117">
                  <c:v>401</c:v>
                </c:pt>
                <c:pt idx="118">
                  <c:v>783</c:v>
                </c:pt>
                <c:pt idx="119">
                  <c:v>336</c:v>
                </c:pt>
                <c:pt idx="120">
                  <c:v>265</c:v>
                </c:pt>
                <c:pt idx="121">
                  <c:v>385</c:v>
                </c:pt>
                <c:pt idx="122">
                  <c:v>622</c:v>
                </c:pt>
                <c:pt idx="123">
                  <c:v>755</c:v>
                </c:pt>
                <c:pt idx="124">
                  <c:v>494</c:v>
                </c:pt>
                <c:pt idx="125">
                  <c:v>292</c:v>
                </c:pt>
                <c:pt idx="126">
                  <c:v>164</c:v>
                </c:pt>
                <c:pt idx="127">
                  <c:v>932</c:v>
                </c:pt>
                <c:pt idx="128">
                  <c:v>1170</c:v>
                </c:pt>
                <c:pt idx="129">
                  <c:v>1464</c:v>
                </c:pt>
                <c:pt idx="130">
                  <c:v>703</c:v>
                </c:pt>
                <c:pt idx="131">
                  <c:v>165</c:v>
                </c:pt>
                <c:pt idx="132">
                  <c:v>492</c:v>
                </c:pt>
                <c:pt idx="133">
                  <c:v>248</c:v>
                </c:pt>
                <c:pt idx="134">
                  <c:v>524</c:v>
                </c:pt>
                <c:pt idx="135">
                  <c:v>727</c:v>
                </c:pt>
                <c:pt idx="136">
                  <c:v>543</c:v>
                </c:pt>
                <c:pt idx="137">
                  <c:v>992</c:v>
                </c:pt>
                <c:pt idx="138">
                  <c:v>867</c:v>
                </c:pt>
                <c:pt idx="139">
                  <c:v>727</c:v>
                </c:pt>
                <c:pt idx="140">
                  <c:v>1185</c:v>
                </c:pt>
                <c:pt idx="141">
                  <c:v>461</c:v>
                </c:pt>
                <c:pt idx="142">
                  <c:v>483</c:v>
                </c:pt>
                <c:pt idx="143">
                  <c:v>296</c:v>
                </c:pt>
                <c:pt idx="144">
                  <c:v>649</c:v>
                </c:pt>
                <c:pt idx="145">
                  <c:v>413</c:v>
                </c:pt>
                <c:pt idx="146">
                  <c:v>282</c:v>
                </c:pt>
                <c:pt idx="147">
                  <c:v>320</c:v>
                </c:pt>
                <c:pt idx="148">
                  <c:v>970</c:v>
                </c:pt>
                <c:pt idx="149">
                  <c:v>732</c:v>
                </c:pt>
                <c:pt idx="150">
                  <c:v>355</c:v>
                </c:pt>
                <c:pt idx="151">
                  <c:v>173</c:v>
                </c:pt>
                <c:pt idx="152">
                  <c:v>97</c:v>
                </c:pt>
                <c:pt idx="153">
                  <c:v>1497</c:v>
                </c:pt>
                <c:pt idx="154">
                  <c:v>412</c:v>
                </c:pt>
                <c:pt idx="155">
                  <c:v>225</c:v>
                </c:pt>
                <c:pt idx="156">
                  <c:v>621</c:v>
                </c:pt>
                <c:pt idx="157">
                  <c:v>927</c:v>
                </c:pt>
                <c:pt idx="158">
                  <c:v>439</c:v>
                </c:pt>
                <c:pt idx="159">
                  <c:v>955</c:v>
                </c:pt>
                <c:pt idx="160">
                  <c:v>589</c:v>
                </c:pt>
                <c:pt idx="161">
                  <c:v>315</c:v>
                </c:pt>
                <c:pt idx="162">
                  <c:v>3448</c:v>
                </c:pt>
                <c:pt idx="163">
                  <c:v>559</c:v>
                </c:pt>
                <c:pt idx="164">
                  <c:v>190</c:v>
                </c:pt>
                <c:pt idx="165">
                  <c:v>1346</c:v>
                </c:pt>
                <c:pt idx="166">
                  <c:v>1712</c:v>
                </c:pt>
                <c:pt idx="167">
                  <c:v>963</c:v>
                </c:pt>
                <c:pt idx="168">
                  <c:v>581</c:v>
                </c:pt>
                <c:pt idx="169">
                  <c:v>235</c:v>
                </c:pt>
                <c:pt idx="170">
                  <c:v>1003</c:v>
                </c:pt>
                <c:pt idx="171">
                  <c:v>216</c:v>
                </c:pt>
                <c:pt idx="172">
                  <c:v>919</c:v>
                </c:pt>
                <c:pt idx="173">
                  <c:v>414</c:v>
                </c:pt>
                <c:pt idx="174">
                  <c:v>699</c:v>
                </c:pt>
                <c:pt idx="175">
                  <c:v>173</c:v>
                </c:pt>
                <c:pt idx="176">
                  <c:v>456</c:v>
                </c:pt>
                <c:pt idx="177">
                  <c:v>950</c:v>
                </c:pt>
                <c:pt idx="178">
                  <c:v>607</c:v>
                </c:pt>
                <c:pt idx="179">
                  <c:v>347</c:v>
                </c:pt>
                <c:pt idx="180">
                  <c:v>1236</c:v>
                </c:pt>
                <c:pt idx="181">
                  <c:v>880</c:v>
                </c:pt>
                <c:pt idx="182">
                  <c:v>618</c:v>
                </c:pt>
                <c:pt idx="183">
                  <c:v>495</c:v>
                </c:pt>
                <c:pt idx="184">
                  <c:v>1784</c:v>
                </c:pt>
                <c:pt idx="185">
                  <c:v>553</c:v>
                </c:pt>
                <c:pt idx="186">
                  <c:v>223</c:v>
                </c:pt>
                <c:pt idx="187">
                  <c:v>474</c:v>
                </c:pt>
                <c:pt idx="188">
                  <c:v>394</c:v>
                </c:pt>
                <c:pt idx="189">
                  <c:v>605</c:v>
                </c:pt>
                <c:pt idx="190">
                  <c:v>475</c:v>
                </c:pt>
                <c:pt idx="191">
                  <c:v>588</c:v>
                </c:pt>
                <c:pt idx="192">
                  <c:v>2238</c:v>
                </c:pt>
                <c:pt idx="193">
                  <c:v>312</c:v>
                </c:pt>
                <c:pt idx="194">
                  <c:v>356</c:v>
                </c:pt>
                <c:pt idx="195">
                  <c:v>643</c:v>
                </c:pt>
                <c:pt idx="196">
                  <c:v>304</c:v>
                </c:pt>
                <c:pt idx="197">
                  <c:v>219</c:v>
                </c:pt>
                <c:pt idx="198">
                  <c:v>687</c:v>
                </c:pt>
                <c:pt idx="199">
                  <c:v>684</c:v>
                </c:pt>
                <c:pt idx="200">
                  <c:v>500</c:v>
                </c:pt>
                <c:pt idx="201">
                  <c:v>714</c:v>
                </c:pt>
                <c:pt idx="202">
                  <c:v>390</c:v>
                </c:pt>
                <c:pt idx="203">
                  <c:v>293</c:v>
                </c:pt>
                <c:pt idx="204">
                  <c:v>599</c:v>
                </c:pt>
                <c:pt idx="205">
                  <c:v>190</c:v>
                </c:pt>
                <c:pt idx="206">
                  <c:v>659</c:v>
                </c:pt>
                <c:pt idx="207">
                  <c:v>413</c:v>
                </c:pt>
                <c:pt idx="208">
                  <c:v>83</c:v>
                </c:pt>
                <c:pt idx="209">
                  <c:v>1111</c:v>
                </c:pt>
                <c:pt idx="210">
                  <c:v>414</c:v>
                </c:pt>
                <c:pt idx="211">
                  <c:v>559</c:v>
                </c:pt>
                <c:pt idx="212">
                  <c:v>1056</c:v>
                </c:pt>
                <c:pt idx="213">
                  <c:v>1124</c:v>
                </c:pt>
                <c:pt idx="214">
                  <c:v>655</c:v>
                </c:pt>
                <c:pt idx="215">
                  <c:v>63</c:v>
                </c:pt>
                <c:pt idx="216">
                  <c:v>420</c:v>
                </c:pt>
                <c:pt idx="217">
                  <c:v>402</c:v>
                </c:pt>
                <c:pt idx="218">
                  <c:v>378</c:v>
                </c:pt>
                <c:pt idx="219">
                  <c:v>258</c:v>
                </c:pt>
                <c:pt idx="220">
                  <c:v>180</c:v>
                </c:pt>
                <c:pt idx="221">
                  <c:v>432</c:v>
                </c:pt>
                <c:pt idx="222">
                  <c:v>736</c:v>
                </c:pt>
                <c:pt idx="223">
                  <c:v>677</c:v>
                </c:pt>
                <c:pt idx="224">
                  <c:v>515</c:v>
                </c:pt>
                <c:pt idx="225">
                  <c:v>463</c:v>
                </c:pt>
                <c:pt idx="226">
                  <c:v>357</c:v>
                </c:pt>
                <c:pt idx="227">
                  <c:v>1160</c:v>
                </c:pt>
                <c:pt idx="228">
                  <c:v>689</c:v>
                </c:pt>
                <c:pt idx="229">
                  <c:v>614</c:v>
                </c:pt>
                <c:pt idx="230">
                  <c:v>17</c:v>
                </c:pt>
                <c:pt idx="231">
                  <c:v>538</c:v>
                </c:pt>
                <c:pt idx="232">
                  <c:v>641</c:v>
                </c:pt>
                <c:pt idx="233">
                  <c:v>905</c:v>
                </c:pt>
                <c:pt idx="234">
                  <c:v>690</c:v>
                </c:pt>
                <c:pt idx="235">
                  <c:v>3664</c:v>
                </c:pt>
                <c:pt idx="236">
                  <c:v>70</c:v>
                </c:pt>
                <c:pt idx="237">
                  <c:v>517</c:v>
                </c:pt>
                <c:pt idx="238">
                  <c:v>733</c:v>
                </c:pt>
                <c:pt idx="239">
                  <c:v>841</c:v>
                </c:pt>
                <c:pt idx="240">
                  <c:v>643</c:v>
                </c:pt>
                <c:pt idx="241">
                  <c:v>542</c:v>
                </c:pt>
                <c:pt idx="242">
                  <c:v>714</c:v>
                </c:pt>
                <c:pt idx="243">
                  <c:v>877</c:v>
                </c:pt>
                <c:pt idx="244">
                  <c:v>336</c:v>
                </c:pt>
                <c:pt idx="245">
                  <c:v>1285</c:v>
                </c:pt>
                <c:pt idx="246">
                  <c:v>828</c:v>
                </c:pt>
                <c:pt idx="247">
                  <c:v>1080</c:v>
                </c:pt>
                <c:pt idx="248">
                  <c:v>2282</c:v>
                </c:pt>
                <c:pt idx="249">
                  <c:v>668</c:v>
                </c:pt>
                <c:pt idx="250">
                  <c:v>785</c:v>
                </c:pt>
                <c:pt idx="251">
                  <c:v>254</c:v>
                </c:pt>
                <c:pt idx="252">
                  <c:v>144</c:v>
                </c:pt>
                <c:pt idx="253">
                  <c:v>473</c:v>
                </c:pt>
                <c:pt idx="254">
                  <c:v>1288</c:v>
                </c:pt>
                <c:pt idx="255">
                  <c:v>1385</c:v>
                </c:pt>
                <c:pt idx="256">
                  <c:v>53</c:v>
                </c:pt>
                <c:pt idx="257">
                  <c:v>402</c:v>
                </c:pt>
                <c:pt idx="258">
                  <c:v>961</c:v>
                </c:pt>
                <c:pt idx="259">
                  <c:v>566</c:v>
                </c:pt>
                <c:pt idx="260">
                  <c:v>450</c:v>
                </c:pt>
                <c:pt idx="261">
                  <c:v>778</c:v>
                </c:pt>
                <c:pt idx="262">
                  <c:v>653</c:v>
                </c:pt>
                <c:pt idx="263">
                  <c:v>852</c:v>
                </c:pt>
                <c:pt idx="264">
                  <c:v>44</c:v>
                </c:pt>
                <c:pt idx="265">
                  <c:v>786</c:v>
                </c:pt>
                <c:pt idx="266">
                  <c:v>690</c:v>
                </c:pt>
                <c:pt idx="267">
                  <c:v>187</c:v>
                </c:pt>
                <c:pt idx="268">
                  <c:v>701</c:v>
                </c:pt>
                <c:pt idx="269">
                  <c:v>217</c:v>
                </c:pt>
                <c:pt idx="270">
                  <c:v>266</c:v>
                </c:pt>
                <c:pt idx="271">
                  <c:v>325</c:v>
                </c:pt>
                <c:pt idx="272">
                  <c:v>3369</c:v>
                </c:pt>
                <c:pt idx="273">
                  <c:v>436</c:v>
                </c:pt>
                <c:pt idx="274">
                  <c:v>169</c:v>
                </c:pt>
                <c:pt idx="275">
                  <c:v>664</c:v>
                </c:pt>
                <c:pt idx="276">
                  <c:v>365</c:v>
                </c:pt>
                <c:pt idx="277">
                  <c:v>247</c:v>
                </c:pt>
                <c:pt idx="278">
                  <c:v>335</c:v>
                </c:pt>
                <c:pt idx="279">
                  <c:v>736</c:v>
                </c:pt>
                <c:pt idx="280">
                  <c:v>524</c:v>
                </c:pt>
                <c:pt idx="281">
                  <c:v>555</c:v>
                </c:pt>
                <c:pt idx="282">
                  <c:v>632</c:v>
                </c:pt>
                <c:pt idx="283">
                  <c:v>144</c:v>
                </c:pt>
                <c:pt idx="284">
                  <c:v>674</c:v>
                </c:pt>
                <c:pt idx="285">
                  <c:v>87</c:v>
                </c:pt>
                <c:pt idx="286">
                  <c:v>49</c:v>
                </c:pt>
                <c:pt idx="287">
                  <c:v>277</c:v>
                </c:pt>
                <c:pt idx="288">
                  <c:v>782</c:v>
                </c:pt>
                <c:pt idx="289">
                  <c:v>401</c:v>
                </c:pt>
                <c:pt idx="290">
                  <c:v>583</c:v>
                </c:pt>
                <c:pt idx="291">
                  <c:v>667</c:v>
                </c:pt>
                <c:pt idx="292">
                  <c:v>2447</c:v>
                </c:pt>
                <c:pt idx="293">
                  <c:v>305</c:v>
                </c:pt>
                <c:pt idx="294">
                  <c:v>660</c:v>
                </c:pt>
                <c:pt idx="295">
                  <c:v>217</c:v>
                </c:pt>
                <c:pt idx="296">
                  <c:v>555</c:v>
                </c:pt>
                <c:pt idx="297">
                  <c:v>648</c:v>
                </c:pt>
                <c:pt idx="298">
                  <c:v>754</c:v>
                </c:pt>
                <c:pt idx="299">
                  <c:v>169</c:v>
                </c:pt>
                <c:pt idx="300">
                  <c:v>485</c:v>
                </c:pt>
                <c:pt idx="301">
                  <c:v>210</c:v>
                </c:pt>
                <c:pt idx="302">
                  <c:v>685</c:v>
                </c:pt>
                <c:pt idx="303">
                  <c:v>478</c:v>
                </c:pt>
                <c:pt idx="304">
                  <c:v>336</c:v>
                </c:pt>
                <c:pt idx="305">
                  <c:v>1011</c:v>
                </c:pt>
                <c:pt idx="306">
                  <c:v>590</c:v>
                </c:pt>
                <c:pt idx="307">
                  <c:v>908</c:v>
                </c:pt>
                <c:pt idx="308">
                  <c:v>260</c:v>
                </c:pt>
                <c:pt idx="309">
                  <c:v>436</c:v>
                </c:pt>
                <c:pt idx="310">
                  <c:v>948</c:v>
                </c:pt>
                <c:pt idx="311">
                  <c:v>1299</c:v>
                </c:pt>
                <c:pt idx="312">
                  <c:v>559</c:v>
                </c:pt>
                <c:pt idx="313">
                  <c:v>109</c:v>
                </c:pt>
                <c:pt idx="314">
                  <c:v>2269</c:v>
                </c:pt>
                <c:pt idx="315">
                  <c:v>638</c:v>
                </c:pt>
                <c:pt idx="316">
                  <c:v>755</c:v>
                </c:pt>
                <c:pt idx="317">
                  <c:v>245</c:v>
                </c:pt>
                <c:pt idx="318">
                  <c:v>119</c:v>
                </c:pt>
                <c:pt idx="319">
                  <c:v>447</c:v>
                </c:pt>
                <c:pt idx="320">
                  <c:v>116</c:v>
                </c:pt>
                <c:pt idx="321">
                  <c:v>688</c:v>
                </c:pt>
                <c:pt idx="322">
                  <c:v>528</c:v>
                </c:pt>
                <c:pt idx="323">
                  <c:v>777</c:v>
                </c:pt>
                <c:pt idx="324">
                  <c:v>215</c:v>
                </c:pt>
                <c:pt idx="325">
                  <c:v>257</c:v>
                </c:pt>
                <c:pt idx="326">
                  <c:v>341</c:v>
                </c:pt>
                <c:pt idx="327">
                  <c:v>190</c:v>
                </c:pt>
                <c:pt idx="328">
                  <c:v>384</c:v>
                </c:pt>
                <c:pt idx="329">
                  <c:v>152</c:v>
                </c:pt>
                <c:pt idx="330">
                  <c:v>145</c:v>
                </c:pt>
                <c:pt idx="331">
                  <c:v>119</c:v>
                </c:pt>
                <c:pt idx="332">
                  <c:v>1409</c:v>
                </c:pt>
                <c:pt idx="333">
                  <c:v>388</c:v>
                </c:pt>
                <c:pt idx="334">
                  <c:v>195</c:v>
                </c:pt>
                <c:pt idx="335">
                  <c:v>486</c:v>
                </c:pt>
                <c:pt idx="336">
                  <c:v>90</c:v>
                </c:pt>
                <c:pt idx="337">
                  <c:v>442</c:v>
                </c:pt>
                <c:pt idx="338">
                  <c:v>260</c:v>
                </c:pt>
                <c:pt idx="339">
                  <c:v>587</c:v>
                </c:pt>
                <c:pt idx="340">
                  <c:v>226</c:v>
                </c:pt>
                <c:pt idx="341">
                  <c:v>711</c:v>
                </c:pt>
                <c:pt idx="342">
                  <c:v>608</c:v>
                </c:pt>
                <c:pt idx="343">
                  <c:v>675</c:v>
                </c:pt>
                <c:pt idx="344">
                  <c:v>489</c:v>
                </c:pt>
                <c:pt idx="345">
                  <c:v>328</c:v>
                </c:pt>
                <c:pt idx="346">
                  <c:v>163</c:v>
                </c:pt>
                <c:pt idx="347">
                  <c:v>445</c:v>
                </c:pt>
                <c:pt idx="348">
                  <c:v>218</c:v>
                </c:pt>
                <c:pt idx="349">
                  <c:v>180</c:v>
                </c:pt>
                <c:pt idx="350">
                  <c:v>742</c:v>
                </c:pt>
                <c:pt idx="351">
                  <c:v>1106</c:v>
                </c:pt>
                <c:pt idx="352">
                  <c:v>888</c:v>
                </c:pt>
                <c:pt idx="353">
                  <c:v>2357</c:v>
                </c:pt>
                <c:pt idx="354">
                  <c:v>219</c:v>
                </c:pt>
                <c:pt idx="355">
                  <c:v>114</c:v>
                </c:pt>
                <c:pt idx="356">
                  <c:v>650</c:v>
                </c:pt>
                <c:pt idx="357">
                  <c:v>300</c:v>
                </c:pt>
                <c:pt idx="358">
                  <c:v>565</c:v>
                </c:pt>
                <c:pt idx="359">
                  <c:v>828</c:v>
                </c:pt>
                <c:pt idx="360">
                  <c:v>820</c:v>
                </c:pt>
                <c:pt idx="361">
                  <c:v>260</c:v>
                </c:pt>
                <c:pt idx="362">
                  <c:v>285</c:v>
                </c:pt>
                <c:pt idx="363">
                  <c:v>476</c:v>
                </c:pt>
                <c:pt idx="364">
                  <c:v>1259</c:v>
                </c:pt>
                <c:pt idx="365">
                  <c:v>511</c:v>
                </c:pt>
                <c:pt idx="366">
                  <c:v>877</c:v>
                </c:pt>
                <c:pt idx="367">
                  <c:v>717</c:v>
                </c:pt>
                <c:pt idx="368">
                  <c:v>670</c:v>
                </c:pt>
                <c:pt idx="369">
                  <c:v>15</c:v>
                </c:pt>
                <c:pt idx="370">
                  <c:v>384</c:v>
                </c:pt>
                <c:pt idx="371">
                  <c:v>293</c:v>
                </c:pt>
                <c:pt idx="372">
                  <c:v>157</c:v>
                </c:pt>
                <c:pt idx="373">
                  <c:v>207</c:v>
                </c:pt>
                <c:pt idx="374">
                  <c:v>182</c:v>
                </c:pt>
                <c:pt idx="375">
                  <c:v>517</c:v>
                </c:pt>
                <c:pt idx="376">
                  <c:v>1199</c:v>
                </c:pt>
                <c:pt idx="377">
                  <c:v>697</c:v>
                </c:pt>
                <c:pt idx="378">
                  <c:v>812</c:v>
                </c:pt>
                <c:pt idx="379">
                  <c:v>317</c:v>
                </c:pt>
                <c:pt idx="380">
                  <c:v>328</c:v>
                </c:pt>
                <c:pt idx="381">
                  <c:v>975</c:v>
                </c:pt>
                <c:pt idx="382">
                  <c:v>32158</c:v>
                </c:pt>
                <c:pt idx="383">
                  <c:v>147</c:v>
                </c:pt>
                <c:pt idx="384">
                  <c:v>614</c:v>
                </c:pt>
                <c:pt idx="385">
                  <c:v>563</c:v>
                </c:pt>
                <c:pt idx="386">
                  <c:v>531</c:v>
                </c:pt>
                <c:pt idx="387">
                  <c:v>627</c:v>
                </c:pt>
                <c:pt idx="388">
                  <c:v>697</c:v>
                </c:pt>
                <c:pt idx="389">
                  <c:v>397</c:v>
                </c:pt>
                <c:pt idx="390">
                  <c:v>468</c:v>
                </c:pt>
                <c:pt idx="391">
                  <c:v>441</c:v>
                </c:pt>
                <c:pt idx="392">
                  <c:v>419</c:v>
                </c:pt>
                <c:pt idx="393">
                  <c:v>428</c:v>
                </c:pt>
                <c:pt idx="394">
                  <c:v>190</c:v>
                </c:pt>
                <c:pt idx="395">
                  <c:v>612</c:v>
                </c:pt>
                <c:pt idx="396">
                  <c:v>1048</c:v>
                </c:pt>
                <c:pt idx="397">
                  <c:v>868</c:v>
                </c:pt>
                <c:pt idx="398">
                  <c:v>202</c:v>
                </c:pt>
                <c:pt idx="399">
                  <c:v>1018</c:v>
                </c:pt>
                <c:pt idx="400">
                  <c:v>631</c:v>
                </c:pt>
                <c:pt idx="401">
                  <c:v>295</c:v>
                </c:pt>
                <c:pt idx="402">
                  <c:v>412</c:v>
                </c:pt>
                <c:pt idx="403">
                  <c:v>770</c:v>
                </c:pt>
                <c:pt idx="404">
                  <c:v>170</c:v>
                </c:pt>
                <c:pt idx="405">
                  <c:v>808</c:v>
                </c:pt>
                <c:pt idx="406">
                  <c:v>548</c:v>
                </c:pt>
                <c:pt idx="407">
                  <c:v>575</c:v>
                </c:pt>
                <c:pt idx="408">
                  <c:v>612</c:v>
                </c:pt>
                <c:pt idx="409">
                  <c:v>474</c:v>
                </c:pt>
                <c:pt idx="410">
                  <c:v>398</c:v>
                </c:pt>
                <c:pt idx="411">
                  <c:v>2733</c:v>
                </c:pt>
                <c:pt idx="412">
                  <c:v>573</c:v>
                </c:pt>
                <c:pt idx="413">
                  <c:v>257</c:v>
                </c:pt>
                <c:pt idx="414">
                  <c:v>907</c:v>
                </c:pt>
                <c:pt idx="415">
                  <c:v>438</c:v>
                </c:pt>
                <c:pt idx="416">
                  <c:v>420</c:v>
                </c:pt>
                <c:pt idx="417">
                  <c:v>214</c:v>
                </c:pt>
                <c:pt idx="418">
                  <c:v>399</c:v>
                </c:pt>
                <c:pt idx="419">
                  <c:v>179</c:v>
                </c:pt>
                <c:pt idx="420">
                  <c:v>15</c:v>
                </c:pt>
                <c:pt idx="421">
                  <c:v>147</c:v>
                </c:pt>
                <c:pt idx="422">
                  <c:v>281</c:v>
                </c:pt>
                <c:pt idx="423">
                  <c:v>114</c:v>
                </c:pt>
                <c:pt idx="424">
                  <c:v>417</c:v>
                </c:pt>
                <c:pt idx="425">
                  <c:v>91</c:v>
                </c:pt>
                <c:pt idx="426">
                  <c:v>1090</c:v>
                </c:pt>
                <c:pt idx="427">
                  <c:v>352</c:v>
                </c:pt>
                <c:pt idx="428">
                  <c:v>102</c:v>
                </c:pt>
                <c:pt idx="429">
                  <c:v>149</c:v>
                </c:pt>
                <c:pt idx="430">
                  <c:v>558</c:v>
                </c:pt>
                <c:pt idx="431">
                  <c:v>59</c:v>
                </c:pt>
                <c:pt idx="432">
                  <c:v>351</c:v>
                </c:pt>
                <c:pt idx="433">
                  <c:v>492</c:v>
                </c:pt>
                <c:pt idx="434">
                  <c:v>285</c:v>
                </c:pt>
                <c:pt idx="435">
                  <c:v>695</c:v>
                </c:pt>
                <c:pt idx="436">
                  <c:v>479</c:v>
                </c:pt>
                <c:pt idx="437">
                  <c:v>251</c:v>
                </c:pt>
                <c:pt idx="438">
                  <c:v>988</c:v>
                </c:pt>
                <c:pt idx="439">
                  <c:v>334</c:v>
                </c:pt>
                <c:pt idx="440">
                  <c:v>472</c:v>
                </c:pt>
                <c:pt idx="441">
                  <c:v>83</c:v>
                </c:pt>
                <c:pt idx="442">
                  <c:v>400</c:v>
                </c:pt>
                <c:pt idx="443">
                  <c:v>318</c:v>
                </c:pt>
                <c:pt idx="444">
                  <c:v>1096</c:v>
                </c:pt>
                <c:pt idx="445">
                  <c:v>500</c:v>
                </c:pt>
                <c:pt idx="446">
                  <c:v>353</c:v>
                </c:pt>
                <c:pt idx="447">
                  <c:v>718</c:v>
                </c:pt>
                <c:pt idx="448">
                  <c:v>115</c:v>
                </c:pt>
                <c:pt idx="449">
                  <c:v>648</c:v>
                </c:pt>
                <c:pt idx="450">
                  <c:v>356</c:v>
                </c:pt>
                <c:pt idx="451">
                  <c:v>378</c:v>
                </c:pt>
                <c:pt idx="452">
                  <c:v>354</c:v>
                </c:pt>
                <c:pt idx="453">
                  <c:v>628</c:v>
                </c:pt>
                <c:pt idx="454">
                  <c:v>955</c:v>
                </c:pt>
                <c:pt idx="455">
                  <c:v>606</c:v>
                </c:pt>
                <c:pt idx="456">
                  <c:v>352</c:v>
                </c:pt>
                <c:pt idx="457">
                  <c:v>325</c:v>
                </c:pt>
                <c:pt idx="458">
                  <c:v>1327</c:v>
                </c:pt>
                <c:pt idx="459">
                  <c:v>453</c:v>
                </c:pt>
                <c:pt idx="460">
                  <c:v>271</c:v>
                </c:pt>
                <c:pt idx="461">
                  <c:v>1636</c:v>
                </c:pt>
                <c:pt idx="462">
                  <c:v>397</c:v>
                </c:pt>
                <c:pt idx="463">
                  <c:v>133</c:v>
                </c:pt>
                <c:pt idx="464">
                  <c:v>648</c:v>
                </c:pt>
                <c:pt idx="465">
                  <c:v>586</c:v>
                </c:pt>
                <c:pt idx="466">
                  <c:v>415</c:v>
                </c:pt>
                <c:pt idx="467">
                  <c:v>104</c:v>
                </c:pt>
                <c:pt idx="468">
                  <c:v>859</c:v>
                </c:pt>
                <c:pt idx="469">
                  <c:v>901</c:v>
                </c:pt>
                <c:pt idx="470">
                  <c:v>235</c:v>
                </c:pt>
                <c:pt idx="471">
                  <c:v>572</c:v>
                </c:pt>
                <c:pt idx="472">
                  <c:v>353</c:v>
                </c:pt>
                <c:pt idx="473">
                  <c:v>741</c:v>
                </c:pt>
                <c:pt idx="474">
                  <c:v>31</c:v>
                </c:pt>
                <c:pt idx="475">
                  <c:v>925</c:v>
                </c:pt>
                <c:pt idx="476">
                  <c:v>626</c:v>
                </c:pt>
                <c:pt idx="477">
                  <c:v>1225</c:v>
                </c:pt>
                <c:pt idx="478">
                  <c:v>627</c:v>
                </c:pt>
                <c:pt idx="479">
                  <c:v>642</c:v>
                </c:pt>
                <c:pt idx="480">
                  <c:v>353</c:v>
                </c:pt>
                <c:pt idx="481">
                  <c:v>526</c:v>
                </c:pt>
                <c:pt idx="482">
                  <c:v>432</c:v>
                </c:pt>
                <c:pt idx="483">
                  <c:v>383</c:v>
                </c:pt>
                <c:pt idx="484">
                  <c:v>292</c:v>
                </c:pt>
                <c:pt idx="485">
                  <c:v>395</c:v>
                </c:pt>
                <c:pt idx="486">
                  <c:v>829</c:v>
                </c:pt>
                <c:pt idx="487">
                  <c:v>912</c:v>
                </c:pt>
                <c:pt idx="488">
                  <c:v>239</c:v>
                </c:pt>
                <c:pt idx="489">
                  <c:v>716</c:v>
                </c:pt>
                <c:pt idx="490">
                  <c:v>136</c:v>
                </c:pt>
                <c:pt idx="491">
                  <c:v>243</c:v>
                </c:pt>
                <c:pt idx="492">
                  <c:v>824</c:v>
                </c:pt>
                <c:pt idx="493">
                  <c:v>1400</c:v>
                </c:pt>
                <c:pt idx="494">
                  <c:v>619</c:v>
                </c:pt>
                <c:pt idx="495">
                  <c:v>280</c:v>
                </c:pt>
                <c:pt idx="496">
                  <c:v>274</c:v>
                </c:pt>
                <c:pt idx="497">
                  <c:v>546</c:v>
                </c:pt>
                <c:pt idx="498">
                  <c:v>577</c:v>
                </c:pt>
                <c:pt idx="499">
                  <c:v>320</c:v>
                </c:pt>
                <c:pt idx="500">
                  <c:v>1269</c:v>
                </c:pt>
                <c:pt idx="501">
                  <c:v>336</c:v>
                </c:pt>
                <c:pt idx="502">
                  <c:v>412</c:v>
                </c:pt>
                <c:pt idx="503">
                  <c:v>1003</c:v>
                </c:pt>
                <c:pt idx="504">
                  <c:v>328</c:v>
                </c:pt>
                <c:pt idx="505">
                  <c:v>546</c:v>
                </c:pt>
                <c:pt idx="506">
                  <c:v>2504</c:v>
                </c:pt>
                <c:pt idx="507">
                  <c:v>893</c:v>
                </c:pt>
                <c:pt idx="508">
                  <c:v>745</c:v>
                </c:pt>
                <c:pt idx="509">
                  <c:v>290</c:v>
                </c:pt>
                <c:pt idx="510">
                  <c:v>302</c:v>
                </c:pt>
                <c:pt idx="511">
                  <c:v>430</c:v>
                </c:pt>
                <c:pt idx="512">
                  <c:v>382</c:v>
                </c:pt>
                <c:pt idx="513">
                  <c:v>259</c:v>
                </c:pt>
                <c:pt idx="514">
                  <c:v>510</c:v>
                </c:pt>
                <c:pt idx="515">
                  <c:v>626</c:v>
                </c:pt>
                <c:pt idx="516">
                  <c:v>315</c:v>
                </c:pt>
                <c:pt idx="517">
                  <c:v>275</c:v>
                </c:pt>
                <c:pt idx="518">
                  <c:v>131</c:v>
                </c:pt>
                <c:pt idx="519">
                  <c:v>108</c:v>
                </c:pt>
                <c:pt idx="520">
                  <c:v>310</c:v>
                </c:pt>
                <c:pt idx="521">
                  <c:v>426</c:v>
                </c:pt>
                <c:pt idx="522">
                  <c:v>283</c:v>
                </c:pt>
                <c:pt idx="523">
                  <c:v>418</c:v>
                </c:pt>
                <c:pt idx="524">
                  <c:v>1220</c:v>
                </c:pt>
                <c:pt idx="525">
                  <c:v>904</c:v>
                </c:pt>
                <c:pt idx="526">
                  <c:v>454</c:v>
                </c:pt>
                <c:pt idx="527">
                  <c:v>2288</c:v>
                </c:pt>
                <c:pt idx="528">
                  <c:v>119</c:v>
                </c:pt>
                <c:pt idx="529">
                  <c:v>295</c:v>
                </c:pt>
                <c:pt idx="530">
                  <c:v>190</c:v>
                </c:pt>
                <c:pt idx="531">
                  <c:v>829</c:v>
                </c:pt>
                <c:pt idx="532">
                  <c:v>256</c:v>
                </c:pt>
                <c:pt idx="533">
                  <c:v>259</c:v>
                </c:pt>
                <c:pt idx="534">
                  <c:v>329</c:v>
                </c:pt>
                <c:pt idx="535">
                  <c:v>753</c:v>
                </c:pt>
                <c:pt idx="536">
                  <c:v>689</c:v>
                </c:pt>
                <c:pt idx="537">
                  <c:v>822</c:v>
                </c:pt>
                <c:pt idx="538">
                  <c:v>903</c:v>
                </c:pt>
                <c:pt idx="539">
                  <c:v>627</c:v>
                </c:pt>
                <c:pt idx="540">
                  <c:v>591</c:v>
                </c:pt>
                <c:pt idx="541">
                  <c:v>328</c:v>
                </c:pt>
                <c:pt idx="542">
                  <c:v>535</c:v>
                </c:pt>
                <c:pt idx="543">
                  <c:v>664</c:v>
                </c:pt>
                <c:pt idx="544">
                  <c:v>58</c:v>
                </c:pt>
                <c:pt idx="545">
                  <c:v>265</c:v>
                </c:pt>
                <c:pt idx="546">
                  <c:v>361</c:v>
                </c:pt>
                <c:pt idx="547">
                  <c:v>572</c:v>
                </c:pt>
                <c:pt idx="548">
                  <c:v>1279</c:v>
                </c:pt>
                <c:pt idx="549">
                  <c:v>796</c:v>
                </c:pt>
                <c:pt idx="550">
                  <c:v>542</c:v>
                </c:pt>
                <c:pt idx="551">
                  <c:v>602</c:v>
                </c:pt>
                <c:pt idx="552">
                  <c:v>532</c:v>
                </c:pt>
                <c:pt idx="553">
                  <c:v>863</c:v>
                </c:pt>
                <c:pt idx="554">
                  <c:v>154</c:v>
                </c:pt>
                <c:pt idx="555">
                  <c:v>523</c:v>
                </c:pt>
                <c:pt idx="556">
                  <c:v>550</c:v>
                </c:pt>
                <c:pt idx="557">
                  <c:v>1134</c:v>
                </c:pt>
                <c:pt idx="558">
                  <c:v>1934</c:v>
                </c:pt>
                <c:pt idx="559">
                  <c:v>758</c:v>
                </c:pt>
                <c:pt idx="560">
                  <c:v>365</c:v>
                </c:pt>
                <c:pt idx="561">
                  <c:v>700</c:v>
                </c:pt>
                <c:pt idx="562">
                  <c:v>159</c:v>
                </c:pt>
                <c:pt idx="563">
                  <c:v>527</c:v>
                </c:pt>
                <c:pt idx="564">
                  <c:v>464</c:v>
                </c:pt>
                <c:pt idx="565">
                  <c:v>145</c:v>
                </c:pt>
                <c:pt idx="566">
                  <c:v>836</c:v>
                </c:pt>
                <c:pt idx="567">
                  <c:v>234</c:v>
                </c:pt>
                <c:pt idx="568">
                  <c:v>829</c:v>
                </c:pt>
                <c:pt idx="569">
                  <c:v>366</c:v>
                </c:pt>
                <c:pt idx="570">
                  <c:v>1300</c:v>
                </c:pt>
                <c:pt idx="571">
                  <c:v>368</c:v>
                </c:pt>
                <c:pt idx="572">
                  <c:v>460</c:v>
                </c:pt>
                <c:pt idx="573">
                  <c:v>411</c:v>
                </c:pt>
                <c:pt idx="574">
                  <c:v>274</c:v>
                </c:pt>
                <c:pt idx="575">
                  <c:v>227</c:v>
                </c:pt>
                <c:pt idx="576">
                  <c:v>392</c:v>
                </c:pt>
                <c:pt idx="577">
                  <c:v>270</c:v>
                </c:pt>
                <c:pt idx="578">
                  <c:v>258</c:v>
                </c:pt>
                <c:pt idx="579">
                  <c:v>249</c:v>
                </c:pt>
                <c:pt idx="580">
                  <c:v>119</c:v>
                </c:pt>
                <c:pt idx="581">
                  <c:v>306</c:v>
                </c:pt>
                <c:pt idx="582">
                  <c:v>689</c:v>
                </c:pt>
                <c:pt idx="583">
                  <c:v>529</c:v>
                </c:pt>
                <c:pt idx="584">
                  <c:v>1027</c:v>
                </c:pt>
                <c:pt idx="585">
                  <c:v>186</c:v>
                </c:pt>
                <c:pt idx="586">
                  <c:v>1671</c:v>
                </c:pt>
                <c:pt idx="587">
                  <c:v>165</c:v>
                </c:pt>
                <c:pt idx="588">
                  <c:v>808</c:v>
                </c:pt>
                <c:pt idx="589">
                  <c:v>1257</c:v>
                </c:pt>
                <c:pt idx="590">
                  <c:v>431</c:v>
                </c:pt>
                <c:pt idx="591">
                  <c:v>737</c:v>
                </c:pt>
                <c:pt idx="592">
                  <c:v>389</c:v>
                </c:pt>
                <c:pt idx="593">
                  <c:v>250</c:v>
                </c:pt>
                <c:pt idx="594">
                  <c:v>980</c:v>
                </c:pt>
                <c:pt idx="595">
                  <c:v>2288</c:v>
                </c:pt>
                <c:pt idx="596">
                  <c:v>129</c:v>
                </c:pt>
                <c:pt idx="597">
                  <c:v>1022</c:v>
                </c:pt>
                <c:pt idx="598">
                  <c:v>320</c:v>
                </c:pt>
                <c:pt idx="599">
                  <c:v>321</c:v>
                </c:pt>
                <c:pt idx="600">
                  <c:v>133</c:v>
                </c:pt>
                <c:pt idx="601">
                  <c:v>68</c:v>
                </c:pt>
                <c:pt idx="602">
                  <c:v>582</c:v>
                </c:pt>
                <c:pt idx="603">
                  <c:v>402</c:v>
                </c:pt>
                <c:pt idx="604">
                  <c:v>522</c:v>
                </c:pt>
                <c:pt idx="605">
                  <c:v>314</c:v>
                </c:pt>
                <c:pt idx="606">
                  <c:v>490</c:v>
                </c:pt>
                <c:pt idx="607">
                  <c:v>461</c:v>
                </c:pt>
                <c:pt idx="608">
                  <c:v>1274</c:v>
                </c:pt>
                <c:pt idx="609">
                  <c:v>1139</c:v>
                </c:pt>
                <c:pt idx="610">
                  <c:v>401</c:v>
                </c:pt>
                <c:pt idx="611">
                  <c:v>428</c:v>
                </c:pt>
                <c:pt idx="612">
                  <c:v>1068</c:v>
                </c:pt>
                <c:pt idx="613">
                  <c:v>751</c:v>
                </c:pt>
                <c:pt idx="614">
                  <c:v>306</c:v>
                </c:pt>
                <c:pt idx="615">
                  <c:v>434</c:v>
                </c:pt>
                <c:pt idx="616">
                  <c:v>200</c:v>
                </c:pt>
                <c:pt idx="617">
                  <c:v>899</c:v>
                </c:pt>
                <c:pt idx="618">
                  <c:v>1006</c:v>
                </c:pt>
                <c:pt idx="619">
                  <c:v>974</c:v>
                </c:pt>
                <c:pt idx="620">
                  <c:v>1260</c:v>
                </c:pt>
                <c:pt idx="621">
                  <c:v>825</c:v>
                </c:pt>
                <c:pt idx="622">
                  <c:v>117</c:v>
                </c:pt>
                <c:pt idx="623">
                  <c:v>600</c:v>
                </c:pt>
                <c:pt idx="624">
                  <c:v>402</c:v>
                </c:pt>
                <c:pt idx="625">
                  <c:v>533</c:v>
                </c:pt>
                <c:pt idx="626">
                  <c:v>887</c:v>
                </c:pt>
                <c:pt idx="627">
                  <c:v>189</c:v>
                </c:pt>
                <c:pt idx="628">
                  <c:v>372</c:v>
                </c:pt>
                <c:pt idx="629">
                  <c:v>511</c:v>
                </c:pt>
                <c:pt idx="630">
                  <c:v>300</c:v>
                </c:pt>
                <c:pt idx="631">
                  <c:v>568</c:v>
                </c:pt>
                <c:pt idx="632">
                  <c:v>316</c:v>
                </c:pt>
                <c:pt idx="633">
                  <c:v>898</c:v>
                </c:pt>
                <c:pt idx="634">
                  <c:v>954</c:v>
                </c:pt>
                <c:pt idx="635">
                  <c:v>313</c:v>
                </c:pt>
                <c:pt idx="636">
                  <c:v>667</c:v>
                </c:pt>
                <c:pt idx="637">
                  <c:v>309</c:v>
                </c:pt>
                <c:pt idx="638">
                  <c:v>404</c:v>
                </c:pt>
                <c:pt idx="639">
                  <c:v>1787</c:v>
                </c:pt>
                <c:pt idx="640">
                  <c:v>1120</c:v>
                </c:pt>
                <c:pt idx="641">
                  <c:v>464</c:v>
                </c:pt>
                <c:pt idx="642">
                  <c:v>433</c:v>
                </c:pt>
                <c:pt idx="643">
                  <c:v>1102</c:v>
                </c:pt>
                <c:pt idx="644">
                  <c:v>181</c:v>
                </c:pt>
                <c:pt idx="645">
                  <c:v>177</c:v>
                </c:pt>
                <c:pt idx="646">
                  <c:v>709</c:v>
                </c:pt>
                <c:pt idx="647">
                  <c:v>421</c:v>
                </c:pt>
                <c:pt idx="648">
                  <c:v>568</c:v>
                </c:pt>
                <c:pt idx="649">
                  <c:v>463</c:v>
                </c:pt>
                <c:pt idx="650">
                  <c:v>432</c:v>
                </c:pt>
                <c:pt idx="651">
                  <c:v>512</c:v>
                </c:pt>
                <c:pt idx="652">
                  <c:v>740</c:v>
                </c:pt>
                <c:pt idx="653">
                  <c:v>591</c:v>
                </c:pt>
                <c:pt idx="654">
                  <c:v>1288</c:v>
                </c:pt>
                <c:pt idx="655">
                  <c:v>407</c:v>
                </c:pt>
                <c:pt idx="656">
                  <c:v>133</c:v>
                </c:pt>
                <c:pt idx="657">
                  <c:v>1265</c:v>
                </c:pt>
                <c:pt idx="658">
                  <c:v>29</c:v>
                </c:pt>
                <c:pt idx="659">
                  <c:v>925</c:v>
                </c:pt>
                <c:pt idx="660">
                  <c:v>633</c:v>
                </c:pt>
                <c:pt idx="661">
                  <c:v>871</c:v>
                </c:pt>
                <c:pt idx="662">
                  <c:v>350</c:v>
                </c:pt>
                <c:pt idx="663">
                  <c:v>82</c:v>
                </c:pt>
                <c:pt idx="664">
                  <c:v>939</c:v>
                </c:pt>
                <c:pt idx="665">
                  <c:v>895</c:v>
                </c:pt>
                <c:pt idx="666">
                  <c:v>276</c:v>
                </c:pt>
                <c:pt idx="667">
                  <c:v>985</c:v>
                </c:pt>
                <c:pt idx="668">
                  <c:v>448</c:v>
                </c:pt>
                <c:pt idx="669">
                  <c:v>581</c:v>
                </c:pt>
                <c:pt idx="670">
                  <c:v>407</c:v>
                </c:pt>
                <c:pt idx="671">
                  <c:v>261</c:v>
                </c:pt>
                <c:pt idx="672">
                  <c:v>1104</c:v>
                </c:pt>
                <c:pt idx="673">
                  <c:v>1213</c:v>
                </c:pt>
                <c:pt idx="674">
                  <c:v>387</c:v>
                </c:pt>
                <c:pt idx="675">
                  <c:v>553</c:v>
                </c:pt>
                <c:pt idx="676">
                  <c:v>285</c:v>
                </c:pt>
                <c:pt idx="677">
                  <c:v>30</c:v>
                </c:pt>
                <c:pt idx="678">
                  <c:v>310</c:v>
                </c:pt>
                <c:pt idx="679">
                  <c:v>597</c:v>
                </c:pt>
                <c:pt idx="680">
                  <c:v>204</c:v>
                </c:pt>
                <c:pt idx="681">
                  <c:v>4647</c:v>
                </c:pt>
                <c:pt idx="682">
                  <c:v>223</c:v>
                </c:pt>
                <c:pt idx="683">
                  <c:v>793</c:v>
                </c:pt>
                <c:pt idx="684">
                  <c:v>455</c:v>
                </c:pt>
                <c:pt idx="685">
                  <c:v>573</c:v>
                </c:pt>
                <c:pt idx="686">
                  <c:v>273</c:v>
                </c:pt>
                <c:pt idx="687">
                  <c:v>715</c:v>
                </c:pt>
                <c:pt idx="688">
                  <c:v>666</c:v>
                </c:pt>
                <c:pt idx="689">
                  <c:v>386</c:v>
                </c:pt>
                <c:pt idx="690">
                  <c:v>410</c:v>
                </c:pt>
                <c:pt idx="691">
                  <c:v>585</c:v>
                </c:pt>
                <c:pt idx="692">
                  <c:v>601</c:v>
                </c:pt>
                <c:pt idx="693">
                  <c:v>623</c:v>
                </c:pt>
                <c:pt idx="694">
                  <c:v>507</c:v>
                </c:pt>
                <c:pt idx="695">
                  <c:v>498</c:v>
                </c:pt>
                <c:pt idx="696">
                  <c:v>478</c:v>
                </c:pt>
                <c:pt idx="697">
                  <c:v>216</c:v>
                </c:pt>
                <c:pt idx="698">
                  <c:v>45</c:v>
                </c:pt>
                <c:pt idx="699">
                  <c:v>448</c:v>
                </c:pt>
                <c:pt idx="700">
                  <c:v>147</c:v>
                </c:pt>
                <c:pt idx="701">
                  <c:v>131</c:v>
                </c:pt>
                <c:pt idx="702">
                  <c:v>307</c:v>
                </c:pt>
                <c:pt idx="703">
                  <c:v>264</c:v>
                </c:pt>
                <c:pt idx="704">
                  <c:v>391</c:v>
                </c:pt>
                <c:pt idx="705">
                  <c:v>314</c:v>
                </c:pt>
                <c:pt idx="706">
                  <c:v>955</c:v>
                </c:pt>
                <c:pt idx="707">
                  <c:v>466</c:v>
                </c:pt>
                <c:pt idx="708">
                  <c:v>47</c:v>
                </c:pt>
                <c:pt idx="709">
                  <c:v>385</c:v>
                </c:pt>
                <c:pt idx="710">
                  <c:v>65</c:v>
                </c:pt>
                <c:pt idx="711">
                  <c:v>257</c:v>
                </c:pt>
                <c:pt idx="712">
                  <c:v>198</c:v>
                </c:pt>
                <c:pt idx="713">
                  <c:v>535</c:v>
                </c:pt>
                <c:pt idx="714">
                  <c:v>414</c:v>
                </c:pt>
                <c:pt idx="715">
                  <c:v>372</c:v>
                </c:pt>
                <c:pt idx="716">
                  <c:v>25</c:v>
                </c:pt>
                <c:pt idx="717">
                  <c:v>247</c:v>
                </c:pt>
                <c:pt idx="718">
                  <c:v>587</c:v>
                </c:pt>
                <c:pt idx="719">
                  <c:v>559</c:v>
                </c:pt>
                <c:pt idx="720">
                  <c:v>327</c:v>
                </c:pt>
                <c:pt idx="721">
                  <c:v>212</c:v>
                </c:pt>
                <c:pt idx="722">
                  <c:v>278</c:v>
                </c:pt>
                <c:pt idx="723">
                  <c:v>923</c:v>
                </c:pt>
                <c:pt idx="724">
                  <c:v>2389</c:v>
                </c:pt>
                <c:pt idx="725">
                  <c:v>130</c:v>
                </c:pt>
                <c:pt idx="726">
                  <c:v>155</c:v>
                </c:pt>
                <c:pt idx="727">
                  <c:v>8508</c:v>
                </c:pt>
                <c:pt idx="728">
                  <c:v>333</c:v>
                </c:pt>
                <c:pt idx="729">
                  <c:v>569</c:v>
                </c:pt>
                <c:pt idx="730">
                  <c:v>682</c:v>
                </c:pt>
                <c:pt idx="731">
                  <c:v>784</c:v>
                </c:pt>
                <c:pt idx="732">
                  <c:v>263</c:v>
                </c:pt>
                <c:pt idx="733">
                  <c:v>0</c:v>
                </c:pt>
                <c:pt idx="734">
                  <c:v>1535</c:v>
                </c:pt>
                <c:pt idx="735">
                  <c:v>237</c:v>
                </c:pt>
                <c:pt idx="736">
                  <c:v>246</c:v>
                </c:pt>
                <c:pt idx="737">
                  <c:v>502</c:v>
                </c:pt>
                <c:pt idx="738">
                  <c:v>169</c:v>
                </c:pt>
                <c:pt idx="739">
                  <c:v>211</c:v>
                </c:pt>
                <c:pt idx="740">
                  <c:v>122</c:v>
                </c:pt>
                <c:pt idx="741">
                  <c:v>128</c:v>
                </c:pt>
                <c:pt idx="742">
                  <c:v>252</c:v>
                </c:pt>
                <c:pt idx="743">
                  <c:v>880</c:v>
                </c:pt>
                <c:pt idx="744">
                  <c:v>192</c:v>
                </c:pt>
                <c:pt idx="745">
                  <c:v>228</c:v>
                </c:pt>
                <c:pt idx="746">
                  <c:v>178</c:v>
                </c:pt>
                <c:pt idx="747">
                  <c:v>20</c:v>
                </c:pt>
                <c:pt idx="748">
                  <c:v>504</c:v>
                </c:pt>
                <c:pt idx="749">
                  <c:v>502</c:v>
                </c:pt>
                <c:pt idx="750">
                  <c:v>375</c:v>
                </c:pt>
                <c:pt idx="751">
                  <c:v>352</c:v>
                </c:pt>
                <c:pt idx="752">
                  <c:v>422</c:v>
                </c:pt>
                <c:pt idx="753">
                  <c:v>28545</c:v>
                </c:pt>
                <c:pt idx="754">
                  <c:v>253</c:v>
                </c:pt>
                <c:pt idx="755">
                  <c:v>244</c:v>
                </c:pt>
                <c:pt idx="756">
                  <c:v>830</c:v>
                </c:pt>
                <c:pt idx="757">
                  <c:v>685</c:v>
                </c:pt>
                <c:pt idx="758">
                  <c:v>1202</c:v>
                </c:pt>
                <c:pt idx="759">
                  <c:v>526</c:v>
                </c:pt>
                <c:pt idx="760">
                  <c:v>335</c:v>
                </c:pt>
                <c:pt idx="761">
                  <c:v>742</c:v>
                </c:pt>
                <c:pt idx="762">
                  <c:v>421</c:v>
                </c:pt>
                <c:pt idx="763">
                  <c:v>910</c:v>
                </c:pt>
                <c:pt idx="764">
                  <c:v>307</c:v>
                </c:pt>
                <c:pt idx="765">
                  <c:v>490</c:v>
                </c:pt>
                <c:pt idx="766">
                  <c:v>262</c:v>
                </c:pt>
                <c:pt idx="767">
                  <c:v>681</c:v>
                </c:pt>
                <c:pt idx="768">
                  <c:v>228</c:v>
                </c:pt>
                <c:pt idx="769">
                  <c:v>1451</c:v>
                </c:pt>
                <c:pt idx="770">
                  <c:v>192</c:v>
                </c:pt>
                <c:pt idx="771">
                  <c:v>1714</c:v>
                </c:pt>
                <c:pt idx="772">
                  <c:v>76</c:v>
                </c:pt>
                <c:pt idx="773">
                  <c:v>291</c:v>
                </c:pt>
                <c:pt idx="774">
                  <c:v>26</c:v>
                </c:pt>
                <c:pt idx="775">
                  <c:v>56</c:v>
                </c:pt>
                <c:pt idx="776">
                  <c:v>705</c:v>
                </c:pt>
                <c:pt idx="777">
                  <c:v>177</c:v>
                </c:pt>
                <c:pt idx="778">
                  <c:v>1312</c:v>
                </c:pt>
                <c:pt idx="779">
                  <c:v>635</c:v>
                </c:pt>
                <c:pt idx="780">
                  <c:v>220</c:v>
                </c:pt>
                <c:pt idx="781">
                  <c:v>159</c:v>
                </c:pt>
                <c:pt idx="782">
                  <c:v>652</c:v>
                </c:pt>
                <c:pt idx="783">
                  <c:v>473</c:v>
                </c:pt>
                <c:pt idx="784">
                  <c:v>570</c:v>
                </c:pt>
                <c:pt idx="785">
                  <c:v>253</c:v>
                </c:pt>
                <c:pt idx="786">
                  <c:v>117</c:v>
                </c:pt>
                <c:pt idx="787">
                  <c:v>421</c:v>
                </c:pt>
                <c:pt idx="788">
                  <c:v>54</c:v>
                </c:pt>
                <c:pt idx="789">
                  <c:v>166</c:v>
                </c:pt>
                <c:pt idx="790">
                  <c:v>458</c:v>
                </c:pt>
                <c:pt idx="791">
                  <c:v>2650</c:v>
                </c:pt>
                <c:pt idx="792">
                  <c:v>973</c:v>
                </c:pt>
                <c:pt idx="793">
                  <c:v>770</c:v>
                </c:pt>
                <c:pt idx="794">
                  <c:v>463</c:v>
                </c:pt>
                <c:pt idx="795">
                  <c:v>257</c:v>
                </c:pt>
                <c:pt idx="796">
                  <c:v>77</c:v>
                </c:pt>
                <c:pt idx="797">
                  <c:v>320</c:v>
                </c:pt>
                <c:pt idx="798">
                  <c:v>341</c:v>
                </c:pt>
                <c:pt idx="799">
                  <c:v>211</c:v>
                </c:pt>
                <c:pt idx="800">
                  <c:v>677</c:v>
                </c:pt>
                <c:pt idx="801">
                  <c:v>850</c:v>
                </c:pt>
                <c:pt idx="802">
                  <c:v>755</c:v>
                </c:pt>
                <c:pt idx="803">
                  <c:v>876</c:v>
                </c:pt>
                <c:pt idx="804">
                  <c:v>218</c:v>
                </c:pt>
                <c:pt idx="805">
                  <c:v>286</c:v>
                </c:pt>
                <c:pt idx="806">
                  <c:v>197</c:v>
                </c:pt>
                <c:pt idx="807">
                  <c:v>442</c:v>
                </c:pt>
                <c:pt idx="808">
                  <c:v>323</c:v>
                </c:pt>
                <c:pt idx="809">
                  <c:v>400</c:v>
                </c:pt>
                <c:pt idx="810">
                  <c:v>192</c:v>
                </c:pt>
                <c:pt idx="811">
                  <c:v>885</c:v>
                </c:pt>
                <c:pt idx="812">
                  <c:v>955</c:v>
                </c:pt>
                <c:pt idx="813">
                  <c:v>454</c:v>
                </c:pt>
                <c:pt idx="814">
                  <c:v>307</c:v>
                </c:pt>
                <c:pt idx="815">
                  <c:v>1401</c:v>
                </c:pt>
                <c:pt idx="816">
                  <c:v>703</c:v>
                </c:pt>
                <c:pt idx="817">
                  <c:v>261</c:v>
                </c:pt>
                <c:pt idx="818">
                  <c:v>412</c:v>
                </c:pt>
                <c:pt idx="819">
                  <c:v>534</c:v>
                </c:pt>
                <c:pt idx="820">
                  <c:v>429</c:v>
                </c:pt>
                <c:pt idx="821">
                  <c:v>172</c:v>
                </c:pt>
                <c:pt idx="822">
                  <c:v>834</c:v>
                </c:pt>
                <c:pt idx="823">
                  <c:v>1547</c:v>
                </c:pt>
                <c:pt idx="824">
                  <c:v>76</c:v>
                </c:pt>
                <c:pt idx="825">
                  <c:v>211</c:v>
                </c:pt>
                <c:pt idx="826">
                  <c:v>1162</c:v>
                </c:pt>
                <c:pt idx="827">
                  <c:v>257</c:v>
                </c:pt>
                <c:pt idx="828">
                  <c:v>298</c:v>
                </c:pt>
                <c:pt idx="829">
                  <c:v>634</c:v>
                </c:pt>
                <c:pt idx="830">
                  <c:v>620</c:v>
                </c:pt>
                <c:pt idx="831">
                  <c:v>161</c:v>
                </c:pt>
                <c:pt idx="832">
                  <c:v>318</c:v>
                </c:pt>
                <c:pt idx="833">
                  <c:v>6458</c:v>
                </c:pt>
                <c:pt idx="834">
                  <c:v>632</c:v>
                </c:pt>
                <c:pt idx="835">
                  <c:v>612</c:v>
                </c:pt>
                <c:pt idx="836">
                  <c:v>836</c:v>
                </c:pt>
                <c:pt idx="837">
                  <c:v>646</c:v>
                </c:pt>
                <c:pt idx="838">
                  <c:v>320</c:v>
                </c:pt>
                <c:pt idx="839">
                  <c:v>1561</c:v>
                </c:pt>
                <c:pt idx="840">
                  <c:v>335</c:v>
                </c:pt>
                <c:pt idx="841">
                  <c:v>708</c:v>
                </c:pt>
                <c:pt idx="842">
                  <c:v>1789</c:v>
                </c:pt>
                <c:pt idx="843">
                  <c:v>984</c:v>
                </c:pt>
                <c:pt idx="844">
                  <c:v>331</c:v>
                </c:pt>
                <c:pt idx="845">
                  <c:v>110</c:v>
                </c:pt>
                <c:pt idx="846">
                  <c:v>774</c:v>
                </c:pt>
                <c:pt idx="847">
                  <c:v>211</c:v>
                </c:pt>
                <c:pt idx="848">
                  <c:v>528</c:v>
                </c:pt>
                <c:pt idx="849">
                  <c:v>137</c:v>
                </c:pt>
                <c:pt idx="850">
                  <c:v>619</c:v>
                </c:pt>
                <c:pt idx="851">
                  <c:v>399</c:v>
                </c:pt>
                <c:pt idx="852">
                  <c:v>441</c:v>
                </c:pt>
                <c:pt idx="853">
                  <c:v>747</c:v>
                </c:pt>
                <c:pt idx="854">
                  <c:v>34</c:v>
                </c:pt>
                <c:pt idx="855">
                  <c:v>345</c:v>
                </c:pt>
                <c:pt idx="856">
                  <c:v>400</c:v>
                </c:pt>
                <c:pt idx="857">
                  <c:v>996</c:v>
                </c:pt>
                <c:pt idx="858">
                  <c:v>272</c:v>
                </c:pt>
                <c:pt idx="859">
                  <c:v>699</c:v>
                </c:pt>
                <c:pt idx="860">
                  <c:v>426</c:v>
                </c:pt>
                <c:pt idx="861">
                  <c:v>2114</c:v>
                </c:pt>
                <c:pt idx="862">
                  <c:v>1012</c:v>
                </c:pt>
                <c:pt idx="863">
                  <c:v>1299</c:v>
                </c:pt>
                <c:pt idx="864">
                  <c:v>2149</c:v>
                </c:pt>
                <c:pt idx="865">
                  <c:v>1154</c:v>
                </c:pt>
                <c:pt idx="866">
                  <c:v>304</c:v>
                </c:pt>
                <c:pt idx="867">
                  <c:v>446</c:v>
                </c:pt>
                <c:pt idx="868">
                  <c:v>439</c:v>
                </c:pt>
                <c:pt idx="869">
                  <c:v>547</c:v>
                </c:pt>
                <c:pt idx="870">
                  <c:v>329</c:v>
                </c:pt>
                <c:pt idx="871">
                  <c:v>564</c:v>
                </c:pt>
                <c:pt idx="872">
                  <c:v>347</c:v>
                </c:pt>
                <c:pt idx="873">
                  <c:v>448</c:v>
                </c:pt>
                <c:pt idx="874">
                  <c:v>620</c:v>
                </c:pt>
                <c:pt idx="875">
                  <c:v>143</c:v>
                </c:pt>
                <c:pt idx="876">
                  <c:v>370</c:v>
                </c:pt>
                <c:pt idx="877">
                  <c:v>530</c:v>
                </c:pt>
                <c:pt idx="878">
                  <c:v>434</c:v>
                </c:pt>
                <c:pt idx="879">
                  <c:v>465</c:v>
                </c:pt>
                <c:pt idx="880">
                  <c:v>508</c:v>
                </c:pt>
                <c:pt idx="881">
                  <c:v>655</c:v>
                </c:pt>
                <c:pt idx="882">
                  <c:v>276</c:v>
                </c:pt>
                <c:pt idx="883">
                  <c:v>95</c:v>
                </c:pt>
                <c:pt idx="884">
                  <c:v>450</c:v>
                </c:pt>
                <c:pt idx="885">
                  <c:v>475</c:v>
                </c:pt>
                <c:pt idx="886">
                  <c:v>346</c:v>
                </c:pt>
                <c:pt idx="887">
                  <c:v>304</c:v>
                </c:pt>
                <c:pt idx="888">
                  <c:v>382</c:v>
                </c:pt>
                <c:pt idx="889">
                  <c:v>466</c:v>
                </c:pt>
                <c:pt idx="890">
                  <c:v>536</c:v>
                </c:pt>
                <c:pt idx="891">
                  <c:v>965</c:v>
                </c:pt>
                <c:pt idx="892">
                  <c:v>1699</c:v>
                </c:pt>
                <c:pt idx="893">
                  <c:v>132</c:v>
                </c:pt>
                <c:pt idx="894">
                  <c:v>579</c:v>
                </c:pt>
                <c:pt idx="895">
                  <c:v>314</c:v>
                </c:pt>
                <c:pt idx="896">
                  <c:v>240</c:v>
                </c:pt>
                <c:pt idx="897">
                  <c:v>2474</c:v>
                </c:pt>
                <c:pt idx="898">
                  <c:v>989</c:v>
                </c:pt>
                <c:pt idx="899">
                  <c:v>394</c:v>
                </c:pt>
                <c:pt idx="900">
                  <c:v>422</c:v>
                </c:pt>
                <c:pt idx="901">
                  <c:v>622</c:v>
                </c:pt>
                <c:pt idx="902">
                  <c:v>431</c:v>
                </c:pt>
                <c:pt idx="903">
                  <c:v>385</c:v>
                </c:pt>
                <c:pt idx="904">
                  <c:v>639</c:v>
                </c:pt>
                <c:pt idx="905">
                  <c:v>1064</c:v>
                </c:pt>
                <c:pt idx="906">
                  <c:v>610</c:v>
                </c:pt>
                <c:pt idx="907">
                  <c:v>385</c:v>
                </c:pt>
                <c:pt idx="908">
                  <c:v>234</c:v>
                </c:pt>
                <c:pt idx="909">
                  <c:v>639</c:v>
                </c:pt>
                <c:pt idx="910">
                  <c:v>1859</c:v>
                </c:pt>
                <c:pt idx="911">
                  <c:v>832</c:v>
                </c:pt>
                <c:pt idx="912">
                  <c:v>676</c:v>
                </c:pt>
                <c:pt idx="913">
                  <c:v>2767</c:v>
                </c:pt>
                <c:pt idx="914">
                  <c:v>1010</c:v>
                </c:pt>
                <c:pt idx="915">
                  <c:v>314</c:v>
                </c:pt>
                <c:pt idx="916">
                  <c:v>5251</c:v>
                </c:pt>
                <c:pt idx="917">
                  <c:v>246</c:v>
                </c:pt>
                <c:pt idx="918">
                  <c:v>424</c:v>
                </c:pt>
                <c:pt idx="919">
                  <c:v>599</c:v>
                </c:pt>
                <c:pt idx="920">
                  <c:v>1465</c:v>
                </c:pt>
                <c:pt idx="921">
                  <c:v>757</c:v>
                </c:pt>
                <c:pt idx="922">
                  <c:v>189</c:v>
                </c:pt>
                <c:pt idx="923">
                  <c:v>532</c:v>
                </c:pt>
                <c:pt idx="924">
                  <c:v>510</c:v>
                </c:pt>
                <c:pt idx="925">
                  <c:v>433</c:v>
                </c:pt>
                <c:pt idx="926">
                  <c:v>1131</c:v>
                </c:pt>
                <c:pt idx="927">
                  <c:v>659</c:v>
                </c:pt>
                <c:pt idx="928">
                  <c:v>1215</c:v>
                </c:pt>
                <c:pt idx="929">
                  <c:v>123</c:v>
                </c:pt>
                <c:pt idx="930">
                  <c:v>746</c:v>
                </c:pt>
                <c:pt idx="931">
                  <c:v>828</c:v>
                </c:pt>
                <c:pt idx="932">
                  <c:v>484</c:v>
                </c:pt>
                <c:pt idx="933">
                  <c:v>824</c:v>
                </c:pt>
                <c:pt idx="934">
                  <c:v>1330</c:v>
                </c:pt>
                <c:pt idx="935">
                  <c:v>561</c:v>
                </c:pt>
                <c:pt idx="936">
                  <c:v>591</c:v>
                </c:pt>
                <c:pt idx="937">
                  <c:v>374</c:v>
                </c:pt>
                <c:pt idx="938">
                  <c:v>479</c:v>
                </c:pt>
                <c:pt idx="939">
                  <c:v>1125</c:v>
                </c:pt>
                <c:pt idx="940">
                  <c:v>1632</c:v>
                </c:pt>
                <c:pt idx="941">
                  <c:v>187</c:v>
                </c:pt>
                <c:pt idx="942">
                  <c:v>234</c:v>
                </c:pt>
                <c:pt idx="943">
                  <c:v>311</c:v>
                </c:pt>
                <c:pt idx="944">
                  <c:v>432</c:v>
                </c:pt>
                <c:pt idx="945">
                  <c:v>120</c:v>
                </c:pt>
                <c:pt idx="946">
                  <c:v>623</c:v>
                </c:pt>
                <c:pt idx="947">
                  <c:v>1526</c:v>
                </c:pt>
                <c:pt idx="948">
                  <c:v>971</c:v>
                </c:pt>
                <c:pt idx="949">
                  <c:v>714</c:v>
                </c:pt>
                <c:pt idx="950">
                  <c:v>245</c:v>
                </c:pt>
                <c:pt idx="951">
                  <c:v>995</c:v>
                </c:pt>
                <c:pt idx="952">
                  <c:v>216</c:v>
                </c:pt>
                <c:pt idx="953">
                  <c:v>254</c:v>
                </c:pt>
                <c:pt idx="954">
                  <c:v>177</c:v>
                </c:pt>
                <c:pt idx="955">
                  <c:v>588</c:v>
                </c:pt>
                <c:pt idx="956">
                  <c:v>586</c:v>
                </c:pt>
                <c:pt idx="957">
                  <c:v>379</c:v>
                </c:pt>
                <c:pt idx="958">
                  <c:v>1169</c:v>
                </c:pt>
                <c:pt idx="959">
                  <c:v>714</c:v>
                </c:pt>
                <c:pt idx="960">
                  <c:v>958</c:v>
                </c:pt>
                <c:pt idx="961">
                  <c:v>909</c:v>
                </c:pt>
                <c:pt idx="962">
                  <c:v>294</c:v>
                </c:pt>
                <c:pt idx="963">
                  <c:v>1340</c:v>
                </c:pt>
                <c:pt idx="964">
                  <c:v>323</c:v>
                </c:pt>
                <c:pt idx="965">
                  <c:v>485</c:v>
                </c:pt>
                <c:pt idx="966">
                  <c:v>670</c:v>
                </c:pt>
                <c:pt idx="967">
                  <c:v>243</c:v>
                </c:pt>
                <c:pt idx="968">
                  <c:v>394</c:v>
                </c:pt>
                <c:pt idx="969">
                  <c:v>678</c:v>
                </c:pt>
                <c:pt idx="970">
                  <c:v>539</c:v>
                </c:pt>
                <c:pt idx="971">
                  <c:v>426</c:v>
                </c:pt>
                <c:pt idx="972">
                  <c:v>42</c:v>
                </c:pt>
                <c:pt idx="973">
                  <c:v>1280</c:v>
                </c:pt>
                <c:pt idx="974">
                  <c:v>582</c:v>
                </c:pt>
                <c:pt idx="975">
                  <c:v>347</c:v>
                </c:pt>
                <c:pt idx="976">
                  <c:v>739</c:v>
                </c:pt>
                <c:pt idx="977">
                  <c:v>742</c:v>
                </c:pt>
                <c:pt idx="978">
                  <c:v>1343</c:v>
                </c:pt>
                <c:pt idx="979">
                  <c:v>501</c:v>
                </c:pt>
                <c:pt idx="980">
                  <c:v>620</c:v>
                </c:pt>
                <c:pt idx="981">
                  <c:v>666</c:v>
                </c:pt>
                <c:pt idx="982">
                  <c:v>1230</c:v>
                </c:pt>
                <c:pt idx="983">
                  <c:v>1103</c:v>
                </c:pt>
                <c:pt idx="984">
                  <c:v>835</c:v>
                </c:pt>
                <c:pt idx="985">
                  <c:v>392</c:v>
                </c:pt>
                <c:pt idx="986">
                  <c:v>500</c:v>
                </c:pt>
                <c:pt idx="987">
                  <c:v>239</c:v>
                </c:pt>
                <c:pt idx="988">
                  <c:v>1006</c:v>
                </c:pt>
                <c:pt idx="989">
                  <c:v>580</c:v>
                </c:pt>
                <c:pt idx="990">
                  <c:v>914</c:v>
                </c:pt>
                <c:pt idx="991">
                  <c:v>328</c:v>
                </c:pt>
                <c:pt idx="992">
                  <c:v>430</c:v>
                </c:pt>
                <c:pt idx="993">
                  <c:v>824</c:v>
                </c:pt>
                <c:pt idx="994">
                  <c:v>510</c:v>
                </c:pt>
                <c:pt idx="995">
                  <c:v>712</c:v>
                </c:pt>
                <c:pt idx="996">
                  <c:v>932</c:v>
                </c:pt>
                <c:pt idx="997">
                  <c:v>419</c:v>
                </c:pt>
                <c:pt idx="998">
                  <c:v>316</c:v>
                </c:pt>
                <c:pt idx="999">
                  <c:v>1091</c:v>
                </c:pt>
                <c:pt idx="1000">
                  <c:v>950</c:v>
                </c:pt>
                <c:pt idx="1001">
                  <c:v>516</c:v>
                </c:pt>
                <c:pt idx="1002">
                  <c:v>48</c:v>
                </c:pt>
                <c:pt idx="1003">
                  <c:v>767</c:v>
                </c:pt>
                <c:pt idx="1004">
                  <c:v>375</c:v>
                </c:pt>
                <c:pt idx="1005">
                  <c:v>661</c:v>
                </c:pt>
                <c:pt idx="1006">
                  <c:v>602</c:v>
                </c:pt>
                <c:pt idx="1007">
                  <c:v>788</c:v>
                </c:pt>
                <c:pt idx="1008">
                  <c:v>351</c:v>
                </c:pt>
                <c:pt idx="1009">
                  <c:v>642</c:v>
                </c:pt>
                <c:pt idx="1010">
                  <c:v>418</c:v>
                </c:pt>
                <c:pt idx="1011">
                  <c:v>302</c:v>
                </c:pt>
                <c:pt idx="1012">
                  <c:v>680</c:v>
                </c:pt>
                <c:pt idx="1013">
                  <c:v>408</c:v>
                </c:pt>
                <c:pt idx="1014">
                  <c:v>758</c:v>
                </c:pt>
                <c:pt idx="1015">
                  <c:v>242</c:v>
                </c:pt>
                <c:pt idx="1016">
                  <c:v>839</c:v>
                </c:pt>
                <c:pt idx="1017">
                  <c:v>1622</c:v>
                </c:pt>
                <c:pt idx="1018">
                  <c:v>678</c:v>
                </c:pt>
                <c:pt idx="1019">
                  <c:v>465</c:v>
                </c:pt>
                <c:pt idx="1020">
                  <c:v>423</c:v>
                </c:pt>
                <c:pt idx="1021">
                  <c:v>349</c:v>
                </c:pt>
                <c:pt idx="1022">
                  <c:v>401</c:v>
                </c:pt>
                <c:pt idx="1023">
                  <c:v>529</c:v>
                </c:pt>
                <c:pt idx="1024">
                  <c:v>500</c:v>
                </c:pt>
                <c:pt idx="1025">
                  <c:v>203</c:v>
                </c:pt>
                <c:pt idx="1026">
                  <c:v>726</c:v>
                </c:pt>
                <c:pt idx="1027">
                  <c:v>255</c:v>
                </c:pt>
                <c:pt idx="1028">
                  <c:v>817</c:v>
                </c:pt>
                <c:pt idx="1029">
                  <c:v>644</c:v>
                </c:pt>
                <c:pt idx="1030">
                  <c:v>854</c:v>
                </c:pt>
                <c:pt idx="1031">
                  <c:v>577</c:v>
                </c:pt>
                <c:pt idx="1032">
                  <c:v>810</c:v>
                </c:pt>
                <c:pt idx="1033">
                  <c:v>291</c:v>
                </c:pt>
                <c:pt idx="1034">
                  <c:v>333</c:v>
                </c:pt>
                <c:pt idx="1035">
                  <c:v>483</c:v>
                </c:pt>
                <c:pt idx="1036">
                  <c:v>412</c:v>
                </c:pt>
                <c:pt idx="1037">
                  <c:v>426</c:v>
                </c:pt>
                <c:pt idx="1038">
                  <c:v>180</c:v>
                </c:pt>
                <c:pt idx="1039">
                  <c:v>11447</c:v>
                </c:pt>
                <c:pt idx="1040">
                  <c:v>143</c:v>
                </c:pt>
                <c:pt idx="1041">
                  <c:v>625</c:v>
                </c:pt>
                <c:pt idx="1042">
                  <c:v>442</c:v>
                </c:pt>
                <c:pt idx="1043">
                  <c:v>612</c:v>
                </c:pt>
                <c:pt idx="1044">
                  <c:v>609</c:v>
                </c:pt>
                <c:pt idx="1045">
                  <c:v>881</c:v>
                </c:pt>
                <c:pt idx="1046">
                  <c:v>723</c:v>
                </c:pt>
                <c:pt idx="1047">
                  <c:v>282</c:v>
                </c:pt>
                <c:pt idx="1048">
                  <c:v>51</c:v>
                </c:pt>
                <c:pt idx="1049">
                  <c:v>286</c:v>
                </c:pt>
                <c:pt idx="1050">
                  <c:v>509</c:v>
                </c:pt>
                <c:pt idx="1051">
                  <c:v>382</c:v>
                </c:pt>
                <c:pt idx="1052">
                  <c:v>607</c:v>
                </c:pt>
                <c:pt idx="1053">
                  <c:v>529</c:v>
                </c:pt>
                <c:pt idx="1054">
                  <c:v>1632</c:v>
                </c:pt>
                <c:pt idx="1055">
                  <c:v>275</c:v>
                </c:pt>
                <c:pt idx="1056">
                  <c:v>365</c:v>
                </c:pt>
                <c:pt idx="1057">
                  <c:v>942</c:v>
                </c:pt>
                <c:pt idx="1058">
                  <c:v>835</c:v>
                </c:pt>
                <c:pt idx="1059">
                  <c:v>634</c:v>
                </c:pt>
                <c:pt idx="1060">
                  <c:v>567</c:v>
                </c:pt>
                <c:pt idx="1061">
                  <c:v>419</c:v>
                </c:pt>
                <c:pt idx="1062">
                  <c:v>163</c:v>
                </c:pt>
                <c:pt idx="1063">
                  <c:v>330</c:v>
                </c:pt>
                <c:pt idx="1064">
                  <c:v>286</c:v>
                </c:pt>
                <c:pt idx="1065">
                  <c:v>284</c:v>
                </c:pt>
                <c:pt idx="1066">
                  <c:v>367</c:v>
                </c:pt>
                <c:pt idx="1067">
                  <c:v>367</c:v>
                </c:pt>
                <c:pt idx="1068">
                  <c:v>682</c:v>
                </c:pt>
                <c:pt idx="1069">
                  <c:v>979</c:v>
                </c:pt>
                <c:pt idx="1070">
                  <c:v>1062</c:v>
                </c:pt>
                <c:pt idx="1071">
                  <c:v>668</c:v>
                </c:pt>
                <c:pt idx="1072">
                  <c:v>210</c:v>
                </c:pt>
                <c:pt idx="1073">
                  <c:v>723</c:v>
                </c:pt>
                <c:pt idx="1074">
                  <c:v>1820</c:v>
                </c:pt>
                <c:pt idx="1075">
                  <c:v>353</c:v>
                </c:pt>
                <c:pt idx="1076">
                  <c:v>1131</c:v>
                </c:pt>
                <c:pt idx="1077">
                  <c:v>307</c:v>
                </c:pt>
                <c:pt idx="1078">
                  <c:v>8596</c:v>
                </c:pt>
                <c:pt idx="1079">
                  <c:v>693</c:v>
                </c:pt>
                <c:pt idx="1080">
                  <c:v>651</c:v>
                </c:pt>
                <c:pt idx="1081">
                  <c:v>887</c:v>
                </c:pt>
                <c:pt idx="1082">
                  <c:v>392</c:v>
                </c:pt>
                <c:pt idx="1083">
                  <c:v>45</c:v>
                </c:pt>
                <c:pt idx="1084">
                  <c:v>754</c:v>
                </c:pt>
                <c:pt idx="1085">
                  <c:v>269</c:v>
                </c:pt>
                <c:pt idx="1086">
                  <c:v>655</c:v>
                </c:pt>
                <c:pt idx="1087">
                  <c:v>451</c:v>
                </c:pt>
                <c:pt idx="1088">
                  <c:v>1293</c:v>
                </c:pt>
                <c:pt idx="1089">
                  <c:v>534</c:v>
                </c:pt>
                <c:pt idx="1090">
                  <c:v>197</c:v>
                </c:pt>
                <c:pt idx="1091">
                  <c:v>804</c:v>
                </c:pt>
                <c:pt idx="1092">
                  <c:v>480</c:v>
                </c:pt>
                <c:pt idx="1093">
                  <c:v>1269</c:v>
                </c:pt>
                <c:pt idx="1094">
                  <c:v>1134</c:v>
                </c:pt>
                <c:pt idx="1095">
                  <c:v>1212</c:v>
                </c:pt>
                <c:pt idx="1096">
                  <c:v>936</c:v>
                </c:pt>
                <c:pt idx="1097">
                  <c:v>416</c:v>
                </c:pt>
                <c:pt idx="1098">
                  <c:v>505</c:v>
                </c:pt>
                <c:pt idx="1099">
                  <c:v>1525</c:v>
                </c:pt>
                <c:pt idx="1100">
                  <c:v>1201</c:v>
                </c:pt>
                <c:pt idx="1101">
                  <c:v>2348</c:v>
                </c:pt>
                <c:pt idx="1102">
                  <c:v>277</c:v>
                </c:pt>
                <c:pt idx="1103">
                  <c:v>285</c:v>
                </c:pt>
                <c:pt idx="1104">
                  <c:v>273</c:v>
                </c:pt>
                <c:pt idx="1105">
                  <c:v>559</c:v>
                </c:pt>
                <c:pt idx="1106">
                  <c:v>758</c:v>
                </c:pt>
                <c:pt idx="1107">
                  <c:v>557</c:v>
                </c:pt>
                <c:pt idx="1108">
                  <c:v>700</c:v>
                </c:pt>
                <c:pt idx="1109">
                  <c:v>838</c:v>
                </c:pt>
                <c:pt idx="1110">
                  <c:v>892</c:v>
                </c:pt>
                <c:pt idx="1111">
                  <c:v>1213</c:v>
                </c:pt>
                <c:pt idx="1112">
                  <c:v>35</c:v>
                </c:pt>
                <c:pt idx="1113">
                  <c:v>274</c:v>
                </c:pt>
                <c:pt idx="1114">
                  <c:v>798</c:v>
                </c:pt>
                <c:pt idx="1115">
                  <c:v>382</c:v>
                </c:pt>
                <c:pt idx="1116">
                  <c:v>560</c:v>
                </c:pt>
                <c:pt idx="1117">
                  <c:v>626</c:v>
                </c:pt>
                <c:pt idx="1118">
                  <c:v>205</c:v>
                </c:pt>
                <c:pt idx="1119">
                  <c:v>484</c:v>
                </c:pt>
                <c:pt idx="1120">
                  <c:v>462</c:v>
                </c:pt>
                <c:pt idx="1121">
                  <c:v>515</c:v>
                </c:pt>
                <c:pt idx="1122">
                  <c:v>985</c:v>
                </c:pt>
                <c:pt idx="1123">
                  <c:v>1037</c:v>
                </c:pt>
                <c:pt idx="1124">
                  <c:v>415</c:v>
                </c:pt>
                <c:pt idx="1125">
                  <c:v>97</c:v>
                </c:pt>
                <c:pt idx="1126">
                  <c:v>644</c:v>
                </c:pt>
                <c:pt idx="1127">
                  <c:v>281</c:v>
                </c:pt>
                <c:pt idx="1128">
                  <c:v>231</c:v>
                </c:pt>
                <c:pt idx="1129">
                  <c:v>631</c:v>
                </c:pt>
                <c:pt idx="1130">
                  <c:v>423</c:v>
                </c:pt>
                <c:pt idx="1131">
                  <c:v>909</c:v>
                </c:pt>
                <c:pt idx="1132">
                  <c:v>466</c:v>
                </c:pt>
                <c:pt idx="1133">
                  <c:v>399</c:v>
                </c:pt>
                <c:pt idx="1134">
                  <c:v>508</c:v>
                </c:pt>
                <c:pt idx="1135">
                  <c:v>635</c:v>
                </c:pt>
                <c:pt idx="1136">
                  <c:v>452</c:v>
                </c:pt>
                <c:pt idx="1137">
                  <c:v>258</c:v>
                </c:pt>
                <c:pt idx="1138">
                  <c:v>402</c:v>
                </c:pt>
                <c:pt idx="1139">
                  <c:v>706</c:v>
                </c:pt>
                <c:pt idx="1140">
                  <c:v>241</c:v>
                </c:pt>
                <c:pt idx="1141">
                  <c:v>1891</c:v>
                </c:pt>
                <c:pt idx="1142">
                  <c:v>677</c:v>
                </c:pt>
                <c:pt idx="1143">
                  <c:v>394</c:v>
                </c:pt>
                <c:pt idx="1144">
                  <c:v>69</c:v>
                </c:pt>
                <c:pt idx="1145">
                  <c:v>760</c:v>
                </c:pt>
                <c:pt idx="1146">
                  <c:v>494</c:v>
                </c:pt>
                <c:pt idx="1147">
                  <c:v>193</c:v>
                </c:pt>
                <c:pt idx="1148">
                  <c:v>151</c:v>
                </c:pt>
                <c:pt idx="1149">
                  <c:v>668</c:v>
                </c:pt>
                <c:pt idx="1150">
                  <c:v>197</c:v>
                </c:pt>
                <c:pt idx="1151">
                  <c:v>1737</c:v>
                </c:pt>
                <c:pt idx="1152">
                  <c:v>683</c:v>
                </c:pt>
                <c:pt idx="1153">
                  <c:v>131</c:v>
                </c:pt>
                <c:pt idx="1154">
                  <c:v>532</c:v>
                </c:pt>
                <c:pt idx="1155">
                  <c:v>1143</c:v>
                </c:pt>
                <c:pt idx="1156">
                  <c:v>428</c:v>
                </c:pt>
                <c:pt idx="1157">
                  <c:v>1448</c:v>
                </c:pt>
                <c:pt idx="1158">
                  <c:v>899</c:v>
                </c:pt>
                <c:pt idx="1159">
                  <c:v>377</c:v>
                </c:pt>
                <c:pt idx="1160">
                  <c:v>1131</c:v>
                </c:pt>
                <c:pt idx="1161">
                  <c:v>544</c:v>
                </c:pt>
                <c:pt idx="1162">
                  <c:v>988</c:v>
                </c:pt>
                <c:pt idx="1163">
                  <c:v>291</c:v>
                </c:pt>
                <c:pt idx="1164">
                  <c:v>532</c:v>
                </c:pt>
                <c:pt idx="1165">
                  <c:v>1123</c:v>
                </c:pt>
                <c:pt idx="1166">
                  <c:v>401</c:v>
                </c:pt>
                <c:pt idx="1167">
                  <c:v>180</c:v>
                </c:pt>
                <c:pt idx="1168">
                  <c:v>263</c:v>
                </c:pt>
                <c:pt idx="1169">
                  <c:v>138</c:v>
                </c:pt>
                <c:pt idx="1170">
                  <c:v>396</c:v>
                </c:pt>
                <c:pt idx="1171">
                  <c:v>371</c:v>
                </c:pt>
                <c:pt idx="1172">
                  <c:v>237</c:v>
                </c:pt>
                <c:pt idx="1173">
                  <c:v>410</c:v>
                </c:pt>
                <c:pt idx="1174">
                  <c:v>383</c:v>
                </c:pt>
                <c:pt idx="1175">
                  <c:v>898</c:v>
                </c:pt>
                <c:pt idx="1176">
                  <c:v>295</c:v>
                </c:pt>
                <c:pt idx="1177">
                  <c:v>920</c:v>
                </c:pt>
                <c:pt idx="1178">
                  <c:v>229</c:v>
                </c:pt>
                <c:pt idx="1179">
                  <c:v>743</c:v>
                </c:pt>
                <c:pt idx="1180">
                  <c:v>425</c:v>
                </c:pt>
                <c:pt idx="1181">
                  <c:v>764</c:v>
                </c:pt>
                <c:pt idx="1182">
                  <c:v>713</c:v>
                </c:pt>
                <c:pt idx="1183">
                  <c:v>1040</c:v>
                </c:pt>
                <c:pt idx="1184">
                  <c:v>473</c:v>
                </c:pt>
                <c:pt idx="1185">
                  <c:v>483</c:v>
                </c:pt>
                <c:pt idx="1186">
                  <c:v>331</c:v>
                </c:pt>
                <c:pt idx="1187">
                  <c:v>202</c:v>
                </c:pt>
                <c:pt idx="1188">
                  <c:v>392</c:v>
                </c:pt>
                <c:pt idx="1189">
                  <c:v>897</c:v>
                </c:pt>
                <c:pt idx="1190">
                  <c:v>1245</c:v>
                </c:pt>
                <c:pt idx="1191">
                  <c:v>49</c:v>
                </c:pt>
                <c:pt idx="1192">
                  <c:v>826</c:v>
                </c:pt>
                <c:pt idx="1193">
                  <c:v>312</c:v>
                </c:pt>
                <c:pt idx="1194">
                  <c:v>390</c:v>
                </c:pt>
                <c:pt idx="1195">
                  <c:v>740</c:v>
                </c:pt>
                <c:pt idx="1196">
                  <c:v>201</c:v>
                </c:pt>
                <c:pt idx="1197">
                  <c:v>414</c:v>
                </c:pt>
                <c:pt idx="1198">
                  <c:v>1997</c:v>
                </c:pt>
                <c:pt idx="1199">
                  <c:v>664</c:v>
                </c:pt>
                <c:pt idx="1200">
                  <c:v>373</c:v>
                </c:pt>
                <c:pt idx="1201">
                  <c:v>303</c:v>
                </c:pt>
                <c:pt idx="1202">
                  <c:v>771</c:v>
                </c:pt>
                <c:pt idx="1203">
                  <c:v>810</c:v>
                </c:pt>
                <c:pt idx="1204">
                  <c:v>233</c:v>
                </c:pt>
                <c:pt idx="1205">
                  <c:v>520</c:v>
                </c:pt>
                <c:pt idx="1206">
                  <c:v>1662</c:v>
                </c:pt>
                <c:pt idx="1207">
                  <c:v>130</c:v>
                </c:pt>
                <c:pt idx="1208">
                  <c:v>2099</c:v>
                </c:pt>
                <c:pt idx="1209">
                  <c:v>1417</c:v>
                </c:pt>
                <c:pt idx="1210">
                  <c:v>906</c:v>
                </c:pt>
                <c:pt idx="1211">
                  <c:v>250</c:v>
                </c:pt>
                <c:pt idx="1212">
                  <c:v>337</c:v>
                </c:pt>
                <c:pt idx="1213">
                  <c:v>666</c:v>
                </c:pt>
                <c:pt idx="1214">
                  <c:v>317</c:v>
                </c:pt>
                <c:pt idx="1215">
                  <c:v>253</c:v>
                </c:pt>
                <c:pt idx="1216">
                  <c:v>641</c:v>
                </c:pt>
                <c:pt idx="1217">
                  <c:v>466</c:v>
                </c:pt>
                <c:pt idx="1218">
                  <c:v>1084</c:v>
                </c:pt>
                <c:pt idx="1219">
                  <c:v>601</c:v>
                </c:pt>
                <c:pt idx="1220">
                  <c:v>681</c:v>
                </c:pt>
                <c:pt idx="1221">
                  <c:v>1997</c:v>
                </c:pt>
                <c:pt idx="1222">
                  <c:v>388</c:v>
                </c:pt>
                <c:pt idx="1223">
                  <c:v>278</c:v>
                </c:pt>
                <c:pt idx="1224">
                  <c:v>296</c:v>
                </c:pt>
                <c:pt idx="1225">
                  <c:v>217</c:v>
                </c:pt>
                <c:pt idx="1226">
                  <c:v>175</c:v>
                </c:pt>
                <c:pt idx="1227">
                  <c:v>996</c:v>
                </c:pt>
                <c:pt idx="1228">
                  <c:v>963</c:v>
                </c:pt>
                <c:pt idx="1229">
                  <c:v>426</c:v>
                </c:pt>
                <c:pt idx="1230">
                  <c:v>258</c:v>
                </c:pt>
                <c:pt idx="1231">
                  <c:v>157</c:v>
                </c:pt>
                <c:pt idx="1232">
                  <c:v>521</c:v>
                </c:pt>
                <c:pt idx="1233">
                  <c:v>141</c:v>
                </c:pt>
                <c:pt idx="1234">
                  <c:v>258</c:v>
                </c:pt>
                <c:pt idx="1235">
                  <c:v>439</c:v>
                </c:pt>
                <c:pt idx="1236">
                  <c:v>628</c:v>
                </c:pt>
                <c:pt idx="1237">
                  <c:v>96</c:v>
                </c:pt>
                <c:pt idx="1238">
                  <c:v>722</c:v>
                </c:pt>
                <c:pt idx="1239">
                  <c:v>1735</c:v>
                </c:pt>
                <c:pt idx="1240">
                  <c:v>1081</c:v>
                </c:pt>
                <c:pt idx="1241">
                  <c:v>705</c:v>
                </c:pt>
                <c:pt idx="1242">
                  <c:v>528</c:v>
                </c:pt>
                <c:pt idx="1243">
                  <c:v>258</c:v>
                </c:pt>
                <c:pt idx="1244">
                  <c:v>790</c:v>
                </c:pt>
                <c:pt idx="1245">
                  <c:v>558</c:v>
                </c:pt>
                <c:pt idx="1246">
                  <c:v>949</c:v>
                </c:pt>
                <c:pt idx="1247">
                  <c:v>433</c:v>
                </c:pt>
                <c:pt idx="1248">
                  <c:v>2348</c:v>
                </c:pt>
                <c:pt idx="1249">
                  <c:v>890</c:v>
                </c:pt>
                <c:pt idx="1250">
                  <c:v>362</c:v>
                </c:pt>
                <c:pt idx="1251">
                  <c:v>306</c:v>
                </c:pt>
                <c:pt idx="1252">
                  <c:v>522</c:v>
                </c:pt>
                <c:pt idx="1253">
                  <c:v>1045</c:v>
                </c:pt>
                <c:pt idx="1254">
                  <c:v>248</c:v>
                </c:pt>
                <c:pt idx="1255">
                  <c:v>1573</c:v>
                </c:pt>
                <c:pt idx="1256">
                  <c:v>710</c:v>
                </c:pt>
                <c:pt idx="1257">
                  <c:v>702</c:v>
                </c:pt>
                <c:pt idx="1258">
                  <c:v>143</c:v>
                </c:pt>
                <c:pt idx="1259">
                  <c:v>1413</c:v>
                </c:pt>
                <c:pt idx="1260">
                  <c:v>276</c:v>
                </c:pt>
                <c:pt idx="1261">
                  <c:v>153</c:v>
                </c:pt>
                <c:pt idx="1262">
                  <c:v>1078</c:v>
                </c:pt>
                <c:pt idx="1263">
                  <c:v>926</c:v>
                </c:pt>
                <c:pt idx="1264">
                  <c:v>1360</c:v>
                </c:pt>
                <c:pt idx="1265">
                  <c:v>977</c:v>
                </c:pt>
                <c:pt idx="1266">
                  <c:v>1005</c:v>
                </c:pt>
                <c:pt idx="1267">
                  <c:v>349</c:v>
                </c:pt>
                <c:pt idx="1268">
                  <c:v>147</c:v>
                </c:pt>
                <c:pt idx="1269">
                  <c:v>857</c:v>
                </c:pt>
                <c:pt idx="1270">
                  <c:v>776</c:v>
                </c:pt>
                <c:pt idx="1271">
                  <c:v>182</c:v>
                </c:pt>
                <c:pt idx="1272">
                  <c:v>702</c:v>
                </c:pt>
                <c:pt idx="1273">
                  <c:v>596</c:v>
                </c:pt>
                <c:pt idx="1274">
                  <c:v>1728</c:v>
                </c:pt>
                <c:pt idx="1275">
                  <c:v>498</c:v>
                </c:pt>
                <c:pt idx="1276">
                  <c:v>123</c:v>
                </c:pt>
                <c:pt idx="1277">
                  <c:v>382</c:v>
                </c:pt>
                <c:pt idx="1278">
                  <c:v>269</c:v>
                </c:pt>
                <c:pt idx="1279">
                  <c:v>290</c:v>
                </c:pt>
                <c:pt idx="1280">
                  <c:v>480</c:v>
                </c:pt>
                <c:pt idx="1281">
                  <c:v>148</c:v>
                </c:pt>
                <c:pt idx="1282">
                  <c:v>883</c:v>
                </c:pt>
                <c:pt idx="1283">
                  <c:v>463</c:v>
                </c:pt>
                <c:pt idx="1284">
                  <c:v>595</c:v>
                </c:pt>
                <c:pt idx="1285">
                  <c:v>857</c:v>
                </c:pt>
                <c:pt idx="1286">
                  <c:v>573</c:v>
                </c:pt>
                <c:pt idx="1287">
                  <c:v>515</c:v>
                </c:pt>
                <c:pt idx="1288">
                  <c:v>260</c:v>
                </c:pt>
                <c:pt idx="1289">
                  <c:v>2469</c:v>
                </c:pt>
                <c:pt idx="1290">
                  <c:v>1908</c:v>
                </c:pt>
                <c:pt idx="1291">
                  <c:v>329</c:v>
                </c:pt>
                <c:pt idx="1292">
                  <c:v>135</c:v>
                </c:pt>
                <c:pt idx="1293">
                  <c:v>0</c:v>
                </c:pt>
                <c:pt idx="1294">
                  <c:v>856</c:v>
                </c:pt>
                <c:pt idx="1295">
                  <c:v>890</c:v>
                </c:pt>
                <c:pt idx="1296">
                  <c:v>349</c:v>
                </c:pt>
                <c:pt idx="1297">
                  <c:v>351</c:v>
                </c:pt>
                <c:pt idx="1298">
                  <c:v>1010</c:v>
                </c:pt>
                <c:pt idx="1299">
                  <c:v>413</c:v>
                </c:pt>
                <c:pt idx="1300">
                  <c:v>193</c:v>
                </c:pt>
                <c:pt idx="1301">
                  <c:v>1173</c:v>
                </c:pt>
                <c:pt idx="1302">
                  <c:v>165</c:v>
                </c:pt>
                <c:pt idx="1303">
                  <c:v>124</c:v>
                </c:pt>
                <c:pt idx="1304">
                  <c:v>277</c:v>
                </c:pt>
                <c:pt idx="1305">
                  <c:v>1014</c:v>
                </c:pt>
                <c:pt idx="1306">
                  <c:v>629</c:v>
                </c:pt>
                <c:pt idx="1307">
                  <c:v>446</c:v>
                </c:pt>
                <c:pt idx="1308">
                  <c:v>887</c:v>
                </c:pt>
                <c:pt idx="1309">
                  <c:v>325</c:v>
                </c:pt>
                <c:pt idx="1310">
                  <c:v>999</c:v>
                </c:pt>
                <c:pt idx="1311">
                  <c:v>1310</c:v>
                </c:pt>
                <c:pt idx="1312">
                  <c:v>1275</c:v>
                </c:pt>
                <c:pt idx="1313">
                  <c:v>420</c:v>
                </c:pt>
                <c:pt idx="1314">
                  <c:v>299</c:v>
                </c:pt>
                <c:pt idx="1315">
                  <c:v>607</c:v>
                </c:pt>
                <c:pt idx="1316">
                  <c:v>2175</c:v>
                </c:pt>
                <c:pt idx="1317">
                  <c:v>338</c:v>
                </c:pt>
                <c:pt idx="1318">
                  <c:v>509</c:v>
                </c:pt>
                <c:pt idx="1319">
                  <c:v>526</c:v>
                </c:pt>
                <c:pt idx="1320">
                  <c:v>752</c:v>
                </c:pt>
                <c:pt idx="1321">
                  <c:v>329</c:v>
                </c:pt>
                <c:pt idx="1322">
                  <c:v>376</c:v>
                </c:pt>
                <c:pt idx="1323">
                  <c:v>1140</c:v>
                </c:pt>
                <c:pt idx="1324">
                  <c:v>528</c:v>
                </c:pt>
                <c:pt idx="1325">
                  <c:v>264</c:v>
                </c:pt>
                <c:pt idx="1326">
                  <c:v>769</c:v>
                </c:pt>
                <c:pt idx="1327">
                  <c:v>669</c:v>
                </c:pt>
                <c:pt idx="1328">
                  <c:v>1182</c:v>
                </c:pt>
                <c:pt idx="1329">
                  <c:v>352</c:v>
                </c:pt>
                <c:pt idx="1330">
                  <c:v>101</c:v>
                </c:pt>
                <c:pt idx="1331">
                  <c:v>921</c:v>
                </c:pt>
                <c:pt idx="1332">
                  <c:v>1620</c:v>
                </c:pt>
                <c:pt idx="1333">
                  <c:v>1337</c:v>
                </c:pt>
                <c:pt idx="1334">
                  <c:v>1129.2780569514239</c:v>
                </c:pt>
                <c:pt idx="1335">
                  <c:v>384</c:v>
                </c:pt>
                <c:pt idx="1336">
                  <c:v>880</c:v>
                </c:pt>
                <c:pt idx="1337">
                  <c:v>829</c:v>
                </c:pt>
                <c:pt idx="1338">
                  <c:v>915</c:v>
                </c:pt>
                <c:pt idx="1339">
                  <c:v>965</c:v>
                </c:pt>
                <c:pt idx="1340">
                  <c:v>364</c:v>
                </c:pt>
                <c:pt idx="1341">
                  <c:v>818</c:v>
                </c:pt>
                <c:pt idx="1342">
                  <c:v>517</c:v>
                </c:pt>
                <c:pt idx="1343">
                  <c:v>1082</c:v>
                </c:pt>
                <c:pt idx="1344">
                  <c:v>991</c:v>
                </c:pt>
                <c:pt idx="1345">
                  <c:v>1241</c:v>
                </c:pt>
                <c:pt idx="1346">
                  <c:v>675</c:v>
                </c:pt>
                <c:pt idx="1347">
                  <c:v>482</c:v>
                </c:pt>
                <c:pt idx="1348">
                  <c:v>1298</c:v>
                </c:pt>
                <c:pt idx="1349">
                  <c:v>475</c:v>
                </c:pt>
                <c:pt idx="1350">
                  <c:v>878</c:v>
                </c:pt>
                <c:pt idx="1351">
                  <c:v>367</c:v>
                </c:pt>
                <c:pt idx="1352">
                  <c:v>42</c:v>
                </c:pt>
                <c:pt idx="1353">
                  <c:v>432</c:v>
                </c:pt>
                <c:pt idx="1354">
                  <c:v>622</c:v>
                </c:pt>
                <c:pt idx="1355">
                  <c:v>1995</c:v>
                </c:pt>
                <c:pt idx="1356">
                  <c:v>101</c:v>
                </c:pt>
                <c:pt idx="1357">
                  <c:v>293</c:v>
                </c:pt>
                <c:pt idx="1358">
                  <c:v>508</c:v>
                </c:pt>
                <c:pt idx="1359">
                  <c:v>196</c:v>
                </c:pt>
                <c:pt idx="1360">
                  <c:v>893</c:v>
                </c:pt>
                <c:pt idx="1361">
                  <c:v>1796</c:v>
                </c:pt>
                <c:pt idx="1362">
                  <c:v>93</c:v>
                </c:pt>
                <c:pt idx="1363">
                  <c:v>160</c:v>
                </c:pt>
                <c:pt idx="1364">
                  <c:v>199</c:v>
                </c:pt>
                <c:pt idx="1365">
                  <c:v>377</c:v>
                </c:pt>
                <c:pt idx="1366">
                  <c:v>989</c:v>
                </c:pt>
                <c:pt idx="1367">
                  <c:v>734</c:v>
                </c:pt>
                <c:pt idx="1368">
                  <c:v>1304</c:v>
                </c:pt>
                <c:pt idx="1369">
                  <c:v>244</c:v>
                </c:pt>
                <c:pt idx="1370">
                  <c:v>66</c:v>
                </c:pt>
                <c:pt idx="1371">
                  <c:v>230</c:v>
                </c:pt>
                <c:pt idx="1372">
                  <c:v>535</c:v>
                </c:pt>
                <c:pt idx="1373">
                  <c:v>831</c:v>
                </c:pt>
                <c:pt idx="1374">
                  <c:v>362</c:v>
                </c:pt>
                <c:pt idx="1375">
                  <c:v>355</c:v>
                </c:pt>
                <c:pt idx="1376">
                  <c:v>76</c:v>
                </c:pt>
                <c:pt idx="1377">
                  <c:v>288</c:v>
                </c:pt>
                <c:pt idx="1378">
                  <c:v>122</c:v>
                </c:pt>
                <c:pt idx="1379">
                  <c:v>599</c:v>
                </c:pt>
                <c:pt idx="1380">
                  <c:v>650</c:v>
                </c:pt>
                <c:pt idx="1381">
                  <c:v>697</c:v>
                </c:pt>
                <c:pt idx="1382">
                  <c:v>865</c:v>
                </c:pt>
                <c:pt idx="1383">
                  <c:v>284</c:v>
                </c:pt>
                <c:pt idx="1384">
                  <c:v>168</c:v>
                </c:pt>
                <c:pt idx="1385">
                  <c:v>344</c:v>
                </c:pt>
                <c:pt idx="1386">
                  <c:v>320</c:v>
                </c:pt>
                <c:pt idx="1387">
                  <c:v>234</c:v>
                </c:pt>
                <c:pt idx="1388">
                  <c:v>921</c:v>
                </c:pt>
                <c:pt idx="1389">
                  <c:v>529</c:v>
                </c:pt>
                <c:pt idx="1390">
                  <c:v>141</c:v>
                </c:pt>
                <c:pt idx="1391">
                  <c:v>385</c:v>
                </c:pt>
                <c:pt idx="1392">
                  <c:v>787</c:v>
                </c:pt>
                <c:pt idx="1393">
                  <c:v>1254</c:v>
                </c:pt>
                <c:pt idx="1394">
                  <c:v>1218</c:v>
                </c:pt>
                <c:pt idx="1395">
                  <c:v>7916</c:v>
                </c:pt>
                <c:pt idx="1396">
                  <c:v>854</c:v>
                </c:pt>
                <c:pt idx="1397">
                  <c:v>561</c:v>
                </c:pt>
                <c:pt idx="1398">
                  <c:v>429</c:v>
                </c:pt>
                <c:pt idx="1399">
                  <c:v>2932</c:v>
                </c:pt>
                <c:pt idx="1400">
                  <c:v>1134</c:v>
                </c:pt>
                <c:pt idx="1401">
                  <c:v>622</c:v>
                </c:pt>
                <c:pt idx="1402">
                  <c:v>1030</c:v>
                </c:pt>
                <c:pt idx="1403">
                  <c:v>654</c:v>
                </c:pt>
                <c:pt idx="1404">
                  <c:v>369</c:v>
                </c:pt>
                <c:pt idx="1405">
                  <c:v>1025</c:v>
                </c:pt>
                <c:pt idx="1406">
                  <c:v>762</c:v>
                </c:pt>
                <c:pt idx="1407">
                  <c:v>741</c:v>
                </c:pt>
                <c:pt idx="1408">
                  <c:v>595</c:v>
                </c:pt>
                <c:pt idx="1409">
                  <c:v>599</c:v>
                </c:pt>
                <c:pt idx="1410">
                  <c:v>163</c:v>
                </c:pt>
                <c:pt idx="1411">
                  <c:v>847</c:v>
                </c:pt>
                <c:pt idx="1412">
                  <c:v>932</c:v>
                </c:pt>
                <c:pt idx="1413">
                  <c:v>265</c:v>
                </c:pt>
                <c:pt idx="1414">
                  <c:v>388</c:v>
                </c:pt>
                <c:pt idx="1415">
                  <c:v>43</c:v>
                </c:pt>
                <c:pt idx="1416">
                  <c:v>457</c:v>
                </c:pt>
                <c:pt idx="1417">
                  <c:v>1028</c:v>
                </c:pt>
                <c:pt idx="1418">
                  <c:v>695</c:v>
                </c:pt>
                <c:pt idx="1419">
                  <c:v>412</c:v>
                </c:pt>
                <c:pt idx="1420">
                  <c:v>687</c:v>
                </c:pt>
                <c:pt idx="1421">
                  <c:v>163</c:v>
                </c:pt>
                <c:pt idx="1422">
                  <c:v>202</c:v>
                </c:pt>
                <c:pt idx="1423">
                  <c:v>175</c:v>
                </c:pt>
                <c:pt idx="1424">
                  <c:v>331</c:v>
                </c:pt>
                <c:pt idx="1425">
                  <c:v>961</c:v>
                </c:pt>
                <c:pt idx="1426">
                  <c:v>288</c:v>
                </c:pt>
                <c:pt idx="1427">
                  <c:v>358</c:v>
                </c:pt>
                <c:pt idx="1428">
                  <c:v>665</c:v>
                </c:pt>
                <c:pt idx="1429">
                  <c:v>400</c:v>
                </c:pt>
                <c:pt idx="1430">
                  <c:v>387</c:v>
                </c:pt>
                <c:pt idx="1431">
                  <c:v>925</c:v>
                </c:pt>
                <c:pt idx="1432">
                  <c:v>359</c:v>
                </c:pt>
                <c:pt idx="1433">
                  <c:v>106</c:v>
                </c:pt>
                <c:pt idx="1434">
                  <c:v>2251</c:v>
                </c:pt>
                <c:pt idx="1435">
                  <c:v>1245</c:v>
                </c:pt>
                <c:pt idx="1436">
                  <c:v>299</c:v>
                </c:pt>
                <c:pt idx="1437">
                  <c:v>422</c:v>
                </c:pt>
                <c:pt idx="1438">
                  <c:v>510</c:v>
                </c:pt>
                <c:pt idx="1439">
                  <c:v>435</c:v>
                </c:pt>
                <c:pt idx="1440">
                  <c:v>69</c:v>
                </c:pt>
                <c:pt idx="1441">
                  <c:v>324</c:v>
                </c:pt>
                <c:pt idx="1442">
                  <c:v>641</c:v>
                </c:pt>
                <c:pt idx="1443">
                  <c:v>296</c:v>
                </c:pt>
                <c:pt idx="1444">
                  <c:v>108</c:v>
                </c:pt>
                <c:pt idx="1445">
                  <c:v>301</c:v>
                </c:pt>
                <c:pt idx="1446">
                  <c:v>661</c:v>
                </c:pt>
                <c:pt idx="1447">
                  <c:v>369</c:v>
                </c:pt>
                <c:pt idx="1448">
                  <c:v>497</c:v>
                </c:pt>
                <c:pt idx="1449">
                  <c:v>1334</c:v>
                </c:pt>
                <c:pt idx="1450">
                  <c:v>83</c:v>
                </c:pt>
                <c:pt idx="1451">
                  <c:v>812</c:v>
                </c:pt>
                <c:pt idx="1452">
                  <c:v>666</c:v>
                </c:pt>
                <c:pt idx="1453">
                  <c:v>212</c:v>
                </c:pt>
                <c:pt idx="1454">
                  <c:v>122</c:v>
                </c:pt>
                <c:pt idx="1455">
                  <c:v>903</c:v>
                </c:pt>
                <c:pt idx="1456">
                  <c:v>571</c:v>
                </c:pt>
                <c:pt idx="1457">
                  <c:v>646</c:v>
                </c:pt>
                <c:pt idx="1458">
                  <c:v>785</c:v>
                </c:pt>
                <c:pt idx="1459">
                  <c:v>1108</c:v>
                </c:pt>
                <c:pt idx="1460">
                  <c:v>141</c:v>
                </c:pt>
                <c:pt idx="1461">
                  <c:v>67</c:v>
                </c:pt>
                <c:pt idx="1462">
                  <c:v>114</c:v>
                </c:pt>
                <c:pt idx="1463">
                  <c:v>3215</c:v>
                </c:pt>
                <c:pt idx="1464">
                  <c:v>195</c:v>
                </c:pt>
                <c:pt idx="1465">
                  <c:v>313</c:v>
                </c:pt>
                <c:pt idx="1466">
                  <c:v>416</c:v>
                </c:pt>
                <c:pt idx="1467">
                  <c:v>358</c:v>
                </c:pt>
                <c:pt idx="1468">
                  <c:v>110</c:v>
                </c:pt>
                <c:pt idx="1469">
                  <c:v>336</c:v>
                </c:pt>
                <c:pt idx="1470">
                  <c:v>322</c:v>
                </c:pt>
                <c:pt idx="1471">
                  <c:v>910</c:v>
                </c:pt>
                <c:pt idx="1472">
                  <c:v>969</c:v>
                </c:pt>
                <c:pt idx="1473">
                  <c:v>944</c:v>
                </c:pt>
                <c:pt idx="1474">
                  <c:v>879</c:v>
                </c:pt>
                <c:pt idx="1475">
                  <c:v>387</c:v>
                </c:pt>
                <c:pt idx="1476">
                  <c:v>152</c:v>
                </c:pt>
                <c:pt idx="1477">
                  <c:v>304</c:v>
                </c:pt>
                <c:pt idx="1478">
                  <c:v>253</c:v>
                </c:pt>
                <c:pt idx="1479">
                  <c:v>461</c:v>
                </c:pt>
                <c:pt idx="1480">
                  <c:v>428</c:v>
                </c:pt>
                <c:pt idx="1481">
                  <c:v>1059</c:v>
                </c:pt>
                <c:pt idx="1482">
                  <c:v>60</c:v>
                </c:pt>
                <c:pt idx="1483">
                  <c:v>494</c:v>
                </c:pt>
                <c:pt idx="1484">
                  <c:v>665</c:v>
                </c:pt>
                <c:pt idx="1485">
                  <c:v>148</c:v>
                </c:pt>
                <c:pt idx="1486">
                  <c:v>83</c:v>
                </c:pt>
                <c:pt idx="1487">
                  <c:v>379</c:v>
                </c:pt>
                <c:pt idx="1488">
                  <c:v>347</c:v>
                </c:pt>
                <c:pt idx="1489">
                  <c:v>480</c:v>
                </c:pt>
                <c:pt idx="1490">
                  <c:v>561</c:v>
                </c:pt>
                <c:pt idx="1491">
                  <c:v>374</c:v>
                </c:pt>
                <c:pt idx="1492">
                  <c:v>1230</c:v>
                </c:pt>
                <c:pt idx="1493">
                  <c:v>518</c:v>
                </c:pt>
                <c:pt idx="1494">
                  <c:v>1258</c:v>
                </c:pt>
                <c:pt idx="1495">
                  <c:v>162</c:v>
                </c:pt>
                <c:pt idx="1496">
                  <c:v>4336</c:v>
                </c:pt>
                <c:pt idx="1497">
                  <c:v>1783</c:v>
                </c:pt>
                <c:pt idx="1498">
                  <c:v>1122</c:v>
                </c:pt>
                <c:pt idx="1499">
                  <c:v>952</c:v>
                </c:pt>
                <c:pt idx="1500">
                  <c:v>829</c:v>
                </c:pt>
                <c:pt idx="1501">
                  <c:v>771</c:v>
                </c:pt>
                <c:pt idx="1502">
                  <c:v>340</c:v>
                </c:pt>
                <c:pt idx="1503">
                  <c:v>200</c:v>
                </c:pt>
                <c:pt idx="1504">
                  <c:v>903</c:v>
                </c:pt>
                <c:pt idx="1505">
                  <c:v>376</c:v>
                </c:pt>
                <c:pt idx="1506">
                  <c:v>824</c:v>
                </c:pt>
                <c:pt idx="1507">
                  <c:v>297</c:v>
                </c:pt>
                <c:pt idx="1508">
                  <c:v>512</c:v>
                </c:pt>
                <c:pt idx="1509">
                  <c:v>565</c:v>
                </c:pt>
                <c:pt idx="1510">
                  <c:v>458</c:v>
                </c:pt>
                <c:pt idx="1511">
                  <c:v>319</c:v>
                </c:pt>
                <c:pt idx="1512">
                  <c:v>711</c:v>
                </c:pt>
                <c:pt idx="1513">
                  <c:v>254</c:v>
                </c:pt>
                <c:pt idx="1514">
                  <c:v>506</c:v>
                </c:pt>
                <c:pt idx="1515">
                  <c:v>237</c:v>
                </c:pt>
                <c:pt idx="1516">
                  <c:v>507</c:v>
                </c:pt>
                <c:pt idx="1517">
                  <c:v>278</c:v>
                </c:pt>
                <c:pt idx="1518">
                  <c:v>260</c:v>
                </c:pt>
                <c:pt idx="1519">
                  <c:v>498</c:v>
                </c:pt>
                <c:pt idx="1520">
                  <c:v>853</c:v>
                </c:pt>
                <c:pt idx="1521">
                  <c:v>710</c:v>
                </c:pt>
                <c:pt idx="1522">
                  <c:v>768</c:v>
                </c:pt>
                <c:pt idx="1523">
                  <c:v>529</c:v>
                </c:pt>
                <c:pt idx="1524">
                  <c:v>507</c:v>
                </c:pt>
                <c:pt idx="1525">
                  <c:v>1191</c:v>
                </c:pt>
                <c:pt idx="1526">
                  <c:v>327</c:v>
                </c:pt>
                <c:pt idx="1527">
                  <c:v>216</c:v>
                </c:pt>
                <c:pt idx="1528">
                  <c:v>473</c:v>
                </c:pt>
                <c:pt idx="1529">
                  <c:v>892</c:v>
                </c:pt>
                <c:pt idx="1530">
                  <c:v>218</c:v>
                </c:pt>
                <c:pt idx="1531">
                  <c:v>630</c:v>
                </c:pt>
                <c:pt idx="1532">
                  <c:v>95</c:v>
                </c:pt>
                <c:pt idx="1533">
                  <c:v>381</c:v>
                </c:pt>
                <c:pt idx="1534">
                  <c:v>176</c:v>
                </c:pt>
                <c:pt idx="1535">
                  <c:v>875</c:v>
                </c:pt>
                <c:pt idx="1536">
                  <c:v>464</c:v>
                </c:pt>
                <c:pt idx="1537">
                  <c:v>493</c:v>
                </c:pt>
                <c:pt idx="1538">
                  <c:v>96</c:v>
                </c:pt>
                <c:pt idx="1539">
                  <c:v>381</c:v>
                </c:pt>
                <c:pt idx="1540">
                  <c:v>701</c:v>
                </c:pt>
                <c:pt idx="1541">
                  <c:v>244</c:v>
                </c:pt>
                <c:pt idx="1542">
                  <c:v>1087</c:v>
                </c:pt>
                <c:pt idx="1543">
                  <c:v>589</c:v>
                </c:pt>
                <c:pt idx="1544">
                  <c:v>218</c:v>
                </c:pt>
                <c:pt idx="1545">
                  <c:v>446</c:v>
                </c:pt>
                <c:pt idx="1546">
                  <c:v>310</c:v>
                </c:pt>
                <c:pt idx="1547">
                  <c:v>698</c:v>
                </c:pt>
                <c:pt idx="1548">
                  <c:v>411</c:v>
                </c:pt>
                <c:pt idx="1549">
                  <c:v>455</c:v>
                </c:pt>
                <c:pt idx="1550">
                  <c:v>294</c:v>
                </c:pt>
                <c:pt idx="1551">
                  <c:v>1247</c:v>
                </c:pt>
                <c:pt idx="1552">
                  <c:v>245</c:v>
                </c:pt>
                <c:pt idx="1553">
                  <c:v>315</c:v>
                </c:pt>
                <c:pt idx="1554">
                  <c:v>254</c:v>
                </c:pt>
                <c:pt idx="1555">
                  <c:v>592</c:v>
                </c:pt>
                <c:pt idx="1556">
                  <c:v>503</c:v>
                </c:pt>
                <c:pt idx="1557">
                  <c:v>163</c:v>
                </c:pt>
                <c:pt idx="1558">
                  <c:v>502</c:v>
                </c:pt>
                <c:pt idx="1559">
                  <c:v>253</c:v>
                </c:pt>
                <c:pt idx="1560">
                  <c:v>533</c:v>
                </c:pt>
                <c:pt idx="1561">
                  <c:v>361</c:v>
                </c:pt>
                <c:pt idx="1562">
                  <c:v>1151</c:v>
                </c:pt>
                <c:pt idx="1563">
                  <c:v>25</c:v>
                </c:pt>
                <c:pt idx="1564">
                  <c:v>328</c:v>
                </c:pt>
                <c:pt idx="1565">
                  <c:v>828</c:v>
                </c:pt>
                <c:pt idx="1566">
                  <c:v>199</c:v>
                </c:pt>
                <c:pt idx="1567">
                  <c:v>534</c:v>
                </c:pt>
                <c:pt idx="1568">
                  <c:v>382</c:v>
                </c:pt>
                <c:pt idx="1569">
                  <c:v>417</c:v>
                </c:pt>
                <c:pt idx="1570">
                  <c:v>450</c:v>
                </c:pt>
                <c:pt idx="1571">
                  <c:v>503</c:v>
                </c:pt>
                <c:pt idx="1572">
                  <c:v>456</c:v>
                </c:pt>
                <c:pt idx="1573">
                  <c:v>162</c:v>
                </c:pt>
                <c:pt idx="1574">
                  <c:v>1173</c:v>
                </c:pt>
                <c:pt idx="1575">
                  <c:v>543</c:v>
                </c:pt>
                <c:pt idx="1576">
                  <c:v>950</c:v>
                </c:pt>
                <c:pt idx="1577">
                  <c:v>859</c:v>
                </c:pt>
                <c:pt idx="1578">
                  <c:v>531</c:v>
                </c:pt>
                <c:pt idx="1579">
                  <c:v>352</c:v>
                </c:pt>
                <c:pt idx="1580">
                  <c:v>595</c:v>
                </c:pt>
                <c:pt idx="1581">
                  <c:v>1390</c:v>
                </c:pt>
                <c:pt idx="1582">
                  <c:v>686</c:v>
                </c:pt>
                <c:pt idx="1583">
                  <c:v>846</c:v>
                </c:pt>
                <c:pt idx="1584">
                  <c:v>475</c:v>
                </c:pt>
                <c:pt idx="1585">
                  <c:v>806</c:v>
                </c:pt>
                <c:pt idx="1586">
                  <c:v>429</c:v>
                </c:pt>
                <c:pt idx="1587">
                  <c:v>417</c:v>
                </c:pt>
                <c:pt idx="1588">
                  <c:v>755</c:v>
                </c:pt>
                <c:pt idx="1589">
                  <c:v>161</c:v>
                </c:pt>
                <c:pt idx="1590">
                  <c:v>595</c:v>
                </c:pt>
                <c:pt idx="1591">
                  <c:v>1096</c:v>
                </c:pt>
                <c:pt idx="1592">
                  <c:v>1248</c:v>
                </c:pt>
                <c:pt idx="1593">
                  <c:v>497</c:v>
                </c:pt>
                <c:pt idx="1594">
                  <c:v>218</c:v>
                </c:pt>
                <c:pt idx="1595">
                  <c:v>3080</c:v>
                </c:pt>
                <c:pt idx="1596">
                  <c:v>1006</c:v>
                </c:pt>
                <c:pt idx="1597">
                  <c:v>232</c:v>
                </c:pt>
                <c:pt idx="1598">
                  <c:v>1002</c:v>
                </c:pt>
                <c:pt idx="1599">
                  <c:v>696</c:v>
                </c:pt>
                <c:pt idx="1600">
                  <c:v>545</c:v>
                </c:pt>
                <c:pt idx="1601">
                  <c:v>155</c:v>
                </c:pt>
                <c:pt idx="1602">
                  <c:v>405</c:v>
                </c:pt>
                <c:pt idx="1603">
                  <c:v>383</c:v>
                </c:pt>
                <c:pt idx="1604">
                  <c:v>649</c:v>
                </c:pt>
                <c:pt idx="1605">
                  <c:v>451</c:v>
                </c:pt>
                <c:pt idx="1606">
                  <c:v>334</c:v>
                </c:pt>
                <c:pt idx="1607">
                  <c:v>300</c:v>
                </c:pt>
                <c:pt idx="1608">
                  <c:v>567</c:v>
                </c:pt>
                <c:pt idx="1609">
                  <c:v>261</c:v>
                </c:pt>
                <c:pt idx="1610">
                  <c:v>522</c:v>
                </c:pt>
                <c:pt idx="1611">
                  <c:v>310</c:v>
                </c:pt>
                <c:pt idx="1612">
                  <c:v>468</c:v>
                </c:pt>
                <c:pt idx="1613">
                  <c:v>1070</c:v>
                </c:pt>
                <c:pt idx="1614">
                  <c:v>86</c:v>
                </c:pt>
                <c:pt idx="1615">
                  <c:v>136</c:v>
                </c:pt>
                <c:pt idx="1616">
                  <c:v>173</c:v>
                </c:pt>
                <c:pt idx="1617">
                  <c:v>615</c:v>
                </c:pt>
                <c:pt idx="1618">
                  <c:v>860</c:v>
                </c:pt>
                <c:pt idx="1619">
                  <c:v>431</c:v>
                </c:pt>
                <c:pt idx="1620">
                  <c:v>401</c:v>
                </c:pt>
                <c:pt idx="1621">
                  <c:v>712</c:v>
                </c:pt>
                <c:pt idx="1622">
                  <c:v>224</c:v>
                </c:pt>
                <c:pt idx="1623">
                  <c:v>995</c:v>
                </c:pt>
                <c:pt idx="1624">
                  <c:v>483</c:v>
                </c:pt>
                <c:pt idx="1625">
                  <c:v>384</c:v>
                </c:pt>
                <c:pt idx="1626">
                  <c:v>1076</c:v>
                </c:pt>
                <c:pt idx="1627">
                  <c:v>753</c:v>
                </c:pt>
                <c:pt idx="1628">
                  <c:v>580</c:v>
                </c:pt>
                <c:pt idx="1629">
                  <c:v>652</c:v>
                </c:pt>
                <c:pt idx="1630">
                  <c:v>475</c:v>
                </c:pt>
                <c:pt idx="1631">
                  <c:v>384</c:v>
                </c:pt>
                <c:pt idx="1632">
                  <c:v>502</c:v>
                </c:pt>
                <c:pt idx="1633">
                  <c:v>190</c:v>
                </c:pt>
                <c:pt idx="1634">
                  <c:v>1352</c:v>
                </c:pt>
                <c:pt idx="1635">
                  <c:v>1078</c:v>
                </c:pt>
                <c:pt idx="1636">
                  <c:v>109</c:v>
                </c:pt>
                <c:pt idx="1637">
                  <c:v>457</c:v>
                </c:pt>
                <c:pt idx="1638">
                  <c:v>818</c:v>
                </c:pt>
                <c:pt idx="1639">
                  <c:v>283</c:v>
                </c:pt>
                <c:pt idx="1640">
                  <c:v>591</c:v>
                </c:pt>
                <c:pt idx="1641">
                  <c:v>864</c:v>
                </c:pt>
                <c:pt idx="1642">
                  <c:v>460</c:v>
                </c:pt>
                <c:pt idx="1643">
                  <c:v>802</c:v>
                </c:pt>
                <c:pt idx="1644">
                  <c:v>464</c:v>
                </c:pt>
                <c:pt idx="1645">
                  <c:v>789</c:v>
                </c:pt>
                <c:pt idx="1646">
                  <c:v>566</c:v>
                </c:pt>
                <c:pt idx="1647">
                  <c:v>736</c:v>
                </c:pt>
                <c:pt idx="1648">
                  <c:v>192</c:v>
                </c:pt>
                <c:pt idx="1649">
                  <c:v>783</c:v>
                </c:pt>
                <c:pt idx="1650">
                  <c:v>25</c:v>
                </c:pt>
                <c:pt idx="1651">
                  <c:v>655</c:v>
                </c:pt>
                <c:pt idx="1652">
                  <c:v>813</c:v>
                </c:pt>
                <c:pt idx="1653">
                  <c:v>1100</c:v>
                </c:pt>
                <c:pt idx="1654">
                  <c:v>678</c:v>
                </c:pt>
                <c:pt idx="1655">
                  <c:v>148</c:v>
                </c:pt>
                <c:pt idx="1656">
                  <c:v>265</c:v>
                </c:pt>
                <c:pt idx="1657">
                  <c:v>283</c:v>
                </c:pt>
                <c:pt idx="1658">
                  <c:v>390</c:v>
                </c:pt>
                <c:pt idx="1659">
                  <c:v>337</c:v>
                </c:pt>
                <c:pt idx="1660">
                  <c:v>317</c:v>
                </c:pt>
                <c:pt idx="1661">
                  <c:v>572</c:v>
                </c:pt>
                <c:pt idx="1662">
                  <c:v>230</c:v>
                </c:pt>
                <c:pt idx="1663">
                  <c:v>827</c:v>
                </c:pt>
                <c:pt idx="1664">
                  <c:v>703</c:v>
                </c:pt>
                <c:pt idx="1665">
                  <c:v>601</c:v>
                </c:pt>
                <c:pt idx="1666">
                  <c:v>627</c:v>
                </c:pt>
                <c:pt idx="1667">
                  <c:v>1291</c:v>
                </c:pt>
                <c:pt idx="1668">
                  <c:v>796</c:v>
                </c:pt>
                <c:pt idx="1669">
                  <c:v>614</c:v>
                </c:pt>
                <c:pt idx="1670">
                  <c:v>676</c:v>
                </c:pt>
                <c:pt idx="1671">
                  <c:v>660</c:v>
                </c:pt>
                <c:pt idx="1672">
                  <c:v>8893</c:v>
                </c:pt>
                <c:pt idx="1673">
                  <c:v>225</c:v>
                </c:pt>
                <c:pt idx="1674">
                  <c:v>438</c:v>
                </c:pt>
                <c:pt idx="1675">
                  <c:v>957</c:v>
                </c:pt>
                <c:pt idx="1676">
                  <c:v>600</c:v>
                </c:pt>
                <c:pt idx="1677">
                  <c:v>368</c:v>
                </c:pt>
                <c:pt idx="1678">
                  <c:v>533</c:v>
                </c:pt>
                <c:pt idx="1679">
                  <c:v>1533</c:v>
                </c:pt>
                <c:pt idx="1680">
                  <c:v>489</c:v>
                </c:pt>
                <c:pt idx="1681">
                  <c:v>1361</c:v>
                </c:pt>
                <c:pt idx="1682">
                  <c:v>1322</c:v>
                </c:pt>
                <c:pt idx="1683">
                  <c:v>285</c:v>
                </c:pt>
                <c:pt idx="1684">
                  <c:v>242</c:v>
                </c:pt>
                <c:pt idx="1685">
                  <c:v>617</c:v>
                </c:pt>
                <c:pt idx="1686">
                  <c:v>1522</c:v>
                </c:pt>
                <c:pt idx="1687">
                  <c:v>766</c:v>
                </c:pt>
                <c:pt idx="1688">
                  <c:v>620</c:v>
                </c:pt>
                <c:pt idx="1689">
                  <c:v>852</c:v>
                </c:pt>
                <c:pt idx="1690">
                  <c:v>693</c:v>
                </c:pt>
                <c:pt idx="1691">
                  <c:v>55</c:v>
                </c:pt>
                <c:pt idx="1692">
                  <c:v>565</c:v>
                </c:pt>
                <c:pt idx="1693">
                  <c:v>510</c:v>
                </c:pt>
                <c:pt idx="1694">
                  <c:v>1185</c:v>
                </c:pt>
                <c:pt idx="1695">
                  <c:v>1742</c:v>
                </c:pt>
                <c:pt idx="1696">
                  <c:v>1293</c:v>
                </c:pt>
                <c:pt idx="1697">
                  <c:v>830</c:v>
                </c:pt>
                <c:pt idx="1698">
                  <c:v>490</c:v>
                </c:pt>
                <c:pt idx="1699">
                  <c:v>321</c:v>
                </c:pt>
                <c:pt idx="1700">
                  <c:v>173</c:v>
                </c:pt>
                <c:pt idx="1701">
                  <c:v>530</c:v>
                </c:pt>
                <c:pt idx="1702">
                  <c:v>331</c:v>
                </c:pt>
                <c:pt idx="1703">
                  <c:v>407</c:v>
                </c:pt>
                <c:pt idx="1704">
                  <c:v>440</c:v>
                </c:pt>
                <c:pt idx="1705">
                  <c:v>438</c:v>
                </c:pt>
                <c:pt idx="1706">
                  <c:v>327</c:v>
                </c:pt>
                <c:pt idx="1707">
                  <c:v>492</c:v>
                </c:pt>
                <c:pt idx="1708">
                  <c:v>381</c:v>
                </c:pt>
                <c:pt idx="1709">
                  <c:v>592</c:v>
                </c:pt>
                <c:pt idx="1710">
                  <c:v>1665</c:v>
                </c:pt>
                <c:pt idx="1711">
                  <c:v>447</c:v>
                </c:pt>
                <c:pt idx="1712">
                  <c:v>677</c:v>
                </c:pt>
                <c:pt idx="1713">
                  <c:v>207</c:v>
                </c:pt>
                <c:pt idx="1714">
                  <c:v>439</c:v>
                </c:pt>
                <c:pt idx="1715">
                  <c:v>447</c:v>
                </c:pt>
                <c:pt idx="1716">
                  <c:v>1159</c:v>
                </c:pt>
                <c:pt idx="1717">
                  <c:v>1702</c:v>
                </c:pt>
                <c:pt idx="1718">
                  <c:v>579</c:v>
                </c:pt>
                <c:pt idx="1719">
                  <c:v>691</c:v>
                </c:pt>
                <c:pt idx="1720">
                  <c:v>662</c:v>
                </c:pt>
                <c:pt idx="1721">
                  <c:v>685</c:v>
                </c:pt>
                <c:pt idx="1722">
                  <c:v>1205</c:v>
                </c:pt>
                <c:pt idx="1723">
                  <c:v>221</c:v>
                </c:pt>
                <c:pt idx="1724">
                  <c:v>484</c:v>
                </c:pt>
                <c:pt idx="1725">
                  <c:v>391</c:v>
                </c:pt>
                <c:pt idx="1726">
                  <c:v>285</c:v>
                </c:pt>
                <c:pt idx="1727">
                  <c:v>346</c:v>
                </c:pt>
                <c:pt idx="1728">
                  <c:v>1108</c:v>
                </c:pt>
                <c:pt idx="1729">
                  <c:v>228</c:v>
                </c:pt>
                <c:pt idx="1730">
                  <c:v>715</c:v>
                </c:pt>
                <c:pt idx="1731">
                  <c:v>850</c:v>
                </c:pt>
                <c:pt idx="1732">
                  <c:v>176</c:v>
                </c:pt>
                <c:pt idx="1733">
                  <c:v>642</c:v>
                </c:pt>
                <c:pt idx="1734">
                  <c:v>224</c:v>
                </c:pt>
                <c:pt idx="1735">
                  <c:v>986</c:v>
                </c:pt>
                <c:pt idx="1736">
                  <c:v>948</c:v>
                </c:pt>
                <c:pt idx="1737">
                  <c:v>328</c:v>
                </c:pt>
                <c:pt idx="1738">
                  <c:v>2066</c:v>
                </c:pt>
                <c:pt idx="1739">
                  <c:v>293</c:v>
                </c:pt>
                <c:pt idx="1740">
                  <c:v>379</c:v>
                </c:pt>
                <c:pt idx="1741">
                  <c:v>239</c:v>
                </c:pt>
                <c:pt idx="1742">
                  <c:v>610</c:v>
                </c:pt>
                <c:pt idx="1743">
                  <c:v>1006</c:v>
                </c:pt>
                <c:pt idx="1744">
                  <c:v>830</c:v>
                </c:pt>
                <c:pt idx="1745">
                  <c:v>366</c:v>
                </c:pt>
                <c:pt idx="1746">
                  <c:v>494</c:v>
                </c:pt>
                <c:pt idx="1747">
                  <c:v>503</c:v>
                </c:pt>
                <c:pt idx="1748">
                  <c:v>160</c:v>
                </c:pt>
                <c:pt idx="1749">
                  <c:v>334</c:v>
                </c:pt>
                <c:pt idx="1750">
                  <c:v>713</c:v>
                </c:pt>
                <c:pt idx="1751">
                  <c:v>1027</c:v>
                </c:pt>
                <c:pt idx="1752">
                  <c:v>1421</c:v>
                </c:pt>
                <c:pt idx="1753">
                  <c:v>356</c:v>
                </c:pt>
                <c:pt idx="1754">
                  <c:v>689</c:v>
                </c:pt>
                <c:pt idx="1755">
                  <c:v>349</c:v>
                </c:pt>
                <c:pt idx="1756">
                  <c:v>1222</c:v>
                </c:pt>
                <c:pt idx="1757">
                  <c:v>409</c:v>
                </c:pt>
                <c:pt idx="1758">
                  <c:v>565</c:v>
                </c:pt>
                <c:pt idx="1759">
                  <c:v>834</c:v>
                </c:pt>
                <c:pt idx="1760">
                  <c:v>1328</c:v>
                </c:pt>
                <c:pt idx="1761">
                  <c:v>1968</c:v>
                </c:pt>
                <c:pt idx="1762">
                  <c:v>621</c:v>
                </c:pt>
                <c:pt idx="1763">
                  <c:v>874</c:v>
                </c:pt>
                <c:pt idx="1764">
                  <c:v>842</c:v>
                </c:pt>
                <c:pt idx="1765">
                  <c:v>657</c:v>
                </c:pt>
                <c:pt idx="1766">
                  <c:v>669</c:v>
                </c:pt>
                <c:pt idx="1767">
                  <c:v>838</c:v>
                </c:pt>
                <c:pt idx="1768">
                  <c:v>502</c:v>
                </c:pt>
                <c:pt idx="1769">
                  <c:v>387</c:v>
                </c:pt>
                <c:pt idx="1770">
                  <c:v>521</c:v>
                </c:pt>
                <c:pt idx="1771">
                  <c:v>1914</c:v>
                </c:pt>
                <c:pt idx="1772">
                  <c:v>260</c:v>
                </c:pt>
                <c:pt idx="1773">
                  <c:v>670</c:v>
                </c:pt>
                <c:pt idx="1774">
                  <c:v>1574</c:v>
                </c:pt>
                <c:pt idx="1775">
                  <c:v>341</c:v>
                </c:pt>
                <c:pt idx="1776">
                  <c:v>300</c:v>
                </c:pt>
                <c:pt idx="1777">
                  <c:v>585</c:v>
                </c:pt>
                <c:pt idx="1778">
                  <c:v>285</c:v>
                </c:pt>
                <c:pt idx="1779">
                  <c:v>352</c:v>
                </c:pt>
                <c:pt idx="1780">
                  <c:v>293</c:v>
                </c:pt>
                <c:pt idx="1781">
                  <c:v>833</c:v>
                </c:pt>
                <c:pt idx="1782">
                  <c:v>553</c:v>
                </c:pt>
                <c:pt idx="1783">
                  <c:v>196</c:v>
                </c:pt>
                <c:pt idx="1784">
                  <c:v>224</c:v>
                </c:pt>
                <c:pt idx="1785">
                  <c:v>160</c:v>
                </c:pt>
                <c:pt idx="1786">
                  <c:v>106</c:v>
                </c:pt>
                <c:pt idx="1787">
                  <c:v>162</c:v>
                </c:pt>
                <c:pt idx="1788">
                  <c:v>230</c:v>
                </c:pt>
                <c:pt idx="1789">
                  <c:v>7</c:v>
                </c:pt>
                <c:pt idx="1790">
                  <c:v>455</c:v>
                </c:pt>
                <c:pt idx="1791">
                  <c:v>1073</c:v>
                </c:pt>
                <c:pt idx="1792">
                  <c:v>383</c:v>
                </c:pt>
                <c:pt idx="1793">
                  <c:v>953</c:v>
                </c:pt>
                <c:pt idx="1794">
                  <c:v>133</c:v>
                </c:pt>
                <c:pt idx="1795">
                  <c:v>329</c:v>
                </c:pt>
                <c:pt idx="1796">
                  <c:v>197</c:v>
                </c:pt>
                <c:pt idx="1797">
                  <c:v>390</c:v>
                </c:pt>
                <c:pt idx="1798">
                  <c:v>172</c:v>
                </c:pt>
                <c:pt idx="1799">
                  <c:v>270</c:v>
                </c:pt>
                <c:pt idx="1800">
                  <c:v>894</c:v>
                </c:pt>
                <c:pt idx="1801">
                  <c:v>794</c:v>
                </c:pt>
                <c:pt idx="1802">
                  <c:v>328</c:v>
                </c:pt>
                <c:pt idx="1803">
                  <c:v>308</c:v>
                </c:pt>
                <c:pt idx="1804">
                  <c:v>123</c:v>
                </c:pt>
                <c:pt idx="1805">
                  <c:v>468</c:v>
                </c:pt>
                <c:pt idx="1806">
                  <c:v>86</c:v>
                </c:pt>
                <c:pt idx="1807">
                  <c:v>639</c:v>
                </c:pt>
                <c:pt idx="1808">
                  <c:v>1360</c:v>
                </c:pt>
                <c:pt idx="1809">
                  <c:v>195</c:v>
                </c:pt>
                <c:pt idx="1810">
                  <c:v>465</c:v>
                </c:pt>
                <c:pt idx="1811">
                  <c:v>107</c:v>
                </c:pt>
                <c:pt idx="1812">
                  <c:v>992</c:v>
                </c:pt>
                <c:pt idx="1813">
                  <c:v>436</c:v>
                </c:pt>
                <c:pt idx="1814">
                  <c:v>319</c:v>
                </c:pt>
                <c:pt idx="1815">
                  <c:v>784</c:v>
                </c:pt>
                <c:pt idx="1816">
                  <c:v>117</c:v>
                </c:pt>
                <c:pt idx="1817">
                  <c:v>387</c:v>
                </c:pt>
                <c:pt idx="1818">
                  <c:v>25</c:v>
                </c:pt>
                <c:pt idx="1819">
                  <c:v>1173</c:v>
                </c:pt>
                <c:pt idx="1820">
                  <c:v>307</c:v>
                </c:pt>
                <c:pt idx="1821">
                  <c:v>945</c:v>
                </c:pt>
                <c:pt idx="1822">
                  <c:v>261</c:v>
                </c:pt>
                <c:pt idx="1823">
                  <c:v>16</c:v>
                </c:pt>
                <c:pt idx="1824">
                  <c:v>163</c:v>
                </c:pt>
                <c:pt idx="1825">
                  <c:v>933</c:v>
                </c:pt>
                <c:pt idx="1826">
                  <c:v>300</c:v>
                </c:pt>
                <c:pt idx="1827">
                  <c:v>224</c:v>
                </c:pt>
                <c:pt idx="1828">
                  <c:v>738</c:v>
                </c:pt>
                <c:pt idx="1829">
                  <c:v>530</c:v>
                </c:pt>
                <c:pt idx="1830">
                  <c:v>497</c:v>
                </c:pt>
                <c:pt idx="1831">
                  <c:v>443</c:v>
                </c:pt>
                <c:pt idx="1832">
                  <c:v>190</c:v>
                </c:pt>
                <c:pt idx="1833">
                  <c:v>89</c:v>
                </c:pt>
                <c:pt idx="1834">
                  <c:v>709</c:v>
                </c:pt>
                <c:pt idx="1835">
                  <c:v>1066</c:v>
                </c:pt>
                <c:pt idx="1836">
                  <c:v>110</c:v>
                </c:pt>
                <c:pt idx="1837">
                  <c:v>185</c:v>
                </c:pt>
                <c:pt idx="1838">
                  <c:v>583</c:v>
                </c:pt>
                <c:pt idx="1839">
                  <c:v>392</c:v>
                </c:pt>
                <c:pt idx="1840">
                  <c:v>1174</c:v>
                </c:pt>
                <c:pt idx="1841">
                  <c:v>190</c:v>
                </c:pt>
                <c:pt idx="1842">
                  <c:v>98</c:v>
                </c:pt>
                <c:pt idx="1843">
                  <c:v>742</c:v>
                </c:pt>
                <c:pt idx="1844">
                  <c:v>467</c:v>
                </c:pt>
                <c:pt idx="1845">
                  <c:v>754</c:v>
                </c:pt>
                <c:pt idx="1846">
                  <c:v>501</c:v>
                </c:pt>
                <c:pt idx="1847">
                  <c:v>1446</c:v>
                </c:pt>
                <c:pt idx="1848">
                  <c:v>344</c:v>
                </c:pt>
                <c:pt idx="1849">
                  <c:v>615</c:v>
                </c:pt>
                <c:pt idx="1850">
                  <c:v>1889</c:v>
                </c:pt>
                <c:pt idx="1851">
                  <c:v>576</c:v>
                </c:pt>
                <c:pt idx="1852">
                  <c:v>718</c:v>
                </c:pt>
                <c:pt idx="1853">
                  <c:v>225</c:v>
                </c:pt>
                <c:pt idx="1854">
                  <c:v>745</c:v>
                </c:pt>
                <c:pt idx="1855">
                  <c:v>472</c:v>
                </c:pt>
                <c:pt idx="1856">
                  <c:v>745</c:v>
                </c:pt>
                <c:pt idx="1857">
                  <c:v>522</c:v>
                </c:pt>
                <c:pt idx="1858">
                  <c:v>2192</c:v>
                </c:pt>
                <c:pt idx="1859">
                  <c:v>425</c:v>
                </c:pt>
                <c:pt idx="1860">
                  <c:v>525</c:v>
                </c:pt>
                <c:pt idx="1861">
                  <c:v>102</c:v>
                </c:pt>
                <c:pt idx="1862">
                  <c:v>478</c:v>
                </c:pt>
                <c:pt idx="1863">
                  <c:v>2429</c:v>
                </c:pt>
                <c:pt idx="1864">
                  <c:v>843</c:v>
                </c:pt>
                <c:pt idx="1865">
                  <c:v>358</c:v>
                </c:pt>
                <c:pt idx="1866">
                  <c:v>215</c:v>
                </c:pt>
                <c:pt idx="1867">
                  <c:v>847</c:v>
                </c:pt>
                <c:pt idx="1868">
                  <c:v>618</c:v>
                </c:pt>
                <c:pt idx="1869">
                  <c:v>412</c:v>
                </c:pt>
                <c:pt idx="1870">
                  <c:v>462</c:v>
                </c:pt>
                <c:pt idx="1871">
                  <c:v>436</c:v>
                </c:pt>
                <c:pt idx="1872">
                  <c:v>581</c:v>
                </c:pt>
                <c:pt idx="1873">
                  <c:v>430</c:v>
                </c:pt>
                <c:pt idx="1874">
                  <c:v>216</c:v>
                </c:pt>
                <c:pt idx="1875">
                  <c:v>506</c:v>
                </c:pt>
                <c:pt idx="1876">
                  <c:v>221</c:v>
                </c:pt>
                <c:pt idx="1877">
                  <c:v>299</c:v>
                </c:pt>
                <c:pt idx="1878">
                  <c:v>277</c:v>
                </c:pt>
                <c:pt idx="1879">
                  <c:v>263</c:v>
                </c:pt>
                <c:pt idx="1880">
                  <c:v>1018</c:v>
                </c:pt>
                <c:pt idx="1881">
                  <c:v>140</c:v>
                </c:pt>
                <c:pt idx="1882">
                  <c:v>731</c:v>
                </c:pt>
                <c:pt idx="1883">
                  <c:v>623</c:v>
                </c:pt>
                <c:pt idx="1884">
                  <c:v>644</c:v>
                </c:pt>
                <c:pt idx="1885">
                  <c:v>687</c:v>
                </c:pt>
                <c:pt idx="1886">
                  <c:v>439</c:v>
                </c:pt>
                <c:pt idx="1887">
                  <c:v>492</c:v>
                </c:pt>
                <c:pt idx="1888">
                  <c:v>720</c:v>
                </c:pt>
                <c:pt idx="1889">
                  <c:v>745</c:v>
                </c:pt>
                <c:pt idx="1890">
                  <c:v>208</c:v>
                </c:pt>
                <c:pt idx="1891">
                  <c:v>949</c:v>
                </c:pt>
                <c:pt idx="1892">
                  <c:v>1141</c:v>
                </c:pt>
                <c:pt idx="1893">
                  <c:v>500</c:v>
                </c:pt>
                <c:pt idx="1894">
                  <c:v>248</c:v>
                </c:pt>
                <c:pt idx="1895">
                  <c:v>404</c:v>
                </c:pt>
                <c:pt idx="1896">
                  <c:v>195</c:v>
                </c:pt>
                <c:pt idx="1897">
                  <c:v>887</c:v>
                </c:pt>
                <c:pt idx="1898">
                  <c:v>425</c:v>
                </c:pt>
                <c:pt idx="1899">
                  <c:v>656</c:v>
                </c:pt>
                <c:pt idx="1900">
                  <c:v>954</c:v>
                </c:pt>
                <c:pt idx="1901">
                  <c:v>210</c:v>
                </c:pt>
                <c:pt idx="1902">
                  <c:v>112</c:v>
                </c:pt>
                <c:pt idx="1903">
                  <c:v>323</c:v>
                </c:pt>
                <c:pt idx="1904">
                  <c:v>559</c:v>
                </c:pt>
                <c:pt idx="1905">
                  <c:v>706</c:v>
                </c:pt>
                <c:pt idx="1906">
                  <c:v>167</c:v>
                </c:pt>
                <c:pt idx="1907">
                  <c:v>178</c:v>
                </c:pt>
                <c:pt idx="1908">
                  <c:v>689</c:v>
                </c:pt>
                <c:pt idx="1909">
                  <c:v>828</c:v>
                </c:pt>
                <c:pt idx="1910">
                  <c:v>519</c:v>
                </c:pt>
                <c:pt idx="1911">
                  <c:v>907</c:v>
                </c:pt>
                <c:pt idx="1912">
                  <c:v>1127</c:v>
                </c:pt>
                <c:pt idx="1913">
                  <c:v>661</c:v>
                </c:pt>
                <c:pt idx="1914">
                  <c:v>1749</c:v>
                </c:pt>
                <c:pt idx="1915">
                  <c:v>495</c:v>
                </c:pt>
                <c:pt idx="1916">
                  <c:v>425</c:v>
                </c:pt>
                <c:pt idx="1917">
                  <c:v>688</c:v>
                </c:pt>
                <c:pt idx="1918">
                  <c:v>558</c:v>
                </c:pt>
                <c:pt idx="1919">
                  <c:v>787</c:v>
                </c:pt>
                <c:pt idx="1920">
                  <c:v>291</c:v>
                </c:pt>
                <c:pt idx="1921">
                  <c:v>383</c:v>
                </c:pt>
                <c:pt idx="1922">
                  <c:v>1121</c:v>
                </c:pt>
                <c:pt idx="1923">
                  <c:v>751</c:v>
                </c:pt>
                <c:pt idx="1924">
                  <c:v>1541</c:v>
                </c:pt>
                <c:pt idx="1925">
                  <c:v>533</c:v>
                </c:pt>
                <c:pt idx="1926">
                  <c:v>444</c:v>
                </c:pt>
                <c:pt idx="1927">
                  <c:v>612</c:v>
                </c:pt>
                <c:pt idx="1928">
                  <c:v>437</c:v>
                </c:pt>
                <c:pt idx="1929">
                  <c:v>416</c:v>
                </c:pt>
                <c:pt idx="1930">
                  <c:v>1433</c:v>
                </c:pt>
                <c:pt idx="1931">
                  <c:v>929</c:v>
                </c:pt>
                <c:pt idx="1932">
                  <c:v>911</c:v>
                </c:pt>
                <c:pt idx="1933">
                  <c:v>924</c:v>
                </c:pt>
                <c:pt idx="1934">
                  <c:v>961</c:v>
                </c:pt>
                <c:pt idx="1935">
                  <c:v>1648</c:v>
                </c:pt>
                <c:pt idx="1936">
                  <c:v>67</c:v>
                </c:pt>
                <c:pt idx="1937">
                  <c:v>531</c:v>
                </c:pt>
                <c:pt idx="1938">
                  <c:v>213</c:v>
                </c:pt>
                <c:pt idx="1939">
                  <c:v>728</c:v>
                </c:pt>
                <c:pt idx="1940">
                  <c:v>259</c:v>
                </c:pt>
                <c:pt idx="1941">
                  <c:v>479</c:v>
                </c:pt>
                <c:pt idx="1942">
                  <c:v>2305</c:v>
                </c:pt>
                <c:pt idx="1943">
                  <c:v>438</c:v>
                </c:pt>
                <c:pt idx="1944">
                  <c:v>629</c:v>
                </c:pt>
                <c:pt idx="1945">
                  <c:v>888</c:v>
                </c:pt>
                <c:pt idx="1946">
                  <c:v>1311</c:v>
                </c:pt>
                <c:pt idx="1947">
                  <c:v>691</c:v>
                </c:pt>
                <c:pt idx="1948">
                  <c:v>680</c:v>
                </c:pt>
                <c:pt idx="1949">
                  <c:v>407</c:v>
                </c:pt>
                <c:pt idx="1950">
                  <c:v>284</c:v>
                </c:pt>
                <c:pt idx="1951">
                  <c:v>308</c:v>
                </c:pt>
                <c:pt idx="1952">
                  <c:v>1151</c:v>
                </c:pt>
                <c:pt idx="1953">
                  <c:v>238</c:v>
                </c:pt>
                <c:pt idx="1954">
                  <c:v>871</c:v>
                </c:pt>
                <c:pt idx="1955">
                  <c:v>755</c:v>
                </c:pt>
                <c:pt idx="1956">
                  <c:v>1177</c:v>
                </c:pt>
                <c:pt idx="1957">
                  <c:v>602</c:v>
                </c:pt>
                <c:pt idx="1958">
                  <c:v>507</c:v>
                </c:pt>
                <c:pt idx="1959">
                  <c:v>624</c:v>
                </c:pt>
                <c:pt idx="1960">
                  <c:v>332</c:v>
                </c:pt>
                <c:pt idx="1961">
                  <c:v>1774</c:v>
                </c:pt>
                <c:pt idx="1962">
                  <c:v>310</c:v>
                </c:pt>
                <c:pt idx="1963">
                  <c:v>1788</c:v>
                </c:pt>
                <c:pt idx="1964">
                  <c:v>552</c:v>
                </c:pt>
                <c:pt idx="1965">
                  <c:v>269</c:v>
                </c:pt>
                <c:pt idx="1966">
                  <c:v>601</c:v>
                </c:pt>
                <c:pt idx="1967">
                  <c:v>1403</c:v>
                </c:pt>
                <c:pt idx="1968">
                  <c:v>926</c:v>
                </c:pt>
                <c:pt idx="1969">
                  <c:v>848</c:v>
                </c:pt>
                <c:pt idx="1970">
                  <c:v>475</c:v>
                </c:pt>
                <c:pt idx="1971">
                  <c:v>309</c:v>
                </c:pt>
                <c:pt idx="1972">
                  <c:v>330</c:v>
                </c:pt>
                <c:pt idx="1973">
                  <c:v>3778</c:v>
                </c:pt>
                <c:pt idx="1974">
                  <c:v>536</c:v>
                </c:pt>
                <c:pt idx="1975">
                  <c:v>54</c:v>
                </c:pt>
                <c:pt idx="1976">
                  <c:v>174</c:v>
                </c:pt>
                <c:pt idx="1977">
                  <c:v>447</c:v>
                </c:pt>
                <c:pt idx="1978">
                  <c:v>503</c:v>
                </c:pt>
                <c:pt idx="1979">
                  <c:v>243</c:v>
                </c:pt>
                <c:pt idx="1980">
                  <c:v>1024</c:v>
                </c:pt>
                <c:pt idx="1981">
                  <c:v>2375</c:v>
                </c:pt>
                <c:pt idx="1982">
                  <c:v>331</c:v>
                </c:pt>
                <c:pt idx="1983">
                  <c:v>1732</c:v>
                </c:pt>
                <c:pt idx="1984">
                  <c:v>1229</c:v>
                </c:pt>
                <c:pt idx="1985">
                  <c:v>660</c:v>
                </c:pt>
                <c:pt idx="1986">
                  <c:v>587</c:v>
                </c:pt>
                <c:pt idx="1987">
                  <c:v>400</c:v>
                </c:pt>
                <c:pt idx="1988">
                  <c:v>640</c:v>
                </c:pt>
                <c:pt idx="1989">
                  <c:v>590</c:v>
                </c:pt>
                <c:pt idx="1990">
                  <c:v>132</c:v>
                </c:pt>
                <c:pt idx="1991">
                  <c:v>258</c:v>
                </c:pt>
                <c:pt idx="1992">
                  <c:v>201</c:v>
                </c:pt>
                <c:pt idx="1993">
                  <c:v>511</c:v>
                </c:pt>
                <c:pt idx="1994">
                  <c:v>547</c:v>
                </c:pt>
                <c:pt idx="1995">
                  <c:v>646</c:v>
                </c:pt>
                <c:pt idx="1996">
                  <c:v>286</c:v>
                </c:pt>
                <c:pt idx="1997">
                  <c:v>1428</c:v>
                </c:pt>
                <c:pt idx="1998">
                  <c:v>574</c:v>
                </c:pt>
                <c:pt idx="1999">
                  <c:v>287</c:v>
                </c:pt>
                <c:pt idx="2000">
                  <c:v>872</c:v>
                </c:pt>
                <c:pt idx="2001">
                  <c:v>274</c:v>
                </c:pt>
                <c:pt idx="2002">
                  <c:v>374</c:v>
                </c:pt>
                <c:pt idx="2003">
                  <c:v>233</c:v>
                </c:pt>
                <c:pt idx="2004">
                  <c:v>5610</c:v>
                </c:pt>
                <c:pt idx="2005">
                  <c:v>347</c:v>
                </c:pt>
                <c:pt idx="2006">
                  <c:v>533</c:v>
                </c:pt>
                <c:pt idx="2007">
                  <c:v>338</c:v>
                </c:pt>
                <c:pt idx="2008">
                  <c:v>717</c:v>
                </c:pt>
                <c:pt idx="2009">
                  <c:v>238</c:v>
                </c:pt>
                <c:pt idx="2010">
                  <c:v>119</c:v>
                </c:pt>
                <c:pt idx="2011">
                  <c:v>1028</c:v>
                </c:pt>
                <c:pt idx="2012">
                  <c:v>567</c:v>
                </c:pt>
                <c:pt idx="2013">
                  <c:v>638</c:v>
                </c:pt>
                <c:pt idx="2014">
                  <c:v>251</c:v>
                </c:pt>
                <c:pt idx="2015">
                  <c:v>609</c:v>
                </c:pt>
                <c:pt idx="2016">
                  <c:v>678</c:v>
                </c:pt>
                <c:pt idx="2017">
                  <c:v>784</c:v>
                </c:pt>
                <c:pt idx="2018">
                  <c:v>521</c:v>
                </c:pt>
                <c:pt idx="2019">
                  <c:v>284</c:v>
                </c:pt>
                <c:pt idx="2020">
                  <c:v>1039</c:v>
                </c:pt>
                <c:pt idx="2021">
                  <c:v>511</c:v>
                </c:pt>
                <c:pt idx="2022">
                  <c:v>782</c:v>
                </c:pt>
                <c:pt idx="2023">
                  <c:v>722</c:v>
                </c:pt>
                <c:pt idx="2024">
                  <c:v>841</c:v>
                </c:pt>
                <c:pt idx="2025">
                  <c:v>639</c:v>
                </c:pt>
                <c:pt idx="2026">
                  <c:v>260</c:v>
                </c:pt>
                <c:pt idx="2027">
                  <c:v>741</c:v>
                </c:pt>
                <c:pt idx="2028">
                  <c:v>231</c:v>
                </c:pt>
                <c:pt idx="2029">
                  <c:v>1026</c:v>
                </c:pt>
                <c:pt idx="2030">
                  <c:v>775</c:v>
                </c:pt>
                <c:pt idx="2031">
                  <c:v>910</c:v>
                </c:pt>
                <c:pt idx="2032">
                  <c:v>443</c:v>
                </c:pt>
                <c:pt idx="2033">
                  <c:v>1065</c:v>
                </c:pt>
                <c:pt idx="2034">
                  <c:v>1004</c:v>
                </c:pt>
                <c:pt idx="2035">
                  <c:v>293</c:v>
                </c:pt>
                <c:pt idx="2036">
                  <c:v>449</c:v>
                </c:pt>
                <c:pt idx="2037">
                  <c:v>466</c:v>
                </c:pt>
                <c:pt idx="2038">
                  <c:v>606</c:v>
                </c:pt>
                <c:pt idx="2039">
                  <c:v>594</c:v>
                </c:pt>
                <c:pt idx="2040">
                  <c:v>1058</c:v>
                </c:pt>
                <c:pt idx="2041">
                  <c:v>102</c:v>
                </c:pt>
                <c:pt idx="2042">
                  <c:v>881</c:v>
                </c:pt>
                <c:pt idx="2043">
                  <c:v>1038</c:v>
                </c:pt>
                <c:pt idx="2044">
                  <c:v>161</c:v>
                </c:pt>
                <c:pt idx="2045">
                  <c:v>600</c:v>
                </c:pt>
                <c:pt idx="2046">
                  <c:v>739</c:v>
                </c:pt>
                <c:pt idx="2047">
                  <c:v>377</c:v>
                </c:pt>
                <c:pt idx="2048">
                  <c:v>579</c:v>
                </c:pt>
                <c:pt idx="2049">
                  <c:v>1004</c:v>
                </c:pt>
                <c:pt idx="2050">
                  <c:v>860</c:v>
                </c:pt>
                <c:pt idx="2051">
                  <c:v>353</c:v>
                </c:pt>
                <c:pt idx="2052">
                  <c:v>556</c:v>
                </c:pt>
                <c:pt idx="2053">
                  <c:v>354</c:v>
                </c:pt>
                <c:pt idx="2054">
                  <c:v>986</c:v>
                </c:pt>
                <c:pt idx="2055">
                  <c:v>577</c:v>
                </c:pt>
                <c:pt idx="2056">
                  <c:v>212</c:v>
                </c:pt>
                <c:pt idx="2057">
                  <c:v>546</c:v>
                </c:pt>
                <c:pt idx="2058">
                  <c:v>335</c:v>
                </c:pt>
                <c:pt idx="2059">
                  <c:v>1281</c:v>
                </c:pt>
                <c:pt idx="2060">
                  <c:v>631</c:v>
                </c:pt>
                <c:pt idx="2061">
                  <c:v>404</c:v>
                </c:pt>
                <c:pt idx="2062">
                  <c:v>1028</c:v>
                </c:pt>
                <c:pt idx="2063">
                  <c:v>790</c:v>
                </c:pt>
                <c:pt idx="2064">
                  <c:v>332</c:v>
                </c:pt>
                <c:pt idx="2065">
                  <c:v>545</c:v>
                </c:pt>
                <c:pt idx="2066">
                  <c:v>237</c:v>
                </c:pt>
                <c:pt idx="2067">
                  <c:v>494</c:v>
                </c:pt>
                <c:pt idx="2068">
                  <c:v>751</c:v>
                </c:pt>
                <c:pt idx="2069">
                  <c:v>390</c:v>
                </c:pt>
                <c:pt idx="2070">
                  <c:v>560</c:v>
                </c:pt>
                <c:pt idx="2071">
                  <c:v>477</c:v>
                </c:pt>
                <c:pt idx="2072">
                  <c:v>346</c:v>
                </c:pt>
                <c:pt idx="2073">
                  <c:v>495</c:v>
                </c:pt>
                <c:pt idx="2074">
                  <c:v>429</c:v>
                </c:pt>
                <c:pt idx="2075">
                  <c:v>434</c:v>
                </c:pt>
                <c:pt idx="2076">
                  <c:v>1636</c:v>
                </c:pt>
                <c:pt idx="2077">
                  <c:v>335</c:v>
                </c:pt>
                <c:pt idx="2078">
                  <c:v>1656</c:v>
                </c:pt>
                <c:pt idx="2079">
                  <c:v>874</c:v>
                </c:pt>
                <c:pt idx="2080">
                  <c:v>1110</c:v>
                </c:pt>
                <c:pt idx="2081">
                  <c:v>489</c:v>
                </c:pt>
                <c:pt idx="2082">
                  <c:v>2236</c:v>
                </c:pt>
                <c:pt idx="2083">
                  <c:v>278</c:v>
                </c:pt>
                <c:pt idx="2084">
                  <c:v>490</c:v>
                </c:pt>
                <c:pt idx="2085">
                  <c:v>510</c:v>
                </c:pt>
                <c:pt idx="2086">
                  <c:v>489</c:v>
                </c:pt>
                <c:pt idx="2087">
                  <c:v>672</c:v>
                </c:pt>
                <c:pt idx="2088">
                  <c:v>498</c:v>
                </c:pt>
                <c:pt idx="2089">
                  <c:v>1383</c:v>
                </c:pt>
                <c:pt idx="2090">
                  <c:v>299</c:v>
                </c:pt>
                <c:pt idx="2091">
                  <c:v>392</c:v>
                </c:pt>
                <c:pt idx="2092">
                  <c:v>549</c:v>
                </c:pt>
                <c:pt idx="2093">
                  <c:v>48</c:v>
                </c:pt>
                <c:pt idx="2094">
                  <c:v>1588</c:v>
                </c:pt>
                <c:pt idx="2095">
                  <c:v>858</c:v>
                </c:pt>
                <c:pt idx="2096">
                  <c:v>847</c:v>
                </c:pt>
                <c:pt idx="2097">
                  <c:v>821</c:v>
                </c:pt>
                <c:pt idx="2098">
                  <c:v>548</c:v>
                </c:pt>
                <c:pt idx="2099">
                  <c:v>608</c:v>
                </c:pt>
                <c:pt idx="2100">
                  <c:v>318</c:v>
                </c:pt>
                <c:pt idx="2101">
                  <c:v>334</c:v>
                </c:pt>
                <c:pt idx="2102">
                  <c:v>429</c:v>
                </c:pt>
                <c:pt idx="2103">
                  <c:v>1477</c:v>
                </c:pt>
                <c:pt idx="2104">
                  <c:v>256</c:v>
                </c:pt>
                <c:pt idx="2105">
                  <c:v>235</c:v>
                </c:pt>
                <c:pt idx="2106">
                  <c:v>1151</c:v>
                </c:pt>
                <c:pt idx="2107">
                  <c:v>1217</c:v>
                </c:pt>
                <c:pt idx="2108">
                  <c:v>1597</c:v>
                </c:pt>
                <c:pt idx="2109">
                  <c:v>262</c:v>
                </c:pt>
                <c:pt idx="2110">
                  <c:v>441</c:v>
                </c:pt>
                <c:pt idx="2111">
                  <c:v>636</c:v>
                </c:pt>
                <c:pt idx="2112">
                  <c:v>215</c:v>
                </c:pt>
                <c:pt idx="2113">
                  <c:v>723</c:v>
                </c:pt>
                <c:pt idx="2114">
                  <c:v>479</c:v>
                </c:pt>
                <c:pt idx="2115">
                  <c:v>333</c:v>
                </c:pt>
                <c:pt idx="2116">
                  <c:v>583</c:v>
                </c:pt>
                <c:pt idx="2117">
                  <c:v>851</c:v>
                </c:pt>
                <c:pt idx="2118">
                  <c:v>430</c:v>
                </c:pt>
                <c:pt idx="2119">
                  <c:v>570</c:v>
                </c:pt>
                <c:pt idx="2120">
                  <c:v>1664</c:v>
                </c:pt>
                <c:pt idx="2121">
                  <c:v>1194</c:v>
                </c:pt>
                <c:pt idx="2122">
                  <c:v>645</c:v>
                </c:pt>
                <c:pt idx="2123">
                  <c:v>722</c:v>
                </c:pt>
                <c:pt idx="2124">
                  <c:v>667</c:v>
                </c:pt>
                <c:pt idx="2125">
                  <c:v>552</c:v>
                </c:pt>
                <c:pt idx="2126">
                  <c:v>140</c:v>
                </c:pt>
                <c:pt idx="2127">
                  <c:v>1456</c:v>
                </c:pt>
                <c:pt idx="2128">
                  <c:v>697</c:v>
                </c:pt>
                <c:pt idx="2129">
                  <c:v>801</c:v>
                </c:pt>
                <c:pt idx="2130">
                  <c:v>528</c:v>
                </c:pt>
                <c:pt idx="2131">
                  <c:v>844</c:v>
                </c:pt>
                <c:pt idx="2132">
                  <c:v>418</c:v>
                </c:pt>
                <c:pt idx="2133">
                  <c:v>587</c:v>
                </c:pt>
                <c:pt idx="2134">
                  <c:v>646</c:v>
                </c:pt>
                <c:pt idx="2135">
                  <c:v>556</c:v>
                </c:pt>
                <c:pt idx="2136">
                  <c:v>306</c:v>
                </c:pt>
                <c:pt idx="2137">
                  <c:v>1083</c:v>
                </c:pt>
                <c:pt idx="2138">
                  <c:v>528</c:v>
                </c:pt>
                <c:pt idx="2139">
                  <c:v>409</c:v>
                </c:pt>
                <c:pt idx="2140">
                  <c:v>350</c:v>
                </c:pt>
                <c:pt idx="2141">
                  <c:v>558</c:v>
                </c:pt>
                <c:pt idx="2142">
                  <c:v>513</c:v>
                </c:pt>
                <c:pt idx="2143">
                  <c:v>587</c:v>
                </c:pt>
                <c:pt idx="2144">
                  <c:v>407</c:v>
                </c:pt>
                <c:pt idx="2145">
                  <c:v>385</c:v>
                </c:pt>
                <c:pt idx="2146">
                  <c:v>242</c:v>
                </c:pt>
                <c:pt idx="2147">
                  <c:v>177</c:v>
                </c:pt>
                <c:pt idx="2148">
                  <c:v>1605</c:v>
                </c:pt>
                <c:pt idx="2149">
                  <c:v>664</c:v>
                </c:pt>
                <c:pt idx="2150">
                  <c:v>417</c:v>
                </c:pt>
                <c:pt idx="2151">
                  <c:v>170</c:v>
                </c:pt>
                <c:pt idx="2152">
                  <c:v>380</c:v>
                </c:pt>
                <c:pt idx="2153">
                  <c:v>238</c:v>
                </c:pt>
                <c:pt idx="2154">
                  <c:v>537</c:v>
                </c:pt>
                <c:pt idx="2155">
                  <c:v>985</c:v>
                </c:pt>
                <c:pt idx="2156">
                  <c:v>829</c:v>
                </c:pt>
                <c:pt idx="2157">
                  <c:v>398</c:v>
                </c:pt>
                <c:pt idx="2158">
                  <c:v>495</c:v>
                </c:pt>
                <c:pt idx="2159">
                  <c:v>401</c:v>
                </c:pt>
                <c:pt idx="2160">
                  <c:v>317</c:v>
                </c:pt>
                <c:pt idx="2161">
                  <c:v>456</c:v>
                </c:pt>
                <c:pt idx="2162">
                  <c:v>262</c:v>
                </c:pt>
                <c:pt idx="2163">
                  <c:v>679</c:v>
                </c:pt>
                <c:pt idx="2164">
                  <c:v>330</c:v>
                </c:pt>
                <c:pt idx="2165">
                  <c:v>1151</c:v>
                </c:pt>
                <c:pt idx="2166">
                  <c:v>504</c:v>
                </c:pt>
                <c:pt idx="2167">
                  <c:v>788</c:v>
                </c:pt>
                <c:pt idx="2168">
                  <c:v>301</c:v>
                </c:pt>
                <c:pt idx="2169">
                  <c:v>314</c:v>
                </c:pt>
                <c:pt idx="2170">
                  <c:v>429</c:v>
                </c:pt>
                <c:pt idx="2171">
                  <c:v>745</c:v>
                </c:pt>
                <c:pt idx="2172">
                  <c:v>1037</c:v>
                </c:pt>
                <c:pt idx="2173">
                  <c:v>693</c:v>
                </c:pt>
                <c:pt idx="2174">
                  <c:v>214</c:v>
                </c:pt>
                <c:pt idx="2175">
                  <c:v>172</c:v>
                </c:pt>
                <c:pt idx="2176">
                  <c:v>382</c:v>
                </c:pt>
                <c:pt idx="2177">
                  <c:v>746</c:v>
                </c:pt>
                <c:pt idx="2178">
                  <c:v>239</c:v>
                </c:pt>
                <c:pt idx="2179">
                  <c:v>790</c:v>
                </c:pt>
                <c:pt idx="2180">
                  <c:v>200</c:v>
                </c:pt>
                <c:pt idx="2181">
                  <c:v>739</c:v>
                </c:pt>
                <c:pt idx="2182">
                  <c:v>205</c:v>
                </c:pt>
                <c:pt idx="2183">
                  <c:v>561</c:v>
                </c:pt>
                <c:pt idx="2184">
                  <c:v>617</c:v>
                </c:pt>
                <c:pt idx="2185">
                  <c:v>927</c:v>
                </c:pt>
                <c:pt idx="2186">
                  <c:v>477</c:v>
                </c:pt>
                <c:pt idx="2187">
                  <c:v>624</c:v>
                </c:pt>
                <c:pt idx="2188">
                  <c:v>555</c:v>
                </c:pt>
                <c:pt idx="2189">
                  <c:v>1378</c:v>
                </c:pt>
                <c:pt idx="2190">
                  <c:v>1084</c:v>
                </c:pt>
                <c:pt idx="2191">
                  <c:v>338</c:v>
                </c:pt>
                <c:pt idx="2192">
                  <c:v>440</c:v>
                </c:pt>
                <c:pt idx="2193">
                  <c:v>241</c:v>
                </c:pt>
                <c:pt idx="2194">
                  <c:v>628</c:v>
                </c:pt>
                <c:pt idx="2195">
                  <c:v>355</c:v>
                </c:pt>
                <c:pt idx="2196">
                  <c:v>933</c:v>
                </c:pt>
                <c:pt idx="2197">
                  <c:v>283</c:v>
                </c:pt>
                <c:pt idx="2198">
                  <c:v>840</c:v>
                </c:pt>
                <c:pt idx="2199">
                  <c:v>487</c:v>
                </c:pt>
                <c:pt idx="2200">
                  <c:v>834</c:v>
                </c:pt>
                <c:pt idx="2201">
                  <c:v>416</c:v>
                </c:pt>
                <c:pt idx="2202">
                  <c:v>864</c:v>
                </c:pt>
                <c:pt idx="2203">
                  <c:v>402</c:v>
                </c:pt>
                <c:pt idx="2204">
                  <c:v>93</c:v>
                </c:pt>
                <c:pt idx="2205">
                  <c:v>1105</c:v>
                </c:pt>
                <c:pt idx="2206">
                  <c:v>723</c:v>
                </c:pt>
                <c:pt idx="2207">
                  <c:v>2243</c:v>
                </c:pt>
                <c:pt idx="2208">
                  <c:v>1000</c:v>
                </c:pt>
                <c:pt idx="2209">
                  <c:v>448</c:v>
                </c:pt>
                <c:pt idx="2210">
                  <c:v>76</c:v>
                </c:pt>
                <c:pt idx="2211">
                  <c:v>798</c:v>
                </c:pt>
                <c:pt idx="2212">
                  <c:v>1060</c:v>
                </c:pt>
                <c:pt idx="2213">
                  <c:v>363</c:v>
                </c:pt>
                <c:pt idx="2214">
                  <c:v>536</c:v>
                </c:pt>
                <c:pt idx="2215">
                  <c:v>138</c:v>
                </c:pt>
                <c:pt idx="2216">
                  <c:v>835</c:v>
                </c:pt>
                <c:pt idx="2217">
                  <c:v>387</c:v>
                </c:pt>
                <c:pt idx="2218">
                  <c:v>547</c:v>
                </c:pt>
                <c:pt idx="2219">
                  <c:v>1426</c:v>
                </c:pt>
                <c:pt idx="2220">
                  <c:v>94</c:v>
                </c:pt>
                <c:pt idx="2221">
                  <c:v>259</c:v>
                </c:pt>
                <c:pt idx="2222">
                  <c:v>682</c:v>
                </c:pt>
                <c:pt idx="2223">
                  <c:v>697</c:v>
                </c:pt>
                <c:pt idx="2224">
                  <c:v>384</c:v>
                </c:pt>
                <c:pt idx="2225">
                  <c:v>328</c:v>
                </c:pt>
                <c:pt idx="2226">
                  <c:v>463</c:v>
                </c:pt>
                <c:pt idx="2227">
                  <c:v>435</c:v>
                </c:pt>
                <c:pt idx="2228">
                  <c:v>308</c:v>
                </c:pt>
                <c:pt idx="2229">
                  <c:v>283</c:v>
                </c:pt>
                <c:pt idx="2230">
                  <c:v>936</c:v>
                </c:pt>
                <c:pt idx="2231">
                  <c:v>259</c:v>
                </c:pt>
                <c:pt idx="2232">
                  <c:v>1062</c:v>
                </c:pt>
                <c:pt idx="2233">
                  <c:v>804</c:v>
                </c:pt>
                <c:pt idx="2234">
                  <c:v>207</c:v>
                </c:pt>
                <c:pt idx="2235">
                  <c:v>535</c:v>
                </c:pt>
                <c:pt idx="2236">
                  <c:v>1600</c:v>
                </c:pt>
                <c:pt idx="2237">
                  <c:v>1396</c:v>
                </c:pt>
                <c:pt idx="2238">
                  <c:v>493</c:v>
                </c:pt>
                <c:pt idx="2239">
                  <c:v>571</c:v>
                </c:pt>
                <c:pt idx="2240">
                  <c:v>2797</c:v>
                </c:pt>
                <c:pt idx="2241">
                  <c:v>762</c:v>
                </c:pt>
                <c:pt idx="2242">
                  <c:v>949</c:v>
                </c:pt>
                <c:pt idx="2243">
                  <c:v>592</c:v>
                </c:pt>
                <c:pt idx="2244">
                  <c:v>233</c:v>
                </c:pt>
                <c:pt idx="2245">
                  <c:v>577</c:v>
                </c:pt>
                <c:pt idx="2246">
                  <c:v>65</c:v>
                </c:pt>
                <c:pt idx="2247">
                  <c:v>383</c:v>
                </c:pt>
                <c:pt idx="2248">
                  <c:v>425</c:v>
                </c:pt>
                <c:pt idx="2249">
                  <c:v>983</c:v>
                </c:pt>
                <c:pt idx="2250">
                  <c:v>777</c:v>
                </c:pt>
                <c:pt idx="2251">
                  <c:v>389</c:v>
                </c:pt>
                <c:pt idx="2252">
                  <c:v>1122</c:v>
                </c:pt>
                <c:pt idx="2253">
                  <c:v>445</c:v>
                </c:pt>
                <c:pt idx="2254">
                  <c:v>439</c:v>
                </c:pt>
                <c:pt idx="2255">
                  <c:v>607</c:v>
                </c:pt>
                <c:pt idx="2256">
                  <c:v>160</c:v>
                </c:pt>
                <c:pt idx="2257">
                  <c:v>774</c:v>
                </c:pt>
                <c:pt idx="2258">
                  <c:v>704</c:v>
                </c:pt>
                <c:pt idx="2259">
                  <c:v>683</c:v>
                </c:pt>
                <c:pt idx="2260">
                  <c:v>430</c:v>
                </c:pt>
                <c:pt idx="2261">
                  <c:v>552</c:v>
                </c:pt>
                <c:pt idx="2262">
                  <c:v>834</c:v>
                </c:pt>
                <c:pt idx="2263">
                  <c:v>3595</c:v>
                </c:pt>
                <c:pt idx="2264">
                  <c:v>289</c:v>
                </c:pt>
                <c:pt idx="2265">
                  <c:v>114</c:v>
                </c:pt>
                <c:pt idx="2266">
                  <c:v>588</c:v>
                </c:pt>
                <c:pt idx="2267">
                  <c:v>780</c:v>
                </c:pt>
                <c:pt idx="2268">
                  <c:v>919</c:v>
                </c:pt>
                <c:pt idx="2269">
                  <c:v>933</c:v>
                </c:pt>
                <c:pt idx="2270">
                  <c:v>712</c:v>
                </c:pt>
                <c:pt idx="2271">
                  <c:v>748</c:v>
                </c:pt>
                <c:pt idx="2272">
                  <c:v>528</c:v>
                </c:pt>
                <c:pt idx="2273">
                  <c:v>740</c:v>
                </c:pt>
                <c:pt idx="2274">
                  <c:v>962</c:v>
                </c:pt>
                <c:pt idx="2275">
                  <c:v>463</c:v>
                </c:pt>
                <c:pt idx="2276">
                  <c:v>220</c:v>
                </c:pt>
                <c:pt idx="2277">
                  <c:v>222</c:v>
                </c:pt>
                <c:pt idx="2278">
                  <c:v>401</c:v>
                </c:pt>
                <c:pt idx="2279">
                  <c:v>717</c:v>
                </c:pt>
                <c:pt idx="2280">
                  <c:v>459</c:v>
                </c:pt>
                <c:pt idx="2281">
                  <c:v>664</c:v>
                </c:pt>
                <c:pt idx="2282">
                  <c:v>772</c:v>
                </c:pt>
                <c:pt idx="2283">
                  <c:v>753</c:v>
                </c:pt>
                <c:pt idx="2284">
                  <c:v>845</c:v>
                </c:pt>
                <c:pt idx="2285">
                  <c:v>736</c:v>
                </c:pt>
                <c:pt idx="2286">
                  <c:v>215</c:v>
                </c:pt>
                <c:pt idx="2287">
                  <c:v>545</c:v>
                </c:pt>
                <c:pt idx="2288">
                  <c:v>680</c:v>
                </c:pt>
                <c:pt idx="2289">
                  <c:v>321</c:v>
                </c:pt>
                <c:pt idx="2290">
                  <c:v>1020</c:v>
                </c:pt>
                <c:pt idx="2291">
                  <c:v>799</c:v>
                </c:pt>
                <c:pt idx="2292">
                  <c:v>569</c:v>
                </c:pt>
                <c:pt idx="2293">
                  <c:v>244</c:v>
                </c:pt>
                <c:pt idx="2294">
                  <c:v>3348</c:v>
                </c:pt>
                <c:pt idx="2295">
                  <c:v>1321</c:v>
                </c:pt>
                <c:pt idx="2296">
                  <c:v>698</c:v>
                </c:pt>
                <c:pt idx="2297">
                  <c:v>426</c:v>
                </c:pt>
                <c:pt idx="2298">
                  <c:v>609</c:v>
                </c:pt>
                <c:pt idx="2299">
                  <c:v>1175</c:v>
                </c:pt>
                <c:pt idx="2300">
                  <c:v>351</c:v>
                </c:pt>
                <c:pt idx="2301">
                  <c:v>562</c:v>
                </c:pt>
                <c:pt idx="2302">
                  <c:v>3595</c:v>
                </c:pt>
                <c:pt idx="2303">
                  <c:v>1161</c:v>
                </c:pt>
                <c:pt idx="2304">
                  <c:v>1672</c:v>
                </c:pt>
                <c:pt idx="2305">
                  <c:v>929</c:v>
                </c:pt>
                <c:pt idx="2306">
                  <c:v>570</c:v>
                </c:pt>
                <c:pt idx="2307">
                  <c:v>195</c:v>
                </c:pt>
                <c:pt idx="2308">
                  <c:v>559</c:v>
                </c:pt>
                <c:pt idx="2309">
                  <c:v>590</c:v>
                </c:pt>
                <c:pt idx="2310">
                  <c:v>343</c:v>
                </c:pt>
                <c:pt idx="2311">
                  <c:v>393</c:v>
                </c:pt>
                <c:pt idx="2312">
                  <c:v>530</c:v>
                </c:pt>
                <c:pt idx="2313">
                  <c:v>788</c:v>
                </c:pt>
                <c:pt idx="2314">
                  <c:v>386</c:v>
                </c:pt>
                <c:pt idx="2315">
                  <c:v>749</c:v>
                </c:pt>
                <c:pt idx="2316">
                  <c:v>961</c:v>
                </c:pt>
                <c:pt idx="2317">
                  <c:v>1158</c:v>
                </c:pt>
                <c:pt idx="2318">
                  <c:v>1356</c:v>
                </c:pt>
                <c:pt idx="2319">
                  <c:v>645</c:v>
                </c:pt>
                <c:pt idx="2320">
                  <c:v>6043</c:v>
                </c:pt>
                <c:pt idx="2321">
                  <c:v>3129</c:v>
                </c:pt>
                <c:pt idx="2322">
                  <c:v>136</c:v>
                </c:pt>
                <c:pt idx="2323">
                  <c:v>919</c:v>
                </c:pt>
                <c:pt idx="2324">
                  <c:v>1278</c:v>
                </c:pt>
                <c:pt idx="2325">
                  <c:v>1008</c:v>
                </c:pt>
                <c:pt idx="2326">
                  <c:v>502</c:v>
                </c:pt>
                <c:pt idx="2327">
                  <c:v>379</c:v>
                </c:pt>
                <c:pt idx="2328">
                  <c:v>331</c:v>
                </c:pt>
                <c:pt idx="2329">
                  <c:v>247</c:v>
                </c:pt>
                <c:pt idx="2330">
                  <c:v>482</c:v>
                </c:pt>
                <c:pt idx="2331">
                  <c:v>1264</c:v>
                </c:pt>
                <c:pt idx="2332">
                  <c:v>1113</c:v>
                </c:pt>
                <c:pt idx="2333">
                  <c:v>1049</c:v>
                </c:pt>
                <c:pt idx="2334">
                  <c:v>2901</c:v>
                </c:pt>
                <c:pt idx="2335">
                  <c:v>883</c:v>
                </c:pt>
                <c:pt idx="2336">
                  <c:v>250</c:v>
                </c:pt>
                <c:pt idx="2337">
                  <c:v>249</c:v>
                </c:pt>
                <c:pt idx="2338">
                  <c:v>497</c:v>
                </c:pt>
                <c:pt idx="2339">
                  <c:v>406</c:v>
                </c:pt>
                <c:pt idx="2340">
                  <c:v>973</c:v>
                </c:pt>
                <c:pt idx="2341">
                  <c:v>803</c:v>
                </c:pt>
                <c:pt idx="2342">
                  <c:v>1108</c:v>
                </c:pt>
                <c:pt idx="2343">
                  <c:v>557</c:v>
                </c:pt>
                <c:pt idx="2344">
                  <c:v>627</c:v>
                </c:pt>
                <c:pt idx="2345">
                  <c:v>1026</c:v>
                </c:pt>
                <c:pt idx="2346">
                  <c:v>361</c:v>
                </c:pt>
                <c:pt idx="2347">
                  <c:v>1037</c:v>
                </c:pt>
                <c:pt idx="2348">
                  <c:v>1448</c:v>
                </c:pt>
                <c:pt idx="2349">
                  <c:v>542</c:v>
                </c:pt>
                <c:pt idx="2350">
                  <c:v>491</c:v>
                </c:pt>
                <c:pt idx="2351">
                  <c:v>1553</c:v>
                </c:pt>
                <c:pt idx="2352">
                  <c:v>1551</c:v>
                </c:pt>
                <c:pt idx="2353">
                  <c:v>540</c:v>
                </c:pt>
                <c:pt idx="2354">
                  <c:v>350</c:v>
                </c:pt>
                <c:pt idx="2355">
                  <c:v>1158</c:v>
                </c:pt>
                <c:pt idx="2356">
                  <c:v>556</c:v>
                </c:pt>
                <c:pt idx="2357">
                  <c:v>295</c:v>
                </c:pt>
                <c:pt idx="2358">
                  <c:v>1252</c:v>
                </c:pt>
                <c:pt idx="2359">
                  <c:v>703</c:v>
                </c:pt>
                <c:pt idx="2360">
                  <c:v>857</c:v>
                </c:pt>
                <c:pt idx="2361">
                  <c:v>1057</c:v>
                </c:pt>
                <c:pt idx="2362">
                  <c:v>631</c:v>
                </c:pt>
                <c:pt idx="2363">
                  <c:v>411</c:v>
                </c:pt>
                <c:pt idx="2364">
                  <c:v>68</c:v>
                </c:pt>
                <c:pt idx="2365">
                  <c:v>738</c:v>
                </c:pt>
                <c:pt idx="2366">
                  <c:v>250</c:v>
                </c:pt>
                <c:pt idx="2367">
                  <c:v>641</c:v>
                </c:pt>
                <c:pt idx="2368">
                  <c:v>415</c:v>
                </c:pt>
                <c:pt idx="2369">
                  <c:v>374</c:v>
                </c:pt>
                <c:pt idx="2370">
                  <c:v>490</c:v>
                </c:pt>
                <c:pt idx="2371">
                  <c:v>1231</c:v>
                </c:pt>
                <c:pt idx="2372">
                  <c:v>369</c:v>
                </c:pt>
                <c:pt idx="2373">
                  <c:v>505</c:v>
                </c:pt>
                <c:pt idx="2374">
                  <c:v>794</c:v>
                </c:pt>
                <c:pt idx="2375">
                  <c:v>927</c:v>
                </c:pt>
                <c:pt idx="2376">
                  <c:v>821</c:v>
                </c:pt>
                <c:pt idx="2377">
                  <c:v>958</c:v>
                </c:pt>
                <c:pt idx="2378">
                  <c:v>280</c:v>
                </c:pt>
                <c:pt idx="2379">
                  <c:v>932</c:v>
                </c:pt>
                <c:pt idx="2380">
                  <c:v>1111</c:v>
                </c:pt>
                <c:pt idx="2381">
                  <c:v>872</c:v>
                </c:pt>
                <c:pt idx="2382">
                  <c:v>502</c:v>
                </c:pt>
                <c:pt idx="2383">
                  <c:v>630</c:v>
                </c:pt>
                <c:pt idx="2384">
                  <c:v>283</c:v>
                </c:pt>
                <c:pt idx="2385">
                  <c:v>175</c:v>
                </c:pt>
                <c:pt idx="2386">
                  <c:v>290</c:v>
                </c:pt>
                <c:pt idx="2387">
                  <c:v>698</c:v>
                </c:pt>
                <c:pt idx="2388">
                  <c:v>1432</c:v>
                </c:pt>
                <c:pt idx="2389">
                  <c:v>270</c:v>
                </c:pt>
                <c:pt idx="2390">
                  <c:v>120</c:v>
                </c:pt>
                <c:pt idx="2391">
                  <c:v>752</c:v>
                </c:pt>
                <c:pt idx="2392">
                  <c:v>327</c:v>
                </c:pt>
                <c:pt idx="2393">
                  <c:v>1046</c:v>
                </c:pt>
                <c:pt idx="2394">
                  <c:v>956</c:v>
                </c:pt>
                <c:pt idx="2395">
                  <c:v>850</c:v>
                </c:pt>
                <c:pt idx="2396">
                  <c:v>181</c:v>
                </c:pt>
                <c:pt idx="2397">
                  <c:v>283</c:v>
                </c:pt>
                <c:pt idx="2398">
                  <c:v>216</c:v>
                </c:pt>
                <c:pt idx="2399">
                  <c:v>411</c:v>
                </c:pt>
                <c:pt idx="2400">
                  <c:v>612</c:v>
                </c:pt>
                <c:pt idx="2401">
                  <c:v>543</c:v>
                </c:pt>
                <c:pt idx="2402">
                  <c:v>341</c:v>
                </c:pt>
                <c:pt idx="2403">
                  <c:v>545</c:v>
                </c:pt>
                <c:pt idx="2404">
                  <c:v>392</c:v>
                </c:pt>
                <c:pt idx="2405">
                  <c:v>885</c:v>
                </c:pt>
                <c:pt idx="2406">
                  <c:v>551</c:v>
                </c:pt>
                <c:pt idx="2407">
                  <c:v>670</c:v>
                </c:pt>
                <c:pt idx="2408">
                  <c:v>497</c:v>
                </c:pt>
                <c:pt idx="2409">
                  <c:v>487</c:v>
                </c:pt>
                <c:pt idx="2410">
                  <c:v>447</c:v>
                </c:pt>
                <c:pt idx="2411">
                  <c:v>365</c:v>
                </c:pt>
                <c:pt idx="2412">
                  <c:v>1645</c:v>
                </c:pt>
                <c:pt idx="2413">
                  <c:v>352</c:v>
                </c:pt>
                <c:pt idx="2414">
                  <c:v>937</c:v>
                </c:pt>
                <c:pt idx="2415">
                  <c:v>469</c:v>
                </c:pt>
                <c:pt idx="2416">
                  <c:v>459</c:v>
                </c:pt>
                <c:pt idx="2417">
                  <c:v>359</c:v>
                </c:pt>
                <c:pt idx="2418">
                  <c:v>1661</c:v>
                </c:pt>
                <c:pt idx="2419">
                  <c:v>780</c:v>
                </c:pt>
                <c:pt idx="2420">
                  <c:v>120</c:v>
                </c:pt>
                <c:pt idx="2421">
                  <c:v>254</c:v>
                </c:pt>
                <c:pt idx="2422">
                  <c:v>1266</c:v>
                </c:pt>
                <c:pt idx="2423">
                  <c:v>915</c:v>
                </c:pt>
                <c:pt idx="2424">
                  <c:v>1151</c:v>
                </c:pt>
                <c:pt idx="2425">
                  <c:v>552</c:v>
                </c:pt>
                <c:pt idx="2426">
                  <c:v>1049</c:v>
                </c:pt>
                <c:pt idx="2427">
                  <c:v>437</c:v>
                </c:pt>
                <c:pt idx="2428">
                  <c:v>695</c:v>
                </c:pt>
                <c:pt idx="2429">
                  <c:v>423</c:v>
                </c:pt>
                <c:pt idx="2430">
                  <c:v>474</c:v>
                </c:pt>
                <c:pt idx="2431">
                  <c:v>587</c:v>
                </c:pt>
                <c:pt idx="2432">
                  <c:v>1520</c:v>
                </c:pt>
                <c:pt idx="2433">
                  <c:v>793</c:v>
                </c:pt>
                <c:pt idx="2434">
                  <c:v>341</c:v>
                </c:pt>
                <c:pt idx="2435">
                  <c:v>1078</c:v>
                </c:pt>
                <c:pt idx="2436">
                  <c:v>257</c:v>
                </c:pt>
                <c:pt idx="2437">
                  <c:v>996</c:v>
                </c:pt>
                <c:pt idx="2438">
                  <c:v>509</c:v>
                </c:pt>
                <c:pt idx="2439">
                  <c:v>1232</c:v>
                </c:pt>
                <c:pt idx="2440">
                  <c:v>455</c:v>
                </c:pt>
                <c:pt idx="2441">
                  <c:v>64</c:v>
                </c:pt>
                <c:pt idx="2442">
                  <c:v>574</c:v>
                </c:pt>
                <c:pt idx="2443">
                  <c:v>333</c:v>
                </c:pt>
                <c:pt idx="2444">
                  <c:v>1527</c:v>
                </c:pt>
                <c:pt idx="2445">
                  <c:v>1081</c:v>
                </c:pt>
                <c:pt idx="2446">
                  <c:v>520</c:v>
                </c:pt>
                <c:pt idx="2447">
                  <c:v>870</c:v>
                </c:pt>
                <c:pt idx="2448">
                  <c:v>144</c:v>
                </c:pt>
                <c:pt idx="2449">
                  <c:v>2997</c:v>
                </c:pt>
                <c:pt idx="2450">
                  <c:v>1067</c:v>
                </c:pt>
                <c:pt idx="2451">
                  <c:v>185</c:v>
                </c:pt>
                <c:pt idx="2452">
                  <c:v>509</c:v>
                </c:pt>
                <c:pt idx="2453">
                  <c:v>956</c:v>
                </c:pt>
                <c:pt idx="2454">
                  <c:v>974</c:v>
                </c:pt>
                <c:pt idx="2455">
                  <c:v>900</c:v>
                </c:pt>
                <c:pt idx="2456">
                  <c:v>1756</c:v>
                </c:pt>
                <c:pt idx="2457">
                  <c:v>1067</c:v>
                </c:pt>
                <c:pt idx="2458">
                  <c:v>578</c:v>
                </c:pt>
                <c:pt idx="2459">
                  <c:v>1555</c:v>
                </c:pt>
                <c:pt idx="2460">
                  <c:v>668</c:v>
                </c:pt>
                <c:pt idx="2461">
                  <c:v>1220</c:v>
                </c:pt>
                <c:pt idx="2462">
                  <c:v>329</c:v>
                </c:pt>
                <c:pt idx="2463">
                  <c:v>802</c:v>
                </c:pt>
                <c:pt idx="2464">
                  <c:v>864</c:v>
                </c:pt>
                <c:pt idx="2465">
                  <c:v>254</c:v>
                </c:pt>
                <c:pt idx="2466">
                  <c:v>468</c:v>
                </c:pt>
                <c:pt idx="2467">
                  <c:v>128</c:v>
                </c:pt>
                <c:pt idx="2468">
                  <c:v>618</c:v>
                </c:pt>
                <c:pt idx="2469">
                  <c:v>731</c:v>
                </c:pt>
                <c:pt idx="2470">
                  <c:v>468</c:v>
                </c:pt>
                <c:pt idx="2471">
                  <c:v>111</c:v>
                </c:pt>
                <c:pt idx="2472">
                  <c:v>1747</c:v>
                </c:pt>
                <c:pt idx="2473">
                  <c:v>836</c:v>
                </c:pt>
                <c:pt idx="2474">
                  <c:v>1728</c:v>
                </c:pt>
                <c:pt idx="2475">
                  <c:v>301</c:v>
                </c:pt>
                <c:pt idx="2476">
                  <c:v>534</c:v>
                </c:pt>
                <c:pt idx="2477">
                  <c:v>1632</c:v>
                </c:pt>
                <c:pt idx="2478">
                  <c:v>470</c:v>
                </c:pt>
                <c:pt idx="2479">
                  <c:v>1246</c:v>
                </c:pt>
                <c:pt idx="2480">
                  <c:v>583</c:v>
                </c:pt>
                <c:pt idx="2481">
                  <c:v>330</c:v>
                </c:pt>
                <c:pt idx="2482">
                  <c:v>874</c:v>
                </c:pt>
                <c:pt idx="2483">
                  <c:v>310</c:v>
                </c:pt>
                <c:pt idx="2484">
                  <c:v>1341</c:v>
                </c:pt>
                <c:pt idx="2485">
                  <c:v>350</c:v>
                </c:pt>
                <c:pt idx="2486">
                  <c:v>469</c:v>
                </c:pt>
                <c:pt idx="2487">
                  <c:v>208</c:v>
                </c:pt>
                <c:pt idx="2488">
                  <c:v>1252</c:v>
                </c:pt>
                <c:pt idx="2489">
                  <c:v>438</c:v>
                </c:pt>
                <c:pt idx="2490">
                  <c:v>799</c:v>
                </c:pt>
                <c:pt idx="2491">
                  <c:v>595</c:v>
                </c:pt>
                <c:pt idx="2492">
                  <c:v>1140</c:v>
                </c:pt>
                <c:pt idx="2493">
                  <c:v>504</c:v>
                </c:pt>
                <c:pt idx="2494">
                  <c:v>926</c:v>
                </c:pt>
                <c:pt idx="2495">
                  <c:v>370</c:v>
                </c:pt>
                <c:pt idx="2496">
                  <c:v>701</c:v>
                </c:pt>
                <c:pt idx="2497">
                  <c:v>712</c:v>
                </c:pt>
                <c:pt idx="2498">
                  <c:v>847</c:v>
                </c:pt>
                <c:pt idx="2499">
                  <c:v>1069</c:v>
                </c:pt>
                <c:pt idx="2500">
                  <c:v>277</c:v>
                </c:pt>
                <c:pt idx="2501">
                  <c:v>503</c:v>
                </c:pt>
                <c:pt idx="2502">
                  <c:v>1038</c:v>
                </c:pt>
                <c:pt idx="2503">
                  <c:v>792</c:v>
                </c:pt>
                <c:pt idx="2504">
                  <c:v>316</c:v>
                </c:pt>
                <c:pt idx="2505">
                  <c:v>1073</c:v>
                </c:pt>
                <c:pt idx="2506">
                  <c:v>781</c:v>
                </c:pt>
                <c:pt idx="2507">
                  <c:v>1093</c:v>
                </c:pt>
                <c:pt idx="2508">
                  <c:v>182</c:v>
                </c:pt>
                <c:pt idx="2509">
                  <c:v>246</c:v>
                </c:pt>
                <c:pt idx="2510">
                  <c:v>191</c:v>
                </c:pt>
                <c:pt idx="2511">
                  <c:v>321</c:v>
                </c:pt>
                <c:pt idx="2512">
                  <c:v>315</c:v>
                </c:pt>
                <c:pt idx="2513">
                  <c:v>649</c:v>
                </c:pt>
                <c:pt idx="2514">
                  <c:v>1150</c:v>
                </c:pt>
                <c:pt idx="2515">
                  <c:v>129</c:v>
                </c:pt>
                <c:pt idx="2516">
                  <c:v>495</c:v>
                </c:pt>
                <c:pt idx="2517">
                  <c:v>327</c:v>
                </c:pt>
                <c:pt idx="2518">
                  <c:v>333</c:v>
                </c:pt>
                <c:pt idx="2519">
                  <c:v>410</c:v>
                </c:pt>
                <c:pt idx="2520">
                  <c:v>765</c:v>
                </c:pt>
                <c:pt idx="2521">
                  <c:v>1351</c:v>
                </c:pt>
                <c:pt idx="2522">
                  <c:v>789</c:v>
                </c:pt>
                <c:pt idx="2523">
                  <c:v>1169</c:v>
                </c:pt>
                <c:pt idx="2524">
                  <c:v>89</c:v>
                </c:pt>
                <c:pt idx="2525">
                  <c:v>160</c:v>
                </c:pt>
                <c:pt idx="2526">
                  <c:v>253</c:v>
                </c:pt>
                <c:pt idx="2527">
                  <c:v>477</c:v>
                </c:pt>
                <c:pt idx="2528">
                  <c:v>794</c:v>
                </c:pt>
                <c:pt idx="2529">
                  <c:v>985</c:v>
                </c:pt>
                <c:pt idx="2530">
                  <c:v>1450</c:v>
                </c:pt>
                <c:pt idx="2531">
                  <c:v>304</c:v>
                </c:pt>
                <c:pt idx="2532">
                  <c:v>548</c:v>
                </c:pt>
                <c:pt idx="2533">
                  <c:v>407</c:v>
                </c:pt>
                <c:pt idx="2534">
                  <c:v>401</c:v>
                </c:pt>
                <c:pt idx="2535">
                  <c:v>742</c:v>
                </c:pt>
                <c:pt idx="2536">
                  <c:v>959</c:v>
                </c:pt>
                <c:pt idx="2537">
                  <c:v>605</c:v>
                </c:pt>
                <c:pt idx="2538">
                  <c:v>429</c:v>
                </c:pt>
                <c:pt idx="2539">
                  <c:v>673</c:v>
                </c:pt>
                <c:pt idx="2540">
                  <c:v>1198</c:v>
                </c:pt>
                <c:pt idx="2541">
                  <c:v>798</c:v>
                </c:pt>
                <c:pt idx="2542">
                  <c:v>814</c:v>
                </c:pt>
                <c:pt idx="2543">
                  <c:v>361</c:v>
                </c:pt>
                <c:pt idx="2544">
                  <c:v>613</c:v>
                </c:pt>
                <c:pt idx="2545">
                  <c:v>419</c:v>
                </c:pt>
                <c:pt idx="2546">
                  <c:v>374</c:v>
                </c:pt>
                <c:pt idx="2547">
                  <c:v>834</c:v>
                </c:pt>
                <c:pt idx="2548">
                  <c:v>3288</c:v>
                </c:pt>
                <c:pt idx="2549">
                  <c:v>445</c:v>
                </c:pt>
                <c:pt idx="2550">
                  <c:v>590</c:v>
                </c:pt>
                <c:pt idx="2551">
                  <c:v>1552</c:v>
                </c:pt>
                <c:pt idx="2552">
                  <c:v>241</c:v>
                </c:pt>
                <c:pt idx="2553">
                  <c:v>148</c:v>
                </c:pt>
                <c:pt idx="2554">
                  <c:v>355</c:v>
                </c:pt>
                <c:pt idx="2555">
                  <c:v>1052</c:v>
                </c:pt>
                <c:pt idx="2556">
                  <c:v>893</c:v>
                </c:pt>
                <c:pt idx="2557">
                  <c:v>1084</c:v>
                </c:pt>
                <c:pt idx="2558">
                  <c:v>889</c:v>
                </c:pt>
                <c:pt idx="2559">
                  <c:v>505</c:v>
                </c:pt>
                <c:pt idx="2560">
                  <c:v>643</c:v>
                </c:pt>
                <c:pt idx="2561">
                  <c:v>711</c:v>
                </c:pt>
                <c:pt idx="2562">
                  <c:v>522</c:v>
                </c:pt>
                <c:pt idx="2563">
                  <c:v>1217</c:v>
                </c:pt>
                <c:pt idx="2564">
                  <c:v>581</c:v>
                </c:pt>
                <c:pt idx="2565">
                  <c:v>273</c:v>
                </c:pt>
                <c:pt idx="2566">
                  <c:v>607</c:v>
                </c:pt>
                <c:pt idx="2567">
                  <c:v>594</c:v>
                </c:pt>
                <c:pt idx="2568">
                  <c:v>367</c:v>
                </c:pt>
                <c:pt idx="2569">
                  <c:v>309</c:v>
                </c:pt>
                <c:pt idx="2570">
                  <c:v>547</c:v>
                </c:pt>
                <c:pt idx="2571">
                  <c:v>798</c:v>
                </c:pt>
                <c:pt idx="2572">
                  <c:v>821</c:v>
                </c:pt>
                <c:pt idx="2573">
                  <c:v>635</c:v>
                </c:pt>
                <c:pt idx="2574">
                  <c:v>531</c:v>
                </c:pt>
                <c:pt idx="2575">
                  <c:v>859</c:v>
                </c:pt>
                <c:pt idx="2576">
                  <c:v>352</c:v>
                </c:pt>
                <c:pt idx="2577">
                  <c:v>774</c:v>
                </c:pt>
                <c:pt idx="2578">
                  <c:v>633</c:v>
                </c:pt>
                <c:pt idx="2579">
                  <c:v>361</c:v>
                </c:pt>
                <c:pt idx="2580">
                  <c:v>395</c:v>
                </c:pt>
                <c:pt idx="2581">
                  <c:v>153</c:v>
                </c:pt>
                <c:pt idx="2582">
                  <c:v>270</c:v>
                </c:pt>
                <c:pt idx="2583">
                  <c:v>874</c:v>
                </c:pt>
                <c:pt idx="2584">
                  <c:v>527</c:v>
                </c:pt>
                <c:pt idx="2585">
                  <c:v>548</c:v>
                </c:pt>
                <c:pt idx="2586">
                  <c:v>425</c:v>
                </c:pt>
                <c:pt idx="2587">
                  <c:v>319</c:v>
                </c:pt>
                <c:pt idx="2588">
                  <c:v>629</c:v>
                </c:pt>
                <c:pt idx="2589">
                  <c:v>310</c:v>
                </c:pt>
                <c:pt idx="2590">
                  <c:v>3346</c:v>
                </c:pt>
                <c:pt idx="2591">
                  <c:v>125</c:v>
                </c:pt>
                <c:pt idx="2592">
                  <c:v>1186</c:v>
                </c:pt>
                <c:pt idx="2593">
                  <c:v>842</c:v>
                </c:pt>
                <c:pt idx="2594">
                  <c:v>311</c:v>
                </c:pt>
                <c:pt idx="2595">
                  <c:v>610</c:v>
                </c:pt>
                <c:pt idx="2596">
                  <c:v>540</c:v>
                </c:pt>
                <c:pt idx="2597">
                  <c:v>571</c:v>
                </c:pt>
                <c:pt idx="2598">
                  <c:v>246</c:v>
                </c:pt>
                <c:pt idx="2599">
                  <c:v>468</c:v>
                </c:pt>
                <c:pt idx="2600">
                  <c:v>391</c:v>
                </c:pt>
                <c:pt idx="2601">
                  <c:v>745</c:v>
                </c:pt>
                <c:pt idx="2602">
                  <c:v>356</c:v>
                </c:pt>
                <c:pt idx="2603">
                  <c:v>189</c:v>
                </c:pt>
                <c:pt idx="2604">
                  <c:v>1589</c:v>
                </c:pt>
                <c:pt idx="2605">
                  <c:v>258</c:v>
                </c:pt>
                <c:pt idx="2606">
                  <c:v>1071</c:v>
                </c:pt>
                <c:pt idx="2607">
                  <c:v>1280</c:v>
                </c:pt>
                <c:pt idx="2608">
                  <c:v>648</c:v>
                </c:pt>
                <c:pt idx="2609">
                  <c:v>201</c:v>
                </c:pt>
                <c:pt idx="2610">
                  <c:v>1667</c:v>
                </c:pt>
                <c:pt idx="2611">
                  <c:v>932</c:v>
                </c:pt>
                <c:pt idx="2612">
                  <c:v>221</c:v>
                </c:pt>
                <c:pt idx="2613">
                  <c:v>616</c:v>
                </c:pt>
                <c:pt idx="2614">
                  <c:v>686</c:v>
                </c:pt>
                <c:pt idx="2615">
                  <c:v>338</c:v>
                </c:pt>
                <c:pt idx="2616">
                  <c:v>621</c:v>
                </c:pt>
                <c:pt idx="2617">
                  <c:v>1370</c:v>
                </c:pt>
                <c:pt idx="2618">
                  <c:v>165</c:v>
                </c:pt>
                <c:pt idx="2619">
                  <c:v>301</c:v>
                </c:pt>
                <c:pt idx="2620">
                  <c:v>826</c:v>
                </c:pt>
                <c:pt idx="2621">
                  <c:v>583</c:v>
                </c:pt>
                <c:pt idx="2622">
                  <c:v>205</c:v>
                </c:pt>
                <c:pt idx="2623">
                  <c:v>572</c:v>
                </c:pt>
                <c:pt idx="2624">
                  <c:v>1745</c:v>
                </c:pt>
                <c:pt idx="2625">
                  <c:v>227</c:v>
                </c:pt>
                <c:pt idx="2626">
                  <c:v>1074</c:v>
                </c:pt>
                <c:pt idx="2627">
                  <c:v>827</c:v>
                </c:pt>
                <c:pt idx="2628">
                  <c:v>1058</c:v>
                </c:pt>
                <c:pt idx="2629">
                  <c:v>584</c:v>
                </c:pt>
                <c:pt idx="2630">
                  <c:v>263</c:v>
                </c:pt>
                <c:pt idx="2631">
                  <c:v>785</c:v>
                </c:pt>
                <c:pt idx="2632">
                  <c:v>461</c:v>
                </c:pt>
                <c:pt idx="2633">
                  <c:v>179</c:v>
                </c:pt>
                <c:pt idx="2634">
                  <c:v>551</c:v>
                </c:pt>
                <c:pt idx="2635">
                  <c:v>221</c:v>
                </c:pt>
                <c:pt idx="2636">
                  <c:v>544</c:v>
                </c:pt>
                <c:pt idx="2637">
                  <c:v>530</c:v>
                </c:pt>
                <c:pt idx="2638">
                  <c:v>1181</c:v>
                </c:pt>
                <c:pt idx="2639">
                  <c:v>1003</c:v>
                </c:pt>
                <c:pt idx="2640">
                  <c:v>971</c:v>
                </c:pt>
                <c:pt idx="2641">
                  <c:v>1520</c:v>
                </c:pt>
                <c:pt idx="2642">
                  <c:v>262</c:v>
                </c:pt>
                <c:pt idx="2643">
                  <c:v>525</c:v>
                </c:pt>
                <c:pt idx="2644">
                  <c:v>246</c:v>
                </c:pt>
                <c:pt idx="2645">
                  <c:v>761</c:v>
                </c:pt>
                <c:pt idx="2646">
                  <c:v>221</c:v>
                </c:pt>
                <c:pt idx="2647">
                  <c:v>354</c:v>
                </c:pt>
                <c:pt idx="2648">
                  <c:v>156</c:v>
                </c:pt>
                <c:pt idx="2649">
                  <c:v>636</c:v>
                </c:pt>
                <c:pt idx="2650">
                  <c:v>439</c:v>
                </c:pt>
                <c:pt idx="2651">
                  <c:v>611</c:v>
                </c:pt>
                <c:pt idx="2652">
                  <c:v>1214</c:v>
                </c:pt>
                <c:pt idx="2653">
                  <c:v>917</c:v>
                </c:pt>
                <c:pt idx="2654">
                  <c:v>722</c:v>
                </c:pt>
                <c:pt idx="2655">
                  <c:v>1041</c:v>
                </c:pt>
                <c:pt idx="2656">
                  <c:v>1628</c:v>
                </c:pt>
                <c:pt idx="2657">
                  <c:v>306</c:v>
                </c:pt>
                <c:pt idx="2658">
                  <c:v>498</c:v>
                </c:pt>
                <c:pt idx="2659">
                  <c:v>1517</c:v>
                </c:pt>
                <c:pt idx="2660">
                  <c:v>740</c:v>
                </c:pt>
                <c:pt idx="2661">
                  <c:v>775</c:v>
                </c:pt>
                <c:pt idx="2662">
                  <c:v>669</c:v>
                </c:pt>
                <c:pt idx="2663">
                  <c:v>405</c:v>
                </c:pt>
                <c:pt idx="2664">
                  <c:v>602</c:v>
                </c:pt>
                <c:pt idx="2665">
                  <c:v>281</c:v>
                </c:pt>
                <c:pt idx="2666">
                  <c:v>1163</c:v>
                </c:pt>
                <c:pt idx="2667">
                  <c:v>1259</c:v>
                </c:pt>
                <c:pt idx="2668">
                  <c:v>883</c:v>
                </c:pt>
                <c:pt idx="2669">
                  <c:v>603</c:v>
                </c:pt>
                <c:pt idx="2670">
                  <c:v>986</c:v>
                </c:pt>
                <c:pt idx="2671">
                  <c:v>1161</c:v>
                </c:pt>
                <c:pt idx="2672">
                  <c:v>214</c:v>
                </c:pt>
                <c:pt idx="2673">
                  <c:v>710</c:v>
                </c:pt>
                <c:pt idx="2674">
                  <c:v>1368</c:v>
                </c:pt>
                <c:pt idx="2675">
                  <c:v>968</c:v>
                </c:pt>
                <c:pt idx="2676">
                  <c:v>336</c:v>
                </c:pt>
                <c:pt idx="2677">
                  <c:v>1891</c:v>
                </c:pt>
                <c:pt idx="2678">
                  <c:v>244</c:v>
                </c:pt>
                <c:pt idx="2679">
                  <c:v>1007</c:v>
                </c:pt>
                <c:pt idx="2680">
                  <c:v>1367</c:v>
                </c:pt>
                <c:pt idx="2681">
                  <c:v>729</c:v>
                </c:pt>
                <c:pt idx="2682">
                  <c:v>791</c:v>
                </c:pt>
                <c:pt idx="2683">
                  <c:v>703</c:v>
                </c:pt>
                <c:pt idx="2684">
                  <c:v>925</c:v>
                </c:pt>
                <c:pt idx="2685">
                  <c:v>624</c:v>
                </c:pt>
                <c:pt idx="2686">
                  <c:v>232</c:v>
                </c:pt>
                <c:pt idx="2687">
                  <c:v>1091</c:v>
                </c:pt>
                <c:pt idx="2688">
                  <c:v>1233</c:v>
                </c:pt>
                <c:pt idx="2689">
                  <c:v>591</c:v>
                </c:pt>
                <c:pt idx="2690">
                  <c:v>277</c:v>
                </c:pt>
                <c:pt idx="2691">
                  <c:v>773</c:v>
                </c:pt>
                <c:pt idx="2692">
                  <c:v>520</c:v>
                </c:pt>
                <c:pt idx="2693">
                  <c:v>255</c:v>
                </c:pt>
                <c:pt idx="2694">
                  <c:v>666</c:v>
                </c:pt>
                <c:pt idx="2695">
                  <c:v>874</c:v>
                </c:pt>
                <c:pt idx="2696">
                  <c:v>359</c:v>
                </c:pt>
                <c:pt idx="2697">
                  <c:v>750</c:v>
                </c:pt>
                <c:pt idx="2698">
                  <c:v>1802</c:v>
                </c:pt>
                <c:pt idx="2699">
                  <c:v>1528</c:v>
                </c:pt>
                <c:pt idx="2700">
                  <c:v>915</c:v>
                </c:pt>
                <c:pt idx="2701">
                  <c:v>1055</c:v>
                </c:pt>
                <c:pt idx="2702">
                  <c:v>163</c:v>
                </c:pt>
                <c:pt idx="2703">
                  <c:v>226</c:v>
                </c:pt>
                <c:pt idx="2704">
                  <c:v>1008</c:v>
                </c:pt>
                <c:pt idx="2705">
                  <c:v>651</c:v>
                </c:pt>
                <c:pt idx="2706">
                  <c:v>672</c:v>
                </c:pt>
                <c:pt idx="2707">
                  <c:v>212</c:v>
                </c:pt>
                <c:pt idx="2708">
                  <c:v>694</c:v>
                </c:pt>
                <c:pt idx="2709">
                  <c:v>498</c:v>
                </c:pt>
                <c:pt idx="2710">
                  <c:v>407</c:v>
                </c:pt>
                <c:pt idx="2711">
                  <c:v>1158</c:v>
                </c:pt>
                <c:pt idx="2712">
                  <c:v>437</c:v>
                </c:pt>
                <c:pt idx="2713">
                  <c:v>218</c:v>
                </c:pt>
                <c:pt idx="2714">
                  <c:v>651</c:v>
                </c:pt>
                <c:pt idx="2715">
                  <c:v>399</c:v>
                </c:pt>
                <c:pt idx="2716">
                  <c:v>1232</c:v>
                </c:pt>
                <c:pt idx="2717">
                  <c:v>573</c:v>
                </c:pt>
                <c:pt idx="2718">
                  <c:v>907</c:v>
                </c:pt>
                <c:pt idx="2719">
                  <c:v>668</c:v>
                </c:pt>
                <c:pt idx="2720">
                  <c:v>276</c:v>
                </c:pt>
                <c:pt idx="2721">
                  <c:v>406</c:v>
                </c:pt>
                <c:pt idx="2722">
                  <c:v>1816</c:v>
                </c:pt>
                <c:pt idx="2723">
                  <c:v>695</c:v>
                </c:pt>
                <c:pt idx="2724">
                  <c:v>902</c:v>
                </c:pt>
                <c:pt idx="2725">
                  <c:v>450</c:v>
                </c:pt>
                <c:pt idx="2726">
                  <c:v>847</c:v>
                </c:pt>
                <c:pt idx="2727">
                  <c:v>618</c:v>
                </c:pt>
                <c:pt idx="2728">
                  <c:v>637</c:v>
                </c:pt>
                <c:pt idx="2729">
                  <c:v>371</c:v>
                </c:pt>
                <c:pt idx="2730">
                  <c:v>361</c:v>
                </c:pt>
                <c:pt idx="2731">
                  <c:v>656</c:v>
                </c:pt>
                <c:pt idx="2732">
                  <c:v>658</c:v>
                </c:pt>
                <c:pt idx="2733">
                  <c:v>693</c:v>
                </c:pt>
                <c:pt idx="2734">
                  <c:v>379</c:v>
                </c:pt>
                <c:pt idx="2735">
                  <c:v>412</c:v>
                </c:pt>
                <c:pt idx="2736">
                  <c:v>1365</c:v>
                </c:pt>
                <c:pt idx="2737">
                  <c:v>4229</c:v>
                </c:pt>
                <c:pt idx="2738">
                  <c:v>1340</c:v>
                </c:pt>
                <c:pt idx="2739">
                  <c:v>631</c:v>
                </c:pt>
                <c:pt idx="2740">
                  <c:v>578</c:v>
                </c:pt>
                <c:pt idx="2741">
                  <c:v>1301</c:v>
                </c:pt>
                <c:pt idx="2742">
                  <c:v>140</c:v>
                </c:pt>
                <c:pt idx="2743">
                  <c:v>305</c:v>
                </c:pt>
                <c:pt idx="2744">
                  <c:v>1470</c:v>
                </c:pt>
                <c:pt idx="2745">
                  <c:v>840</c:v>
                </c:pt>
                <c:pt idx="2746">
                  <c:v>640</c:v>
                </c:pt>
                <c:pt idx="2747">
                  <c:v>916</c:v>
                </c:pt>
                <c:pt idx="2748">
                  <c:v>374</c:v>
                </c:pt>
                <c:pt idx="2749">
                  <c:v>1487</c:v>
                </c:pt>
                <c:pt idx="2750">
                  <c:v>473</c:v>
                </c:pt>
                <c:pt idx="2751">
                  <c:v>391</c:v>
                </c:pt>
                <c:pt idx="2752">
                  <c:v>509</c:v>
                </c:pt>
                <c:pt idx="2753">
                  <c:v>1304</c:v>
                </c:pt>
                <c:pt idx="2754">
                  <c:v>680</c:v>
                </c:pt>
                <c:pt idx="2755">
                  <c:v>973</c:v>
                </c:pt>
                <c:pt idx="2756">
                  <c:v>686</c:v>
                </c:pt>
                <c:pt idx="2757">
                  <c:v>1266</c:v>
                </c:pt>
                <c:pt idx="2758">
                  <c:v>574</c:v>
                </c:pt>
                <c:pt idx="2759">
                  <c:v>1322</c:v>
                </c:pt>
                <c:pt idx="2760">
                  <c:v>1430</c:v>
                </c:pt>
                <c:pt idx="2761">
                  <c:v>779</c:v>
                </c:pt>
                <c:pt idx="2762">
                  <c:v>950</c:v>
                </c:pt>
                <c:pt idx="2763">
                  <c:v>193</c:v>
                </c:pt>
                <c:pt idx="2764">
                  <c:v>1323</c:v>
                </c:pt>
                <c:pt idx="2765">
                  <c:v>799</c:v>
                </c:pt>
                <c:pt idx="2766">
                  <c:v>496</c:v>
                </c:pt>
                <c:pt idx="2767">
                  <c:v>429</c:v>
                </c:pt>
                <c:pt idx="2768">
                  <c:v>512</c:v>
                </c:pt>
                <c:pt idx="2769">
                  <c:v>472</c:v>
                </c:pt>
                <c:pt idx="2770">
                  <c:v>918</c:v>
                </c:pt>
                <c:pt idx="2771">
                  <c:v>466</c:v>
                </c:pt>
                <c:pt idx="2772">
                  <c:v>763</c:v>
                </c:pt>
                <c:pt idx="2773">
                  <c:v>606</c:v>
                </c:pt>
                <c:pt idx="2774">
                  <c:v>1032</c:v>
                </c:pt>
                <c:pt idx="2775">
                  <c:v>1941</c:v>
                </c:pt>
                <c:pt idx="2776">
                  <c:v>1428</c:v>
                </c:pt>
                <c:pt idx="2777">
                  <c:v>511</c:v>
                </c:pt>
                <c:pt idx="2778">
                  <c:v>2576</c:v>
                </c:pt>
                <c:pt idx="2779">
                  <c:v>964</c:v>
                </c:pt>
                <c:pt idx="2780">
                  <c:v>1049</c:v>
                </c:pt>
                <c:pt idx="2781">
                  <c:v>392</c:v>
                </c:pt>
                <c:pt idx="2782">
                  <c:v>1171</c:v>
                </c:pt>
                <c:pt idx="2783">
                  <c:v>249</c:v>
                </c:pt>
                <c:pt idx="2784">
                  <c:v>978</c:v>
                </c:pt>
                <c:pt idx="2785">
                  <c:v>695</c:v>
                </c:pt>
                <c:pt idx="2786">
                  <c:v>539</c:v>
                </c:pt>
                <c:pt idx="2787">
                  <c:v>296</c:v>
                </c:pt>
                <c:pt idx="2788">
                  <c:v>490</c:v>
                </c:pt>
                <c:pt idx="2789">
                  <c:v>501</c:v>
                </c:pt>
                <c:pt idx="2790">
                  <c:v>512</c:v>
                </c:pt>
                <c:pt idx="2791">
                  <c:v>393</c:v>
                </c:pt>
                <c:pt idx="2792">
                  <c:v>2055</c:v>
                </c:pt>
                <c:pt idx="2793">
                  <c:v>860</c:v>
                </c:pt>
                <c:pt idx="2794">
                  <c:v>1167</c:v>
                </c:pt>
                <c:pt idx="2795">
                  <c:v>839</c:v>
                </c:pt>
                <c:pt idx="2796">
                  <c:v>532</c:v>
                </c:pt>
                <c:pt idx="2797">
                  <c:v>743</c:v>
                </c:pt>
                <c:pt idx="2798">
                  <c:v>614</c:v>
                </c:pt>
                <c:pt idx="2799">
                  <c:v>759</c:v>
                </c:pt>
                <c:pt idx="2800">
                  <c:v>545</c:v>
                </c:pt>
                <c:pt idx="2801">
                  <c:v>588</c:v>
                </c:pt>
                <c:pt idx="2802">
                  <c:v>1082</c:v>
                </c:pt>
                <c:pt idx="2803">
                  <c:v>750</c:v>
                </c:pt>
                <c:pt idx="2804">
                  <c:v>324</c:v>
                </c:pt>
                <c:pt idx="2805">
                  <c:v>320</c:v>
                </c:pt>
                <c:pt idx="2806">
                  <c:v>393</c:v>
                </c:pt>
                <c:pt idx="2807">
                  <c:v>1482</c:v>
                </c:pt>
                <c:pt idx="2808">
                  <c:v>733</c:v>
                </c:pt>
                <c:pt idx="2809">
                  <c:v>1450</c:v>
                </c:pt>
                <c:pt idx="2810">
                  <c:v>472</c:v>
                </c:pt>
                <c:pt idx="2811">
                  <c:v>651</c:v>
                </c:pt>
                <c:pt idx="2812">
                  <c:v>590</c:v>
                </c:pt>
                <c:pt idx="2813">
                  <c:v>994</c:v>
                </c:pt>
                <c:pt idx="2814">
                  <c:v>2344</c:v>
                </c:pt>
                <c:pt idx="2815">
                  <c:v>607</c:v>
                </c:pt>
                <c:pt idx="2816">
                  <c:v>712</c:v>
                </c:pt>
                <c:pt idx="2817">
                  <c:v>388</c:v>
                </c:pt>
                <c:pt idx="2818">
                  <c:v>412</c:v>
                </c:pt>
                <c:pt idx="2819">
                  <c:v>602</c:v>
                </c:pt>
                <c:pt idx="2820">
                  <c:v>3389</c:v>
                </c:pt>
                <c:pt idx="2821">
                  <c:v>856</c:v>
                </c:pt>
                <c:pt idx="2822">
                  <c:v>819</c:v>
                </c:pt>
                <c:pt idx="2823">
                  <c:v>1030</c:v>
                </c:pt>
                <c:pt idx="2824">
                  <c:v>532</c:v>
                </c:pt>
                <c:pt idx="2825">
                  <c:v>301</c:v>
                </c:pt>
                <c:pt idx="2826">
                  <c:v>694</c:v>
                </c:pt>
                <c:pt idx="2827">
                  <c:v>879</c:v>
                </c:pt>
                <c:pt idx="2828">
                  <c:v>715</c:v>
                </c:pt>
                <c:pt idx="2829">
                  <c:v>941</c:v>
                </c:pt>
                <c:pt idx="2830">
                  <c:v>817</c:v>
                </c:pt>
                <c:pt idx="2831">
                  <c:v>919</c:v>
                </c:pt>
                <c:pt idx="2832">
                  <c:v>449</c:v>
                </c:pt>
                <c:pt idx="2833">
                  <c:v>1062</c:v>
                </c:pt>
                <c:pt idx="2834">
                  <c:v>465</c:v>
                </c:pt>
                <c:pt idx="2835">
                  <c:v>952</c:v>
                </c:pt>
                <c:pt idx="2836">
                  <c:v>2515</c:v>
                </c:pt>
                <c:pt idx="2837">
                  <c:v>307</c:v>
                </c:pt>
                <c:pt idx="2838">
                  <c:v>839</c:v>
                </c:pt>
                <c:pt idx="2839">
                  <c:v>811</c:v>
                </c:pt>
                <c:pt idx="2840">
                  <c:v>315</c:v>
                </c:pt>
                <c:pt idx="2841">
                  <c:v>1783</c:v>
                </c:pt>
                <c:pt idx="2842">
                  <c:v>238</c:v>
                </c:pt>
                <c:pt idx="2843">
                  <c:v>756</c:v>
                </c:pt>
                <c:pt idx="2844">
                  <c:v>637</c:v>
                </c:pt>
                <c:pt idx="2845">
                  <c:v>586</c:v>
                </c:pt>
                <c:pt idx="2846">
                  <c:v>499</c:v>
                </c:pt>
                <c:pt idx="2847">
                  <c:v>827</c:v>
                </c:pt>
                <c:pt idx="2848">
                  <c:v>1424</c:v>
                </c:pt>
                <c:pt idx="2849">
                  <c:v>1032</c:v>
                </c:pt>
                <c:pt idx="2850">
                  <c:v>765</c:v>
                </c:pt>
                <c:pt idx="2851">
                  <c:v>2205</c:v>
                </c:pt>
                <c:pt idx="2852">
                  <c:v>646</c:v>
                </c:pt>
                <c:pt idx="2853">
                  <c:v>708</c:v>
                </c:pt>
                <c:pt idx="2854">
                  <c:v>609</c:v>
                </c:pt>
                <c:pt idx="2855">
                  <c:v>1356</c:v>
                </c:pt>
                <c:pt idx="2856">
                  <c:v>401</c:v>
                </c:pt>
                <c:pt idx="2857">
                  <c:v>761</c:v>
                </c:pt>
                <c:pt idx="2858">
                  <c:v>491</c:v>
                </c:pt>
                <c:pt idx="2859">
                  <c:v>294</c:v>
                </c:pt>
                <c:pt idx="2860">
                  <c:v>482</c:v>
                </c:pt>
                <c:pt idx="2861">
                  <c:v>592</c:v>
                </c:pt>
                <c:pt idx="2862">
                  <c:v>612</c:v>
                </c:pt>
                <c:pt idx="2863">
                  <c:v>387</c:v>
                </c:pt>
                <c:pt idx="2864">
                  <c:v>987</c:v>
                </c:pt>
                <c:pt idx="2865">
                  <c:v>716</c:v>
                </c:pt>
                <c:pt idx="2866">
                  <c:v>459</c:v>
                </c:pt>
                <c:pt idx="2867">
                  <c:v>786</c:v>
                </c:pt>
                <c:pt idx="2868">
                  <c:v>1270</c:v>
                </c:pt>
                <c:pt idx="2869">
                  <c:v>594</c:v>
                </c:pt>
                <c:pt idx="2870">
                  <c:v>226</c:v>
                </c:pt>
                <c:pt idx="2871">
                  <c:v>477</c:v>
                </c:pt>
                <c:pt idx="2872">
                  <c:v>559</c:v>
                </c:pt>
                <c:pt idx="2873">
                  <c:v>1184</c:v>
                </c:pt>
                <c:pt idx="2874">
                  <c:v>84</c:v>
                </c:pt>
                <c:pt idx="2875">
                  <c:v>434</c:v>
                </c:pt>
                <c:pt idx="2876">
                  <c:v>198</c:v>
                </c:pt>
                <c:pt idx="2877">
                  <c:v>1472</c:v>
                </c:pt>
                <c:pt idx="2878">
                  <c:v>864</c:v>
                </c:pt>
                <c:pt idx="2879">
                  <c:v>635</c:v>
                </c:pt>
                <c:pt idx="2880">
                  <c:v>862</c:v>
                </c:pt>
                <c:pt idx="2881">
                  <c:v>202</c:v>
                </c:pt>
                <c:pt idx="2882">
                  <c:v>987</c:v>
                </c:pt>
                <c:pt idx="2883">
                  <c:v>1346</c:v>
                </c:pt>
                <c:pt idx="2884">
                  <c:v>832</c:v>
                </c:pt>
                <c:pt idx="2885">
                  <c:v>1941</c:v>
                </c:pt>
                <c:pt idx="2886">
                  <c:v>996</c:v>
                </c:pt>
                <c:pt idx="2887">
                  <c:v>1275</c:v>
                </c:pt>
                <c:pt idx="2888">
                  <c:v>453</c:v>
                </c:pt>
                <c:pt idx="2889">
                  <c:v>207</c:v>
                </c:pt>
                <c:pt idx="2890">
                  <c:v>508</c:v>
                </c:pt>
                <c:pt idx="2891">
                  <c:v>722</c:v>
                </c:pt>
                <c:pt idx="2892">
                  <c:v>933</c:v>
                </c:pt>
                <c:pt idx="2893">
                  <c:v>1119</c:v>
                </c:pt>
                <c:pt idx="2894">
                  <c:v>1546</c:v>
                </c:pt>
                <c:pt idx="2895">
                  <c:v>105</c:v>
                </c:pt>
                <c:pt idx="2896">
                  <c:v>648</c:v>
                </c:pt>
                <c:pt idx="2897">
                  <c:v>985</c:v>
                </c:pt>
                <c:pt idx="2898">
                  <c:v>434</c:v>
                </c:pt>
                <c:pt idx="2899">
                  <c:v>404</c:v>
                </c:pt>
                <c:pt idx="2900">
                  <c:v>181</c:v>
                </c:pt>
                <c:pt idx="2901">
                  <c:v>453</c:v>
                </c:pt>
                <c:pt idx="2902">
                  <c:v>143</c:v>
                </c:pt>
                <c:pt idx="2903">
                  <c:v>813</c:v>
                </c:pt>
                <c:pt idx="2904">
                  <c:v>444</c:v>
                </c:pt>
                <c:pt idx="2905">
                  <c:v>441</c:v>
                </c:pt>
                <c:pt idx="2906">
                  <c:v>298</c:v>
                </c:pt>
                <c:pt idx="2907">
                  <c:v>184</c:v>
                </c:pt>
                <c:pt idx="2908">
                  <c:v>907</c:v>
                </c:pt>
                <c:pt idx="2909">
                  <c:v>343</c:v>
                </c:pt>
                <c:pt idx="2910">
                  <c:v>302</c:v>
                </c:pt>
                <c:pt idx="2911">
                  <c:v>770</c:v>
                </c:pt>
                <c:pt idx="2912">
                  <c:v>1938</c:v>
                </c:pt>
                <c:pt idx="2913">
                  <c:v>1398</c:v>
                </c:pt>
                <c:pt idx="2914">
                  <c:v>798</c:v>
                </c:pt>
                <c:pt idx="2915">
                  <c:v>838</c:v>
                </c:pt>
                <c:pt idx="2916">
                  <c:v>724</c:v>
                </c:pt>
                <c:pt idx="2917">
                  <c:v>246</c:v>
                </c:pt>
                <c:pt idx="2918">
                  <c:v>843</c:v>
                </c:pt>
                <c:pt idx="2919">
                  <c:v>162</c:v>
                </c:pt>
                <c:pt idx="2920">
                  <c:v>508</c:v>
                </c:pt>
                <c:pt idx="2921">
                  <c:v>818</c:v>
                </c:pt>
                <c:pt idx="2922">
                  <c:v>506</c:v>
                </c:pt>
                <c:pt idx="2923">
                  <c:v>838</c:v>
                </c:pt>
                <c:pt idx="2924">
                  <c:v>453</c:v>
                </c:pt>
                <c:pt idx="2925">
                  <c:v>924</c:v>
                </c:pt>
                <c:pt idx="2926">
                  <c:v>1694</c:v>
                </c:pt>
                <c:pt idx="2927">
                  <c:v>657</c:v>
                </c:pt>
                <c:pt idx="2928">
                  <c:v>1039</c:v>
                </c:pt>
                <c:pt idx="2929">
                  <c:v>809</c:v>
                </c:pt>
                <c:pt idx="2930">
                  <c:v>158</c:v>
                </c:pt>
                <c:pt idx="2931">
                  <c:v>558</c:v>
                </c:pt>
                <c:pt idx="2932">
                  <c:v>467</c:v>
                </c:pt>
                <c:pt idx="2933">
                  <c:v>759</c:v>
                </c:pt>
                <c:pt idx="2934">
                  <c:v>753</c:v>
                </c:pt>
                <c:pt idx="2935">
                  <c:v>1544</c:v>
                </c:pt>
                <c:pt idx="2936">
                  <c:v>715</c:v>
                </c:pt>
                <c:pt idx="2937">
                  <c:v>1560</c:v>
                </c:pt>
                <c:pt idx="2938">
                  <c:v>635</c:v>
                </c:pt>
                <c:pt idx="2939">
                  <c:v>420</c:v>
                </c:pt>
                <c:pt idx="2940">
                  <c:v>1701</c:v>
                </c:pt>
                <c:pt idx="2941">
                  <c:v>1065</c:v>
                </c:pt>
                <c:pt idx="2942">
                  <c:v>754</c:v>
                </c:pt>
                <c:pt idx="2943">
                  <c:v>1503</c:v>
                </c:pt>
                <c:pt idx="2944">
                  <c:v>473</c:v>
                </c:pt>
                <c:pt idx="2945">
                  <c:v>298</c:v>
                </c:pt>
                <c:pt idx="2946">
                  <c:v>1162</c:v>
                </c:pt>
                <c:pt idx="2947">
                  <c:v>414</c:v>
                </c:pt>
                <c:pt idx="2948">
                  <c:v>569</c:v>
                </c:pt>
                <c:pt idx="2949">
                  <c:v>606</c:v>
                </c:pt>
                <c:pt idx="2950">
                  <c:v>327</c:v>
                </c:pt>
                <c:pt idx="2951">
                  <c:v>600</c:v>
                </c:pt>
                <c:pt idx="2952">
                  <c:v>550</c:v>
                </c:pt>
                <c:pt idx="2953">
                  <c:v>408</c:v>
                </c:pt>
                <c:pt idx="2954">
                  <c:v>70</c:v>
                </c:pt>
                <c:pt idx="2955">
                  <c:v>126</c:v>
                </c:pt>
                <c:pt idx="2956">
                  <c:v>1275</c:v>
                </c:pt>
                <c:pt idx="2957">
                  <c:v>993</c:v>
                </c:pt>
                <c:pt idx="2958">
                  <c:v>1501</c:v>
                </c:pt>
                <c:pt idx="2959">
                  <c:v>271</c:v>
                </c:pt>
                <c:pt idx="2960">
                  <c:v>302</c:v>
                </c:pt>
                <c:pt idx="2961">
                  <c:v>172</c:v>
                </c:pt>
                <c:pt idx="2962">
                  <c:v>326</c:v>
                </c:pt>
                <c:pt idx="2963">
                  <c:v>588</c:v>
                </c:pt>
                <c:pt idx="2964">
                  <c:v>1068</c:v>
                </c:pt>
                <c:pt idx="2965">
                  <c:v>767</c:v>
                </c:pt>
                <c:pt idx="2966">
                  <c:v>310</c:v>
                </c:pt>
                <c:pt idx="2967">
                  <c:v>242</c:v>
                </c:pt>
                <c:pt idx="2968">
                  <c:v>2080</c:v>
                </c:pt>
                <c:pt idx="2969">
                  <c:v>1227</c:v>
                </c:pt>
                <c:pt idx="2970">
                  <c:v>1614</c:v>
                </c:pt>
                <c:pt idx="2971">
                  <c:v>800</c:v>
                </c:pt>
                <c:pt idx="2972">
                  <c:v>1233</c:v>
                </c:pt>
                <c:pt idx="2973">
                  <c:v>433</c:v>
                </c:pt>
                <c:pt idx="2974">
                  <c:v>539</c:v>
                </c:pt>
                <c:pt idx="2975">
                  <c:v>541</c:v>
                </c:pt>
                <c:pt idx="2976">
                  <c:v>717</c:v>
                </c:pt>
                <c:pt idx="2977">
                  <c:v>2065</c:v>
                </c:pt>
                <c:pt idx="2978">
                  <c:v>1100</c:v>
                </c:pt>
                <c:pt idx="2979">
                  <c:v>895</c:v>
                </c:pt>
                <c:pt idx="2980">
                  <c:v>596</c:v>
                </c:pt>
                <c:pt idx="2981">
                  <c:v>3719</c:v>
                </c:pt>
                <c:pt idx="2982">
                  <c:v>359</c:v>
                </c:pt>
                <c:pt idx="2983">
                  <c:v>1362</c:v>
                </c:pt>
                <c:pt idx="2984">
                  <c:v>428</c:v>
                </c:pt>
              </c:numCache>
            </c:numRef>
          </c:yVal>
        </c:ser>
        <c:ser>
          <c:idx val="1"/>
          <c:order val="1"/>
          <c:tx>
            <c:strRef>
              <c:f>List1!$I$594</c:f>
              <c:strCache>
                <c:ptCount val="1"/>
                <c:pt idx="0">
                  <c:v>Trend škody</c:v>
                </c:pt>
              </c:strCache>
            </c:strRef>
          </c:tx>
          <c:spPr>
            <a:ln w="25400">
              <a:solidFill>
                <a:schemeClr val="tx1">
                  <a:shade val="95000"/>
                  <a:satMod val="105000"/>
                </a:schemeClr>
              </a:solidFill>
            </a:ln>
          </c:spPr>
          <c:marker>
            <c:symbol val="none"/>
          </c:marker>
          <c:xVal>
            <c:numRef>
              <c:f>List1!$A$1001:$A$3985</c:f>
              <c:numCache>
                <c:formatCode>d/m/yyyy</c:formatCode>
                <c:ptCount val="2985"/>
                <c:pt idx="0">
                  <c:v>39854</c:v>
                </c:pt>
                <c:pt idx="1">
                  <c:v>39855</c:v>
                </c:pt>
                <c:pt idx="2">
                  <c:v>39856</c:v>
                </c:pt>
                <c:pt idx="3">
                  <c:v>39857</c:v>
                </c:pt>
                <c:pt idx="4">
                  <c:v>39858</c:v>
                </c:pt>
                <c:pt idx="5">
                  <c:v>39859</c:v>
                </c:pt>
                <c:pt idx="6">
                  <c:v>39860</c:v>
                </c:pt>
                <c:pt idx="7">
                  <c:v>39861</c:v>
                </c:pt>
                <c:pt idx="8">
                  <c:v>39862</c:v>
                </c:pt>
                <c:pt idx="9">
                  <c:v>39863</c:v>
                </c:pt>
                <c:pt idx="10">
                  <c:v>39864</c:v>
                </c:pt>
                <c:pt idx="11">
                  <c:v>39865</c:v>
                </c:pt>
                <c:pt idx="12">
                  <c:v>39866</c:v>
                </c:pt>
                <c:pt idx="13">
                  <c:v>39867</c:v>
                </c:pt>
                <c:pt idx="14">
                  <c:v>39868</c:v>
                </c:pt>
                <c:pt idx="15">
                  <c:v>39869</c:v>
                </c:pt>
                <c:pt idx="16">
                  <c:v>39870</c:v>
                </c:pt>
                <c:pt idx="17">
                  <c:v>39871</c:v>
                </c:pt>
                <c:pt idx="18">
                  <c:v>39872</c:v>
                </c:pt>
                <c:pt idx="19">
                  <c:v>39873</c:v>
                </c:pt>
                <c:pt idx="20">
                  <c:v>39874</c:v>
                </c:pt>
                <c:pt idx="21">
                  <c:v>39875</c:v>
                </c:pt>
                <c:pt idx="22">
                  <c:v>39876</c:v>
                </c:pt>
                <c:pt idx="23">
                  <c:v>39877</c:v>
                </c:pt>
                <c:pt idx="24">
                  <c:v>39878</c:v>
                </c:pt>
                <c:pt idx="25">
                  <c:v>39879</c:v>
                </c:pt>
                <c:pt idx="26">
                  <c:v>39880</c:v>
                </c:pt>
                <c:pt idx="27">
                  <c:v>39881</c:v>
                </c:pt>
                <c:pt idx="28">
                  <c:v>39882</c:v>
                </c:pt>
                <c:pt idx="29">
                  <c:v>39883</c:v>
                </c:pt>
                <c:pt idx="30">
                  <c:v>39884</c:v>
                </c:pt>
                <c:pt idx="31">
                  <c:v>39885</c:v>
                </c:pt>
                <c:pt idx="32">
                  <c:v>39886</c:v>
                </c:pt>
                <c:pt idx="33">
                  <c:v>39887</c:v>
                </c:pt>
                <c:pt idx="34">
                  <c:v>39888</c:v>
                </c:pt>
                <c:pt idx="35">
                  <c:v>39889</c:v>
                </c:pt>
                <c:pt idx="36">
                  <c:v>39890</c:v>
                </c:pt>
                <c:pt idx="37">
                  <c:v>39891</c:v>
                </c:pt>
                <c:pt idx="38">
                  <c:v>39892</c:v>
                </c:pt>
                <c:pt idx="39">
                  <c:v>39893</c:v>
                </c:pt>
                <c:pt idx="40">
                  <c:v>39894</c:v>
                </c:pt>
                <c:pt idx="41">
                  <c:v>39895</c:v>
                </c:pt>
                <c:pt idx="42">
                  <c:v>39896</c:v>
                </c:pt>
                <c:pt idx="43">
                  <c:v>39897</c:v>
                </c:pt>
                <c:pt idx="44">
                  <c:v>39898</c:v>
                </c:pt>
                <c:pt idx="45">
                  <c:v>39899</c:v>
                </c:pt>
                <c:pt idx="46">
                  <c:v>39900</c:v>
                </c:pt>
                <c:pt idx="47">
                  <c:v>39901</c:v>
                </c:pt>
                <c:pt idx="48">
                  <c:v>39902</c:v>
                </c:pt>
                <c:pt idx="49">
                  <c:v>39903</c:v>
                </c:pt>
                <c:pt idx="50">
                  <c:v>39904</c:v>
                </c:pt>
                <c:pt idx="51">
                  <c:v>39905</c:v>
                </c:pt>
                <c:pt idx="52">
                  <c:v>39906</c:v>
                </c:pt>
                <c:pt idx="53">
                  <c:v>39907</c:v>
                </c:pt>
                <c:pt idx="54">
                  <c:v>39908</c:v>
                </c:pt>
                <c:pt idx="55">
                  <c:v>39909</c:v>
                </c:pt>
                <c:pt idx="56">
                  <c:v>39910</c:v>
                </c:pt>
                <c:pt idx="57">
                  <c:v>39911</c:v>
                </c:pt>
                <c:pt idx="58">
                  <c:v>39912</c:v>
                </c:pt>
                <c:pt idx="59">
                  <c:v>39913</c:v>
                </c:pt>
                <c:pt idx="60">
                  <c:v>39914</c:v>
                </c:pt>
                <c:pt idx="61">
                  <c:v>39915</c:v>
                </c:pt>
                <c:pt idx="62">
                  <c:v>39916</c:v>
                </c:pt>
                <c:pt idx="63">
                  <c:v>39917</c:v>
                </c:pt>
                <c:pt idx="64">
                  <c:v>39918</c:v>
                </c:pt>
                <c:pt idx="65">
                  <c:v>39919</c:v>
                </c:pt>
                <c:pt idx="66">
                  <c:v>39920</c:v>
                </c:pt>
                <c:pt idx="67">
                  <c:v>39921</c:v>
                </c:pt>
                <c:pt idx="68">
                  <c:v>39922</c:v>
                </c:pt>
                <c:pt idx="69">
                  <c:v>39923</c:v>
                </c:pt>
                <c:pt idx="70">
                  <c:v>39924</c:v>
                </c:pt>
                <c:pt idx="71">
                  <c:v>39925</c:v>
                </c:pt>
                <c:pt idx="72">
                  <c:v>39926</c:v>
                </c:pt>
                <c:pt idx="73">
                  <c:v>39927</c:v>
                </c:pt>
                <c:pt idx="74">
                  <c:v>39928</c:v>
                </c:pt>
                <c:pt idx="75">
                  <c:v>39929</c:v>
                </c:pt>
                <c:pt idx="76">
                  <c:v>39930</c:v>
                </c:pt>
                <c:pt idx="77">
                  <c:v>39931</c:v>
                </c:pt>
                <c:pt idx="78">
                  <c:v>39932</c:v>
                </c:pt>
                <c:pt idx="79">
                  <c:v>39933</c:v>
                </c:pt>
                <c:pt idx="80">
                  <c:v>39934</c:v>
                </c:pt>
                <c:pt idx="81">
                  <c:v>39935</c:v>
                </c:pt>
                <c:pt idx="82">
                  <c:v>39936</c:v>
                </c:pt>
                <c:pt idx="83">
                  <c:v>39937</c:v>
                </c:pt>
                <c:pt idx="84">
                  <c:v>39938</c:v>
                </c:pt>
                <c:pt idx="85">
                  <c:v>39939</c:v>
                </c:pt>
                <c:pt idx="86">
                  <c:v>39940</c:v>
                </c:pt>
                <c:pt idx="87">
                  <c:v>39941</c:v>
                </c:pt>
                <c:pt idx="88">
                  <c:v>39942</c:v>
                </c:pt>
                <c:pt idx="89">
                  <c:v>39943</c:v>
                </c:pt>
                <c:pt idx="90">
                  <c:v>39944</c:v>
                </c:pt>
                <c:pt idx="91">
                  <c:v>39945</c:v>
                </c:pt>
                <c:pt idx="92">
                  <c:v>39946</c:v>
                </c:pt>
                <c:pt idx="93">
                  <c:v>39947</c:v>
                </c:pt>
                <c:pt idx="94">
                  <c:v>39948</c:v>
                </c:pt>
                <c:pt idx="95">
                  <c:v>39949</c:v>
                </c:pt>
                <c:pt idx="96">
                  <c:v>39950</c:v>
                </c:pt>
                <c:pt idx="97">
                  <c:v>39951</c:v>
                </c:pt>
                <c:pt idx="98">
                  <c:v>39952</c:v>
                </c:pt>
                <c:pt idx="99">
                  <c:v>39953</c:v>
                </c:pt>
                <c:pt idx="100">
                  <c:v>39954</c:v>
                </c:pt>
                <c:pt idx="101">
                  <c:v>39955</c:v>
                </c:pt>
                <c:pt idx="102">
                  <c:v>39956</c:v>
                </c:pt>
                <c:pt idx="103">
                  <c:v>39957</c:v>
                </c:pt>
                <c:pt idx="104">
                  <c:v>39958</c:v>
                </c:pt>
                <c:pt idx="105">
                  <c:v>39959</c:v>
                </c:pt>
                <c:pt idx="106">
                  <c:v>39960</c:v>
                </c:pt>
                <c:pt idx="107">
                  <c:v>39961</c:v>
                </c:pt>
                <c:pt idx="108">
                  <c:v>39962</c:v>
                </c:pt>
                <c:pt idx="109">
                  <c:v>39963</c:v>
                </c:pt>
                <c:pt idx="110">
                  <c:v>39964</c:v>
                </c:pt>
                <c:pt idx="111">
                  <c:v>39965</c:v>
                </c:pt>
                <c:pt idx="112">
                  <c:v>39966</c:v>
                </c:pt>
                <c:pt idx="113">
                  <c:v>39967</c:v>
                </c:pt>
                <c:pt idx="114">
                  <c:v>39968</c:v>
                </c:pt>
                <c:pt idx="115">
                  <c:v>39969</c:v>
                </c:pt>
                <c:pt idx="116">
                  <c:v>39970</c:v>
                </c:pt>
                <c:pt idx="117">
                  <c:v>39971</c:v>
                </c:pt>
                <c:pt idx="118">
                  <c:v>39972</c:v>
                </c:pt>
                <c:pt idx="119">
                  <c:v>39973</c:v>
                </c:pt>
                <c:pt idx="120">
                  <c:v>39974</c:v>
                </c:pt>
                <c:pt idx="121">
                  <c:v>39975</c:v>
                </c:pt>
                <c:pt idx="122">
                  <c:v>39976</c:v>
                </c:pt>
                <c:pt idx="123">
                  <c:v>39977</c:v>
                </c:pt>
                <c:pt idx="124">
                  <c:v>39978</c:v>
                </c:pt>
                <c:pt idx="125">
                  <c:v>39979</c:v>
                </c:pt>
                <c:pt idx="126">
                  <c:v>39980</c:v>
                </c:pt>
                <c:pt idx="127">
                  <c:v>39981</c:v>
                </c:pt>
                <c:pt idx="128">
                  <c:v>39982</c:v>
                </c:pt>
                <c:pt idx="129">
                  <c:v>39983</c:v>
                </c:pt>
                <c:pt idx="130">
                  <c:v>39984</c:v>
                </c:pt>
                <c:pt idx="131">
                  <c:v>39985</c:v>
                </c:pt>
                <c:pt idx="132">
                  <c:v>39986</c:v>
                </c:pt>
                <c:pt idx="133">
                  <c:v>39987</c:v>
                </c:pt>
                <c:pt idx="134">
                  <c:v>39988</c:v>
                </c:pt>
                <c:pt idx="135">
                  <c:v>39989</c:v>
                </c:pt>
                <c:pt idx="136">
                  <c:v>39990</c:v>
                </c:pt>
                <c:pt idx="137">
                  <c:v>39991</c:v>
                </c:pt>
                <c:pt idx="138">
                  <c:v>39992</c:v>
                </c:pt>
                <c:pt idx="139">
                  <c:v>39993</c:v>
                </c:pt>
                <c:pt idx="140">
                  <c:v>39994</c:v>
                </c:pt>
                <c:pt idx="141">
                  <c:v>39995</c:v>
                </c:pt>
                <c:pt idx="142">
                  <c:v>39996</c:v>
                </c:pt>
                <c:pt idx="143">
                  <c:v>39997</c:v>
                </c:pt>
                <c:pt idx="144">
                  <c:v>39998</c:v>
                </c:pt>
                <c:pt idx="145">
                  <c:v>39999</c:v>
                </c:pt>
                <c:pt idx="146">
                  <c:v>40000</c:v>
                </c:pt>
                <c:pt idx="147">
                  <c:v>40001</c:v>
                </c:pt>
                <c:pt idx="148">
                  <c:v>40002</c:v>
                </c:pt>
                <c:pt idx="149">
                  <c:v>40003</c:v>
                </c:pt>
                <c:pt idx="150">
                  <c:v>40004</c:v>
                </c:pt>
                <c:pt idx="151">
                  <c:v>40005</c:v>
                </c:pt>
                <c:pt idx="152">
                  <c:v>40006</c:v>
                </c:pt>
                <c:pt idx="153">
                  <c:v>40007</c:v>
                </c:pt>
                <c:pt idx="154">
                  <c:v>40008</c:v>
                </c:pt>
                <c:pt idx="155">
                  <c:v>40009</c:v>
                </c:pt>
                <c:pt idx="156">
                  <c:v>40010</c:v>
                </c:pt>
                <c:pt idx="157">
                  <c:v>40011</c:v>
                </c:pt>
                <c:pt idx="158">
                  <c:v>40012</c:v>
                </c:pt>
                <c:pt idx="159">
                  <c:v>40013</c:v>
                </c:pt>
                <c:pt idx="160">
                  <c:v>40014</c:v>
                </c:pt>
                <c:pt idx="161">
                  <c:v>40015</c:v>
                </c:pt>
                <c:pt idx="162">
                  <c:v>40016</c:v>
                </c:pt>
                <c:pt idx="163">
                  <c:v>40017</c:v>
                </c:pt>
                <c:pt idx="164">
                  <c:v>40018</c:v>
                </c:pt>
                <c:pt idx="165">
                  <c:v>40019</c:v>
                </c:pt>
                <c:pt idx="166">
                  <c:v>40020</c:v>
                </c:pt>
                <c:pt idx="167">
                  <c:v>40021</c:v>
                </c:pt>
                <c:pt idx="168">
                  <c:v>40022</c:v>
                </c:pt>
                <c:pt idx="169">
                  <c:v>40023</c:v>
                </c:pt>
                <c:pt idx="170">
                  <c:v>40024</c:v>
                </c:pt>
                <c:pt idx="171">
                  <c:v>40025</c:v>
                </c:pt>
                <c:pt idx="172">
                  <c:v>40026</c:v>
                </c:pt>
                <c:pt idx="173">
                  <c:v>40027</c:v>
                </c:pt>
                <c:pt idx="174">
                  <c:v>40028</c:v>
                </c:pt>
                <c:pt idx="175">
                  <c:v>40029</c:v>
                </c:pt>
                <c:pt idx="176">
                  <c:v>40030</c:v>
                </c:pt>
                <c:pt idx="177">
                  <c:v>40031</c:v>
                </c:pt>
                <c:pt idx="178">
                  <c:v>40032</c:v>
                </c:pt>
                <c:pt idx="179">
                  <c:v>40033</c:v>
                </c:pt>
                <c:pt idx="180">
                  <c:v>40034</c:v>
                </c:pt>
                <c:pt idx="181">
                  <c:v>40035</c:v>
                </c:pt>
                <c:pt idx="182">
                  <c:v>40036</c:v>
                </c:pt>
                <c:pt idx="183">
                  <c:v>40037</c:v>
                </c:pt>
                <c:pt idx="184">
                  <c:v>40038</c:v>
                </c:pt>
                <c:pt idx="185">
                  <c:v>40039</c:v>
                </c:pt>
                <c:pt idx="186">
                  <c:v>40040</c:v>
                </c:pt>
                <c:pt idx="187">
                  <c:v>40041</c:v>
                </c:pt>
                <c:pt idx="188">
                  <c:v>40042</c:v>
                </c:pt>
                <c:pt idx="189">
                  <c:v>40043</c:v>
                </c:pt>
                <c:pt idx="190">
                  <c:v>40044</c:v>
                </c:pt>
                <c:pt idx="191">
                  <c:v>40045</c:v>
                </c:pt>
                <c:pt idx="192">
                  <c:v>40046</c:v>
                </c:pt>
                <c:pt idx="193">
                  <c:v>40047</c:v>
                </c:pt>
                <c:pt idx="194">
                  <c:v>40048</c:v>
                </c:pt>
                <c:pt idx="195">
                  <c:v>40049</c:v>
                </c:pt>
                <c:pt idx="196">
                  <c:v>40050</c:v>
                </c:pt>
                <c:pt idx="197">
                  <c:v>40051</c:v>
                </c:pt>
                <c:pt idx="198">
                  <c:v>40052</c:v>
                </c:pt>
                <c:pt idx="199">
                  <c:v>40053</c:v>
                </c:pt>
                <c:pt idx="200">
                  <c:v>40054</c:v>
                </c:pt>
                <c:pt idx="201">
                  <c:v>40055</c:v>
                </c:pt>
                <c:pt idx="202">
                  <c:v>40056</c:v>
                </c:pt>
                <c:pt idx="203">
                  <c:v>40057</c:v>
                </c:pt>
                <c:pt idx="204">
                  <c:v>40058</c:v>
                </c:pt>
                <c:pt idx="205">
                  <c:v>40059</c:v>
                </c:pt>
                <c:pt idx="206">
                  <c:v>40060</c:v>
                </c:pt>
                <c:pt idx="207">
                  <c:v>40061</c:v>
                </c:pt>
                <c:pt idx="208">
                  <c:v>40062</c:v>
                </c:pt>
                <c:pt idx="209">
                  <c:v>40063</c:v>
                </c:pt>
                <c:pt idx="210">
                  <c:v>40064</c:v>
                </c:pt>
                <c:pt idx="211">
                  <c:v>40065</c:v>
                </c:pt>
                <c:pt idx="212">
                  <c:v>40066</c:v>
                </c:pt>
                <c:pt idx="213">
                  <c:v>40067</c:v>
                </c:pt>
                <c:pt idx="214">
                  <c:v>40068</c:v>
                </c:pt>
                <c:pt idx="215">
                  <c:v>40069</c:v>
                </c:pt>
                <c:pt idx="216">
                  <c:v>40070</c:v>
                </c:pt>
                <c:pt idx="217">
                  <c:v>40071</c:v>
                </c:pt>
                <c:pt idx="218">
                  <c:v>40072</c:v>
                </c:pt>
                <c:pt idx="219">
                  <c:v>40073</c:v>
                </c:pt>
                <c:pt idx="220">
                  <c:v>40074</c:v>
                </c:pt>
                <c:pt idx="221">
                  <c:v>40075</c:v>
                </c:pt>
                <c:pt idx="222">
                  <c:v>40076</c:v>
                </c:pt>
                <c:pt idx="223">
                  <c:v>40077</c:v>
                </c:pt>
                <c:pt idx="224">
                  <c:v>40078</c:v>
                </c:pt>
                <c:pt idx="225">
                  <c:v>40079</c:v>
                </c:pt>
                <c:pt idx="226">
                  <c:v>40080</c:v>
                </c:pt>
                <c:pt idx="227">
                  <c:v>40081</c:v>
                </c:pt>
                <c:pt idx="228">
                  <c:v>40082</c:v>
                </c:pt>
                <c:pt idx="229">
                  <c:v>40083</c:v>
                </c:pt>
                <c:pt idx="230">
                  <c:v>40084</c:v>
                </c:pt>
                <c:pt idx="231">
                  <c:v>40085</c:v>
                </c:pt>
                <c:pt idx="232">
                  <c:v>40086</c:v>
                </c:pt>
                <c:pt idx="233">
                  <c:v>40087</c:v>
                </c:pt>
                <c:pt idx="234">
                  <c:v>40088</c:v>
                </c:pt>
                <c:pt idx="235">
                  <c:v>40089</c:v>
                </c:pt>
                <c:pt idx="236">
                  <c:v>40090</c:v>
                </c:pt>
                <c:pt idx="237">
                  <c:v>40091</c:v>
                </c:pt>
                <c:pt idx="238">
                  <c:v>40092</c:v>
                </c:pt>
                <c:pt idx="239">
                  <c:v>40093</c:v>
                </c:pt>
                <c:pt idx="240">
                  <c:v>40094</c:v>
                </c:pt>
                <c:pt idx="241">
                  <c:v>40095</c:v>
                </c:pt>
                <c:pt idx="242">
                  <c:v>40096</c:v>
                </c:pt>
                <c:pt idx="243">
                  <c:v>40097</c:v>
                </c:pt>
                <c:pt idx="244">
                  <c:v>40098</c:v>
                </c:pt>
                <c:pt idx="245">
                  <c:v>40099</c:v>
                </c:pt>
                <c:pt idx="246">
                  <c:v>40100</c:v>
                </c:pt>
                <c:pt idx="247">
                  <c:v>40101</c:v>
                </c:pt>
                <c:pt idx="248">
                  <c:v>40102</c:v>
                </c:pt>
                <c:pt idx="249">
                  <c:v>40103</c:v>
                </c:pt>
                <c:pt idx="250">
                  <c:v>40104</c:v>
                </c:pt>
                <c:pt idx="251">
                  <c:v>40105</c:v>
                </c:pt>
                <c:pt idx="252">
                  <c:v>40106</c:v>
                </c:pt>
                <c:pt idx="253">
                  <c:v>40107</c:v>
                </c:pt>
                <c:pt idx="254">
                  <c:v>40108</c:v>
                </c:pt>
                <c:pt idx="255">
                  <c:v>40109</c:v>
                </c:pt>
                <c:pt idx="256">
                  <c:v>40110</c:v>
                </c:pt>
                <c:pt idx="257">
                  <c:v>40111</c:v>
                </c:pt>
                <c:pt idx="258">
                  <c:v>40112</c:v>
                </c:pt>
                <c:pt idx="259">
                  <c:v>40113</c:v>
                </c:pt>
                <c:pt idx="260">
                  <c:v>40114</c:v>
                </c:pt>
                <c:pt idx="261">
                  <c:v>40115</c:v>
                </c:pt>
                <c:pt idx="262">
                  <c:v>40116</c:v>
                </c:pt>
                <c:pt idx="263">
                  <c:v>40117</c:v>
                </c:pt>
                <c:pt idx="264">
                  <c:v>40118</c:v>
                </c:pt>
                <c:pt idx="265">
                  <c:v>40119</c:v>
                </c:pt>
                <c:pt idx="266">
                  <c:v>40120</c:v>
                </c:pt>
                <c:pt idx="267">
                  <c:v>40121</c:v>
                </c:pt>
                <c:pt idx="268">
                  <c:v>40122</c:v>
                </c:pt>
                <c:pt idx="269">
                  <c:v>40123</c:v>
                </c:pt>
                <c:pt idx="270">
                  <c:v>40124</c:v>
                </c:pt>
                <c:pt idx="271">
                  <c:v>40125</c:v>
                </c:pt>
                <c:pt idx="272">
                  <c:v>40126</c:v>
                </c:pt>
                <c:pt idx="273">
                  <c:v>40127</c:v>
                </c:pt>
                <c:pt idx="274">
                  <c:v>40128</c:v>
                </c:pt>
                <c:pt idx="275">
                  <c:v>40129</c:v>
                </c:pt>
                <c:pt idx="276">
                  <c:v>40130</c:v>
                </c:pt>
                <c:pt idx="277">
                  <c:v>40131</c:v>
                </c:pt>
                <c:pt idx="278">
                  <c:v>40132</c:v>
                </c:pt>
                <c:pt idx="279">
                  <c:v>40133</c:v>
                </c:pt>
                <c:pt idx="280">
                  <c:v>40134</c:v>
                </c:pt>
                <c:pt idx="281">
                  <c:v>40135</c:v>
                </c:pt>
                <c:pt idx="282">
                  <c:v>40136</c:v>
                </c:pt>
                <c:pt idx="283">
                  <c:v>40137</c:v>
                </c:pt>
                <c:pt idx="284">
                  <c:v>40138</c:v>
                </c:pt>
                <c:pt idx="285">
                  <c:v>40139</c:v>
                </c:pt>
                <c:pt idx="286">
                  <c:v>40140</c:v>
                </c:pt>
                <c:pt idx="287">
                  <c:v>40141</c:v>
                </c:pt>
                <c:pt idx="288">
                  <c:v>40142</c:v>
                </c:pt>
                <c:pt idx="289">
                  <c:v>40143</c:v>
                </c:pt>
                <c:pt idx="290">
                  <c:v>40144</c:v>
                </c:pt>
                <c:pt idx="291">
                  <c:v>40145</c:v>
                </c:pt>
                <c:pt idx="292">
                  <c:v>40146</c:v>
                </c:pt>
                <c:pt idx="293">
                  <c:v>40147</c:v>
                </c:pt>
                <c:pt idx="294">
                  <c:v>40148</c:v>
                </c:pt>
                <c:pt idx="295">
                  <c:v>40149</c:v>
                </c:pt>
                <c:pt idx="296">
                  <c:v>40150</c:v>
                </c:pt>
                <c:pt idx="297">
                  <c:v>40151</c:v>
                </c:pt>
                <c:pt idx="298">
                  <c:v>40152</c:v>
                </c:pt>
                <c:pt idx="299">
                  <c:v>40153</c:v>
                </c:pt>
                <c:pt idx="300">
                  <c:v>40154</c:v>
                </c:pt>
                <c:pt idx="301">
                  <c:v>40155</c:v>
                </c:pt>
                <c:pt idx="302">
                  <c:v>40156</c:v>
                </c:pt>
                <c:pt idx="303">
                  <c:v>40157</c:v>
                </c:pt>
                <c:pt idx="304">
                  <c:v>40158</c:v>
                </c:pt>
                <c:pt idx="305">
                  <c:v>40159</c:v>
                </c:pt>
                <c:pt idx="306">
                  <c:v>40160</c:v>
                </c:pt>
                <c:pt idx="307">
                  <c:v>40161</c:v>
                </c:pt>
                <c:pt idx="308">
                  <c:v>40162</c:v>
                </c:pt>
                <c:pt idx="309">
                  <c:v>40163</c:v>
                </c:pt>
                <c:pt idx="310">
                  <c:v>40164</c:v>
                </c:pt>
                <c:pt idx="311">
                  <c:v>40165</c:v>
                </c:pt>
                <c:pt idx="312">
                  <c:v>40166</c:v>
                </c:pt>
                <c:pt idx="313">
                  <c:v>40167</c:v>
                </c:pt>
                <c:pt idx="314">
                  <c:v>40168</c:v>
                </c:pt>
                <c:pt idx="315">
                  <c:v>40169</c:v>
                </c:pt>
                <c:pt idx="316">
                  <c:v>40170</c:v>
                </c:pt>
                <c:pt idx="317">
                  <c:v>40171</c:v>
                </c:pt>
                <c:pt idx="318">
                  <c:v>40172</c:v>
                </c:pt>
                <c:pt idx="319">
                  <c:v>40173</c:v>
                </c:pt>
                <c:pt idx="320">
                  <c:v>40174</c:v>
                </c:pt>
                <c:pt idx="321">
                  <c:v>40175</c:v>
                </c:pt>
                <c:pt idx="322">
                  <c:v>40176</c:v>
                </c:pt>
                <c:pt idx="323">
                  <c:v>40177</c:v>
                </c:pt>
                <c:pt idx="324">
                  <c:v>40178</c:v>
                </c:pt>
                <c:pt idx="325">
                  <c:v>40179</c:v>
                </c:pt>
                <c:pt idx="326">
                  <c:v>40180</c:v>
                </c:pt>
                <c:pt idx="327">
                  <c:v>40181</c:v>
                </c:pt>
                <c:pt idx="328">
                  <c:v>40182</c:v>
                </c:pt>
                <c:pt idx="329">
                  <c:v>40183</c:v>
                </c:pt>
                <c:pt idx="330">
                  <c:v>40184</c:v>
                </c:pt>
                <c:pt idx="331">
                  <c:v>40185</c:v>
                </c:pt>
                <c:pt idx="332">
                  <c:v>40186</c:v>
                </c:pt>
                <c:pt idx="333">
                  <c:v>40187</c:v>
                </c:pt>
                <c:pt idx="334">
                  <c:v>40188</c:v>
                </c:pt>
                <c:pt idx="335">
                  <c:v>40189</c:v>
                </c:pt>
                <c:pt idx="336">
                  <c:v>40190</c:v>
                </c:pt>
                <c:pt idx="337">
                  <c:v>40191</c:v>
                </c:pt>
                <c:pt idx="338">
                  <c:v>40192</c:v>
                </c:pt>
                <c:pt idx="339">
                  <c:v>40193</c:v>
                </c:pt>
                <c:pt idx="340">
                  <c:v>40194</c:v>
                </c:pt>
                <c:pt idx="341">
                  <c:v>40195</c:v>
                </c:pt>
                <c:pt idx="342">
                  <c:v>40196</c:v>
                </c:pt>
                <c:pt idx="343">
                  <c:v>40197</c:v>
                </c:pt>
                <c:pt idx="344">
                  <c:v>40198</c:v>
                </c:pt>
                <c:pt idx="345">
                  <c:v>40199</c:v>
                </c:pt>
                <c:pt idx="346">
                  <c:v>40200</c:v>
                </c:pt>
                <c:pt idx="347">
                  <c:v>40201</c:v>
                </c:pt>
                <c:pt idx="348">
                  <c:v>40202</c:v>
                </c:pt>
                <c:pt idx="349">
                  <c:v>40203</c:v>
                </c:pt>
                <c:pt idx="350">
                  <c:v>40204</c:v>
                </c:pt>
                <c:pt idx="351">
                  <c:v>40205</c:v>
                </c:pt>
                <c:pt idx="352">
                  <c:v>40206</c:v>
                </c:pt>
                <c:pt idx="353">
                  <c:v>40207</c:v>
                </c:pt>
                <c:pt idx="354">
                  <c:v>40208</c:v>
                </c:pt>
                <c:pt idx="355">
                  <c:v>40209</c:v>
                </c:pt>
                <c:pt idx="356">
                  <c:v>40210</c:v>
                </c:pt>
                <c:pt idx="357">
                  <c:v>40211</c:v>
                </c:pt>
                <c:pt idx="358">
                  <c:v>40212</c:v>
                </c:pt>
                <c:pt idx="359">
                  <c:v>40213</c:v>
                </c:pt>
                <c:pt idx="360">
                  <c:v>40214</c:v>
                </c:pt>
                <c:pt idx="361">
                  <c:v>40215</c:v>
                </c:pt>
                <c:pt idx="362">
                  <c:v>40216</c:v>
                </c:pt>
                <c:pt idx="363">
                  <c:v>40217</c:v>
                </c:pt>
                <c:pt idx="364">
                  <c:v>40218</c:v>
                </c:pt>
                <c:pt idx="365">
                  <c:v>40219</c:v>
                </c:pt>
                <c:pt idx="366">
                  <c:v>40220</c:v>
                </c:pt>
                <c:pt idx="367">
                  <c:v>40221</c:v>
                </c:pt>
                <c:pt idx="368">
                  <c:v>40222</c:v>
                </c:pt>
                <c:pt idx="369">
                  <c:v>40223</c:v>
                </c:pt>
                <c:pt idx="370">
                  <c:v>40224</c:v>
                </c:pt>
                <c:pt idx="371">
                  <c:v>40225</c:v>
                </c:pt>
                <c:pt idx="372">
                  <c:v>40226</c:v>
                </c:pt>
                <c:pt idx="373">
                  <c:v>40227</c:v>
                </c:pt>
                <c:pt idx="374">
                  <c:v>40228</c:v>
                </c:pt>
                <c:pt idx="375">
                  <c:v>40229</c:v>
                </c:pt>
                <c:pt idx="376">
                  <c:v>40230</c:v>
                </c:pt>
                <c:pt idx="377">
                  <c:v>40231</c:v>
                </c:pt>
                <c:pt idx="378">
                  <c:v>40232</c:v>
                </c:pt>
                <c:pt idx="379">
                  <c:v>40233</c:v>
                </c:pt>
                <c:pt idx="380">
                  <c:v>40234</c:v>
                </c:pt>
                <c:pt idx="381">
                  <c:v>40235</c:v>
                </c:pt>
                <c:pt idx="382">
                  <c:v>40236</c:v>
                </c:pt>
                <c:pt idx="383">
                  <c:v>40237</c:v>
                </c:pt>
                <c:pt idx="384">
                  <c:v>40238</c:v>
                </c:pt>
                <c:pt idx="385">
                  <c:v>40239</c:v>
                </c:pt>
                <c:pt idx="386">
                  <c:v>40240</c:v>
                </c:pt>
                <c:pt idx="387">
                  <c:v>40241</c:v>
                </c:pt>
                <c:pt idx="388">
                  <c:v>40242</c:v>
                </c:pt>
                <c:pt idx="389">
                  <c:v>40243</c:v>
                </c:pt>
                <c:pt idx="390">
                  <c:v>40244</c:v>
                </c:pt>
                <c:pt idx="391">
                  <c:v>40245</c:v>
                </c:pt>
                <c:pt idx="392">
                  <c:v>40246</c:v>
                </c:pt>
                <c:pt idx="393">
                  <c:v>40247</c:v>
                </c:pt>
                <c:pt idx="394">
                  <c:v>40248</c:v>
                </c:pt>
                <c:pt idx="395">
                  <c:v>40249</c:v>
                </c:pt>
                <c:pt idx="396">
                  <c:v>40250</c:v>
                </c:pt>
                <c:pt idx="397">
                  <c:v>40251</c:v>
                </c:pt>
                <c:pt idx="398">
                  <c:v>40252</c:v>
                </c:pt>
                <c:pt idx="399">
                  <c:v>40253</c:v>
                </c:pt>
                <c:pt idx="400">
                  <c:v>40254</c:v>
                </c:pt>
                <c:pt idx="401">
                  <c:v>40255</c:v>
                </c:pt>
                <c:pt idx="402">
                  <c:v>40256</c:v>
                </c:pt>
                <c:pt idx="403">
                  <c:v>40257</c:v>
                </c:pt>
                <c:pt idx="404">
                  <c:v>40258</c:v>
                </c:pt>
                <c:pt idx="405">
                  <c:v>40259</c:v>
                </c:pt>
                <c:pt idx="406">
                  <c:v>40260</c:v>
                </c:pt>
                <c:pt idx="407">
                  <c:v>40261</c:v>
                </c:pt>
                <c:pt idx="408">
                  <c:v>40262</c:v>
                </c:pt>
                <c:pt idx="409">
                  <c:v>40263</c:v>
                </c:pt>
                <c:pt idx="410">
                  <c:v>40264</c:v>
                </c:pt>
                <c:pt idx="411">
                  <c:v>40265</c:v>
                </c:pt>
                <c:pt idx="412">
                  <c:v>40266</c:v>
                </c:pt>
                <c:pt idx="413">
                  <c:v>40267</c:v>
                </c:pt>
                <c:pt idx="414">
                  <c:v>40268</c:v>
                </c:pt>
                <c:pt idx="415">
                  <c:v>40269</c:v>
                </c:pt>
                <c:pt idx="416">
                  <c:v>40270</c:v>
                </c:pt>
                <c:pt idx="417">
                  <c:v>40271</c:v>
                </c:pt>
                <c:pt idx="418">
                  <c:v>40272</c:v>
                </c:pt>
                <c:pt idx="419">
                  <c:v>40273</c:v>
                </c:pt>
                <c:pt idx="420">
                  <c:v>40274</c:v>
                </c:pt>
                <c:pt idx="421">
                  <c:v>40275</c:v>
                </c:pt>
                <c:pt idx="422">
                  <c:v>40276</c:v>
                </c:pt>
                <c:pt idx="423">
                  <c:v>40277</c:v>
                </c:pt>
                <c:pt idx="424">
                  <c:v>40278</c:v>
                </c:pt>
                <c:pt idx="425">
                  <c:v>40279</c:v>
                </c:pt>
                <c:pt idx="426">
                  <c:v>40280</c:v>
                </c:pt>
                <c:pt idx="427">
                  <c:v>40281</c:v>
                </c:pt>
                <c:pt idx="428">
                  <c:v>40282</c:v>
                </c:pt>
                <c:pt idx="429">
                  <c:v>40283</c:v>
                </c:pt>
                <c:pt idx="430">
                  <c:v>40284</c:v>
                </c:pt>
                <c:pt idx="431">
                  <c:v>40285</c:v>
                </c:pt>
                <c:pt idx="432">
                  <c:v>40286</c:v>
                </c:pt>
                <c:pt idx="433">
                  <c:v>40287</c:v>
                </c:pt>
                <c:pt idx="434">
                  <c:v>40288</c:v>
                </c:pt>
                <c:pt idx="435">
                  <c:v>40289</c:v>
                </c:pt>
                <c:pt idx="436">
                  <c:v>40290</c:v>
                </c:pt>
                <c:pt idx="437">
                  <c:v>40291</c:v>
                </c:pt>
                <c:pt idx="438">
                  <c:v>40292</c:v>
                </c:pt>
                <c:pt idx="439">
                  <c:v>40293</c:v>
                </c:pt>
                <c:pt idx="440">
                  <c:v>40294</c:v>
                </c:pt>
                <c:pt idx="441">
                  <c:v>40295</c:v>
                </c:pt>
                <c:pt idx="442">
                  <c:v>40296</c:v>
                </c:pt>
                <c:pt idx="443">
                  <c:v>40297</c:v>
                </c:pt>
                <c:pt idx="444">
                  <c:v>40298</c:v>
                </c:pt>
                <c:pt idx="445">
                  <c:v>40299</c:v>
                </c:pt>
                <c:pt idx="446">
                  <c:v>40300</c:v>
                </c:pt>
                <c:pt idx="447">
                  <c:v>40301</c:v>
                </c:pt>
                <c:pt idx="448">
                  <c:v>40302</c:v>
                </c:pt>
                <c:pt idx="449">
                  <c:v>40303</c:v>
                </c:pt>
                <c:pt idx="450">
                  <c:v>40304</c:v>
                </c:pt>
                <c:pt idx="451">
                  <c:v>40305</c:v>
                </c:pt>
                <c:pt idx="452">
                  <c:v>40306</c:v>
                </c:pt>
                <c:pt idx="453">
                  <c:v>40307</c:v>
                </c:pt>
                <c:pt idx="454">
                  <c:v>40308</c:v>
                </c:pt>
                <c:pt idx="455">
                  <c:v>40309</c:v>
                </c:pt>
                <c:pt idx="456">
                  <c:v>40310</c:v>
                </c:pt>
                <c:pt idx="457">
                  <c:v>40311</c:v>
                </c:pt>
                <c:pt idx="458">
                  <c:v>40312</c:v>
                </c:pt>
                <c:pt idx="459">
                  <c:v>40313</c:v>
                </c:pt>
                <c:pt idx="460">
                  <c:v>40314</c:v>
                </c:pt>
                <c:pt idx="461">
                  <c:v>40315</c:v>
                </c:pt>
                <c:pt idx="462">
                  <c:v>40316</c:v>
                </c:pt>
                <c:pt idx="463">
                  <c:v>40317</c:v>
                </c:pt>
                <c:pt idx="464">
                  <c:v>40318</c:v>
                </c:pt>
                <c:pt idx="465">
                  <c:v>40319</c:v>
                </c:pt>
                <c:pt idx="466">
                  <c:v>40320</c:v>
                </c:pt>
                <c:pt idx="467">
                  <c:v>40321</c:v>
                </c:pt>
                <c:pt idx="468">
                  <c:v>40322</c:v>
                </c:pt>
                <c:pt idx="469">
                  <c:v>40323</c:v>
                </c:pt>
                <c:pt idx="470">
                  <c:v>40324</c:v>
                </c:pt>
                <c:pt idx="471">
                  <c:v>40325</c:v>
                </c:pt>
                <c:pt idx="472">
                  <c:v>40326</c:v>
                </c:pt>
                <c:pt idx="473">
                  <c:v>40327</c:v>
                </c:pt>
                <c:pt idx="474">
                  <c:v>40328</c:v>
                </c:pt>
                <c:pt idx="475">
                  <c:v>40329</c:v>
                </c:pt>
                <c:pt idx="476">
                  <c:v>40330</c:v>
                </c:pt>
                <c:pt idx="477">
                  <c:v>40331</c:v>
                </c:pt>
                <c:pt idx="478">
                  <c:v>40332</c:v>
                </c:pt>
                <c:pt idx="479">
                  <c:v>40333</c:v>
                </c:pt>
                <c:pt idx="480">
                  <c:v>40334</c:v>
                </c:pt>
                <c:pt idx="481">
                  <c:v>40335</c:v>
                </c:pt>
                <c:pt idx="482">
                  <c:v>40336</c:v>
                </c:pt>
                <c:pt idx="483">
                  <c:v>40337</c:v>
                </c:pt>
                <c:pt idx="484">
                  <c:v>40338</c:v>
                </c:pt>
                <c:pt idx="485">
                  <c:v>40339</c:v>
                </c:pt>
                <c:pt idx="486">
                  <c:v>40340</c:v>
                </c:pt>
                <c:pt idx="487">
                  <c:v>40341</c:v>
                </c:pt>
                <c:pt idx="488">
                  <c:v>40342</c:v>
                </c:pt>
                <c:pt idx="489">
                  <c:v>40343</c:v>
                </c:pt>
                <c:pt idx="490">
                  <c:v>40344</c:v>
                </c:pt>
                <c:pt idx="491">
                  <c:v>40345</c:v>
                </c:pt>
                <c:pt idx="492">
                  <c:v>40346</c:v>
                </c:pt>
                <c:pt idx="493">
                  <c:v>40347</c:v>
                </c:pt>
                <c:pt idx="494">
                  <c:v>40348</c:v>
                </c:pt>
                <c:pt idx="495">
                  <c:v>40349</c:v>
                </c:pt>
                <c:pt idx="496">
                  <c:v>40350</c:v>
                </c:pt>
                <c:pt idx="497">
                  <c:v>40351</c:v>
                </c:pt>
                <c:pt idx="498">
                  <c:v>40352</c:v>
                </c:pt>
                <c:pt idx="499">
                  <c:v>40353</c:v>
                </c:pt>
                <c:pt idx="500">
                  <c:v>40354</c:v>
                </c:pt>
                <c:pt idx="501">
                  <c:v>40355</c:v>
                </c:pt>
                <c:pt idx="502">
                  <c:v>40356</c:v>
                </c:pt>
                <c:pt idx="503">
                  <c:v>40357</c:v>
                </c:pt>
                <c:pt idx="504">
                  <c:v>40358</c:v>
                </c:pt>
                <c:pt idx="505">
                  <c:v>40359</c:v>
                </c:pt>
                <c:pt idx="506">
                  <c:v>40360</c:v>
                </c:pt>
                <c:pt idx="507">
                  <c:v>40361</c:v>
                </c:pt>
                <c:pt idx="508">
                  <c:v>40362</c:v>
                </c:pt>
                <c:pt idx="509">
                  <c:v>40363</c:v>
                </c:pt>
                <c:pt idx="510">
                  <c:v>40364</c:v>
                </c:pt>
                <c:pt idx="511">
                  <c:v>40365</c:v>
                </c:pt>
                <c:pt idx="512">
                  <c:v>40366</c:v>
                </c:pt>
                <c:pt idx="513">
                  <c:v>40367</c:v>
                </c:pt>
                <c:pt idx="514">
                  <c:v>40368</c:v>
                </c:pt>
                <c:pt idx="515">
                  <c:v>40369</c:v>
                </c:pt>
                <c:pt idx="516">
                  <c:v>40370</c:v>
                </c:pt>
                <c:pt idx="517">
                  <c:v>40371</c:v>
                </c:pt>
                <c:pt idx="518">
                  <c:v>40372</c:v>
                </c:pt>
                <c:pt idx="519">
                  <c:v>40373</c:v>
                </c:pt>
                <c:pt idx="520">
                  <c:v>40374</c:v>
                </c:pt>
                <c:pt idx="521">
                  <c:v>40375</c:v>
                </c:pt>
                <c:pt idx="522">
                  <c:v>40376</c:v>
                </c:pt>
                <c:pt idx="523">
                  <c:v>40377</c:v>
                </c:pt>
                <c:pt idx="524">
                  <c:v>40378</c:v>
                </c:pt>
                <c:pt idx="525">
                  <c:v>40379</c:v>
                </c:pt>
                <c:pt idx="526">
                  <c:v>40380</c:v>
                </c:pt>
                <c:pt idx="527">
                  <c:v>40381</c:v>
                </c:pt>
                <c:pt idx="528">
                  <c:v>40382</c:v>
                </c:pt>
                <c:pt idx="529">
                  <c:v>40383</c:v>
                </c:pt>
                <c:pt idx="530">
                  <c:v>40384</c:v>
                </c:pt>
                <c:pt idx="531">
                  <c:v>40385</c:v>
                </c:pt>
                <c:pt idx="532">
                  <c:v>40386</c:v>
                </c:pt>
                <c:pt idx="533">
                  <c:v>40387</c:v>
                </c:pt>
                <c:pt idx="534">
                  <c:v>40388</c:v>
                </c:pt>
                <c:pt idx="535">
                  <c:v>40389</c:v>
                </c:pt>
                <c:pt idx="536">
                  <c:v>40390</c:v>
                </c:pt>
                <c:pt idx="537">
                  <c:v>40391</c:v>
                </c:pt>
                <c:pt idx="538">
                  <c:v>40392</c:v>
                </c:pt>
                <c:pt idx="539">
                  <c:v>40393</c:v>
                </c:pt>
                <c:pt idx="540">
                  <c:v>40394</c:v>
                </c:pt>
                <c:pt idx="541">
                  <c:v>40395</c:v>
                </c:pt>
                <c:pt idx="542">
                  <c:v>40396</c:v>
                </c:pt>
                <c:pt idx="543">
                  <c:v>40397</c:v>
                </c:pt>
                <c:pt idx="544">
                  <c:v>40398</c:v>
                </c:pt>
                <c:pt idx="545">
                  <c:v>40399</c:v>
                </c:pt>
                <c:pt idx="546">
                  <c:v>40400</c:v>
                </c:pt>
                <c:pt idx="547">
                  <c:v>40401</c:v>
                </c:pt>
                <c:pt idx="548">
                  <c:v>40402</c:v>
                </c:pt>
                <c:pt idx="549">
                  <c:v>40403</c:v>
                </c:pt>
                <c:pt idx="550">
                  <c:v>40404</c:v>
                </c:pt>
                <c:pt idx="551">
                  <c:v>40405</c:v>
                </c:pt>
                <c:pt idx="552">
                  <c:v>40406</c:v>
                </c:pt>
                <c:pt idx="553">
                  <c:v>40407</c:v>
                </c:pt>
                <c:pt idx="554">
                  <c:v>40408</c:v>
                </c:pt>
                <c:pt idx="555">
                  <c:v>40409</c:v>
                </c:pt>
                <c:pt idx="556">
                  <c:v>40410</c:v>
                </c:pt>
                <c:pt idx="557">
                  <c:v>40411</c:v>
                </c:pt>
                <c:pt idx="558">
                  <c:v>40412</c:v>
                </c:pt>
                <c:pt idx="559">
                  <c:v>40413</c:v>
                </c:pt>
                <c:pt idx="560">
                  <c:v>40414</c:v>
                </c:pt>
                <c:pt idx="561">
                  <c:v>40415</c:v>
                </c:pt>
                <c:pt idx="562">
                  <c:v>40416</c:v>
                </c:pt>
                <c:pt idx="563">
                  <c:v>40417</c:v>
                </c:pt>
                <c:pt idx="564">
                  <c:v>40418</c:v>
                </c:pt>
                <c:pt idx="565">
                  <c:v>40419</c:v>
                </c:pt>
                <c:pt idx="566">
                  <c:v>40420</c:v>
                </c:pt>
                <c:pt idx="567">
                  <c:v>40421</c:v>
                </c:pt>
                <c:pt idx="568">
                  <c:v>40422</c:v>
                </c:pt>
                <c:pt idx="569">
                  <c:v>40423</c:v>
                </c:pt>
                <c:pt idx="570">
                  <c:v>40424</c:v>
                </c:pt>
                <c:pt idx="571">
                  <c:v>40425</c:v>
                </c:pt>
                <c:pt idx="572">
                  <c:v>40426</c:v>
                </c:pt>
                <c:pt idx="573">
                  <c:v>40427</c:v>
                </c:pt>
                <c:pt idx="574">
                  <c:v>40428</c:v>
                </c:pt>
                <c:pt idx="575">
                  <c:v>40429</c:v>
                </c:pt>
                <c:pt idx="576">
                  <c:v>40430</c:v>
                </c:pt>
                <c:pt idx="577">
                  <c:v>40431</c:v>
                </c:pt>
                <c:pt idx="578">
                  <c:v>40432</c:v>
                </c:pt>
                <c:pt idx="579">
                  <c:v>40433</c:v>
                </c:pt>
                <c:pt idx="580">
                  <c:v>40434</c:v>
                </c:pt>
                <c:pt idx="581">
                  <c:v>40435</c:v>
                </c:pt>
                <c:pt idx="582">
                  <c:v>40436</c:v>
                </c:pt>
                <c:pt idx="583">
                  <c:v>40437</c:v>
                </c:pt>
                <c:pt idx="584">
                  <c:v>40438</c:v>
                </c:pt>
                <c:pt idx="585">
                  <c:v>40439</c:v>
                </c:pt>
                <c:pt idx="586">
                  <c:v>40440</c:v>
                </c:pt>
                <c:pt idx="587">
                  <c:v>40441</c:v>
                </c:pt>
                <c:pt idx="588">
                  <c:v>40442</c:v>
                </c:pt>
                <c:pt idx="589">
                  <c:v>40443</c:v>
                </c:pt>
                <c:pt idx="590">
                  <c:v>40444</c:v>
                </c:pt>
                <c:pt idx="591">
                  <c:v>40445</c:v>
                </c:pt>
                <c:pt idx="592">
                  <c:v>40446</c:v>
                </c:pt>
                <c:pt idx="593">
                  <c:v>40447</c:v>
                </c:pt>
                <c:pt idx="594">
                  <c:v>40448</c:v>
                </c:pt>
                <c:pt idx="595">
                  <c:v>40449</c:v>
                </c:pt>
                <c:pt idx="596">
                  <c:v>40450</c:v>
                </c:pt>
                <c:pt idx="597">
                  <c:v>40451</c:v>
                </c:pt>
                <c:pt idx="598">
                  <c:v>40452</c:v>
                </c:pt>
                <c:pt idx="599">
                  <c:v>40453</c:v>
                </c:pt>
                <c:pt idx="600">
                  <c:v>40454</c:v>
                </c:pt>
                <c:pt idx="601">
                  <c:v>40455</c:v>
                </c:pt>
                <c:pt idx="602">
                  <c:v>40456</c:v>
                </c:pt>
                <c:pt idx="603">
                  <c:v>40457</c:v>
                </c:pt>
                <c:pt idx="604">
                  <c:v>40458</c:v>
                </c:pt>
                <c:pt idx="605">
                  <c:v>40459</c:v>
                </c:pt>
                <c:pt idx="606">
                  <c:v>40460</c:v>
                </c:pt>
                <c:pt idx="607">
                  <c:v>40461</c:v>
                </c:pt>
                <c:pt idx="608">
                  <c:v>40462</c:v>
                </c:pt>
                <c:pt idx="609">
                  <c:v>40463</c:v>
                </c:pt>
                <c:pt idx="610">
                  <c:v>40464</c:v>
                </c:pt>
                <c:pt idx="611">
                  <c:v>40465</c:v>
                </c:pt>
                <c:pt idx="612">
                  <c:v>40466</c:v>
                </c:pt>
                <c:pt idx="613">
                  <c:v>40467</c:v>
                </c:pt>
                <c:pt idx="614">
                  <c:v>40468</c:v>
                </c:pt>
                <c:pt idx="615">
                  <c:v>40469</c:v>
                </c:pt>
                <c:pt idx="616">
                  <c:v>40470</c:v>
                </c:pt>
                <c:pt idx="617">
                  <c:v>40471</c:v>
                </c:pt>
                <c:pt idx="618">
                  <c:v>40472</c:v>
                </c:pt>
                <c:pt idx="619">
                  <c:v>40473</c:v>
                </c:pt>
                <c:pt idx="620">
                  <c:v>40474</c:v>
                </c:pt>
                <c:pt idx="621">
                  <c:v>40475</c:v>
                </c:pt>
                <c:pt idx="622">
                  <c:v>40476</c:v>
                </c:pt>
                <c:pt idx="623">
                  <c:v>40477</c:v>
                </c:pt>
                <c:pt idx="624">
                  <c:v>40478</c:v>
                </c:pt>
                <c:pt idx="625">
                  <c:v>40479</c:v>
                </c:pt>
                <c:pt idx="626">
                  <c:v>40480</c:v>
                </c:pt>
                <c:pt idx="627">
                  <c:v>40481</c:v>
                </c:pt>
                <c:pt idx="628">
                  <c:v>40482</c:v>
                </c:pt>
                <c:pt idx="629">
                  <c:v>40483</c:v>
                </c:pt>
                <c:pt idx="630">
                  <c:v>40484</c:v>
                </c:pt>
                <c:pt idx="631">
                  <c:v>40485</c:v>
                </c:pt>
                <c:pt idx="632">
                  <c:v>40486</c:v>
                </c:pt>
                <c:pt idx="633">
                  <c:v>40487</c:v>
                </c:pt>
                <c:pt idx="634">
                  <c:v>40488</c:v>
                </c:pt>
                <c:pt idx="635">
                  <c:v>40489</c:v>
                </c:pt>
                <c:pt idx="636">
                  <c:v>40490</c:v>
                </c:pt>
                <c:pt idx="637">
                  <c:v>40491</c:v>
                </c:pt>
                <c:pt idx="638">
                  <c:v>40492</c:v>
                </c:pt>
                <c:pt idx="639">
                  <c:v>40493</c:v>
                </c:pt>
                <c:pt idx="640">
                  <c:v>40494</c:v>
                </c:pt>
                <c:pt idx="641">
                  <c:v>40495</c:v>
                </c:pt>
                <c:pt idx="642">
                  <c:v>40496</c:v>
                </c:pt>
                <c:pt idx="643">
                  <c:v>40497</c:v>
                </c:pt>
                <c:pt idx="644">
                  <c:v>40498</c:v>
                </c:pt>
                <c:pt idx="645">
                  <c:v>40499</c:v>
                </c:pt>
                <c:pt idx="646">
                  <c:v>40500</c:v>
                </c:pt>
                <c:pt idx="647">
                  <c:v>40501</c:v>
                </c:pt>
                <c:pt idx="648">
                  <c:v>40502</c:v>
                </c:pt>
                <c:pt idx="649">
                  <c:v>40503</c:v>
                </c:pt>
                <c:pt idx="650">
                  <c:v>40504</c:v>
                </c:pt>
                <c:pt idx="651">
                  <c:v>40505</c:v>
                </c:pt>
                <c:pt idx="652">
                  <c:v>40506</c:v>
                </c:pt>
                <c:pt idx="653">
                  <c:v>40507</c:v>
                </c:pt>
                <c:pt idx="654">
                  <c:v>40508</c:v>
                </c:pt>
                <c:pt idx="655">
                  <c:v>40509</c:v>
                </c:pt>
                <c:pt idx="656">
                  <c:v>40510</c:v>
                </c:pt>
                <c:pt idx="657">
                  <c:v>40511</c:v>
                </c:pt>
                <c:pt idx="658">
                  <c:v>40512</c:v>
                </c:pt>
                <c:pt idx="659">
                  <c:v>40513</c:v>
                </c:pt>
                <c:pt idx="660">
                  <c:v>40514</c:v>
                </c:pt>
                <c:pt idx="661">
                  <c:v>40515</c:v>
                </c:pt>
                <c:pt idx="662">
                  <c:v>40516</c:v>
                </c:pt>
                <c:pt idx="663">
                  <c:v>40517</c:v>
                </c:pt>
                <c:pt idx="664">
                  <c:v>40518</c:v>
                </c:pt>
                <c:pt idx="665">
                  <c:v>40519</c:v>
                </c:pt>
                <c:pt idx="666">
                  <c:v>40520</c:v>
                </c:pt>
                <c:pt idx="667">
                  <c:v>40521</c:v>
                </c:pt>
                <c:pt idx="668">
                  <c:v>40522</c:v>
                </c:pt>
                <c:pt idx="669">
                  <c:v>40523</c:v>
                </c:pt>
                <c:pt idx="670">
                  <c:v>40524</c:v>
                </c:pt>
                <c:pt idx="671">
                  <c:v>40525</c:v>
                </c:pt>
                <c:pt idx="672">
                  <c:v>40526</c:v>
                </c:pt>
                <c:pt idx="673">
                  <c:v>40527</c:v>
                </c:pt>
                <c:pt idx="674">
                  <c:v>40528</c:v>
                </c:pt>
                <c:pt idx="675">
                  <c:v>40529</c:v>
                </c:pt>
                <c:pt idx="676">
                  <c:v>40530</c:v>
                </c:pt>
                <c:pt idx="677">
                  <c:v>40531</c:v>
                </c:pt>
                <c:pt idx="678">
                  <c:v>40532</c:v>
                </c:pt>
                <c:pt idx="679">
                  <c:v>40533</c:v>
                </c:pt>
                <c:pt idx="680">
                  <c:v>40534</c:v>
                </c:pt>
                <c:pt idx="681">
                  <c:v>40535</c:v>
                </c:pt>
                <c:pt idx="682">
                  <c:v>40536</c:v>
                </c:pt>
                <c:pt idx="683">
                  <c:v>40537</c:v>
                </c:pt>
                <c:pt idx="684">
                  <c:v>40538</c:v>
                </c:pt>
                <c:pt idx="685">
                  <c:v>40539</c:v>
                </c:pt>
                <c:pt idx="686">
                  <c:v>40540</c:v>
                </c:pt>
                <c:pt idx="687">
                  <c:v>40541</c:v>
                </c:pt>
                <c:pt idx="688">
                  <c:v>40542</c:v>
                </c:pt>
                <c:pt idx="689">
                  <c:v>40543</c:v>
                </c:pt>
                <c:pt idx="690">
                  <c:v>40544</c:v>
                </c:pt>
                <c:pt idx="691">
                  <c:v>40545</c:v>
                </c:pt>
                <c:pt idx="692">
                  <c:v>40546</c:v>
                </c:pt>
                <c:pt idx="693">
                  <c:v>40547</c:v>
                </c:pt>
                <c:pt idx="694">
                  <c:v>40548</c:v>
                </c:pt>
                <c:pt idx="695">
                  <c:v>40549</c:v>
                </c:pt>
                <c:pt idx="696">
                  <c:v>40550</c:v>
                </c:pt>
                <c:pt idx="697">
                  <c:v>40551</c:v>
                </c:pt>
                <c:pt idx="698">
                  <c:v>40552</c:v>
                </c:pt>
                <c:pt idx="699">
                  <c:v>40553</c:v>
                </c:pt>
                <c:pt idx="700">
                  <c:v>40554</c:v>
                </c:pt>
                <c:pt idx="701">
                  <c:v>40555</c:v>
                </c:pt>
                <c:pt idx="702">
                  <c:v>40556</c:v>
                </c:pt>
                <c:pt idx="703">
                  <c:v>40557</c:v>
                </c:pt>
                <c:pt idx="704">
                  <c:v>40558</c:v>
                </c:pt>
                <c:pt idx="705">
                  <c:v>40559</c:v>
                </c:pt>
                <c:pt idx="706">
                  <c:v>40560</c:v>
                </c:pt>
                <c:pt idx="707">
                  <c:v>40561</c:v>
                </c:pt>
                <c:pt idx="708">
                  <c:v>40562</c:v>
                </c:pt>
                <c:pt idx="709">
                  <c:v>40563</c:v>
                </c:pt>
                <c:pt idx="710">
                  <c:v>40564</c:v>
                </c:pt>
                <c:pt idx="711">
                  <c:v>40565</c:v>
                </c:pt>
                <c:pt idx="712">
                  <c:v>40566</c:v>
                </c:pt>
                <c:pt idx="713">
                  <c:v>40567</c:v>
                </c:pt>
                <c:pt idx="714">
                  <c:v>40568</c:v>
                </c:pt>
                <c:pt idx="715">
                  <c:v>40569</c:v>
                </c:pt>
                <c:pt idx="716">
                  <c:v>40570</c:v>
                </c:pt>
                <c:pt idx="717">
                  <c:v>40571</c:v>
                </c:pt>
                <c:pt idx="718">
                  <c:v>40572</c:v>
                </c:pt>
                <c:pt idx="719">
                  <c:v>40573</c:v>
                </c:pt>
                <c:pt idx="720">
                  <c:v>40574</c:v>
                </c:pt>
                <c:pt idx="721">
                  <c:v>40575</c:v>
                </c:pt>
                <c:pt idx="722">
                  <c:v>40576</c:v>
                </c:pt>
                <c:pt idx="723">
                  <c:v>40577</c:v>
                </c:pt>
                <c:pt idx="724">
                  <c:v>40578</c:v>
                </c:pt>
                <c:pt idx="725">
                  <c:v>40579</c:v>
                </c:pt>
                <c:pt idx="726">
                  <c:v>40580</c:v>
                </c:pt>
                <c:pt idx="727">
                  <c:v>40581</c:v>
                </c:pt>
                <c:pt idx="728">
                  <c:v>40582</c:v>
                </c:pt>
                <c:pt idx="729">
                  <c:v>40583</c:v>
                </c:pt>
                <c:pt idx="730">
                  <c:v>40584</c:v>
                </c:pt>
                <c:pt idx="731">
                  <c:v>40585</c:v>
                </c:pt>
                <c:pt idx="732">
                  <c:v>40586</c:v>
                </c:pt>
                <c:pt idx="733">
                  <c:v>40587</c:v>
                </c:pt>
                <c:pt idx="734">
                  <c:v>40588</c:v>
                </c:pt>
                <c:pt idx="735">
                  <c:v>40589</c:v>
                </c:pt>
                <c:pt idx="736">
                  <c:v>40590</c:v>
                </c:pt>
                <c:pt idx="737">
                  <c:v>40591</c:v>
                </c:pt>
                <c:pt idx="738">
                  <c:v>40592</c:v>
                </c:pt>
                <c:pt idx="739">
                  <c:v>40593</c:v>
                </c:pt>
                <c:pt idx="740">
                  <c:v>40594</c:v>
                </c:pt>
                <c:pt idx="741">
                  <c:v>40595</c:v>
                </c:pt>
                <c:pt idx="742">
                  <c:v>40596</c:v>
                </c:pt>
                <c:pt idx="743">
                  <c:v>40597</c:v>
                </c:pt>
                <c:pt idx="744">
                  <c:v>40598</c:v>
                </c:pt>
                <c:pt idx="745">
                  <c:v>40599</c:v>
                </c:pt>
                <c:pt idx="746">
                  <c:v>40600</c:v>
                </c:pt>
                <c:pt idx="747">
                  <c:v>40601</c:v>
                </c:pt>
                <c:pt idx="748">
                  <c:v>40602</c:v>
                </c:pt>
                <c:pt idx="749">
                  <c:v>40603</c:v>
                </c:pt>
                <c:pt idx="750">
                  <c:v>40604</c:v>
                </c:pt>
                <c:pt idx="751">
                  <c:v>40605</c:v>
                </c:pt>
                <c:pt idx="752">
                  <c:v>40606</c:v>
                </c:pt>
                <c:pt idx="753">
                  <c:v>40607</c:v>
                </c:pt>
                <c:pt idx="754">
                  <c:v>40608</c:v>
                </c:pt>
                <c:pt idx="755">
                  <c:v>40609</c:v>
                </c:pt>
                <c:pt idx="756">
                  <c:v>40610</c:v>
                </c:pt>
                <c:pt idx="757">
                  <c:v>40611</c:v>
                </c:pt>
                <c:pt idx="758">
                  <c:v>40612</c:v>
                </c:pt>
                <c:pt idx="759">
                  <c:v>40613</c:v>
                </c:pt>
                <c:pt idx="760">
                  <c:v>40614</c:v>
                </c:pt>
                <c:pt idx="761">
                  <c:v>40615</c:v>
                </c:pt>
                <c:pt idx="762">
                  <c:v>40616</c:v>
                </c:pt>
                <c:pt idx="763">
                  <c:v>40617</c:v>
                </c:pt>
                <c:pt idx="764">
                  <c:v>40618</c:v>
                </c:pt>
                <c:pt idx="765">
                  <c:v>40619</c:v>
                </c:pt>
                <c:pt idx="766">
                  <c:v>40620</c:v>
                </c:pt>
                <c:pt idx="767">
                  <c:v>40621</c:v>
                </c:pt>
                <c:pt idx="768">
                  <c:v>40622</c:v>
                </c:pt>
                <c:pt idx="769">
                  <c:v>40623</c:v>
                </c:pt>
                <c:pt idx="770">
                  <c:v>40624</c:v>
                </c:pt>
                <c:pt idx="771">
                  <c:v>40625</c:v>
                </c:pt>
                <c:pt idx="772">
                  <c:v>40626</c:v>
                </c:pt>
                <c:pt idx="773">
                  <c:v>40627</c:v>
                </c:pt>
                <c:pt idx="774">
                  <c:v>40628</c:v>
                </c:pt>
                <c:pt idx="775">
                  <c:v>40629</c:v>
                </c:pt>
                <c:pt idx="776">
                  <c:v>40630</c:v>
                </c:pt>
                <c:pt idx="777">
                  <c:v>40631</c:v>
                </c:pt>
                <c:pt idx="778">
                  <c:v>40632</c:v>
                </c:pt>
                <c:pt idx="779">
                  <c:v>40633</c:v>
                </c:pt>
                <c:pt idx="780">
                  <c:v>40634</c:v>
                </c:pt>
                <c:pt idx="781">
                  <c:v>40635</c:v>
                </c:pt>
                <c:pt idx="782">
                  <c:v>40636</c:v>
                </c:pt>
                <c:pt idx="783">
                  <c:v>40637</c:v>
                </c:pt>
                <c:pt idx="784">
                  <c:v>40638</c:v>
                </c:pt>
                <c:pt idx="785">
                  <c:v>40639</c:v>
                </c:pt>
                <c:pt idx="786">
                  <c:v>40640</c:v>
                </c:pt>
                <c:pt idx="787">
                  <c:v>40641</c:v>
                </c:pt>
                <c:pt idx="788">
                  <c:v>40642</c:v>
                </c:pt>
                <c:pt idx="789">
                  <c:v>40643</c:v>
                </c:pt>
                <c:pt idx="790">
                  <c:v>40644</c:v>
                </c:pt>
                <c:pt idx="791">
                  <c:v>40645</c:v>
                </c:pt>
                <c:pt idx="792">
                  <c:v>40646</c:v>
                </c:pt>
                <c:pt idx="793">
                  <c:v>40647</c:v>
                </c:pt>
                <c:pt idx="794">
                  <c:v>40648</c:v>
                </c:pt>
                <c:pt idx="795">
                  <c:v>40649</c:v>
                </c:pt>
                <c:pt idx="796">
                  <c:v>40650</c:v>
                </c:pt>
                <c:pt idx="797">
                  <c:v>40651</c:v>
                </c:pt>
                <c:pt idx="798">
                  <c:v>40652</c:v>
                </c:pt>
                <c:pt idx="799">
                  <c:v>40653</c:v>
                </c:pt>
                <c:pt idx="800">
                  <c:v>40654</c:v>
                </c:pt>
                <c:pt idx="801">
                  <c:v>40655</c:v>
                </c:pt>
                <c:pt idx="802">
                  <c:v>40656</c:v>
                </c:pt>
                <c:pt idx="803">
                  <c:v>40657</c:v>
                </c:pt>
                <c:pt idx="804">
                  <c:v>40658</c:v>
                </c:pt>
                <c:pt idx="805">
                  <c:v>40659</c:v>
                </c:pt>
                <c:pt idx="806">
                  <c:v>40660</c:v>
                </c:pt>
                <c:pt idx="807">
                  <c:v>40661</c:v>
                </c:pt>
                <c:pt idx="808">
                  <c:v>40662</c:v>
                </c:pt>
                <c:pt idx="809">
                  <c:v>40663</c:v>
                </c:pt>
                <c:pt idx="810">
                  <c:v>40664</c:v>
                </c:pt>
                <c:pt idx="811">
                  <c:v>40665</c:v>
                </c:pt>
                <c:pt idx="812">
                  <c:v>40666</c:v>
                </c:pt>
                <c:pt idx="813">
                  <c:v>40667</c:v>
                </c:pt>
                <c:pt idx="814">
                  <c:v>40668</c:v>
                </c:pt>
                <c:pt idx="815">
                  <c:v>40669</c:v>
                </c:pt>
                <c:pt idx="816">
                  <c:v>40670</c:v>
                </c:pt>
                <c:pt idx="817">
                  <c:v>40671</c:v>
                </c:pt>
                <c:pt idx="818">
                  <c:v>40672</c:v>
                </c:pt>
                <c:pt idx="819">
                  <c:v>40673</c:v>
                </c:pt>
                <c:pt idx="820">
                  <c:v>40674</c:v>
                </c:pt>
                <c:pt idx="821">
                  <c:v>40675</c:v>
                </c:pt>
                <c:pt idx="822">
                  <c:v>40676</c:v>
                </c:pt>
                <c:pt idx="823">
                  <c:v>40677</c:v>
                </c:pt>
                <c:pt idx="824">
                  <c:v>40678</c:v>
                </c:pt>
                <c:pt idx="825">
                  <c:v>40679</c:v>
                </c:pt>
                <c:pt idx="826">
                  <c:v>40680</c:v>
                </c:pt>
                <c:pt idx="827">
                  <c:v>40681</c:v>
                </c:pt>
                <c:pt idx="828">
                  <c:v>40682</c:v>
                </c:pt>
                <c:pt idx="829">
                  <c:v>40683</c:v>
                </c:pt>
                <c:pt idx="830">
                  <c:v>40684</c:v>
                </c:pt>
                <c:pt idx="831">
                  <c:v>40685</c:v>
                </c:pt>
                <c:pt idx="832">
                  <c:v>40686</c:v>
                </c:pt>
                <c:pt idx="833">
                  <c:v>40687</c:v>
                </c:pt>
                <c:pt idx="834">
                  <c:v>40688</c:v>
                </c:pt>
                <c:pt idx="835">
                  <c:v>40689</c:v>
                </c:pt>
                <c:pt idx="836">
                  <c:v>40690</c:v>
                </c:pt>
                <c:pt idx="837">
                  <c:v>40691</c:v>
                </c:pt>
                <c:pt idx="838">
                  <c:v>40692</c:v>
                </c:pt>
                <c:pt idx="839">
                  <c:v>40693</c:v>
                </c:pt>
                <c:pt idx="840">
                  <c:v>40694</c:v>
                </c:pt>
                <c:pt idx="841">
                  <c:v>40695</c:v>
                </c:pt>
                <c:pt idx="842">
                  <c:v>40696</c:v>
                </c:pt>
                <c:pt idx="843">
                  <c:v>40697</c:v>
                </c:pt>
                <c:pt idx="844">
                  <c:v>40698</c:v>
                </c:pt>
                <c:pt idx="845">
                  <c:v>40699</c:v>
                </c:pt>
                <c:pt idx="846">
                  <c:v>40700</c:v>
                </c:pt>
                <c:pt idx="847">
                  <c:v>40701</c:v>
                </c:pt>
                <c:pt idx="848">
                  <c:v>40702</c:v>
                </c:pt>
                <c:pt idx="849">
                  <c:v>40703</c:v>
                </c:pt>
                <c:pt idx="850">
                  <c:v>40704</c:v>
                </c:pt>
                <c:pt idx="851">
                  <c:v>40705</c:v>
                </c:pt>
                <c:pt idx="852">
                  <c:v>40706</c:v>
                </c:pt>
                <c:pt idx="853">
                  <c:v>40707</c:v>
                </c:pt>
                <c:pt idx="854">
                  <c:v>40708</c:v>
                </c:pt>
                <c:pt idx="855">
                  <c:v>40709</c:v>
                </c:pt>
                <c:pt idx="856">
                  <c:v>40710</c:v>
                </c:pt>
                <c:pt idx="857">
                  <c:v>40711</c:v>
                </c:pt>
                <c:pt idx="858">
                  <c:v>40712</c:v>
                </c:pt>
                <c:pt idx="859">
                  <c:v>40713</c:v>
                </c:pt>
                <c:pt idx="860">
                  <c:v>40714</c:v>
                </c:pt>
                <c:pt idx="861">
                  <c:v>40715</c:v>
                </c:pt>
                <c:pt idx="862">
                  <c:v>40716</c:v>
                </c:pt>
                <c:pt idx="863">
                  <c:v>40717</c:v>
                </c:pt>
                <c:pt idx="864">
                  <c:v>40718</c:v>
                </c:pt>
                <c:pt idx="865">
                  <c:v>40719</c:v>
                </c:pt>
                <c:pt idx="866">
                  <c:v>40720</c:v>
                </c:pt>
                <c:pt idx="867">
                  <c:v>40721</c:v>
                </c:pt>
                <c:pt idx="868">
                  <c:v>40722</c:v>
                </c:pt>
                <c:pt idx="869">
                  <c:v>40723</c:v>
                </c:pt>
                <c:pt idx="870">
                  <c:v>40724</c:v>
                </c:pt>
                <c:pt idx="871">
                  <c:v>40725</c:v>
                </c:pt>
                <c:pt idx="872">
                  <c:v>40726</c:v>
                </c:pt>
                <c:pt idx="873">
                  <c:v>40727</c:v>
                </c:pt>
                <c:pt idx="874">
                  <c:v>40728</c:v>
                </c:pt>
                <c:pt idx="875">
                  <c:v>40729</c:v>
                </c:pt>
                <c:pt idx="876">
                  <c:v>40730</c:v>
                </c:pt>
                <c:pt idx="877">
                  <c:v>40731</c:v>
                </c:pt>
                <c:pt idx="878">
                  <c:v>40732</c:v>
                </c:pt>
                <c:pt idx="879">
                  <c:v>40733</c:v>
                </c:pt>
                <c:pt idx="880">
                  <c:v>40734</c:v>
                </c:pt>
                <c:pt idx="881">
                  <c:v>40735</c:v>
                </c:pt>
                <c:pt idx="882">
                  <c:v>40736</c:v>
                </c:pt>
                <c:pt idx="883">
                  <c:v>40737</c:v>
                </c:pt>
                <c:pt idx="884">
                  <c:v>40738</c:v>
                </c:pt>
                <c:pt idx="885">
                  <c:v>40739</c:v>
                </c:pt>
                <c:pt idx="886">
                  <c:v>40740</c:v>
                </c:pt>
                <c:pt idx="887">
                  <c:v>40741</c:v>
                </c:pt>
                <c:pt idx="888">
                  <c:v>40742</c:v>
                </c:pt>
                <c:pt idx="889">
                  <c:v>40743</c:v>
                </c:pt>
                <c:pt idx="890">
                  <c:v>40744</c:v>
                </c:pt>
                <c:pt idx="891">
                  <c:v>40745</c:v>
                </c:pt>
                <c:pt idx="892">
                  <c:v>40746</c:v>
                </c:pt>
                <c:pt idx="893">
                  <c:v>40747</c:v>
                </c:pt>
                <c:pt idx="894">
                  <c:v>40748</c:v>
                </c:pt>
                <c:pt idx="895">
                  <c:v>40749</c:v>
                </c:pt>
                <c:pt idx="896">
                  <c:v>40750</c:v>
                </c:pt>
                <c:pt idx="897">
                  <c:v>40751</c:v>
                </c:pt>
                <c:pt idx="898">
                  <c:v>40752</c:v>
                </c:pt>
                <c:pt idx="899">
                  <c:v>40753</c:v>
                </c:pt>
                <c:pt idx="900">
                  <c:v>40754</c:v>
                </c:pt>
                <c:pt idx="901">
                  <c:v>40755</c:v>
                </c:pt>
                <c:pt idx="902">
                  <c:v>40756</c:v>
                </c:pt>
                <c:pt idx="903">
                  <c:v>40757</c:v>
                </c:pt>
                <c:pt idx="904">
                  <c:v>40758</c:v>
                </c:pt>
                <c:pt idx="905">
                  <c:v>40759</c:v>
                </c:pt>
                <c:pt idx="906">
                  <c:v>40760</c:v>
                </c:pt>
                <c:pt idx="907">
                  <c:v>40761</c:v>
                </c:pt>
                <c:pt idx="908">
                  <c:v>40762</c:v>
                </c:pt>
                <c:pt idx="909">
                  <c:v>40763</c:v>
                </c:pt>
                <c:pt idx="910">
                  <c:v>40764</c:v>
                </c:pt>
                <c:pt idx="911">
                  <c:v>40765</c:v>
                </c:pt>
                <c:pt idx="912">
                  <c:v>40766</c:v>
                </c:pt>
                <c:pt idx="913">
                  <c:v>40767</c:v>
                </c:pt>
                <c:pt idx="914">
                  <c:v>40768</c:v>
                </c:pt>
                <c:pt idx="915">
                  <c:v>40769</c:v>
                </c:pt>
                <c:pt idx="916">
                  <c:v>40770</c:v>
                </c:pt>
                <c:pt idx="917">
                  <c:v>40771</c:v>
                </c:pt>
                <c:pt idx="918">
                  <c:v>40772</c:v>
                </c:pt>
                <c:pt idx="919">
                  <c:v>40773</c:v>
                </c:pt>
                <c:pt idx="920">
                  <c:v>40774</c:v>
                </c:pt>
                <c:pt idx="921">
                  <c:v>40775</c:v>
                </c:pt>
                <c:pt idx="922">
                  <c:v>40776</c:v>
                </c:pt>
                <c:pt idx="923">
                  <c:v>40777</c:v>
                </c:pt>
                <c:pt idx="924">
                  <c:v>40778</c:v>
                </c:pt>
                <c:pt idx="925">
                  <c:v>40779</c:v>
                </c:pt>
                <c:pt idx="926">
                  <c:v>40780</c:v>
                </c:pt>
                <c:pt idx="927">
                  <c:v>40781</c:v>
                </c:pt>
                <c:pt idx="928">
                  <c:v>40782</c:v>
                </c:pt>
                <c:pt idx="929">
                  <c:v>40783</c:v>
                </c:pt>
                <c:pt idx="930">
                  <c:v>40784</c:v>
                </c:pt>
                <c:pt idx="931">
                  <c:v>40785</c:v>
                </c:pt>
                <c:pt idx="932">
                  <c:v>40786</c:v>
                </c:pt>
                <c:pt idx="933">
                  <c:v>40787</c:v>
                </c:pt>
                <c:pt idx="934">
                  <c:v>40788</c:v>
                </c:pt>
                <c:pt idx="935">
                  <c:v>40789</c:v>
                </c:pt>
                <c:pt idx="936">
                  <c:v>40790</c:v>
                </c:pt>
                <c:pt idx="937">
                  <c:v>40791</c:v>
                </c:pt>
                <c:pt idx="938">
                  <c:v>40792</c:v>
                </c:pt>
                <c:pt idx="939">
                  <c:v>40793</c:v>
                </c:pt>
                <c:pt idx="940">
                  <c:v>40794</c:v>
                </c:pt>
                <c:pt idx="941">
                  <c:v>40795</c:v>
                </c:pt>
                <c:pt idx="942">
                  <c:v>40796</c:v>
                </c:pt>
                <c:pt idx="943">
                  <c:v>40797</c:v>
                </c:pt>
                <c:pt idx="944">
                  <c:v>40798</c:v>
                </c:pt>
                <c:pt idx="945">
                  <c:v>40799</c:v>
                </c:pt>
                <c:pt idx="946">
                  <c:v>40800</c:v>
                </c:pt>
                <c:pt idx="947">
                  <c:v>40801</c:v>
                </c:pt>
                <c:pt idx="948">
                  <c:v>40802</c:v>
                </c:pt>
                <c:pt idx="949">
                  <c:v>40803</c:v>
                </c:pt>
                <c:pt idx="950">
                  <c:v>40804</c:v>
                </c:pt>
                <c:pt idx="951">
                  <c:v>40805</c:v>
                </c:pt>
                <c:pt idx="952">
                  <c:v>40806</c:v>
                </c:pt>
                <c:pt idx="953">
                  <c:v>40807</c:v>
                </c:pt>
                <c:pt idx="954">
                  <c:v>40808</c:v>
                </c:pt>
                <c:pt idx="955">
                  <c:v>40809</c:v>
                </c:pt>
                <c:pt idx="956">
                  <c:v>40810</c:v>
                </c:pt>
                <c:pt idx="957">
                  <c:v>40811</c:v>
                </c:pt>
                <c:pt idx="958">
                  <c:v>40812</c:v>
                </c:pt>
                <c:pt idx="959">
                  <c:v>40813</c:v>
                </c:pt>
                <c:pt idx="960">
                  <c:v>40814</c:v>
                </c:pt>
                <c:pt idx="961">
                  <c:v>40815</c:v>
                </c:pt>
                <c:pt idx="962">
                  <c:v>40816</c:v>
                </c:pt>
                <c:pt idx="963">
                  <c:v>40817</c:v>
                </c:pt>
                <c:pt idx="964">
                  <c:v>40818</c:v>
                </c:pt>
                <c:pt idx="965">
                  <c:v>40819</c:v>
                </c:pt>
                <c:pt idx="966">
                  <c:v>40820</c:v>
                </c:pt>
                <c:pt idx="967">
                  <c:v>40821</c:v>
                </c:pt>
                <c:pt idx="968">
                  <c:v>40822</c:v>
                </c:pt>
                <c:pt idx="969">
                  <c:v>40823</c:v>
                </c:pt>
                <c:pt idx="970">
                  <c:v>40824</c:v>
                </c:pt>
                <c:pt idx="971">
                  <c:v>40825</c:v>
                </c:pt>
                <c:pt idx="972">
                  <c:v>40826</c:v>
                </c:pt>
                <c:pt idx="973">
                  <c:v>40827</c:v>
                </c:pt>
                <c:pt idx="974">
                  <c:v>40828</c:v>
                </c:pt>
                <c:pt idx="975">
                  <c:v>40829</c:v>
                </c:pt>
                <c:pt idx="976">
                  <c:v>40830</c:v>
                </c:pt>
                <c:pt idx="977">
                  <c:v>40831</c:v>
                </c:pt>
                <c:pt idx="978">
                  <c:v>40832</c:v>
                </c:pt>
                <c:pt idx="979">
                  <c:v>40833</c:v>
                </c:pt>
                <c:pt idx="980">
                  <c:v>40834</c:v>
                </c:pt>
                <c:pt idx="981">
                  <c:v>40835</c:v>
                </c:pt>
                <c:pt idx="982">
                  <c:v>40836</c:v>
                </c:pt>
                <c:pt idx="983">
                  <c:v>40837</c:v>
                </c:pt>
                <c:pt idx="984">
                  <c:v>40838</c:v>
                </c:pt>
                <c:pt idx="985">
                  <c:v>40839</c:v>
                </c:pt>
                <c:pt idx="986">
                  <c:v>40840</c:v>
                </c:pt>
                <c:pt idx="987">
                  <c:v>40841</c:v>
                </c:pt>
                <c:pt idx="988">
                  <c:v>40842</c:v>
                </c:pt>
                <c:pt idx="989">
                  <c:v>40843</c:v>
                </c:pt>
                <c:pt idx="990">
                  <c:v>40844</c:v>
                </c:pt>
                <c:pt idx="991">
                  <c:v>40845</c:v>
                </c:pt>
                <c:pt idx="992">
                  <c:v>40846</c:v>
                </c:pt>
                <c:pt idx="993">
                  <c:v>40847</c:v>
                </c:pt>
                <c:pt idx="994">
                  <c:v>40848</c:v>
                </c:pt>
                <c:pt idx="995">
                  <c:v>40849</c:v>
                </c:pt>
                <c:pt idx="996">
                  <c:v>40850</c:v>
                </c:pt>
                <c:pt idx="997">
                  <c:v>40851</c:v>
                </c:pt>
                <c:pt idx="998">
                  <c:v>40852</c:v>
                </c:pt>
                <c:pt idx="999">
                  <c:v>40853</c:v>
                </c:pt>
                <c:pt idx="1000">
                  <c:v>40854</c:v>
                </c:pt>
                <c:pt idx="1001">
                  <c:v>40855</c:v>
                </c:pt>
                <c:pt idx="1002">
                  <c:v>40856</c:v>
                </c:pt>
                <c:pt idx="1003">
                  <c:v>40857</c:v>
                </c:pt>
                <c:pt idx="1004">
                  <c:v>40858</c:v>
                </c:pt>
                <c:pt idx="1005">
                  <c:v>40859</c:v>
                </c:pt>
                <c:pt idx="1006">
                  <c:v>40860</c:v>
                </c:pt>
                <c:pt idx="1007">
                  <c:v>40861</c:v>
                </c:pt>
                <c:pt idx="1008">
                  <c:v>40862</c:v>
                </c:pt>
                <c:pt idx="1009">
                  <c:v>40863</c:v>
                </c:pt>
                <c:pt idx="1010">
                  <c:v>40864</c:v>
                </c:pt>
                <c:pt idx="1011">
                  <c:v>40865</c:v>
                </c:pt>
                <c:pt idx="1012">
                  <c:v>40866</c:v>
                </c:pt>
                <c:pt idx="1013">
                  <c:v>40867</c:v>
                </c:pt>
                <c:pt idx="1014">
                  <c:v>40868</c:v>
                </c:pt>
                <c:pt idx="1015">
                  <c:v>40869</c:v>
                </c:pt>
                <c:pt idx="1016">
                  <c:v>40870</c:v>
                </c:pt>
                <c:pt idx="1017">
                  <c:v>40871</c:v>
                </c:pt>
                <c:pt idx="1018">
                  <c:v>40872</c:v>
                </c:pt>
                <c:pt idx="1019">
                  <c:v>40873</c:v>
                </c:pt>
                <c:pt idx="1020">
                  <c:v>40874</c:v>
                </c:pt>
                <c:pt idx="1021">
                  <c:v>40875</c:v>
                </c:pt>
                <c:pt idx="1022">
                  <c:v>40876</c:v>
                </c:pt>
                <c:pt idx="1023">
                  <c:v>40877</c:v>
                </c:pt>
                <c:pt idx="1024">
                  <c:v>40878</c:v>
                </c:pt>
                <c:pt idx="1025">
                  <c:v>40879</c:v>
                </c:pt>
                <c:pt idx="1026">
                  <c:v>40880</c:v>
                </c:pt>
                <c:pt idx="1027">
                  <c:v>40881</c:v>
                </c:pt>
                <c:pt idx="1028">
                  <c:v>40882</c:v>
                </c:pt>
                <c:pt idx="1029">
                  <c:v>40883</c:v>
                </c:pt>
                <c:pt idx="1030">
                  <c:v>40884</c:v>
                </c:pt>
                <c:pt idx="1031">
                  <c:v>40885</c:v>
                </c:pt>
                <c:pt idx="1032">
                  <c:v>40886</c:v>
                </c:pt>
                <c:pt idx="1033">
                  <c:v>40887</c:v>
                </c:pt>
                <c:pt idx="1034">
                  <c:v>40888</c:v>
                </c:pt>
                <c:pt idx="1035">
                  <c:v>40889</c:v>
                </c:pt>
                <c:pt idx="1036">
                  <c:v>40890</c:v>
                </c:pt>
                <c:pt idx="1037">
                  <c:v>40891</c:v>
                </c:pt>
                <c:pt idx="1038">
                  <c:v>40892</c:v>
                </c:pt>
                <c:pt idx="1039">
                  <c:v>40893</c:v>
                </c:pt>
                <c:pt idx="1040">
                  <c:v>40894</c:v>
                </c:pt>
                <c:pt idx="1041">
                  <c:v>40895</c:v>
                </c:pt>
                <c:pt idx="1042">
                  <c:v>40896</c:v>
                </c:pt>
                <c:pt idx="1043">
                  <c:v>40897</c:v>
                </c:pt>
                <c:pt idx="1044">
                  <c:v>40898</c:v>
                </c:pt>
                <c:pt idx="1045">
                  <c:v>40899</c:v>
                </c:pt>
                <c:pt idx="1046">
                  <c:v>40900</c:v>
                </c:pt>
                <c:pt idx="1047">
                  <c:v>40901</c:v>
                </c:pt>
                <c:pt idx="1048">
                  <c:v>40902</c:v>
                </c:pt>
                <c:pt idx="1049">
                  <c:v>40903</c:v>
                </c:pt>
                <c:pt idx="1050">
                  <c:v>40904</c:v>
                </c:pt>
                <c:pt idx="1051">
                  <c:v>40905</c:v>
                </c:pt>
                <c:pt idx="1052">
                  <c:v>40906</c:v>
                </c:pt>
                <c:pt idx="1053">
                  <c:v>40907</c:v>
                </c:pt>
                <c:pt idx="1054">
                  <c:v>40908</c:v>
                </c:pt>
                <c:pt idx="1055">
                  <c:v>40909</c:v>
                </c:pt>
                <c:pt idx="1056">
                  <c:v>40910</c:v>
                </c:pt>
                <c:pt idx="1057">
                  <c:v>40911</c:v>
                </c:pt>
                <c:pt idx="1058">
                  <c:v>40912</c:v>
                </c:pt>
                <c:pt idx="1059">
                  <c:v>40913</c:v>
                </c:pt>
                <c:pt idx="1060">
                  <c:v>40914</c:v>
                </c:pt>
                <c:pt idx="1061">
                  <c:v>40915</c:v>
                </c:pt>
                <c:pt idx="1062">
                  <c:v>40916</c:v>
                </c:pt>
                <c:pt idx="1063">
                  <c:v>40917</c:v>
                </c:pt>
                <c:pt idx="1064">
                  <c:v>40918</c:v>
                </c:pt>
                <c:pt idx="1065">
                  <c:v>40919</c:v>
                </c:pt>
                <c:pt idx="1066">
                  <c:v>40920</c:v>
                </c:pt>
                <c:pt idx="1067">
                  <c:v>40921</c:v>
                </c:pt>
                <c:pt idx="1068">
                  <c:v>40922</c:v>
                </c:pt>
                <c:pt idx="1069">
                  <c:v>40923</c:v>
                </c:pt>
                <c:pt idx="1070">
                  <c:v>40924</c:v>
                </c:pt>
                <c:pt idx="1071">
                  <c:v>40925</c:v>
                </c:pt>
                <c:pt idx="1072">
                  <c:v>40926</c:v>
                </c:pt>
                <c:pt idx="1073">
                  <c:v>40927</c:v>
                </c:pt>
                <c:pt idx="1074">
                  <c:v>40928</c:v>
                </c:pt>
                <c:pt idx="1075">
                  <c:v>40929</c:v>
                </c:pt>
                <c:pt idx="1076">
                  <c:v>40930</c:v>
                </c:pt>
                <c:pt idx="1077">
                  <c:v>40931</c:v>
                </c:pt>
                <c:pt idx="1078">
                  <c:v>40932</c:v>
                </c:pt>
                <c:pt idx="1079">
                  <c:v>40933</c:v>
                </c:pt>
                <c:pt idx="1080">
                  <c:v>40934</c:v>
                </c:pt>
                <c:pt idx="1081">
                  <c:v>40935</c:v>
                </c:pt>
                <c:pt idx="1082">
                  <c:v>40936</c:v>
                </c:pt>
                <c:pt idx="1083">
                  <c:v>40937</c:v>
                </c:pt>
                <c:pt idx="1084">
                  <c:v>40938</c:v>
                </c:pt>
                <c:pt idx="1085">
                  <c:v>40939</c:v>
                </c:pt>
                <c:pt idx="1086">
                  <c:v>40940</c:v>
                </c:pt>
                <c:pt idx="1087">
                  <c:v>40941</c:v>
                </c:pt>
                <c:pt idx="1088">
                  <c:v>40942</c:v>
                </c:pt>
                <c:pt idx="1089">
                  <c:v>40943</c:v>
                </c:pt>
                <c:pt idx="1090">
                  <c:v>40944</c:v>
                </c:pt>
                <c:pt idx="1091">
                  <c:v>40945</c:v>
                </c:pt>
                <c:pt idx="1092">
                  <c:v>40946</c:v>
                </c:pt>
                <c:pt idx="1093">
                  <c:v>40947</c:v>
                </c:pt>
                <c:pt idx="1094">
                  <c:v>40948</c:v>
                </c:pt>
                <c:pt idx="1095">
                  <c:v>40949</c:v>
                </c:pt>
                <c:pt idx="1096">
                  <c:v>40950</c:v>
                </c:pt>
                <c:pt idx="1097">
                  <c:v>40951</c:v>
                </c:pt>
                <c:pt idx="1098">
                  <c:v>40952</c:v>
                </c:pt>
                <c:pt idx="1099">
                  <c:v>40953</c:v>
                </c:pt>
                <c:pt idx="1100">
                  <c:v>40954</c:v>
                </c:pt>
                <c:pt idx="1101">
                  <c:v>40955</c:v>
                </c:pt>
                <c:pt idx="1102">
                  <c:v>40956</c:v>
                </c:pt>
                <c:pt idx="1103">
                  <c:v>40957</c:v>
                </c:pt>
                <c:pt idx="1104">
                  <c:v>40958</c:v>
                </c:pt>
                <c:pt idx="1105">
                  <c:v>40959</c:v>
                </c:pt>
                <c:pt idx="1106">
                  <c:v>40960</c:v>
                </c:pt>
                <c:pt idx="1107">
                  <c:v>40961</c:v>
                </c:pt>
                <c:pt idx="1108">
                  <c:v>40962</c:v>
                </c:pt>
                <c:pt idx="1109">
                  <c:v>40963</c:v>
                </c:pt>
                <c:pt idx="1110">
                  <c:v>40964</c:v>
                </c:pt>
                <c:pt idx="1111">
                  <c:v>40965</c:v>
                </c:pt>
                <c:pt idx="1112">
                  <c:v>40966</c:v>
                </c:pt>
                <c:pt idx="1113">
                  <c:v>40967</c:v>
                </c:pt>
                <c:pt idx="1114">
                  <c:v>40968</c:v>
                </c:pt>
                <c:pt idx="1115">
                  <c:v>40969</c:v>
                </c:pt>
                <c:pt idx="1116">
                  <c:v>40970</c:v>
                </c:pt>
                <c:pt idx="1117">
                  <c:v>40971</c:v>
                </c:pt>
                <c:pt idx="1118">
                  <c:v>40972</c:v>
                </c:pt>
                <c:pt idx="1119">
                  <c:v>40973</c:v>
                </c:pt>
                <c:pt idx="1120">
                  <c:v>40974</c:v>
                </c:pt>
                <c:pt idx="1121">
                  <c:v>40975</c:v>
                </c:pt>
                <c:pt idx="1122">
                  <c:v>40976</c:v>
                </c:pt>
                <c:pt idx="1123">
                  <c:v>40977</c:v>
                </c:pt>
                <c:pt idx="1124">
                  <c:v>40978</c:v>
                </c:pt>
                <c:pt idx="1125">
                  <c:v>40979</c:v>
                </c:pt>
                <c:pt idx="1126">
                  <c:v>40980</c:v>
                </c:pt>
                <c:pt idx="1127">
                  <c:v>40981</c:v>
                </c:pt>
                <c:pt idx="1128">
                  <c:v>40982</c:v>
                </c:pt>
                <c:pt idx="1129">
                  <c:v>40983</c:v>
                </c:pt>
                <c:pt idx="1130">
                  <c:v>40984</c:v>
                </c:pt>
                <c:pt idx="1131">
                  <c:v>40985</c:v>
                </c:pt>
                <c:pt idx="1132">
                  <c:v>40986</c:v>
                </c:pt>
                <c:pt idx="1133">
                  <c:v>40987</c:v>
                </c:pt>
                <c:pt idx="1134">
                  <c:v>40988</c:v>
                </c:pt>
                <c:pt idx="1135">
                  <c:v>40989</c:v>
                </c:pt>
                <c:pt idx="1136">
                  <c:v>40990</c:v>
                </c:pt>
                <c:pt idx="1137">
                  <c:v>40991</c:v>
                </c:pt>
                <c:pt idx="1138">
                  <c:v>40992</c:v>
                </c:pt>
                <c:pt idx="1139">
                  <c:v>40993</c:v>
                </c:pt>
                <c:pt idx="1140">
                  <c:v>40994</c:v>
                </c:pt>
                <c:pt idx="1141">
                  <c:v>40995</c:v>
                </c:pt>
                <c:pt idx="1142">
                  <c:v>40996</c:v>
                </c:pt>
                <c:pt idx="1143">
                  <c:v>40997</c:v>
                </c:pt>
                <c:pt idx="1144">
                  <c:v>40998</c:v>
                </c:pt>
                <c:pt idx="1145">
                  <c:v>40999</c:v>
                </c:pt>
                <c:pt idx="1146">
                  <c:v>41000</c:v>
                </c:pt>
                <c:pt idx="1147">
                  <c:v>41001</c:v>
                </c:pt>
                <c:pt idx="1148">
                  <c:v>41002</c:v>
                </c:pt>
                <c:pt idx="1149">
                  <c:v>41003</c:v>
                </c:pt>
                <c:pt idx="1150">
                  <c:v>41004</c:v>
                </c:pt>
                <c:pt idx="1151">
                  <c:v>41005</c:v>
                </c:pt>
                <c:pt idx="1152">
                  <c:v>41006</c:v>
                </c:pt>
                <c:pt idx="1153">
                  <c:v>41007</c:v>
                </c:pt>
                <c:pt idx="1154">
                  <c:v>41008</c:v>
                </c:pt>
                <c:pt idx="1155">
                  <c:v>41009</c:v>
                </c:pt>
                <c:pt idx="1156">
                  <c:v>41010</c:v>
                </c:pt>
                <c:pt idx="1157">
                  <c:v>41011</c:v>
                </c:pt>
                <c:pt idx="1158">
                  <c:v>41012</c:v>
                </c:pt>
                <c:pt idx="1159">
                  <c:v>41013</c:v>
                </c:pt>
                <c:pt idx="1160">
                  <c:v>41014</c:v>
                </c:pt>
                <c:pt idx="1161">
                  <c:v>41015</c:v>
                </c:pt>
                <c:pt idx="1162">
                  <c:v>41016</c:v>
                </c:pt>
                <c:pt idx="1163">
                  <c:v>41017</c:v>
                </c:pt>
                <c:pt idx="1164">
                  <c:v>41018</c:v>
                </c:pt>
                <c:pt idx="1165">
                  <c:v>41019</c:v>
                </c:pt>
                <c:pt idx="1166">
                  <c:v>41020</c:v>
                </c:pt>
                <c:pt idx="1167">
                  <c:v>41021</c:v>
                </c:pt>
                <c:pt idx="1168">
                  <c:v>41022</c:v>
                </c:pt>
                <c:pt idx="1169">
                  <c:v>41023</c:v>
                </c:pt>
                <c:pt idx="1170">
                  <c:v>41024</c:v>
                </c:pt>
                <c:pt idx="1171">
                  <c:v>41025</c:v>
                </c:pt>
                <c:pt idx="1172">
                  <c:v>41026</c:v>
                </c:pt>
                <c:pt idx="1173">
                  <c:v>41027</c:v>
                </c:pt>
                <c:pt idx="1174">
                  <c:v>41028</c:v>
                </c:pt>
                <c:pt idx="1175">
                  <c:v>41029</c:v>
                </c:pt>
                <c:pt idx="1176">
                  <c:v>41030</c:v>
                </c:pt>
                <c:pt idx="1177">
                  <c:v>41031</c:v>
                </c:pt>
                <c:pt idx="1178">
                  <c:v>41032</c:v>
                </c:pt>
                <c:pt idx="1179">
                  <c:v>41033</c:v>
                </c:pt>
                <c:pt idx="1180">
                  <c:v>41034</c:v>
                </c:pt>
                <c:pt idx="1181">
                  <c:v>41035</c:v>
                </c:pt>
                <c:pt idx="1182">
                  <c:v>41036</c:v>
                </c:pt>
                <c:pt idx="1183">
                  <c:v>41037</c:v>
                </c:pt>
                <c:pt idx="1184">
                  <c:v>41038</c:v>
                </c:pt>
                <c:pt idx="1185">
                  <c:v>41039</c:v>
                </c:pt>
                <c:pt idx="1186">
                  <c:v>41040</c:v>
                </c:pt>
                <c:pt idx="1187">
                  <c:v>41041</c:v>
                </c:pt>
                <c:pt idx="1188">
                  <c:v>41042</c:v>
                </c:pt>
                <c:pt idx="1189">
                  <c:v>41043</c:v>
                </c:pt>
                <c:pt idx="1190">
                  <c:v>41044</c:v>
                </c:pt>
                <c:pt idx="1191">
                  <c:v>41045</c:v>
                </c:pt>
                <c:pt idx="1192">
                  <c:v>41046</c:v>
                </c:pt>
                <c:pt idx="1193">
                  <c:v>41047</c:v>
                </c:pt>
                <c:pt idx="1194">
                  <c:v>41048</c:v>
                </c:pt>
                <c:pt idx="1195">
                  <c:v>41049</c:v>
                </c:pt>
                <c:pt idx="1196">
                  <c:v>41050</c:v>
                </c:pt>
                <c:pt idx="1197">
                  <c:v>41051</c:v>
                </c:pt>
                <c:pt idx="1198">
                  <c:v>41052</c:v>
                </c:pt>
                <c:pt idx="1199">
                  <c:v>41053</c:v>
                </c:pt>
                <c:pt idx="1200">
                  <c:v>41054</c:v>
                </c:pt>
                <c:pt idx="1201">
                  <c:v>41055</c:v>
                </c:pt>
                <c:pt idx="1202">
                  <c:v>41056</c:v>
                </c:pt>
                <c:pt idx="1203">
                  <c:v>41057</c:v>
                </c:pt>
                <c:pt idx="1204">
                  <c:v>41058</c:v>
                </c:pt>
                <c:pt idx="1205">
                  <c:v>41059</c:v>
                </c:pt>
                <c:pt idx="1206">
                  <c:v>41060</c:v>
                </c:pt>
                <c:pt idx="1207">
                  <c:v>41061</c:v>
                </c:pt>
                <c:pt idx="1208">
                  <c:v>41062</c:v>
                </c:pt>
                <c:pt idx="1209">
                  <c:v>41063</c:v>
                </c:pt>
                <c:pt idx="1210">
                  <c:v>41064</c:v>
                </c:pt>
                <c:pt idx="1211">
                  <c:v>41065</c:v>
                </c:pt>
                <c:pt idx="1212">
                  <c:v>41066</c:v>
                </c:pt>
                <c:pt idx="1213">
                  <c:v>41067</c:v>
                </c:pt>
                <c:pt idx="1214">
                  <c:v>41068</c:v>
                </c:pt>
                <c:pt idx="1215">
                  <c:v>41069</c:v>
                </c:pt>
                <c:pt idx="1216">
                  <c:v>41070</c:v>
                </c:pt>
                <c:pt idx="1217">
                  <c:v>41071</c:v>
                </c:pt>
                <c:pt idx="1218">
                  <c:v>41072</c:v>
                </c:pt>
                <c:pt idx="1219">
                  <c:v>41073</c:v>
                </c:pt>
                <c:pt idx="1220">
                  <c:v>41074</c:v>
                </c:pt>
                <c:pt idx="1221">
                  <c:v>41075</c:v>
                </c:pt>
                <c:pt idx="1222">
                  <c:v>41076</c:v>
                </c:pt>
                <c:pt idx="1223">
                  <c:v>41077</c:v>
                </c:pt>
                <c:pt idx="1224">
                  <c:v>41078</c:v>
                </c:pt>
                <c:pt idx="1225">
                  <c:v>41079</c:v>
                </c:pt>
                <c:pt idx="1226">
                  <c:v>41080</c:v>
                </c:pt>
                <c:pt idx="1227">
                  <c:v>41081</c:v>
                </c:pt>
                <c:pt idx="1228">
                  <c:v>41082</c:v>
                </c:pt>
                <c:pt idx="1229">
                  <c:v>41083</c:v>
                </c:pt>
                <c:pt idx="1230">
                  <c:v>41084</c:v>
                </c:pt>
                <c:pt idx="1231">
                  <c:v>41085</c:v>
                </c:pt>
                <c:pt idx="1232">
                  <c:v>41086</c:v>
                </c:pt>
                <c:pt idx="1233">
                  <c:v>41087</c:v>
                </c:pt>
                <c:pt idx="1234">
                  <c:v>41088</c:v>
                </c:pt>
                <c:pt idx="1235">
                  <c:v>41089</c:v>
                </c:pt>
                <c:pt idx="1236">
                  <c:v>41090</c:v>
                </c:pt>
                <c:pt idx="1237">
                  <c:v>41091</c:v>
                </c:pt>
                <c:pt idx="1238">
                  <c:v>41092</c:v>
                </c:pt>
                <c:pt idx="1239">
                  <c:v>41093</c:v>
                </c:pt>
                <c:pt idx="1240">
                  <c:v>41094</c:v>
                </c:pt>
                <c:pt idx="1241">
                  <c:v>41095</c:v>
                </c:pt>
                <c:pt idx="1242">
                  <c:v>41096</c:v>
                </c:pt>
                <c:pt idx="1243">
                  <c:v>41097</c:v>
                </c:pt>
                <c:pt idx="1244">
                  <c:v>41098</c:v>
                </c:pt>
                <c:pt idx="1245">
                  <c:v>41099</c:v>
                </c:pt>
                <c:pt idx="1246">
                  <c:v>41100</c:v>
                </c:pt>
                <c:pt idx="1247">
                  <c:v>41101</c:v>
                </c:pt>
                <c:pt idx="1248">
                  <c:v>41102</c:v>
                </c:pt>
                <c:pt idx="1249">
                  <c:v>41103</c:v>
                </c:pt>
                <c:pt idx="1250">
                  <c:v>41104</c:v>
                </c:pt>
                <c:pt idx="1251">
                  <c:v>41105</c:v>
                </c:pt>
                <c:pt idx="1252">
                  <c:v>41106</c:v>
                </c:pt>
                <c:pt idx="1253">
                  <c:v>41107</c:v>
                </c:pt>
                <c:pt idx="1254">
                  <c:v>41108</c:v>
                </c:pt>
                <c:pt idx="1255">
                  <c:v>41109</c:v>
                </c:pt>
                <c:pt idx="1256">
                  <c:v>41110</c:v>
                </c:pt>
                <c:pt idx="1257">
                  <c:v>41111</c:v>
                </c:pt>
                <c:pt idx="1258">
                  <c:v>41112</c:v>
                </c:pt>
                <c:pt idx="1259">
                  <c:v>41113</c:v>
                </c:pt>
                <c:pt idx="1260">
                  <c:v>41114</c:v>
                </c:pt>
                <c:pt idx="1261">
                  <c:v>41115</c:v>
                </c:pt>
                <c:pt idx="1262">
                  <c:v>41116</c:v>
                </c:pt>
                <c:pt idx="1263">
                  <c:v>41117</c:v>
                </c:pt>
                <c:pt idx="1264">
                  <c:v>41118</c:v>
                </c:pt>
                <c:pt idx="1265">
                  <c:v>41119</c:v>
                </c:pt>
                <c:pt idx="1266">
                  <c:v>41120</c:v>
                </c:pt>
                <c:pt idx="1267">
                  <c:v>41121</c:v>
                </c:pt>
                <c:pt idx="1268">
                  <c:v>41122</c:v>
                </c:pt>
                <c:pt idx="1269">
                  <c:v>41123</c:v>
                </c:pt>
                <c:pt idx="1270">
                  <c:v>41124</c:v>
                </c:pt>
                <c:pt idx="1271">
                  <c:v>41125</c:v>
                </c:pt>
                <c:pt idx="1272">
                  <c:v>41126</c:v>
                </c:pt>
                <c:pt idx="1273">
                  <c:v>41127</c:v>
                </c:pt>
                <c:pt idx="1274">
                  <c:v>41128</c:v>
                </c:pt>
                <c:pt idx="1275">
                  <c:v>41129</c:v>
                </c:pt>
                <c:pt idx="1276">
                  <c:v>41130</c:v>
                </c:pt>
                <c:pt idx="1277">
                  <c:v>41131</c:v>
                </c:pt>
                <c:pt idx="1278">
                  <c:v>41132</c:v>
                </c:pt>
                <c:pt idx="1279">
                  <c:v>41133</c:v>
                </c:pt>
                <c:pt idx="1280">
                  <c:v>41134</c:v>
                </c:pt>
                <c:pt idx="1281">
                  <c:v>41135</c:v>
                </c:pt>
                <c:pt idx="1282">
                  <c:v>41136</c:v>
                </c:pt>
                <c:pt idx="1283">
                  <c:v>41137</c:v>
                </c:pt>
                <c:pt idx="1284">
                  <c:v>41138</c:v>
                </c:pt>
                <c:pt idx="1285">
                  <c:v>41139</c:v>
                </c:pt>
                <c:pt idx="1286">
                  <c:v>41140</c:v>
                </c:pt>
                <c:pt idx="1287">
                  <c:v>41141</c:v>
                </c:pt>
                <c:pt idx="1288">
                  <c:v>41142</c:v>
                </c:pt>
                <c:pt idx="1289">
                  <c:v>41143</c:v>
                </c:pt>
                <c:pt idx="1290">
                  <c:v>41144</c:v>
                </c:pt>
                <c:pt idx="1291">
                  <c:v>41145</c:v>
                </c:pt>
                <c:pt idx="1292">
                  <c:v>41146</c:v>
                </c:pt>
                <c:pt idx="1293">
                  <c:v>41147</c:v>
                </c:pt>
                <c:pt idx="1294">
                  <c:v>41148</c:v>
                </c:pt>
                <c:pt idx="1295">
                  <c:v>41149</c:v>
                </c:pt>
                <c:pt idx="1296">
                  <c:v>41150</c:v>
                </c:pt>
                <c:pt idx="1297">
                  <c:v>41151</c:v>
                </c:pt>
                <c:pt idx="1298">
                  <c:v>41152</c:v>
                </c:pt>
                <c:pt idx="1299">
                  <c:v>41153</c:v>
                </c:pt>
                <c:pt idx="1300">
                  <c:v>41154</c:v>
                </c:pt>
                <c:pt idx="1301">
                  <c:v>41155</c:v>
                </c:pt>
                <c:pt idx="1302">
                  <c:v>41156</c:v>
                </c:pt>
                <c:pt idx="1303">
                  <c:v>41157</c:v>
                </c:pt>
                <c:pt idx="1304">
                  <c:v>41158</c:v>
                </c:pt>
                <c:pt idx="1305">
                  <c:v>41159</c:v>
                </c:pt>
                <c:pt idx="1306">
                  <c:v>41160</c:v>
                </c:pt>
                <c:pt idx="1307">
                  <c:v>41161</c:v>
                </c:pt>
                <c:pt idx="1308">
                  <c:v>41162</c:v>
                </c:pt>
                <c:pt idx="1309">
                  <c:v>41163</c:v>
                </c:pt>
                <c:pt idx="1310">
                  <c:v>41164</c:v>
                </c:pt>
                <c:pt idx="1311">
                  <c:v>41165</c:v>
                </c:pt>
                <c:pt idx="1312">
                  <c:v>41166</c:v>
                </c:pt>
                <c:pt idx="1313">
                  <c:v>41167</c:v>
                </c:pt>
                <c:pt idx="1314">
                  <c:v>41168</c:v>
                </c:pt>
                <c:pt idx="1315">
                  <c:v>41169</c:v>
                </c:pt>
                <c:pt idx="1316">
                  <c:v>41170</c:v>
                </c:pt>
                <c:pt idx="1317">
                  <c:v>41171</c:v>
                </c:pt>
                <c:pt idx="1318">
                  <c:v>41172</c:v>
                </c:pt>
                <c:pt idx="1319">
                  <c:v>41173</c:v>
                </c:pt>
                <c:pt idx="1320">
                  <c:v>41174</c:v>
                </c:pt>
                <c:pt idx="1321">
                  <c:v>41175</c:v>
                </c:pt>
                <c:pt idx="1322">
                  <c:v>41176</c:v>
                </c:pt>
                <c:pt idx="1323">
                  <c:v>41177</c:v>
                </c:pt>
                <c:pt idx="1324">
                  <c:v>41178</c:v>
                </c:pt>
                <c:pt idx="1325">
                  <c:v>41179</c:v>
                </c:pt>
                <c:pt idx="1326">
                  <c:v>41180</c:v>
                </c:pt>
                <c:pt idx="1327">
                  <c:v>41181</c:v>
                </c:pt>
                <c:pt idx="1328">
                  <c:v>41182</c:v>
                </c:pt>
                <c:pt idx="1329">
                  <c:v>41183</c:v>
                </c:pt>
                <c:pt idx="1330">
                  <c:v>41184</c:v>
                </c:pt>
                <c:pt idx="1331">
                  <c:v>41185</c:v>
                </c:pt>
                <c:pt idx="1332">
                  <c:v>41186</c:v>
                </c:pt>
                <c:pt idx="1333">
                  <c:v>41187</c:v>
                </c:pt>
                <c:pt idx="1334">
                  <c:v>41188</c:v>
                </c:pt>
                <c:pt idx="1335">
                  <c:v>41189</c:v>
                </c:pt>
                <c:pt idx="1336">
                  <c:v>41190</c:v>
                </c:pt>
                <c:pt idx="1337">
                  <c:v>41191</c:v>
                </c:pt>
                <c:pt idx="1338">
                  <c:v>41192</c:v>
                </c:pt>
                <c:pt idx="1339">
                  <c:v>41193</c:v>
                </c:pt>
                <c:pt idx="1340">
                  <c:v>41194</c:v>
                </c:pt>
                <c:pt idx="1341">
                  <c:v>41195</c:v>
                </c:pt>
                <c:pt idx="1342">
                  <c:v>41196</c:v>
                </c:pt>
                <c:pt idx="1343">
                  <c:v>41197</c:v>
                </c:pt>
                <c:pt idx="1344">
                  <c:v>41198</c:v>
                </c:pt>
                <c:pt idx="1345">
                  <c:v>41199</c:v>
                </c:pt>
                <c:pt idx="1346">
                  <c:v>41200</c:v>
                </c:pt>
                <c:pt idx="1347">
                  <c:v>41201</c:v>
                </c:pt>
                <c:pt idx="1348">
                  <c:v>41202</c:v>
                </c:pt>
                <c:pt idx="1349">
                  <c:v>41203</c:v>
                </c:pt>
                <c:pt idx="1350">
                  <c:v>41204</c:v>
                </c:pt>
                <c:pt idx="1351">
                  <c:v>41205</c:v>
                </c:pt>
                <c:pt idx="1352">
                  <c:v>41206</c:v>
                </c:pt>
                <c:pt idx="1353">
                  <c:v>41207</c:v>
                </c:pt>
                <c:pt idx="1354">
                  <c:v>41208</c:v>
                </c:pt>
                <c:pt idx="1355">
                  <c:v>41209</c:v>
                </c:pt>
                <c:pt idx="1356">
                  <c:v>41210</c:v>
                </c:pt>
                <c:pt idx="1357">
                  <c:v>41211</c:v>
                </c:pt>
                <c:pt idx="1358">
                  <c:v>41212</c:v>
                </c:pt>
                <c:pt idx="1359">
                  <c:v>41213</c:v>
                </c:pt>
                <c:pt idx="1360">
                  <c:v>41214</c:v>
                </c:pt>
                <c:pt idx="1361">
                  <c:v>41215</c:v>
                </c:pt>
                <c:pt idx="1362">
                  <c:v>41216</c:v>
                </c:pt>
                <c:pt idx="1363">
                  <c:v>41217</c:v>
                </c:pt>
                <c:pt idx="1364">
                  <c:v>41218</c:v>
                </c:pt>
                <c:pt idx="1365">
                  <c:v>41219</c:v>
                </c:pt>
                <c:pt idx="1366">
                  <c:v>41220</c:v>
                </c:pt>
                <c:pt idx="1367">
                  <c:v>41221</c:v>
                </c:pt>
                <c:pt idx="1368">
                  <c:v>41222</c:v>
                </c:pt>
                <c:pt idx="1369">
                  <c:v>41223</c:v>
                </c:pt>
                <c:pt idx="1370">
                  <c:v>41224</c:v>
                </c:pt>
                <c:pt idx="1371">
                  <c:v>41225</c:v>
                </c:pt>
                <c:pt idx="1372">
                  <c:v>41226</c:v>
                </c:pt>
                <c:pt idx="1373">
                  <c:v>41227</c:v>
                </c:pt>
                <c:pt idx="1374">
                  <c:v>41228</c:v>
                </c:pt>
                <c:pt idx="1375">
                  <c:v>41229</c:v>
                </c:pt>
                <c:pt idx="1376">
                  <c:v>41230</c:v>
                </c:pt>
                <c:pt idx="1377">
                  <c:v>41231</c:v>
                </c:pt>
                <c:pt idx="1378">
                  <c:v>41232</c:v>
                </c:pt>
                <c:pt idx="1379">
                  <c:v>41233</c:v>
                </c:pt>
                <c:pt idx="1380">
                  <c:v>41234</c:v>
                </c:pt>
                <c:pt idx="1381">
                  <c:v>41235</c:v>
                </c:pt>
                <c:pt idx="1382">
                  <c:v>41236</c:v>
                </c:pt>
                <c:pt idx="1383">
                  <c:v>41237</c:v>
                </c:pt>
                <c:pt idx="1384">
                  <c:v>41238</c:v>
                </c:pt>
                <c:pt idx="1385">
                  <c:v>41239</c:v>
                </c:pt>
                <c:pt idx="1386">
                  <c:v>41240</c:v>
                </c:pt>
                <c:pt idx="1387">
                  <c:v>41241</c:v>
                </c:pt>
                <c:pt idx="1388">
                  <c:v>41242</c:v>
                </c:pt>
                <c:pt idx="1389">
                  <c:v>41243</c:v>
                </c:pt>
                <c:pt idx="1390">
                  <c:v>41244</c:v>
                </c:pt>
                <c:pt idx="1391">
                  <c:v>41245</c:v>
                </c:pt>
                <c:pt idx="1392">
                  <c:v>41246</c:v>
                </c:pt>
                <c:pt idx="1393">
                  <c:v>41247</c:v>
                </c:pt>
                <c:pt idx="1394">
                  <c:v>41248</c:v>
                </c:pt>
                <c:pt idx="1395">
                  <c:v>41249</c:v>
                </c:pt>
                <c:pt idx="1396">
                  <c:v>41250</c:v>
                </c:pt>
                <c:pt idx="1397">
                  <c:v>41251</c:v>
                </c:pt>
                <c:pt idx="1398">
                  <c:v>41252</c:v>
                </c:pt>
                <c:pt idx="1399">
                  <c:v>41253</c:v>
                </c:pt>
                <c:pt idx="1400">
                  <c:v>41254</c:v>
                </c:pt>
                <c:pt idx="1401">
                  <c:v>41255</c:v>
                </c:pt>
                <c:pt idx="1402">
                  <c:v>41256</c:v>
                </c:pt>
                <c:pt idx="1403">
                  <c:v>41257</c:v>
                </c:pt>
                <c:pt idx="1404">
                  <c:v>41258</c:v>
                </c:pt>
                <c:pt idx="1405">
                  <c:v>41259</c:v>
                </c:pt>
                <c:pt idx="1406">
                  <c:v>41260</c:v>
                </c:pt>
                <c:pt idx="1407">
                  <c:v>41261</c:v>
                </c:pt>
                <c:pt idx="1408">
                  <c:v>41262</c:v>
                </c:pt>
                <c:pt idx="1409">
                  <c:v>41263</c:v>
                </c:pt>
                <c:pt idx="1410">
                  <c:v>41264</c:v>
                </c:pt>
                <c:pt idx="1411">
                  <c:v>41265</c:v>
                </c:pt>
                <c:pt idx="1412">
                  <c:v>41266</c:v>
                </c:pt>
                <c:pt idx="1413">
                  <c:v>41267</c:v>
                </c:pt>
                <c:pt idx="1414">
                  <c:v>41268</c:v>
                </c:pt>
                <c:pt idx="1415">
                  <c:v>41269</c:v>
                </c:pt>
                <c:pt idx="1416">
                  <c:v>41270</c:v>
                </c:pt>
                <c:pt idx="1417">
                  <c:v>41271</c:v>
                </c:pt>
                <c:pt idx="1418">
                  <c:v>41272</c:v>
                </c:pt>
                <c:pt idx="1419">
                  <c:v>41273</c:v>
                </c:pt>
                <c:pt idx="1420">
                  <c:v>41274</c:v>
                </c:pt>
                <c:pt idx="1421">
                  <c:v>41275</c:v>
                </c:pt>
                <c:pt idx="1422">
                  <c:v>41276</c:v>
                </c:pt>
                <c:pt idx="1423">
                  <c:v>41277</c:v>
                </c:pt>
                <c:pt idx="1424">
                  <c:v>41278</c:v>
                </c:pt>
                <c:pt idx="1425">
                  <c:v>41279</c:v>
                </c:pt>
                <c:pt idx="1426">
                  <c:v>41280</c:v>
                </c:pt>
                <c:pt idx="1427">
                  <c:v>41281</c:v>
                </c:pt>
                <c:pt idx="1428">
                  <c:v>41282</c:v>
                </c:pt>
                <c:pt idx="1429">
                  <c:v>41283</c:v>
                </c:pt>
                <c:pt idx="1430">
                  <c:v>41284</c:v>
                </c:pt>
                <c:pt idx="1431">
                  <c:v>41285</c:v>
                </c:pt>
                <c:pt idx="1432">
                  <c:v>41286</c:v>
                </c:pt>
                <c:pt idx="1433">
                  <c:v>41287</c:v>
                </c:pt>
                <c:pt idx="1434">
                  <c:v>41288</c:v>
                </c:pt>
                <c:pt idx="1435">
                  <c:v>41289</c:v>
                </c:pt>
                <c:pt idx="1436">
                  <c:v>41290</c:v>
                </c:pt>
                <c:pt idx="1437">
                  <c:v>41291</c:v>
                </c:pt>
                <c:pt idx="1438">
                  <c:v>41292</c:v>
                </c:pt>
                <c:pt idx="1439">
                  <c:v>41293</c:v>
                </c:pt>
                <c:pt idx="1440">
                  <c:v>41294</c:v>
                </c:pt>
                <c:pt idx="1441">
                  <c:v>41295</c:v>
                </c:pt>
                <c:pt idx="1442">
                  <c:v>41296</c:v>
                </c:pt>
                <c:pt idx="1443">
                  <c:v>41297</c:v>
                </c:pt>
                <c:pt idx="1444">
                  <c:v>41298</c:v>
                </c:pt>
                <c:pt idx="1445">
                  <c:v>41299</c:v>
                </c:pt>
                <c:pt idx="1446">
                  <c:v>41300</c:v>
                </c:pt>
                <c:pt idx="1447">
                  <c:v>41301</c:v>
                </c:pt>
                <c:pt idx="1448">
                  <c:v>41302</c:v>
                </c:pt>
                <c:pt idx="1449">
                  <c:v>41303</c:v>
                </c:pt>
                <c:pt idx="1450">
                  <c:v>41304</c:v>
                </c:pt>
                <c:pt idx="1451">
                  <c:v>41305</c:v>
                </c:pt>
                <c:pt idx="1452">
                  <c:v>41306</c:v>
                </c:pt>
                <c:pt idx="1453">
                  <c:v>41307</c:v>
                </c:pt>
                <c:pt idx="1454">
                  <c:v>41308</c:v>
                </c:pt>
                <c:pt idx="1455">
                  <c:v>41309</c:v>
                </c:pt>
                <c:pt idx="1456">
                  <c:v>41310</c:v>
                </c:pt>
                <c:pt idx="1457">
                  <c:v>41311</c:v>
                </c:pt>
                <c:pt idx="1458">
                  <c:v>41312</c:v>
                </c:pt>
                <c:pt idx="1459">
                  <c:v>41313</c:v>
                </c:pt>
                <c:pt idx="1460">
                  <c:v>41314</c:v>
                </c:pt>
                <c:pt idx="1461">
                  <c:v>41315</c:v>
                </c:pt>
                <c:pt idx="1462">
                  <c:v>41316</c:v>
                </c:pt>
                <c:pt idx="1463">
                  <c:v>41317</c:v>
                </c:pt>
                <c:pt idx="1464">
                  <c:v>41318</c:v>
                </c:pt>
                <c:pt idx="1465">
                  <c:v>41319</c:v>
                </c:pt>
                <c:pt idx="1466">
                  <c:v>41320</c:v>
                </c:pt>
                <c:pt idx="1467">
                  <c:v>41321</c:v>
                </c:pt>
                <c:pt idx="1468">
                  <c:v>41322</c:v>
                </c:pt>
                <c:pt idx="1469">
                  <c:v>41323</c:v>
                </c:pt>
                <c:pt idx="1470">
                  <c:v>41324</c:v>
                </c:pt>
                <c:pt idx="1471">
                  <c:v>41325</c:v>
                </c:pt>
                <c:pt idx="1472">
                  <c:v>41326</c:v>
                </c:pt>
                <c:pt idx="1473">
                  <c:v>41327</c:v>
                </c:pt>
                <c:pt idx="1474">
                  <c:v>41328</c:v>
                </c:pt>
                <c:pt idx="1475">
                  <c:v>41329</c:v>
                </c:pt>
                <c:pt idx="1476">
                  <c:v>41330</c:v>
                </c:pt>
                <c:pt idx="1477">
                  <c:v>41331</c:v>
                </c:pt>
                <c:pt idx="1478">
                  <c:v>41332</c:v>
                </c:pt>
                <c:pt idx="1479">
                  <c:v>41333</c:v>
                </c:pt>
                <c:pt idx="1480">
                  <c:v>41334</c:v>
                </c:pt>
                <c:pt idx="1481">
                  <c:v>41335</c:v>
                </c:pt>
                <c:pt idx="1482">
                  <c:v>41336</c:v>
                </c:pt>
                <c:pt idx="1483">
                  <c:v>41337</c:v>
                </c:pt>
                <c:pt idx="1484">
                  <c:v>41338</c:v>
                </c:pt>
                <c:pt idx="1485">
                  <c:v>41339</c:v>
                </c:pt>
                <c:pt idx="1486">
                  <c:v>41340</c:v>
                </c:pt>
                <c:pt idx="1487">
                  <c:v>41341</c:v>
                </c:pt>
                <c:pt idx="1488">
                  <c:v>41342</c:v>
                </c:pt>
                <c:pt idx="1489">
                  <c:v>41343</c:v>
                </c:pt>
                <c:pt idx="1490">
                  <c:v>41344</c:v>
                </c:pt>
                <c:pt idx="1491">
                  <c:v>41345</c:v>
                </c:pt>
                <c:pt idx="1492">
                  <c:v>41346</c:v>
                </c:pt>
                <c:pt idx="1493">
                  <c:v>41347</c:v>
                </c:pt>
                <c:pt idx="1494">
                  <c:v>41348</c:v>
                </c:pt>
                <c:pt idx="1495">
                  <c:v>41349</c:v>
                </c:pt>
                <c:pt idx="1496">
                  <c:v>41350</c:v>
                </c:pt>
                <c:pt idx="1497">
                  <c:v>41351</c:v>
                </c:pt>
                <c:pt idx="1498">
                  <c:v>41352</c:v>
                </c:pt>
                <c:pt idx="1499">
                  <c:v>41353</c:v>
                </c:pt>
                <c:pt idx="1500">
                  <c:v>41354</c:v>
                </c:pt>
                <c:pt idx="1501">
                  <c:v>41355</c:v>
                </c:pt>
                <c:pt idx="1502">
                  <c:v>41356</c:v>
                </c:pt>
                <c:pt idx="1503">
                  <c:v>41357</c:v>
                </c:pt>
                <c:pt idx="1504">
                  <c:v>41358</c:v>
                </c:pt>
                <c:pt idx="1505">
                  <c:v>41359</c:v>
                </c:pt>
                <c:pt idx="1506">
                  <c:v>41360</c:v>
                </c:pt>
                <c:pt idx="1507">
                  <c:v>41361</c:v>
                </c:pt>
                <c:pt idx="1508">
                  <c:v>41362</c:v>
                </c:pt>
                <c:pt idx="1509">
                  <c:v>41363</c:v>
                </c:pt>
                <c:pt idx="1510">
                  <c:v>41364</c:v>
                </c:pt>
                <c:pt idx="1511">
                  <c:v>41365</c:v>
                </c:pt>
                <c:pt idx="1512">
                  <c:v>41366</c:v>
                </c:pt>
                <c:pt idx="1513">
                  <c:v>41367</c:v>
                </c:pt>
                <c:pt idx="1514">
                  <c:v>41368</c:v>
                </c:pt>
                <c:pt idx="1515">
                  <c:v>41369</c:v>
                </c:pt>
                <c:pt idx="1516">
                  <c:v>41370</c:v>
                </c:pt>
                <c:pt idx="1517">
                  <c:v>41371</c:v>
                </c:pt>
                <c:pt idx="1518">
                  <c:v>41372</c:v>
                </c:pt>
                <c:pt idx="1519">
                  <c:v>41373</c:v>
                </c:pt>
                <c:pt idx="1520">
                  <c:v>41374</c:v>
                </c:pt>
                <c:pt idx="1521">
                  <c:v>41375</c:v>
                </c:pt>
                <c:pt idx="1522">
                  <c:v>41376</c:v>
                </c:pt>
                <c:pt idx="1523">
                  <c:v>41377</c:v>
                </c:pt>
                <c:pt idx="1524">
                  <c:v>41378</c:v>
                </c:pt>
                <c:pt idx="1525">
                  <c:v>41379</c:v>
                </c:pt>
                <c:pt idx="1526">
                  <c:v>41380</c:v>
                </c:pt>
                <c:pt idx="1527">
                  <c:v>41381</c:v>
                </c:pt>
                <c:pt idx="1528">
                  <c:v>41382</c:v>
                </c:pt>
                <c:pt idx="1529">
                  <c:v>41383</c:v>
                </c:pt>
                <c:pt idx="1530">
                  <c:v>41384</c:v>
                </c:pt>
                <c:pt idx="1531">
                  <c:v>41385</c:v>
                </c:pt>
                <c:pt idx="1532">
                  <c:v>41386</c:v>
                </c:pt>
                <c:pt idx="1533">
                  <c:v>41387</c:v>
                </c:pt>
                <c:pt idx="1534">
                  <c:v>41388</c:v>
                </c:pt>
                <c:pt idx="1535">
                  <c:v>41389</c:v>
                </c:pt>
                <c:pt idx="1536">
                  <c:v>41390</c:v>
                </c:pt>
                <c:pt idx="1537">
                  <c:v>41391</c:v>
                </c:pt>
                <c:pt idx="1538">
                  <c:v>41392</c:v>
                </c:pt>
                <c:pt idx="1539">
                  <c:v>41393</c:v>
                </c:pt>
                <c:pt idx="1540">
                  <c:v>41394</c:v>
                </c:pt>
                <c:pt idx="1541">
                  <c:v>41395</c:v>
                </c:pt>
                <c:pt idx="1542">
                  <c:v>41396</c:v>
                </c:pt>
                <c:pt idx="1543">
                  <c:v>41397</c:v>
                </c:pt>
                <c:pt idx="1544">
                  <c:v>41398</c:v>
                </c:pt>
                <c:pt idx="1545">
                  <c:v>41399</c:v>
                </c:pt>
                <c:pt idx="1546">
                  <c:v>41400</c:v>
                </c:pt>
                <c:pt idx="1547">
                  <c:v>41401</c:v>
                </c:pt>
                <c:pt idx="1548">
                  <c:v>41402</c:v>
                </c:pt>
                <c:pt idx="1549">
                  <c:v>41403</c:v>
                </c:pt>
                <c:pt idx="1550">
                  <c:v>41404</c:v>
                </c:pt>
                <c:pt idx="1551">
                  <c:v>41405</c:v>
                </c:pt>
                <c:pt idx="1552">
                  <c:v>41406</c:v>
                </c:pt>
                <c:pt idx="1553">
                  <c:v>41407</c:v>
                </c:pt>
                <c:pt idx="1554">
                  <c:v>41408</c:v>
                </c:pt>
                <c:pt idx="1555">
                  <c:v>41409</c:v>
                </c:pt>
                <c:pt idx="1556">
                  <c:v>41410</c:v>
                </c:pt>
                <c:pt idx="1557">
                  <c:v>41411</c:v>
                </c:pt>
                <c:pt idx="1558">
                  <c:v>41412</c:v>
                </c:pt>
                <c:pt idx="1559">
                  <c:v>41413</c:v>
                </c:pt>
                <c:pt idx="1560">
                  <c:v>41414</c:v>
                </c:pt>
                <c:pt idx="1561">
                  <c:v>41415</c:v>
                </c:pt>
                <c:pt idx="1562">
                  <c:v>41416</c:v>
                </c:pt>
                <c:pt idx="1563">
                  <c:v>41417</c:v>
                </c:pt>
                <c:pt idx="1564">
                  <c:v>41418</c:v>
                </c:pt>
                <c:pt idx="1565">
                  <c:v>41419</c:v>
                </c:pt>
                <c:pt idx="1566">
                  <c:v>41420</c:v>
                </c:pt>
                <c:pt idx="1567">
                  <c:v>41421</c:v>
                </c:pt>
                <c:pt idx="1568">
                  <c:v>41422</c:v>
                </c:pt>
                <c:pt idx="1569">
                  <c:v>41423</c:v>
                </c:pt>
                <c:pt idx="1570">
                  <c:v>41424</c:v>
                </c:pt>
                <c:pt idx="1571">
                  <c:v>41425</c:v>
                </c:pt>
                <c:pt idx="1572">
                  <c:v>41426</c:v>
                </c:pt>
                <c:pt idx="1573">
                  <c:v>41427</c:v>
                </c:pt>
                <c:pt idx="1574">
                  <c:v>41428</c:v>
                </c:pt>
                <c:pt idx="1575">
                  <c:v>41429</c:v>
                </c:pt>
                <c:pt idx="1576">
                  <c:v>41430</c:v>
                </c:pt>
                <c:pt idx="1577">
                  <c:v>41431</c:v>
                </c:pt>
                <c:pt idx="1578">
                  <c:v>41432</c:v>
                </c:pt>
                <c:pt idx="1579">
                  <c:v>41433</c:v>
                </c:pt>
                <c:pt idx="1580">
                  <c:v>41434</c:v>
                </c:pt>
                <c:pt idx="1581">
                  <c:v>41435</c:v>
                </c:pt>
                <c:pt idx="1582">
                  <c:v>41436</c:v>
                </c:pt>
                <c:pt idx="1583">
                  <c:v>41437</c:v>
                </c:pt>
                <c:pt idx="1584">
                  <c:v>41438</c:v>
                </c:pt>
                <c:pt idx="1585">
                  <c:v>41439</c:v>
                </c:pt>
                <c:pt idx="1586">
                  <c:v>41440</c:v>
                </c:pt>
                <c:pt idx="1587">
                  <c:v>41441</c:v>
                </c:pt>
                <c:pt idx="1588">
                  <c:v>41442</c:v>
                </c:pt>
                <c:pt idx="1589">
                  <c:v>41443</c:v>
                </c:pt>
                <c:pt idx="1590">
                  <c:v>41444</c:v>
                </c:pt>
                <c:pt idx="1591">
                  <c:v>41445</c:v>
                </c:pt>
                <c:pt idx="1592">
                  <c:v>41446</c:v>
                </c:pt>
                <c:pt idx="1593">
                  <c:v>41447</c:v>
                </c:pt>
                <c:pt idx="1594">
                  <c:v>41448</c:v>
                </c:pt>
                <c:pt idx="1595">
                  <c:v>41449</c:v>
                </c:pt>
                <c:pt idx="1596">
                  <c:v>41450</c:v>
                </c:pt>
                <c:pt idx="1597">
                  <c:v>41451</c:v>
                </c:pt>
                <c:pt idx="1598">
                  <c:v>41452</c:v>
                </c:pt>
                <c:pt idx="1599">
                  <c:v>41453</c:v>
                </c:pt>
                <c:pt idx="1600">
                  <c:v>41454</c:v>
                </c:pt>
                <c:pt idx="1601">
                  <c:v>41455</c:v>
                </c:pt>
                <c:pt idx="1602">
                  <c:v>41456</c:v>
                </c:pt>
                <c:pt idx="1603">
                  <c:v>41457</c:v>
                </c:pt>
                <c:pt idx="1604">
                  <c:v>41458</c:v>
                </c:pt>
                <c:pt idx="1605">
                  <c:v>41459</c:v>
                </c:pt>
                <c:pt idx="1606">
                  <c:v>41460</c:v>
                </c:pt>
                <c:pt idx="1607">
                  <c:v>41461</c:v>
                </c:pt>
                <c:pt idx="1608">
                  <c:v>41462</c:v>
                </c:pt>
                <c:pt idx="1609">
                  <c:v>41463</c:v>
                </c:pt>
                <c:pt idx="1610">
                  <c:v>41464</c:v>
                </c:pt>
                <c:pt idx="1611">
                  <c:v>41465</c:v>
                </c:pt>
                <c:pt idx="1612">
                  <c:v>41466</c:v>
                </c:pt>
                <c:pt idx="1613">
                  <c:v>41467</c:v>
                </c:pt>
                <c:pt idx="1614">
                  <c:v>41468</c:v>
                </c:pt>
                <c:pt idx="1615">
                  <c:v>41469</c:v>
                </c:pt>
                <c:pt idx="1616">
                  <c:v>41470</c:v>
                </c:pt>
                <c:pt idx="1617">
                  <c:v>41471</c:v>
                </c:pt>
                <c:pt idx="1618">
                  <c:v>41472</c:v>
                </c:pt>
                <c:pt idx="1619">
                  <c:v>41473</c:v>
                </c:pt>
                <c:pt idx="1620">
                  <c:v>41474</c:v>
                </c:pt>
                <c:pt idx="1621">
                  <c:v>41475</c:v>
                </c:pt>
                <c:pt idx="1622">
                  <c:v>41476</c:v>
                </c:pt>
                <c:pt idx="1623">
                  <c:v>41477</c:v>
                </c:pt>
                <c:pt idx="1624">
                  <c:v>41478</c:v>
                </c:pt>
                <c:pt idx="1625">
                  <c:v>41479</c:v>
                </c:pt>
                <c:pt idx="1626">
                  <c:v>41480</c:v>
                </c:pt>
                <c:pt idx="1627">
                  <c:v>41481</c:v>
                </c:pt>
                <c:pt idx="1628">
                  <c:v>41482</c:v>
                </c:pt>
                <c:pt idx="1629">
                  <c:v>41483</c:v>
                </c:pt>
                <c:pt idx="1630">
                  <c:v>41484</c:v>
                </c:pt>
                <c:pt idx="1631">
                  <c:v>41485</c:v>
                </c:pt>
                <c:pt idx="1632">
                  <c:v>41486</c:v>
                </c:pt>
                <c:pt idx="1633">
                  <c:v>41487</c:v>
                </c:pt>
                <c:pt idx="1634">
                  <c:v>41488</c:v>
                </c:pt>
                <c:pt idx="1635">
                  <c:v>41489</c:v>
                </c:pt>
                <c:pt idx="1636">
                  <c:v>41490</c:v>
                </c:pt>
                <c:pt idx="1637">
                  <c:v>41491</c:v>
                </c:pt>
                <c:pt idx="1638">
                  <c:v>41492</c:v>
                </c:pt>
                <c:pt idx="1639">
                  <c:v>41493</c:v>
                </c:pt>
                <c:pt idx="1640">
                  <c:v>41494</c:v>
                </c:pt>
                <c:pt idx="1641">
                  <c:v>41495</c:v>
                </c:pt>
                <c:pt idx="1642">
                  <c:v>41496</c:v>
                </c:pt>
                <c:pt idx="1643">
                  <c:v>41497</c:v>
                </c:pt>
                <c:pt idx="1644">
                  <c:v>41498</c:v>
                </c:pt>
                <c:pt idx="1645">
                  <c:v>41499</c:v>
                </c:pt>
                <c:pt idx="1646">
                  <c:v>41500</c:v>
                </c:pt>
                <c:pt idx="1647">
                  <c:v>41501</c:v>
                </c:pt>
                <c:pt idx="1648">
                  <c:v>41502</c:v>
                </c:pt>
                <c:pt idx="1649">
                  <c:v>41503</c:v>
                </c:pt>
                <c:pt idx="1650">
                  <c:v>41504</c:v>
                </c:pt>
                <c:pt idx="1651">
                  <c:v>41505</c:v>
                </c:pt>
                <c:pt idx="1652">
                  <c:v>41506</c:v>
                </c:pt>
                <c:pt idx="1653">
                  <c:v>41507</c:v>
                </c:pt>
                <c:pt idx="1654">
                  <c:v>41508</c:v>
                </c:pt>
                <c:pt idx="1655">
                  <c:v>41509</c:v>
                </c:pt>
                <c:pt idx="1656">
                  <c:v>41510</c:v>
                </c:pt>
                <c:pt idx="1657">
                  <c:v>41511</c:v>
                </c:pt>
                <c:pt idx="1658">
                  <c:v>41512</c:v>
                </c:pt>
                <c:pt idx="1659">
                  <c:v>41513</c:v>
                </c:pt>
                <c:pt idx="1660">
                  <c:v>41514</c:v>
                </c:pt>
                <c:pt idx="1661">
                  <c:v>41515</c:v>
                </c:pt>
                <c:pt idx="1662">
                  <c:v>41516</c:v>
                </c:pt>
                <c:pt idx="1663">
                  <c:v>41517</c:v>
                </c:pt>
                <c:pt idx="1664">
                  <c:v>41518</c:v>
                </c:pt>
                <c:pt idx="1665">
                  <c:v>41519</c:v>
                </c:pt>
                <c:pt idx="1666">
                  <c:v>41520</c:v>
                </c:pt>
                <c:pt idx="1667">
                  <c:v>41521</c:v>
                </c:pt>
                <c:pt idx="1668">
                  <c:v>41522</c:v>
                </c:pt>
                <c:pt idx="1669">
                  <c:v>41523</c:v>
                </c:pt>
                <c:pt idx="1670">
                  <c:v>41524</c:v>
                </c:pt>
                <c:pt idx="1671">
                  <c:v>41525</c:v>
                </c:pt>
                <c:pt idx="1672">
                  <c:v>41526</c:v>
                </c:pt>
                <c:pt idx="1673">
                  <c:v>41527</c:v>
                </c:pt>
                <c:pt idx="1674">
                  <c:v>41528</c:v>
                </c:pt>
                <c:pt idx="1675">
                  <c:v>41529</c:v>
                </c:pt>
                <c:pt idx="1676">
                  <c:v>41530</c:v>
                </c:pt>
                <c:pt idx="1677">
                  <c:v>41531</c:v>
                </c:pt>
                <c:pt idx="1678">
                  <c:v>41532</c:v>
                </c:pt>
                <c:pt idx="1679">
                  <c:v>41533</c:v>
                </c:pt>
                <c:pt idx="1680">
                  <c:v>41534</c:v>
                </c:pt>
                <c:pt idx="1681">
                  <c:v>41535</c:v>
                </c:pt>
                <c:pt idx="1682">
                  <c:v>41536</c:v>
                </c:pt>
                <c:pt idx="1683">
                  <c:v>41537</c:v>
                </c:pt>
                <c:pt idx="1684">
                  <c:v>41538</c:v>
                </c:pt>
                <c:pt idx="1685">
                  <c:v>41539</c:v>
                </c:pt>
                <c:pt idx="1686">
                  <c:v>41540</c:v>
                </c:pt>
                <c:pt idx="1687">
                  <c:v>41541</c:v>
                </c:pt>
                <c:pt idx="1688">
                  <c:v>41542</c:v>
                </c:pt>
                <c:pt idx="1689">
                  <c:v>41543</c:v>
                </c:pt>
                <c:pt idx="1690">
                  <c:v>41544</c:v>
                </c:pt>
                <c:pt idx="1691">
                  <c:v>41545</c:v>
                </c:pt>
                <c:pt idx="1692">
                  <c:v>41546</c:v>
                </c:pt>
                <c:pt idx="1693">
                  <c:v>41547</c:v>
                </c:pt>
                <c:pt idx="1694">
                  <c:v>41548</c:v>
                </c:pt>
                <c:pt idx="1695">
                  <c:v>41549</c:v>
                </c:pt>
                <c:pt idx="1696">
                  <c:v>41550</c:v>
                </c:pt>
                <c:pt idx="1697">
                  <c:v>41551</c:v>
                </c:pt>
                <c:pt idx="1698">
                  <c:v>41552</c:v>
                </c:pt>
                <c:pt idx="1699">
                  <c:v>41553</c:v>
                </c:pt>
                <c:pt idx="1700">
                  <c:v>41554</c:v>
                </c:pt>
                <c:pt idx="1701">
                  <c:v>41555</c:v>
                </c:pt>
                <c:pt idx="1702">
                  <c:v>41556</c:v>
                </c:pt>
                <c:pt idx="1703">
                  <c:v>41557</c:v>
                </c:pt>
                <c:pt idx="1704">
                  <c:v>41558</c:v>
                </c:pt>
                <c:pt idx="1705">
                  <c:v>41559</c:v>
                </c:pt>
                <c:pt idx="1706">
                  <c:v>41560</c:v>
                </c:pt>
                <c:pt idx="1707">
                  <c:v>41561</c:v>
                </c:pt>
                <c:pt idx="1708">
                  <c:v>41562</c:v>
                </c:pt>
                <c:pt idx="1709">
                  <c:v>41563</c:v>
                </c:pt>
                <c:pt idx="1710">
                  <c:v>41564</c:v>
                </c:pt>
                <c:pt idx="1711">
                  <c:v>41565</c:v>
                </c:pt>
                <c:pt idx="1712">
                  <c:v>41566</c:v>
                </c:pt>
                <c:pt idx="1713">
                  <c:v>41567</c:v>
                </c:pt>
                <c:pt idx="1714">
                  <c:v>41568</c:v>
                </c:pt>
                <c:pt idx="1715">
                  <c:v>41569</c:v>
                </c:pt>
                <c:pt idx="1716">
                  <c:v>41570</c:v>
                </c:pt>
                <c:pt idx="1717">
                  <c:v>41571</c:v>
                </c:pt>
                <c:pt idx="1718">
                  <c:v>41572</c:v>
                </c:pt>
                <c:pt idx="1719">
                  <c:v>41573</c:v>
                </c:pt>
                <c:pt idx="1720">
                  <c:v>41574</c:v>
                </c:pt>
                <c:pt idx="1721">
                  <c:v>41575</c:v>
                </c:pt>
                <c:pt idx="1722">
                  <c:v>41576</c:v>
                </c:pt>
                <c:pt idx="1723">
                  <c:v>41577</c:v>
                </c:pt>
                <c:pt idx="1724">
                  <c:v>41578</c:v>
                </c:pt>
                <c:pt idx="1725">
                  <c:v>41579</c:v>
                </c:pt>
                <c:pt idx="1726">
                  <c:v>41580</c:v>
                </c:pt>
                <c:pt idx="1727">
                  <c:v>41581</c:v>
                </c:pt>
                <c:pt idx="1728">
                  <c:v>41582</c:v>
                </c:pt>
                <c:pt idx="1729">
                  <c:v>41583</c:v>
                </c:pt>
                <c:pt idx="1730">
                  <c:v>41584</c:v>
                </c:pt>
                <c:pt idx="1731">
                  <c:v>41585</c:v>
                </c:pt>
                <c:pt idx="1732">
                  <c:v>41586</c:v>
                </c:pt>
                <c:pt idx="1733">
                  <c:v>41587</c:v>
                </c:pt>
                <c:pt idx="1734">
                  <c:v>41588</c:v>
                </c:pt>
                <c:pt idx="1735">
                  <c:v>41589</c:v>
                </c:pt>
                <c:pt idx="1736">
                  <c:v>41590</c:v>
                </c:pt>
                <c:pt idx="1737">
                  <c:v>41591</c:v>
                </c:pt>
                <c:pt idx="1738">
                  <c:v>41592</c:v>
                </c:pt>
                <c:pt idx="1739">
                  <c:v>41593</c:v>
                </c:pt>
                <c:pt idx="1740">
                  <c:v>41594</c:v>
                </c:pt>
                <c:pt idx="1741">
                  <c:v>41595</c:v>
                </c:pt>
                <c:pt idx="1742">
                  <c:v>41596</c:v>
                </c:pt>
                <c:pt idx="1743">
                  <c:v>41597</c:v>
                </c:pt>
                <c:pt idx="1744">
                  <c:v>41598</c:v>
                </c:pt>
                <c:pt idx="1745">
                  <c:v>41599</c:v>
                </c:pt>
                <c:pt idx="1746">
                  <c:v>41600</c:v>
                </c:pt>
                <c:pt idx="1747">
                  <c:v>41601</c:v>
                </c:pt>
                <c:pt idx="1748">
                  <c:v>41602</c:v>
                </c:pt>
                <c:pt idx="1749">
                  <c:v>41603</c:v>
                </c:pt>
                <c:pt idx="1750">
                  <c:v>41604</c:v>
                </c:pt>
                <c:pt idx="1751">
                  <c:v>41605</c:v>
                </c:pt>
                <c:pt idx="1752">
                  <c:v>41606</c:v>
                </c:pt>
                <c:pt idx="1753">
                  <c:v>41607</c:v>
                </c:pt>
                <c:pt idx="1754">
                  <c:v>41608</c:v>
                </c:pt>
                <c:pt idx="1755">
                  <c:v>41609</c:v>
                </c:pt>
                <c:pt idx="1756">
                  <c:v>41610</c:v>
                </c:pt>
                <c:pt idx="1757">
                  <c:v>41611</c:v>
                </c:pt>
                <c:pt idx="1758">
                  <c:v>41612</c:v>
                </c:pt>
                <c:pt idx="1759">
                  <c:v>41613</c:v>
                </c:pt>
                <c:pt idx="1760">
                  <c:v>41614</c:v>
                </c:pt>
                <c:pt idx="1761">
                  <c:v>41615</c:v>
                </c:pt>
                <c:pt idx="1762">
                  <c:v>41616</c:v>
                </c:pt>
                <c:pt idx="1763">
                  <c:v>41617</c:v>
                </c:pt>
                <c:pt idx="1764">
                  <c:v>41618</c:v>
                </c:pt>
                <c:pt idx="1765">
                  <c:v>41619</c:v>
                </c:pt>
                <c:pt idx="1766">
                  <c:v>41620</c:v>
                </c:pt>
                <c:pt idx="1767">
                  <c:v>41621</c:v>
                </c:pt>
                <c:pt idx="1768">
                  <c:v>41622</c:v>
                </c:pt>
                <c:pt idx="1769">
                  <c:v>41623</c:v>
                </c:pt>
                <c:pt idx="1770">
                  <c:v>41624</c:v>
                </c:pt>
                <c:pt idx="1771">
                  <c:v>41625</c:v>
                </c:pt>
                <c:pt idx="1772">
                  <c:v>41626</c:v>
                </c:pt>
                <c:pt idx="1773">
                  <c:v>41627</c:v>
                </c:pt>
                <c:pt idx="1774">
                  <c:v>41628</c:v>
                </c:pt>
                <c:pt idx="1775">
                  <c:v>41629</c:v>
                </c:pt>
                <c:pt idx="1776">
                  <c:v>41630</c:v>
                </c:pt>
                <c:pt idx="1777">
                  <c:v>41631</c:v>
                </c:pt>
                <c:pt idx="1778">
                  <c:v>41632</c:v>
                </c:pt>
                <c:pt idx="1779">
                  <c:v>41633</c:v>
                </c:pt>
                <c:pt idx="1780">
                  <c:v>41634</c:v>
                </c:pt>
                <c:pt idx="1781">
                  <c:v>41635</c:v>
                </c:pt>
                <c:pt idx="1782">
                  <c:v>41636</c:v>
                </c:pt>
                <c:pt idx="1783">
                  <c:v>41637</c:v>
                </c:pt>
                <c:pt idx="1784">
                  <c:v>41638</c:v>
                </c:pt>
                <c:pt idx="1785">
                  <c:v>41639</c:v>
                </c:pt>
                <c:pt idx="1786">
                  <c:v>41640</c:v>
                </c:pt>
                <c:pt idx="1787">
                  <c:v>41641</c:v>
                </c:pt>
                <c:pt idx="1788">
                  <c:v>41642</c:v>
                </c:pt>
                <c:pt idx="1789">
                  <c:v>41643</c:v>
                </c:pt>
                <c:pt idx="1790">
                  <c:v>41644</c:v>
                </c:pt>
                <c:pt idx="1791">
                  <c:v>41645</c:v>
                </c:pt>
                <c:pt idx="1792">
                  <c:v>41646</c:v>
                </c:pt>
                <c:pt idx="1793">
                  <c:v>41647</c:v>
                </c:pt>
                <c:pt idx="1794">
                  <c:v>41648</c:v>
                </c:pt>
                <c:pt idx="1795">
                  <c:v>41649</c:v>
                </c:pt>
                <c:pt idx="1796">
                  <c:v>41650</c:v>
                </c:pt>
                <c:pt idx="1797">
                  <c:v>41651</c:v>
                </c:pt>
                <c:pt idx="1798">
                  <c:v>41652</c:v>
                </c:pt>
                <c:pt idx="1799">
                  <c:v>41653</c:v>
                </c:pt>
                <c:pt idx="1800">
                  <c:v>41654</c:v>
                </c:pt>
                <c:pt idx="1801">
                  <c:v>41655</c:v>
                </c:pt>
                <c:pt idx="1802">
                  <c:v>41656</c:v>
                </c:pt>
                <c:pt idx="1803">
                  <c:v>41657</c:v>
                </c:pt>
                <c:pt idx="1804">
                  <c:v>41658</c:v>
                </c:pt>
                <c:pt idx="1805">
                  <c:v>41659</c:v>
                </c:pt>
                <c:pt idx="1806">
                  <c:v>41660</c:v>
                </c:pt>
                <c:pt idx="1807">
                  <c:v>41661</c:v>
                </c:pt>
                <c:pt idx="1808">
                  <c:v>41662</c:v>
                </c:pt>
                <c:pt idx="1809">
                  <c:v>41663</c:v>
                </c:pt>
                <c:pt idx="1810">
                  <c:v>41664</c:v>
                </c:pt>
                <c:pt idx="1811">
                  <c:v>41665</c:v>
                </c:pt>
                <c:pt idx="1812">
                  <c:v>41666</c:v>
                </c:pt>
                <c:pt idx="1813">
                  <c:v>41667</c:v>
                </c:pt>
                <c:pt idx="1814">
                  <c:v>41668</c:v>
                </c:pt>
                <c:pt idx="1815">
                  <c:v>41669</c:v>
                </c:pt>
                <c:pt idx="1816">
                  <c:v>41670</c:v>
                </c:pt>
                <c:pt idx="1817">
                  <c:v>41671</c:v>
                </c:pt>
                <c:pt idx="1818">
                  <c:v>41672</c:v>
                </c:pt>
                <c:pt idx="1819">
                  <c:v>41673</c:v>
                </c:pt>
                <c:pt idx="1820">
                  <c:v>41674</c:v>
                </c:pt>
                <c:pt idx="1821">
                  <c:v>41675</c:v>
                </c:pt>
                <c:pt idx="1822">
                  <c:v>41676</c:v>
                </c:pt>
                <c:pt idx="1823">
                  <c:v>41677</c:v>
                </c:pt>
                <c:pt idx="1824">
                  <c:v>41678</c:v>
                </c:pt>
                <c:pt idx="1825">
                  <c:v>41679</c:v>
                </c:pt>
                <c:pt idx="1826">
                  <c:v>41680</c:v>
                </c:pt>
                <c:pt idx="1827">
                  <c:v>41681</c:v>
                </c:pt>
                <c:pt idx="1828">
                  <c:v>41682</c:v>
                </c:pt>
                <c:pt idx="1829">
                  <c:v>41683</c:v>
                </c:pt>
                <c:pt idx="1830">
                  <c:v>41684</c:v>
                </c:pt>
                <c:pt idx="1831">
                  <c:v>41685</c:v>
                </c:pt>
                <c:pt idx="1832">
                  <c:v>41686</c:v>
                </c:pt>
                <c:pt idx="1833">
                  <c:v>41687</c:v>
                </c:pt>
                <c:pt idx="1834">
                  <c:v>41688</c:v>
                </c:pt>
                <c:pt idx="1835">
                  <c:v>41689</c:v>
                </c:pt>
                <c:pt idx="1836">
                  <c:v>41690</c:v>
                </c:pt>
                <c:pt idx="1837">
                  <c:v>41691</c:v>
                </c:pt>
                <c:pt idx="1838">
                  <c:v>41692</c:v>
                </c:pt>
                <c:pt idx="1839">
                  <c:v>41693</c:v>
                </c:pt>
                <c:pt idx="1840">
                  <c:v>41694</c:v>
                </c:pt>
                <c:pt idx="1841">
                  <c:v>41695</c:v>
                </c:pt>
                <c:pt idx="1842">
                  <c:v>41696</c:v>
                </c:pt>
                <c:pt idx="1843">
                  <c:v>41697</c:v>
                </c:pt>
                <c:pt idx="1844">
                  <c:v>41698</c:v>
                </c:pt>
                <c:pt idx="1845">
                  <c:v>41699</c:v>
                </c:pt>
                <c:pt idx="1846">
                  <c:v>41700</c:v>
                </c:pt>
                <c:pt idx="1847">
                  <c:v>41701</c:v>
                </c:pt>
                <c:pt idx="1848">
                  <c:v>41702</c:v>
                </c:pt>
                <c:pt idx="1849">
                  <c:v>41703</c:v>
                </c:pt>
                <c:pt idx="1850">
                  <c:v>41704</c:v>
                </c:pt>
                <c:pt idx="1851">
                  <c:v>41705</c:v>
                </c:pt>
                <c:pt idx="1852">
                  <c:v>41706</c:v>
                </c:pt>
                <c:pt idx="1853">
                  <c:v>41707</c:v>
                </c:pt>
                <c:pt idx="1854">
                  <c:v>41708</c:v>
                </c:pt>
                <c:pt idx="1855">
                  <c:v>41709</c:v>
                </c:pt>
                <c:pt idx="1856">
                  <c:v>41710</c:v>
                </c:pt>
                <c:pt idx="1857">
                  <c:v>41711</c:v>
                </c:pt>
                <c:pt idx="1858">
                  <c:v>41712</c:v>
                </c:pt>
                <c:pt idx="1859">
                  <c:v>41713</c:v>
                </c:pt>
                <c:pt idx="1860">
                  <c:v>41714</c:v>
                </c:pt>
                <c:pt idx="1861">
                  <c:v>41715</c:v>
                </c:pt>
                <c:pt idx="1862">
                  <c:v>41716</c:v>
                </c:pt>
                <c:pt idx="1863">
                  <c:v>41717</c:v>
                </c:pt>
                <c:pt idx="1864">
                  <c:v>41718</c:v>
                </c:pt>
                <c:pt idx="1865">
                  <c:v>41719</c:v>
                </c:pt>
                <c:pt idx="1866">
                  <c:v>41720</c:v>
                </c:pt>
                <c:pt idx="1867">
                  <c:v>41721</c:v>
                </c:pt>
                <c:pt idx="1868">
                  <c:v>41722</c:v>
                </c:pt>
                <c:pt idx="1869">
                  <c:v>41723</c:v>
                </c:pt>
                <c:pt idx="1870">
                  <c:v>41724</c:v>
                </c:pt>
                <c:pt idx="1871">
                  <c:v>41725</c:v>
                </c:pt>
                <c:pt idx="1872">
                  <c:v>41726</c:v>
                </c:pt>
                <c:pt idx="1873">
                  <c:v>41727</c:v>
                </c:pt>
                <c:pt idx="1874">
                  <c:v>41728</c:v>
                </c:pt>
                <c:pt idx="1875">
                  <c:v>41729</c:v>
                </c:pt>
                <c:pt idx="1876">
                  <c:v>41730</c:v>
                </c:pt>
                <c:pt idx="1877">
                  <c:v>41731</c:v>
                </c:pt>
                <c:pt idx="1878">
                  <c:v>41732</c:v>
                </c:pt>
                <c:pt idx="1879">
                  <c:v>41733</c:v>
                </c:pt>
                <c:pt idx="1880">
                  <c:v>41734</c:v>
                </c:pt>
                <c:pt idx="1881">
                  <c:v>41735</c:v>
                </c:pt>
                <c:pt idx="1882">
                  <c:v>41736</c:v>
                </c:pt>
                <c:pt idx="1883">
                  <c:v>41737</c:v>
                </c:pt>
                <c:pt idx="1884">
                  <c:v>41738</c:v>
                </c:pt>
                <c:pt idx="1885">
                  <c:v>41739</c:v>
                </c:pt>
                <c:pt idx="1886">
                  <c:v>41740</c:v>
                </c:pt>
                <c:pt idx="1887">
                  <c:v>41741</c:v>
                </c:pt>
                <c:pt idx="1888">
                  <c:v>41742</c:v>
                </c:pt>
                <c:pt idx="1889">
                  <c:v>41743</c:v>
                </c:pt>
                <c:pt idx="1890">
                  <c:v>41744</c:v>
                </c:pt>
                <c:pt idx="1891">
                  <c:v>41745</c:v>
                </c:pt>
                <c:pt idx="1892">
                  <c:v>41746</c:v>
                </c:pt>
                <c:pt idx="1893">
                  <c:v>41747</c:v>
                </c:pt>
                <c:pt idx="1894">
                  <c:v>41748</c:v>
                </c:pt>
                <c:pt idx="1895">
                  <c:v>41749</c:v>
                </c:pt>
                <c:pt idx="1896">
                  <c:v>41750</c:v>
                </c:pt>
                <c:pt idx="1897">
                  <c:v>41751</c:v>
                </c:pt>
                <c:pt idx="1898">
                  <c:v>41752</c:v>
                </c:pt>
                <c:pt idx="1899">
                  <c:v>41753</c:v>
                </c:pt>
                <c:pt idx="1900">
                  <c:v>41754</c:v>
                </c:pt>
                <c:pt idx="1901">
                  <c:v>41755</c:v>
                </c:pt>
                <c:pt idx="1902">
                  <c:v>41756</c:v>
                </c:pt>
                <c:pt idx="1903">
                  <c:v>41757</c:v>
                </c:pt>
                <c:pt idx="1904">
                  <c:v>41758</c:v>
                </c:pt>
                <c:pt idx="1905">
                  <c:v>41759</c:v>
                </c:pt>
                <c:pt idx="1906">
                  <c:v>41760</c:v>
                </c:pt>
                <c:pt idx="1907">
                  <c:v>41761</c:v>
                </c:pt>
                <c:pt idx="1908">
                  <c:v>41762</c:v>
                </c:pt>
                <c:pt idx="1909">
                  <c:v>41763</c:v>
                </c:pt>
                <c:pt idx="1910">
                  <c:v>41764</c:v>
                </c:pt>
                <c:pt idx="1911">
                  <c:v>41765</c:v>
                </c:pt>
                <c:pt idx="1912">
                  <c:v>41766</c:v>
                </c:pt>
                <c:pt idx="1913">
                  <c:v>41767</c:v>
                </c:pt>
                <c:pt idx="1914">
                  <c:v>41768</c:v>
                </c:pt>
                <c:pt idx="1915">
                  <c:v>41769</c:v>
                </c:pt>
                <c:pt idx="1916">
                  <c:v>41770</c:v>
                </c:pt>
                <c:pt idx="1917">
                  <c:v>41771</c:v>
                </c:pt>
                <c:pt idx="1918">
                  <c:v>41772</c:v>
                </c:pt>
                <c:pt idx="1919">
                  <c:v>41773</c:v>
                </c:pt>
                <c:pt idx="1920">
                  <c:v>41774</c:v>
                </c:pt>
                <c:pt idx="1921">
                  <c:v>41775</c:v>
                </c:pt>
                <c:pt idx="1922">
                  <c:v>41776</c:v>
                </c:pt>
                <c:pt idx="1923">
                  <c:v>41777</c:v>
                </c:pt>
                <c:pt idx="1924">
                  <c:v>41778</c:v>
                </c:pt>
                <c:pt idx="1925">
                  <c:v>41779</c:v>
                </c:pt>
                <c:pt idx="1926">
                  <c:v>41780</c:v>
                </c:pt>
                <c:pt idx="1927">
                  <c:v>41781</c:v>
                </c:pt>
                <c:pt idx="1928">
                  <c:v>41782</c:v>
                </c:pt>
                <c:pt idx="1929">
                  <c:v>41783</c:v>
                </c:pt>
                <c:pt idx="1930">
                  <c:v>41784</c:v>
                </c:pt>
                <c:pt idx="1931">
                  <c:v>41785</c:v>
                </c:pt>
                <c:pt idx="1932">
                  <c:v>41786</c:v>
                </c:pt>
                <c:pt idx="1933">
                  <c:v>41787</c:v>
                </c:pt>
                <c:pt idx="1934">
                  <c:v>41788</c:v>
                </c:pt>
                <c:pt idx="1935">
                  <c:v>41789</c:v>
                </c:pt>
                <c:pt idx="1936">
                  <c:v>41790</c:v>
                </c:pt>
                <c:pt idx="1937">
                  <c:v>41791</c:v>
                </c:pt>
                <c:pt idx="1938">
                  <c:v>41792</c:v>
                </c:pt>
                <c:pt idx="1939">
                  <c:v>41793</c:v>
                </c:pt>
                <c:pt idx="1940">
                  <c:v>41794</c:v>
                </c:pt>
                <c:pt idx="1941">
                  <c:v>41795</c:v>
                </c:pt>
                <c:pt idx="1942">
                  <c:v>41796</c:v>
                </c:pt>
                <c:pt idx="1943">
                  <c:v>41797</c:v>
                </c:pt>
                <c:pt idx="1944">
                  <c:v>41798</c:v>
                </c:pt>
                <c:pt idx="1945">
                  <c:v>41799</c:v>
                </c:pt>
                <c:pt idx="1946">
                  <c:v>41800</c:v>
                </c:pt>
                <c:pt idx="1947">
                  <c:v>41801</c:v>
                </c:pt>
                <c:pt idx="1948">
                  <c:v>41802</c:v>
                </c:pt>
                <c:pt idx="1949">
                  <c:v>41803</c:v>
                </c:pt>
                <c:pt idx="1950">
                  <c:v>41804</c:v>
                </c:pt>
                <c:pt idx="1951">
                  <c:v>41805</c:v>
                </c:pt>
                <c:pt idx="1952">
                  <c:v>41806</c:v>
                </c:pt>
                <c:pt idx="1953">
                  <c:v>41807</c:v>
                </c:pt>
                <c:pt idx="1954">
                  <c:v>41808</c:v>
                </c:pt>
                <c:pt idx="1955">
                  <c:v>41809</c:v>
                </c:pt>
                <c:pt idx="1956">
                  <c:v>41810</c:v>
                </c:pt>
                <c:pt idx="1957">
                  <c:v>41811</c:v>
                </c:pt>
                <c:pt idx="1958">
                  <c:v>41812</c:v>
                </c:pt>
                <c:pt idx="1959">
                  <c:v>41813</c:v>
                </c:pt>
                <c:pt idx="1960">
                  <c:v>41814</c:v>
                </c:pt>
                <c:pt idx="1961">
                  <c:v>41815</c:v>
                </c:pt>
                <c:pt idx="1962">
                  <c:v>41816</c:v>
                </c:pt>
                <c:pt idx="1963">
                  <c:v>41817</c:v>
                </c:pt>
                <c:pt idx="1964">
                  <c:v>41818</c:v>
                </c:pt>
                <c:pt idx="1965">
                  <c:v>41819</c:v>
                </c:pt>
                <c:pt idx="1966">
                  <c:v>41820</c:v>
                </c:pt>
                <c:pt idx="1967">
                  <c:v>41821</c:v>
                </c:pt>
                <c:pt idx="1968">
                  <c:v>41822</c:v>
                </c:pt>
                <c:pt idx="1969">
                  <c:v>41823</c:v>
                </c:pt>
                <c:pt idx="1970">
                  <c:v>41824</c:v>
                </c:pt>
                <c:pt idx="1971">
                  <c:v>41825</c:v>
                </c:pt>
                <c:pt idx="1972">
                  <c:v>41826</c:v>
                </c:pt>
                <c:pt idx="1973">
                  <c:v>41827</c:v>
                </c:pt>
                <c:pt idx="1974">
                  <c:v>41828</c:v>
                </c:pt>
                <c:pt idx="1975">
                  <c:v>41829</c:v>
                </c:pt>
                <c:pt idx="1976">
                  <c:v>41830</c:v>
                </c:pt>
                <c:pt idx="1977">
                  <c:v>41831</c:v>
                </c:pt>
                <c:pt idx="1978">
                  <c:v>41832</c:v>
                </c:pt>
                <c:pt idx="1979">
                  <c:v>41833</c:v>
                </c:pt>
                <c:pt idx="1980">
                  <c:v>41834</c:v>
                </c:pt>
                <c:pt idx="1981">
                  <c:v>41835</c:v>
                </c:pt>
                <c:pt idx="1982">
                  <c:v>41836</c:v>
                </c:pt>
                <c:pt idx="1983">
                  <c:v>41837</c:v>
                </c:pt>
                <c:pt idx="1984">
                  <c:v>41838</c:v>
                </c:pt>
                <c:pt idx="1985">
                  <c:v>41839</c:v>
                </c:pt>
                <c:pt idx="1986">
                  <c:v>41840</c:v>
                </c:pt>
                <c:pt idx="1987">
                  <c:v>41841</c:v>
                </c:pt>
                <c:pt idx="1988">
                  <c:v>41842</c:v>
                </c:pt>
                <c:pt idx="1989">
                  <c:v>41843</c:v>
                </c:pt>
                <c:pt idx="1990">
                  <c:v>41844</c:v>
                </c:pt>
                <c:pt idx="1991">
                  <c:v>41845</c:v>
                </c:pt>
                <c:pt idx="1992">
                  <c:v>41846</c:v>
                </c:pt>
                <c:pt idx="1993">
                  <c:v>41847</c:v>
                </c:pt>
                <c:pt idx="1994">
                  <c:v>41848</c:v>
                </c:pt>
                <c:pt idx="1995">
                  <c:v>41849</c:v>
                </c:pt>
                <c:pt idx="1996">
                  <c:v>41850</c:v>
                </c:pt>
                <c:pt idx="1997">
                  <c:v>41851</c:v>
                </c:pt>
                <c:pt idx="1998">
                  <c:v>41852</c:v>
                </c:pt>
                <c:pt idx="1999">
                  <c:v>41853</c:v>
                </c:pt>
                <c:pt idx="2000">
                  <c:v>41854</c:v>
                </c:pt>
                <c:pt idx="2001">
                  <c:v>41855</c:v>
                </c:pt>
                <c:pt idx="2002">
                  <c:v>41856</c:v>
                </c:pt>
                <c:pt idx="2003">
                  <c:v>41857</c:v>
                </c:pt>
                <c:pt idx="2004">
                  <c:v>41858</c:v>
                </c:pt>
                <c:pt idx="2005">
                  <c:v>41859</c:v>
                </c:pt>
                <c:pt idx="2006">
                  <c:v>41860</c:v>
                </c:pt>
                <c:pt idx="2007">
                  <c:v>41861</c:v>
                </c:pt>
                <c:pt idx="2008">
                  <c:v>41862</c:v>
                </c:pt>
                <c:pt idx="2009">
                  <c:v>41863</c:v>
                </c:pt>
                <c:pt idx="2010">
                  <c:v>41864</c:v>
                </c:pt>
                <c:pt idx="2011">
                  <c:v>41865</c:v>
                </c:pt>
                <c:pt idx="2012">
                  <c:v>41866</c:v>
                </c:pt>
                <c:pt idx="2013">
                  <c:v>41867</c:v>
                </c:pt>
                <c:pt idx="2014">
                  <c:v>41868</c:v>
                </c:pt>
                <c:pt idx="2015">
                  <c:v>41869</c:v>
                </c:pt>
                <c:pt idx="2016">
                  <c:v>41870</c:v>
                </c:pt>
                <c:pt idx="2017">
                  <c:v>41871</c:v>
                </c:pt>
                <c:pt idx="2018">
                  <c:v>41872</c:v>
                </c:pt>
                <c:pt idx="2019">
                  <c:v>41873</c:v>
                </c:pt>
                <c:pt idx="2020">
                  <c:v>41874</c:v>
                </c:pt>
                <c:pt idx="2021">
                  <c:v>41875</c:v>
                </c:pt>
                <c:pt idx="2022">
                  <c:v>41876</c:v>
                </c:pt>
                <c:pt idx="2023">
                  <c:v>41877</c:v>
                </c:pt>
                <c:pt idx="2024">
                  <c:v>41878</c:v>
                </c:pt>
                <c:pt idx="2025">
                  <c:v>41879</c:v>
                </c:pt>
                <c:pt idx="2026">
                  <c:v>41880</c:v>
                </c:pt>
                <c:pt idx="2027">
                  <c:v>41881</c:v>
                </c:pt>
                <c:pt idx="2028">
                  <c:v>41882</c:v>
                </c:pt>
                <c:pt idx="2029">
                  <c:v>41883</c:v>
                </c:pt>
                <c:pt idx="2030">
                  <c:v>41884</c:v>
                </c:pt>
                <c:pt idx="2031">
                  <c:v>41885</c:v>
                </c:pt>
                <c:pt idx="2032">
                  <c:v>41886</c:v>
                </c:pt>
                <c:pt idx="2033">
                  <c:v>41887</c:v>
                </c:pt>
                <c:pt idx="2034">
                  <c:v>41888</c:v>
                </c:pt>
                <c:pt idx="2035">
                  <c:v>41889</c:v>
                </c:pt>
                <c:pt idx="2036">
                  <c:v>41890</c:v>
                </c:pt>
                <c:pt idx="2037">
                  <c:v>41891</c:v>
                </c:pt>
                <c:pt idx="2038">
                  <c:v>41892</c:v>
                </c:pt>
                <c:pt idx="2039">
                  <c:v>41893</c:v>
                </c:pt>
                <c:pt idx="2040">
                  <c:v>41894</c:v>
                </c:pt>
                <c:pt idx="2041">
                  <c:v>41895</c:v>
                </c:pt>
                <c:pt idx="2042">
                  <c:v>41896</c:v>
                </c:pt>
                <c:pt idx="2043">
                  <c:v>41897</c:v>
                </c:pt>
                <c:pt idx="2044">
                  <c:v>41898</c:v>
                </c:pt>
                <c:pt idx="2045">
                  <c:v>41899</c:v>
                </c:pt>
                <c:pt idx="2046">
                  <c:v>41900</c:v>
                </c:pt>
                <c:pt idx="2047">
                  <c:v>41901</c:v>
                </c:pt>
                <c:pt idx="2048">
                  <c:v>41902</c:v>
                </c:pt>
                <c:pt idx="2049">
                  <c:v>41903</c:v>
                </c:pt>
                <c:pt idx="2050">
                  <c:v>41904</c:v>
                </c:pt>
                <c:pt idx="2051">
                  <c:v>41905</c:v>
                </c:pt>
                <c:pt idx="2052">
                  <c:v>41906</c:v>
                </c:pt>
                <c:pt idx="2053">
                  <c:v>41907</c:v>
                </c:pt>
                <c:pt idx="2054">
                  <c:v>41908</c:v>
                </c:pt>
                <c:pt idx="2055">
                  <c:v>41909</c:v>
                </c:pt>
                <c:pt idx="2056">
                  <c:v>41910</c:v>
                </c:pt>
                <c:pt idx="2057">
                  <c:v>41911</c:v>
                </c:pt>
                <c:pt idx="2058">
                  <c:v>41912</c:v>
                </c:pt>
                <c:pt idx="2059">
                  <c:v>41913</c:v>
                </c:pt>
                <c:pt idx="2060">
                  <c:v>41914</c:v>
                </c:pt>
                <c:pt idx="2061">
                  <c:v>41915</c:v>
                </c:pt>
                <c:pt idx="2062">
                  <c:v>41916</c:v>
                </c:pt>
                <c:pt idx="2063">
                  <c:v>41917</c:v>
                </c:pt>
                <c:pt idx="2064">
                  <c:v>41918</c:v>
                </c:pt>
                <c:pt idx="2065">
                  <c:v>41919</c:v>
                </c:pt>
                <c:pt idx="2066">
                  <c:v>41920</c:v>
                </c:pt>
                <c:pt idx="2067">
                  <c:v>41921</c:v>
                </c:pt>
                <c:pt idx="2068">
                  <c:v>41922</c:v>
                </c:pt>
                <c:pt idx="2069">
                  <c:v>41923</c:v>
                </c:pt>
                <c:pt idx="2070">
                  <c:v>41924</c:v>
                </c:pt>
                <c:pt idx="2071">
                  <c:v>41925</c:v>
                </c:pt>
                <c:pt idx="2072">
                  <c:v>41926</c:v>
                </c:pt>
                <c:pt idx="2073">
                  <c:v>41927</c:v>
                </c:pt>
                <c:pt idx="2074">
                  <c:v>41928</c:v>
                </c:pt>
                <c:pt idx="2075">
                  <c:v>41929</c:v>
                </c:pt>
                <c:pt idx="2076">
                  <c:v>41930</c:v>
                </c:pt>
                <c:pt idx="2077">
                  <c:v>41931</c:v>
                </c:pt>
                <c:pt idx="2078">
                  <c:v>41932</c:v>
                </c:pt>
                <c:pt idx="2079">
                  <c:v>41933</c:v>
                </c:pt>
                <c:pt idx="2080">
                  <c:v>41934</c:v>
                </c:pt>
                <c:pt idx="2081">
                  <c:v>41935</c:v>
                </c:pt>
                <c:pt idx="2082">
                  <c:v>41936</c:v>
                </c:pt>
                <c:pt idx="2083">
                  <c:v>41937</c:v>
                </c:pt>
                <c:pt idx="2084">
                  <c:v>41938</c:v>
                </c:pt>
                <c:pt idx="2085">
                  <c:v>41939</c:v>
                </c:pt>
                <c:pt idx="2086">
                  <c:v>41940</c:v>
                </c:pt>
                <c:pt idx="2087">
                  <c:v>41941</c:v>
                </c:pt>
                <c:pt idx="2088">
                  <c:v>41942</c:v>
                </c:pt>
                <c:pt idx="2089">
                  <c:v>41943</c:v>
                </c:pt>
                <c:pt idx="2090">
                  <c:v>41944</c:v>
                </c:pt>
                <c:pt idx="2091">
                  <c:v>41945</c:v>
                </c:pt>
                <c:pt idx="2092">
                  <c:v>41946</c:v>
                </c:pt>
                <c:pt idx="2093">
                  <c:v>41947</c:v>
                </c:pt>
                <c:pt idx="2094">
                  <c:v>41948</c:v>
                </c:pt>
                <c:pt idx="2095">
                  <c:v>41949</c:v>
                </c:pt>
                <c:pt idx="2096">
                  <c:v>41950</c:v>
                </c:pt>
                <c:pt idx="2097">
                  <c:v>41951</c:v>
                </c:pt>
                <c:pt idx="2098">
                  <c:v>41952</c:v>
                </c:pt>
                <c:pt idx="2099">
                  <c:v>41953</c:v>
                </c:pt>
                <c:pt idx="2100">
                  <c:v>41954</c:v>
                </c:pt>
                <c:pt idx="2101">
                  <c:v>41955</c:v>
                </c:pt>
                <c:pt idx="2102">
                  <c:v>41956</c:v>
                </c:pt>
                <c:pt idx="2103">
                  <c:v>41957</c:v>
                </c:pt>
                <c:pt idx="2104">
                  <c:v>41958</c:v>
                </c:pt>
                <c:pt idx="2105">
                  <c:v>41959</c:v>
                </c:pt>
                <c:pt idx="2106">
                  <c:v>41960</c:v>
                </c:pt>
                <c:pt idx="2107">
                  <c:v>41961</c:v>
                </c:pt>
                <c:pt idx="2108">
                  <c:v>41962</c:v>
                </c:pt>
                <c:pt idx="2109">
                  <c:v>41963</c:v>
                </c:pt>
                <c:pt idx="2110">
                  <c:v>41964</c:v>
                </c:pt>
                <c:pt idx="2111">
                  <c:v>41965</c:v>
                </c:pt>
                <c:pt idx="2112">
                  <c:v>41966</c:v>
                </c:pt>
                <c:pt idx="2113">
                  <c:v>41967</c:v>
                </c:pt>
                <c:pt idx="2114">
                  <c:v>41968</c:v>
                </c:pt>
                <c:pt idx="2115">
                  <c:v>41969</c:v>
                </c:pt>
                <c:pt idx="2116">
                  <c:v>41970</c:v>
                </c:pt>
                <c:pt idx="2117">
                  <c:v>41971</c:v>
                </c:pt>
                <c:pt idx="2118">
                  <c:v>41972</c:v>
                </c:pt>
                <c:pt idx="2119">
                  <c:v>41973</c:v>
                </c:pt>
                <c:pt idx="2120">
                  <c:v>41974</c:v>
                </c:pt>
                <c:pt idx="2121">
                  <c:v>41975</c:v>
                </c:pt>
                <c:pt idx="2122">
                  <c:v>41976</c:v>
                </c:pt>
                <c:pt idx="2123">
                  <c:v>41977</c:v>
                </c:pt>
                <c:pt idx="2124">
                  <c:v>41978</c:v>
                </c:pt>
                <c:pt idx="2125">
                  <c:v>41979</c:v>
                </c:pt>
                <c:pt idx="2126">
                  <c:v>41980</c:v>
                </c:pt>
                <c:pt idx="2127">
                  <c:v>41981</c:v>
                </c:pt>
                <c:pt idx="2128">
                  <c:v>41982</c:v>
                </c:pt>
                <c:pt idx="2129">
                  <c:v>41983</c:v>
                </c:pt>
                <c:pt idx="2130">
                  <c:v>41984</c:v>
                </c:pt>
                <c:pt idx="2131">
                  <c:v>41985</c:v>
                </c:pt>
                <c:pt idx="2132">
                  <c:v>41986</c:v>
                </c:pt>
                <c:pt idx="2133">
                  <c:v>41987</c:v>
                </c:pt>
                <c:pt idx="2134">
                  <c:v>41988</c:v>
                </c:pt>
                <c:pt idx="2135">
                  <c:v>41989</c:v>
                </c:pt>
                <c:pt idx="2136">
                  <c:v>41990</c:v>
                </c:pt>
                <c:pt idx="2137">
                  <c:v>41991</c:v>
                </c:pt>
                <c:pt idx="2138">
                  <c:v>41992</c:v>
                </c:pt>
                <c:pt idx="2139">
                  <c:v>41993</c:v>
                </c:pt>
                <c:pt idx="2140">
                  <c:v>41994</c:v>
                </c:pt>
                <c:pt idx="2141">
                  <c:v>41995</c:v>
                </c:pt>
                <c:pt idx="2142">
                  <c:v>41996</c:v>
                </c:pt>
                <c:pt idx="2143">
                  <c:v>41997</c:v>
                </c:pt>
                <c:pt idx="2144">
                  <c:v>41998</c:v>
                </c:pt>
                <c:pt idx="2145">
                  <c:v>41999</c:v>
                </c:pt>
                <c:pt idx="2146">
                  <c:v>42000</c:v>
                </c:pt>
                <c:pt idx="2147">
                  <c:v>42001</c:v>
                </c:pt>
                <c:pt idx="2148">
                  <c:v>42002</c:v>
                </c:pt>
                <c:pt idx="2149">
                  <c:v>42003</c:v>
                </c:pt>
                <c:pt idx="2150">
                  <c:v>42004</c:v>
                </c:pt>
                <c:pt idx="2151">
                  <c:v>42005</c:v>
                </c:pt>
                <c:pt idx="2152">
                  <c:v>42006</c:v>
                </c:pt>
                <c:pt idx="2153">
                  <c:v>42007</c:v>
                </c:pt>
                <c:pt idx="2154">
                  <c:v>42008</c:v>
                </c:pt>
                <c:pt idx="2155">
                  <c:v>42009</c:v>
                </c:pt>
                <c:pt idx="2156">
                  <c:v>42010</c:v>
                </c:pt>
                <c:pt idx="2157">
                  <c:v>42011</c:v>
                </c:pt>
                <c:pt idx="2158">
                  <c:v>42012</c:v>
                </c:pt>
                <c:pt idx="2159">
                  <c:v>42013</c:v>
                </c:pt>
                <c:pt idx="2160">
                  <c:v>42014</c:v>
                </c:pt>
                <c:pt idx="2161">
                  <c:v>42015</c:v>
                </c:pt>
                <c:pt idx="2162">
                  <c:v>42016</c:v>
                </c:pt>
                <c:pt idx="2163">
                  <c:v>42017</c:v>
                </c:pt>
                <c:pt idx="2164">
                  <c:v>42018</c:v>
                </c:pt>
                <c:pt idx="2165">
                  <c:v>42019</c:v>
                </c:pt>
                <c:pt idx="2166">
                  <c:v>42020</c:v>
                </c:pt>
                <c:pt idx="2167">
                  <c:v>42021</c:v>
                </c:pt>
                <c:pt idx="2168">
                  <c:v>42022</c:v>
                </c:pt>
                <c:pt idx="2169">
                  <c:v>42023</c:v>
                </c:pt>
                <c:pt idx="2170">
                  <c:v>42024</c:v>
                </c:pt>
                <c:pt idx="2171">
                  <c:v>42025</c:v>
                </c:pt>
                <c:pt idx="2172">
                  <c:v>42026</c:v>
                </c:pt>
                <c:pt idx="2173">
                  <c:v>42027</c:v>
                </c:pt>
                <c:pt idx="2174">
                  <c:v>42028</c:v>
                </c:pt>
                <c:pt idx="2175">
                  <c:v>42029</c:v>
                </c:pt>
                <c:pt idx="2176">
                  <c:v>42030</c:v>
                </c:pt>
                <c:pt idx="2177">
                  <c:v>42031</c:v>
                </c:pt>
                <c:pt idx="2178">
                  <c:v>42032</c:v>
                </c:pt>
                <c:pt idx="2179">
                  <c:v>42033</c:v>
                </c:pt>
                <c:pt idx="2180">
                  <c:v>42034</c:v>
                </c:pt>
                <c:pt idx="2181">
                  <c:v>42035</c:v>
                </c:pt>
                <c:pt idx="2182">
                  <c:v>42036</c:v>
                </c:pt>
                <c:pt idx="2183">
                  <c:v>42037</c:v>
                </c:pt>
                <c:pt idx="2184">
                  <c:v>42038</c:v>
                </c:pt>
                <c:pt idx="2185">
                  <c:v>42039</c:v>
                </c:pt>
                <c:pt idx="2186">
                  <c:v>42040</c:v>
                </c:pt>
                <c:pt idx="2187">
                  <c:v>42041</c:v>
                </c:pt>
                <c:pt idx="2188">
                  <c:v>42042</c:v>
                </c:pt>
                <c:pt idx="2189">
                  <c:v>42043</c:v>
                </c:pt>
                <c:pt idx="2190">
                  <c:v>42044</c:v>
                </c:pt>
                <c:pt idx="2191">
                  <c:v>42045</c:v>
                </c:pt>
                <c:pt idx="2192">
                  <c:v>42046</c:v>
                </c:pt>
                <c:pt idx="2193">
                  <c:v>42047</c:v>
                </c:pt>
                <c:pt idx="2194">
                  <c:v>42048</c:v>
                </c:pt>
                <c:pt idx="2195">
                  <c:v>42049</c:v>
                </c:pt>
                <c:pt idx="2196">
                  <c:v>42050</c:v>
                </c:pt>
                <c:pt idx="2197">
                  <c:v>42051</c:v>
                </c:pt>
                <c:pt idx="2198">
                  <c:v>42052</c:v>
                </c:pt>
                <c:pt idx="2199">
                  <c:v>42053</c:v>
                </c:pt>
                <c:pt idx="2200">
                  <c:v>42054</c:v>
                </c:pt>
                <c:pt idx="2201">
                  <c:v>42055</c:v>
                </c:pt>
                <c:pt idx="2202">
                  <c:v>42056</c:v>
                </c:pt>
                <c:pt idx="2203">
                  <c:v>42057</c:v>
                </c:pt>
                <c:pt idx="2204">
                  <c:v>42058</c:v>
                </c:pt>
                <c:pt idx="2205">
                  <c:v>42059</c:v>
                </c:pt>
                <c:pt idx="2206">
                  <c:v>42060</c:v>
                </c:pt>
                <c:pt idx="2207">
                  <c:v>42061</c:v>
                </c:pt>
                <c:pt idx="2208">
                  <c:v>42062</c:v>
                </c:pt>
                <c:pt idx="2209">
                  <c:v>42063</c:v>
                </c:pt>
                <c:pt idx="2210">
                  <c:v>42064</c:v>
                </c:pt>
                <c:pt idx="2211">
                  <c:v>42065</c:v>
                </c:pt>
                <c:pt idx="2212">
                  <c:v>42066</c:v>
                </c:pt>
                <c:pt idx="2213">
                  <c:v>42067</c:v>
                </c:pt>
                <c:pt idx="2214">
                  <c:v>42068</c:v>
                </c:pt>
                <c:pt idx="2215">
                  <c:v>42069</c:v>
                </c:pt>
                <c:pt idx="2216">
                  <c:v>42070</c:v>
                </c:pt>
                <c:pt idx="2217">
                  <c:v>42071</c:v>
                </c:pt>
                <c:pt idx="2218">
                  <c:v>42072</c:v>
                </c:pt>
                <c:pt idx="2219">
                  <c:v>42073</c:v>
                </c:pt>
                <c:pt idx="2220">
                  <c:v>42074</c:v>
                </c:pt>
                <c:pt idx="2221">
                  <c:v>42075</c:v>
                </c:pt>
                <c:pt idx="2222">
                  <c:v>42076</c:v>
                </c:pt>
                <c:pt idx="2223">
                  <c:v>42077</c:v>
                </c:pt>
                <c:pt idx="2224">
                  <c:v>42078</c:v>
                </c:pt>
                <c:pt idx="2225">
                  <c:v>42079</c:v>
                </c:pt>
                <c:pt idx="2226">
                  <c:v>42080</c:v>
                </c:pt>
                <c:pt idx="2227">
                  <c:v>42081</c:v>
                </c:pt>
                <c:pt idx="2228">
                  <c:v>42082</c:v>
                </c:pt>
                <c:pt idx="2229">
                  <c:v>42083</c:v>
                </c:pt>
                <c:pt idx="2230">
                  <c:v>42084</c:v>
                </c:pt>
                <c:pt idx="2231">
                  <c:v>42085</c:v>
                </c:pt>
                <c:pt idx="2232">
                  <c:v>42086</c:v>
                </c:pt>
                <c:pt idx="2233">
                  <c:v>42087</c:v>
                </c:pt>
                <c:pt idx="2234">
                  <c:v>42088</c:v>
                </c:pt>
                <c:pt idx="2235">
                  <c:v>42089</c:v>
                </c:pt>
                <c:pt idx="2236">
                  <c:v>42090</c:v>
                </c:pt>
                <c:pt idx="2237">
                  <c:v>42091</c:v>
                </c:pt>
                <c:pt idx="2238">
                  <c:v>42092</c:v>
                </c:pt>
                <c:pt idx="2239">
                  <c:v>42093</c:v>
                </c:pt>
                <c:pt idx="2240">
                  <c:v>42094</c:v>
                </c:pt>
                <c:pt idx="2241">
                  <c:v>42095</c:v>
                </c:pt>
                <c:pt idx="2242">
                  <c:v>42096</c:v>
                </c:pt>
                <c:pt idx="2243">
                  <c:v>42097</c:v>
                </c:pt>
                <c:pt idx="2244">
                  <c:v>42098</c:v>
                </c:pt>
                <c:pt idx="2245">
                  <c:v>42099</c:v>
                </c:pt>
                <c:pt idx="2246">
                  <c:v>42100</c:v>
                </c:pt>
                <c:pt idx="2247">
                  <c:v>42101</c:v>
                </c:pt>
                <c:pt idx="2248">
                  <c:v>42102</c:v>
                </c:pt>
                <c:pt idx="2249">
                  <c:v>42103</c:v>
                </c:pt>
                <c:pt idx="2250">
                  <c:v>42104</c:v>
                </c:pt>
                <c:pt idx="2251">
                  <c:v>42105</c:v>
                </c:pt>
                <c:pt idx="2252">
                  <c:v>42106</c:v>
                </c:pt>
                <c:pt idx="2253">
                  <c:v>42107</c:v>
                </c:pt>
                <c:pt idx="2254">
                  <c:v>42108</c:v>
                </c:pt>
                <c:pt idx="2255">
                  <c:v>42109</c:v>
                </c:pt>
                <c:pt idx="2256">
                  <c:v>42110</c:v>
                </c:pt>
                <c:pt idx="2257">
                  <c:v>42111</c:v>
                </c:pt>
                <c:pt idx="2258">
                  <c:v>42112</c:v>
                </c:pt>
                <c:pt idx="2259">
                  <c:v>42113</c:v>
                </c:pt>
                <c:pt idx="2260">
                  <c:v>42114</c:v>
                </c:pt>
                <c:pt idx="2261">
                  <c:v>42115</c:v>
                </c:pt>
                <c:pt idx="2262">
                  <c:v>42116</c:v>
                </c:pt>
                <c:pt idx="2263">
                  <c:v>42117</c:v>
                </c:pt>
                <c:pt idx="2264">
                  <c:v>42118</c:v>
                </c:pt>
                <c:pt idx="2265">
                  <c:v>42119</c:v>
                </c:pt>
                <c:pt idx="2266">
                  <c:v>42120</c:v>
                </c:pt>
                <c:pt idx="2267">
                  <c:v>42121</c:v>
                </c:pt>
                <c:pt idx="2268">
                  <c:v>42122</c:v>
                </c:pt>
                <c:pt idx="2269">
                  <c:v>42123</c:v>
                </c:pt>
                <c:pt idx="2270">
                  <c:v>42124</c:v>
                </c:pt>
                <c:pt idx="2271">
                  <c:v>42125</c:v>
                </c:pt>
                <c:pt idx="2272">
                  <c:v>42126</c:v>
                </c:pt>
                <c:pt idx="2273">
                  <c:v>42127</c:v>
                </c:pt>
                <c:pt idx="2274">
                  <c:v>42128</c:v>
                </c:pt>
                <c:pt idx="2275">
                  <c:v>42129</c:v>
                </c:pt>
                <c:pt idx="2276">
                  <c:v>42130</c:v>
                </c:pt>
                <c:pt idx="2277">
                  <c:v>42131</c:v>
                </c:pt>
                <c:pt idx="2278">
                  <c:v>42132</c:v>
                </c:pt>
                <c:pt idx="2279">
                  <c:v>42133</c:v>
                </c:pt>
                <c:pt idx="2280">
                  <c:v>42134</c:v>
                </c:pt>
                <c:pt idx="2281">
                  <c:v>42135</c:v>
                </c:pt>
                <c:pt idx="2282">
                  <c:v>42136</c:v>
                </c:pt>
                <c:pt idx="2283">
                  <c:v>42137</c:v>
                </c:pt>
                <c:pt idx="2284">
                  <c:v>42138</c:v>
                </c:pt>
                <c:pt idx="2285">
                  <c:v>42139</c:v>
                </c:pt>
                <c:pt idx="2286">
                  <c:v>42140</c:v>
                </c:pt>
                <c:pt idx="2287">
                  <c:v>42141</c:v>
                </c:pt>
                <c:pt idx="2288">
                  <c:v>42142</c:v>
                </c:pt>
                <c:pt idx="2289">
                  <c:v>42143</c:v>
                </c:pt>
                <c:pt idx="2290">
                  <c:v>42144</c:v>
                </c:pt>
                <c:pt idx="2291">
                  <c:v>42145</c:v>
                </c:pt>
                <c:pt idx="2292">
                  <c:v>42146</c:v>
                </c:pt>
                <c:pt idx="2293">
                  <c:v>42147</c:v>
                </c:pt>
                <c:pt idx="2294">
                  <c:v>42148</c:v>
                </c:pt>
                <c:pt idx="2295">
                  <c:v>42149</c:v>
                </c:pt>
                <c:pt idx="2296">
                  <c:v>42150</c:v>
                </c:pt>
                <c:pt idx="2297">
                  <c:v>42151</c:v>
                </c:pt>
                <c:pt idx="2298">
                  <c:v>42152</c:v>
                </c:pt>
                <c:pt idx="2299">
                  <c:v>42153</c:v>
                </c:pt>
                <c:pt idx="2300">
                  <c:v>42154</c:v>
                </c:pt>
                <c:pt idx="2301">
                  <c:v>42155</c:v>
                </c:pt>
                <c:pt idx="2302">
                  <c:v>42156</c:v>
                </c:pt>
                <c:pt idx="2303">
                  <c:v>42157</c:v>
                </c:pt>
                <c:pt idx="2304">
                  <c:v>42158</c:v>
                </c:pt>
                <c:pt idx="2305">
                  <c:v>42159</c:v>
                </c:pt>
                <c:pt idx="2306">
                  <c:v>42160</c:v>
                </c:pt>
                <c:pt idx="2307">
                  <c:v>42161</c:v>
                </c:pt>
                <c:pt idx="2308">
                  <c:v>42162</c:v>
                </c:pt>
                <c:pt idx="2309">
                  <c:v>42163</c:v>
                </c:pt>
                <c:pt idx="2310">
                  <c:v>42164</c:v>
                </c:pt>
                <c:pt idx="2311">
                  <c:v>42165</c:v>
                </c:pt>
                <c:pt idx="2312">
                  <c:v>42166</c:v>
                </c:pt>
                <c:pt idx="2313">
                  <c:v>42167</c:v>
                </c:pt>
                <c:pt idx="2314">
                  <c:v>42168</c:v>
                </c:pt>
                <c:pt idx="2315">
                  <c:v>42169</c:v>
                </c:pt>
                <c:pt idx="2316">
                  <c:v>42170</c:v>
                </c:pt>
                <c:pt idx="2317">
                  <c:v>42171</c:v>
                </c:pt>
                <c:pt idx="2318">
                  <c:v>42172</c:v>
                </c:pt>
                <c:pt idx="2319">
                  <c:v>42173</c:v>
                </c:pt>
                <c:pt idx="2320">
                  <c:v>42174</c:v>
                </c:pt>
                <c:pt idx="2321">
                  <c:v>42175</c:v>
                </c:pt>
                <c:pt idx="2322">
                  <c:v>42176</c:v>
                </c:pt>
                <c:pt idx="2323">
                  <c:v>42177</c:v>
                </c:pt>
                <c:pt idx="2324">
                  <c:v>42178</c:v>
                </c:pt>
                <c:pt idx="2325">
                  <c:v>42179</c:v>
                </c:pt>
                <c:pt idx="2326">
                  <c:v>42180</c:v>
                </c:pt>
                <c:pt idx="2327">
                  <c:v>42181</c:v>
                </c:pt>
                <c:pt idx="2328">
                  <c:v>42182</c:v>
                </c:pt>
                <c:pt idx="2329">
                  <c:v>42183</c:v>
                </c:pt>
                <c:pt idx="2330">
                  <c:v>42184</c:v>
                </c:pt>
                <c:pt idx="2331">
                  <c:v>42185</c:v>
                </c:pt>
                <c:pt idx="2332">
                  <c:v>42186</c:v>
                </c:pt>
                <c:pt idx="2333">
                  <c:v>42187</c:v>
                </c:pt>
                <c:pt idx="2334">
                  <c:v>42188</c:v>
                </c:pt>
                <c:pt idx="2335">
                  <c:v>42189</c:v>
                </c:pt>
                <c:pt idx="2336">
                  <c:v>42190</c:v>
                </c:pt>
                <c:pt idx="2337">
                  <c:v>42191</c:v>
                </c:pt>
                <c:pt idx="2338">
                  <c:v>42192</c:v>
                </c:pt>
                <c:pt idx="2339">
                  <c:v>42193</c:v>
                </c:pt>
                <c:pt idx="2340">
                  <c:v>42194</c:v>
                </c:pt>
                <c:pt idx="2341">
                  <c:v>42195</c:v>
                </c:pt>
                <c:pt idx="2342">
                  <c:v>42196</c:v>
                </c:pt>
                <c:pt idx="2343">
                  <c:v>42197</c:v>
                </c:pt>
                <c:pt idx="2344">
                  <c:v>42198</c:v>
                </c:pt>
                <c:pt idx="2345">
                  <c:v>42199</c:v>
                </c:pt>
                <c:pt idx="2346">
                  <c:v>42200</c:v>
                </c:pt>
                <c:pt idx="2347">
                  <c:v>42201</c:v>
                </c:pt>
                <c:pt idx="2348">
                  <c:v>42202</c:v>
                </c:pt>
                <c:pt idx="2349">
                  <c:v>42203</c:v>
                </c:pt>
                <c:pt idx="2350">
                  <c:v>42204</c:v>
                </c:pt>
                <c:pt idx="2351">
                  <c:v>42205</c:v>
                </c:pt>
                <c:pt idx="2352">
                  <c:v>42206</c:v>
                </c:pt>
                <c:pt idx="2353">
                  <c:v>42207</c:v>
                </c:pt>
                <c:pt idx="2354">
                  <c:v>42208</c:v>
                </c:pt>
                <c:pt idx="2355">
                  <c:v>42209</c:v>
                </c:pt>
                <c:pt idx="2356">
                  <c:v>42210</c:v>
                </c:pt>
                <c:pt idx="2357">
                  <c:v>42211</c:v>
                </c:pt>
                <c:pt idx="2358">
                  <c:v>42212</c:v>
                </c:pt>
                <c:pt idx="2359">
                  <c:v>42213</c:v>
                </c:pt>
                <c:pt idx="2360">
                  <c:v>42214</c:v>
                </c:pt>
                <c:pt idx="2361">
                  <c:v>42215</c:v>
                </c:pt>
                <c:pt idx="2362">
                  <c:v>42216</c:v>
                </c:pt>
                <c:pt idx="2363">
                  <c:v>42217</c:v>
                </c:pt>
                <c:pt idx="2364">
                  <c:v>42218</c:v>
                </c:pt>
                <c:pt idx="2365">
                  <c:v>42219</c:v>
                </c:pt>
                <c:pt idx="2366">
                  <c:v>42220</c:v>
                </c:pt>
                <c:pt idx="2367">
                  <c:v>42221</c:v>
                </c:pt>
                <c:pt idx="2368">
                  <c:v>42222</c:v>
                </c:pt>
                <c:pt idx="2369">
                  <c:v>42223</c:v>
                </c:pt>
                <c:pt idx="2370">
                  <c:v>42224</c:v>
                </c:pt>
                <c:pt idx="2371">
                  <c:v>42225</c:v>
                </c:pt>
                <c:pt idx="2372">
                  <c:v>42226</c:v>
                </c:pt>
                <c:pt idx="2373">
                  <c:v>42227</c:v>
                </c:pt>
                <c:pt idx="2374">
                  <c:v>42228</c:v>
                </c:pt>
                <c:pt idx="2375">
                  <c:v>42229</c:v>
                </c:pt>
                <c:pt idx="2376">
                  <c:v>42230</c:v>
                </c:pt>
                <c:pt idx="2377">
                  <c:v>42231</c:v>
                </c:pt>
                <c:pt idx="2378">
                  <c:v>42232</c:v>
                </c:pt>
                <c:pt idx="2379">
                  <c:v>42233</c:v>
                </c:pt>
                <c:pt idx="2380">
                  <c:v>42234</c:v>
                </c:pt>
                <c:pt idx="2381">
                  <c:v>42235</c:v>
                </c:pt>
                <c:pt idx="2382">
                  <c:v>42236</c:v>
                </c:pt>
                <c:pt idx="2383">
                  <c:v>42237</c:v>
                </c:pt>
                <c:pt idx="2384">
                  <c:v>42238</c:v>
                </c:pt>
                <c:pt idx="2385">
                  <c:v>42239</c:v>
                </c:pt>
                <c:pt idx="2386">
                  <c:v>42240</c:v>
                </c:pt>
                <c:pt idx="2387">
                  <c:v>42241</c:v>
                </c:pt>
                <c:pt idx="2388">
                  <c:v>42242</c:v>
                </c:pt>
                <c:pt idx="2389">
                  <c:v>42243</c:v>
                </c:pt>
                <c:pt idx="2390">
                  <c:v>42244</c:v>
                </c:pt>
                <c:pt idx="2391">
                  <c:v>42245</c:v>
                </c:pt>
                <c:pt idx="2392">
                  <c:v>42246</c:v>
                </c:pt>
                <c:pt idx="2393">
                  <c:v>42247</c:v>
                </c:pt>
                <c:pt idx="2394">
                  <c:v>42248</c:v>
                </c:pt>
                <c:pt idx="2395">
                  <c:v>42249</c:v>
                </c:pt>
                <c:pt idx="2396">
                  <c:v>42250</c:v>
                </c:pt>
                <c:pt idx="2397">
                  <c:v>42251</c:v>
                </c:pt>
                <c:pt idx="2398">
                  <c:v>42252</c:v>
                </c:pt>
                <c:pt idx="2399">
                  <c:v>42253</c:v>
                </c:pt>
                <c:pt idx="2400">
                  <c:v>42254</c:v>
                </c:pt>
                <c:pt idx="2401">
                  <c:v>42255</c:v>
                </c:pt>
                <c:pt idx="2402">
                  <c:v>42256</c:v>
                </c:pt>
                <c:pt idx="2403">
                  <c:v>42257</c:v>
                </c:pt>
                <c:pt idx="2404">
                  <c:v>42258</c:v>
                </c:pt>
                <c:pt idx="2405">
                  <c:v>42259</c:v>
                </c:pt>
                <c:pt idx="2406">
                  <c:v>42260</c:v>
                </c:pt>
                <c:pt idx="2407">
                  <c:v>42261</c:v>
                </c:pt>
                <c:pt idx="2408">
                  <c:v>42262</c:v>
                </c:pt>
                <c:pt idx="2409">
                  <c:v>42263</c:v>
                </c:pt>
                <c:pt idx="2410">
                  <c:v>42264</c:v>
                </c:pt>
                <c:pt idx="2411">
                  <c:v>42265</c:v>
                </c:pt>
                <c:pt idx="2412">
                  <c:v>42266</c:v>
                </c:pt>
                <c:pt idx="2413">
                  <c:v>42267</c:v>
                </c:pt>
                <c:pt idx="2414">
                  <c:v>42268</c:v>
                </c:pt>
                <c:pt idx="2415">
                  <c:v>42269</c:v>
                </c:pt>
                <c:pt idx="2416">
                  <c:v>42270</c:v>
                </c:pt>
                <c:pt idx="2417">
                  <c:v>42271</c:v>
                </c:pt>
                <c:pt idx="2418">
                  <c:v>42272</c:v>
                </c:pt>
                <c:pt idx="2419">
                  <c:v>42273</c:v>
                </c:pt>
                <c:pt idx="2420">
                  <c:v>42274</c:v>
                </c:pt>
                <c:pt idx="2421">
                  <c:v>42275</c:v>
                </c:pt>
                <c:pt idx="2422">
                  <c:v>42276</c:v>
                </c:pt>
                <c:pt idx="2423">
                  <c:v>42277</c:v>
                </c:pt>
                <c:pt idx="2424">
                  <c:v>42278</c:v>
                </c:pt>
                <c:pt idx="2425">
                  <c:v>42279</c:v>
                </c:pt>
                <c:pt idx="2426">
                  <c:v>42280</c:v>
                </c:pt>
                <c:pt idx="2427">
                  <c:v>42281</c:v>
                </c:pt>
                <c:pt idx="2428">
                  <c:v>42282</c:v>
                </c:pt>
                <c:pt idx="2429">
                  <c:v>42283</c:v>
                </c:pt>
                <c:pt idx="2430">
                  <c:v>42284</c:v>
                </c:pt>
                <c:pt idx="2431">
                  <c:v>42285</c:v>
                </c:pt>
                <c:pt idx="2432">
                  <c:v>42286</c:v>
                </c:pt>
                <c:pt idx="2433">
                  <c:v>42287</c:v>
                </c:pt>
                <c:pt idx="2434">
                  <c:v>42288</c:v>
                </c:pt>
                <c:pt idx="2435">
                  <c:v>42289</c:v>
                </c:pt>
                <c:pt idx="2436">
                  <c:v>42290</c:v>
                </c:pt>
                <c:pt idx="2437">
                  <c:v>42291</c:v>
                </c:pt>
                <c:pt idx="2438">
                  <c:v>42292</c:v>
                </c:pt>
                <c:pt idx="2439">
                  <c:v>42293</c:v>
                </c:pt>
                <c:pt idx="2440">
                  <c:v>42294</c:v>
                </c:pt>
                <c:pt idx="2441">
                  <c:v>42295</c:v>
                </c:pt>
                <c:pt idx="2442">
                  <c:v>42296</c:v>
                </c:pt>
                <c:pt idx="2443">
                  <c:v>42297</c:v>
                </c:pt>
                <c:pt idx="2444">
                  <c:v>42298</c:v>
                </c:pt>
                <c:pt idx="2445">
                  <c:v>42299</c:v>
                </c:pt>
                <c:pt idx="2446">
                  <c:v>42300</c:v>
                </c:pt>
                <c:pt idx="2447">
                  <c:v>42301</c:v>
                </c:pt>
                <c:pt idx="2448">
                  <c:v>42302</c:v>
                </c:pt>
                <c:pt idx="2449">
                  <c:v>42303</c:v>
                </c:pt>
                <c:pt idx="2450">
                  <c:v>42304</c:v>
                </c:pt>
                <c:pt idx="2451">
                  <c:v>42305</c:v>
                </c:pt>
                <c:pt idx="2452">
                  <c:v>42306</c:v>
                </c:pt>
                <c:pt idx="2453">
                  <c:v>42307</c:v>
                </c:pt>
                <c:pt idx="2454">
                  <c:v>42308</c:v>
                </c:pt>
                <c:pt idx="2455">
                  <c:v>42309</c:v>
                </c:pt>
                <c:pt idx="2456">
                  <c:v>42310</c:v>
                </c:pt>
                <c:pt idx="2457">
                  <c:v>42311</c:v>
                </c:pt>
                <c:pt idx="2458">
                  <c:v>42312</c:v>
                </c:pt>
                <c:pt idx="2459">
                  <c:v>42313</c:v>
                </c:pt>
                <c:pt idx="2460">
                  <c:v>42314</c:v>
                </c:pt>
                <c:pt idx="2461">
                  <c:v>42315</c:v>
                </c:pt>
                <c:pt idx="2462">
                  <c:v>42316</c:v>
                </c:pt>
                <c:pt idx="2463">
                  <c:v>42317</c:v>
                </c:pt>
                <c:pt idx="2464">
                  <c:v>42318</c:v>
                </c:pt>
                <c:pt idx="2465">
                  <c:v>42319</c:v>
                </c:pt>
                <c:pt idx="2466">
                  <c:v>42320</c:v>
                </c:pt>
                <c:pt idx="2467">
                  <c:v>42321</c:v>
                </c:pt>
                <c:pt idx="2468">
                  <c:v>42322</c:v>
                </c:pt>
                <c:pt idx="2469">
                  <c:v>42323</c:v>
                </c:pt>
                <c:pt idx="2470">
                  <c:v>42324</c:v>
                </c:pt>
                <c:pt idx="2471">
                  <c:v>42325</c:v>
                </c:pt>
                <c:pt idx="2472">
                  <c:v>42326</c:v>
                </c:pt>
                <c:pt idx="2473">
                  <c:v>42327</c:v>
                </c:pt>
                <c:pt idx="2474">
                  <c:v>42328</c:v>
                </c:pt>
                <c:pt idx="2475">
                  <c:v>42329</c:v>
                </c:pt>
                <c:pt idx="2476">
                  <c:v>42330</c:v>
                </c:pt>
                <c:pt idx="2477">
                  <c:v>42331</c:v>
                </c:pt>
                <c:pt idx="2478">
                  <c:v>42332</c:v>
                </c:pt>
                <c:pt idx="2479">
                  <c:v>42333</c:v>
                </c:pt>
                <c:pt idx="2480">
                  <c:v>42334</c:v>
                </c:pt>
                <c:pt idx="2481">
                  <c:v>42335</c:v>
                </c:pt>
                <c:pt idx="2482">
                  <c:v>42336</c:v>
                </c:pt>
                <c:pt idx="2483">
                  <c:v>42337</c:v>
                </c:pt>
                <c:pt idx="2484">
                  <c:v>42338</c:v>
                </c:pt>
                <c:pt idx="2485">
                  <c:v>42339</c:v>
                </c:pt>
                <c:pt idx="2486">
                  <c:v>42340</c:v>
                </c:pt>
                <c:pt idx="2487">
                  <c:v>42341</c:v>
                </c:pt>
                <c:pt idx="2488">
                  <c:v>42342</c:v>
                </c:pt>
                <c:pt idx="2489">
                  <c:v>42343</c:v>
                </c:pt>
                <c:pt idx="2490">
                  <c:v>42344</c:v>
                </c:pt>
                <c:pt idx="2491">
                  <c:v>42345</c:v>
                </c:pt>
                <c:pt idx="2492">
                  <c:v>42346</c:v>
                </c:pt>
                <c:pt idx="2493">
                  <c:v>42347</c:v>
                </c:pt>
                <c:pt idx="2494">
                  <c:v>42348</c:v>
                </c:pt>
                <c:pt idx="2495">
                  <c:v>42349</c:v>
                </c:pt>
                <c:pt idx="2496">
                  <c:v>42350</c:v>
                </c:pt>
                <c:pt idx="2497">
                  <c:v>42351</c:v>
                </c:pt>
                <c:pt idx="2498">
                  <c:v>42352</c:v>
                </c:pt>
                <c:pt idx="2499">
                  <c:v>42353</c:v>
                </c:pt>
                <c:pt idx="2500">
                  <c:v>42354</c:v>
                </c:pt>
                <c:pt idx="2501">
                  <c:v>42355</c:v>
                </c:pt>
                <c:pt idx="2502">
                  <c:v>42356</c:v>
                </c:pt>
                <c:pt idx="2503">
                  <c:v>42357</c:v>
                </c:pt>
                <c:pt idx="2504">
                  <c:v>42358</c:v>
                </c:pt>
                <c:pt idx="2505">
                  <c:v>42359</c:v>
                </c:pt>
                <c:pt idx="2506">
                  <c:v>42360</c:v>
                </c:pt>
                <c:pt idx="2507">
                  <c:v>42361</c:v>
                </c:pt>
                <c:pt idx="2508">
                  <c:v>42362</c:v>
                </c:pt>
                <c:pt idx="2509">
                  <c:v>42363</c:v>
                </c:pt>
                <c:pt idx="2510">
                  <c:v>42364</c:v>
                </c:pt>
                <c:pt idx="2511">
                  <c:v>42365</c:v>
                </c:pt>
                <c:pt idx="2512">
                  <c:v>42366</c:v>
                </c:pt>
                <c:pt idx="2513">
                  <c:v>42367</c:v>
                </c:pt>
                <c:pt idx="2514">
                  <c:v>42368</c:v>
                </c:pt>
                <c:pt idx="2515">
                  <c:v>42369</c:v>
                </c:pt>
                <c:pt idx="2516">
                  <c:v>42370</c:v>
                </c:pt>
                <c:pt idx="2517">
                  <c:v>42371</c:v>
                </c:pt>
                <c:pt idx="2518">
                  <c:v>42372</c:v>
                </c:pt>
                <c:pt idx="2519">
                  <c:v>42373</c:v>
                </c:pt>
                <c:pt idx="2520">
                  <c:v>42374</c:v>
                </c:pt>
                <c:pt idx="2521">
                  <c:v>42375</c:v>
                </c:pt>
                <c:pt idx="2522">
                  <c:v>42376</c:v>
                </c:pt>
                <c:pt idx="2523">
                  <c:v>42377</c:v>
                </c:pt>
                <c:pt idx="2524">
                  <c:v>42378</c:v>
                </c:pt>
                <c:pt idx="2525">
                  <c:v>42379</c:v>
                </c:pt>
                <c:pt idx="2526">
                  <c:v>42380</c:v>
                </c:pt>
                <c:pt idx="2527">
                  <c:v>42381</c:v>
                </c:pt>
                <c:pt idx="2528">
                  <c:v>42382</c:v>
                </c:pt>
                <c:pt idx="2529">
                  <c:v>42383</c:v>
                </c:pt>
                <c:pt idx="2530">
                  <c:v>42384</c:v>
                </c:pt>
                <c:pt idx="2531">
                  <c:v>42385</c:v>
                </c:pt>
                <c:pt idx="2532">
                  <c:v>42386</c:v>
                </c:pt>
                <c:pt idx="2533">
                  <c:v>42387</c:v>
                </c:pt>
                <c:pt idx="2534">
                  <c:v>42388</c:v>
                </c:pt>
                <c:pt idx="2535">
                  <c:v>42389</c:v>
                </c:pt>
                <c:pt idx="2536">
                  <c:v>42390</c:v>
                </c:pt>
                <c:pt idx="2537">
                  <c:v>42391</c:v>
                </c:pt>
                <c:pt idx="2538">
                  <c:v>42392</c:v>
                </c:pt>
                <c:pt idx="2539">
                  <c:v>42393</c:v>
                </c:pt>
                <c:pt idx="2540">
                  <c:v>42394</c:v>
                </c:pt>
                <c:pt idx="2541">
                  <c:v>42395</c:v>
                </c:pt>
                <c:pt idx="2542">
                  <c:v>42396</c:v>
                </c:pt>
                <c:pt idx="2543">
                  <c:v>42397</c:v>
                </c:pt>
                <c:pt idx="2544">
                  <c:v>42398</c:v>
                </c:pt>
                <c:pt idx="2545">
                  <c:v>42399</c:v>
                </c:pt>
                <c:pt idx="2546">
                  <c:v>42400</c:v>
                </c:pt>
                <c:pt idx="2547">
                  <c:v>42401</c:v>
                </c:pt>
                <c:pt idx="2548">
                  <c:v>42402</c:v>
                </c:pt>
                <c:pt idx="2549">
                  <c:v>42403</c:v>
                </c:pt>
                <c:pt idx="2550">
                  <c:v>42404</c:v>
                </c:pt>
                <c:pt idx="2551">
                  <c:v>42405</c:v>
                </c:pt>
                <c:pt idx="2552">
                  <c:v>42406</c:v>
                </c:pt>
                <c:pt idx="2553">
                  <c:v>42407</c:v>
                </c:pt>
                <c:pt idx="2554">
                  <c:v>42408</c:v>
                </c:pt>
                <c:pt idx="2555">
                  <c:v>42409</c:v>
                </c:pt>
                <c:pt idx="2556">
                  <c:v>42410</c:v>
                </c:pt>
                <c:pt idx="2557">
                  <c:v>42411</c:v>
                </c:pt>
                <c:pt idx="2558">
                  <c:v>42412</c:v>
                </c:pt>
                <c:pt idx="2559">
                  <c:v>42413</c:v>
                </c:pt>
                <c:pt idx="2560">
                  <c:v>42414</c:v>
                </c:pt>
                <c:pt idx="2561">
                  <c:v>42415</c:v>
                </c:pt>
                <c:pt idx="2562">
                  <c:v>42416</c:v>
                </c:pt>
                <c:pt idx="2563">
                  <c:v>42417</c:v>
                </c:pt>
                <c:pt idx="2564">
                  <c:v>42418</c:v>
                </c:pt>
                <c:pt idx="2565">
                  <c:v>42419</c:v>
                </c:pt>
                <c:pt idx="2566">
                  <c:v>42420</c:v>
                </c:pt>
                <c:pt idx="2567">
                  <c:v>42421</c:v>
                </c:pt>
                <c:pt idx="2568">
                  <c:v>42422</c:v>
                </c:pt>
                <c:pt idx="2569">
                  <c:v>42423</c:v>
                </c:pt>
                <c:pt idx="2570">
                  <c:v>42424</c:v>
                </c:pt>
                <c:pt idx="2571">
                  <c:v>42425</c:v>
                </c:pt>
                <c:pt idx="2572">
                  <c:v>42426</c:v>
                </c:pt>
                <c:pt idx="2573">
                  <c:v>42427</c:v>
                </c:pt>
                <c:pt idx="2574">
                  <c:v>42428</c:v>
                </c:pt>
                <c:pt idx="2575">
                  <c:v>42429</c:v>
                </c:pt>
                <c:pt idx="2576">
                  <c:v>42430</c:v>
                </c:pt>
                <c:pt idx="2577">
                  <c:v>42431</c:v>
                </c:pt>
                <c:pt idx="2578">
                  <c:v>42432</c:v>
                </c:pt>
                <c:pt idx="2579">
                  <c:v>42433</c:v>
                </c:pt>
                <c:pt idx="2580">
                  <c:v>42434</c:v>
                </c:pt>
                <c:pt idx="2581">
                  <c:v>42435</c:v>
                </c:pt>
                <c:pt idx="2582">
                  <c:v>42436</c:v>
                </c:pt>
                <c:pt idx="2583">
                  <c:v>42437</c:v>
                </c:pt>
                <c:pt idx="2584">
                  <c:v>42438</c:v>
                </c:pt>
                <c:pt idx="2585">
                  <c:v>42439</c:v>
                </c:pt>
                <c:pt idx="2586">
                  <c:v>42440</c:v>
                </c:pt>
                <c:pt idx="2587">
                  <c:v>42441</c:v>
                </c:pt>
                <c:pt idx="2588">
                  <c:v>42442</c:v>
                </c:pt>
                <c:pt idx="2589">
                  <c:v>42443</c:v>
                </c:pt>
                <c:pt idx="2590">
                  <c:v>42444</c:v>
                </c:pt>
                <c:pt idx="2591">
                  <c:v>42445</c:v>
                </c:pt>
                <c:pt idx="2592">
                  <c:v>42446</c:v>
                </c:pt>
                <c:pt idx="2593">
                  <c:v>42447</c:v>
                </c:pt>
                <c:pt idx="2594">
                  <c:v>42448</c:v>
                </c:pt>
                <c:pt idx="2595">
                  <c:v>42449</c:v>
                </c:pt>
                <c:pt idx="2596">
                  <c:v>42450</c:v>
                </c:pt>
                <c:pt idx="2597">
                  <c:v>42451</c:v>
                </c:pt>
                <c:pt idx="2598">
                  <c:v>42452</c:v>
                </c:pt>
                <c:pt idx="2599">
                  <c:v>42453</c:v>
                </c:pt>
                <c:pt idx="2600">
                  <c:v>42454</c:v>
                </c:pt>
                <c:pt idx="2601">
                  <c:v>42455</c:v>
                </c:pt>
                <c:pt idx="2602">
                  <c:v>42456</c:v>
                </c:pt>
                <c:pt idx="2603">
                  <c:v>42457</c:v>
                </c:pt>
                <c:pt idx="2604">
                  <c:v>42458</c:v>
                </c:pt>
                <c:pt idx="2605">
                  <c:v>42459</c:v>
                </c:pt>
                <c:pt idx="2606">
                  <c:v>42460</c:v>
                </c:pt>
                <c:pt idx="2607">
                  <c:v>42461</c:v>
                </c:pt>
                <c:pt idx="2608">
                  <c:v>42462</c:v>
                </c:pt>
                <c:pt idx="2609">
                  <c:v>42463</c:v>
                </c:pt>
                <c:pt idx="2610">
                  <c:v>42464</c:v>
                </c:pt>
                <c:pt idx="2611">
                  <c:v>42465</c:v>
                </c:pt>
                <c:pt idx="2612">
                  <c:v>42466</c:v>
                </c:pt>
                <c:pt idx="2613">
                  <c:v>42467</c:v>
                </c:pt>
                <c:pt idx="2614">
                  <c:v>42468</c:v>
                </c:pt>
                <c:pt idx="2615">
                  <c:v>42469</c:v>
                </c:pt>
                <c:pt idx="2616">
                  <c:v>42470</c:v>
                </c:pt>
                <c:pt idx="2617">
                  <c:v>42471</c:v>
                </c:pt>
                <c:pt idx="2618">
                  <c:v>42472</c:v>
                </c:pt>
                <c:pt idx="2619">
                  <c:v>42473</c:v>
                </c:pt>
                <c:pt idx="2620">
                  <c:v>42474</c:v>
                </c:pt>
                <c:pt idx="2621">
                  <c:v>42475</c:v>
                </c:pt>
                <c:pt idx="2622">
                  <c:v>42476</c:v>
                </c:pt>
                <c:pt idx="2623">
                  <c:v>42477</c:v>
                </c:pt>
                <c:pt idx="2624">
                  <c:v>42478</c:v>
                </c:pt>
                <c:pt idx="2625">
                  <c:v>42479</c:v>
                </c:pt>
                <c:pt idx="2626">
                  <c:v>42480</c:v>
                </c:pt>
                <c:pt idx="2627">
                  <c:v>42481</c:v>
                </c:pt>
                <c:pt idx="2628">
                  <c:v>42482</c:v>
                </c:pt>
                <c:pt idx="2629">
                  <c:v>42483</c:v>
                </c:pt>
                <c:pt idx="2630">
                  <c:v>42484</c:v>
                </c:pt>
                <c:pt idx="2631">
                  <c:v>42485</c:v>
                </c:pt>
                <c:pt idx="2632">
                  <c:v>42486</c:v>
                </c:pt>
                <c:pt idx="2633">
                  <c:v>42487</c:v>
                </c:pt>
                <c:pt idx="2634">
                  <c:v>42488</c:v>
                </c:pt>
                <c:pt idx="2635">
                  <c:v>42489</c:v>
                </c:pt>
                <c:pt idx="2636">
                  <c:v>42490</c:v>
                </c:pt>
                <c:pt idx="2637">
                  <c:v>42491</c:v>
                </c:pt>
                <c:pt idx="2638">
                  <c:v>42492</c:v>
                </c:pt>
                <c:pt idx="2639">
                  <c:v>42493</c:v>
                </c:pt>
                <c:pt idx="2640">
                  <c:v>42494</c:v>
                </c:pt>
                <c:pt idx="2641">
                  <c:v>42495</c:v>
                </c:pt>
                <c:pt idx="2642">
                  <c:v>42496</c:v>
                </c:pt>
                <c:pt idx="2643">
                  <c:v>42497</c:v>
                </c:pt>
                <c:pt idx="2644">
                  <c:v>42498</c:v>
                </c:pt>
                <c:pt idx="2645">
                  <c:v>42499</c:v>
                </c:pt>
                <c:pt idx="2646">
                  <c:v>42500</c:v>
                </c:pt>
                <c:pt idx="2647">
                  <c:v>42501</c:v>
                </c:pt>
                <c:pt idx="2648">
                  <c:v>42502</c:v>
                </c:pt>
                <c:pt idx="2649">
                  <c:v>42503</c:v>
                </c:pt>
                <c:pt idx="2650">
                  <c:v>42504</c:v>
                </c:pt>
                <c:pt idx="2651">
                  <c:v>42505</c:v>
                </c:pt>
                <c:pt idx="2652">
                  <c:v>42506</c:v>
                </c:pt>
                <c:pt idx="2653">
                  <c:v>42507</c:v>
                </c:pt>
                <c:pt idx="2654">
                  <c:v>42508</c:v>
                </c:pt>
                <c:pt idx="2655">
                  <c:v>42509</c:v>
                </c:pt>
                <c:pt idx="2656">
                  <c:v>42510</c:v>
                </c:pt>
                <c:pt idx="2657">
                  <c:v>42511</c:v>
                </c:pt>
                <c:pt idx="2658">
                  <c:v>42512</c:v>
                </c:pt>
                <c:pt idx="2659">
                  <c:v>42513</c:v>
                </c:pt>
                <c:pt idx="2660">
                  <c:v>42514</c:v>
                </c:pt>
                <c:pt idx="2661">
                  <c:v>42515</c:v>
                </c:pt>
                <c:pt idx="2662">
                  <c:v>42516</c:v>
                </c:pt>
                <c:pt idx="2663">
                  <c:v>42517</c:v>
                </c:pt>
                <c:pt idx="2664">
                  <c:v>42518</c:v>
                </c:pt>
                <c:pt idx="2665">
                  <c:v>42519</c:v>
                </c:pt>
                <c:pt idx="2666">
                  <c:v>42520</c:v>
                </c:pt>
                <c:pt idx="2667">
                  <c:v>42521</c:v>
                </c:pt>
                <c:pt idx="2668">
                  <c:v>42522</c:v>
                </c:pt>
                <c:pt idx="2669">
                  <c:v>42523</c:v>
                </c:pt>
                <c:pt idx="2670">
                  <c:v>42524</c:v>
                </c:pt>
                <c:pt idx="2671">
                  <c:v>42525</c:v>
                </c:pt>
                <c:pt idx="2672">
                  <c:v>42526</c:v>
                </c:pt>
                <c:pt idx="2673">
                  <c:v>42527</c:v>
                </c:pt>
                <c:pt idx="2674">
                  <c:v>42528</c:v>
                </c:pt>
                <c:pt idx="2675">
                  <c:v>42529</c:v>
                </c:pt>
                <c:pt idx="2676">
                  <c:v>42530</c:v>
                </c:pt>
                <c:pt idx="2677">
                  <c:v>42531</c:v>
                </c:pt>
                <c:pt idx="2678">
                  <c:v>42532</c:v>
                </c:pt>
                <c:pt idx="2679">
                  <c:v>42533</c:v>
                </c:pt>
                <c:pt idx="2680">
                  <c:v>42534</c:v>
                </c:pt>
                <c:pt idx="2681">
                  <c:v>42535</c:v>
                </c:pt>
                <c:pt idx="2682">
                  <c:v>42536</c:v>
                </c:pt>
                <c:pt idx="2683">
                  <c:v>42537</c:v>
                </c:pt>
                <c:pt idx="2684">
                  <c:v>42538</c:v>
                </c:pt>
                <c:pt idx="2685">
                  <c:v>42539</c:v>
                </c:pt>
                <c:pt idx="2686">
                  <c:v>42540</c:v>
                </c:pt>
                <c:pt idx="2687">
                  <c:v>42541</c:v>
                </c:pt>
                <c:pt idx="2688">
                  <c:v>42542</c:v>
                </c:pt>
                <c:pt idx="2689">
                  <c:v>42543</c:v>
                </c:pt>
                <c:pt idx="2690">
                  <c:v>42544</c:v>
                </c:pt>
                <c:pt idx="2691">
                  <c:v>42545</c:v>
                </c:pt>
                <c:pt idx="2692">
                  <c:v>42546</c:v>
                </c:pt>
                <c:pt idx="2693">
                  <c:v>42547</c:v>
                </c:pt>
                <c:pt idx="2694">
                  <c:v>42548</c:v>
                </c:pt>
                <c:pt idx="2695">
                  <c:v>42549</c:v>
                </c:pt>
                <c:pt idx="2696">
                  <c:v>42550</c:v>
                </c:pt>
                <c:pt idx="2697">
                  <c:v>42551</c:v>
                </c:pt>
                <c:pt idx="2698">
                  <c:v>42552</c:v>
                </c:pt>
                <c:pt idx="2699">
                  <c:v>42553</c:v>
                </c:pt>
                <c:pt idx="2700">
                  <c:v>42554</c:v>
                </c:pt>
                <c:pt idx="2701">
                  <c:v>42555</c:v>
                </c:pt>
                <c:pt idx="2702">
                  <c:v>42556</c:v>
                </c:pt>
                <c:pt idx="2703">
                  <c:v>42557</c:v>
                </c:pt>
                <c:pt idx="2704">
                  <c:v>42558</c:v>
                </c:pt>
                <c:pt idx="2705">
                  <c:v>42559</c:v>
                </c:pt>
                <c:pt idx="2706">
                  <c:v>42560</c:v>
                </c:pt>
                <c:pt idx="2707">
                  <c:v>42561</c:v>
                </c:pt>
                <c:pt idx="2708">
                  <c:v>42562</c:v>
                </c:pt>
                <c:pt idx="2709">
                  <c:v>42563</c:v>
                </c:pt>
                <c:pt idx="2710">
                  <c:v>42564</c:v>
                </c:pt>
                <c:pt idx="2711">
                  <c:v>42565</c:v>
                </c:pt>
                <c:pt idx="2712">
                  <c:v>42566</c:v>
                </c:pt>
                <c:pt idx="2713">
                  <c:v>42567</c:v>
                </c:pt>
                <c:pt idx="2714">
                  <c:v>42568</c:v>
                </c:pt>
                <c:pt idx="2715">
                  <c:v>42569</c:v>
                </c:pt>
                <c:pt idx="2716">
                  <c:v>42570</c:v>
                </c:pt>
                <c:pt idx="2717">
                  <c:v>42571</c:v>
                </c:pt>
                <c:pt idx="2718">
                  <c:v>42572</c:v>
                </c:pt>
                <c:pt idx="2719">
                  <c:v>42573</c:v>
                </c:pt>
                <c:pt idx="2720">
                  <c:v>42574</c:v>
                </c:pt>
                <c:pt idx="2721">
                  <c:v>42575</c:v>
                </c:pt>
                <c:pt idx="2722">
                  <c:v>42576</c:v>
                </c:pt>
                <c:pt idx="2723">
                  <c:v>42577</c:v>
                </c:pt>
                <c:pt idx="2724">
                  <c:v>42578</c:v>
                </c:pt>
                <c:pt idx="2725">
                  <c:v>42579</c:v>
                </c:pt>
                <c:pt idx="2726">
                  <c:v>42580</c:v>
                </c:pt>
                <c:pt idx="2727">
                  <c:v>42581</c:v>
                </c:pt>
                <c:pt idx="2728">
                  <c:v>42582</c:v>
                </c:pt>
                <c:pt idx="2729">
                  <c:v>42583</c:v>
                </c:pt>
                <c:pt idx="2730">
                  <c:v>42584</c:v>
                </c:pt>
                <c:pt idx="2731">
                  <c:v>42585</c:v>
                </c:pt>
                <c:pt idx="2732">
                  <c:v>42586</c:v>
                </c:pt>
                <c:pt idx="2733">
                  <c:v>42587</c:v>
                </c:pt>
                <c:pt idx="2734">
                  <c:v>42588</c:v>
                </c:pt>
                <c:pt idx="2735">
                  <c:v>42589</c:v>
                </c:pt>
                <c:pt idx="2736">
                  <c:v>42590</c:v>
                </c:pt>
                <c:pt idx="2737">
                  <c:v>42591</c:v>
                </c:pt>
                <c:pt idx="2738">
                  <c:v>42592</c:v>
                </c:pt>
                <c:pt idx="2739">
                  <c:v>42593</c:v>
                </c:pt>
                <c:pt idx="2740">
                  <c:v>42594</c:v>
                </c:pt>
                <c:pt idx="2741">
                  <c:v>42595</c:v>
                </c:pt>
                <c:pt idx="2742">
                  <c:v>42596</c:v>
                </c:pt>
                <c:pt idx="2743">
                  <c:v>42597</c:v>
                </c:pt>
                <c:pt idx="2744">
                  <c:v>42598</c:v>
                </c:pt>
                <c:pt idx="2745">
                  <c:v>42599</c:v>
                </c:pt>
                <c:pt idx="2746">
                  <c:v>42600</c:v>
                </c:pt>
                <c:pt idx="2747">
                  <c:v>42601</c:v>
                </c:pt>
                <c:pt idx="2748">
                  <c:v>42602</c:v>
                </c:pt>
                <c:pt idx="2749">
                  <c:v>42603</c:v>
                </c:pt>
                <c:pt idx="2750">
                  <c:v>42604</c:v>
                </c:pt>
                <c:pt idx="2751">
                  <c:v>42605</c:v>
                </c:pt>
                <c:pt idx="2752">
                  <c:v>42606</c:v>
                </c:pt>
                <c:pt idx="2753">
                  <c:v>42607</c:v>
                </c:pt>
                <c:pt idx="2754">
                  <c:v>42608</c:v>
                </c:pt>
                <c:pt idx="2755">
                  <c:v>42609</c:v>
                </c:pt>
                <c:pt idx="2756">
                  <c:v>42610</c:v>
                </c:pt>
                <c:pt idx="2757">
                  <c:v>42611</c:v>
                </c:pt>
                <c:pt idx="2758">
                  <c:v>42612</c:v>
                </c:pt>
                <c:pt idx="2759">
                  <c:v>42613</c:v>
                </c:pt>
                <c:pt idx="2760">
                  <c:v>42614</c:v>
                </c:pt>
                <c:pt idx="2761">
                  <c:v>42615</c:v>
                </c:pt>
                <c:pt idx="2762">
                  <c:v>42616</c:v>
                </c:pt>
                <c:pt idx="2763">
                  <c:v>42617</c:v>
                </c:pt>
                <c:pt idx="2764">
                  <c:v>42618</c:v>
                </c:pt>
                <c:pt idx="2765">
                  <c:v>42619</c:v>
                </c:pt>
                <c:pt idx="2766">
                  <c:v>42620</c:v>
                </c:pt>
                <c:pt idx="2767">
                  <c:v>42621</c:v>
                </c:pt>
                <c:pt idx="2768">
                  <c:v>42622</c:v>
                </c:pt>
                <c:pt idx="2769">
                  <c:v>42623</c:v>
                </c:pt>
                <c:pt idx="2770">
                  <c:v>42624</c:v>
                </c:pt>
                <c:pt idx="2771">
                  <c:v>42625</c:v>
                </c:pt>
                <c:pt idx="2772">
                  <c:v>42626</c:v>
                </c:pt>
                <c:pt idx="2773">
                  <c:v>42627</c:v>
                </c:pt>
                <c:pt idx="2774">
                  <c:v>42628</c:v>
                </c:pt>
                <c:pt idx="2775">
                  <c:v>42629</c:v>
                </c:pt>
                <c:pt idx="2776">
                  <c:v>42630</c:v>
                </c:pt>
                <c:pt idx="2777">
                  <c:v>42631</c:v>
                </c:pt>
                <c:pt idx="2778">
                  <c:v>42632</c:v>
                </c:pt>
                <c:pt idx="2779">
                  <c:v>42633</c:v>
                </c:pt>
                <c:pt idx="2780">
                  <c:v>42634</c:v>
                </c:pt>
                <c:pt idx="2781">
                  <c:v>42635</c:v>
                </c:pt>
                <c:pt idx="2782">
                  <c:v>42636</c:v>
                </c:pt>
                <c:pt idx="2783">
                  <c:v>42637</c:v>
                </c:pt>
                <c:pt idx="2784">
                  <c:v>42638</c:v>
                </c:pt>
                <c:pt idx="2785">
                  <c:v>42639</c:v>
                </c:pt>
                <c:pt idx="2786">
                  <c:v>42640</c:v>
                </c:pt>
                <c:pt idx="2787">
                  <c:v>42641</c:v>
                </c:pt>
                <c:pt idx="2788">
                  <c:v>42642</c:v>
                </c:pt>
                <c:pt idx="2789">
                  <c:v>42643</c:v>
                </c:pt>
                <c:pt idx="2790">
                  <c:v>42644</c:v>
                </c:pt>
                <c:pt idx="2791">
                  <c:v>42645</c:v>
                </c:pt>
                <c:pt idx="2792">
                  <c:v>42646</c:v>
                </c:pt>
                <c:pt idx="2793">
                  <c:v>42647</c:v>
                </c:pt>
                <c:pt idx="2794">
                  <c:v>42648</c:v>
                </c:pt>
                <c:pt idx="2795">
                  <c:v>42649</c:v>
                </c:pt>
                <c:pt idx="2796">
                  <c:v>42650</c:v>
                </c:pt>
                <c:pt idx="2797">
                  <c:v>42651</c:v>
                </c:pt>
                <c:pt idx="2798">
                  <c:v>42652</c:v>
                </c:pt>
                <c:pt idx="2799">
                  <c:v>42653</c:v>
                </c:pt>
                <c:pt idx="2800">
                  <c:v>42654</c:v>
                </c:pt>
                <c:pt idx="2801">
                  <c:v>42655</c:v>
                </c:pt>
                <c:pt idx="2802">
                  <c:v>42656</c:v>
                </c:pt>
                <c:pt idx="2803">
                  <c:v>42657</c:v>
                </c:pt>
                <c:pt idx="2804">
                  <c:v>42658</c:v>
                </c:pt>
                <c:pt idx="2805">
                  <c:v>42659</c:v>
                </c:pt>
                <c:pt idx="2806">
                  <c:v>42660</c:v>
                </c:pt>
                <c:pt idx="2807">
                  <c:v>42661</c:v>
                </c:pt>
                <c:pt idx="2808">
                  <c:v>42662</c:v>
                </c:pt>
                <c:pt idx="2809">
                  <c:v>42663</c:v>
                </c:pt>
                <c:pt idx="2810">
                  <c:v>42664</c:v>
                </c:pt>
                <c:pt idx="2811">
                  <c:v>42665</c:v>
                </c:pt>
                <c:pt idx="2812">
                  <c:v>42666</c:v>
                </c:pt>
                <c:pt idx="2813">
                  <c:v>42667</c:v>
                </c:pt>
                <c:pt idx="2814">
                  <c:v>42668</c:v>
                </c:pt>
                <c:pt idx="2815">
                  <c:v>42669</c:v>
                </c:pt>
                <c:pt idx="2816">
                  <c:v>42670</c:v>
                </c:pt>
                <c:pt idx="2817">
                  <c:v>42671</c:v>
                </c:pt>
                <c:pt idx="2818">
                  <c:v>42672</c:v>
                </c:pt>
                <c:pt idx="2819">
                  <c:v>42673</c:v>
                </c:pt>
                <c:pt idx="2820">
                  <c:v>42674</c:v>
                </c:pt>
                <c:pt idx="2821">
                  <c:v>42675</c:v>
                </c:pt>
                <c:pt idx="2822">
                  <c:v>42676</c:v>
                </c:pt>
                <c:pt idx="2823">
                  <c:v>42677</c:v>
                </c:pt>
                <c:pt idx="2824">
                  <c:v>42678</c:v>
                </c:pt>
                <c:pt idx="2825">
                  <c:v>42679</c:v>
                </c:pt>
                <c:pt idx="2826">
                  <c:v>42680</c:v>
                </c:pt>
                <c:pt idx="2827">
                  <c:v>42681</c:v>
                </c:pt>
                <c:pt idx="2828">
                  <c:v>42682</c:v>
                </c:pt>
                <c:pt idx="2829">
                  <c:v>42683</c:v>
                </c:pt>
                <c:pt idx="2830">
                  <c:v>42684</c:v>
                </c:pt>
                <c:pt idx="2831">
                  <c:v>42685</c:v>
                </c:pt>
                <c:pt idx="2832">
                  <c:v>42686</c:v>
                </c:pt>
                <c:pt idx="2833">
                  <c:v>42687</c:v>
                </c:pt>
                <c:pt idx="2834">
                  <c:v>42688</c:v>
                </c:pt>
                <c:pt idx="2835">
                  <c:v>42689</c:v>
                </c:pt>
                <c:pt idx="2836">
                  <c:v>42690</c:v>
                </c:pt>
                <c:pt idx="2837">
                  <c:v>42691</c:v>
                </c:pt>
                <c:pt idx="2838">
                  <c:v>42692</c:v>
                </c:pt>
                <c:pt idx="2839">
                  <c:v>42693</c:v>
                </c:pt>
                <c:pt idx="2840">
                  <c:v>42694</c:v>
                </c:pt>
                <c:pt idx="2841">
                  <c:v>42695</c:v>
                </c:pt>
                <c:pt idx="2842">
                  <c:v>42696</c:v>
                </c:pt>
                <c:pt idx="2843">
                  <c:v>42697</c:v>
                </c:pt>
                <c:pt idx="2844">
                  <c:v>42698</c:v>
                </c:pt>
                <c:pt idx="2845">
                  <c:v>42699</c:v>
                </c:pt>
                <c:pt idx="2846">
                  <c:v>42700</c:v>
                </c:pt>
                <c:pt idx="2847">
                  <c:v>42701</c:v>
                </c:pt>
                <c:pt idx="2848">
                  <c:v>42702</c:v>
                </c:pt>
                <c:pt idx="2849">
                  <c:v>42703</c:v>
                </c:pt>
                <c:pt idx="2850">
                  <c:v>42704</c:v>
                </c:pt>
                <c:pt idx="2851">
                  <c:v>42705</c:v>
                </c:pt>
                <c:pt idx="2852">
                  <c:v>42706</c:v>
                </c:pt>
                <c:pt idx="2853">
                  <c:v>42707</c:v>
                </c:pt>
                <c:pt idx="2854">
                  <c:v>42708</c:v>
                </c:pt>
                <c:pt idx="2855">
                  <c:v>42709</c:v>
                </c:pt>
                <c:pt idx="2856">
                  <c:v>42710</c:v>
                </c:pt>
                <c:pt idx="2857">
                  <c:v>42711</c:v>
                </c:pt>
                <c:pt idx="2858">
                  <c:v>42712</c:v>
                </c:pt>
                <c:pt idx="2859">
                  <c:v>42713</c:v>
                </c:pt>
                <c:pt idx="2860">
                  <c:v>42714</c:v>
                </c:pt>
                <c:pt idx="2861">
                  <c:v>42715</c:v>
                </c:pt>
                <c:pt idx="2862">
                  <c:v>42716</c:v>
                </c:pt>
                <c:pt idx="2863">
                  <c:v>42717</c:v>
                </c:pt>
                <c:pt idx="2864">
                  <c:v>42718</c:v>
                </c:pt>
                <c:pt idx="2865">
                  <c:v>42719</c:v>
                </c:pt>
                <c:pt idx="2866">
                  <c:v>42720</c:v>
                </c:pt>
                <c:pt idx="2867">
                  <c:v>42721</c:v>
                </c:pt>
                <c:pt idx="2868">
                  <c:v>42722</c:v>
                </c:pt>
                <c:pt idx="2869">
                  <c:v>42723</c:v>
                </c:pt>
                <c:pt idx="2870">
                  <c:v>42724</c:v>
                </c:pt>
                <c:pt idx="2871">
                  <c:v>42725</c:v>
                </c:pt>
                <c:pt idx="2872">
                  <c:v>42726</c:v>
                </c:pt>
                <c:pt idx="2873">
                  <c:v>42727</c:v>
                </c:pt>
                <c:pt idx="2874">
                  <c:v>42728</c:v>
                </c:pt>
                <c:pt idx="2875">
                  <c:v>42729</c:v>
                </c:pt>
                <c:pt idx="2876">
                  <c:v>42730</c:v>
                </c:pt>
                <c:pt idx="2877">
                  <c:v>42731</c:v>
                </c:pt>
                <c:pt idx="2878">
                  <c:v>42732</c:v>
                </c:pt>
                <c:pt idx="2879">
                  <c:v>42733</c:v>
                </c:pt>
                <c:pt idx="2880">
                  <c:v>42734</c:v>
                </c:pt>
                <c:pt idx="2881">
                  <c:v>42735</c:v>
                </c:pt>
                <c:pt idx="2882">
                  <c:v>42736</c:v>
                </c:pt>
                <c:pt idx="2883">
                  <c:v>42737</c:v>
                </c:pt>
                <c:pt idx="2884">
                  <c:v>42738</c:v>
                </c:pt>
                <c:pt idx="2885">
                  <c:v>42739</c:v>
                </c:pt>
                <c:pt idx="2886">
                  <c:v>42740</c:v>
                </c:pt>
                <c:pt idx="2887">
                  <c:v>42741</c:v>
                </c:pt>
                <c:pt idx="2888">
                  <c:v>42742</c:v>
                </c:pt>
                <c:pt idx="2889">
                  <c:v>42743</c:v>
                </c:pt>
                <c:pt idx="2890">
                  <c:v>42744</c:v>
                </c:pt>
                <c:pt idx="2891">
                  <c:v>42745</c:v>
                </c:pt>
                <c:pt idx="2892">
                  <c:v>42746</c:v>
                </c:pt>
                <c:pt idx="2893">
                  <c:v>42747</c:v>
                </c:pt>
                <c:pt idx="2894">
                  <c:v>42748</c:v>
                </c:pt>
                <c:pt idx="2895">
                  <c:v>42749</c:v>
                </c:pt>
                <c:pt idx="2896">
                  <c:v>42750</c:v>
                </c:pt>
                <c:pt idx="2897">
                  <c:v>42751</c:v>
                </c:pt>
                <c:pt idx="2898">
                  <c:v>42752</c:v>
                </c:pt>
                <c:pt idx="2899">
                  <c:v>42753</c:v>
                </c:pt>
                <c:pt idx="2900">
                  <c:v>42754</c:v>
                </c:pt>
                <c:pt idx="2901">
                  <c:v>42755</c:v>
                </c:pt>
                <c:pt idx="2902">
                  <c:v>42756</c:v>
                </c:pt>
                <c:pt idx="2903">
                  <c:v>42757</c:v>
                </c:pt>
                <c:pt idx="2904">
                  <c:v>42758</c:v>
                </c:pt>
                <c:pt idx="2905">
                  <c:v>42759</c:v>
                </c:pt>
                <c:pt idx="2906">
                  <c:v>42760</c:v>
                </c:pt>
                <c:pt idx="2907">
                  <c:v>42761</c:v>
                </c:pt>
                <c:pt idx="2908">
                  <c:v>42762</c:v>
                </c:pt>
                <c:pt idx="2909">
                  <c:v>42763</c:v>
                </c:pt>
                <c:pt idx="2910">
                  <c:v>42764</c:v>
                </c:pt>
                <c:pt idx="2911">
                  <c:v>42765</c:v>
                </c:pt>
                <c:pt idx="2912">
                  <c:v>42766</c:v>
                </c:pt>
                <c:pt idx="2913">
                  <c:v>42767</c:v>
                </c:pt>
                <c:pt idx="2914">
                  <c:v>42768</c:v>
                </c:pt>
                <c:pt idx="2915">
                  <c:v>42769</c:v>
                </c:pt>
                <c:pt idx="2916">
                  <c:v>42770</c:v>
                </c:pt>
                <c:pt idx="2917">
                  <c:v>42771</c:v>
                </c:pt>
                <c:pt idx="2918">
                  <c:v>42772</c:v>
                </c:pt>
                <c:pt idx="2919">
                  <c:v>42773</c:v>
                </c:pt>
                <c:pt idx="2920">
                  <c:v>42774</c:v>
                </c:pt>
                <c:pt idx="2921">
                  <c:v>42775</c:v>
                </c:pt>
                <c:pt idx="2922">
                  <c:v>42776</c:v>
                </c:pt>
                <c:pt idx="2923">
                  <c:v>42777</c:v>
                </c:pt>
                <c:pt idx="2924">
                  <c:v>42778</c:v>
                </c:pt>
                <c:pt idx="2925">
                  <c:v>42779</c:v>
                </c:pt>
                <c:pt idx="2926">
                  <c:v>42780</c:v>
                </c:pt>
                <c:pt idx="2927">
                  <c:v>42781</c:v>
                </c:pt>
                <c:pt idx="2928">
                  <c:v>42782</c:v>
                </c:pt>
                <c:pt idx="2929">
                  <c:v>42783</c:v>
                </c:pt>
                <c:pt idx="2930">
                  <c:v>42784</c:v>
                </c:pt>
                <c:pt idx="2931">
                  <c:v>42785</c:v>
                </c:pt>
                <c:pt idx="2932">
                  <c:v>42786</c:v>
                </c:pt>
                <c:pt idx="2933">
                  <c:v>42787</c:v>
                </c:pt>
                <c:pt idx="2934">
                  <c:v>42788</c:v>
                </c:pt>
                <c:pt idx="2935">
                  <c:v>42789</c:v>
                </c:pt>
                <c:pt idx="2936">
                  <c:v>42790</c:v>
                </c:pt>
                <c:pt idx="2937">
                  <c:v>42791</c:v>
                </c:pt>
                <c:pt idx="2938">
                  <c:v>42792</c:v>
                </c:pt>
                <c:pt idx="2939">
                  <c:v>42793</c:v>
                </c:pt>
                <c:pt idx="2940">
                  <c:v>42794</c:v>
                </c:pt>
                <c:pt idx="2941">
                  <c:v>42795</c:v>
                </c:pt>
                <c:pt idx="2942">
                  <c:v>42796</c:v>
                </c:pt>
                <c:pt idx="2943">
                  <c:v>42797</c:v>
                </c:pt>
                <c:pt idx="2944">
                  <c:v>42798</c:v>
                </c:pt>
                <c:pt idx="2945">
                  <c:v>42799</c:v>
                </c:pt>
                <c:pt idx="2946">
                  <c:v>42800</c:v>
                </c:pt>
                <c:pt idx="2947">
                  <c:v>42801</c:v>
                </c:pt>
                <c:pt idx="2948">
                  <c:v>42802</c:v>
                </c:pt>
                <c:pt idx="2949">
                  <c:v>42803</c:v>
                </c:pt>
                <c:pt idx="2950">
                  <c:v>42804</c:v>
                </c:pt>
                <c:pt idx="2951">
                  <c:v>42805</c:v>
                </c:pt>
                <c:pt idx="2952">
                  <c:v>42806</c:v>
                </c:pt>
                <c:pt idx="2953">
                  <c:v>42807</c:v>
                </c:pt>
                <c:pt idx="2954">
                  <c:v>42808</c:v>
                </c:pt>
                <c:pt idx="2955">
                  <c:v>42809</c:v>
                </c:pt>
                <c:pt idx="2956">
                  <c:v>42810</c:v>
                </c:pt>
                <c:pt idx="2957">
                  <c:v>42811</c:v>
                </c:pt>
                <c:pt idx="2958">
                  <c:v>42812</c:v>
                </c:pt>
                <c:pt idx="2959">
                  <c:v>42813</c:v>
                </c:pt>
                <c:pt idx="2960">
                  <c:v>42814</c:v>
                </c:pt>
                <c:pt idx="2961">
                  <c:v>42815</c:v>
                </c:pt>
                <c:pt idx="2962">
                  <c:v>42816</c:v>
                </c:pt>
                <c:pt idx="2963">
                  <c:v>42817</c:v>
                </c:pt>
                <c:pt idx="2964">
                  <c:v>42818</c:v>
                </c:pt>
                <c:pt idx="2965">
                  <c:v>42819</c:v>
                </c:pt>
                <c:pt idx="2966">
                  <c:v>42820</c:v>
                </c:pt>
                <c:pt idx="2967">
                  <c:v>42821</c:v>
                </c:pt>
                <c:pt idx="2968">
                  <c:v>42822</c:v>
                </c:pt>
                <c:pt idx="2969">
                  <c:v>42823</c:v>
                </c:pt>
                <c:pt idx="2970">
                  <c:v>42824</c:v>
                </c:pt>
                <c:pt idx="2971">
                  <c:v>42825</c:v>
                </c:pt>
                <c:pt idx="2972">
                  <c:v>42826</c:v>
                </c:pt>
                <c:pt idx="2973">
                  <c:v>42827</c:v>
                </c:pt>
                <c:pt idx="2974">
                  <c:v>42828</c:v>
                </c:pt>
                <c:pt idx="2975">
                  <c:v>42829</c:v>
                </c:pt>
                <c:pt idx="2976">
                  <c:v>42830</c:v>
                </c:pt>
                <c:pt idx="2977">
                  <c:v>42831</c:v>
                </c:pt>
                <c:pt idx="2978">
                  <c:v>42832</c:v>
                </c:pt>
                <c:pt idx="2979">
                  <c:v>42833</c:v>
                </c:pt>
                <c:pt idx="2980">
                  <c:v>42834</c:v>
                </c:pt>
                <c:pt idx="2981">
                  <c:v>42835</c:v>
                </c:pt>
                <c:pt idx="2982">
                  <c:v>42836</c:v>
                </c:pt>
                <c:pt idx="2983">
                  <c:v>42837</c:v>
                </c:pt>
                <c:pt idx="2984">
                  <c:v>42838</c:v>
                </c:pt>
              </c:numCache>
            </c:numRef>
          </c:xVal>
          <c:yVal>
            <c:numRef>
              <c:f>List1!$I$1001:$I$3985</c:f>
              <c:numCache>
                <c:formatCode>General</c:formatCode>
                <c:ptCount val="2985"/>
                <c:pt idx="0">
                  <c:v>601.45528478831932</c:v>
                </c:pt>
                <c:pt idx="1">
                  <c:v>601.68642521535321</c:v>
                </c:pt>
                <c:pt idx="2">
                  <c:v>601.91715517378645</c:v>
                </c:pt>
                <c:pt idx="3">
                  <c:v>602.14747497694611</c:v>
                </c:pt>
                <c:pt idx="4">
                  <c:v>602.37738493815914</c:v>
                </c:pt>
                <c:pt idx="5">
                  <c:v>602.60688537075225</c:v>
                </c:pt>
                <c:pt idx="6">
                  <c:v>602.8359765880524</c:v>
                </c:pt>
                <c:pt idx="7">
                  <c:v>603.06465890338666</c:v>
                </c:pt>
                <c:pt idx="8">
                  <c:v>603.29293263008174</c:v>
                </c:pt>
                <c:pt idx="9">
                  <c:v>603.52079808146459</c:v>
                </c:pt>
                <c:pt idx="10">
                  <c:v>603.74825557086228</c:v>
                </c:pt>
                <c:pt idx="11">
                  <c:v>603.97530541160143</c:v>
                </c:pt>
                <c:pt idx="12">
                  <c:v>604.20194791700919</c:v>
                </c:pt>
                <c:pt idx="13">
                  <c:v>604.42818340041231</c:v>
                </c:pt>
                <c:pt idx="14">
                  <c:v>604.65401217513784</c:v>
                </c:pt>
                <c:pt idx="15">
                  <c:v>604.87943455451261</c:v>
                </c:pt>
                <c:pt idx="16">
                  <c:v>605.10445085186348</c:v>
                </c:pt>
                <c:pt idx="17">
                  <c:v>605.32906138051737</c:v>
                </c:pt>
                <c:pt idx="18">
                  <c:v>605.55326645380126</c:v>
                </c:pt>
                <c:pt idx="19">
                  <c:v>605.77706638504196</c:v>
                </c:pt>
                <c:pt idx="20">
                  <c:v>606.00046148756644</c:v>
                </c:pt>
                <c:pt idx="21">
                  <c:v>606.22345207470153</c:v>
                </c:pt>
                <c:pt idx="22">
                  <c:v>606.44603845977429</c:v>
                </c:pt>
                <c:pt idx="23">
                  <c:v>606.66822095611155</c:v>
                </c:pt>
                <c:pt idx="24">
                  <c:v>606.88999987704017</c:v>
                </c:pt>
                <c:pt idx="25">
                  <c:v>607.11137553588708</c:v>
                </c:pt>
                <c:pt idx="26">
                  <c:v>607.33234824597912</c:v>
                </c:pt>
                <c:pt idx="27">
                  <c:v>607.55291832064336</c:v>
                </c:pt>
                <c:pt idx="28">
                  <c:v>607.77308607320651</c:v>
                </c:pt>
                <c:pt idx="29">
                  <c:v>607.99285181699565</c:v>
                </c:pt>
                <c:pt idx="30">
                  <c:v>608.21221586533761</c:v>
                </c:pt>
                <c:pt idx="31">
                  <c:v>608.43117853155934</c:v>
                </c:pt>
                <c:pt idx="32">
                  <c:v>608.64974012898756</c:v>
                </c:pt>
                <c:pt idx="33">
                  <c:v>608.86790097094945</c:v>
                </c:pt>
                <c:pt idx="34">
                  <c:v>609.08566137077173</c:v>
                </c:pt>
                <c:pt idx="35">
                  <c:v>609.30302164178136</c:v>
                </c:pt>
                <c:pt idx="36">
                  <c:v>609.51998209730527</c:v>
                </c:pt>
                <c:pt idx="37">
                  <c:v>609.73654305067032</c:v>
                </c:pt>
                <c:pt idx="38">
                  <c:v>609.95270481520345</c:v>
                </c:pt>
                <c:pt idx="39">
                  <c:v>610.1684677042316</c:v>
                </c:pt>
                <c:pt idx="40">
                  <c:v>610.38383203108151</c:v>
                </c:pt>
                <c:pt idx="41">
                  <c:v>610.59879810908035</c:v>
                </c:pt>
                <c:pt idx="42">
                  <c:v>610.81336625155473</c:v>
                </c:pt>
                <c:pt idx="43">
                  <c:v>611.02753677183182</c:v>
                </c:pt>
                <c:pt idx="44">
                  <c:v>611.24130998323835</c:v>
                </c:pt>
                <c:pt idx="45">
                  <c:v>611.45468619910127</c:v>
                </c:pt>
                <c:pt idx="46">
                  <c:v>611.66766573274765</c:v>
                </c:pt>
                <c:pt idx="47">
                  <c:v>611.88024889750409</c:v>
                </c:pt>
                <c:pt idx="48">
                  <c:v>612.09243600669765</c:v>
                </c:pt>
                <c:pt idx="49">
                  <c:v>612.30422737365541</c:v>
                </c:pt>
                <c:pt idx="50">
                  <c:v>612.51562331170396</c:v>
                </c:pt>
                <c:pt idx="51">
                  <c:v>612.72662413417038</c:v>
                </c:pt>
                <c:pt idx="52">
                  <c:v>612.9372301543815</c:v>
                </c:pt>
                <c:pt idx="53">
                  <c:v>613.14744168566438</c:v>
                </c:pt>
                <c:pt idx="54">
                  <c:v>613.35725904134574</c:v>
                </c:pt>
                <c:pt idx="55">
                  <c:v>613.56668253475266</c:v>
                </c:pt>
                <c:pt idx="56">
                  <c:v>613.77571247921185</c:v>
                </c:pt>
                <c:pt idx="57">
                  <c:v>613.98434918805037</c:v>
                </c:pt>
                <c:pt idx="58">
                  <c:v>614.19259297459496</c:v>
                </c:pt>
                <c:pt idx="59">
                  <c:v>614.40044415217278</c:v>
                </c:pt>
                <c:pt idx="60">
                  <c:v>614.60790303411056</c:v>
                </c:pt>
                <c:pt idx="61">
                  <c:v>614.81496993373526</c:v>
                </c:pt>
                <c:pt idx="62">
                  <c:v>615.02164516437369</c:v>
                </c:pt>
                <c:pt idx="63">
                  <c:v>615.22792903935283</c:v>
                </c:pt>
                <c:pt idx="64">
                  <c:v>615.43382187199961</c:v>
                </c:pt>
                <c:pt idx="65">
                  <c:v>615.63932397564099</c:v>
                </c:pt>
                <c:pt idx="66">
                  <c:v>615.84443566360369</c:v>
                </c:pt>
                <c:pt idx="67">
                  <c:v>616.04915724921477</c:v>
                </c:pt>
                <c:pt idx="68">
                  <c:v>616.25348904580108</c:v>
                </c:pt>
                <c:pt idx="69">
                  <c:v>616.45743136668955</c:v>
                </c:pt>
                <c:pt idx="70">
                  <c:v>616.66098452520703</c:v>
                </c:pt>
                <c:pt idx="71">
                  <c:v>616.86414883468058</c:v>
                </c:pt>
                <c:pt idx="72">
                  <c:v>617.06692460843692</c:v>
                </c:pt>
                <c:pt idx="73">
                  <c:v>617.26931215980301</c:v>
                </c:pt>
                <c:pt idx="74">
                  <c:v>617.47131180210579</c:v>
                </c:pt>
                <c:pt idx="75">
                  <c:v>617.6729238486721</c:v>
                </c:pt>
                <c:pt idx="76">
                  <c:v>617.87414861282889</c:v>
                </c:pt>
                <c:pt idx="77">
                  <c:v>618.07498640790311</c:v>
                </c:pt>
                <c:pt idx="78">
                  <c:v>618.27543754722171</c:v>
                </c:pt>
                <c:pt idx="79">
                  <c:v>618.47550234411142</c:v>
                </c:pt>
                <c:pt idx="80">
                  <c:v>618.67518111189929</c:v>
                </c:pt>
                <c:pt idx="81">
                  <c:v>618.87447416391205</c:v>
                </c:pt>
                <c:pt idx="82">
                  <c:v>619.07338181347689</c:v>
                </c:pt>
                <c:pt idx="83">
                  <c:v>619.27190437392051</c:v>
                </c:pt>
                <c:pt idx="84">
                  <c:v>619.47004215856975</c:v>
                </c:pt>
                <c:pt idx="85">
                  <c:v>619.66779548075169</c:v>
                </c:pt>
                <c:pt idx="86">
                  <c:v>619.86516465379327</c:v>
                </c:pt>
                <c:pt idx="87">
                  <c:v>620.06214999102122</c:v>
                </c:pt>
                <c:pt idx="88">
                  <c:v>620.25875180576247</c:v>
                </c:pt>
                <c:pt idx="89">
                  <c:v>620.45497041134411</c:v>
                </c:pt>
                <c:pt idx="90">
                  <c:v>620.65080612109284</c:v>
                </c:pt>
                <c:pt idx="91">
                  <c:v>620.84625924833563</c:v>
                </c:pt>
                <c:pt idx="92">
                  <c:v>621.04133010639941</c:v>
                </c:pt>
                <c:pt idx="93">
                  <c:v>621.23601900861104</c:v>
                </c:pt>
                <c:pt idx="94">
                  <c:v>621.43032626829745</c:v>
                </c:pt>
                <c:pt idx="95">
                  <c:v>621.6242521987856</c:v>
                </c:pt>
                <c:pt idx="96">
                  <c:v>621.81779711340243</c:v>
                </c:pt>
                <c:pt idx="97">
                  <c:v>622.01096132547468</c:v>
                </c:pt>
                <c:pt idx="98">
                  <c:v>622.20374514832929</c:v>
                </c:pt>
                <c:pt idx="99">
                  <c:v>622.39614889529332</c:v>
                </c:pt>
                <c:pt idx="100">
                  <c:v>622.5881728796935</c:v>
                </c:pt>
                <c:pt idx="101">
                  <c:v>622.77981741485678</c:v>
                </c:pt>
                <c:pt idx="102">
                  <c:v>622.97108281411022</c:v>
                </c:pt>
                <c:pt idx="103">
                  <c:v>623.16196939078054</c:v>
                </c:pt>
                <c:pt idx="104">
                  <c:v>623.35247745819458</c:v>
                </c:pt>
                <c:pt idx="105">
                  <c:v>623.54260732967953</c:v>
                </c:pt>
                <c:pt idx="106">
                  <c:v>623.73235931856209</c:v>
                </c:pt>
                <c:pt idx="107">
                  <c:v>623.92173373816922</c:v>
                </c:pt>
                <c:pt idx="108">
                  <c:v>624.11073090182776</c:v>
                </c:pt>
                <c:pt idx="109">
                  <c:v>624.29935112286478</c:v>
                </c:pt>
                <c:pt idx="110">
                  <c:v>624.48759471460698</c:v>
                </c:pt>
                <c:pt idx="111">
                  <c:v>624.67546199038145</c:v>
                </c:pt>
                <c:pt idx="112">
                  <c:v>624.86295326351501</c:v>
                </c:pt>
                <c:pt idx="113">
                  <c:v>625.0500688473345</c:v>
                </c:pt>
                <c:pt idx="114">
                  <c:v>625.23680905516687</c:v>
                </c:pt>
                <c:pt idx="115">
                  <c:v>625.42317420033919</c:v>
                </c:pt>
                <c:pt idx="116">
                  <c:v>625.60916459617806</c:v>
                </c:pt>
                <c:pt idx="117">
                  <c:v>625.79478055601066</c:v>
                </c:pt>
                <c:pt idx="118">
                  <c:v>625.98002239316372</c:v>
                </c:pt>
                <c:pt idx="119">
                  <c:v>626.1648904209643</c:v>
                </c:pt>
                <c:pt idx="120">
                  <c:v>626.34938495273911</c:v>
                </c:pt>
                <c:pt idx="121">
                  <c:v>626.53350630181524</c:v>
                </c:pt>
                <c:pt idx="122">
                  <c:v>626.7172547815195</c:v>
                </c:pt>
                <c:pt idx="123">
                  <c:v>626.90063070517874</c:v>
                </c:pt>
                <c:pt idx="124">
                  <c:v>627.08363438612002</c:v>
                </c:pt>
                <c:pt idx="125">
                  <c:v>627.26626613767019</c:v>
                </c:pt>
                <c:pt idx="126">
                  <c:v>627.44852627315606</c:v>
                </c:pt>
                <c:pt idx="127">
                  <c:v>627.6304151059046</c:v>
                </c:pt>
                <c:pt idx="128">
                  <c:v>627.81193294924276</c:v>
                </c:pt>
                <c:pt idx="129">
                  <c:v>627.99308011649748</c:v>
                </c:pt>
                <c:pt idx="130">
                  <c:v>628.17385692099549</c:v>
                </c:pt>
                <c:pt idx="131">
                  <c:v>628.35426367606385</c:v>
                </c:pt>
                <c:pt idx="132">
                  <c:v>628.5343006950294</c:v>
                </c:pt>
                <c:pt idx="133">
                  <c:v>628.71396829121909</c:v>
                </c:pt>
                <c:pt idx="134">
                  <c:v>628.89326677795975</c:v>
                </c:pt>
                <c:pt idx="135">
                  <c:v>629.07219646857834</c:v>
                </c:pt>
                <c:pt idx="136">
                  <c:v>629.2507576764018</c:v>
                </c:pt>
                <c:pt idx="137">
                  <c:v>629.42895071475698</c:v>
                </c:pt>
                <c:pt idx="138">
                  <c:v>629.60677589697082</c:v>
                </c:pt>
                <c:pt idx="139">
                  <c:v>629.78423353637015</c:v>
                </c:pt>
                <c:pt idx="140">
                  <c:v>629.96132394628194</c:v>
                </c:pt>
                <c:pt idx="141">
                  <c:v>630.13804744003312</c:v>
                </c:pt>
                <c:pt idx="142">
                  <c:v>630.31440433095054</c:v>
                </c:pt>
                <c:pt idx="143">
                  <c:v>630.49039493236114</c:v>
                </c:pt>
                <c:pt idx="144">
                  <c:v>630.66601955759177</c:v>
                </c:pt>
                <c:pt idx="145">
                  <c:v>630.84127851996948</c:v>
                </c:pt>
                <c:pt idx="146">
                  <c:v>631.016172132821</c:v>
                </c:pt>
                <c:pt idx="147">
                  <c:v>631.19070070947328</c:v>
                </c:pt>
                <c:pt idx="148">
                  <c:v>631.36486456325338</c:v>
                </c:pt>
                <c:pt idx="149">
                  <c:v>631.53866400748802</c:v>
                </c:pt>
                <c:pt idx="150">
                  <c:v>631.71209935550417</c:v>
                </c:pt>
                <c:pt idx="151">
                  <c:v>631.88517092062864</c:v>
                </c:pt>
                <c:pt idx="152">
                  <c:v>632.05787901618862</c:v>
                </c:pt>
                <c:pt idx="153">
                  <c:v>632.23022395551072</c:v>
                </c:pt>
                <c:pt idx="154">
                  <c:v>632.40220605192189</c:v>
                </c:pt>
                <c:pt idx="155">
                  <c:v>632.5738256187492</c:v>
                </c:pt>
                <c:pt idx="156">
                  <c:v>632.74508296931936</c:v>
                </c:pt>
                <c:pt idx="157">
                  <c:v>632.91597841695943</c:v>
                </c:pt>
                <c:pt idx="158">
                  <c:v>633.08651227499627</c:v>
                </c:pt>
                <c:pt idx="159">
                  <c:v>633.25668485675681</c:v>
                </c:pt>
                <c:pt idx="160">
                  <c:v>633.42649647556777</c:v>
                </c:pt>
                <c:pt idx="161">
                  <c:v>633.59594744475635</c:v>
                </c:pt>
                <c:pt idx="162">
                  <c:v>633.76503807764925</c:v>
                </c:pt>
                <c:pt idx="163">
                  <c:v>633.93376868757343</c:v>
                </c:pt>
                <c:pt idx="164">
                  <c:v>634.10213958785585</c:v>
                </c:pt>
                <c:pt idx="165">
                  <c:v>634.27015109182321</c:v>
                </c:pt>
                <c:pt idx="166">
                  <c:v>634.4378035128027</c:v>
                </c:pt>
                <c:pt idx="167">
                  <c:v>634.60509716412116</c:v>
                </c:pt>
                <c:pt idx="168">
                  <c:v>634.77203235910531</c:v>
                </c:pt>
                <c:pt idx="169">
                  <c:v>634.93860941108221</c:v>
                </c:pt>
                <c:pt idx="170">
                  <c:v>635.1048286333787</c:v>
                </c:pt>
                <c:pt idx="171">
                  <c:v>635.27069033932185</c:v>
                </c:pt>
                <c:pt idx="172">
                  <c:v>635.43619484223825</c:v>
                </c:pt>
                <c:pt idx="173">
                  <c:v>635.6013424554551</c:v>
                </c:pt>
                <c:pt idx="174">
                  <c:v>635.76613349229922</c:v>
                </c:pt>
                <c:pt idx="175">
                  <c:v>635.93056826609745</c:v>
                </c:pt>
                <c:pt idx="176">
                  <c:v>636.09464709017675</c:v>
                </c:pt>
                <c:pt idx="177">
                  <c:v>636.25837027786395</c:v>
                </c:pt>
                <c:pt idx="178">
                  <c:v>636.42173814248611</c:v>
                </c:pt>
                <c:pt idx="179">
                  <c:v>636.58475099736995</c:v>
                </c:pt>
                <c:pt idx="180">
                  <c:v>636.74740915584255</c:v>
                </c:pt>
                <c:pt idx="181">
                  <c:v>636.90971293123073</c:v>
                </c:pt>
                <c:pt idx="182">
                  <c:v>637.07166263686145</c:v>
                </c:pt>
                <c:pt idx="183">
                  <c:v>637.23325858606142</c:v>
                </c:pt>
                <c:pt idx="184">
                  <c:v>637.39450109215784</c:v>
                </c:pt>
                <c:pt idx="185">
                  <c:v>637.55539046847741</c:v>
                </c:pt>
                <c:pt idx="186">
                  <c:v>637.7159270283471</c:v>
                </c:pt>
                <c:pt idx="187">
                  <c:v>637.87611108509384</c:v>
                </c:pt>
                <c:pt idx="188">
                  <c:v>638.03594295204448</c:v>
                </c:pt>
                <c:pt idx="189">
                  <c:v>638.19542294252585</c:v>
                </c:pt>
                <c:pt idx="190">
                  <c:v>638.35455136986513</c:v>
                </c:pt>
                <c:pt idx="191">
                  <c:v>638.51332854738894</c:v>
                </c:pt>
                <c:pt idx="192">
                  <c:v>638.67175478842432</c:v>
                </c:pt>
                <c:pt idx="193">
                  <c:v>638.82983040629824</c:v>
                </c:pt>
                <c:pt idx="194">
                  <c:v>638.98755571433742</c:v>
                </c:pt>
                <c:pt idx="195">
                  <c:v>639.14493102586891</c:v>
                </c:pt>
                <c:pt idx="196">
                  <c:v>639.30195665421957</c:v>
                </c:pt>
                <c:pt idx="197">
                  <c:v>639.45863291271633</c:v>
                </c:pt>
                <c:pt idx="198">
                  <c:v>639.61496011468603</c:v>
                </c:pt>
                <c:pt idx="199">
                  <c:v>639.77093857345562</c:v>
                </c:pt>
                <c:pt idx="200">
                  <c:v>639.92656860235206</c:v>
                </c:pt>
                <c:pt idx="201">
                  <c:v>640.08185051470218</c:v>
                </c:pt>
                <c:pt idx="202">
                  <c:v>640.23678462383282</c:v>
                </c:pt>
                <c:pt idx="203">
                  <c:v>640.39137124307103</c:v>
                </c:pt>
                <c:pt idx="204">
                  <c:v>640.54561068574378</c:v>
                </c:pt>
                <c:pt idx="205">
                  <c:v>640.69950326517767</c:v>
                </c:pt>
                <c:pt idx="206">
                  <c:v>640.85304929469987</c:v>
                </c:pt>
                <c:pt idx="207">
                  <c:v>641.00624908763723</c:v>
                </c:pt>
                <c:pt idx="208">
                  <c:v>641.15910295731658</c:v>
                </c:pt>
                <c:pt idx="209">
                  <c:v>641.31161121706498</c:v>
                </c:pt>
                <c:pt idx="210">
                  <c:v>641.46377418020916</c:v>
                </c:pt>
                <c:pt idx="211">
                  <c:v>641.61559216007606</c:v>
                </c:pt>
                <c:pt idx="212">
                  <c:v>641.76706546999264</c:v>
                </c:pt>
                <c:pt idx="213">
                  <c:v>641.91819442328585</c:v>
                </c:pt>
                <c:pt idx="214">
                  <c:v>642.06897933328241</c:v>
                </c:pt>
                <c:pt idx="215">
                  <c:v>642.2194205133095</c:v>
                </c:pt>
                <c:pt idx="216">
                  <c:v>642.36951827669384</c:v>
                </c:pt>
                <c:pt idx="217">
                  <c:v>642.51927293676226</c:v>
                </c:pt>
                <c:pt idx="218">
                  <c:v>642.66868480684195</c:v>
                </c:pt>
                <c:pt idx="219">
                  <c:v>642.81775420025951</c:v>
                </c:pt>
                <c:pt idx="220">
                  <c:v>642.96648143034201</c:v>
                </c:pt>
                <c:pt idx="221">
                  <c:v>643.1148668104164</c:v>
                </c:pt>
                <c:pt idx="222">
                  <c:v>643.26291065380951</c:v>
                </c:pt>
                <c:pt idx="223">
                  <c:v>643.41061327384818</c:v>
                </c:pt>
                <c:pt idx="224">
                  <c:v>643.55797498385937</c:v>
                </c:pt>
                <c:pt idx="225">
                  <c:v>643.70499609717001</c:v>
                </c:pt>
                <c:pt idx="226">
                  <c:v>643.85167692710706</c:v>
                </c:pt>
                <c:pt idx="227">
                  <c:v>643.99801778699725</c:v>
                </c:pt>
                <c:pt idx="228">
                  <c:v>644.14401899016764</c:v>
                </c:pt>
                <c:pt idx="229">
                  <c:v>644.28968084994517</c:v>
                </c:pt>
                <c:pt idx="230">
                  <c:v>644.43500367965657</c:v>
                </c:pt>
                <c:pt idx="231">
                  <c:v>644.57998779262891</c:v>
                </c:pt>
                <c:pt idx="232">
                  <c:v>644.72463350218902</c:v>
                </c:pt>
                <c:pt idx="233">
                  <c:v>644.86894112166374</c:v>
                </c:pt>
                <c:pt idx="234">
                  <c:v>645.01291096438013</c:v>
                </c:pt>
                <c:pt idx="235">
                  <c:v>645.15654334366502</c:v>
                </c:pt>
                <c:pt idx="236">
                  <c:v>645.29983857284526</c:v>
                </c:pt>
                <c:pt idx="237">
                  <c:v>645.44279696524779</c:v>
                </c:pt>
                <c:pt idx="238">
                  <c:v>645.58541883419957</c:v>
                </c:pt>
                <c:pt idx="239">
                  <c:v>645.72770449302755</c:v>
                </c:pt>
                <c:pt idx="240">
                  <c:v>645.86965425505844</c:v>
                </c:pt>
                <c:pt idx="241">
                  <c:v>646.01126843361931</c:v>
                </c:pt>
                <c:pt idx="242">
                  <c:v>646.152547342037</c:v>
                </c:pt>
                <c:pt idx="243">
                  <c:v>646.29349129363845</c:v>
                </c:pt>
                <c:pt idx="244">
                  <c:v>646.43410060175052</c:v>
                </c:pt>
                <c:pt idx="245">
                  <c:v>646.57437557970013</c:v>
                </c:pt>
                <c:pt idx="246">
                  <c:v>646.71431654081425</c:v>
                </c:pt>
                <c:pt idx="247">
                  <c:v>646.85392379841971</c:v>
                </c:pt>
                <c:pt idx="248">
                  <c:v>646.99319766584347</c:v>
                </c:pt>
                <c:pt idx="249">
                  <c:v>647.13213845641235</c:v>
                </c:pt>
                <c:pt idx="250">
                  <c:v>647.27074648345342</c:v>
                </c:pt>
                <c:pt idx="251">
                  <c:v>647.4090220602933</c:v>
                </c:pt>
                <c:pt idx="252">
                  <c:v>647.54696550025926</c:v>
                </c:pt>
                <c:pt idx="253">
                  <c:v>647.68457711667793</c:v>
                </c:pt>
                <c:pt idx="254">
                  <c:v>647.82185722287625</c:v>
                </c:pt>
                <c:pt idx="255">
                  <c:v>647.95880613218128</c:v>
                </c:pt>
                <c:pt idx="256">
                  <c:v>648.09542415791975</c:v>
                </c:pt>
                <c:pt idx="257">
                  <c:v>648.23171161341872</c:v>
                </c:pt>
                <c:pt idx="258">
                  <c:v>648.36766881200492</c:v>
                </c:pt>
                <c:pt idx="259">
                  <c:v>648.50329606700541</c:v>
                </c:pt>
                <c:pt idx="260">
                  <c:v>648.63859369174702</c:v>
                </c:pt>
                <c:pt idx="261">
                  <c:v>648.7735619995567</c:v>
                </c:pt>
                <c:pt idx="262">
                  <c:v>648.90820130376142</c:v>
                </c:pt>
                <c:pt idx="263">
                  <c:v>649.04251191768788</c:v>
                </c:pt>
                <c:pt idx="264">
                  <c:v>649.17649415466303</c:v>
                </c:pt>
                <c:pt idx="265">
                  <c:v>649.31014832801395</c:v>
                </c:pt>
                <c:pt idx="266">
                  <c:v>649.44347475106747</c:v>
                </c:pt>
                <c:pt idx="267">
                  <c:v>649.57647373715042</c:v>
                </c:pt>
                <c:pt idx="268">
                  <c:v>649.70914559958976</c:v>
                </c:pt>
                <c:pt idx="269">
                  <c:v>649.84149065171243</c:v>
                </c:pt>
                <c:pt idx="270">
                  <c:v>649.97350920684528</c:v>
                </c:pt>
                <c:pt idx="271">
                  <c:v>650.10520157831525</c:v>
                </c:pt>
                <c:pt idx="272">
                  <c:v>650.23656807944917</c:v>
                </c:pt>
                <c:pt idx="273">
                  <c:v>650.367609023574</c:v>
                </c:pt>
                <c:pt idx="274">
                  <c:v>650.4983247240167</c:v>
                </c:pt>
                <c:pt idx="275">
                  <c:v>650.62871549410409</c:v>
                </c:pt>
                <c:pt idx="276">
                  <c:v>650.75878164716312</c:v>
                </c:pt>
                <c:pt idx="277">
                  <c:v>650.88852349652075</c:v>
                </c:pt>
                <c:pt idx="278">
                  <c:v>651.01794135550369</c:v>
                </c:pt>
                <c:pt idx="279">
                  <c:v>651.14703553743914</c:v>
                </c:pt>
                <c:pt idx="280">
                  <c:v>651.27580635565369</c:v>
                </c:pt>
                <c:pt idx="281">
                  <c:v>651.40425412347452</c:v>
                </c:pt>
                <c:pt idx="282">
                  <c:v>651.53237915422835</c:v>
                </c:pt>
                <c:pt idx="283">
                  <c:v>651.66018176124214</c:v>
                </c:pt>
                <c:pt idx="284">
                  <c:v>651.78766225784284</c:v>
                </c:pt>
                <c:pt idx="285">
                  <c:v>651.91482095735728</c:v>
                </c:pt>
                <c:pt idx="286">
                  <c:v>652.04165817311252</c:v>
                </c:pt>
                <c:pt idx="287">
                  <c:v>652.1681742184353</c:v>
                </c:pt>
                <c:pt idx="288">
                  <c:v>652.29436940665255</c:v>
                </c:pt>
                <c:pt idx="289">
                  <c:v>652.42024405109112</c:v>
                </c:pt>
                <c:pt idx="290">
                  <c:v>652.54579846507818</c:v>
                </c:pt>
                <c:pt idx="291">
                  <c:v>652.67103296194034</c:v>
                </c:pt>
                <c:pt idx="292">
                  <c:v>652.79594785500467</c:v>
                </c:pt>
                <c:pt idx="293">
                  <c:v>652.920543457598</c:v>
                </c:pt>
                <c:pt idx="294">
                  <c:v>653.04482008304728</c:v>
                </c:pt>
                <c:pt idx="295">
                  <c:v>653.16877804467936</c:v>
                </c:pt>
                <c:pt idx="296">
                  <c:v>653.29241765582128</c:v>
                </c:pt>
                <c:pt idx="297">
                  <c:v>653.41573922979978</c:v>
                </c:pt>
                <c:pt idx="298">
                  <c:v>653.53874307994181</c:v>
                </c:pt>
                <c:pt idx="299">
                  <c:v>653.66142951957431</c:v>
                </c:pt>
                <c:pt idx="300">
                  <c:v>653.78379886202424</c:v>
                </c:pt>
                <c:pt idx="301">
                  <c:v>653.90585142061843</c:v>
                </c:pt>
                <c:pt idx="302">
                  <c:v>654.02758750868384</c:v>
                </c:pt>
                <c:pt idx="303">
                  <c:v>654.14900743954718</c:v>
                </c:pt>
                <c:pt idx="304">
                  <c:v>654.27011152653563</c:v>
                </c:pt>
                <c:pt idx="305">
                  <c:v>654.39090008297603</c:v>
                </c:pt>
                <c:pt idx="306">
                  <c:v>654.51137342219511</c:v>
                </c:pt>
                <c:pt idx="307">
                  <c:v>654.63153185751992</c:v>
                </c:pt>
                <c:pt idx="308">
                  <c:v>654.75137570227741</c:v>
                </c:pt>
                <c:pt idx="309">
                  <c:v>654.87090526979443</c:v>
                </c:pt>
                <c:pt idx="310">
                  <c:v>654.99012087339781</c:v>
                </c:pt>
                <c:pt idx="311">
                  <c:v>655.1090228264145</c:v>
                </c:pt>
                <c:pt idx="312">
                  <c:v>655.22761144217156</c:v>
                </c:pt>
                <c:pt idx="313">
                  <c:v>655.34588703399561</c:v>
                </c:pt>
                <c:pt idx="314">
                  <c:v>655.46384991521381</c:v>
                </c:pt>
                <c:pt idx="315">
                  <c:v>655.5815003991529</c:v>
                </c:pt>
                <c:pt idx="316">
                  <c:v>655.69883879913982</c:v>
                </c:pt>
                <c:pt idx="317">
                  <c:v>655.81586542850164</c:v>
                </c:pt>
                <c:pt idx="318">
                  <c:v>655.93258060056507</c:v>
                </c:pt>
                <c:pt idx="319">
                  <c:v>656.04898462865708</c:v>
                </c:pt>
                <c:pt idx="320">
                  <c:v>656.16507782610449</c:v>
                </c:pt>
                <c:pt idx="321">
                  <c:v>656.28086050623438</c:v>
                </c:pt>
                <c:pt idx="322">
                  <c:v>656.39633298237356</c:v>
                </c:pt>
                <c:pt idx="323">
                  <c:v>656.5114955678489</c:v>
                </c:pt>
                <c:pt idx="324">
                  <c:v>656.62634857598732</c:v>
                </c:pt>
                <c:pt idx="325">
                  <c:v>656.74089232011579</c:v>
                </c:pt>
                <c:pt idx="326">
                  <c:v>656.85512711356125</c:v>
                </c:pt>
                <c:pt idx="327">
                  <c:v>656.96905326965043</c:v>
                </c:pt>
                <c:pt idx="328">
                  <c:v>657.08267110171039</c:v>
                </c:pt>
                <c:pt idx="329">
                  <c:v>657.19598092306796</c:v>
                </c:pt>
                <c:pt idx="330">
                  <c:v>657.30898304705011</c:v>
                </c:pt>
                <c:pt idx="331">
                  <c:v>657.42167778698365</c:v>
                </c:pt>
                <c:pt idx="332">
                  <c:v>657.53406545619555</c:v>
                </c:pt>
                <c:pt idx="333">
                  <c:v>657.64614636801275</c:v>
                </c:pt>
                <c:pt idx="334">
                  <c:v>657.75792083576209</c:v>
                </c:pt>
                <c:pt idx="335">
                  <c:v>657.86938917277052</c:v>
                </c:pt>
                <c:pt idx="336">
                  <c:v>657.98055169236488</c:v>
                </c:pt>
                <c:pt idx="337">
                  <c:v>658.09140870787212</c:v>
                </c:pt>
                <c:pt idx="338">
                  <c:v>658.20196053261918</c:v>
                </c:pt>
                <c:pt idx="339">
                  <c:v>658.31220747993291</c:v>
                </c:pt>
                <c:pt idx="340">
                  <c:v>658.42214986314025</c:v>
                </c:pt>
                <c:pt idx="341">
                  <c:v>658.53178799556815</c:v>
                </c:pt>
                <c:pt idx="342">
                  <c:v>658.64112219054346</c:v>
                </c:pt>
                <c:pt idx="343">
                  <c:v>658.750152761393</c:v>
                </c:pt>
                <c:pt idx="344">
                  <c:v>658.85888002144372</c:v>
                </c:pt>
                <c:pt idx="345">
                  <c:v>658.9673042840227</c:v>
                </c:pt>
                <c:pt idx="346">
                  <c:v>659.07542586245665</c:v>
                </c:pt>
                <c:pt idx="347">
                  <c:v>659.18324507007253</c:v>
                </c:pt>
                <c:pt idx="348">
                  <c:v>659.29076222019728</c:v>
                </c:pt>
                <c:pt idx="349">
                  <c:v>659.39797762615774</c:v>
                </c:pt>
                <c:pt idx="350">
                  <c:v>659.50489160128086</c:v>
                </c:pt>
                <c:pt idx="351">
                  <c:v>659.61150445889359</c:v>
                </c:pt>
                <c:pt idx="352">
                  <c:v>659.71781651232266</c:v>
                </c:pt>
                <c:pt idx="353">
                  <c:v>659.82382807489523</c:v>
                </c:pt>
                <c:pt idx="354">
                  <c:v>659.92953945993804</c:v>
                </c:pt>
                <c:pt idx="355">
                  <c:v>660.03495098077804</c:v>
                </c:pt>
                <c:pt idx="356">
                  <c:v>660.14006295074216</c:v>
                </c:pt>
                <c:pt idx="357">
                  <c:v>660.24487568315726</c:v>
                </c:pt>
                <c:pt idx="358">
                  <c:v>660.34938949135017</c:v>
                </c:pt>
                <c:pt idx="359">
                  <c:v>660.45360468864794</c:v>
                </c:pt>
                <c:pt idx="360">
                  <c:v>660.55752158837743</c:v>
                </c:pt>
                <c:pt idx="361">
                  <c:v>660.66114050386557</c:v>
                </c:pt>
                <c:pt idx="362">
                  <c:v>660.7644617484392</c:v>
                </c:pt>
                <c:pt idx="363">
                  <c:v>660.86748563542528</c:v>
                </c:pt>
                <c:pt idx="364">
                  <c:v>660.97021247815076</c:v>
                </c:pt>
                <c:pt idx="365">
                  <c:v>661.07264258994235</c:v>
                </c:pt>
                <c:pt idx="366">
                  <c:v>661.17477628412712</c:v>
                </c:pt>
                <c:pt idx="367">
                  <c:v>661.27661387403202</c:v>
                </c:pt>
                <c:pt idx="368">
                  <c:v>661.37815567298378</c:v>
                </c:pt>
                <c:pt idx="369">
                  <c:v>661.47940199430946</c:v>
                </c:pt>
                <c:pt idx="370">
                  <c:v>661.58035315133588</c:v>
                </c:pt>
                <c:pt idx="371">
                  <c:v>661.68100945739002</c:v>
                </c:pt>
                <c:pt idx="372">
                  <c:v>661.78137122579869</c:v>
                </c:pt>
                <c:pt idx="373">
                  <c:v>661.88143876988886</c:v>
                </c:pt>
                <c:pt idx="374">
                  <c:v>661.98121240298747</c:v>
                </c:pt>
                <c:pt idx="375">
                  <c:v>662.08069243842135</c:v>
                </c:pt>
                <c:pt idx="376">
                  <c:v>662.17987918951746</c:v>
                </c:pt>
                <c:pt idx="377">
                  <c:v>662.27877296960264</c:v>
                </c:pt>
                <c:pt idx="378">
                  <c:v>662.37737409200383</c:v>
                </c:pt>
                <c:pt idx="379">
                  <c:v>662.47568287004788</c:v>
                </c:pt>
                <c:pt idx="380">
                  <c:v>662.57369961706183</c:v>
                </c:pt>
                <c:pt idx="381">
                  <c:v>662.67142464637254</c:v>
                </c:pt>
                <c:pt idx="382">
                  <c:v>662.76885827130684</c:v>
                </c:pt>
                <c:pt idx="383">
                  <c:v>662.86600080519179</c:v>
                </c:pt>
                <c:pt idx="384">
                  <c:v>662.96285256135411</c:v>
                </c:pt>
                <c:pt idx="385">
                  <c:v>663.05941385312076</c:v>
                </c:pt>
                <c:pt idx="386">
                  <c:v>663.15568499381868</c:v>
                </c:pt>
                <c:pt idx="387">
                  <c:v>663.25166629677472</c:v>
                </c:pt>
                <c:pt idx="388">
                  <c:v>663.34735807531592</c:v>
                </c:pt>
                <c:pt idx="389">
                  <c:v>663.44276064276903</c:v>
                </c:pt>
                <c:pt idx="390">
                  <c:v>663.5378743124611</c:v>
                </c:pt>
                <c:pt idx="391">
                  <c:v>663.63269939771897</c:v>
                </c:pt>
                <c:pt idx="392">
                  <c:v>663.72723621186947</c:v>
                </c:pt>
                <c:pt idx="393">
                  <c:v>663.82148506823955</c:v>
                </c:pt>
                <c:pt idx="394">
                  <c:v>663.91544628015617</c:v>
                </c:pt>
                <c:pt idx="395">
                  <c:v>664.00912016094628</c:v>
                </c:pt>
                <c:pt idx="396">
                  <c:v>664.1025070239366</c:v>
                </c:pt>
                <c:pt idx="397">
                  <c:v>664.19560718245418</c:v>
                </c:pt>
                <c:pt idx="398">
                  <c:v>664.28842094982588</c:v>
                </c:pt>
                <c:pt idx="399">
                  <c:v>664.38094863937863</c:v>
                </c:pt>
                <c:pt idx="400">
                  <c:v>664.47319056443928</c:v>
                </c:pt>
                <c:pt idx="401">
                  <c:v>664.56514703833489</c:v>
                </c:pt>
                <c:pt idx="402">
                  <c:v>664.65681837439217</c:v>
                </c:pt>
                <c:pt idx="403">
                  <c:v>664.74820488593809</c:v>
                </c:pt>
                <c:pt idx="404">
                  <c:v>664.8393068862996</c:v>
                </c:pt>
                <c:pt idx="405">
                  <c:v>664.93012468880363</c:v>
                </c:pt>
                <c:pt idx="406">
                  <c:v>665.02065860677692</c:v>
                </c:pt>
                <c:pt idx="407">
                  <c:v>665.11090895354664</c:v>
                </c:pt>
                <c:pt idx="408">
                  <c:v>665.2008760424394</c:v>
                </c:pt>
                <c:pt idx="409">
                  <c:v>665.29056018678239</c:v>
                </c:pt>
                <c:pt idx="410">
                  <c:v>665.3799616999022</c:v>
                </c:pt>
                <c:pt idx="411">
                  <c:v>665.46908089512613</c:v>
                </c:pt>
                <c:pt idx="412">
                  <c:v>665.55791808578078</c:v>
                </c:pt>
                <c:pt idx="413">
                  <c:v>665.64647358519312</c:v>
                </c:pt>
                <c:pt idx="414">
                  <c:v>665.73474770669009</c:v>
                </c:pt>
                <c:pt idx="415">
                  <c:v>665.82274076359852</c:v>
                </c:pt>
                <c:pt idx="416">
                  <c:v>665.91045306924548</c:v>
                </c:pt>
                <c:pt idx="417">
                  <c:v>665.9978849369578</c:v>
                </c:pt>
                <c:pt idx="418">
                  <c:v>666.08503668006233</c:v>
                </c:pt>
                <c:pt idx="419">
                  <c:v>666.17190861188601</c:v>
                </c:pt>
                <c:pt idx="420">
                  <c:v>666.25850104575568</c:v>
                </c:pt>
                <c:pt idx="421">
                  <c:v>666.34481429499829</c:v>
                </c:pt>
                <c:pt idx="422">
                  <c:v>666.4308486729409</c:v>
                </c:pt>
                <c:pt idx="423">
                  <c:v>666.51660449291023</c:v>
                </c:pt>
                <c:pt idx="424">
                  <c:v>666.60208206823324</c:v>
                </c:pt>
                <c:pt idx="425">
                  <c:v>666.68728171223688</c:v>
                </c:pt>
                <c:pt idx="426">
                  <c:v>666.77220373824787</c:v>
                </c:pt>
                <c:pt idx="427">
                  <c:v>666.85684845959338</c:v>
                </c:pt>
                <c:pt idx="428">
                  <c:v>666.94121618960014</c:v>
                </c:pt>
                <c:pt idx="429">
                  <c:v>667.0253072415951</c:v>
                </c:pt>
                <c:pt idx="430">
                  <c:v>667.10912192890521</c:v>
                </c:pt>
                <c:pt idx="431">
                  <c:v>667.19266056485731</c:v>
                </c:pt>
                <c:pt idx="432">
                  <c:v>667.27592346277834</c:v>
                </c:pt>
                <c:pt idx="433">
                  <c:v>667.35891093599525</c:v>
                </c:pt>
                <c:pt idx="434">
                  <c:v>667.44162329783489</c:v>
                </c:pt>
                <c:pt idx="435">
                  <c:v>667.52406086162409</c:v>
                </c:pt>
                <c:pt idx="436">
                  <c:v>667.60622394068992</c:v>
                </c:pt>
                <c:pt idx="437">
                  <c:v>667.6881128483592</c:v>
                </c:pt>
                <c:pt idx="438">
                  <c:v>667.76972789795877</c:v>
                </c:pt>
                <c:pt idx="439">
                  <c:v>667.85106940281571</c:v>
                </c:pt>
                <c:pt idx="440">
                  <c:v>667.93213767625673</c:v>
                </c:pt>
                <c:pt idx="441">
                  <c:v>668.01293303160878</c:v>
                </c:pt>
                <c:pt idx="442">
                  <c:v>668.09345578219893</c:v>
                </c:pt>
                <c:pt idx="443">
                  <c:v>668.1737062413539</c:v>
                </c:pt>
                <c:pt idx="444">
                  <c:v>668.25368472240075</c:v>
                </c:pt>
                <c:pt idx="445">
                  <c:v>668.33339153866621</c:v>
                </c:pt>
                <c:pt idx="446">
                  <c:v>668.41282700347733</c:v>
                </c:pt>
                <c:pt idx="447">
                  <c:v>668.49199143016085</c:v>
                </c:pt>
                <c:pt idx="448">
                  <c:v>668.57088513204394</c:v>
                </c:pt>
                <c:pt idx="449">
                  <c:v>668.64950842245321</c:v>
                </c:pt>
                <c:pt idx="450">
                  <c:v>668.72786161471583</c:v>
                </c:pt>
                <c:pt idx="451">
                  <c:v>668.80594502215854</c:v>
                </c:pt>
                <c:pt idx="452">
                  <c:v>668.88375895810827</c:v>
                </c:pt>
                <c:pt idx="453">
                  <c:v>668.96130373589199</c:v>
                </c:pt>
                <c:pt idx="454">
                  <c:v>669.03857966883652</c:v>
                </c:pt>
                <c:pt idx="455">
                  <c:v>669.11558707026882</c:v>
                </c:pt>
                <c:pt idx="456">
                  <c:v>669.19232625351572</c:v>
                </c:pt>
                <c:pt idx="457">
                  <c:v>669.26879753190428</c:v>
                </c:pt>
                <c:pt idx="458">
                  <c:v>669.34500121876124</c:v>
                </c:pt>
                <c:pt idx="459">
                  <c:v>669.42093762741365</c:v>
                </c:pt>
                <c:pt idx="460">
                  <c:v>669.49660707118835</c:v>
                </c:pt>
                <c:pt idx="461">
                  <c:v>669.57200986341218</c:v>
                </c:pt>
                <c:pt idx="462">
                  <c:v>669.64714631741208</c:v>
                </c:pt>
                <c:pt idx="463">
                  <c:v>669.72201674651501</c:v>
                </c:pt>
                <c:pt idx="464">
                  <c:v>669.79662146404792</c:v>
                </c:pt>
                <c:pt idx="465">
                  <c:v>669.87096078333764</c:v>
                </c:pt>
                <c:pt idx="466">
                  <c:v>669.94503501771101</c:v>
                </c:pt>
                <c:pt idx="467">
                  <c:v>670.01884448049509</c:v>
                </c:pt>
                <c:pt idx="468">
                  <c:v>670.09238948501661</c:v>
                </c:pt>
                <c:pt idx="469">
                  <c:v>670.16567034460252</c:v>
                </c:pt>
                <c:pt idx="470">
                  <c:v>670.23868737257988</c:v>
                </c:pt>
                <c:pt idx="471">
                  <c:v>670.31144088227552</c:v>
                </c:pt>
                <c:pt idx="472">
                  <c:v>670.38393118701617</c:v>
                </c:pt>
                <c:pt idx="473">
                  <c:v>670.45615860012902</c:v>
                </c:pt>
                <c:pt idx="474">
                  <c:v>670.52812343494077</c:v>
                </c:pt>
                <c:pt idx="475">
                  <c:v>670.59982600477838</c:v>
                </c:pt>
                <c:pt idx="476">
                  <c:v>670.6712666229688</c:v>
                </c:pt>
                <c:pt idx="477">
                  <c:v>670.74244560283887</c:v>
                </c:pt>
                <c:pt idx="478">
                  <c:v>670.81336325771554</c:v>
                </c:pt>
                <c:pt idx="479">
                  <c:v>670.88401990092575</c:v>
                </c:pt>
                <c:pt idx="480">
                  <c:v>670.95441584579635</c:v>
                </c:pt>
                <c:pt idx="481">
                  <c:v>671.02455140565417</c:v>
                </c:pt>
                <c:pt idx="482">
                  <c:v>671.09442689382627</c:v>
                </c:pt>
                <c:pt idx="483">
                  <c:v>671.16404262363949</c:v>
                </c:pt>
                <c:pt idx="484">
                  <c:v>671.23339890842067</c:v>
                </c:pt>
                <c:pt idx="485">
                  <c:v>671.30249606149687</c:v>
                </c:pt>
                <c:pt idx="486">
                  <c:v>671.37133439619481</c:v>
                </c:pt>
                <c:pt idx="487">
                  <c:v>671.43991422584156</c:v>
                </c:pt>
                <c:pt idx="488">
                  <c:v>671.50823586376396</c:v>
                </c:pt>
                <c:pt idx="489">
                  <c:v>671.57629962328883</c:v>
                </c:pt>
                <c:pt idx="490">
                  <c:v>671.64410581774325</c:v>
                </c:pt>
                <c:pt idx="491">
                  <c:v>671.71165476045405</c:v>
                </c:pt>
                <c:pt idx="492">
                  <c:v>671.77894676474807</c:v>
                </c:pt>
                <c:pt idx="493">
                  <c:v>671.84598214395226</c:v>
                </c:pt>
                <c:pt idx="494">
                  <c:v>671.91276121139344</c:v>
                </c:pt>
                <c:pt idx="495">
                  <c:v>671.9792842803987</c:v>
                </c:pt>
                <c:pt idx="496">
                  <c:v>672.04555166429486</c:v>
                </c:pt>
                <c:pt idx="497">
                  <c:v>672.11156367640888</c:v>
                </c:pt>
                <c:pt idx="498">
                  <c:v>672.17732063006747</c:v>
                </c:pt>
                <c:pt idx="499">
                  <c:v>672.2428228385977</c:v>
                </c:pt>
                <c:pt idx="500">
                  <c:v>672.30807061532653</c:v>
                </c:pt>
                <c:pt idx="501">
                  <c:v>672.37306427358067</c:v>
                </c:pt>
                <c:pt idx="502">
                  <c:v>672.4378041266873</c:v>
                </c:pt>
                <c:pt idx="503">
                  <c:v>672.50229048797291</c:v>
                </c:pt>
                <c:pt idx="504">
                  <c:v>672.56652367076481</c:v>
                </c:pt>
                <c:pt idx="505">
                  <c:v>672.63050398838982</c:v>
                </c:pt>
                <c:pt idx="506">
                  <c:v>672.69423175417467</c:v>
                </c:pt>
                <c:pt idx="507">
                  <c:v>672.75770728144641</c:v>
                </c:pt>
                <c:pt idx="508">
                  <c:v>672.8209308835319</c:v>
                </c:pt>
                <c:pt idx="509">
                  <c:v>672.88390287375807</c:v>
                </c:pt>
                <c:pt idx="510">
                  <c:v>672.94662356545177</c:v>
                </c:pt>
                <c:pt idx="511">
                  <c:v>673.00909327193995</c:v>
                </c:pt>
                <c:pt idx="512">
                  <c:v>673.07131230654954</c:v>
                </c:pt>
                <c:pt idx="513">
                  <c:v>673.1332809826074</c:v>
                </c:pt>
                <c:pt idx="514">
                  <c:v>673.19499961344059</c:v>
                </c:pt>
                <c:pt idx="515">
                  <c:v>673.2564685123757</c:v>
                </c:pt>
                <c:pt idx="516">
                  <c:v>673.31768799273982</c:v>
                </c:pt>
                <c:pt idx="517">
                  <c:v>673.37865836786</c:v>
                </c:pt>
                <c:pt idx="518">
                  <c:v>673.43937995106285</c:v>
                </c:pt>
                <c:pt idx="519">
                  <c:v>673.49985305567554</c:v>
                </c:pt>
                <c:pt idx="520">
                  <c:v>673.56007799502481</c:v>
                </c:pt>
                <c:pt idx="521">
                  <c:v>673.6200550824376</c:v>
                </c:pt>
                <c:pt idx="522">
                  <c:v>673.67978463124086</c:v>
                </c:pt>
                <c:pt idx="523">
                  <c:v>673.73926695476143</c:v>
                </c:pt>
                <c:pt idx="524">
                  <c:v>673.79850236632626</c:v>
                </c:pt>
                <c:pt idx="525">
                  <c:v>673.8574911792623</c:v>
                </c:pt>
                <c:pt idx="526">
                  <c:v>673.91623370689626</c:v>
                </c:pt>
                <c:pt idx="527">
                  <c:v>673.97473026255534</c:v>
                </c:pt>
                <c:pt idx="528">
                  <c:v>674.03298115956625</c:v>
                </c:pt>
                <c:pt idx="529">
                  <c:v>674.09098671125594</c:v>
                </c:pt>
                <c:pt idx="530">
                  <c:v>674.14874723095124</c:v>
                </c:pt>
                <c:pt idx="531">
                  <c:v>674.20626303197923</c:v>
                </c:pt>
                <c:pt idx="532">
                  <c:v>674.26353442766663</c:v>
                </c:pt>
                <c:pt idx="533">
                  <c:v>674.3205617313406</c:v>
                </c:pt>
                <c:pt idx="534">
                  <c:v>674.37734525632777</c:v>
                </c:pt>
                <c:pt idx="535">
                  <c:v>674.43388531595508</c:v>
                </c:pt>
                <c:pt idx="536">
                  <c:v>674.4901822235496</c:v>
                </c:pt>
                <c:pt idx="537">
                  <c:v>674.54623629243815</c:v>
                </c:pt>
                <c:pt idx="538">
                  <c:v>674.60204783594759</c:v>
                </c:pt>
                <c:pt idx="539">
                  <c:v>674.65761716740485</c:v>
                </c:pt>
                <c:pt idx="540">
                  <c:v>674.71294460013689</c:v>
                </c:pt>
                <c:pt idx="541">
                  <c:v>674.76803044747066</c:v>
                </c:pt>
                <c:pt idx="542">
                  <c:v>674.82287502273289</c:v>
                </c:pt>
                <c:pt idx="543">
                  <c:v>674.87747863925063</c:v>
                </c:pt>
                <c:pt idx="544">
                  <c:v>674.9318416103506</c:v>
                </c:pt>
                <c:pt idx="545">
                  <c:v>674.98596424935999</c:v>
                </c:pt>
                <c:pt idx="546">
                  <c:v>675.03984686960553</c:v>
                </c:pt>
                <c:pt idx="547">
                  <c:v>675.09348978441415</c:v>
                </c:pt>
                <c:pt idx="548">
                  <c:v>675.1468933071128</c:v>
                </c:pt>
                <c:pt idx="549">
                  <c:v>675.20005775102823</c:v>
                </c:pt>
                <c:pt idx="550">
                  <c:v>675.25298342948759</c:v>
                </c:pt>
                <c:pt idx="551">
                  <c:v>675.30567065581749</c:v>
                </c:pt>
                <c:pt idx="552">
                  <c:v>675.35811974334513</c:v>
                </c:pt>
                <c:pt idx="553">
                  <c:v>675.41033100539732</c:v>
                </c:pt>
                <c:pt idx="554">
                  <c:v>675.46230475530081</c:v>
                </c:pt>
                <c:pt idx="555">
                  <c:v>675.51404130638275</c:v>
                </c:pt>
                <c:pt idx="556">
                  <c:v>675.56554097196988</c:v>
                </c:pt>
                <c:pt idx="557">
                  <c:v>675.61680406538915</c:v>
                </c:pt>
                <c:pt idx="558">
                  <c:v>675.66783089996738</c:v>
                </c:pt>
                <c:pt idx="559">
                  <c:v>675.71862178903166</c:v>
                </c:pt>
                <c:pt idx="560">
                  <c:v>675.7691770459088</c:v>
                </c:pt>
                <c:pt idx="561">
                  <c:v>675.81949698392566</c:v>
                </c:pt>
                <c:pt idx="562">
                  <c:v>675.86958191640929</c:v>
                </c:pt>
                <c:pt idx="563">
                  <c:v>675.9194321566863</c:v>
                </c:pt>
                <c:pt idx="564">
                  <c:v>675.96904801808398</c:v>
                </c:pt>
                <c:pt idx="565">
                  <c:v>676.01842981392906</c:v>
                </c:pt>
                <c:pt idx="566">
                  <c:v>676.06757785754826</c:v>
                </c:pt>
                <c:pt idx="567">
                  <c:v>676.11649246226875</c:v>
                </c:pt>
                <c:pt idx="568">
                  <c:v>676.16517394141738</c:v>
                </c:pt>
                <c:pt idx="569">
                  <c:v>676.21362260832097</c:v>
                </c:pt>
                <c:pt idx="570">
                  <c:v>676.26183877630649</c:v>
                </c:pt>
                <c:pt idx="571">
                  <c:v>676.30982275870088</c:v>
                </c:pt>
                <c:pt idx="572">
                  <c:v>676.35757486883085</c:v>
                </c:pt>
                <c:pt idx="573">
                  <c:v>676.4050954200236</c:v>
                </c:pt>
                <c:pt idx="574">
                  <c:v>676.45238472560584</c:v>
                </c:pt>
                <c:pt idx="575">
                  <c:v>676.49944309890452</c:v>
                </c:pt>
                <c:pt idx="576">
                  <c:v>676.54627085324648</c:v>
                </c:pt>
                <c:pt idx="577">
                  <c:v>676.59286830195879</c:v>
                </c:pt>
                <c:pt idx="578">
                  <c:v>676.63923575836827</c:v>
                </c:pt>
                <c:pt idx="579">
                  <c:v>676.68537353580177</c:v>
                </c:pt>
                <c:pt idx="580">
                  <c:v>676.73128194758624</c:v>
                </c:pt>
                <c:pt idx="581">
                  <c:v>676.77696130704862</c:v>
                </c:pt>
                <c:pt idx="582">
                  <c:v>676.82241192751576</c:v>
                </c:pt>
                <c:pt idx="583">
                  <c:v>676.8676341223146</c:v>
                </c:pt>
                <c:pt idx="584">
                  <c:v>676.91262820477209</c:v>
                </c:pt>
                <c:pt idx="585">
                  <c:v>676.95739448821496</c:v>
                </c:pt>
                <c:pt idx="586">
                  <c:v>677.00193328597027</c:v>
                </c:pt>
                <c:pt idx="587">
                  <c:v>677.04624491136497</c:v>
                </c:pt>
                <c:pt idx="588">
                  <c:v>677.09032967772578</c:v>
                </c:pt>
                <c:pt idx="589">
                  <c:v>677.13418789837988</c:v>
                </c:pt>
                <c:pt idx="590">
                  <c:v>677.17781988665388</c:v>
                </c:pt>
                <c:pt idx="591">
                  <c:v>677.22122595587484</c:v>
                </c:pt>
                <c:pt idx="592">
                  <c:v>677.26440641936961</c:v>
                </c:pt>
                <c:pt idx="593">
                  <c:v>677.30736159046523</c:v>
                </c:pt>
                <c:pt idx="594">
                  <c:v>677.35009178248833</c:v>
                </c:pt>
                <c:pt idx="595">
                  <c:v>677.3925973087662</c:v>
                </c:pt>
                <c:pt idx="596">
                  <c:v>677.43487848262544</c:v>
                </c:pt>
                <c:pt idx="597">
                  <c:v>677.476935617393</c:v>
                </c:pt>
                <c:pt idx="598">
                  <c:v>677.51876902639583</c:v>
                </c:pt>
                <c:pt idx="599">
                  <c:v>677.56037902296089</c:v>
                </c:pt>
                <c:pt idx="600">
                  <c:v>677.601765920415</c:v>
                </c:pt>
                <c:pt idx="601">
                  <c:v>677.64293003208513</c:v>
                </c:pt>
                <c:pt idx="602">
                  <c:v>677.68387167129822</c:v>
                </c:pt>
                <c:pt idx="603">
                  <c:v>677.72459115138111</c:v>
                </c:pt>
                <c:pt idx="604">
                  <c:v>677.76508878566062</c:v>
                </c:pt>
                <c:pt idx="605">
                  <c:v>677.80536488746384</c:v>
                </c:pt>
                <c:pt idx="606">
                  <c:v>677.84541977011747</c:v>
                </c:pt>
                <c:pt idx="607">
                  <c:v>677.88525374694859</c:v>
                </c:pt>
                <c:pt idx="608">
                  <c:v>677.92486713128403</c:v>
                </c:pt>
                <c:pt idx="609">
                  <c:v>677.96426023645074</c:v>
                </c:pt>
                <c:pt idx="610">
                  <c:v>678.00343337577556</c:v>
                </c:pt>
                <c:pt idx="611">
                  <c:v>678.04238686258543</c:v>
                </c:pt>
                <c:pt idx="612">
                  <c:v>678.08112101020731</c:v>
                </c:pt>
                <c:pt idx="613">
                  <c:v>678.11963613196804</c:v>
                </c:pt>
                <c:pt idx="614">
                  <c:v>678.15793254119444</c:v>
                </c:pt>
                <c:pt idx="615">
                  <c:v>678.19601055121359</c:v>
                </c:pt>
                <c:pt idx="616">
                  <c:v>678.23387047535232</c:v>
                </c:pt>
                <c:pt idx="617">
                  <c:v>678.27151262693747</c:v>
                </c:pt>
                <c:pt idx="618">
                  <c:v>678.30893731929609</c:v>
                </c:pt>
                <c:pt idx="619">
                  <c:v>678.34614486575504</c:v>
                </c:pt>
                <c:pt idx="620">
                  <c:v>678.38313557964113</c:v>
                </c:pt>
                <c:pt idx="621">
                  <c:v>678.41990977428134</c:v>
                </c:pt>
                <c:pt idx="622">
                  <c:v>678.45646776300259</c:v>
                </c:pt>
                <c:pt idx="623">
                  <c:v>678.49280985913163</c:v>
                </c:pt>
                <c:pt idx="624">
                  <c:v>678.52893637599561</c:v>
                </c:pt>
                <c:pt idx="625">
                  <c:v>678.56484762692128</c:v>
                </c:pt>
                <c:pt idx="626">
                  <c:v>678.60054392523557</c:v>
                </c:pt>
                <c:pt idx="627">
                  <c:v>678.63602558426555</c:v>
                </c:pt>
                <c:pt idx="628">
                  <c:v>678.67129291733784</c:v>
                </c:pt>
                <c:pt idx="629">
                  <c:v>678.70634623777948</c:v>
                </c:pt>
                <c:pt idx="630">
                  <c:v>678.74118585891745</c:v>
                </c:pt>
                <c:pt idx="631">
                  <c:v>678.77581209407845</c:v>
                </c:pt>
                <c:pt idx="632">
                  <c:v>678.81022525658966</c:v>
                </c:pt>
                <c:pt idx="633">
                  <c:v>678.84442565977781</c:v>
                </c:pt>
                <c:pt idx="634">
                  <c:v>678.87841361696985</c:v>
                </c:pt>
                <c:pt idx="635">
                  <c:v>678.91218944149261</c:v>
                </c:pt>
                <c:pt idx="636">
                  <c:v>678.94575344667317</c:v>
                </c:pt>
                <c:pt idx="637">
                  <c:v>678.97910594583823</c:v>
                </c:pt>
                <c:pt idx="638">
                  <c:v>679.01224725231486</c:v>
                </c:pt>
                <c:pt idx="639">
                  <c:v>679.04517767942991</c:v>
                </c:pt>
                <c:pt idx="640">
                  <c:v>679.07789754051021</c:v>
                </c:pt>
                <c:pt idx="641">
                  <c:v>679.11040714888281</c:v>
                </c:pt>
                <c:pt idx="642">
                  <c:v>679.14270681787445</c:v>
                </c:pt>
                <c:pt idx="643">
                  <c:v>679.17479686081219</c:v>
                </c:pt>
                <c:pt idx="644">
                  <c:v>679.20667759102275</c:v>
                </c:pt>
                <c:pt idx="645">
                  <c:v>679.23834932183331</c:v>
                </c:pt>
                <c:pt idx="646">
                  <c:v>679.26981236657059</c:v>
                </c:pt>
                <c:pt idx="647">
                  <c:v>679.30106703856154</c:v>
                </c:pt>
                <c:pt idx="648">
                  <c:v>679.332113651133</c:v>
                </c:pt>
                <c:pt idx="649">
                  <c:v>679.36295251761192</c:v>
                </c:pt>
                <c:pt idx="650">
                  <c:v>679.39358395132524</c:v>
                </c:pt>
                <c:pt idx="651">
                  <c:v>679.42400826559981</c:v>
                </c:pt>
                <c:pt idx="652">
                  <c:v>679.45422577376257</c:v>
                </c:pt>
                <c:pt idx="653">
                  <c:v>679.48423678914048</c:v>
                </c:pt>
                <c:pt idx="654">
                  <c:v>679.51404162506037</c:v>
                </c:pt>
                <c:pt idx="655">
                  <c:v>679.54364059484908</c:v>
                </c:pt>
                <c:pt idx="656">
                  <c:v>679.57303401183367</c:v>
                </c:pt>
                <c:pt idx="657">
                  <c:v>679.60222218934098</c:v>
                </c:pt>
                <c:pt idx="658">
                  <c:v>679.63120544069784</c:v>
                </c:pt>
                <c:pt idx="659">
                  <c:v>679.65998407923132</c:v>
                </c:pt>
                <c:pt idx="660">
                  <c:v>679.68855841826814</c:v>
                </c:pt>
                <c:pt idx="661">
                  <c:v>679.71692877113537</c:v>
                </c:pt>
                <c:pt idx="662">
                  <c:v>679.74509545115984</c:v>
                </c:pt>
                <c:pt idx="663">
                  <c:v>679.77305877166839</c:v>
                </c:pt>
                <c:pt idx="664">
                  <c:v>679.80081904598808</c:v>
                </c:pt>
                <c:pt idx="665">
                  <c:v>679.82837658744575</c:v>
                </c:pt>
                <c:pt idx="666">
                  <c:v>679.85573170936811</c:v>
                </c:pt>
                <c:pt idx="667">
                  <c:v>679.88288472508236</c:v>
                </c:pt>
                <c:pt idx="668">
                  <c:v>679.90983594791533</c:v>
                </c:pt>
                <c:pt idx="669">
                  <c:v>679.93658569119384</c:v>
                </c:pt>
                <c:pt idx="670">
                  <c:v>679.96313426824486</c:v>
                </c:pt>
                <c:pt idx="671">
                  <c:v>679.98948199239521</c:v>
                </c:pt>
                <c:pt idx="672">
                  <c:v>680.01562917697186</c:v>
                </c:pt>
                <c:pt idx="673">
                  <c:v>680.04157613530185</c:v>
                </c:pt>
                <c:pt idx="674">
                  <c:v>680.06732318071181</c:v>
                </c:pt>
                <c:pt idx="675">
                  <c:v>680.09287062652879</c:v>
                </c:pt>
                <c:pt idx="676">
                  <c:v>680.11821878607975</c:v>
                </c:pt>
                <c:pt idx="677">
                  <c:v>680.14336797269152</c:v>
                </c:pt>
                <c:pt idx="678">
                  <c:v>680.16831849969105</c:v>
                </c:pt>
                <c:pt idx="679">
                  <c:v>680.19307068040519</c:v>
                </c:pt>
                <c:pt idx="680">
                  <c:v>680.21762482816087</c:v>
                </c:pt>
                <c:pt idx="681">
                  <c:v>680.24198125628504</c:v>
                </c:pt>
                <c:pt idx="682">
                  <c:v>680.26614027810456</c:v>
                </c:pt>
                <c:pt idx="683">
                  <c:v>680.29010220694636</c:v>
                </c:pt>
                <c:pt idx="684">
                  <c:v>680.31386735613728</c:v>
                </c:pt>
                <c:pt idx="685">
                  <c:v>680.33743603900427</c:v>
                </c:pt>
                <c:pt idx="686">
                  <c:v>680.36080856887429</c:v>
                </c:pt>
                <c:pt idx="687">
                  <c:v>680.38398525907417</c:v>
                </c:pt>
                <c:pt idx="688">
                  <c:v>680.40696642293074</c:v>
                </c:pt>
                <c:pt idx="689">
                  <c:v>680.42975237377118</c:v>
                </c:pt>
                <c:pt idx="690">
                  <c:v>680.45234342492211</c:v>
                </c:pt>
                <c:pt idx="691">
                  <c:v>680.47473988971058</c:v>
                </c:pt>
                <c:pt idx="692">
                  <c:v>680.49694208146343</c:v>
                </c:pt>
                <c:pt idx="693">
                  <c:v>680.51895031350773</c:v>
                </c:pt>
                <c:pt idx="694">
                  <c:v>680.54076489917009</c:v>
                </c:pt>
                <c:pt idx="695">
                  <c:v>680.56238615177767</c:v>
                </c:pt>
                <c:pt idx="696">
                  <c:v>680.58381438465722</c:v>
                </c:pt>
                <c:pt idx="697">
                  <c:v>680.60504991113578</c:v>
                </c:pt>
                <c:pt idx="698">
                  <c:v>680.6260930445402</c:v>
                </c:pt>
                <c:pt idx="699">
                  <c:v>680.64694409819731</c:v>
                </c:pt>
                <c:pt idx="700">
                  <c:v>680.66760338543418</c:v>
                </c:pt>
                <c:pt idx="701">
                  <c:v>680.68807121957752</c:v>
                </c:pt>
                <c:pt idx="702">
                  <c:v>680.70834791395441</c:v>
                </c:pt>
                <c:pt idx="703">
                  <c:v>680.72843378189168</c:v>
                </c:pt>
                <c:pt idx="704">
                  <c:v>680.74832913671617</c:v>
                </c:pt>
                <c:pt idx="705">
                  <c:v>680.76803429175482</c:v>
                </c:pt>
                <c:pt idx="706">
                  <c:v>680.78754956033458</c:v>
                </c:pt>
                <c:pt idx="707">
                  <c:v>680.80687525578242</c:v>
                </c:pt>
                <c:pt idx="708">
                  <c:v>680.82601169142515</c:v>
                </c:pt>
                <c:pt idx="709">
                  <c:v>680.84495918058963</c:v>
                </c:pt>
                <c:pt idx="710">
                  <c:v>680.8637180366029</c:v>
                </c:pt>
                <c:pt idx="711">
                  <c:v>680.88228857279171</c:v>
                </c:pt>
                <c:pt idx="712">
                  <c:v>680.9006711024831</c:v>
                </c:pt>
                <c:pt idx="713">
                  <c:v>680.91886593900392</c:v>
                </c:pt>
                <c:pt idx="714">
                  <c:v>680.936873395681</c:v>
                </c:pt>
                <c:pt idx="715">
                  <c:v>680.95469378584141</c:v>
                </c:pt>
                <c:pt idx="716">
                  <c:v>680.97232742281199</c:v>
                </c:pt>
                <c:pt idx="717">
                  <c:v>680.98977461991956</c:v>
                </c:pt>
                <c:pt idx="718">
                  <c:v>681.00703569049119</c:v>
                </c:pt>
                <c:pt idx="719">
                  <c:v>681.02411094785361</c:v>
                </c:pt>
                <c:pt idx="720">
                  <c:v>681.04100070533377</c:v>
                </c:pt>
                <c:pt idx="721">
                  <c:v>681.05770527625873</c:v>
                </c:pt>
                <c:pt idx="722">
                  <c:v>681.07422497395521</c:v>
                </c:pt>
                <c:pt idx="723">
                  <c:v>681.09056011175016</c:v>
                </c:pt>
                <c:pt idx="724">
                  <c:v>681.10671100297054</c:v>
                </c:pt>
                <c:pt idx="725">
                  <c:v>681.12267796094329</c:v>
                </c:pt>
                <c:pt idx="726">
                  <c:v>681.13846129899514</c:v>
                </c:pt>
                <c:pt idx="727">
                  <c:v>681.15406133045315</c:v>
                </c:pt>
                <c:pt idx="728">
                  <c:v>681.16947836864415</c:v>
                </c:pt>
                <c:pt idx="729">
                  <c:v>681.1847127268951</c:v>
                </c:pt>
                <c:pt idx="730">
                  <c:v>681.19976471853295</c:v>
                </c:pt>
                <c:pt idx="731">
                  <c:v>681.21463465688441</c:v>
                </c:pt>
                <c:pt idx="732">
                  <c:v>681.22932285527656</c:v>
                </c:pt>
                <c:pt idx="733">
                  <c:v>681.24382962703635</c:v>
                </c:pt>
                <c:pt idx="734">
                  <c:v>681.25815528549049</c:v>
                </c:pt>
                <c:pt idx="735">
                  <c:v>681.27230014396605</c:v>
                </c:pt>
                <c:pt idx="736">
                  <c:v>681.28626451578975</c:v>
                </c:pt>
                <c:pt idx="737">
                  <c:v>681.30004871428878</c:v>
                </c:pt>
                <c:pt idx="738">
                  <c:v>681.31365305278985</c:v>
                </c:pt>
                <c:pt idx="739">
                  <c:v>681.32707784461979</c:v>
                </c:pt>
                <c:pt idx="740">
                  <c:v>681.34032340310569</c:v>
                </c:pt>
                <c:pt idx="741">
                  <c:v>681.35339004157447</c:v>
                </c:pt>
                <c:pt idx="742">
                  <c:v>681.36627807335287</c:v>
                </c:pt>
                <c:pt idx="743">
                  <c:v>681.37898781176784</c:v>
                </c:pt>
                <c:pt idx="744">
                  <c:v>681.39151957014644</c:v>
                </c:pt>
                <c:pt idx="745">
                  <c:v>681.4038736618154</c:v>
                </c:pt>
                <c:pt idx="746">
                  <c:v>681.41605040010165</c:v>
                </c:pt>
                <c:pt idx="747">
                  <c:v>681.42805009833216</c:v>
                </c:pt>
                <c:pt idx="748">
                  <c:v>681.43987306983377</c:v>
                </c:pt>
                <c:pt idx="749">
                  <c:v>681.45151962793352</c:v>
                </c:pt>
                <c:pt idx="750">
                  <c:v>681.46299008595815</c:v>
                </c:pt>
                <c:pt idx="751">
                  <c:v>681.47428475723461</c:v>
                </c:pt>
                <c:pt idx="752">
                  <c:v>681.48540395508985</c:v>
                </c:pt>
                <c:pt idx="753">
                  <c:v>681.4963479928507</c:v>
                </c:pt>
                <c:pt idx="754">
                  <c:v>681.50711718384423</c:v>
                </c:pt>
                <c:pt idx="755">
                  <c:v>681.51771184139716</c:v>
                </c:pt>
                <c:pt idx="756">
                  <c:v>681.52813227883644</c:v>
                </c:pt>
                <c:pt idx="757">
                  <c:v>681.53837880948902</c:v>
                </c:pt>
                <c:pt idx="758">
                  <c:v>681.54845174668185</c:v>
                </c:pt>
                <c:pt idx="759">
                  <c:v>681.55835140374177</c:v>
                </c:pt>
                <c:pt idx="760">
                  <c:v>681.56807809399572</c:v>
                </c:pt>
                <c:pt idx="761">
                  <c:v>681.57763213077055</c:v>
                </c:pt>
                <c:pt idx="762">
                  <c:v>681.58701382739309</c:v>
                </c:pt>
                <c:pt idx="763">
                  <c:v>681.59622349719052</c:v>
                </c:pt>
                <c:pt idx="764">
                  <c:v>681.60526145348945</c:v>
                </c:pt>
                <c:pt idx="765">
                  <c:v>681.61412800961693</c:v>
                </c:pt>
                <c:pt idx="766">
                  <c:v>681.62282347889993</c:v>
                </c:pt>
                <c:pt idx="767">
                  <c:v>681.63134817466528</c:v>
                </c:pt>
                <c:pt idx="768">
                  <c:v>681.63970241023981</c:v>
                </c:pt>
                <c:pt idx="769">
                  <c:v>681.64788649895047</c:v>
                </c:pt>
                <c:pt idx="770">
                  <c:v>681.65590075412422</c:v>
                </c:pt>
                <c:pt idx="771">
                  <c:v>681.663745489088</c:v>
                </c:pt>
                <c:pt idx="772">
                  <c:v>681.67142101716854</c:v>
                </c:pt>
                <c:pt idx="773">
                  <c:v>681.67892765169302</c:v>
                </c:pt>
                <c:pt idx="774">
                  <c:v>681.68626570598803</c:v>
                </c:pt>
                <c:pt idx="775">
                  <c:v>681.69343549338066</c:v>
                </c:pt>
                <c:pt idx="776">
                  <c:v>681.70043732719785</c:v>
                </c:pt>
                <c:pt idx="777">
                  <c:v>681.70727152076643</c:v>
                </c:pt>
                <c:pt idx="778">
                  <c:v>681.71393838741324</c:v>
                </c:pt>
                <c:pt idx="779">
                  <c:v>681.72043824046534</c:v>
                </c:pt>
                <c:pt idx="780">
                  <c:v>681.72677139324946</c:v>
                </c:pt>
                <c:pt idx="781">
                  <c:v>681.73293815909278</c:v>
                </c:pt>
                <c:pt idx="782">
                  <c:v>681.7389388513219</c:v>
                </c:pt>
                <c:pt idx="783">
                  <c:v>681.74477378326389</c:v>
                </c:pt>
                <c:pt idx="784">
                  <c:v>681.75044326824559</c:v>
                </c:pt>
                <c:pt idx="785">
                  <c:v>681.75594761959394</c:v>
                </c:pt>
                <c:pt idx="786">
                  <c:v>681.76128715063589</c:v>
                </c:pt>
                <c:pt idx="787">
                  <c:v>681.76646217469829</c:v>
                </c:pt>
                <c:pt idx="788">
                  <c:v>681.77147300510808</c:v>
                </c:pt>
                <c:pt idx="789">
                  <c:v>681.77631995519209</c:v>
                </c:pt>
                <c:pt idx="790">
                  <c:v>681.78100333827729</c:v>
                </c:pt>
                <c:pt idx="791">
                  <c:v>681.7855234676905</c:v>
                </c:pt>
                <c:pt idx="792">
                  <c:v>681.78988065675878</c:v>
                </c:pt>
                <c:pt idx="793">
                  <c:v>681.79407521880898</c:v>
                </c:pt>
                <c:pt idx="794">
                  <c:v>681.79810746716794</c:v>
                </c:pt>
                <c:pt idx="795">
                  <c:v>681.80197771516259</c:v>
                </c:pt>
                <c:pt idx="796">
                  <c:v>681.80568627611979</c:v>
                </c:pt>
                <c:pt idx="797">
                  <c:v>681.80923346336658</c:v>
                </c:pt>
                <c:pt idx="798">
                  <c:v>681.81261959022982</c:v>
                </c:pt>
                <c:pt idx="799">
                  <c:v>681.81584497003632</c:v>
                </c:pt>
                <c:pt idx="800">
                  <c:v>681.81890991611317</c:v>
                </c:pt>
                <c:pt idx="801">
                  <c:v>681.82181474178697</c:v>
                </c:pt>
                <c:pt idx="802">
                  <c:v>681.824559760385</c:v>
                </c:pt>
                <c:pt idx="803">
                  <c:v>681.82714528523388</c:v>
                </c:pt>
                <c:pt idx="804">
                  <c:v>681.82957162966068</c:v>
                </c:pt>
                <c:pt idx="805">
                  <c:v>681.83183910699211</c:v>
                </c:pt>
                <c:pt idx="806">
                  <c:v>681.83394803055535</c:v>
                </c:pt>
                <c:pt idx="807">
                  <c:v>681.83589871367712</c:v>
                </c:pt>
                <c:pt idx="808">
                  <c:v>681.83769146968439</c:v>
                </c:pt>
                <c:pt idx="809">
                  <c:v>681.83932661190397</c:v>
                </c:pt>
                <c:pt idx="810">
                  <c:v>681.84080445366294</c:v>
                </c:pt>
                <c:pt idx="811">
                  <c:v>681.84212530828802</c:v>
                </c:pt>
                <c:pt idx="812">
                  <c:v>681.84328948910616</c:v>
                </c:pt>
                <c:pt idx="813">
                  <c:v>681.84429730944441</c:v>
                </c:pt>
                <c:pt idx="814">
                  <c:v>681.84514908262952</c:v>
                </c:pt>
                <c:pt idx="815">
                  <c:v>681.84584512198853</c:v>
                </c:pt>
                <c:pt idx="816">
                  <c:v>681.84638574084818</c:v>
                </c:pt>
                <c:pt idx="817">
                  <c:v>681.84677125253552</c:v>
                </c:pt>
                <c:pt idx="818">
                  <c:v>681.84700197037728</c:v>
                </c:pt>
                <c:pt idx="819">
                  <c:v>681.84707820770063</c:v>
                </c:pt>
                <c:pt idx="820">
                  <c:v>681.84700027783219</c:v>
                </c:pt>
                <c:pt idx="821">
                  <c:v>681.84676849409914</c:v>
                </c:pt>
                <c:pt idx="822">
                  <c:v>681.84638316982819</c:v>
                </c:pt>
                <c:pt idx="823">
                  <c:v>681.84584461834629</c:v>
                </c:pt>
                <c:pt idx="824">
                  <c:v>681.8451531529804</c:v>
                </c:pt>
                <c:pt idx="825">
                  <c:v>681.84430908705735</c:v>
                </c:pt>
                <c:pt idx="826">
                  <c:v>681.8433127339041</c:v>
                </c:pt>
                <c:pt idx="827">
                  <c:v>681.84216440684747</c:v>
                </c:pt>
                <c:pt idx="828">
                  <c:v>681.84086441921454</c:v>
                </c:pt>
                <c:pt idx="829">
                  <c:v>681.83941308433202</c:v>
                </c:pt>
                <c:pt idx="830">
                  <c:v>681.83781071552698</c:v>
                </c:pt>
                <c:pt idx="831">
                  <c:v>681.83605762612615</c:v>
                </c:pt>
                <c:pt idx="832">
                  <c:v>681.83415412945669</c:v>
                </c:pt>
                <c:pt idx="833">
                  <c:v>681.83210053884522</c:v>
                </c:pt>
                <c:pt idx="834">
                  <c:v>681.82989716761881</c:v>
                </c:pt>
                <c:pt idx="835">
                  <c:v>681.8275443291044</c:v>
                </c:pt>
                <c:pt idx="836">
                  <c:v>681.82504233662883</c:v>
                </c:pt>
                <c:pt idx="837">
                  <c:v>681.82239150351893</c:v>
                </c:pt>
                <c:pt idx="838">
                  <c:v>681.81959214310166</c:v>
                </c:pt>
                <c:pt idx="839">
                  <c:v>681.81664456870396</c:v>
                </c:pt>
                <c:pt idx="840">
                  <c:v>681.8135490936528</c:v>
                </c:pt>
                <c:pt idx="841">
                  <c:v>681.81030603127488</c:v>
                </c:pt>
                <c:pt idx="842">
                  <c:v>681.80691569489738</c:v>
                </c:pt>
                <c:pt idx="843">
                  <c:v>681.80337839784704</c:v>
                </c:pt>
                <c:pt idx="844">
                  <c:v>681.79969445345068</c:v>
                </c:pt>
                <c:pt idx="845">
                  <c:v>681.79586417503538</c:v>
                </c:pt>
                <c:pt idx="846">
                  <c:v>681.79188787592796</c:v>
                </c:pt>
                <c:pt idx="847">
                  <c:v>681.78776586945537</c:v>
                </c:pt>
                <c:pt idx="848">
                  <c:v>681.78349846894446</c:v>
                </c:pt>
                <c:pt idx="849">
                  <c:v>681.77908598772217</c:v>
                </c:pt>
                <c:pt idx="850">
                  <c:v>681.77452873911534</c:v>
                </c:pt>
                <c:pt idx="851">
                  <c:v>681.76982703645103</c:v>
                </c:pt>
                <c:pt idx="852">
                  <c:v>681.76498119305609</c:v>
                </c:pt>
                <c:pt idx="853">
                  <c:v>681.75999152225722</c:v>
                </c:pt>
                <c:pt idx="854">
                  <c:v>681.75485833738162</c:v>
                </c:pt>
                <c:pt idx="855">
                  <c:v>681.749581951756</c:v>
                </c:pt>
                <c:pt idx="856">
                  <c:v>681.74416267870743</c:v>
                </c:pt>
                <c:pt idx="857">
                  <c:v>681.73860083156262</c:v>
                </c:pt>
                <c:pt idx="858">
                  <c:v>681.73289672364865</c:v>
                </c:pt>
                <c:pt idx="859">
                  <c:v>681.72705066829235</c:v>
                </c:pt>
                <c:pt idx="860">
                  <c:v>681.72106297882056</c:v>
                </c:pt>
                <c:pt idx="861">
                  <c:v>681.71493396856022</c:v>
                </c:pt>
                <c:pt idx="862">
                  <c:v>681.7086639508384</c:v>
                </c:pt>
                <c:pt idx="863">
                  <c:v>681.70225323898183</c:v>
                </c:pt>
                <c:pt idx="864">
                  <c:v>681.69570214631744</c:v>
                </c:pt>
                <c:pt idx="865">
                  <c:v>681.68901098617209</c:v>
                </c:pt>
                <c:pt idx="866">
                  <c:v>681.68218007187284</c:v>
                </c:pt>
                <c:pt idx="867">
                  <c:v>681.67520971674651</c:v>
                </c:pt>
                <c:pt idx="868">
                  <c:v>681.66810023411995</c:v>
                </c:pt>
                <c:pt idx="869">
                  <c:v>681.6608519373201</c:v>
                </c:pt>
                <c:pt idx="870">
                  <c:v>681.65346513967393</c:v>
                </c:pt>
                <c:pt idx="871">
                  <c:v>681.64594015450837</c:v>
                </c:pt>
                <c:pt idx="872">
                  <c:v>681.63827729515015</c:v>
                </c:pt>
                <c:pt idx="873">
                  <c:v>681.63047687492633</c:v>
                </c:pt>
                <c:pt idx="874">
                  <c:v>681.62253920716375</c:v>
                </c:pt>
                <c:pt idx="875">
                  <c:v>681.61446460518937</c:v>
                </c:pt>
                <c:pt idx="876">
                  <c:v>681.6062533823299</c:v>
                </c:pt>
                <c:pt idx="877">
                  <c:v>681.59790585191263</c:v>
                </c:pt>
                <c:pt idx="878">
                  <c:v>681.58942232726406</c:v>
                </c:pt>
                <c:pt idx="879">
                  <c:v>681.58080312171137</c:v>
                </c:pt>
                <c:pt idx="880">
                  <c:v>681.57204854858139</c:v>
                </c:pt>
                <c:pt idx="881">
                  <c:v>681.56315892120097</c:v>
                </c:pt>
                <c:pt idx="882">
                  <c:v>681.55413455289704</c:v>
                </c:pt>
                <c:pt idx="883">
                  <c:v>681.54497575699656</c:v>
                </c:pt>
                <c:pt idx="884">
                  <c:v>681.53568284682638</c:v>
                </c:pt>
                <c:pt idx="885">
                  <c:v>681.52625613571331</c:v>
                </c:pt>
                <c:pt idx="886">
                  <c:v>681.51669593698455</c:v>
                </c:pt>
                <c:pt idx="887">
                  <c:v>681.50700256396669</c:v>
                </c:pt>
                <c:pt idx="888">
                  <c:v>681.49717632998681</c:v>
                </c:pt>
                <c:pt idx="889">
                  <c:v>681.48721754837175</c:v>
                </c:pt>
                <c:pt idx="890">
                  <c:v>681.47712653244855</c:v>
                </c:pt>
                <c:pt idx="891">
                  <c:v>681.46690359554384</c:v>
                </c:pt>
                <c:pt idx="892">
                  <c:v>681.45654905098479</c:v>
                </c:pt>
                <c:pt idx="893">
                  <c:v>681.44606321209824</c:v>
                </c:pt>
                <c:pt idx="894">
                  <c:v>681.43544639221091</c:v>
                </c:pt>
                <c:pt idx="895">
                  <c:v>681.42469890464997</c:v>
                </c:pt>
                <c:pt idx="896">
                  <c:v>681.41382106274227</c:v>
                </c:pt>
                <c:pt idx="897">
                  <c:v>681.40281317981453</c:v>
                </c:pt>
                <c:pt idx="898">
                  <c:v>681.39167556919392</c:v>
                </c:pt>
                <c:pt idx="899">
                  <c:v>681.38040854420706</c:v>
                </c:pt>
                <c:pt idx="900">
                  <c:v>681.36901241818111</c:v>
                </c:pt>
                <c:pt idx="901">
                  <c:v>681.35748750444282</c:v>
                </c:pt>
                <c:pt idx="902">
                  <c:v>681.34583411631911</c:v>
                </c:pt>
                <c:pt idx="903">
                  <c:v>681.33405256713706</c:v>
                </c:pt>
                <c:pt idx="904">
                  <c:v>681.3221431702234</c:v>
                </c:pt>
                <c:pt idx="905">
                  <c:v>681.31010623890495</c:v>
                </c:pt>
                <c:pt idx="906">
                  <c:v>681.2979420865089</c:v>
                </c:pt>
                <c:pt idx="907">
                  <c:v>681.28565102636185</c:v>
                </c:pt>
                <c:pt idx="908">
                  <c:v>681.27323337179098</c:v>
                </c:pt>
                <c:pt idx="909">
                  <c:v>681.26068943612302</c:v>
                </c:pt>
                <c:pt idx="910">
                  <c:v>681.24801953268479</c:v>
                </c:pt>
                <c:pt idx="911">
                  <c:v>681.23522397480349</c:v>
                </c:pt>
                <c:pt idx="912">
                  <c:v>681.22230307580583</c:v>
                </c:pt>
                <c:pt idx="913">
                  <c:v>681.20925714901875</c:v>
                </c:pt>
                <c:pt idx="914">
                  <c:v>681.19608650776922</c:v>
                </c:pt>
                <c:pt idx="915">
                  <c:v>681.18279146538396</c:v>
                </c:pt>
                <c:pt idx="916">
                  <c:v>681.16937233519002</c:v>
                </c:pt>
                <c:pt idx="917">
                  <c:v>681.15582943051436</c:v>
                </c:pt>
                <c:pt idx="918">
                  <c:v>681.14216306468381</c:v>
                </c:pt>
                <c:pt idx="919">
                  <c:v>681.12837355102522</c:v>
                </c:pt>
                <c:pt idx="920">
                  <c:v>681.11446120286553</c:v>
                </c:pt>
                <c:pt idx="921">
                  <c:v>681.10042633353169</c:v>
                </c:pt>
                <c:pt idx="922">
                  <c:v>681.08626925635065</c:v>
                </c:pt>
                <c:pt idx="923">
                  <c:v>681.07199028464913</c:v>
                </c:pt>
                <c:pt idx="924">
                  <c:v>681.05758973175421</c:v>
                </c:pt>
                <c:pt idx="925">
                  <c:v>681.0430679109927</c:v>
                </c:pt>
                <c:pt idx="926">
                  <c:v>681.02842513569158</c:v>
                </c:pt>
                <c:pt idx="927">
                  <c:v>681.01366171917778</c:v>
                </c:pt>
                <c:pt idx="928">
                  <c:v>680.99877797477814</c:v>
                </c:pt>
                <c:pt idx="929">
                  <c:v>680.98377421581949</c:v>
                </c:pt>
                <c:pt idx="930">
                  <c:v>680.96865075562891</c:v>
                </c:pt>
                <c:pt idx="931">
                  <c:v>680.95340790753312</c:v>
                </c:pt>
                <c:pt idx="932">
                  <c:v>680.93804598485917</c:v>
                </c:pt>
                <c:pt idx="933">
                  <c:v>680.92256530093391</c:v>
                </c:pt>
                <c:pt idx="934">
                  <c:v>680.90696616908417</c:v>
                </c:pt>
                <c:pt idx="935">
                  <c:v>680.89124890263702</c:v>
                </c:pt>
                <c:pt idx="936">
                  <c:v>680.87541381491928</c:v>
                </c:pt>
                <c:pt idx="937">
                  <c:v>680.85946121925781</c:v>
                </c:pt>
                <c:pt idx="938">
                  <c:v>680.84339142897966</c:v>
                </c:pt>
                <c:pt idx="939">
                  <c:v>680.82720475741166</c:v>
                </c:pt>
                <c:pt idx="940">
                  <c:v>680.81090151788055</c:v>
                </c:pt>
                <c:pt idx="941">
                  <c:v>680.7944820237135</c:v>
                </c:pt>
                <c:pt idx="942">
                  <c:v>680.77794658823723</c:v>
                </c:pt>
                <c:pt idx="943">
                  <c:v>680.76129552477869</c:v>
                </c:pt>
                <c:pt idx="944">
                  <c:v>680.74452914666495</c:v>
                </c:pt>
                <c:pt idx="945">
                  <c:v>680.72764776722261</c:v>
                </c:pt>
                <c:pt idx="946">
                  <c:v>680.71065169977885</c:v>
                </c:pt>
                <c:pt idx="947">
                  <c:v>680.6935412576604</c:v>
                </c:pt>
                <c:pt idx="948">
                  <c:v>680.6763167541942</c:v>
                </c:pt>
                <c:pt idx="949">
                  <c:v>680.65897850270721</c:v>
                </c:pt>
                <c:pt idx="950">
                  <c:v>680.64152681652638</c:v>
                </c:pt>
                <c:pt idx="951">
                  <c:v>680.62396200897854</c:v>
                </c:pt>
                <c:pt idx="952">
                  <c:v>680.60628439339052</c:v>
                </c:pt>
                <c:pt idx="953">
                  <c:v>680.5884942830894</c:v>
                </c:pt>
                <c:pt idx="954">
                  <c:v>680.5705919914019</c:v>
                </c:pt>
                <c:pt idx="955">
                  <c:v>680.55257783165507</c:v>
                </c:pt>
                <c:pt idx="956">
                  <c:v>680.53445211717576</c:v>
                </c:pt>
                <c:pt idx="957">
                  <c:v>680.51621516129092</c:v>
                </c:pt>
                <c:pt idx="958">
                  <c:v>680.49786727732737</c:v>
                </c:pt>
                <c:pt idx="959">
                  <c:v>680.47940877861208</c:v>
                </c:pt>
                <c:pt idx="960">
                  <c:v>680.46083997847199</c:v>
                </c:pt>
                <c:pt idx="961">
                  <c:v>680.44216119023395</c:v>
                </c:pt>
                <c:pt idx="962">
                  <c:v>680.42337272722477</c:v>
                </c:pt>
                <c:pt idx="963">
                  <c:v>680.40447490277154</c:v>
                </c:pt>
                <c:pt idx="964">
                  <c:v>680.38546803020108</c:v>
                </c:pt>
                <c:pt idx="965">
                  <c:v>680.36635242284024</c:v>
                </c:pt>
                <c:pt idx="966">
                  <c:v>680.34712839401607</c:v>
                </c:pt>
                <c:pt idx="967">
                  <c:v>680.3277962570553</c:v>
                </c:pt>
                <c:pt idx="968">
                  <c:v>680.30835632528499</c:v>
                </c:pt>
                <c:pt idx="969">
                  <c:v>680.28880891203198</c:v>
                </c:pt>
                <c:pt idx="970">
                  <c:v>680.26915433062322</c:v>
                </c:pt>
                <c:pt idx="971">
                  <c:v>680.24939289438544</c:v>
                </c:pt>
                <c:pt idx="972">
                  <c:v>680.2295249166458</c:v>
                </c:pt>
                <c:pt idx="973">
                  <c:v>680.20955071073104</c:v>
                </c:pt>
                <c:pt idx="974">
                  <c:v>680.1894705899681</c:v>
                </c:pt>
                <c:pt idx="975">
                  <c:v>680.16928486768393</c:v>
                </c:pt>
                <c:pt idx="976">
                  <c:v>680.14899385720537</c:v>
                </c:pt>
                <c:pt idx="977">
                  <c:v>680.12859787185926</c:v>
                </c:pt>
                <c:pt idx="978">
                  <c:v>680.10809722497277</c:v>
                </c:pt>
                <c:pt idx="979">
                  <c:v>680.08749222987262</c:v>
                </c:pt>
                <c:pt idx="980">
                  <c:v>680.06678319988566</c:v>
                </c:pt>
                <c:pt idx="981">
                  <c:v>680.04597044833884</c:v>
                </c:pt>
                <c:pt idx="982">
                  <c:v>680.0250542885592</c:v>
                </c:pt>
                <c:pt idx="983">
                  <c:v>680.00403503387349</c:v>
                </c:pt>
                <c:pt idx="984">
                  <c:v>679.98291299760865</c:v>
                </c:pt>
                <c:pt idx="985">
                  <c:v>679.96168849309163</c:v>
                </c:pt>
                <c:pt idx="986">
                  <c:v>679.94036183364938</c:v>
                </c:pt>
                <c:pt idx="987">
                  <c:v>679.91893333260862</c:v>
                </c:pt>
                <c:pt idx="988">
                  <c:v>679.89740330329641</c:v>
                </c:pt>
                <c:pt idx="989">
                  <c:v>679.8757720590396</c:v>
                </c:pt>
                <c:pt idx="990">
                  <c:v>679.85403991316514</c:v>
                </c:pt>
                <c:pt idx="991">
                  <c:v>679.83220717899985</c:v>
                </c:pt>
                <c:pt idx="992">
                  <c:v>679.81027416987081</c:v>
                </c:pt>
                <c:pt idx="993">
                  <c:v>679.78824119910473</c:v>
                </c:pt>
                <c:pt idx="994">
                  <c:v>679.76610858002857</c:v>
                </c:pt>
                <c:pt idx="995">
                  <c:v>679.74387662596928</c:v>
                </c:pt>
                <c:pt idx="996">
                  <c:v>679.7215456502538</c:v>
                </c:pt>
                <c:pt idx="997">
                  <c:v>679.69911596620886</c:v>
                </c:pt>
                <c:pt idx="998">
                  <c:v>679.67658788716165</c:v>
                </c:pt>
                <c:pt idx="999">
                  <c:v>679.65396172643887</c:v>
                </c:pt>
                <c:pt idx="1000">
                  <c:v>679.63123779736736</c:v>
                </c:pt>
                <c:pt idx="1001">
                  <c:v>679.6084164132742</c:v>
                </c:pt>
                <c:pt idx="1002">
                  <c:v>679.58549788748633</c:v>
                </c:pt>
                <c:pt idx="1003">
                  <c:v>679.56248253333035</c:v>
                </c:pt>
                <c:pt idx="1004">
                  <c:v>679.53937066413346</c:v>
                </c:pt>
                <c:pt idx="1005">
                  <c:v>679.51616259322259</c:v>
                </c:pt>
                <c:pt idx="1006">
                  <c:v>679.49285863392447</c:v>
                </c:pt>
                <c:pt idx="1007">
                  <c:v>679.46945909956594</c:v>
                </c:pt>
                <c:pt idx="1008">
                  <c:v>679.44596430347417</c:v>
                </c:pt>
                <c:pt idx="1009">
                  <c:v>679.42237455897589</c:v>
                </c:pt>
                <c:pt idx="1010">
                  <c:v>679.39869017939805</c:v>
                </c:pt>
                <c:pt idx="1011">
                  <c:v>679.37491147806759</c:v>
                </c:pt>
                <c:pt idx="1012">
                  <c:v>679.35103876831135</c:v>
                </c:pt>
                <c:pt idx="1013">
                  <c:v>679.32707236345618</c:v>
                </c:pt>
                <c:pt idx="1014">
                  <c:v>679.30301257682913</c:v>
                </c:pt>
                <c:pt idx="1015">
                  <c:v>679.27885972175716</c:v>
                </c:pt>
                <c:pt idx="1016">
                  <c:v>679.25461411156698</c:v>
                </c:pt>
                <c:pt idx="1017">
                  <c:v>679.23027605958555</c:v>
                </c:pt>
                <c:pt idx="1018">
                  <c:v>679.20584587913982</c:v>
                </c:pt>
                <c:pt idx="1019">
                  <c:v>679.18132388355662</c:v>
                </c:pt>
                <c:pt idx="1020">
                  <c:v>679.15671038616301</c:v>
                </c:pt>
                <c:pt idx="1021">
                  <c:v>679.13200570028573</c:v>
                </c:pt>
                <c:pt idx="1022">
                  <c:v>679.10721013925172</c:v>
                </c:pt>
                <c:pt idx="1023">
                  <c:v>679.08232401638804</c:v>
                </c:pt>
                <c:pt idx="1024">
                  <c:v>679.05734764502142</c:v>
                </c:pt>
                <c:pt idx="1025">
                  <c:v>679.03228133847881</c:v>
                </c:pt>
                <c:pt idx="1026">
                  <c:v>679.00712541008716</c:v>
                </c:pt>
                <c:pt idx="1027">
                  <c:v>678.98188017317329</c:v>
                </c:pt>
                <c:pt idx="1028">
                  <c:v>678.95654594106418</c:v>
                </c:pt>
                <c:pt idx="1029">
                  <c:v>678.93112302708676</c:v>
                </c:pt>
                <c:pt idx="1030">
                  <c:v>678.90561174456775</c:v>
                </c:pt>
                <c:pt idx="1031">
                  <c:v>678.88001240683434</c:v>
                </c:pt>
                <c:pt idx="1032">
                  <c:v>678.85432532721325</c:v>
                </c:pt>
                <c:pt idx="1033">
                  <c:v>678.82855081903142</c:v>
                </c:pt>
                <c:pt idx="1034">
                  <c:v>678.80268919561581</c:v>
                </c:pt>
                <c:pt idx="1035">
                  <c:v>678.77674077029326</c:v>
                </c:pt>
                <c:pt idx="1036">
                  <c:v>678.75070585639071</c:v>
                </c:pt>
                <c:pt idx="1037">
                  <c:v>678.724584767235</c:v>
                </c:pt>
                <c:pt idx="1038">
                  <c:v>678.69837781615308</c:v>
                </c:pt>
                <c:pt idx="1039">
                  <c:v>678.67208531647191</c:v>
                </c:pt>
                <c:pt idx="1040">
                  <c:v>678.64570758151831</c:v>
                </c:pt>
                <c:pt idx="1041">
                  <c:v>678.61924492461924</c:v>
                </c:pt>
                <c:pt idx="1042">
                  <c:v>678.59269765910165</c:v>
                </c:pt>
                <c:pt idx="1043">
                  <c:v>678.56606609829225</c:v>
                </c:pt>
                <c:pt idx="1044">
                  <c:v>678.53935055551824</c:v>
                </c:pt>
                <c:pt idx="1045">
                  <c:v>678.51255134410621</c:v>
                </c:pt>
                <c:pt idx="1046">
                  <c:v>678.48566877738335</c:v>
                </c:pt>
                <c:pt idx="1047">
                  <c:v>678.45870316867638</c:v>
                </c:pt>
                <c:pt idx="1048">
                  <c:v>678.43165483131224</c:v>
                </c:pt>
                <c:pt idx="1049">
                  <c:v>678.4045240786179</c:v>
                </c:pt>
                <c:pt idx="1050">
                  <c:v>678.37731122392029</c:v>
                </c:pt>
                <c:pt idx="1051">
                  <c:v>678.35001658054614</c:v>
                </c:pt>
                <c:pt idx="1052">
                  <c:v>678.32264046182252</c:v>
                </c:pt>
                <c:pt idx="1053">
                  <c:v>678.29518318107625</c:v>
                </c:pt>
                <c:pt idx="1054">
                  <c:v>678.2676450516343</c:v>
                </c:pt>
                <c:pt idx="1055">
                  <c:v>678.2400263868235</c:v>
                </c:pt>
                <c:pt idx="1056">
                  <c:v>678.2123274999708</c:v>
                </c:pt>
                <c:pt idx="1057">
                  <c:v>678.18454870440314</c:v>
                </c:pt>
                <c:pt idx="1058">
                  <c:v>678.15669031344737</c:v>
                </c:pt>
                <c:pt idx="1059">
                  <c:v>678.12875264043055</c:v>
                </c:pt>
                <c:pt idx="1060">
                  <c:v>678.10073599867928</c:v>
                </c:pt>
                <c:pt idx="1061">
                  <c:v>678.07264070152064</c:v>
                </c:pt>
                <c:pt idx="1062">
                  <c:v>678.04446706228168</c:v>
                </c:pt>
                <c:pt idx="1063">
                  <c:v>678.01621539428902</c:v>
                </c:pt>
                <c:pt idx="1064">
                  <c:v>677.98788601086972</c:v>
                </c:pt>
                <c:pt idx="1065">
                  <c:v>677.95947922535072</c:v>
                </c:pt>
                <c:pt idx="1066">
                  <c:v>677.93099535105887</c:v>
                </c:pt>
                <c:pt idx="1067">
                  <c:v>677.90243470132111</c:v>
                </c:pt>
                <c:pt idx="1068">
                  <c:v>677.87379758946417</c:v>
                </c:pt>
                <c:pt idx="1069">
                  <c:v>677.84508432881535</c:v>
                </c:pt>
                <c:pt idx="1070">
                  <c:v>677.81629523270112</c:v>
                </c:pt>
                <c:pt idx="1071">
                  <c:v>677.78743061444857</c:v>
                </c:pt>
                <c:pt idx="1072">
                  <c:v>677.75849078738474</c:v>
                </c:pt>
                <c:pt idx="1073">
                  <c:v>677.72947606483638</c:v>
                </c:pt>
                <c:pt idx="1074">
                  <c:v>677.7003867601303</c:v>
                </c:pt>
                <c:pt idx="1075">
                  <c:v>677.67122318659369</c:v>
                </c:pt>
                <c:pt idx="1076">
                  <c:v>677.64198565755316</c:v>
                </c:pt>
                <c:pt idx="1077">
                  <c:v>677.61267448633589</c:v>
                </c:pt>
                <c:pt idx="1078">
                  <c:v>677.58328998626848</c:v>
                </c:pt>
                <c:pt idx="1079">
                  <c:v>677.55383247067812</c:v>
                </c:pt>
                <c:pt idx="1080">
                  <c:v>677.52430225289163</c:v>
                </c:pt>
                <c:pt idx="1081">
                  <c:v>677.49469964623574</c:v>
                </c:pt>
                <c:pt idx="1082">
                  <c:v>677.46502496403764</c:v>
                </c:pt>
                <c:pt idx="1083">
                  <c:v>677.43527851962403</c:v>
                </c:pt>
                <c:pt idx="1084">
                  <c:v>677.40546062632188</c:v>
                </c:pt>
                <c:pt idx="1085">
                  <c:v>677.37557159745802</c:v>
                </c:pt>
                <c:pt idx="1086">
                  <c:v>677.34561174635951</c:v>
                </c:pt>
                <c:pt idx="1087">
                  <c:v>677.31558138635319</c:v>
                </c:pt>
                <c:pt idx="1088">
                  <c:v>677.28548083076601</c:v>
                </c:pt>
                <c:pt idx="1089">
                  <c:v>677.25531039292468</c:v>
                </c:pt>
                <c:pt idx="1090">
                  <c:v>677.22507038615629</c:v>
                </c:pt>
                <c:pt idx="1091">
                  <c:v>677.19476112378777</c:v>
                </c:pt>
                <c:pt idx="1092">
                  <c:v>677.16438291914585</c:v>
                </c:pt>
                <c:pt idx="1093">
                  <c:v>677.13393608555771</c:v>
                </c:pt>
                <c:pt idx="1094">
                  <c:v>677.10342093634995</c:v>
                </c:pt>
                <c:pt idx="1095">
                  <c:v>677.07283778484964</c:v>
                </c:pt>
                <c:pt idx="1096">
                  <c:v>677.04218694438362</c:v>
                </c:pt>
                <c:pt idx="1097">
                  <c:v>677.01146872827894</c:v>
                </c:pt>
                <c:pt idx="1098">
                  <c:v>676.98068344986234</c:v>
                </c:pt>
                <c:pt idx="1099">
                  <c:v>676.94983142246065</c:v>
                </c:pt>
                <c:pt idx="1100">
                  <c:v>676.91891295940115</c:v>
                </c:pt>
                <c:pt idx="1101">
                  <c:v>676.88792837401036</c:v>
                </c:pt>
                <c:pt idx="1102">
                  <c:v>676.85687797961543</c:v>
                </c:pt>
                <c:pt idx="1103">
                  <c:v>676.8257620895431</c:v>
                </c:pt>
                <c:pt idx="1104">
                  <c:v>676.79458101712044</c:v>
                </c:pt>
                <c:pt idx="1105">
                  <c:v>676.76333507567404</c:v>
                </c:pt>
                <c:pt idx="1106">
                  <c:v>676.73202457853131</c:v>
                </c:pt>
                <c:pt idx="1107">
                  <c:v>676.70064983901864</c:v>
                </c:pt>
                <c:pt idx="1108">
                  <c:v>676.66921117046331</c:v>
                </c:pt>
                <c:pt idx="1109">
                  <c:v>676.63770888619194</c:v>
                </c:pt>
                <c:pt idx="1110">
                  <c:v>676.60614329953171</c:v>
                </c:pt>
                <c:pt idx="1111">
                  <c:v>676.57451472380933</c:v>
                </c:pt>
                <c:pt idx="1112">
                  <c:v>676.54282347235176</c:v>
                </c:pt>
                <c:pt idx="1113">
                  <c:v>676.51106985848605</c:v>
                </c:pt>
                <c:pt idx="1114">
                  <c:v>676.47925419553883</c:v>
                </c:pt>
                <c:pt idx="1115">
                  <c:v>676.44737679683715</c:v>
                </c:pt>
                <c:pt idx="1116">
                  <c:v>676.41543797570807</c:v>
                </c:pt>
                <c:pt idx="1117">
                  <c:v>676.3834380454781</c:v>
                </c:pt>
                <c:pt idx="1118">
                  <c:v>676.35137731947452</c:v>
                </c:pt>
                <c:pt idx="1119">
                  <c:v>676.31925611102406</c:v>
                </c:pt>
                <c:pt idx="1120">
                  <c:v>676.28707473345378</c:v>
                </c:pt>
                <c:pt idx="1121">
                  <c:v>676.2548335000904</c:v>
                </c:pt>
                <c:pt idx="1122">
                  <c:v>676.22253272426087</c:v>
                </c:pt>
                <c:pt idx="1123">
                  <c:v>676.19017271929215</c:v>
                </c:pt>
                <c:pt idx="1124">
                  <c:v>676.15775379851107</c:v>
                </c:pt>
                <c:pt idx="1125">
                  <c:v>676.12527627524469</c:v>
                </c:pt>
                <c:pt idx="1126">
                  <c:v>676.09274046281973</c:v>
                </c:pt>
                <c:pt idx="1127">
                  <c:v>676.06014667456316</c:v>
                </c:pt>
                <c:pt idx="1128">
                  <c:v>676.02749522380191</c:v>
                </c:pt>
                <c:pt idx="1129">
                  <c:v>675.99478642386293</c:v>
                </c:pt>
                <c:pt idx="1130">
                  <c:v>675.96202058807307</c:v>
                </c:pt>
                <c:pt idx="1131">
                  <c:v>675.92919802975928</c:v>
                </c:pt>
                <c:pt idx="1132">
                  <c:v>675.89631906224827</c:v>
                </c:pt>
                <c:pt idx="1133">
                  <c:v>675.86338399886722</c:v>
                </c:pt>
                <c:pt idx="1134">
                  <c:v>675.83039315294286</c:v>
                </c:pt>
                <c:pt idx="1135">
                  <c:v>675.79734683780225</c:v>
                </c:pt>
                <c:pt idx="1136">
                  <c:v>675.764245366772</c:v>
                </c:pt>
                <c:pt idx="1137">
                  <c:v>675.7310890531794</c:v>
                </c:pt>
                <c:pt idx="1138">
                  <c:v>675.69787821035106</c:v>
                </c:pt>
                <c:pt idx="1139">
                  <c:v>675.66461315161416</c:v>
                </c:pt>
                <c:pt idx="1140">
                  <c:v>675.63129419029531</c:v>
                </c:pt>
                <c:pt idx="1141">
                  <c:v>675.59792163972156</c:v>
                </c:pt>
                <c:pt idx="1142">
                  <c:v>675.56449581321976</c:v>
                </c:pt>
                <c:pt idx="1143">
                  <c:v>675.53101702411698</c:v>
                </c:pt>
                <c:pt idx="1144">
                  <c:v>675.49748558573992</c:v>
                </c:pt>
                <c:pt idx="1145">
                  <c:v>675.46390181141555</c:v>
                </c:pt>
                <c:pt idx="1146">
                  <c:v>675.43026601447082</c:v>
                </c:pt>
                <c:pt idx="1147">
                  <c:v>675.39657850823266</c:v>
                </c:pt>
                <c:pt idx="1148">
                  <c:v>675.36283960602782</c:v>
                </c:pt>
                <c:pt idx="1149">
                  <c:v>675.32904962118346</c:v>
                </c:pt>
                <c:pt idx="1150">
                  <c:v>675.29520886702619</c:v>
                </c:pt>
                <c:pt idx="1151">
                  <c:v>675.26131765688319</c:v>
                </c:pt>
                <c:pt idx="1152">
                  <c:v>675.22737630408119</c:v>
                </c:pt>
                <c:pt idx="1153">
                  <c:v>675.19338512194713</c:v>
                </c:pt>
                <c:pt idx="1154">
                  <c:v>675.15934442380785</c:v>
                </c:pt>
                <c:pt idx="1155">
                  <c:v>675.12525452299053</c:v>
                </c:pt>
                <c:pt idx="1156">
                  <c:v>675.09111573282178</c:v>
                </c:pt>
                <c:pt idx="1157">
                  <c:v>675.05692836662865</c:v>
                </c:pt>
                <c:pt idx="1158">
                  <c:v>675.02269273773788</c:v>
                </c:pt>
                <c:pt idx="1159">
                  <c:v>674.98840915947653</c:v>
                </c:pt>
                <c:pt idx="1160">
                  <c:v>674.95407794517155</c:v>
                </c:pt>
                <c:pt idx="1161">
                  <c:v>674.91969940814977</c:v>
                </c:pt>
                <c:pt idx="1162">
                  <c:v>674.88527386173814</c:v>
                </c:pt>
                <c:pt idx="1163">
                  <c:v>674.85080161926339</c:v>
                </c:pt>
                <c:pt idx="1164">
                  <c:v>674.81628299405259</c:v>
                </c:pt>
                <c:pt idx="1165">
                  <c:v>674.78171829943267</c:v>
                </c:pt>
                <c:pt idx="1166">
                  <c:v>674.74710784873048</c:v>
                </c:pt>
                <c:pt idx="1167">
                  <c:v>674.71245195527285</c:v>
                </c:pt>
                <c:pt idx="1168">
                  <c:v>674.67775093238686</c:v>
                </c:pt>
                <c:pt idx="1169">
                  <c:v>674.64300509339932</c:v>
                </c:pt>
                <c:pt idx="1170">
                  <c:v>674.60821475163698</c:v>
                </c:pt>
                <c:pt idx="1171">
                  <c:v>674.57338022042711</c:v>
                </c:pt>
                <c:pt idx="1172">
                  <c:v>674.53850181309622</c:v>
                </c:pt>
                <c:pt idx="1173">
                  <c:v>674.50357984297148</c:v>
                </c:pt>
                <c:pt idx="1174">
                  <c:v>674.46861462337984</c:v>
                </c:pt>
                <c:pt idx="1175">
                  <c:v>674.43360646764791</c:v>
                </c:pt>
                <c:pt idx="1176">
                  <c:v>674.39855568910275</c:v>
                </c:pt>
                <c:pt idx="1177">
                  <c:v>674.36346260107143</c:v>
                </c:pt>
                <c:pt idx="1178">
                  <c:v>674.32832751688056</c:v>
                </c:pt>
                <c:pt idx="1179">
                  <c:v>674.29315074985732</c:v>
                </c:pt>
                <c:pt idx="1180">
                  <c:v>674.25793261332842</c:v>
                </c:pt>
                <c:pt idx="1181">
                  <c:v>674.22267342062082</c:v>
                </c:pt>
                <c:pt idx="1182">
                  <c:v>674.18737348506147</c:v>
                </c:pt>
                <c:pt idx="1183">
                  <c:v>674.1520331199772</c:v>
                </c:pt>
                <c:pt idx="1184">
                  <c:v>674.11665263869509</c:v>
                </c:pt>
                <c:pt idx="1185">
                  <c:v>674.08123235454184</c:v>
                </c:pt>
                <c:pt idx="1186">
                  <c:v>674.04577258084453</c:v>
                </c:pt>
                <c:pt idx="1187">
                  <c:v>674.01027363092976</c:v>
                </c:pt>
                <c:pt idx="1188">
                  <c:v>673.97473581812483</c:v>
                </c:pt>
                <c:pt idx="1189">
                  <c:v>673.93915945575634</c:v>
                </c:pt>
                <c:pt idx="1190">
                  <c:v>673.90354485715147</c:v>
                </c:pt>
                <c:pt idx="1191">
                  <c:v>673.86789233563672</c:v>
                </c:pt>
                <c:pt idx="1192">
                  <c:v>673.8322022045395</c:v>
                </c:pt>
                <c:pt idx="1193">
                  <c:v>673.79647477718629</c:v>
                </c:pt>
                <c:pt idx="1194">
                  <c:v>673.76071036690428</c:v>
                </c:pt>
                <c:pt idx="1195">
                  <c:v>673.72490928702018</c:v>
                </c:pt>
                <c:pt idx="1196">
                  <c:v>673.68907185086118</c:v>
                </c:pt>
                <c:pt idx="1197">
                  <c:v>673.65319837175377</c:v>
                </c:pt>
                <c:pt idx="1198">
                  <c:v>673.61728916302513</c:v>
                </c:pt>
                <c:pt idx="1199">
                  <c:v>673.5813445380021</c:v>
                </c:pt>
                <c:pt idx="1200">
                  <c:v>673.54536481001173</c:v>
                </c:pt>
                <c:pt idx="1201">
                  <c:v>673.50935029238053</c:v>
                </c:pt>
                <c:pt idx="1202">
                  <c:v>673.4733012984359</c:v>
                </c:pt>
                <c:pt idx="1203">
                  <c:v>673.43721814150445</c:v>
                </c:pt>
                <c:pt idx="1204">
                  <c:v>673.40110113491312</c:v>
                </c:pt>
                <c:pt idx="1205">
                  <c:v>673.36495059198887</c:v>
                </c:pt>
                <c:pt idx="1206">
                  <c:v>673.32876682605854</c:v>
                </c:pt>
                <c:pt idx="1207">
                  <c:v>673.29255015044907</c:v>
                </c:pt>
                <c:pt idx="1208">
                  <c:v>673.25630087848742</c:v>
                </c:pt>
                <c:pt idx="1209">
                  <c:v>673.22001932350042</c:v>
                </c:pt>
                <c:pt idx="1210">
                  <c:v>673.18370579881503</c:v>
                </c:pt>
                <c:pt idx="1211">
                  <c:v>673.14736061775807</c:v>
                </c:pt>
                <c:pt idx="1212">
                  <c:v>673.11098409365661</c:v>
                </c:pt>
                <c:pt idx="1213">
                  <c:v>673.07457653983738</c:v>
                </c:pt>
                <c:pt idx="1214">
                  <c:v>673.03813826962732</c:v>
                </c:pt>
                <c:pt idx="1215">
                  <c:v>673.00166959635339</c:v>
                </c:pt>
                <c:pt idx="1216">
                  <c:v>672.96517083334243</c:v>
                </c:pt>
                <c:pt idx="1217">
                  <c:v>672.92864229392148</c:v>
                </c:pt>
                <c:pt idx="1218">
                  <c:v>672.8920842914174</c:v>
                </c:pt>
                <c:pt idx="1219">
                  <c:v>672.85549713915691</c:v>
                </c:pt>
                <c:pt idx="1220">
                  <c:v>672.81888115046718</c:v>
                </c:pt>
                <c:pt idx="1221">
                  <c:v>672.78223663867493</c:v>
                </c:pt>
                <c:pt idx="1222">
                  <c:v>672.74556391710712</c:v>
                </c:pt>
                <c:pt idx="1223">
                  <c:v>672.70886329909069</c:v>
                </c:pt>
                <c:pt idx="1224">
                  <c:v>672.67213509795261</c:v>
                </c:pt>
                <c:pt idx="1225">
                  <c:v>672.63537962701957</c:v>
                </c:pt>
                <c:pt idx="1226">
                  <c:v>672.59859719961867</c:v>
                </c:pt>
                <c:pt idx="1227">
                  <c:v>672.56178812907672</c:v>
                </c:pt>
                <c:pt idx="1228">
                  <c:v>672.52495272872068</c:v>
                </c:pt>
                <c:pt idx="1229">
                  <c:v>672.48809131187727</c:v>
                </c:pt>
                <c:pt idx="1230">
                  <c:v>672.45120419187379</c:v>
                </c:pt>
                <c:pt idx="1231">
                  <c:v>672.41429168203683</c:v>
                </c:pt>
                <c:pt idx="1232">
                  <c:v>672.37735409569336</c:v>
                </c:pt>
                <c:pt idx="1233">
                  <c:v>672.34039174617033</c:v>
                </c:pt>
                <c:pt idx="1234">
                  <c:v>672.30340494679467</c:v>
                </c:pt>
                <c:pt idx="1235">
                  <c:v>672.26639401089312</c:v>
                </c:pt>
                <c:pt idx="1236">
                  <c:v>672.22935925179274</c:v>
                </c:pt>
                <c:pt idx="1237">
                  <c:v>672.19230098282037</c:v>
                </c:pt>
                <c:pt idx="1238">
                  <c:v>672.15521951730307</c:v>
                </c:pt>
                <c:pt idx="1239">
                  <c:v>672.11811516856756</c:v>
                </c:pt>
                <c:pt idx="1240">
                  <c:v>672.08098824994067</c:v>
                </c:pt>
                <c:pt idx="1241">
                  <c:v>672.04383907474971</c:v>
                </c:pt>
                <c:pt idx="1242">
                  <c:v>672.00666795632105</c:v>
                </c:pt>
                <c:pt idx="1243">
                  <c:v>671.96947520798199</c:v>
                </c:pt>
                <c:pt idx="1244">
                  <c:v>671.93226114305924</c:v>
                </c:pt>
                <c:pt idx="1245">
                  <c:v>671.89502607487987</c:v>
                </c:pt>
                <c:pt idx="1246">
                  <c:v>671.8577703167706</c:v>
                </c:pt>
                <c:pt idx="1247">
                  <c:v>671.82049418205838</c:v>
                </c:pt>
                <c:pt idx="1248">
                  <c:v>671.78319798407028</c:v>
                </c:pt>
                <c:pt idx="1249">
                  <c:v>671.74588203613303</c:v>
                </c:pt>
                <c:pt idx="1250">
                  <c:v>671.70854665157356</c:v>
                </c:pt>
                <c:pt idx="1251">
                  <c:v>671.67119214371894</c:v>
                </c:pt>
                <c:pt idx="1252">
                  <c:v>671.63381882589579</c:v>
                </c:pt>
                <c:pt idx="1253">
                  <c:v>671.59642701143127</c:v>
                </c:pt>
                <c:pt idx="1254">
                  <c:v>671.55901701365212</c:v>
                </c:pt>
                <c:pt idx="1255">
                  <c:v>671.5215891458854</c:v>
                </c:pt>
                <c:pt idx="1256">
                  <c:v>671.48414372145771</c:v>
                </c:pt>
                <c:pt idx="1257">
                  <c:v>671.44668105369647</c:v>
                </c:pt>
                <c:pt idx="1258">
                  <c:v>671.40920145592804</c:v>
                </c:pt>
                <c:pt idx="1259">
                  <c:v>671.37170524147973</c:v>
                </c:pt>
                <c:pt idx="1260">
                  <c:v>671.33419272367814</c:v>
                </c:pt>
                <c:pt idx="1261">
                  <c:v>671.29666421585046</c:v>
                </c:pt>
                <c:pt idx="1262">
                  <c:v>671.25912003132339</c:v>
                </c:pt>
                <c:pt idx="1263">
                  <c:v>671.22156048342401</c:v>
                </c:pt>
                <c:pt idx="1264">
                  <c:v>671.18398588547893</c:v>
                </c:pt>
                <c:pt idx="1265">
                  <c:v>671.14639655081544</c:v>
                </c:pt>
                <c:pt idx="1266">
                  <c:v>671.10879279276014</c:v>
                </c:pt>
                <c:pt idx="1267">
                  <c:v>671.0711749246401</c:v>
                </c:pt>
                <c:pt idx="1268">
                  <c:v>671.03354325978216</c:v>
                </c:pt>
                <c:pt idx="1269">
                  <c:v>670.99589811151327</c:v>
                </c:pt>
                <c:pt idx="1270">
                  <c:v>670.95823979316015</c:v>
                </c:pt>
                <c:pt idx="1271">
                  <c:v>670.92056861805008</c:v>
                </c:pt>
                <c:pt idx="1272">
                  <c:v>670.88288489950958</c:v>
                </c:pt>
                <c:pt idx="1273">
                  <c:v>670.8451889508658</c:v>
                </c:pt>
                <c:pt idx="1274">
                  <c:v>670.8074810854456</c:v>
                </c:pt>
                <c:pt idx="1275">
                  <c:v>670.76976161657581</c:v>
                </c:pt>
                <c:pt idx="1276">
                  <c:v>670.73203085758337</c:v>
                </c:pt>
                <c:pt idx="1277">
                  <c:v>670.69428912179524</c:v>
                </c:pt>
                <c:pt idx="1278">
                  <c:v>670.65653672253825</c:v>
                </c:pt>
                <c:pt idx="1279">
                  <c:v>670.61877397313935</c:v>
                </c:pt>
                <c:pt idx="1280">
                  <c:v>670.58100118692539</c:v>
                </c:pt>
                <c:pt idx="1281">
                  <c:v>670.54321867722342</c:v>
                </c:pt>
                <c:pt idx="1282">
                  <c:v>670.50542675736006</c:v>
                </c:pt>
                <c:pt idx="1283">
                  <c:v>670.46762574066258</c:v>
                </c:pt>
                <c:pt idx="1284">
                  <c:v>670.42981594045762</c:v>
                </c:pt>
                <c:pt idx="1285">
                  <c:v>670.39199767007221</c:v>
                </c:pt>
                <c:pt idx="1286">
                  <c:v>670.35417124283322</c:v>
                </c:pt>
                <c:pt idx="1287">
                  <c:v>670.31633697206757</c:v>
                </c:pt>
                <c:pt idx="1288">
                  <c:v>670.27849517110212</c:v>
                </c:pt>
                <c:pt idx="1289">
                  <c:v>670.2406461532637</c:v>
                </c:pt>
                <c:pt idx="1290">
                  <c:v>670.20279023187948</c:v>
                </c:pt>
                <c:pt idx="1291">
                  <c:v>670.16492772027618</c:v>
                </c:pt>
                <c:pt idx="1292">
                  <c:v>670.12705893178065</c:v>
                </c:pt>
                <c:pt idx="1293">
                  <c:v>670.08918417971995</c:v>
                </c:pt>
                <c:pt idx="1294">
                  <c:v>670.05130377742091</c:v>
                </c:pt>
                <c:pt idx="1295">
                  <c:v>670.01341803821038</c:v>
                </c:pt>
                <c:pt idx="1296">
                  <c:v>669.9755272754154</c:v>
                </c:pt>
                <c:pt idx="1297">
                  <c:v>669.93763180236272</c:v>
                </c:pt>
                <c:pt idx="1298">
                  <c:v>669.89973193237938</c:v>
                </c:pt>
                <c:pt idx="1299">
                  <c:v>669.86182797879223</c:v>
                </c:pt>
                <c:pt idx="1300">
                  <c:v>669.82392025492823</c:v>
                </c:pt>
                <c:pt idx="1301">
                  <c:v>669.78600907411419</c:v>
                </c:pt>
                <c:pt idx="1302">
                  <c:v>669.74809474967697</c:v>
                </c:pt>
                <c:pt idx="1303">
                  <c:v>669.71017759494362</c:v>
                </c:pt>
                <c:pt idx="1304">
                  <c:v>669.67225792324109</c:v>
                </c:pt>
                <c:pt idx="1305">
                  <c:v>669.63433604789611</c:v>
                </c:pt>
                <c:pt idx="1306">
                  <c:v>669.59641228223563</c:v>
                </c:pt>
                <c:pt idx="1307">
                  <c:v>669.5584869395866</c:v>
                </c:pt>
                <c:pt idx="1308">
                  <c:v>669.52056033327597</c:v>
                </c:pt>
                <c:pt idx="1309">
                  <c:v>669.48263277663045</c:v>
                </c:pt>
                <c:pt idx="1310">
                  <c:v>669.44470458297724</c:v>
                </c:pt>
                <c:pt idx="1311">
                  <c:v>669.40677606564304</c:v>
                </c:pt>
                <c:pt idx="1312">
                  <c:v>669.36884753795482</c:v>
                </c:pt>
                <c:pt idx="1313">
                  <c:v>669.33091931323941</c:v>
                </c:pt>
                <c:pt idx="1314">
                  <c:v>669.29299170482386</c:v>
                </c:pt>
                <c:pt idx="1315">
                  <c:v>669.25506502603491</c:v>
                </c:pt>
                <c:pt idx="1316">
                  <c:v>669.21713959019962</c:v>
                </c:pt>
                <c:pt idx="1317">
                  <c:v>669.17921571064483</c:v>
                </c:pt>
                <c:pt idx="1318">
                  <c:v>669.14129370069736</c:v>
                </c:pt>
                <c:pt idx="1319">
                  <c:v>669.10337387368418</c:v>
                </c:pt>
                <c:pt idx="1320">
                  <c:v>669.06545654293245</c:v>
                </c:pt>
                <c:pt idx="1321">
                  <c:v>669.02754202176857</c:v>
                </c:pt>
                <c:pt idx="1322">
                  <c:v>668.98963062351982</c:v>
                </c:pt>
                <c:pt idx="1323">
                  <c:v>668.95172266151303</c:v>
                </c:pt>
                <c:pt idx="1324">
                  <c:v>668.91381844907505</c:v>
                </c:pt>
                <c:pt idx="1325">
                  <c:v>668.87591829953271</c:v>
                </c:pt>
                <c:pt idx="1326">
                  <c:v>668.83802252621319</c:v>
                </c:pt>
                <c:pt idx="1327">
                  <c:v>668.8001314424431</c:v>
                </c:pt>
                <c:pt idx="1328">
                  <c:v>668.7622453615495</c:v>
                </c:pt>
                <c:pt idx="1329">
                  <c:v>668.72436459685923</c:v>
                </c:pt>
                <c:pt idx="1330">
                  <c:v>668.68648946169935</c:v>
                </c:pt>
                <c:pt idx="1331">
                  <c:v>668.64862026939659</c:v>
                </c:pt>
                <c:pt idx="1332">
                  <c:v>668.61075733327789</c:v>
                </c:pt>
                <c:pt idx="1333">
                  <c:v>668.57290096667009</c:v>
                </c:pt>
                <c:pt idx="1334">
                  <c:v>668.53505148290037</c:v>
                </c:pt>
                <c:pt idx="1335">
                  <c:v>668.49720919529523</c:v>
                </c:pt>
                <c:pt idx="1336">
                  <c:v>668.45937441718195</c:v>
                </c:pt>
                <c:pt idx="1337">
                  <c:v>668.42154746188726</c:v>
                </c:pt>
                <c:pt idx="1338">
                  <c:v>668.38372864273811</c:v>
                </c:pt>
                <c:pt idx="1339">
                  <c:v>668.34591827306122</c:v>
                </c:pt>
                <c:pt idx="1340">
                  <c:v>668.30811666618388</c:v>
                </c:pt>
                <c:pt idx="1341">
                  <c:v>668.27032413543259</c:v>
                </c:pt>
                <c:pt idx="1342">
                  <c:v>668.23254099413452</c:v>
                </c:pt>
                <c:pt idx="1343">
                  <c:v>668.19476755561641</c:v>
                </c:pt>
                <c:pt idx="1344">
                  <c:v>668.15700413320542</c:v>
                </c:pt>
                <c:pt idx="1345">
                  <c:v>668.11925104022816</c:v>
                </c:pt>
                <c:pt idx="1346">
                  <c:v>668.08150859001171</c:v>
                </c:pt>
                <c:pt idx="1347">
                  <c:v>668.04377709588289</c:v>
                </c:pt>
                <c:pt idx="1348">
                  <c:v>668.00605687116877</c:v>
                </c:pt>
                <c:pt idx="1349">
                  <c:v>667.96834822919595</c:v>
                </c:pt>
                <c:pt idx="1350">
                  <c:v>667.93065148329151</c:v>
                </c:pt>
                <c:pt idx="1351">
                  <c:v>667.89296694678251</c:v>
                </c:pt>
                <c:pt idx="1352">
                  <c:v>667.85529493299555</c:v>
                </c:pt>
                <c:pt idx="1353">
                  <c:v>667.81763575525792</c:v>
                </c:pt>
                <c:pt idx="1354">
                  <c:v>667.77998972689613</c:v>
                </c:pt>
                <c:pt idx="1355">
                  <c:v>667.74235716123724</c:v>
                </c:pt>
                <c:pt idx="1356">
                  <c:v>667.70473837160819</c:v>
                </c:pt>
                <c:pt idx="1357">
                  <c:v>667.66713367133593</c:v>
                </c:pt>
                <c:pt idx="1358">
                  <c:v>667.6295433737472</c:v>
                </c:pt>
                <c:pt idx="1359">
                  <c:v>667.59196779216904</c:v>
                </c:pt>
                <c:pt idx="1360">
                  <c:v>667.55440723992831</c:v>
                </c:pt>
                <c:pt idx="1361">
                  <c:v>667.51686203035194</c:v>
                </c:pt>
                <c:pt idx="1362">
                  <c:v>667.4793324767669</c:v>
                </c:pt>
                <c:pt idx="1363">
                  <c:v>667.4418188924999</c:v>
                </c:pt>
                <c:pt idx="1364">
                  <c:v>667.404321590878</c:v>
                </c:pt>
                <c:pt idx="1365">
                  <c:v>667.36684088522816</c:v>
                </c:pt>
                <c:pt idx="1366">
                  <c:v>667.3293770888771</c:v>
                </c:pt>
                <c:pt idx="1367">
                  <c:v>667.29193051515188</c:v>
                </c:pt>
                <c:pt idx="1368">
                  <c:v>667.25450147737922</c:v>
                </c:pt>
                <c:pt idx="1369">
                  <c:v>667.21709028888631</c:v>
                </c:pt>
                <c:pt idx="1370">
                  <c:v>667.17969726299975</c:v>
                </c:pt>
                <c:pt idx="1371">
                  <c:v>667.14232271304672</c:v>
                </c:pt>
                <c:pt idx="1372">
                  <c:v>667.10496695235395</c:v>
                </c:pt>
                <c:pt idx="1373">
                  <c:v>667.06763029424849</c:v>
                </c:pt>
                <c:pt idx="1374">
                  <c:v>667.03031305205695</c:v>
                </c:pt>
                <c:pt idx="1375">
                  <c:v>666.99301553910664</c:v>
                </c:pt>
                <c:pt idx="1376">
                  <c:v>666.95573806872414</c:v>
                </c:pt>
                <c:pt idx="1377">
                  <c:v>666.91848095423654</c:v>
                </c:pt>
                <c:pt idx="1378">
                  <c:v>666.88124450897067</c:v>
                </c:pt>
                <c:pt idx="1379">
                  <c:v>666.84402904625347</c:v>
                </c:pt>
                <c:pt idx="1380">
                  <c:v>666.80683487941178</c:v>
                </c:pt>
                <c:pt idx="1381">
                  <c:v>666.76966232177256</c:v>
                </c:pt>
                <c:pt idx="1382">
                  <c:v>666.73251168666263</c:v>
                </c:pt>
                <c:pt idx="1383">
                  <c:v>666.69538328740919</c:v>
                </c:pt>
                <c:pt idx="1384">
                  <c:v>666.65827743733871</c:v>
                </c:pt>
                <c:pt idx="1385">
                  <c:v>666.62119444977839</c:v>
                </c:pt>
                <c:pt idx="1386">
                  <c:v>666.58413463805505</c:v>
                </c:pt>
                <c:pt idx="1387">
                  <c:v>666.54709831549576</c:v>
                </c:pt>
                <c:pt idx="1388">
                  <c:v>666.51008579542713</c:v>
                </c:pt>
                <c:pt idx="1389">
                  <c:v>666.47309739117622</c:v>
                </c:pt>
                <c:pt idx="1390">
                  <c:v>666.43613341606988</c:v>
                </c:pt>
                <c:pt idx="1391">
                  <c:v>666.39919418343516</c:v>
                </c:pt>
                <c:pt idx="1392">
                  <c:v>666.36228000659867</c:v>
                </c:pt>
                <c:pt idx="1393">
                  <c:v>666.3253911988877</c:v>
                </c:pt>
                <c:pt idx="1394">
                  <c:v>666.28852807362898</c:v>
                </c:pt>
                <c:pt idx="1395">
                  <c:v>666.25169094414923</c:v>
                </c:pt>
                <c:pt idx="1396">
                  <c:v>666.21488012377563</c:v>
                </c:pt>
                <c:pt idx="1397">
                  <c:v>666.17809592583512</c:v>
                </c:pt>
                <c:pt idx="1398">
                  <c:v>666.14133866365421</c:v>
                </c:pt>
                <c:pt idx="1399">
                  <c:v>666.10460865056029</c:v>
                </c:pt>
                <c:pt idx="1400">
                  <c:v>666.06790619987987</c:v>
                </c:pt>
                <c:pt idx="1401">
                  <c:v>666.03123162494012</c:v>
                </c:pt>
                <c:pt idx="1402">
                  <c:v>665.99458523906787</c:v>
                </c:pt>
                <c:pt idx="1403">
                  <c:v>665.95796735558997</c:v>
                </c:pt>
                <c:pt idx="1404">
                  <c:v>665.92137828783336</c:v>
                </c:pt>
                <c:pt idx="1405">
                  <c:v>665.884818349125</c:v>
                </c:pt>
                <c:pt idx="1406">
                  <c:v>665.8482878527916</c:v>
                </c:pt>
                <c:pt idx="1407">
                  <c:v>665.81178711216035</c:v>
                </c:pt>
                <c:pt idx="1408">
                  <c:v>665.77531644055807</c:v>
                </c:pt>
                <c:pt idx="1409">
                  <c:v>665.73887615131139</c:v>
                </c:pt>
                <c:pt idx="1410">
                  <c:v>665.70246655774758</c:v>
                </c:pt>
                <c:pt idx="1411">
                  <c:v>665.6660879731935</c:v>
                </c:pt>
                <c:pt idx="1412">
                  <c:v>665.62974071097574</c:v>
                </c:pt>
                <c:pt idx="1413">
                  <c:v>665.5934250844216</c:v>
                </c:pt>
                <c:pt idx="1414">
                  <c:v>665.55714140685768</c:v>
                </c:pt>
                <c:pt idx="1415">
                  <c:v>665.52088999161106</c:v>
                </c:pt>
                <c:pt idx="1416">
                  <c:v>665.48467115200867</c:v>
                </c:pt>
                <c:pt idx="1417">
                  <c:v>665.44848520137725</c:v>
                </c:pt>
                <c:pt idx="1418">
                  <c:v>665.41233245304397</c:v>
                </c:pt>
                <c:pt idx="1419">
                  <c:v>665.37621322033533</c:v>
                </c:pt>
                <c:pt idx="1420">
                  <c:v>665.34012781657873</c:v>
                </c:pt>
                <c:pt idx="1421">
                  <c:v>665.30407655510066</c:v>
                </c:pt>
                <c:pt idx="1422">
                  <c:v>665.2680597492282</c:v>
                </c:pt>
                <c:pt idx="1423">
                  <c:v>665.23207771228817</c:v>
                </c:pt>
                <c:pt idx="1424">
                  <c:v>665.19613075760776</c:v>
                </c:pt>
                <c:pt idx="1425">
                  <c:v>665.16021919851346</c:v>
                </c:pt>
                <c:pt idx="1426">
                  <c:v>665.12434334833256</c:v>
                </c:pt>
                <c:pt idx="1427">
                  <c:v>665.08850352039167</c:v>
                </c:pt>
                <c:pt idx="1428">
                  <c:v>665.05270002801785</c:v>
                </c:pt>
                <c:pt idx="1429">
                  <c:v>665.01693318453783</c:v>
                </c:pt>
                <c:pt idx="1430">
                  <c:v>664.98120330327879</c:v>
                </c:pt>
                <c:pt idx="1431">
                  <c:v>664.94551069756744</c:v>
                </c:pt>
                <c:pt idx="1432">
                  <c:v>664.90985568073086</c:v>
                </c:pt>
                <c:pt idx="1433">
                  <c:v>664.87423856609576</c:v>
                </c:pt>
                <c:pt idx="1434">
                  <c:v>664.83865966698909</c:v>
                </c:pt>
                <c:pt idx="1435">
                  <c:v>664.8031192967378</c:v>
                </c:pt>
                <c:pt idx="1436">
                  <c:v>664.76761776866886</c:v>
                </c:pt>
                <c:pt idx="1437">
                  <c:v>664.73215539610908</c:v>
                </c:pt>
                <c:pt idx="1438">
                  <c:v>664.69673249238531</c:v>
                </c:pt>
                <c:pt idx="1439">
                  <c:v>664.66134937082461</c:v>
                </c:pt>
                <c:pt idx="1440">
                  <c:v>664.62600634475382</c:v>
                </c:pt>
                <c:pt idx="1441">
                  <c:v>664.59070372749977</c:v>
                </c:pt>
                <c:pt idx="1442">
                  <c:v>664.55544183238953</c:v>
                </c:pt>
                <c:pt idx="1443">
                  <c:v>664.52022097274983</c:v>
                </c:pt>
                <c:pt idx="1444">
                  <c:v>664.48504146190771</c:v>
                </c:pt>
                <c:pt idx="1445">
                  <c:v>664.44990361318992</c:v>
                </c:pt>
                <c:pt idx="1446">
                  <c:v>664.41480773992362</c:v>
                </c:pt>
                <c:pt idx="1447">
                  <c:v>664.37975415543542</c:v>
                </c:pt>
                <c:pt idx="1448">
                  <c:v>664.34474317305239</c:v>
                </c:pt>
                <c:pt idx="1449">
                  <c:v>664.30977510610137</c:v>
                </c:pt>
                <c:pt idx="1450">
                  <c:v>664.27485026790941</c:v>
                </c:pt>
                <c:pt idx="1451">
                  <c:v>664.23996897180314</c:v>
                </c:pt>
                <c:pt idx="1452">
                  <c:v>664.20513153110983</c:v>
                </c:pt>
                <c:pt idx="1453">
                  <c:v>664.1703382591561</c:v>
                </c:pt>
                <c:pt idx="1454">
                  <c:v>664.13558946926901</c:v>
                </c:pt>
                <c:pt idx="1455">
                  <c:v>664.1008854747754</c:v>
                </c:pt>
                <c:pt idx="1456">
                  <c:v>664.0662265890021</c:v>
                </c:pt>
                <c:pt idx="1457">
                  <c:v>664.03161312527618</c:v>
                </c:pt>
                <c:pt idx="1458">
                  <c:v>663.99704539692448</c:v>
                </c:pt>
                <c:pt idx="1459">
                  <c:v>663.96252371727383</c:v>
                </c:pt>
                <c:pt idx="1460">
                  <c:v>663.92804839965117</c:v>
                </c:pt>
                <c:pt idx="1461">
                  <c:v>663.89361975738348</c:v>
                </c:pt>
                <c:pt idx="1462">
                  <c:v>663.85923810379768</c:v>
                </c:pt>
                <c:pt idx="1463">
                  <c:v>663.82490375222051</c:v>
                </c:pt>
                <c:pt idx="1464">
                  <c:v>663.79061701597902</c:v>
                </c:pt>
                <c:pt idx="1465">
                  <c:v>663.75637820840006</c:v>
                </c:pt>
                <c:pt idx="1466">
                  <c:v>663.72218764281047</c:v>
                </c:pt>
                <c:pt idx="1467">
                  <c:v>663.68804563253741</c:v>
                </c:pt>
                <c:pt idx="1468">
                  <c:v>663.65395249090739</c:v>
                </c:pt>
                <c:pt idx="1469">
                  <c:v>663.6199085312478</c:v>
                </c:pt>
                <c:pt idx="1470">
                  <c:v>663.58591406688515</c:v>
                </c:pt>
                <c:pt idx="1471">
                  <c:v>663.5519694111465</c:v>
                </c:pt>
                <c:pt idx="1472">
                  <c:v>663.51807487735857</c:v>
                </c:pt>
                <c:pt idx="1473">
                  <c:v>663.48423077884854</c:v>
                </c:pt>
                <c:pt idx="1474">
                  <c:v>663.45043742894325</c:v>
                </c:pt>
                <c:pt idx="1475">
                  <c:v>663.41669514096964</c:v>
                </c:pt>
                <c:pt idx="1476">
                  <c:v>663.38300422825432</c:v>
                </c:pt>
                <c:pt idx="1477">
                  <c:v>663.34936500412459</c:v>
                </c:pt>
                <c:pt idx="1478">
                  <c:v>663.31577778190706</c:v>
                </c:pt>
                <c:pt idx="1479">
                  <c:v>663.2822428749289</c:v>
                </c:pt>
                <c:pt idx="1480">
                  <c:v>663.24876059651672</c:v>
                </c:pt>
                <c:pt idx="1481">
                  <c:v>663.21533125999758</c:v>
                </c:pt>
                <c:pt idx="1482">
                  <c:v>663.18195517869844</c:v>
                </c:pt>
                <c:pt idx="1483">
                  <c:v>663.14863266594614</c:v>
                </c:pt>
                <c:pt idx="1484">
                  <c:v>663.11536403506761</c:v>
                </c:pt>
                <c:pt idx="1485">
                  <c:v>663.08214959938971</c:v>
                </c:pt>
                <c:pt idx="1486">
                  <c:v>663.04898967223937</c:v>
                </c:pt>
                <c:pt idx="1487">
                  <c:v>663.01588456694356</c:v>
                </c:pt>
                <c:pt idx="1488">
                  <c:v>662.98283459682898</c:v>
                </c:pt>
                <c:pt idx="1489">
                  <c:v>662.94984007522294</c:v>
                </c:pt>
                <c:pt idx="1490">
                  <c:v>662.9169013154517</c:v>
                </c:pt>
                <c:pt idx="1491">
                  <c:v>662.88401863084289</c:v>
                </c:pt>
                <c:pt idx="1492">
                  <c:v>662.8511923347229</c:v>
                </c:pt>
                <c:pt idx="1493">
                  <c:v>662.8184227404189</c:v>
                </c:pt>
                <c:pt idx="1494">
                  <c:v>662.78571016125761</c:v>
                </c:pt>
                <c:pt idx="1495">
                  <c:v>662.75305491056622</c:v>
                </c:pt>
                <c:pt idx="1496">
                  <c:v>662.72045730167133</c:v>
                </c:pt>
                <c:pt idx="1497">
                  <c:v>662.68791764789989</c:v>
                </c:pt>
                <c:pt idx="1498">
                  <c:v>662.65543626257897</c:v>
                </c:pt>
                <c:pt idx="1499">
                  <c:v>662.62301345903541</c:v>
                </c:pt>
                <c:pt idx="1500">
                  <c:v>662.59064955059603</c:v>
                </c:pt>
                <c:pt idx="1501">
                  <c:v>662.5583448505879</c:v>
                </c:pt>
                <c:pt idx="1502">
                  <c:v>662.52609967233775</c:v>
                </c:pt>
                <c:pt idx="1503">
                  <c:v>662.49391432917264</c:v>
                </c:pt>
                <c:pt idx="1504">
                  <c:v>662.46178913441918</c:v>
                </c:pt>
                <c:pt idx="1505">
                  <c:v>662.42972440140466</c:v>
                </c:pt>
                <c:pt idx="1506">
                  <c:v>662.39772044345591</c:v>
                </c:pt>
                <c:pt idx="1507">
                  <c:v>662.36577757389955</c:v>
                </c:pt>
                <c:pt idx="1508">
                  <c:v>662.33389610606287</c:v>
                </c:pt>
                <c:pt idx="1509">
                  <c:v>662.30207635327247</c:v>
                </c:pt>
                <c:pt idx="1510">
                  <c:v>662.27031862885542</c:v>
                </c:pt>
                <c:pt idx="1511">
                  <c:v>662.23862324613845</c:v>
                </c:pt>
                <c:pt idx="1512">
                  <c:v>662.20699051844872</c:v>
                </c:pt>
                <c:pt idx="1513">
                  <c:v>662.17542075911297</c:v>
                </c:pt>
                <c:pt idx="1514">
                  <c:v>662.14391428145814</c:v>
                </c:pt>
                <c:pt idx="1515">
                  <c:v>662.11247139881107</c:v>
                </c:pt>
                <c:pt idx="1516">
                  <c:v>662.08109242449882</c:v>
                </c:pt>
                <c:pt idx="1517">
                  <c:v>662.04977767184823</c:v>
                </c:pt>
                <c:pt idx="1518">
                  <c:v>662.01852745418614</c:v>
                </c:pt>
                <c:pt idx="1519">
                  <c:v>661.9873420848395</c:v>
                </c:pt>
                <c:pt idx="1520">
                  <c:v>661.95622187713525</c:v>
                </c:pt>
                <c:pt idx="1521">
                  <c:v>661.92516714440035</c:v>
                </c:pt>
                <c:pt idx="1522">
                  <c:v>661.8941781999614</c:v>
                </c:pt>
                <c:pt idx="1523">
                  <c:v>661.86325535714559</c:v>
                </c:pt>
                <c:pt idx="1524">
                  <c:v>661.83239892927986</c:v>
                </c:pt>
                <c:pt idx="1525">
                  <c:v>661.80160922969094</c:v>
                </c:pt>
                <c:pt idx="1526">
                  <c:v>661.77088657170589</c:v>
                </c:pt>
                <c:pt idx="1527">
                  <c:v>661.74023126865154</c:v>
                </c:pt>
                <c:pt idx="1528">
                  <c:v>661.70964363385474</c:v>
                </c:pt>
                <c:pt idx="1529">
                  <c:v>661.67912398064232</c:v>
                </c:pt>
                <c:pt idx="1530">
                  <c:v>661.64867262234156</c:v>
                </c:pt>
                <c:pt idx="1531">
                  <c:v>661.61828987227898</c:v>
                </c:pt>
                <c:pt idx="1532">
                  <c:v>661.58797604378174</c:v>
                </c:pt>
                <c:pt idx="1533">
                  <c:v>661.55773145017656</c:v>
                </c:pt>
                <c:pt idx="1534">
                  <c:v>661.52755640479029</c:v>
                </c:pt>
                <c:pt idx="1535">
                  <c:v>661.4974512209501</c:v>
                </c:pt>
                <c:pt idx="1536">
                  <c:v>661.46741621198271</c:v>
                </c:pt>
                <c:pt idx="1537">
                  <c:v>661.43745169121519</c:v>
                </c:pt>
                <c:pt idx="1538">
                  <c:v>661.40755797197426</c:v>
                </c:pt>
                <c:pt idx="1539">
                  <c:v>661.37773536758687</c:v>
                </c:pt>
                <c:pt idx="1540">
                  <c:v>661.34798419137996</c:v>
                </c:pt>
                <c:pt idx="1541">
                  <c:v>661.31830475668039</c:v>
                </c:pt>
                <c:pt idx="1542">
                  <c:v>661.28869737681521</c:v>
                </c:pt>
                <c:pt idx="1543">
                  <c:v>661.25916236511114</c:v>
                </c:pt>
                <c:pt idx="1544">
                  <c:v>661.22970003489525</c:v>
                </c:pt>
                <c:pt idx="1545">
                  <c:v>661.20031069949437</c:v>
                </c:pt>
                <c:pt idx="1546">
                  <c:v>661.17099467223522</c:v>
                </c:pt>
                <c:pt idx="1547">
                  <c:v>661.141752266445</c:v>
                </c:pt>
                <c:pt idx="1548">
                  <c:v>661.11258379545052</c:v>
                </c:pt>
                <c:pt idx="1549">
                  <c:v>661.08348957257863</c:v>
                </c:pt>
                <c:pt idx="1550">
                  <c:v>661.05446991115627</c:v>
                </c:pt>
                <c:pt idx="1551">
                  <c:v>661.0255251245103</c:v>
                </c:pt>
                <c:pt idx="1552">
                  <c:v>660.99665552596775</c:v>
                </c:pt>
                <c:pt idx="1553">
                  <c:v>660.96786142885549</c:v>
                </c:pt>
                <c:pt idx="1554">
                  <c:v>660.93914314650021</c:v>
                </c:pt>
                <c:pt idx="1555">
                  <c:v>660.91050099222912</c:v>
                </c:pt>
                <c:pt idx="1556">
                  <c:v>660.88193527936892</c:v>
                </c:pt>
                <c:pt idx="1557">
                  <c:v>660.85344632124657</c:v>
                </c:pt>
                <c:pt idx="1558">
                  <c:v>660.82503443118924</c:v>
                </c:pt>
                <c:pt idx="1559">
                  <c:v>660.79669992252332</c:v>
                </c:pt>
                <c:pt idx="1560">
                  <c:v>660.76844310857609</c:v>
                </c:pt>
                <c:pt idx="1561">
                  <c:v>660.7402643026744</c:v>
                </c:pt>
                <c:pt idx="1562">
                  <c:v>660.71216381814497</c:v>
                </c:pt>
                <c:pt idx="1563">
                  <c:v>660.68414196831498</c:v>
                </c:pt>
                <c:pt idx="1564">
                  <c:v>660.65619906651114</c:v>
                </c:pt>
                <c:pt idx="1565">
                  <c:v>660.6283354260604</c:v>
                </c:pt>
                <c:pt idx="1566">
                  <c:v>660.60055136028973</c:v>
                </c:pt>
                <c:pt idx="1567">
                  <c:v>660.57284718252595</c:v>
                </c:pt>
                <c:pt idx="1568">
                  <c:v>660.54522320609613</c:v>
                </c:pt>
                <c:pt idx="1569">
                  <c:v>660.51767974432687</c:v>
                </c:pt>
                <c:pt idx="1570">
                  <c:v>660.49021711054525</c:v>
                </c:pt>
                <c:pt idx="1571">
                  <c:v>660.46283561807832</c:v>
                </c:pt>
                <c:pt idx="1572">
                  <c:v>660.43553558025269</c:v>
                </c:pt>
                <c:pt idx="1573">
                  <c:v>660.40831731039555</c:v>
                </c:pt>
                <c:pt idx="1574">
                  <c:v>660.38118112183361</c:v>
                </c:pt>
                <c:pt idx="1575">
                  <c:v>660.35412732789393</c:v>
                </c:pt>
                <c:pt idx="1576">
                  <c:v>660.32715624190314</c:v>
                </c:pt>
                <c:pt idx="1577">
                  <c:v>660.30026817718863</c:v>
                </c:pt>
                <c:pt idx="1578">
                  <c:v>660.27346344707678</c:v>
                </c:pt>
                <c:pt idx="1579">
                  <c:v>660.24674236489477</c:v>
                </c:pt>
                <c:pt idx="1580">
                  <c:v>660.22010524396944</c:v>
                </c:pt>
                <c:pt idx="1581">
                  <c:v>660.19355239762785</c:v>
                </c:pt>
                <c:pt idx="1582">
                  <c:v>660.16708413919673</c:v>
                </c:pt>
                <c:pt idx="1583">
                  <c:v>660.14070078200302</c:v>
                </c:pt>
                <c:pt idx="1584">
                  <c:v>660.11440263937345</c:v>
                </c:pt>
                <c:pt idx="1585">
                  <c:v>660.08819002463542</c:v>
                </c:pt>
                <c:pt idx="1586">
                  <c:v>660.06206325111521</c:v>
                </c:pt>
                <c:pt idx="1587">
                  <c:v>660.0360226321402</c:v>
                </c:pt>
                <c:pt idx="1588">
                  <c:v>660.01006848103714</c:v>
                </c:pt>
                <c:pt idx="1589">
                  <c:v>659.98420111113296</c:v>
                </c:pt>
                <c:pt idx="1590">
                  <c:v>659.9584208357544</c:v>
                </c:pt>
                <c:pt idx="1591">
                  <c:v>659.93272796822862</c:v>
                </c:pt>
                <c:pt idx="1592">
                  <c:v>659.90712282188247</c:v>
                </c:pt>
                <c:pt idx="1593">
                  <c:v>659.88160571004278</c:v>
                </c:pt>
                <c:pt idx="1594">
                  <c:v>659.85617694603638</c:v>
                </c:pt>
                <c:pt idx="1595">
                  <c:v>659.83083684319035</c:v>
                </c:pt>
                <c:pt idx="1596">
                  <c:v>659.8055857148313</c:v>
                </c:pt>
                <c:pt idx="1597">
                  <c:v>659.78042387428673</c:v>
                </c:pt>
                <c:pt idx="1598">
                  <c:v>659.75535163488291</c:v>
                </c:pt>
                <c:pt idx="1599">
                  <c:v>659.73036930994704</c:v>
                </c:pt>
                <c:pt idx="1600">
                  <c:v>659.70547721280604</c:v>
                </c:pt>
                <c:pt idx="1601">
                  <c:v>659.68067565678666</c:v>
                </c:pt>
                <c:pt idx="1602">
                  <c:v>659.65596495521595</c:v>
                </c:pt>
                <c:pt idx="1603">
                  <c:v>659.63134542142075</c:v>
                </c:pt>
                <c:pt idx="1604">
                  <c:v>659.606817368728</c:v>
                </c:pt>
                <c:pt idx="1605">
                  <c:v>659.58238111046467</c:v>
                </c:pt>
                <c:pt idx="1606">
                  <c:v>659.55803695995758</c:v>
                </c:pt>
                <c:pt idx="1607">
                  <c:v>659.53378523053357</c:v>
                </c:pt>
                <c:pt idx="1608">
                  <c:v>659.50962623551959</c:v>
                </c:pt>
                <c:pt idx="1609">
                  <c:v>659.48556028824271</c:v>
                </c:pt>
                <c:pt idx="1610">
                  <c:v>659.46158770202965</c:v>
                </c:pt>
                <c:pt idx="1611">
                  <c:v>659.43770879020735</c:v>
                </c:pt>
                <c:pt idx="1612">
                  <c:v>659.41392386610278</c:v>
                </c:pt>
                <c:pt idx="1613">
                  <c:v>659.39023324304276</c:v>
                </c:pt>
                <c:pt idx="1614">
                  <c:v>659.36663723435424</c:v>
                </c:pt>
                <c:pt idx="1615">
                  <c:v>659.34313615336418</c:v>
                </c:pt>
                <c:pt idx="1616">
                  <c:v>659.31973031339942</c:v>
                </c:pt>
                <c:pt idx="1617">
                  <c:v>659.29642002778678</c:v>
                </c:pt>
                <c:pt idx="1618">
                  <c:v>659.27320560985333</c:v>
                </c:pt>
                <c:pt idx="1619">
                  <c:v>659.25008737292592</c:v>
                </c:pt>
                <c:pt idx="1620">
                  <c:v>659.22706563033137</c:v>
                </c:pt>
                <c:pt idx="1621">
                  <c:v>659.20414069539675</c:v>
                </c:pt>
                <c:pt idx="1622">
                  <c:v>659.18131288144878</c:v>
                </c:pt>
                <c:pt idx="1623">
                  <c:v>659.15858250181441</c:v>
                </c:pt>
                <c:pt idx="1624">
                  <c:v>659.13594986982082</c:v>
                </c:pt>
                <c:pt idx="1625">
                  <c:v>659.11341529879451</c:v>
                </c:pt>
                <c:pt idx="1626">
                  <c:v>659.09097910206265</c:v>
                </c:pt>
                <c:pt idx="1627">
                  <c:v>659.06864159295196</c:v>
                </c:pt>
                <c:pt idx="1628">
                  <c:v>659.04640308478952</c:v>
                </c:pt>
                <c:pt idx="1629">
                  <c:v>659.02426389090215</c:v>
                </c:pt>
                <c:pt idx="1630">
                  <c:v>659.00222432461669</c:v>
                </c:pt>
                <c:pt idx="1631">
                  <c:v>658.98028469926021</c:v>
                </c:pt>
                <c:pt idx="1632">
                  <c:v>658.95844532815954</c:v>
                </c:pt>
                <c:pt idx="1633">
                  <c:v>658.93670652464152</c:v>
                </c:pt>
                <c:pt idx="1634">
                  <c:v>658.91506860203322</c:v>
                </c:pt>
                <c:pt idx="1635">
                  <c:v>658.89353187366123</c:v>
                </c:pt>
                <c:pt idx="1636">
                  <c:v>658.87209665285286</c:v>
                </c:pt>
                <c:pt idx="1637">
                  <c:v>658.85076325293483</c:v>
                </c:pt>
                <c:pt idx="1638">
                  <c:v>658.82953198723408</c:v>
                </c:pt>
                <c:pt idx="1639">
                  <c:v>658.80840316907711</c:v>
                </c:pt>
                <c:pt idx="1640">
                  <c:v>658.78737711179156</c:v>
                </c:pt>
                <c:pt idx="1641">
                  <c:v>658.7664541287038</c:v>
                </c:pt>
                <c:pt idx="1642">
                  <c:v>658.7456345331409</c:v>
                </c:pt>
                <c:pt idx="1643">
                  <c:v>658.7249186384297</c:v>
                </c:pt>
                <c:pt idx="1644">
                  <c:v>658.70430675789737</c:v>
                </c:pt>
                <c:pt idx="1645">
                  <c:v>658.68379920487041</c:v>
                </c:pt>
                <c:pt idx="1646">
                  <c:v>658.66339629267611</c:v>
                </c:pt>
                <c:pt idx="1647">
                  <c:v>658.64309833464108</c:v>
                </c:pt>
                <c:pt idx="1648">
                  <c:v>658.62290564409238</c:v>
                </c:pt>
                <c:pt idx="1649">
                  <c:v>658.60281853435686</c:v>
                </c:pt>
                <c:pt idx="1650">
                  <c:v>658.58283731876145</c:v>
                </c:pt>
                <c:pt idx="1651">
                  <c:v>658.56296231063311</c:v>
                </c:pt>
                <c:pt idx="1652">
                  <c:v>658.54319382329857</c:v>
                </c:pt>
                <c:pt idx="1653">
                  <c:v>658.52353217008488</c:v>
                </c:pt>
                <c:pt idx="1654">
                  <c:v>658.50397766431888</c:v>
                </c:pt>
                <c:pt idx="1655">
                  <c:v>658.48453061932764</c:v>
                </c:pt>
                <c:pt idx="1656">
                  <c:v>658.46519134843788</c:v>
                </c:pt>
                <c:pt idx="1657">
                  <c:v>658.44596016497644</c:v>
                </c:pt>
                <c:pt idx="1658">
                  <c:v>658.42683738227061</c:v>
                </c:pt>
                <c:pt idx="1659">
                  <c:v>658.40782331364676</c:v>
                </c:pt>
                <c:pt idx="1660">
                  <c:v>658.38891827243219</c:v>
                </c:pt>
                <c:pt idx="1661">
                  <c:v>658.37012257195374</c:v>
                </c:pt>
                <c:pt idx="1662">
                  <c:v>658.35143652553825</c:v>
                </c:pt>
                <c:pt idx="1663">
                  <c:v>658.33286044651254</c:v>
                </c:pt>
                <c:pt idx="1664">
                  <c:v>658.31439464820369</c:v>
                </c:pt>
                <c:pt idx="1665">
                  <c:v>658.29603944393853</c:v>
                </c:pt>
                <c:pt idx="1666">
                  <c:v>658.27779514704389</c:v>
                </c:pt>
                <c:pt idx="1667">
                  <c:v>658.25966207084684</c:v>
                </c:pt>
                <c:pt idx="1668">
                  <c:v>658.24164052867422</c:v>
                </c:pt>
                <c:pt idx="1669">
                  <c:v>658.22373083385276</c:v>
                </c:pt>
                <c:pt idx="1670">
                  <c:v>658.20593329970961</c:v>
                </c:pt>
                <c:pt idx="1671">
                  <c:v>658.18824823957164</c:v>
                </c:pt>
                <c:pt idx="1672">
                  <c:v>658.17067596676566</c:v>
                </c:pt>
                <c:pt idx="1673">
                  <c:v>658.15321679461863</c:v>
                </c:pt>
                <c:pt idx="1674">
                  <c:v>658.13587103645727</c:v>
                </c:pt>
                <c:pt idx="1675">
                  <c:v>658.11863900560888</c:v>
                </c:pt>
                <c:pt idx="1676">
                  <c:v>658.10152101539995</c:v>
                </c:pt>
                <c:pt idx="1677">
                  <c:v>658.08451737915766</c:v>
                </c:pt>
                <c:pt idx="1678">
                  <c:v>658.06762841020895</c:v>
                </c:pt>
                <c:pt idx="1679">
                  <c:v>658.05085442188056</c:v>
                </c:pt>
                <c:pt idx="1680">
                  <c:v>658.03419572749931</c:v>
                </c:pt>
                <c:pt idx="1681">
                  <c:v>658.0176526403925</c:v>
                </c:pt>
                <c:pt idx="1682">
                  <c:v>658.00122547388651</c:v>
                </c:pt>
                <c:pt idx="1683">
                  <c:v>657.98491454130863</c:v>
                </c:pt>
                <c:pt idx="1684">
                  <c:v>657.96872015598558</c:v>
                </c:pt>
                <c:pt idx="1685">
                  <c:v>657.95264263124454</c:v>
                </c:pt>
                <c:pt idx="1686">
                  <c:v>657.93668228041201</c:v>
                </c:pt>
                <c:pt idx="1687">
                  <c:v>657.92083941681506</c:v>
                </c:pt>
                <c:pt idx="1688">
                  <c:v>657.90511435378062</c:v>
                </c:pt>
                <c:pt idx="1689">
                  <c:v>657.88950740463565</c:v>
                </c:pt>
                <c:pt idx="1690">
                  <c:v>657.87401888270711</c:v>
                </c:pt>
                <c:pt idx="1691">
                  <c:v>657.85864910132182</c:v>
                </c:pt>
                <c:pt idx="1692">
                  <c:v>657.84339837380662</c:v>
                </c:pt>
                <c:pt idx="1693">
                  <c:v>657.82826701348836</c:v>
                </c:pt>
                <c:pt idx="1694">
                  <c:v>657.81325533369431</c:v>
                </c:pt>
                <c:pt idx="1695">
                  <c:v>657.79836364775088</c:v>
                </c:pt>
                <c:pt idx="1696">
                  <c:v>657.78359226898533</c:v>
                </c:pt>
                <c:pt idx="1697">
                  <c:v>657.76894151072452</c:v>
                </c:pt>
                <c:pt idx="1698">
                  <c:v>657.75441168629504</c:v>
                </c:pt>
                <c:pt idx="1699">
                  <c:v>657.7400031090242</c:v>
                </c:pt>
                <c:pt idx="1700">
                  <c:v>657.72571609223871</c:v>
                </c:pt>
                <c:pt idx="1701">
                  <c:v>657.71155094926553</c:v>
                </c:pt>
                <c:pt idx="1702">
                  <c:v>657.6975079934316</c:v>
                </c:pt>
                <c:pt idx="1703">
                  <c:v>657.68358753806376</c:v>
                </c:pt>
                <c:pt idx="1704">
                  <c:v>657.66978989648896</c:v>
                </c:pt>
                <c:pt idx="1705">
                  <c:v>657.65611538203416</c:v>
                </c:pt>
                <c:pt idx="1706">
                  <c:v>657.64256430802584</c:v>
                </c:pt>
                <c:pt idx="1707">
                  <c:v>657.62913698779153</c:v>
                </c:pt>
                <c:pt idx="1708">
                  <c:v>657.61583373465783</c:v>
                </c:pt>
                <c:pt idx="1709">
                  <c:v>657.60265486195158</c:v>
                </c:pt>
                <c:pt idx="1710">
                  <c:v>657.58960068299984</c:v>
                </c:pt>
                <c:pt idx="1711">
                  <c:v>657.57667151112946</c:v>
                </c:pt>
                <c:pt idx="1712">
                  <c:v>657.56386765966727</c:v>
                </c:pt>
                <c:pt idx="1713">
                  <c:v>657.55118944194032</c:v>
                </c:pt>
                <c:pt idx="1714">
                  <c:v>657.53863717127547</c:v>
                </c:pt>
                <c:pt idx="1715">
                  <c:v>657.52621116099954</c:v>
                </c:pt>
                <c:pt idx="1716">
                  <c:v>657.51391172443948</c:v>
                </c:pt>
                <c:pt idx="1717">
                  <c:v>657.50173917492225</c:v>
                </c:pt>
                <c:pt idx="1718">
                  <c:v>657.48969382577457</c:v>
                </c:pt>
                <c:pt idx="1719">
                  <c:v>657.47777599032372</c:v>
                </c:pt>
                <c:pt idx="1720">
                  <c:v>657.46598598189621</c:v>
                </c:pt>
                <c:pt idx="1721">
                  <c:v>657.45432411381921</c:v>
                </c:pt>
                <c:pt idx="1722">
                  <c:v>657.44279069941945</c:v>
                </c:pt>
                <c:pt idx="1723">
                  <c:v>657.43138605202398</c:v>
                </c:pt>
                <c:pt idx="1724">
                  <c:v>657.42011048495954</c:v>
                </c:pt>
                <c:pt idx="1725">
                  <c:v>657.40896431155318</c:v>
                </c:pt>
                <c:pt idx="1726">
                  <c:v>657.39794784513174</c:v>
                </c:pt>
                <c:pt idx="1727">
                  <c:v>657.38706139902217</c:v>
                </c:pt>
                <c:pt idx="1728">
                  <c:v>657.37630528655143</c:v>
                </c:pt>
                <c:pt idx="1729">
                  <c:v>657.36567982104611</c:v>
                </c:pt>
                <c:pt idx="1730">
                  <c:v>657.35518531583352</c:v>
                </c:pt>
                <c:pt idx="1731">
                  <c:v>657.34482208424049</c:v>
                </c:pt>
                <c:pt idx="1732">
                  <c:v>657.33459043959374</c:v>
                </c:pt>
                <c:pt idx="1733">
                  <c:v>657.32449069522022</c:v>
                </c:pt>
                <c:pt idx="1734">
                  <c:v>657.31452316444688</c:v>
                </c:pt>
                <c:pt idx="1735">
                  <c:v>657.30468816060068</c:v>
                </c:pt>
                <c:pt idx="1736">
                  <c:v>657.29498599700855</c:v>
                </c:pt>
                <c:pt idx="1737">
                  <c:v>657.28541698699723</c:v>
                </c:pt>
                <c:pt idx="1738">
                  <c:v>657.27598144389367</c:v>
                </c:pt>
                <c:pt idx="1739">
                  <c:v>657.26667968102481</c:v>
                </c:pt>
                <c:pt idx="1740">
                  <c:v>657.25751201171761</c:v>
                </c:pt>
                <c:pt idx="1741">
                  <c:v>657.24847874929901</c:v>
                </c:pt>
                <c:pt idx="1742">
                  <c:v>657.23958020709574</c:v>
                </c:pt>
                <c:pt idx="1743">
                  <c:v>657.23081669843486</c:v>
                </c:pt>
                <c:pt idx="1744">
                  <c:v>657.22218853664322</c:v>
                </c:pt>
                <c:pt idx="1745">
                  <c:v>657.21369603504775</c:v>
                </c:pt>
                <c:pt idx="1746">
                  <c:v>657.20533950697541</c:v>
                </c:pt>
                <c:pt idx="1747">
                  <c:v>657.1971192657528</c:v>
                </c:pt>
                <c:pt idx="1748">
                  <c:v>657.18903562470723</c:v>
                </c:pt>
                <c:pt idx="1749">
                  <c:v>657.1810888971653</c:v>
                </c:pt>
                <c:pt idx="1750">
                  <c:v>657.17327939645406</c:v>
                </c:pt>
                <c:pt idx="1751">
                  <c:v>657.16560743590048</c:v>
                </c:pt>
                <c:pt idx="1752">
                  <c:v>657.15807332883151</c:v>
                </c:pt>
                <c:pt idx="1753">
                  <c:v>657.15067738857374</c:v>
                </c:pt>
                <c:pt idx="1754">
                  <c:v>657.14341992845425</c:v>
                </c:pt>
                <c:pt idx="1755">
                  <c:v>657.1363012618001</c:v>
                </c:pt>
                <c:pt idx="1756">
                  <c:v>657.12932170193801</c:v>
                </c:pt>
                <c:pt idx="1757">
                  <c:v>657.12248156219493</c:v>
                </c:pt>
                <c:pt idx="1758">
                  <c:v>657.11578115589771</c:v>
                </c:pt>
                <c:pt idx="1759">
                  <c:v>657.10922079637339</c:v>
                </c:pt>
                <c:pt idx="1760">
                  <c:v>657.10280079694883</c:v>
                </c:pt>
                <c:pt idx="1761">
                  <c:v>657.09652147095085</c:v>
                </c:pt>
                <c:pt idx="1762">
                  <c:v>657.0903831317064</c:v>
                </c:pt>
                <c:pt idx="1763">
                  <c:v>657.08438609254245</c:v>
                </c:pt>
                <c:pt idx="1764">
                  <c:v>657.07853066678581</c:v>
                </c:pt>
                <c:pt idx="1765">
                  <c:v>657.07281716776333</c:v>
                </c:pt>
                <c:pt idx="1766">
                  <c:v>657.06724590880231</c:v>
                </c:pt>
                <c:pt idx="1767">
                  <c:v>657.06181720322911</c:v>
                </c:pt>
                <c:pt idx="1768">
                  <c:v>657.05653136437104</c:v>
                </c:pt>
                <c:pt idx="1769">
                  <c:v>657.0513887055547</c:v>
                </c:pt>
                <c:pt idx="1770">
                  <c:v>657.04638954010738</c:v>
                </c:pt>
                <c:pt idx="1771">
                  <c:v>657.04153418135559</c:v>
                </c:pt>
                <c:pt idx="1772">
                  <c:v>657.03682294262649</c:v>
                </c:pt>
                <c:pt idx="1773">
                  <c:v>657.0322561372468</c:v>
                </c:pt>
                <c:pt idx="1774">
                  <c:v>657.02783407854349</c:v>
                </c:pt>
                <c:pt idx="1775">
                  <c:v>657.02355707984361</c:v>
                </c:pt>
                <c:pt idx="1776">
                  <c:v>657.019425454474</c:v>
                </c:pt>
                <c:pt idx="1777">
                  <c:v>657.01543951576139</c:v>
                </c:pt>
                <c:pt idx="1778">
                  <c:v>657.01159957703283</c:v>
                </c:pt>
                <c:pt idx="1779">
                  <c:v>657.00790595161527</c:v>
                </c:pt>
                <c:pt idx="1780">
                  <c:v>657.00435895283545</c:v>
                </c:pt>
                <c:pt idx="1781">
                  <c:v>657.00095889402053</c:v>
                </c:pt>
                <c:pt idx="1782">
                  <c:v>656.99770608849724</c:v>
                </c:pt>
                <c:pt idx="1783">
                  <c:v>656.99460084959242</c:v>
                </c:pt>
                <c:pt idx="1784">
                  <c:v>656.99164349063312</c:v>
                </c:pt>
                <c:pt idx="1785">
                  <c:v>656.98883432494631</c:v>
                </c:pt>
                <c:pt idx="1786">
                  <c:v>656.98617366585859</c:v>
                </c:pt>
                <c:pt idx="1787">
                  <c:v>656.98366182669724</c:v>
                </c:pt>
                <c:pt idx="1788">
                  <c:v>656.98129912078889</c:v>
                </c:pt>
                <c:pt idx="1789">
                  <c:v>656.97908586146048</c:v>
                </c:pt>
                <c:pt idx="1790">
                  <c:v>656.97702236203907</c:v>
                </c:pt>
                <c:pt idx="1791">
                  <c:v>656.97510893585149</c:v>
                </c:pt>
                <c:pt idx="1792">
                  <c:v>656.97334589622449</c:v>
                </c:pt>
                <c:pt idx="1793">
                  <c:v>656.97173355648533</c:v>
                </c:pt>
                <c:pt idx="1794">
                  <c:v>656.97027222996041</c:v>
                </c:pt>
                <c:pt idx="1795">
                  <c:v>656.96896222997725</c:v>
                </c:pt>
                <c:pt idx="1796">
                  <c:v>656.96780386986211</c:v>
                </c:pt>
                <c:pt idx="1797">
                  <c:v>656.9667974629424</c:v>
                </c:pt>
                <c:pt idx="1798">
                  <c:v>656.96594332254483</c:v>
                </c:pt>
                <c:pt idx="1799">
                  <c:v>656.96524176199637</c:v>
                </c:pt>
                <c:pt idx="1800">
                  <c:v>656.96469309462373</c:v>
                </c:pt>
                <c:pt idx="1801">
                  <c:v>656.96429763375409</c:v>
                </c:pt>
                <c:pt idx="1802">
                  <c:v>656.96405569271406</c:v>
                </c:pt>
                <c:pt idx="1803">
                  <c:v>656.96396758483093</c:v>
                </c:pt>
                <c:pt idx="1804">
                  <c:v>656.96403362343108</c:v>
                </c:pt>
                <c:pt idx="1805">
                  <c:v>656.96425412184203</c:v>
                </c:pt>
                <c:pt idx="1806">
                  <c:v>656.96462939339017</c:v>
                </c:pt>
                <c:pt idx="1807">
                  <c:v>656.96515975140278</c:v>
                </c:pt>
                <c:pt idx="1808">
                  <c:v>656.96584550920647</c:v>
                </c:pt>
                <c:pt idx="1809">
                  <c:v>656.96668698012832</c:v>
                </c:pt>
                <c:pt idx="1810">
                  <c:v>656.96768447749514</c:v>
                </c:pt>
                <c:pt idx="1811">
                  <c:v>656.9688383146339</c:v>
                </c:pt>
                <c:pt idx="1812">
                  <c:v>656.97014880487154</c:v>
                </c:pt>
                <c:pt idx="1813">
                  <c:v>656.97161626153502</c:v>
                </c:pt>
                <c:pt idx="1814">
                  <c:v>656.97324099795082</c:v>
                </c:pt>
                <c:pt idx="1815">
                  <c:v>656.97502332744648</c:v>
                </c:pt>
                <c:pt idx="1816">
                  <c:v>656.97696356334836</c:v>
                </c:pt>
                <c:pt idx="1817">
                  <c:v>656.97906201898377</c:v>
                </c:pt>
                <c:pt idx="1818">
                  <c:v>656.98131900767953</c:v>
                </c:pt>
                <c:pt idx="1819">
                  <c:v>656.98373484276226</c:v>
                </c:pt>
                <c:pt idx="1820">
                  <c:v>656.98630983755913</c:v>
                </c:pt>
                <c:pt idx="1821">
                  <c:v>656.98904430539687</c:v>
                </c:pt>
                <c:pt idx="1822">
                  <c:v>656.99193855960266</c:v>
                </c:pt>
                <c:pt idx="1823">
                  <c:v>656.99499291350321</c:v>
                </c:pt>
                <c:pt idx="1824">
                  <c:v>656.99820768042548</c:v>
                </c:pt>
                <c:pt idx="1825">
                  <c:v>657.0015831736963</c:v>
                </c:pt>
                <c:pt idx="1826">
                  <c:v>657.00511970664274</c:v>
                </c:pt>
                <c:pt idx="1827">
                  <c:v>657.00881759259141</c:v>
                </c:pt>
                <c:pt idx="1828">
                  <c:v>657.01267714486949</c:v>
                </c:pt>
                <c:pt idx="1829">
                  <c:v>657.01669867680403</c:v>
                </c:pt>
                <c:pt idx="1830">
                  <c:v>657.02088250172142</c:v>
                </c:pt>
                <c:pt idx="1831">
                  <c:v>657.02522893294883</c:v>
                </c:pt>
                <c:pt idx="1832">
                  <c:v>657.02973828381334</c:v>
                </c:pt>
                <c:pt idx="1833">
                  <c:v>657.03441086764167</c:v>
                </c:pt>
                <c:pt idx="1834">
                  <c:v>657.03924699776076</c:v>
                </c:pt>
                <c:pt idx="1835">
                  <c:v>657.04424698749744</c:v>
                </c:pt>
                <c:pt idx="1836">
                  <c:v>657.04941115017868</c:v>
                </c:pt>
                <c:pt idx="1837">
                  <c:v>657.05473979913154</c:v>
                </c:pt>
                <c:pt idx="1838">
                  <c:v>657.06023324768262</c:v>
                </c:pt>
                <c:pt idx="1839">
                  <c:v>657.06589180915898</c:v>
                </c:pt>
                <c:pt idx="1840">
                  <c:v>657.0717157968877</c:v>
                </c:pt>
                <c:pt idx="1841">
                  <c:v>657.07770552419538</c:v>
                </c:pt>
                <c:pt idx="1842">
                  <c:v>657.08386130440908</c:v>
                </c:pt>
                <c:pt idx="1843">
                  <c:v>657.09018345085565</c:v>
                </c:pt>
                <c:pt idx="1844">
                  <c:v>657.09667227686214</c:v>
                </c:pt>
                <c:pt idx="1845">
                  <c:v>657.10332809575539</c:v>
                </c:pt>
                <c:pt idx="1846">
                  <c:v>657.11015122086212</c:v>
                </c:pt>
                <c:pt idx="1847">
                  <c:v>657.1171419655094</c:v>
                </c:pt>
                <c:pt idx="1848">
                  <c:v>657.12430064302418</c:v>
                </c:pt>
                <c:pt idx="1849">
                  <c:v>657.1316275667333</c:v>
                </c:pt>
                <c:pt idx="1850">
                  <c:v>657.1391230499637</c:v>
                </c:pt>
                <c:pt idx="1851">
                  <c:v>657.14678740604211</c:v>
                </c:pt>
                <c:pt idx="1852">
                  <c:v>657.1546209482957</c:v>
                </c:pt>
                <c:pt idx="1853">
                  <c:v>657.16262399005109</c:v>
                </c:pt>
                <c:pt idx="1854">
                  <c:v>657.17079684463567</c:v>
                </c:pt>
                <c:pt idx="1855">
                  <c:v>657.17913982537584</c:v>
                </c:pt>
                <c:pt idx="1856">
                  <c:v>657.18765324559877</c:v>
                </c:pt>
                <c:pt idx="1857">
                  <c:v>657.19633741863106</c:v>
                </c:pt>
                <c:pt idx="1858">
                  <c:v>657.20519265780013</c:v>
                </c:pt>
                <c:pt idx="1859">
                  <c:v>657.21421927643246</c:v>
                </c:pt>
                <c:pt idx="1860">
                  <c:v>657.22341758785501</c:v>
                </c:pt>
                <c:pt idx="1861">
                  <c:v>657.23278790539484</c:v>
                </c:pt>
                <c:pt idx="1862">
                  <c:v>657.24233054237891</c:v>
                </c:pt>
                <c:pt idx="1863">
                  <c:v>657.25204581213393</c:v>
                </c:pt>
                <c:pt idx="1864">
                  <c:v>657.26193402798685</c:v>
                </c:pt>
                <c:pt idx="1865">
                  <c:v>657.27199550326463</c:v>
                </c:pt>
                <c:pt idx="1866">
                  <c:v>657.28223055129411</c:v>
                </c:pt>
                <c:pt idx="1867">
                  <c:v>657.29263948540233</c:v>
                </c:pt>
                <c:pt idx="1868">
                  <c:v>657.30322261891604</c:v>
                </c:pt>
                <c:pt idx="1869">
                  <c:v>657.31398026516217</c:v>
                </c:pt>
                <c:pt idx="1870">
                  <c:v>657.32491273746768</c:v>
                </c:pt>
                <c:pt idx="1871">
                  <c:v>657.33602034915953</c:v>
                </c:pt>
                <c:pt idx="1872">
                  <c:v>657.34730341356453</c:v>
                </c:pt>
                <c:pt idx="1873">
                  <c:v>657.35876224400954</c:v>
                </c:pt>
                <c:pt idx="1874">
                  <c:v>657.37039715382161</c:v>
                </c:pt>
                <c:pt idx="1875">
                  <c:v>657.38220845632736</c:v>
                </c:pt>
                <c:pt idx="1876">
                  <c:v>657.3941964648543</c:v>
                </c:pt>
                <c:pt idx="1877">
                  <c:v>657.40636149272871</c:v>
                </c:pt>
                <c:pt idx="1878">
                  <c:v>657.41870385327775</c:v>
                </c:pt>
                <c:pt idx="1879">
                  <c:v>657.43122385982826</c:v>
                </c:pt>
                <c:pt idx="1880">
                  <c:v>657.44392182570732</c:v>
                </c:pt>
                <c:pt idx="1881">
                  <c:v>657.45679806424153</c:v>
                </c:pt>
                <c:pt idx="1882">
                  <c:v>657.46985288875806</c:v>
                </c:pt>
                <c:pt idx="1883">
                  <c:v>657.48308661258375</c:v>
                </c:pt>
                <c:pt idx="1884">
                  <c:v>657.49649954904544</c:v>
                </c:pt>
                <c:pt idx="1885">
                  <c:v>657.51009201147019</c:v>
                </c:pt>
                <c:pt idx="1886">
                  <c:v>657.52386431318473</c:v>
                </c:pt>
                <c:pt idx="1887">
                  <c:v>657.53781676751601</c:v>
                </c:pt>
                <c:pt idx="1888">
                  <c:v>657.55194968779097</c:v>
                </c:pt>
                <c:pt idx="1889">
                  <c:v>657.56626338733645</c:v>
                </c:pt>
                <c:pt idx="1890">
                  <c:v>657.5807581794794</c:v>
                </c:pt>
                <c:pt idx="1891">
                  <c:v>657.59543437754678</c:v>
                </c:pt>
                <c:pt idx="1892">
                  <c:v>657.61029229486553</c:v>
                </c:pt>
                <c:pt idx="1893">
                  <c:v>657.62533224476238</c:v>
                </c:pt>
                <c:pt idx="1894">
                  <c:v>657.64055454056438</c:v>
                </c:pt>
                <c:pt idx="1895">
                  <c:v>657.65595949559838</c:v>
                </c:pt>
                <c:pt idx="1896">
                  <c:v>657.67154742319121</c:v>
                </c:pt>
                <c:pt idx="1897">
                  <c:v>657.68731863666994</c:v>
                </c:pt>
                <c:pt idx="1898">
                  <c:v>657.7032734493614</c:v>
                </c:pt>
                <c:pt idx="1899">
                  <c:v>657.71941217459243</c:v>
                </c:pt>
                <c:pt idx="1900">
                  <c:v>657.7357351256901</c:v>
                </c:pt>
                <c:pt idx="1901">
                  <c:v>657.752242615981</c:v>
                </c:pt>
                <c:pt idx="1902">
                  <c:v>657.76893495879244</c:v>
                </c:pt>
                <c:pt idx="1903">
                  <c:v>657.78581246745125</c:v>
                </c:pt>
                <c:pt idx="1904">
                  <c:v>657.80287545528381</c:v>
                </c:pt>
                <c:pt idx="1905">
                  <c:v>657.82012423561787</c:v>
                </c:pt>
                <c:pt idx="1906">
                  <c:v>657.83755912177958</c:v>
                </c:pt>
                <c:pt idx="1907">
                  <c:v>657.85518042709634</c:v>
                </c:pt>
                <c:pt idx="1908">
                  <c:v>657.87298846489466</c:v>
                </c:pt>
                <c:pt idx="1909">
                  <c:v>657.89098354850194</c:v>
                </c:pt>
                <c:pt idx="1910">
                  <c:v>657.90916599124466</c:v>
                </c:pt>
                <c:pt idx="1911">
                  <c:v>657.92753610645002</c:v>
                </c:pt>
                <c:pt idx="1912">
                  <c:v>657.94609420744473</c:v>
                </c:pt>
                <c:pt idx="1913">
                  <c:v>657.96484060755563</c:v>
                </c:pt>
                <c:pt idx="1914">
                  <c:v>657.98377562010978</c:v>
                </c:pt>
                <c:pt idx="1915">
                  <c:v>658.00289955843414</c:v>
                </c:pt>
                <c:pt idx="1916">
                  <c:v>658.02221273585542</c:v>
                </c:pt>
                <c:pt idx="1917">
                  <c:v>658.04171546570069</c:v>
                </c:pt>
                <c:pt idx="1918">
                  <c:v>658.06140806129679</c:v>
                </c:pt>
                <c:pt idx="1919">
                  <c:v>658.08129083597078</c:v>
                </c:pt>
                <c:pt idx="1920">
                  <c:v>658.10136410304926</c:v>
                </c:pt>
                <c:pt idx="1921">
                  <c:v>658.12162817585931</c:v>
                </c:pt>
                <c:pt idx="1922">
                  <c:v>658.14208336772788</c:v>
                </c:pt>
                <c:pt idx="1923">
                  <c:v>658.16272999198168</c:v>
                </c:pt>
                <c:pt idx="1924">
                  <c:v>658.18356836194789</c:v>
                </c:pt>
                <c:pt idx="1925">
                  <c:v>658.20459879095324</c:v>
                </c:pt>
                <c:pt idx="1926">
                  <c:v>658.22582159232468</c:v>
                </c:pt>
                <c:pt idx="1927">
                  <c:v>658.24723707938915</c:v>
                </c:pt>
                <c:pt idx="1928">
                  <c:v>658.26884556547338</c:v>
                </c:pt>
                <c:pt idx="1929">
                  <c:v>658.29064736390455</c:v>
                </c:pt>
                <c:pt idx="1930">
                  <c:v>658.31264278800927</c:v>
                </c:pt>
                <c:pt idx="1931">
                  <c:v>658.33483215111482</c:v>
                </c:pt>
                <c:pt idx="1932">
                  <c:v>658.3572157665476</c:v>
                </c:pt>
                <c:pt idx="1933">
                  <c:v>658.37979394763511</c:v>
                </c:pt>
                <c:pt idx="1934">
                  <c:v>658.40256700770374</c:v>
                </c:pt>
                <c:pt idx="1935">
                  <c:v>658.42553526008066</c:v>
                </c:pt>
                <c:pt idx="1936">
                  <c:v>658.44869901809284</c:v>
                </c:pt>
                <c:pt idx="1937">
                  <c:v>658.47205859506698</c:v>
                </c:pt>
                <c:pt idx="1938">
                  <c:v>658.49561430433005</c:v>
                </c:pt>
                <c:pt idx="1939">
                  <c:v>658.51936645920887</c:v>
                </c:pt>
                <c:pt idx="1940">
                  <c:v>658.54331537303074</c:v>
                </c:pt>
                <c:pt idx="1941">
                  <c:v>658.56746135912203</c:v>
                </c:pt>
                <c:pt idx="1942">
                  <c:v>658.59180473081005</c:v>
                </c:pt>
                <c:pt idx="1943">
                  <c:v>658.6163458014214</c:v>
                </c:pt>
                <c:pt idx="1944">
                  <c:v>658.64108488428337</c:v>
                </c:pt>
                <c:pt idx="1945">
                  <c:v>658.66602229272235</c:v>
                </c:pt>
                <c:pt idx="1946">
                  <c:v>658.69115834006573</c:v>
                </c:pt>
                <c:pt idx="1947">
                  <c:v>658.71649333964012</c:v>
                </c:pt>
                <c:pt idx="1948">
                  <c:v>658.7420276047726</c:v>
                </c:pt>
                <c:pt idx="1949">
                  <c:v>658.76776144879</c:v>
                </c:pt>
                <c:pt idx="1950">
                  <c:v>658.79369518501903</c:v>
                </c:pt>
                <c:pt idx="1951">
                  <c:v>658.819829126787</c:v>
                </c:pt>
                <c:pt idx="1952">
                  <c:v>658.84616358742062</c:v>
                </c:pt>
                <c:pt idx="1953">
                  <c:v>658.87269888024662</c:v>
                </c:pt>
                <c:pt idx="1954">
                  <c:v>658.89943531859217</c:v>
                </c:pt>
                <c:pt idx="1955">
                  <c:v>658.926373215784</c:v>
                </c:pt>
                <c:pt idx="1956">
                  <c:v>658.95351288514917</c:v>
                </c:pt>
                <c:pt idx="1957">
                  <c:v>658.9808546400144</c:v>
                </c:pt>
                <c:pt idx="1958">
                  <c:v>659.00839879370687</c:v>
                </c:pt>
                <c:pt idx="1959">
                  <c:v>659.03614565955297</c:v>
                </c:pt>
                <c:pt idx="1960">
                  <c:v>659.06409555088021</c:v>
                </c:pt>
                <c:pt idx="1961">
                  <c:v>659.0922487810152</c:v>
                </c:pt>
                <c:pt idx="1962">
                  <c:v>659.12060566328489</c:v>
                </c:pt>
                <c:pt idx="1963">
                  <c:v>659.14916651101612</c:v>
                </c:pt>
                <c:pt idx="1964">
                  <c:v>659.17793163753595</c:v>
                </c:pt>
                <c:pt idx="1965">
                  <c:v>659.2069013561711</c:v>
                </c:pt>
                <c:pt idx="1966">
                  <c:v>659.23607598024864</c:v>
                </c:pt>
                <c:pt idx="1967">
                  <c:v>659.26545582309541</c:v>
                </c:pt>
                <c:pt idx="1968">
                  <c:v>659.29504119803823</c:v>
                </c:pt>
                <c:pt idx="1969">
                  <c:v>659.32483241840396</c:v>
                </c:pt>
                <c:pt idx="1970">
                  <c:v>659.35482979751998</c:v>
                </c:pt>
                <c:pt idx="1971">
                  <c:v>659.38503364871258</c:v>
                </c:pt>
                <c:pt idx="1972">
                  <c:v>659.41544428530892</c:v>
                </c:pt>
                <c:pt idx="1973">
                  <c:v>659.44606202063596</c:v>
                </c:pt>
                <c:pt idx="1974">
                  <c:v>659.47688716802054</c:v>
                </c:pt>
                <c:pt idx="1975">
                  <c:v>659.50792004078971</c:v>
                </c:pt>
                <c:pt idx="1976">
                  <c:v>659.53916095227009</c:v>
                </c:pt>
                <c:pt idx="1977">
                  <c:v>659.57061021578886</c:v>
                </c:pt>
                <c:pt idx="1978">
                  <c:v>659.60226814467273</c:v>
                </c:pt>
                <c:pt idx="1979">
                  <c:v>659.63413505224867</c:v>
                </c:pt>
                <c:pt idx="1980">
                  <c:v>659.66621125184383</c:v>
                </c:pt>
                <c:pt idx="1981">
                  <c:v>659.69849705678462</c:v>
                </c:pt>
                <c:pt idx="1982">
                  <c:v>659.73099278039831</c:v>
                </c:pt>
                <c:pt idx="1983">
                  <c:v>659.76369873601175</c:v>
                </c:pt>
                <c:pt idx="1984">
                  <c:v>659.79661523695177</c:v>
                </c:pt>
                <c:pt idx="1985">
                  <c:v>659.8297425965452</c:v>
                </c:pt>
                <c:pt idx="1986">
                  <c:v>659.86308112811923</c:v>
                </c:pt>
                <c:pt idx="1987">
                  <c:v>659.89663114500058</c:v>
                </c:pt>
                <c:pt idx="1988">
                  <c:v>659.9303929605162</c:v>
                </c:pt>
                <c:pt idx="1989">
                  <c:v>659.96436688799281</c:v>
                </c:pt>
                <c:pt idx="1990">
                  <c:v>659.99855324075747</c:v>
                </c:pt>
                <c:pt idx="1991">
                  <c:v>660.03295233213726</c:v>
                </c:pt>
                <c:pt idx="1992">
                  <c:v>660.06756447545877</c:v>
                </c:pt>
                <c:pt idx="1993">
                  <c:v>660.10238998404907</c:v>
                </c:pt>
                <c:pt idx="1994">
                  <c:v>660.13742917123511</c:v>
                </c:pt>
                <c:pt idx="1995">
                  <c:v>660.17268235034373</c:v>
                </c:pt>
                <c:pt idx="1996">
                  <c:v>660.20814983470177</c:v>
                </c:pt>
                <c:pt idx="1997">
                  <c:v>660.24383193763617</c:v>
                </c:pt>
                <c:pt idx="1998">
                  <c:v>660.27972897247389</c:v>
                </c:pt>
                <c:pt idx="1999">
                  <c:v>660.31584125254199</c:v>
                </c:pt>
                <c:pt idx="2000">
                  <c:v>660.35216909116707</c:v>
                </c:pt>
                <c:pt idx="2001">
                  <c:v>660.38871280167609</c:v>
                </c:pt>
                <c:pt idx="2002">
                  <c:v>660.42547269739612</c:v>
                </c:pt>
                <c:pt idx="2003">
                  <c:v>660.46244909165387</c:v>
                </c:pt>
                <c:pt idx="2004">
                  <c:v>660.49964229777652</c:v>
                </c:pt>
                <c:pt idx="2005">
                  <c:v>660.53705262909068</c:v>
                </c:pt>
                <c:pt idx="2006">
                  <c:v>660.57468039892342</c:v>
                </c:pt>
                <c:pt idx="2007">
                  <c:v>660.61252592060168</c:v>
                </c:pt>
                <c:pt idx="2008">
                  <c:v>660.65058950745208</c:v>
                </c:pt>
                <c:pt idx="2009">
                  <c:v>660.68887147280191</c:v>
                </c:pt>
                <c:pt idx="2010">
                  <c:v>660.72737212997777</c:v>
                </c:pt>
                <c:pt idx="2011">
                  <c:v>660.76609179230695</c:v>
                </c:pt>
                <c:pt idx="2012">
                  <c:v>660.80503077311585</c:v>
                </c:pt>
                <c:pt idx="2013">
                  <c:v>660.84418938573174</c:v>
                </c:pt>
                <c:pt idx="2014">
                  <c:v>660.88356794348147</c:v>
                </c:pt>
                <c:pt idx="2015">
                  <c:v>660.92316675969187</c:v>
                </c:pt>
                <c:pt idx="2016">
                  <c:v>660.96298614768978</c:v>
                </c:pt>
                <c:pt idx="2017">
                  <c:v>661.00302642080226</c:v>
                </c:pt>
                <c:pt idx="2018">
                  <c:v>661.04328789235615</c:v>
                </c:pt>
                <c:pt idx="2019">
                  <c:v>661.0837708756784</c:v>
                </c:pt>
                <c:pt idx="2020">
                  <c:v>661.12447568409584</c:v>
                </c:pt>
                <c:pt idx="2021">
                  <c:v>661.16540263093543</c:v>
                </c:pt>
                <c:pt idx="2022">
                  <c:v>661.20655202952389</c:v>
                </c:pt>
                <c:pt idx="2023">
                  <c:v>661.24792419318851</c:v>
                </c:pt>
                <c:pt idx="2024">
                  <c:v>661.2895194352559</c:v>
                </c:pt>
                <c:pt idx="2025">
                  <c:v>661.331338069053</c:v>
                </c:pt>
                <c:pt idx="2026">
                  <c:v>661.37338040790678</c:v>
                </c:pt>
                <c:pt idx="2027">
                  <c:v>661.41564676514417</c:v>
                </c:pt>
                <c:pt idx="2028">
                  <c:v>661.45813745409191</c:v>
                </c:pt>
                <c:pt idx="2029">
                  <c:v>661.50085278807717</c:v>
                </c:pt>
                <c:pt idx="2030">
                  <c:v>661.54379308042667</c:v>
                </c:pt>
                <c:pt idx="2031">
                  <c:v>661.58695864446736</c:v>
                </c:pt>
                <c:pt idx="2032">
                  <c:v>661.63034979352597</c:v>
                </c:pt>
                <c:pt idx="2033">
                  <c:v>661.67396684092978</c:v>
                </c:pt>
                <c:pt idx="2034">
                  <c:v>661.71781010000541</c:v>
                </c:pt>
                <c:pt idx="2035">
                  <c:v>661.76187988407992</c:v>
                </c:pt>
                <c:pt idx="2036">
                  <c:v>661.80617650648014</c:v>
                </c:pt>
                <c:pt idx="2037">
                  <c:v>661.85070028053292</c:v>
                </c:pt>
                <c:pt idx="2038">
                  <c:v>661.89545151956531</c:v>
                </c:pt>
                <c:pt idx="2039">
                  <c:v>661.94043053690393</c:v>
                </c:pt>
                <c:pt idx="2040">
                  <c:v>661.98563764587607</c:v>
                </c:pt>
                <c:pt idx="2041">
                  <c:v>662.03107315980844</c:v>
                </c:pt>
                <c:pt idx="2042">
                  <c:v>662.07673739202789</c:v>
                </c:pt>
                <c:pt idx="2043">
                  <c:v>662.12263065586149</c:v>
                </c:pt>
                <c:pt idx="2044">
                  <c:v>662.16875326463594</c:v>
                </c:pt>
                <c:pt idx="2045">
                  <c:v>662.21510553167832</c:v>
                </c:pt>
                <c:pt idx="2046">
                  <c:v>662.26168777031535</c:v>
                </c:pt>
                <c:pt idx="2047">
                  <c:v>662.3085002938742</c:v>
                </c:pt>
                <c:pt idx="2048">
                  <c:v>662.35554341568172</c:v>
                </c:pt>
                <c:pt idx="2049">
                  <c:v>662.40281744906451</c:v>
                </c:pt>
                <c:pt idx="2050">
                  <c:v>662.45032270734987</c:v>
                </c:pt>
                <c:pt idx="2051">
                  <c:v>662.4980595038644</c:v>
                </c:pt>
                <c:pt idx="2052">
                  <c:v>662.54602815193516</c:v>
                </c:pt>
                <c:pt idx="2053">
                  <c:v>662.59422896488911</c:v>
                </c:pt>
                <c:pt idx="2054">
                  <c:v>662.64266225605309</c:v>
                </c:pt>
                <c:pt idx="2055">
                  <c:v>662.69132833875381</c:v>
                </c:pt>
                <c:pt idx="2056">
                  <c:v>662.74022752631856</c:v>
                </c:pt>
                <c:pt idx="2057">
                  <c:v>662.78936013207397</c:v>
                </c:pt>
                <c:pt idx="2058">
                  <c:v>662.83872646934697</c:v>
                </c:pt>
                <c:pt idx="2059">
                  <c:v>662.88832685146463</c:v>
                </c:pt>
                <c:pt idx="2060">
                  <c:v>662.93816159175367</c:v>
                </c:pt>
                <c:pt idx="2061">
                  <c:v>662.98823100354093</c:v>
                </c:pt>
                <c:pt idx="2062">
                  <c:v>663.03853540015371</c:v>
                </c:pt>
                <c:pt idx="2063">
                  <c:v>663.0890750949186</c:v>
                </c:pt>
                <c:pt idx="2064">
                  <c:v>663.13985040116245</c:v>
                </c:pt>
                <c:pt idx="2065">
                  <c:v>663.19086163221232</c:v>
                </c:pt>
                <c:pt idx="2066">
                  <c:v>663.24210910139516</c:v>
                </c:pt>
                <c:pt idx="2067">
                  <c:v>663.29359312203769</c:v>
                </c:pt>
                <c:pt idx="2068">
                  <c:v>663.34531400746687</c:v>
                </c:pt>
                <c:pt idx="2069">
                  <c:v>663.39727207100975</c:v>
                </c:pt>
                <c:pt idx="2070">
                  <c:v>663.44946762599318</c:v>
                </c:pt>
                <c:pt idx="2071">
                  <c:v>663.50190098574399</c:v>
                </c:pt>
                <c:pt idx="2072">
                  <c:v>663.55457246358912</c:v>
                </c:pt>
                <c:pt idx="2073">
                  <c:v>663.60748237285543</c:v>
                </c:pt>
                <c:pt idx="2074">
                  <c:v>663.66063102686996</c:v>
                </c:pt>
                <c:pt idx="2075">
                  <c:v>663.71401873895934</c:v>
                </c:pt>
                <c:pt idx="2076">
                  <c:v>663.76764582245085</c:v>
                </c:pt>
                <c:pt idx="2077">
                  <c:v>663.82151259067109</c:v>
                </c:pt>
                <c:pt idx="2078">
                  <c:v>663.87561935694725</c:v>
                </c:pt>
                <c:pt idx="2079">
                  <c:v>663.92996643460583</c:v>
                </c:pt>
                <c:pt idx="2080">
                  <c:v>663.98455413697434</c:v>
                </c:pt>
                <c:pt idx="2081">
                  <c:v>664.03938277737905</c:v>
                </c:pt>
                <c:pt idx="2082">
                  <c:v>664.09445266914713</c:v>
                </c:pt>
                <c:pt idx="2083">
                  <c:v>664.14976412560554</c:v>
                </c:pt>
                <c:pt idx="2084">
                  <c:v>664.20531746008123</c:v>
                </c:pt>
                <c:pt idx="2085">
                  <c:v>664.26111298590081</c:v>
                </c:pt>
                <c:pt idx="2086">
                  <c:v>664.31715101639156</c:v>
                </c:pt>
                <c:pt idx="2087">
                  <c:v>664.3734318648801</c:v>
                </c:pt>
                <c:pt idx="2088">
                  <c:v>664.42995584469361</c:v>
                </c:pt>
                <c:pt idx="2089">
                  <c:v>664.48672326915869</c:v>
                </c:pt>
                <c:pt idx="2090">
                  <c:v>664.54373445160252</c:v>
                </c:pt>
                <c:pt idx="2091">
                  <c:v>664.60098970535182</c:v>
                </c:pt>
                <c:pt idx="2092">
                  <c:v>664.65848934373366</c:v>
                </c:pt>
                <c:pt idx="2093">
                  <c:v>664.71623368007465</c:v>
                </c:pt>
                <c:pt idx="2094">
                  <c:v>664.77422302770196</c:v>
                </c:pt>
                <c:pt idx="2095">
                  <c:v>664.83245769994244</c:v>
                </c:pt>
                <c:pt idx="2096">
                  <c:v>664.89093801012291</c:v>
                </c:pt>
                <c:pt idx="2097">
                  <c:v>664.94966427157044</c:v>
                </c:pt>
                <c:pt idx="2098">
                  <c:v>665.00863679761176</c:v>
                </c:pt>
                <c:pt idx="2099">
                  <c:v>665.06785590157392</c:v>
                </c:pt>
                <c:pt idx="2100">
                  <c:v>665.12732189678377</c:v>
                </c:pt>
                <c:pt idx="2101">
                  <c:v>665.18703509656825</c:v>
                </c:pt>
                <c:pt idx="2102">
                  <c:v>665.24699581425421</c:v>
                </c:pt>
                <c:pt idx="2103">
                  <c:v>665.30720436316847</c:v>
                </c:pt>
                <c:pt idx="2104">
                  <c:v>665.36766105663798</c:v>
                </c:pt>
                <c:pt idx="2105">
                  <c:v>665.42836620798982</c:v>
                </c:pt>
                <c:pt idx="2106">
                  <c:v>665.48932013055082</c:v>
                </c:pt>
                <c:pt idx="2107">
                  <c:v>665.5505231376477</c:v>
                </c:pt>
                <c:pt idx="2108">
                  <c:v>665.61197554260752</c:v>
                </c:pt>
                <c:pt idx="2109">
                  <c:v>665.67367765875724</c:v>
                </c:pt>
                <c:pt idx="2110">
                  <c:v>665.7356297994238</c:v>
                </c:pt>
                <c:pt idx="2111">
                  <c:v>665.79783227793382</c:v>
                </c:pt>
                <c:pt idx="2112">
                  <c:v>665.86028540761436</c:v>
                </c:pt>
                <c:pt idx="2113">
                  <c:v>665.92298950179259</c:v>
                </c:pt>
                <c:pt idx="2114">
                  <c:v>665.98594487379501</c:v>
                </c:pt>
                <c:pt idx="2115">
                  <c:v>666.04915183694879</c:v>
                </c:pt>
                <c:pt idx="2116">
                  <c:v>666.11261070458067</c:v>
                </c:pt>
                <c:pt idx="2117">
                  <c:v>666.17632179001771</c:v>
                </c:pt>
                <c:pt idx="2118">
                  <c:v>666.24028540658662</c:v>
                </c:pt>
                <c:pt idx="2119">
                  <c:v>666.30450186761448</c:v>
                </c:pt>
                <c:pt idx="2120">
                  <c:v>666.36897148642811</c:v>
                </c:pt>
                <c:pt idx="2121">
                  <c:v>666.43369457635447</c:v>
                </c:pt>
                <c:pt idx="2122">
                  <c:v>666.49867145072039</c:v>
                </c:pt>
                <c:pt idx="2123">
                  <c:v>666.56390242285283</c:v>
                </c:pt>
                <c:pt idx="2124">
                  <c:v>666.62938780607874</c:v>
                </c:pt>
                <c:pt idx="2125">
                  <c:v>666.69512791372495</c:v>
                </c:pt>
                <c:pt idx="2126">
                  <c:v>666.76112305911852</c:v>
                </c:pt>
                <c:pt idx="2127">
                  <c:v>666.82737355558606</c:v>
                </c:pt>
                <c:pt idx="2128">
                  <c:v>666.89387971645465</c:v>
                </c:pt>
                <c:pt idx="2129">
                  <c:v>666.96064185505122</c:v>
                </c:pt>
                <c:pt idx="2130">
                  <c:v>667.02766028470251</c:v>
                </c:pt>
                <c:pt idx="2131">
                  <c:v>667.09493531873591</c:v>
                </c:pt>
                <c:pt idx="2132">
                  <c:v>667.16246727047769</c:v>
                </c:pt>
                <c:pt idx="2133">
                  <c:v>667.23025645325515</c:v>
                </c:pt>
                <c:pt idx="2134">
                  <c:v>667.2983031803949</c:v>
                </c:pt>
                <c:pt idx="2135">
                  <c:v>667.36660776522422</c:v>
                </c:pt>
                <c:pt idx="2136">
                  <c:v>667.43517052106984</c:v>
                </c:pt>
                <c:pt idx="2137">
                  <c:v>667.50399176125848</c:v>
                </c:pt>
                <c:pt idx="2138">
                  <c:v>667.57307179911732</c:v>
                </c:pt>
                <c:pt idx="2139">
                  <c:v>667.6424109479733</c:v>
                </c:pt>
                <c:pt idx="2140">
                  <c:v>667.71200952115294</c:v>
                </c:pt>
                <c:pt idx="2141">
                  <c:v>667.78186783198362</c:v>
                </c:pt>
                <c:pt idx="2142">
                  <c:v>667.85198619379184</c:v>
                </c:pt>
                <c:pt idx="2143">
                  <c:v>667.92236491990479</c:v>
                </c:pt>
                <c:pt idx="2144">
                  <c:v>667.9930043236493</c:v>
                </c:pt>
                <c:pt idx="2145">
                  <c:v>668.06390471835221</c:v>
                </c:pt>
                <c:pt idx="2146">
                  <c:v>668.13506641734034</c:v>
                </c:pt>
                <c:pt idx="2147">
                  <c:v>668.206489733941</c:v>
                </c:pt>
                <c:pt idx="2148">
                  <c:v>668.27817498148067</c:v>
                </c:pt>
                <c:pt idx="2149">
                  <c:v>668.35012247328632</c:v>
                </c:pt>
                <c:pt idx="2150">
                  <c:v>668.42233252268488</c:v>
                </c:pt>
                <c:pt idx="2151">
                  <c:v>668.49480544300354</c:v>
                </c:pt>
                <c:pt idx="2152">
                  <c:v>668.56754154756891</c:v>
                </c:pt>
                <c:pt idx="2153">
                  <c:v>668.64054114970804</c:v>
                </c:pt>
                <c:pt idx="2154">
                  <c:v>668.71380456274755</c:v>
                </c:pt>
                <c:pt idx="2155">
                  <c:v>668.78733210001474</c:v>
                </c:pt>
                <c:pt idx="2156">
                  <c:v>668.8611240748362</c:v>
                </c:pt>
                <c:pt idx="2157">
                  <c:v>668.935180800539</c:v>
                </c:pt>
                <c:pt idx="2158">
                  <c:v>669.0095025904501</c:v>
                </c:pt>
                <c:pt idx="2159">
                  <c:v>669.08408975789609</c:v>
                </c:pt>
                <c:pt idx="2160">
                  <c:v>669.15894261620429</c:v>
                </c:pt>
                <c:pt idx="2161">
                  <c:v>669.23406147870151</c:v>
                </c:pt>
                <c:pt idx="2162">
                  <c:v>669.30944665871448</c:v>
                </c:pt>
                <c:pt idx="2163">
                  <c:v>669.38509846957015</c:v>
                </c:pt>
                <c:pt idx="2164">
                  <c:v>669.46101722459548</c:v>
                </c:pt>
                <c:pt idx="2165">
                  <c:v>669.53720323711741</c:v>
                </c:pt>
                <c:pt idx="2166">
                  <c:v>669.61365682046267</c:v>
                </c:pt>
                <c:pt idx="2167">
                  <c:v>669.69037828795831</c:v>
                </c:pt>
                <c:pt idx="2168">
                  <c:v>669.76736795293141</c:v>
                </c:pt>
                <c:pt idx="2169">
                  <c:v>669.84462612870857</c:v>
                </c:pt>
                <c:pt idx="2170">
                  <c:v>669.92215312861686</c:v>
                </c:pt>
                <c:pt idx="2171">
                  <c:v>669.99994926598299</c:v>
                </c:pt>
                <c:pt idx="2172">
                  <c:v>670.07801485413415</c:v>
                </c:pt>
                <c:pt idx="2173">
                  <c:v>670.15635020639706</c:v>
                </c:pt>
                <c:pt idx="2174">
                  <c:v>670.23495563609868</c:v>
                </c:pt>
                <c:pt idx="2175">
                  <c:v>670.31383145656594</c:v>
                </c:pt>
                <c:pt idx="2176">
                  <c:v>670.39297798112557</c:v>
                </c:pt>
                <c:pt idx="2177">
                  <c:v>670.47239552310475</c:v>
                </c:pt>
                <c:pt idx="2178">
                  <c:v>670.55208439583032</c:v>
                </c:pt>
                <c:pt idx="2179">
                  <c:v>670.632044912629</c:v>
                </c:pt>
                <c:pt idx="2180">
                  <c:v>670.71227738682796</c:v>
                </c:pt>
                <c:pt idx="2181">
                  <c:v>670.79278213175394</c:v>
                </c:pt>
                <c:pt idx="2182">
                  <c:v>670.87355946073387</c:v>
                </c:pt>
                <c:pt idx="2183">
                  <c:v>670.95460968709449</c:v>
                </c:pt>
                <c:pt idx="2184">
                  <c:v>671.03593312416297</c:v>
                </c:pt>
                <c:pt idx="2185">
                  <c:v>671.11753008526603</c:v>
                </c:pt>
                <c:pt idx="2186">
                  <c:v>671.19940088373096</c:v>
                </c:pt>
                <c:pt idx="2187">
                  <c:v>671.28154583288415</c:v>
                </c:pt>
                <c:pt idx="2188">
                  <c:v>671.36396524605266</c:v>
                </c:pt>
                <c:pt idx="2189">
                  <c:v>671.44665943656355</c:v>
                </c:pt>
                <c:pt idx="2190">
                  <c:v>671.52962871774366</c:v>
                </c:pt>
                <c:pt idx="2191">
                  <c:v>671.61287340291983</c:v>
                </c:pt>
                <c:pt idx="2192">
                  <c:v>671.69639380541912</c:v>
                </c:pt>
                <c:pt idx="2193">
                  <c:v>671.78019023856814</c:v>
                </c:pt>
                <c:pt idx="2194">
                  <c:v>671.86426301569418</c:v>
                </c:pt>
                <c:pt idx="2195">
                  <c:v>671.94861245012373</c:v>
                </c:pt>
                <c:pt idx="2196">
                  <c:v>672.03323885518398</c:v>
                </c:pt>
                <c:pt idx="2197">
                  <c:v>672.11814254420187</c:v>
                </c:pt>
                <c:pt idx="2198">
                  <c:v>672.20332383050413</c:v>
                </c:pt>
                <c:pt idx="2199">
                  <c:v>672.28878302741771</c:v>
                </c:pt>
                <c:pt idx="2200">
                  <c:v>672.37452044826955</c:v>
                </c:pt>
                <c:pt idx="2201">
                  <c:v>672.46053640638661</c:v>
                </c:pt>
                <c:pt idx="2202">
                  <c:v>672.54683121509584</c:v>
                </c:pt>
                <c:pt idx="2203">
                  <c:v>672.63340518772384</c:v>
                </c:pt>
                <c:pt idx="2204">
                  <c:v>672.72025863759791</c:v>
                </c:pt>
                <c:pt idx="2205">
                  <c:v>672.80739187804465</c:v>
                </c:pt>
                <c:pt idx="2206">
                  <c:v>672.89480522239091</c:v>
                </c:pt>
                <c:pt idx="2207">
                  <c:v>672.98249898396386</c:v>
                </c:pt>
                <c:pt idx="2208">
                  <c:v>673.07047347609046</c:v>
                </c:pt>
                <c:pt idx="2209">
                  <c:v>673.15872901209741</c:v>
                </c:pt>
                <c:pt idx="2210">
                  <c:v>673.24726590531156</c:v>
                </c:pt>
                <c:pt idx="2211">
                  <c:v>673.33608446905998</c:v>
                </c:pt>
                <c:pt idx="2212">
                  <c:v>673.42518501666973</c:v>
                </c:pt>
                <c:pt idx="2213">
                  <c:v>673.5145678614673</c:v>
                </c:pt>
                <c:pt idx="2214">
                  <c:v>673.60423331677976</c:v>
                </c:pt>
                <c:pt idx="2215">
                  <c:v>673.69418169593405</c:v>
                </c:pt>
                <c:pt idx="2216">
                  <c:v>673.78441331225736</c:v>
                </c:pt>
                <c:pt idx="2217">
                  <c:v>673.87492847907606</c:v>
                </c:pt>
                <c:pt idx="2218">
                  <c:v>673.96572750971734</c:v>
                </c:pt>
                <c:pt idx="2219">
                  <c:v>674.05681071750814</c:v>
                </c:pt>
                <c:pt idx="2220">
                  <c:v>674.14817841577542</c:v>
                </c:pt>
                <c:pt idx="2221">
                  <c:v>674.23983091784578</c:v>
                </c:pt>
                <c:pt idx="2222">
                  <c:v>674.3317685370464</c:v>
                </c:pt>
                <c:pt idx="2223">
                  <c:v>674.42399158670401</c:v>
                </c:pt>
                <c:pt idx="2224">
                  <c:v>674.51650038014577</c:v>
                </c:pt>
                <c:pt idx="2225">
                  <c:v>674.60929523069831</c:v>
                </c:pt>
                <c:pt idx="2226">
                  <c:v>674.70237645168879</c:v>
                </c:pt>
                <c:pt idx="2227">
                  <c:v>674.79574435644383</c:v>
                </c:pt>
                <c:pt idx="2228">
                  <c:v>674.88939925829061</c:v>
                </c:pt>
                <c:pt idx="2229">
                  <c:v>674.98334147055573</c:v>
                </c:pt>
                <c:pt idx="2230">
                  <c:v>675.07757130656648</c:v>
                </c:pt>
                <c:pt idx="2231">
                  <c:v>675.17208907964937</c:v>
                </c:pt>
                <c:pt idx="2232">
                  <c:v>675.26689510313179</c:v>
                </c:pt>
                <c:pt idx="2233">
                  <c:v>675.36198969034001</c:v>
                </c:pt>
                <c:pt idx="2234">
                  <c:v>675.45737315460144</c:v>
                </c:pt>
                <c:pt idx="2235">
                  <c:v>675.5530458092428</c:v>
                </c:pt>
                <c:pt idx="2236">
                  <c:v>675.64900796759116</c:v>
                </c:pt>
                <c:pt idx="2237">
                  <c:v>675.74525994297312</c:v>
                </c:pt>
                <c:pt idx="2238">
                  <c:v>675.84180204871564</c:v>
                </c:pt>
                <c:pt idx="2239">
                  <c:v>675.938634598146</c:v>
                </c:pt>
                <c:pt idx="2240">
                  <c:v>676.0357579045907</c:v>
                </c:pt>
                <c:pt idx="2241">
                  <c:v>676.13317228137691</c:v>
                </c:pt>
                <c:pt idx="2242">
                  <c:v>676.23087804183126</c:v>
                </c:pt>
                <c:pt idx="2243">
                  <c:v>676.32887549928091</c:v>
                </c:pt>
                <c:pt idx="2244">
                  <c:v>676.4271649670527</c:v>
                </c:pt>
                <c:pt idx="2245">
                  <c:v>676.52574675847325</c:v>
                </c:pt>
                <c:pt idx="2246">
                  <c:v>676.62462118686994</c:v>
                </c:pt>
                <c:pt idx="2247">
                  <c:v>676.72378856556952</c:v>
                </c:pt>
                <c:pt idx="2248">
                  <c:v>676.8232492078987</c:v>
                </c:pt>
                <c:pt idx="2249">
                  <c:v>676.92300342718454</c:v>
                </c:pt>
                <c:pt idx="2250">
                  <c:v>677.02305153675377</c:v>
                </c:pt>
                <c:pt idx="2251">
                  <c:v>677.12339384993368</c:v>
                </c:pt>
                <c:pt idx="2252">
                  <c:v>677.22403068005087</c:v>
                </c:pt>
                <c:pt idx="2253">
                  <c:v>677.32496234043242</c:v>
                </c:pt>
                <c:pt idx="2254">
                  <c:v>677.42618914440504</c:v>
                </c:pt>
                <c:pt idx="2255">
                  <c:v>677.52771140529558</c:v>
                </c:pt>
                <c:pt idx="2256">
                  <c:v>677.6295294364312</c:v>
                </c:pt>
                <c:pt idx="2257">
                  <c:v>677.73164355113886</c:v>
                </c:pt>
                <c:pt idx="2258">
                  <c:v>677.83405406274517</c:v>
                </c:pt>
                <c:pt idx="2259">
                  <c:v>677.93676128457707</c:v>
                </c:pt>
                <c:pt idx="2260">
                  <c:v>678.03976552996187</c:v>
                </c:pt>
                <c:pt idx="2261">
                  <c:v>678.14306711222571</c:v>
                </c:pt>
                <c:pt idx="2262">
                  <c:v>678.24666634469634</c:v>
                </c:pt>
                <c:pt idx="2263">
                  <c:v>678.35056354070036</c:v>
                </c:pt>
                <c:pt idx="2264">
                  <c:v>678.45475901356428</c:v>
                </c:pt>
                <c:pt idx="2265">
                  <c:v>678.55925307661539</c:v>
                </c:pt>
                <c:pt idx="2266">
                  <c:v>678.66404604318052</c:v>
                </c:pt>
                <c:pt idx="2267">
                  <c:v>678.76913822658685</c:v>
                </c:pt>
                <c:pt idx="2268">
                  <c:v>678.87452994016076</c:v>
                </c:pt>
                <c:pt idx="2269">
                  <c:v>678.98022149722954</c:v>
                </c:pt>
                <c:pt idx="2270">
                  <c:v>679.0862132111198</c:v>
                </c:pt>
                <c:pt idx="2271">
                  <c:v>679.19250539515895</c:v>
                </c:pt>
                <c:pt idx="2272">
                  <c:v>679.29909836267325</c:v>
                </c:pt>
                <c:pt idx="2273">
                  <c:v>679.40599242699</c:v>
                </c:pt>
                <c:pt idx="2274">
                  <c:v>679.51318790143625</c:v>
                </c:pt>
                <c:pt idx="2275">
                  <c:v>679.6206850993384</c:v>
                </c:pt>
                <c:pt idx="2276">
                  <c:v>679.72848433402373</c:v>
                </c:pt>
                <c:pt idx="2277">
                  <c:v>679.83658591881908</c:v>
                </c:pt>
                <c:pt idx="2278">
                  <c:v>679.9449901670514</c:v>
                </c:pt>
                <c:pt idx="2279">
                  <c:v>680.05369739204741</c:v>
                </c:pt>
                <c:pt idx="2280">
                  <c:v>680.16270790713406</c:v>
                </c:pt>
                <c:pt idx="2281">
                  <c:v>680.27202202563865</c:v>
                </c:pt>
                <c:pt idx="2282">
                  <c:v>680.38164006088755</c:v>
                </c:pt>
                <c:pt idx="2283">
                  <c:v>680.49156232620794</c:v>
                </c:pt>
                <c:pt idx="2284">
                  <c:v>680.60178913492666</c:v>
                </c:pt>
                <c:pt idx="2285">
                  <c:v>680.71232080037032</c:v>
                </c:pt>
                <c:pt idx="2286">
                  <c:v>680.82315763586644</c:v>
                </c:pt>
                <c:pt idx="2287">
                  <c:v>680.9342999547415</c:v>
                </c:pt>
                <c:pt idx="2288">
                  <c:v>681.0457480703227</c:v>
                </c:pt>
                <c:pt idx="2289">
                  <c:v>681.15750229593664</c:v>
                </c:pt>
                <c:pt idx="2290">
                  <c:v>681.26956294491026</c:v>
                </c:pt>
                <c:pt idx="2291">
                  <c:v>681.38193033057075</c:v>
                </c:pt>
                <c:pt idx="2292">
                  <c:v>681.49460476624472</c:v>
                </c:pt>
                <c:pt idx="2293">
                  <c:v>681.607586565259</c:v>
                </c:pt>
                <c:pt idx="2294">
                  <c:v>681.72087604094088</c:v>
                </c:pt>
                <c:pt idx="2295">
                  <c:v>681.83447350661697</c:v>
                </c:pt>
                <c:pt idx="2296">
                  <c:v>681.94837927561446</c:v>
                </c:pt>
                <c:pt idx="2297">
                  <c:v>682.06259366125983</c:v>
                </c:pt>
                <c:pt idx="2298">
                  <c:v>682.17711697688026</c:v>
                </c:pt>
                <c:pt idx="2299">
                  <c:v>682.2919495358027</c:v>
                </c:pt>
                <c:pt idx="2300">
                  <c:v>682.40709165135399</c:v>
                </c:pt>
                <c:pt idx="2301">
                  <c:v>682.52254363686075</c:v>
                </c:pt>
                <c:pt idx="2302">
                  <c:v>682.63830580565036</c:v>
                </c:pt>
                <c:pt idx="2303">
                  <c:v>682.75437847104956</c:v>
                </c:pt>
                <c:pt idx="2304">
                  <c:v>682.87076194638519</c:v>
                </c:pt>
                <c:pt idx="2305">
                  <c:v>682.98745654498407</c:v>
                </c:pt>
                <c:pt idx="2306">
                  <c:v>683.10446258017328</c:v>
                </c:pt>
                <c:pt idx="2307">
                  <c:v>683.22178036527976</c:v>
                </c:pt>
                <c:pt idx="2308">
                  <c:v>683.33941021363023</c:v>
                </c:pt>
                <c:pt idx="2309">
                  <c:v>683.45735243855142</c:v>
                </c:pt>
                <c:pt idx="2310">
                  <c:v>683.57560735337074</c:v>
                </c:pt>
                <c:pt idx="2311">
                  <c:v>683.69417527141491</c:v>
                </c:pt>
                <c:pt idx="2312">
                  <c:v>683.81305650601075</c:v>
                </c:pt>
                <c:pt idx="2313">
                  <c:v>683.93225137048512</c:v>
                </c:pt>
                <c:pt idx="2314">
                  <c:v>684.05176017816495</c:v>
                </c:pt>
                <c:pt idx="2315">
                  <c:v>684.17158324237744</c:v>
                </c:pt>
                <c:pt idx="2316">
                  <c:v>684.29172087644884</c:v>
                </c:pt>
                <c:pt idx="2317">
                  <c:v>684.41217339370667</c:v>
                </c:pt>
                <c:pt idx="2318">
                  <c:v>684.53294110747788</c:v>
                </c:pt>
                <c:pt idx="2319">
                  <c:v>684.65402433108875</c:v>
                </c:pt>
                <c:pt idx="2320">
                  <c:v>684.77542337786667</c:v>
                </c:pt>
                <c:pt idx="2321">
                  <c:v>684.89713856113838</c:v>
                </c:pt>
                <c:pt idx="2322">
                  <c:v>685.01917019423126</c:v>
                </c:pt>
                <c:pt idx="2323">
                  <c:v>685.14151859047126</c:v>
                </c:pt>
                <c:pt idx="2324">
                  <c:v>685.26418406318601</c:v>
                </c:pt>
                <c:pt idx="2325">
                  <c:v>685.38716692570233</c:v>
                </c:pt>
                <c:pt idx="2326">
                  <c:v>685.51046749134696</c:v>
                </c:pt>
                <c:pt idx="2327">
                  <c:v>685.63408607344695</c:v>
                </c:pt>
                <c:pt idx="2328">
                  <c:v>685.75802298532892</c:v>
                </c:pt>
                <c:pt idx="2329">
                  <c:v>685.88227854032004</c:v>
                </c:pt>
                <c:pt idx="2330">
                  <c:v>686.00685305174738</c:v>
                </c:pt>
                <c:pt idx="2331">
                  <c:v>686.13174683293744</c:v>
                </c:pt>
                <c:pt idx="2332">
                  <c:v>686.25696019721738</c:v>
                </c:pt>
                <c:pt idx="2333">
                  <c:v>686.38249345791405</c:v>
                </c:pt>
                <c:pt idx="2334">
                  <c:v>686.50834692835429</c:v>
                </c:pt>
                <c:pt idx="2335">
                  <c:v>686.63452092186492</c:v>
                </c:pt>
                <c:pt idx="2336">
                  <c:v>686.76101575177324</c:v>
                </c:pt>
                <c:pt idx="2337">
                  <c:v>686.88783173140575</c:v>
                </c:pt>
                <c:pt idx="2338">
                  <c:v>687.01496917408963</c:v>
                </c:pt>
                <c:pt idx="2339">
                  <c:v>687.14242839315159</c:v>
                </c:pt>
                <c:pt idx="2340">
                  <c:v>687.27020970191836</c:v>
                </c:pt>
                <c:pt idx="2341">
                  <c:v>687.39831341371735</c:v>
                </c:pt>
                <c:pt idx="2342">
                  <c:v>687.52673984187538</c:v>
                </c:pt>
                <c:pt idx="2343">
                  <c:v>687.65548929971885</c:v>
                </c:pt>
                <c:pt idx="2344">
                  <c:v>687.78456210057504</c:v>
                </c:pt>
                <c:pt idx="2345">
                  <c:v>687.91395855777091</c:v>
                </c:pt>
                <c:pt idx="2346">
                  <c:v>688.04367898463329</c:v>
                </c:pt>
                <c:pt idx="2347">
                  <c:v>688.17372369448901</c:v>
                </c:pt>
                <c:pt idx="2348">
                  <c:v>688.30409300066515</c:v>
                </c:pt>
                <c:pt idx="2349">
                  <c:v>688.43478721648842</c:v>
                </c:pt>
                <c:pt idx="2350">
                  <c:v>688.56580665528577</c:v>
                </c:pt>
                <c:pt idx="2351">
                  <c:v>688.69715163038404</c:v>
                </c:pt>
                <c:pt idx="2352">
                  <c:v>688.82882245511053</c:v>
                </c:pt>
                <c:pt idx="2353">
                  <c:v>688.9608194427916</c:v>
                </c:pt>
                <c:pt idx="2354">
                  <c:v>689.09314290675457</c:v>
                </c:pt>
                <c:pt idx="2355">
                  <c:v>689.22579316032613</c:v>
                </c:pt>
                <c:pt idx="2356">
                  <c:v>689.35877051683303</c:v>
                </c:pt>
                <c:pt idx="2357">
                  <c:v>689.49207528960255</c:v>
                </c:pt>
                <c:pt idx="2358">
                  <c:v>689.62570779196142</c:v>
                </c:pt>
                <c:pt idx="2359">
                  <c:v>689.75966833723669</c:v>
                </c:pt>
                <c:pt idx="2360">
                  <c:v>689.89395723875498</c:v>
                </c:pt>
                <c:pt idx="2361">
                  <c:v>690.02857480984335</c:v>
                </c:pt>
                <c:pt idx="2362">
                  <c:v>690.16352136382875</c:v>
                </c:pt>
                <c:pt idx="2363">
                  <c:v>690.29879721403802</c:v>
                </c:pt>
                <c:pt idx="2364">
                  <c:v>690.4344026737981</c:v>
                </c:pt>
                <c:pt idx="2365">
                  <c:v>690.57033805643573</c:v>
                </c:pt>
                <c:pt idx="2366">
                  <c:v>690.7066036752783</c:v>
                </c:pt>
                <c:pt idx="2367">
                  <c:v>690.84319984365209</c:v>
                </c:pt>
                <c:pt idx="2368">
                  <c:v>690.98012687488426</c:v>
                </c:pt>
                <c:pt idx="2369">
                  <c:v>691.11738508230189</c:v>
                </c:pt>
                <c:pt idx="2370">
                  <c:v>691.25497477923182</c:v>
                </c:pt>
                <c:pt idx="2371">
                  <c:v>691.39289627900075</c:v>
                </c:pt>
                <c:pt idx="2372">
                  <c:v>691.53114989493588</c:v>
                </c:pt>
                <c:pt idx="2373">
                  <c:v>691.66973594036403</c:v>
                </c:pt>
                <c:pt idx="2374">
                  <c:v>691.80865472861171</c:v>
                </c:pt>
                <c:pt idx="2375">
                  <c:v>691.94790657300609</c:v>
                </c:pt>
                <c:pt idx="2376">
                  <c:v>692.08749178687447</c:v>
                </c:pt>
                <c:pt idx="2377">
                  <c:v>692.22741068354333</c:v>
                </c:pt>
                <c:pt idx="2378">
                  <c:v>692.36766357633962</c:v>
                </c:pt>
                <c:pt idx="2379">
                  <c:v>692.50825077859008</c:v>
                </c:pt>
                <c:pt idx="2380">
                  <c:v>692.64917260362211</c:v>
                </c:pt>
                <c:pt idx="2381">
                  <c:v>692.79042936476242</c:v>
                </c:pt>
                <c:pt idx="2382">
                  <c:v>692.93202137533751</c:v>
                </c:pt>
                <c:pt idx="2383">
                  <c:v>693.07394894867457</c:v>
                </c:pt>
                <c:pt idx="2384">
                  <c:v>693.21621239810088</c:v>
                </c:pt>
                <c:pt idx="2385">
                  <c:v>693.35881203694294</c:v>
                </c:pt>
                <c:pt idx="2386">
                  <c:v>693.50174817852758</c:v>
                </c:pt>
                <c:pt idx="2387">
                  <c:v>693.64502113618164</c:v>
                </c:pt>
                <c:pt idx="2388">
                  <c:v>693.78863122323253</c:v>
                </c:pt>
                <c:pt idx="2389">
                  <c:v>693.93257875300696</c:v>
                </c:pt>
                <c:pt idx="2390">
                  <c:v>694.07686403883145</c:v>
                </c:pt>
                <c:pt idx="2391">
                  <c:v>694.22148739403326</c:v>
                </c:pt>
                <c:pt idx="2392">
                  <c:v>694.36644913193936</c:v>
                </c:pt>
                <c:pt idx="2393">
                  <c:v>694.51174956587647</c:v>
                </c:pt>
                <c:pt idx="2394">
                  <c:v>694.65738900917154</c:v>
                </c:pt>
                <c:pt idx="2395">
                  <c:v>694.80336777515129</c:v>
                </c:pt>
                <c:pt idx="2396">
                  <c:v>694.94968617714301</c:v>
                </c:pt>
                <c:pt idx="2397">
                  <c:v>695.09634452847354</c:v>
                </c:pt>
                <c:pt idx="2398">
                  <c:v>695.24334314246937</c:v>
                </c:pt>
                <c:pt idx="2399">
                  <c:v>695.39068233245769</c:v>
                </c:pt>
                <c:pt idx="2400">
                  <c:v>695.53836241176577</c:v>
                </c:pt>
                <c:pt idx="2401">
                  <c:v>695.6863836937199</c:v>
                </c:pt>
                <c:pt idx="2402">
                  <c:v>695.83474649164725</c:v>
                </c:pt>
                <c:pt idx="2403">
                  <c:v>695.98345111887454</c:v>
                </c:pt>
                <c:pt idx="2404">
                  <c:v>696.13249788872918</c:v>
                </c:pt>
                <c:pt idx="2405">
                  <c:v>696.28188711453777</c:v>
                </c:pt>
                <c:pt idx="2406">
                  <c:v>696.43161910962692</c:v>
                </c:pt>
                <c:pt idx="2407">
                  <c:v>696.58169418732382</c:v>
                </c:pt>
                <c:pt idx="2408">
                  <c:v>696.73211266095541</c:v>
                </c:pt>
                <c:pt idx="2409">
                  <c:v>696.88287484384875</c:v>
                </c:pt>
                <c:pt idx="2410">
                  <c:v>697.03398104933035</c:v>
                </c:pt>
                <c:pt idx="2411">
                  <c:v>697.18543159072738</c:v>
                </c:pt>
                <c:pt idx="2412">
                  <c:v>697.33722678136678</c:v>
                </c:pt>
                <c:pt idx="2413">
                  <c:v>697.48936693457517</c:v>
                </c:pt>
                <c:pt idx="2414">
                  <c:v>697.64185236367985</c:v>
                </c:pt>
                <c:pt idx="2415">
                  <c:v>697.79468338200729</c:v>
                </c:pt>
                <c:pt idx="2416">
                  <c:v>697.94786030288469</c:v>
                </c:pt>
                <c:pt idx="2417">
                  <c:v>698.10138343963899</c:v>
                </c:pt>
                <c:pt idx="2418">
                  <c:v>698.25525310559692</c:v>
                </c:pt>
                <c:pt idx="2419">
                  <c:v>698.40946961408542</c:v>
                </c:pt>
                <c:pt idx="2420">
                  <c:v>698.56403327843157</c:v>
                </c:pt>
                <c:pt idx="2421">
                  <c:v>698.71894441196196</c:v>
                </c:pt>
                <c:pt idx="2422">
                  <c:v>698.87420332800366</c:v>
                </c:pt>
                <c:pt idx="2423">
                  <c:v>699.02981033988385</c:v>
                </c:pt>
                <c:pt idx="2424">
                  <c:v>699.18576576092892</c:v>
                </c:pt>
                <c:pt idx="2425">
                  <c:v>699.34206990446626</c:v>
                </c:pt>
                <c:pt idx="2426">
                  <c:v>699.49872308382237</c:v>
                </c:pt>
                <c:pt idx="2427">
                  <c:v>699.65572561232443</c:v>
                </c:pt>
                <c:pt idx="2428">
                  <c:v>699.81307780329917</c:v>
                </c:pt>
                <c:pt idx="2429">
                  <c:v>699.97077997007364</c:v>
                </c:pt>
                <c:pt idx="2430">
                  <c:v>700.12883242597457</c:v>
                </c:pt>
                <c:pt idx="2431">
                  <c:v>700.28723548432902</c:v>
                </c:pt>
                <c:pt idx="2432">
                  <c:v>700.44598945846394</c:v>
                </c:pt>
                <c:pt idx="2433">
                  <c:v>700.60509466170606</c:v>
                </c:pt>
                <c:pt idx="2434">
                  <c:v>700.76455140738244</c:v>
                </c:pt>
                <c:pt idx="2435">
                  <c:v>700.92436000881992</c:v>
                </c:pt>
                <c:pt idx="2436">
                  <c:v>701.08452077934555</c:v>
                </c:pt>
                <c:pt idx="2437">
                  <c:v>701.24503403228573</c:v>
                </c:pt>
                <c:pt idx="2438">
                  <c:v>701.40590008096808</c:v>
                </c:pt>
                <c:pt idx="2439">
                  <c:v>701.56711923871887</c:v>
                </c:pt>
                <c:pt idx="2440">
                  <c:v>701.72869181886551</c:v>
                </c:pt>
                <c:pt idx="2441">
                  <c:v>701.89061813473461</c:v>
                </c:pt>
                <c:pt idx="2442">
                  <c:v>702.05289849965311</c:v>
                </c:pt>
                <c:pt idx="2443">
                  <c:v>702.21553322694797</c:v>
                </c:pt>
                <c:pt idx="2444">
                  <c:v>702.37852262994602</c:v>
                </c:pt>
                <c:pt idx="2445">
                  <c:v>702.54186702197444</c:v>
                </c:pt>
                <c:pt idx="2446">
                  <c:v>702.70556671635961</c:v>
                </c:pt>
                <c:pt idx="2447">
                  <c:v>702.86962202642883</c:v>
                </c:pt>
                <c:pt idx="2448">
                  <c:v>703.03403326550915</c:v>
                </c:pt>
                <c:pt idx="2449">
                  <c:v>703.19880074692708</c:v>
                </c:pt>
                <c:pt idx="2450">
                  <c:v>703.36392478400967</c:v>
                </c:pt>
                <c:pt idx="2451">
                  <c:v>703.52940569008399</c:v>
                </c:pt>
                <c:pt idx="2452">
                  <c:v>703.69524377847688</c:v>
                </c:pt>
                <c:pt idx="2453">
                  <c:v>703.86143936251494</c:v>
                </c:pt>
                <c:pt idx="2454">
                  <c:v>704.02799275552525</c:v>
                </c:pt>
                <c:pt idx="2455">
                  <c:v>704.19490427083508</c:v>
                </c:pt>
                <c:pt idx="2456">
                  <c:v>704.36217422177094</c:v>
                </c:pt>
                <c:pt idx="2457">
                  <c:v>704.52980292165978</c:v>
                </c:pt>
                <c:pt idx="2458">
                  <c:v>704.69779068382854</c:v>
                </c:pt>
                <c:pt idx="2459">
                  <c:v>704.86613782160384</c:v>
                </c:pt>
                <c:pt idx="2460">
                  <c:v>705.03484464831342</c:v>
                </c:pt>
                <c:pt idx="2461">
                  <c:v>705.20391147728321</c:v>
                </c:pt>
                <c:pt idx="2462">
                  <c:v>705.37333862184096</c:v>
                </c:pt>
                <c:pt idx="2463">
                  <c:v>705.54312639531281</c:v>
                </c:pt>
                <c:pt idx="2464">
                  <c:v>705.71327511102629</c:v>
                </c:pt>
                <c:pt idx="2465">
                  <c:v>705.8837850823079</c:v>
                </c:pt>
                <c:pt idx="2466">
                  <c:v>706.05465662248469</c:v>
                </c:pt>
                <c:pt idx="2467">
                  <c:v>706.22589004488339</c:v>
                </c:pt>
                <c:pt idx="2468">
                  <c:v>706.39748566283151</c:v>
                </c:pt>
                <c:pt idx="2469">
                  <c:v>706.56944378965534</c:v>
                </c:pt>
                <c:pt idx="2470">
                  <c:v>706.74176473868181</c:v>
                </c:pt>
                <c:pt idx="2471">
                  <c:v>706.91444882323799</c:v>
                </c:pt>
                <c:pt idx="2472">
                  <c:v>707.08749635665106</c:v>
                </c:pt>
                <c:pt idx="2473">
                  <c:v>707.2609076522474</c:v>
                </c:pt>
                <c:pt idx="2474">
                  <c:v>707.4346830233543</c:v>
                </c:pt>
                <c:pt idx="2475">
                  <c:v>707.60882278329848</c:v>
                </c:pt>
                <c:pt idx="2476">
                  <c:v>707.78332724540689</c:v>
                </c:pt>
                <c:pt idx="2477">
                  <c:v>707.95819672300649</c:v>
                </c:pt>
                <c:pt idx="2478">
                  <c:v>708.133431529424</c:v>
                </c:pt>
                <c:pt idx="2479">
                  <c:v>708.30903197798659</c:v>
                </c:pt>
                <c:pt idx="2480">
                  <c:v>708.48499838202099</c:v>
                </c:pt>
                <c:pt idx="2481">
                  <c:v>708.66133105485414</c:v>
                </c:pt>
                <c:pt idx="2482">
                  <c:v>708.83803030981301</c:v>
                </c:pt>
                <c:pt idx="2483">
                  <c:v>709.01509646022453</c:v>
                </c:pt>
                <c:pt idx="2484">
                  <c:v>709.19252981941531</c:v>
                </c:pt>
                <c:pt idx="2485">
                  <c:v>709.37033070071266</c:v>
                </c:pt>
                <c:pt idx="2486">
                  <c:v>709.54849941744317</c:v>
                </c:pt>
                <c:pt idx="2487">
                  <c:v>709.72703628293402</c:v>
                </c:pt>
                <c:pt idx="2488">
                  <c:v>709.90594161051183</c:v>
                </c:pt>
                <c:pt idx="2489">
                  <c:v>710.08521571350366</c:v>
                </c:pt>
                <c:pt idx="2490">
                  <c:v>710.26485890523657</c:v>
                </c:pt>
                <c:pt idx="2491">
                  <c:v>710.44487149903728</c:v>
                </c:pt>
                <c:pt idx="2492">
                  <c:v>710.62525380823251</c:v>
                </c:pt>
                <c:pt idx="2493">
                  <c:v>710.80600614614957</c:v>
                </c:pt>
                <c:pt idx="2494">
                  <c:v>710.98712882611505</c:v>
                </c:pt>
                <c:pt idx="2495">
                  <c:v>711.16862216145603</c:v>
                </c:pt>
                <c:pt idx="2496">
                  <c:v>711.35048646549933</c:v>
                </c:pt>
                <c:pt idx="2497">
                  <c:v>711.53272205157191</c:v>
                </c:pt>
                <c:pt idx="2498">
                  <c:v>711.71532923300072</c:v>
                </c:pt>
                <c:pt idx="2499">
                  <c:v>711.89830832311236</c:v>
                </c:pt>
                <c:pt idx="2500">
                  <c:v>712.08165963523425</c:v>
                </c:pt>
                <c:pt idx="2501">
                  <c:v>712.26538348269276</c:v>
                </c:pt>
                <c:pt idx="2502">
                  <c:v>712.44948017881541</c:v>
                </c:pt>
                <c:pt idx="2503">
                  <c:v>712.63395003692858</c:v>
                </c:pt>
                <c:pt idx="2504">
                  <c:v>712.81879337035923</c:v>
                </c:pt>
                <c:pt idx="2505">
                  <c:v>713.00401049243442</c:v>
                </c:pt>
                <c:pt idx="2506">
                  <c:v>713.18960171648109</c:v>
                </c:pt>
                <c:pt idx="2507">
                  <c:v>713.37556735582598</c:v>
                </c:pt>
                <c:pt idx="2508">
                  <c:v>713.56190772379625</c:v>
                </c:pt>
                <c:pt idx="2509">
                  <c:v>713.74862313371841</c:v>
                </c:pt>
                <c:pt idx="2510">
                  <c:v>713.93571389891963</c:v>
                </c:pt>
                <c:pt idx="2511">
                  <c:v>714.1231803327272</c:v>
                </c:pt>
                <c:pt idx="2512">
                  <c:v>714.31102274846728</c:v>
                </c:pt>
                <c:pt idx="2513">
                  <c:v>714.49924145946693</c:v>
                </c:pt>
                <c:pt idx="2514">
                  <c:v>714.68783677905344</c:v>
                </c:pt>
                <c:pt idx="2515">
                  <c:v>714.87680902055365</c:v>
                </c:pt>
                <c:pt idx="2516">
                  <c:v>715.06615849729405</c:v>
                </c:pt>
                <c:pt idx="2517">
                  <c:v>715.25588552260206</c:v>
                </c:pt>
                <c:pt idx="2518">
                  <c:v>715.44599040980404</c:v>
                </c:pt>
                <c:pt idx="2519">
                  <c:v>715.63647347222752</c:v>
                </c:pt>
                <c:pt idx="2520">
                  <c:v>715.82733502319888</c:v>
                </c:pt>
                <c:pt idx="2521">
                  <c:v>716.01857537604531</c:v>
                </c:pt>
                <c:pt idx="2522">
                  <c:v>716.21019484409373</c:v>
                </c:pt>
                <c:pt idx="2523">
                  <c:v>716.40219374067078</c:v>
                </c:pt>
                <c:pt idx="2524">
                  <c:v>716.59457237910374</c:v>
                </c:pt>
                <c:pt idx="2525">
                  <c:v>716.78733107271898</c:v>
                </c:pt>
                <c:pt idx="2526">
                  <c:v>716.98047013484415</c:v>
                </c:pt>
                <c:pt idx="2527">
                  <c:v>717.17398987880563</c:v>
                </c:pt>
                <c:pt idx="2528">
                  <c:v>717.36789061793036</c:v>
                </c:pt>
                <c:pt idx="2529">
                  <c:v>717.56217266554529</c:v>
                </c:pt>
                <c:pt idx="2530">
                  <c:v>717.75683633497727</c:v>
                </c:pt>
                <c:pt idx="2531">
                  <c:v>717.95188193955357</c:v>
                </c:pt>
                <c:pt idx="2532">
                  <c:v>718.14730979260059</c:v>
                </c:pt>
                <c:pt idx="2533">
                  <c:v>718.34312020744574</c:v>
                </c:pt>
                <c:pt idx="2534">
                  <c:v>718.53931349741549</c:v>
                </c:pt>
                <c:pt idx="2535">
                  <c:v>718.73588997583693</c:v>
                </c:pt>
                <c:pt idx="2536">
                  <c:v>718.93284995603688</c:v>
                </c:pt>
                <c:pt idx="2537">
                  <c:v>719.1301937513424</c:v>
                </c:pt>
                <c:pt idx="2538">
                  <c:v>719.32792167508046</c:v>
                </c:pt>
                <c:pt idx="2539">
                  <c:v>719.52603404057743</c:v>
                </c:pt>
                <c:pt idx="2540">
                  <c:v>719.72453116116094</c:v>
                </c:pt>
                <c:pt idx="2541">
                  <c:v>719.92341335015738</c:v>
                </c:pt>
                <c:pt idx="2542">
                  <c:v>720.12268092089391</c:v>
                </c:pt>
                <c:pt idx="2543">
                  <c:v>720.3223341866975</c:v>
                </c:pt>
                <c:pt idx="2544">
                  <c:v>720.52237346089476</c:v>
                </c:pt>
                <c:pt idx="2545">
                  <c:v>720.72279905681251</c:v>
                </c:pt>
                <c:pt idx="2546">
                  <c:v>720.92361128777827</c:v>
                </c:pt>
                <c:pt idx="2547">
                  <c:v>721.12481046711844</c:v>
                </c:pt>
                <c:pt idx="2548">
                  <c:v>721.32639690815995</c:v>
                </c:pt>
                <c:pt idx="2549">
                  <c:v>721.52837092422999</c:v>
                </c:pt>
                <c:pt idx="2550">
                  <c:v>721.73073282865528</c:v>
                </c:pt>
                <c:pt idx="2551">
                  <c:v>721.93348293476265</c:v>
                </c:pt>
                <c:pt idx="2552">
                  <c:v>722.13662155587906</c:v>
                </c:pt>
                <c:pt idx="2553">
                  <c:v>722.34014900533157</c:v>
                </c:pt>
                <c:pt idx="2554">
                  <c:v>722.54406559644679</c:v>
                </c:pt>
                <c:pt idx="2555">
                  <c:v>722.748371642552</c:v>
                </c:pt>
                <c:pt idx="2556">
                  <c:v>722.9530674569736</c:v>
                </c:pt>
                <c:pt idx="2557">
                  <c:v>723.1581533530391</c:v>
                </c:pt>
                <c:pt idx="2558">
                  <c:v>723.3636296440751</c:v>
                </c:pt>
                <c:pt idx="2559">
                  <c:v>723.56949664340834</c:v>
                </c:pt>
                <c:pt idx="2560">
                  <c:v>723.77575466436599</c:v>
                </c:pt>
                <c:pt idx="2561">
                  <c:v>723.98240402027488</c:v>
                </c:pt>
                <c:pt idx="2562">
                  <c:v>724.18944502446197</c:v>
                </c:pt>
                <c:pt idx="2563">
                  <c:v>724.39687799025387</c:v>
                </c:pt>
                <c:pt idx="2564">
                  <c:v>724.60470323097786</c:v>
                </c:pt>
                <c:pt idx="2565">
                  <c:v>724.81292105996056</c:v>
                </c:pt>
                <c:pt idx="2566">
                  <c:v>725.02153179052914</c:v>
                </c:pt>
                <c:pt idx="2567">
                  <c:v>725.23053573601032</c:v>
                </c:pt>
                <c:pt idx="2568">
                  <c:v>725.43993320973107</c:v>
                </c:pt>
                <c:pt idx="2569">
                  <c:v>725.64972452501831</c:v>
                </c:pt>
                <c:pt idx="2570">
                  <c:v>725.85990999519913</c:v>
                </c:pt>
                <c:pt idx="2571">
                  <c:v>726.0704899335999</c:v>
                </c:pt>
                <c:pt idx="2572">
                  <c:v>726.28146465354803</c:v>
                </c:pt>
                <c:pt idx="2573">
                  <c:v>726.49283446837012</c:v>
                </c:pt>
                <c:pt idx="2574">
                  <c:v>726.70459969139335</c:v>
                </c:pt>
                <c:pt idx="2575">
                  <c:v>726.91676063594434</c:v>
                </c:pt>
                <c:pt idx="2576">
                  <c:v>727.12931761535026</c:v>
                </c:pt>
                <c:pt idx="2577">
                  <c:v>727.34227094293783</c:v>
                </c:pt>
                <c:pt idx="2578">
                  <c:v>727.55562093203423</c:v>
                </c:pt>
                <c:pt idx="2579">
                  <c:v>727.76936789596584</c:v>
                </c:pt>
                <c:pt idx="2580">
                  <c:v>727.98351214806007</c:v>
                </c:pt>
                <c:pt idx="2581">
                  <c:v>728.19805400164353</c:v>
                </c:pt>
                <c:pt idx="2582">
                  <c:v>728.41299377004327</c:v>
                </c:pt>
                <c:pt idx="2583">
                  <c:v>728.62833176658614</c:v>
                </c:pt>
                <c:pt idx="2584">
                  <c:v>728.84406830459909</c:v>
                </c:pt>
                <c:pt idx="2585">
                  <c:v>729.06020369740907</c:v>
                </c:pt>
                <c:pt idx="2586">
                  <c:v>729.2767382583429</c:v>
                </c:pt>
                <c:pt idx="2587">
                  <c:v>729.49367230072733</c:v>
                </c:pt>
                <c:pt idx="2588">
                  <c:v>729.71100613788963</c:v>
                </c:pt>
                <c:pt idx="2589">
                  <c:v>729.92874008315653</c:v>
                </c:pt>
                <c:pt idx="2590">
                  <c:v>730.14687444985475</c:v>
                </c:pt>
                <c:pt idx="2591">
                  <c:v>730.36540955131136</c:v>
                </c:pt>
                <c:pt idx="2592">
                  <c:v>730.58434570085342</c:v>
                </c:pt>
                <c:pt idx="2593">
                  <c:v>730.80368321180765</c:v>
                </c:pt>
                <c:pt idx="2594">
                  <c:v>731.02342239750089</c:v>
                </c:pt>
                <c:pt idx="2595">
                  <c:v>731.24356357126021</c:v>
                </c:pt>
                <c:pt idx="2596">
                  <c:v>731.46410704641232</c:v>
                </c:pt>
                <c:pt idx="2597">
                  <c:v>731.68505313628475</c:v>
                </c:pt>
                <c:pt idx="2598">
                  <c:v>731.90640215420342</c:v>
                </c:pt>
                <c:pt idx="2599">
                  <c:v>732.12815441349585</c:v>
                </c:pt>
                <c:pt idx="2600">
                  <c:v>732.35031022748888</c:v>
                </c:pt>
                <c:pt idx="2601">
                  <c:v>732.57286990950945</c:v>
                </c:pt>
                <c:pt idx="2602">
                  <c:v>732.79583377288407</c:v>
                </c:pt>
                <c:pt idx="2603">
                  <c:v>733.01920213094024</c:v>
                </c:pt>
                <c:pt idx="2604">
                  <c:v>733.24297529700436</c:v>
                </c:pt>
                <c:pt idx="2605">
                  <c:v>733.46715358440372</c:v>
                </c:pt>
                <c:pt idx="2606">
                  <c:v>733.69173730646492</c:v>
                </c:pt>
                <c:pt idx="2607">
                  <c:v>733.91672677651525</c:v>
                </c:pt>
                <c:pt idx="2608">
                  <c:v>734.14212230788098</c:v>
                </c:pt>
                <c:pt idx="2609">
                  <c:v>734.36792421388986</c:v>
                </c:pt>
                <c:pt idx="2610">
                  <c:v>734.59413280786816</c:v>
                </c:pt>
                <c:pt idx="2611">
                  <c:v>734.82074840314283</c:v>
                </c:pt>
                <c:pt idx="2612">
                  <c:v>735.04777131304104</c:v>
                </c:pt>
                <c:pt idx="2613">
                  <c:v>735.27520185088963</c:v>
                </c:pt>
                <c:pt idx="2614">
                  <c:v>735.50304033001532</c:v>
                </c:pt>
                <c:pt idx="2615">
                  <c:v>735.73128706374519</c:v>
                </c:pt>
                <c:pt idx="2616">
                  <c:v>735.95994236540605</c:v>
                </c:pt>
                <c:pt idx="2617">
                  <c:v>736.1890065483251</c:v>
                </c:pt>
                <c:pt idx="2618">
                  <c:v>736.41847992582859</c:v>
                </c:pt>
                <c:pt idx="2619">
                  <c:v>736.64836281124417</c:v>
                </c:pt>
                <c:pt idx="2620">
                  <c:v>736.8786555178981</c:v>
                </c:pt>
                <c:pt idx="2621">
                  <c:v>737.10935835911789</c:v>
                </c:pt>
                <c:pt idx="2622">
                  <c:v>737.34047164823016</c:v>
                </c:pt>
                <c:pt idx="2623">
                  <c:v>737.57199569856164</c:v>
                </c:pt>
                <c:pt idx="2624">
                  <c:v>737.80393082343926</c:v>
                </c:pt>
                <c:pt idx="2625">
                  <c:v>738.03627733619044</c:v>
                </c:pt>
                <c:pt idx="2626">
                  <c:v>738.26903555014155</c:v>
                </c:pt>
                <c:pt idx="2627">
                  <c:v>738.50220577861955</c:v>
                </c:pt>
                <c:pt idx="2628">
                  <c:v>738.73578833495162</c:v>
                </c:pt>
                <c:pt idx="2629">
                  <c:v>738.96978353246448</c:v>
                </c:pt>
                <c:pt idx="2630">
                  <c:v>739.20419168448495</c:v>
                </c:pt>
                <c:pt idx="2631">
                  <c:v>739.43901310434012</c:v>
                </c:pt>
                <c:pt idx="2632">
                  <c:v>739.67424810535681</c:v>
                </c:pt>
                <c:pt idx="2633">
                  <c:v>739.90989700086209</c:v>
                </c:pt>
                <c:pt idx="2634">
                  <c:v>740.14596010418234</c:v>
                </c:pt>
                <c:pt idx="2635">
                  <c:v>740.38243772864519</c:v>
                </c:pt>
                <c:pt idx="2636">
                  <c:v>740.61933018757691</c:v>
                </c:pt>
                <c:pt idx="2637">
                  <c:v>740.8566377943049</c:v>
                </c:pt>
                <c:pt idx="2638">
                  <c:v>741.09436086215578</c:v>
                </c:pt>
                <c:pt idx="2639">
                  <c:v>741.3324997044565</c:v>
                </c:pt>
                <c:pt idx="2640">
                  <c:v>741.57105463453411</c:v>
                </c:pt>
                <c:pt idx="2641">
                  <c:v>741.81002596571534</c:v>
                </c:pt>
                <c:pt idx="2642">
                  <c:v>742.04941401132726</c:v>
                </c:pt>
                <c:pt idx="2643">
                  <c:v>742.28921908469636</c:v>
                </c:pt>
                <c:pt idx="2644">
                  <c:v>742.52944149915004</c:v>
                </c:pt>
                <c:pt idx="2645">
                  <c:v>742.77008156801514</c:v>
                </c:pt>
                <c:pt idx="2646">
                  <c:v>743.01113960461839</c:v>
                </c:pt>
                <c:pt idx="2647">
                  <c:v>743.25261592228662</c:v>
                </c:pt>
                <c:pt idx="2648">
                  <c:v>743.4945108343469</c:v>
                </c:pt>
                <c:pt idx="2649">
                  <c:v>743.73682465412617</c:v>
                </c:pt>
                <c:pt idx="2650">
                  <c:v>743.97955769495127</c:v>
                </c:pt>
                <c:pt idx="2651">
                  <c:v>744.22271027014904</c:v>
                </c:pt>
                <c:pt idx="2652">
                  <c:v>744.46628269304676</c:v>
                </c:pt>
                <c:pt idx="2653">
                  <c:v>744.71027527697072</c:v>
                </c:pt>
                <c:pt idx="2654">
                  <c:v>744.95468833524808</c:v>
                </c:pt>
                <c:pt idx="2655">
                  <c:v>745.19952218120591</c:v>
                </c:pt>
                <c:pt idx="2656">
                  <c:v>745.44477712817115</c:v>
                </c:pt>
                <c:pt idx="2657">
                  <c:v>745.6904534894702</c:v>
                </c:pt>
                <c:pt idx="2658">
                  <c:v>745.93655157843068</c:v>
                </c:pt>
                <c:pt idx="2659">
                  <c:v>746.18307170837886</c:v>
                </c:pt>
                <c:pt idx="2660">
                  <c:v>746.43001419264237</c:v>
                </c:pt>
                <c:pt idx="2661">
                  <c:v>746.67737934454726</c:v>
                </c:pt>
                <c:pt idx="2662">
                  <c:v>746.92516747742104</c:v>
                </c:pt>
                <c:pt idx="2663">
                  <c:v>747.17337890459032</c:v>
                </c:pt>
                <c:pt idx="2664">
                  <c:v>747.42201393938228</c:v>
                </c:pt>
                <c:pt idx="2665">
                  <c:v>747.67107289512342</c:v>
                </c:pt>
                <c:pt idx="2666">
                  <c:v>747.92055608514102</c:v>
                </c:pt>
                <c:pt idx="2667">
                  <c:v>748.17046382276169</c:v>
                </c:pt>
                <c:pt idx="2668">
                  <c:v>748.42079642131296</c:v>
                </c:pt>
                <c:pt idx="2669">
                  <c:v>748.67155419412086</c:v>
                </c:pt>
                <c:pt idx="2670">
                  <c:v>748.92273745451268</c:v>
                </c:pt>
                <c:pt idx="2671">
                  <c:v>749.1743465158155</c:v>
                </c:pt>
                <c:pt idx="2672">
                  <c:v>749.42638169135614</c:v>
                </c:pt>
                <c:pt idx="2673">
                  <c:v>749.67884329446122</c:v>
                </c:pt>
                <c:pt idx="2674">
                  <c:v>749.93173163845813</c:v>
                </c:pt>
                <c:pt idx="2675">
                  <c:v>750.18504703667327</c:v>
                </c:pt>
                <c:pt idx="2676">
                  <c:v>750.43878980243414</c:v>
                </c:pt>
                <c:pt idx="2677">
                  <c:v>750.69296024906691</c:v>
                </c:pt>
                <c:pt idx="2678">
                  <c:v>750.9475586898991</c:v>
                </c:pt>
                <c:pt idx="2679">
                  <c:v>751.2025854382573</c:v>
                </c:pt>
                <c:pt idx="2680">
                  <c:v>751.45804080746859</c:v>
                </c:pt>
                <c:pt idx="2681">
                  <c:v>751.71392511085958</c:v>
                </c:pt>
                <c:pt idx="2682">
                  <c:v>751.97023866175755</c:v>
                </c:pt>
                <c:pt idx="2683">
                  <c:v>752.22698177348911</c:v>
                </c:pt>
                <c:pt idx="2684">
                  <c:v>752.48415475938145</c:v>
                </c:pt>
                <c:pt idx="2685">
                  <c:v>752.74175793276152</c:v>
                </c:pt>
                <c:pt idx="2686">
                  <c:v>752.99979160695568</c:v>
                </c:pt>
                <c:pt idx="2687">
                  <c:v>753.25825609529124</c:v>
                </c:pt>
                <c:pt idx="2688">
                  <c:v>753.51715171109504</c:v>
                </c:pt>
                <c:pt idx="2689">
                  <c:v>753.77647876769413</c:v>
                </c:pt>
                <c:pt idx="2690">
                  <c:v>754.03623757841535</c:v>
                </c:pt>
                <c:pt idx="2691">
                  <c:v>754.2964284565852</c:v>
                </c:pt>
                <c:pt idx="2692">
                  <c:v>754.5570517155312</c:v>
                </c:pt>
                <c:pt idx="2693">
                  <c:v>754.81810766857984</c:v>
                </c:pt>
                <c:pt idx="2694">
                  <c:v>755.07959662905819</c:v>
                </c:pt>
                <c:pt idx="2695">
                  <c:v>755.34151891029319</c:v>
                </c:pt>
                <c:pt idx="2696">
                  <c:v>755.6038748256118</c:v>
                </c:pt>
                <c:pt idx="2697">
                  <c:v>755.86666468834073</c:v>
                </c:pt>
                <c:pt idx="2698">
                  <c:v>756.12988881180661</c:v>
                </c:pt>
                <c:pt idx="2699">
                  <c:v>756.39354750933728</c:v>
                </c:pt>
                <c:pt idx="2700">
                  <c:v>756.65764109425868</c:v>
                </c:pt>
                <c:pt idx="2701">
                  <c:v>756.92216987989821</c:v>
                </c:pt>
                <c:pt idx="2702">
                  <c:v>757.1871341795827</c:v>
                </c:pt>
                <c:pt idx="2703">
                  <c:v>757.45253430663911</c:v>
                </c:pt>
                <c:pt idx="2704">
                  <c:v>757.71837057439404</c:v>
                </c:pt>
                <c:pt idx="2705">
                  <c:v>757.98464329617468</c:v>
                </c:pt>
                <c:pt idx="2706">
                  <c:v>758.25135278530786</c:v>
                </c:pt>
                <c:pt idx="2707">
                  <c:v>758.51849935512075</c:v>
                </c:pt>
                <c:pt idx="2708">
                  <c:v>758.78608331893975</c:v>
                </c:pt>
                <c:pt idx="2709">
                  <c:v>759.05410499009224</c:v>
                </c:pt>
                <c:pt idx="2710">
                  <c:v>759.32256468190462</c:v>
                </c:pt>
                <c:pt idx="2711">
                  <c:v>759.59146270770407</c:v>
                </c:pt>
                <c:pt idx="2712">
                  <c:v>759.86079938081764</c:v>
                </c:pt>
                <c:pt idx="2713">
                  <c:v>760.13057501457229</c:v>
                </c:pt>
                <c:pt idx="2714">
                  <c:v>760.40078992229439</c:v>
                </c:pt>
                <c:pt idx="2715">
                  <c:v>760.67144441731159</c:v>
                </c:pt>
                <c:pt idx="2716">
                  <c:v>760.94253881295003</c:v>
                </c:pt>
                <c:pt idx="2717">
                  <c:v>761.21407342253713</c:v>
                </c:pt>
                <c:pt idx="2718">
                  <c:v>761.48604855939971</c:v>
                </c:pt>
                <c:pt idx="2719">
                  <c:v>761.75846453686472</c:v>
                </c:pt>
                <c:pt idx="2720">
                  <c:v>762.03132166825878</c:v>
                </c:pt>
                <c:pt idx="2721">
                  <c:v>762.30462026690884</c:v>
                </c:pt>
                <c:pt idx="2722">
                  <c:v>762.57836064614219</c:v>
                </c:pt>
                <c:pt idx="2723">
                  <c:v>762.85254311928531</c:v>
                </c:pt>
                <c:pt idx="2724">
                  <c:v>763.12716799966529</c:v>
                </c:pt>
                <c:pt idx="2725">
                  <c:v>763.40223560060929</c:v>
                </c:pt>
                <c:pt idx="2726">
                  <c:v>763.67774623544369</c:v>
                </c:pt>
                <c:pt idx="2727">
                  <c:v>763.95370021749591</c:v>
                </c:pt>
                <c:pt idx="2728">
                  <c:v>764.23009786009254</c:v>
                </c:pt>
                <c:pt idx="2729">
                  <c:v>764.50693947656055</c:v>
                </c:pt>
                <c:pt idx="2730">
                  <c:v>764.78422538022653</c:v>
                </c:pt>
                <c:pt idx="2731">
                  <c:v>765.0619558844179</c:v>
                </c:pt>
                <c:pt idx="2732">
                  <c:v>765.34013130246171</c:v>
                </c:pt>
                <c:pt idx="2733">
                  <c:v>765.61875194768425</c:v>
                </c:pt>
                <c:pt idx="2734">
                  <c:v>765.89781813341256</c:v>
                </c:pt>
                <c:pt idx="2735">
                  <c:v>766.17733017297405</c:v>
                </c:pt>
                <c:pt idx="2736">
                  <c:v>766.45728837969489</c:v>
                </c:pt>
                <c:pt idx="2737">
                  <c:v>766.73769306690247</c:v>
                </c:pt>
                <c:pt idx="2738">
                  <c:v>767.01854454792363</c:v>
                </c:pt>
                <c:pt idx="2739">
                  <c:v>767.29984313608531</c:v>
                </c:pt>
                <c:pt idx="2740">
                  <c:v>767.58158914471414</c:v>
                </c:pt>
                <c:pt idx="2741">
                  <c:v>767.86378288713752</c:v>
                </c:pt>
                <c:pt idx="2742">
                  <c:v>768.14642467668182</c:v>
                </c:pt>
                <c:pt idx="2743">
                  <c:v>768.42951482667422</c:v>
                </c:pt>
                <c:pt idx="2744">
                  <c:v>768.71305365044179</c:v>
                </c:pt>
                <c:pt idx="2745">
                  <c:v>768.9970414613108</c:v>
                </c:pt>
                <c:pt idx="2746">
                  <c:v>769.28147857260899</c:v>
                </c:pt>
                <c:pt idx="2747">
                  <c:v>769.56636529766286</c:v>
                </c:pt>
                <c:pt idx="2748">
                  <c:v>769.85170194979901</c:v>
                </c:pt>
                <c:pt idx="2749">
                  <c:v>770.13748884234485</c:v>
                </c:pt>
                <c:pt idx="2750">
                  <c:v>770.42372628862734</c:v>
                </c:pt>
                <c:pt idx="2751">
                  <c:v>770.71041460197284</c:v>
                </c:pt>
                <c:pt idx="2752">
                  <c:v>770.99755409570855</c:v>
                </c:pt>
                <c:pt idx="2753">
                  <c:v>771.2851450831613</c:v>
                </c:pt>
                <c:pt idx="2754">
                  <c:v>771.57318787765848</c:v>
                </c:pt>
                <c:pt idx="2755">
                  <c:v>771.86168279252627</c:v>
                </c:pt>
                <c:pt idx="2756">
                  <c:v>772.15063014109182</c:v>
                </c:pt>
                <c:pt idx="2757">
                  <c:v>772.44003023668222</c:v>
                </c:pt>
                <c:pt idx="2758">
                  <c:v>772.7298833926244</c:v>
                </c:pt>
                <c:pt idx="2759">
                  <c:v>773.02018992224521</c:v>
                </c:pt>
                <c:pt idx="2760">
                  <c:v>773.31095013887136</c:v>
                </c:pt>
                <c:pt idx="2761">
                  <c:v>773.6021643558297</c:v>
                </c:pt>
                <c:pt idx="2762">
                  <c:v>773.89383288644763</c:v>
                </c:pt>
                <c:pt idx="2763">
                  <c:v>774.18595604405152</c:v>
                </c:pt>
                <c:pt idx="2764">
                  <c:v>774.47853414196834</c:v>
                </c:pt>
                <c:pt idx="2765">
                  <c:v>774.77156749352537</c:v>
                </c:pt>
                <c:pt idx="2766">
                  <c:v>775.06505641204933</c:v>
                </c:pt>
                <c:pt idx="2767">
                  <c:v>775.35900121086706</c:v>
                </c:pt>
                <c:pt idx="2768">
                  <c:v>775.65340220330575</c:v>
                </c:pt>
                <c:pt idx="2769">
                  <c:v>775.94825970269153</c:v>
                </c:pt>
                <c:pt idx="2770">
                  <c:v>776.24357402235228</c:v>
                </c:pt>
                <c:pt idx="2771">
                  <c:v>776.53934547561414</c:v>
                </c:pt>
                <c:pt idx="2772">
                  <c:v>776.83557437580453</c:v>
                </c:pt>
                <c:pt idx="2773">
                  <c:v>777.13226103625004</c:v>
                </c:pt>
                <c:pt idx="2774">
                  <c:v>777.42940577027764</c:v>
                </c:pt>
                <c:pt idx="2775">
                  <c:v>777.72700889121461</c:v>
                </c:pt>
                <c:pt idx="2776">
                  <c:v>778.02507071238699</c:v>
                </c:pt>
                <c:pt idx="2777">
                  <c:v>778.32359154712276</c:v>
                </c:pt>
                <c:pt idx="2778">
                  <c:v>778.62257170874796</c:v>
                </c:pt>
                <c:pt idx="2779">
                  <c:v>778.9220115105901</c:v>
                </c:pt>
                <c:pt idx="2780">
                  <c:v>779.22191126597568</c:v>
                </c:pt>
                <c:pt idx="2781">
                  <c:v>779.52227128823154</c:v>
                </c:pt>
                <c:pt idx="2782">
                  <c:v>779.82309189068508</c:v>
                </c:pt>
                <c:pt idx="2783">
                  <c:v>780.12437338666291</c:v>
                </c:pt>
                <c:pt idx="2784">
                  <c:v>780.42611608949176</c:v>
                </c:pt>
                <c:pt idx="2785">
                  <c:v>780.72832031249891</c:v>
                </c:pt>
                <c:pt idx="2786">
                  <c:v>781.03098636901086</c:v>
                </c:pt>
                <c:pt idx="2787">
                  <c:v>781.33411457235468</c:v>
                </c:pt>
                <c:pt idx="2788">
                  <c:v>781.63770523585777</c:v>
                </c:pt>
                <c:pt idx="2789">
                  <c:v>781.94175867284628</c:v>
                </c:pt>
                <c:pt idx="2790">
                  <c:v>782.24627519664716</c:v>
                </c:pt>
                <c:pt idx="2791">
                  <c:v>782.55125512058794</c:v>
                </c:pt>
                <c:pt idx="2792">
                  <c:v>782.8566987579951</c:v>
                </c:pt>
                <c:pt idx="2793">
                  <c:v>783.16260642219549</c:v>
                </c:pt>
                <c:pt idx="2794">
                  <c:v>783.46897842651651</c:v>
                </c:pt>
                <c:pt idx="2795">
                  <c:v>783.77581508428432</c:v>
                </c:pt>
                <c:pt idx="2796">
                  <c:v>784.08311670882631</c:v>
                </c:pt>
                <c:pt idx="2797">
                  <c:v>784.3908836134691</c:v>
                </c:pt>
                <c:pt idx="2798">
                  <c:v>784.69911611154009</c:v>
                </c:pt>
                <c:pt idx="2799">
                  <c:v>785.00781451636567</c:v>
                </c:pt>
                <c:pt idx="2800">
                  <c:v>785.31697914127278</c:v>
                </c:pt>
                <c:pt idx="2801">
                  <c:v>785.62661029958895</c:v>
                </c:pt>
                <c:pt idx="2802">
                  <c:v>785.93670830464021</c:v>
                </c:pt>
                <c:pt idx="2803">
                  <c:v>786.2472734697543</c:v>
                </c:pt>
                <c:pt idx="2804">
                  <c:v>786.55830610825728</c:v>
                </c:pt>
                <c:pt idx="2805">
                  <c:v>786.86980653347678</c:v>
                </c:pt>
                <c:pt idx="2806">
                  <c:v>787.18177505873916</c:v>
                </c:pt>
                <c:pt idx="2807">
                  <c:v>787.49421199737162</c:v>
                </c:pt>
                <c:pt idx="2808">
                  <c:v>787.80711766270099</c:v>
                </c:pt>
                <c:pt idx="2809">
                  <c:v>788.12049236805444</c:v>
                </c:pt>
                <c:pt idx="2810">
                  <c:v>788.43433642675859</c:v>
                </c:pt>
                <c:pt idx="2811">
                  <c:v>788.74865015214016</c:v>
                </c:pt>
                <c:pt idx="2812">
                  <c:v>789.06343385752643</c:v>
                </c:pt>
                <c:pt idx="2813">
                  <c:v>789.37868785624414</c:v>
                </c:pt>
                <c:pt idx="2814">
                  <c:v>789.69441246162035</c:v>
                </c:pt>
                <c:pt idx="2815">
                  <c:v>790.01060798698177</c:v>
                </c:pt>
                <c:pt idx="2816">
                  <c:v>790.32727474565502</c:v>
                </c:pt>
                <c:pt idx="2817">
                  <c:v>790.64441305096796</c:v>
                </c:pt>
                <c:pt idx="2818">
                  <c:v>790.96202321624651</c:v>
                </c:pt>
                <c:pt idx="2819">
                  <c:v>791.28010555481785</c:v>
                </c:pt>
                <c:pt idx="2820">
                  <c:v>791.59866038000951</c:v>
                </c:pt>
                <c:pt idx="2821">
                  <c:v>791.91768800514751</c:v>
                </c:pt>
                <c:pt idx="2822">
                  <c:v>792.23718874355916</c:v>
                </c:pt>
                <c:pt idx="2823">
                  <c:v>792.5571629085714</c:v>
                </c:pt>
                <c:pt idx="2824">
                  <c:v>792.87761081351107</c:v>
                </c:pt>
                <c:pt idx="2825">
                  <c:v>793.19853277170489</c:v>
                </c:pt>
                <c:pt idx="2826">
                  <c:v>793.51992909648038</c:v>
                </c:pt>
                <c:pt idx="2827">
                  <c:v>793.84180010116359</c:v>
                </c:pt>
                <c:pt idx="2828">
                  <c:v>794.16414609908202</c:v>
                </c:pt>
                <c:pt idx="2829">
                  <c:v>794.4869674035624</c:v>
                </c:pt>
                <c:pt idx="2830">
                  <c:v>794.81026432793158</c:v>
                </c:pt>
                <c:pt idx="2831">
                  <c:v>795.13403718551649</c:v>
                </c:pt>
                <c:pt idx="2832">
                  <c:v>795.45828628964421</c:v>
                </c:pt>
                <c:pt idx="2833">
                  <c:v>795.78301195364145</c:v>
                </c:pt>
                <c:pt idx="2834">
                  <c:v>796.10821449083528</c:v>
                </c:pt>
                <c:pt idx="2835">
                  <c:v>796.4338942145522</c:v>
                </c:pt>
                <c:pt idx="2836">
                  <c:v>796.76005143811972</c:v>
                </c:pt>
                <c:pt idx="2837">
                  <c:v>797.08668647486434</c:v>
                </c:pt>
                <c:pt idx="2838">
                  <c:v>797.41379963811312</c:v>
                </c:pt>
                <c:pt idx="2839">
                  <c:v>797.74139124119301</c:v>
                </c:pt>
                <c:pt idx="2840">
                  <c:v>798.0694615974304</c:v>
                </c:pt>
                <c:pt idx="2841">
                  <c:v>798.39801102015315</c:v>
                </c:pt>
                <c:pt idx="2842">
                  <c:v>798.7270398226874</c:v>
                </c:pt>
                <c:pt idx="2843">
                  <c:v>799.05654831836011</c:v>
                </c:pt>
                <c:pt idx="2844">
                  <c:v>799.38653682049858</c:v>
                </c:pt>
                <c:pt idx="2845">
                  <c:v>799.71700564242951</c:v>
                </c:pt>
                <c:pt idx="2846">
                  <c:v>800.04795509747976</c:v>
                </c:pt>
                <c:pt idx="2847">
                  <c:v>800.37938549897626</c:v>
                </c:pt>
                <c:pt idx="2848">
                  <c:v>800.71129716024564</c:v>
                </c:pt>
                <c:pt idx="2849">
                  <c:v>801.04369039461574</c:v>
                </c:pt>
                <c:pt idx="2850">
                  <c:v>801.37656551541227</c:v>
                </c:pt>
                <c:pt idx="2851">
                  <c:v>801.70992283596286</c:v>
                </c:pt>
                <c:pt idx="2852">
                  <c:v>802.04376266959412</c:v>
                </c:pt>
                <c:pt idx="2853">
                  <c:v>802.37808532963322</c:v>
                </c:pt>
                <c:pt idx="2854">
                  <c:v>802.71289112940701</c:v>
                </c:pt>
                <c:pt idx="2855">
                  <c:v>803.04818038224221</c:v>
                </c:pt>
                <c:pt idx="2856">
                  <c:v>803.38395340146576</c:v>
                </c:pt>
                <c:pt idx="2857">
                  <c:v>803.72021050040473</c:v>
                </c:pt>
                <c:pt idx="2858">
                  <c:v>804.05695199238585</c:v>
                </c:pt>
                <c:pt idx="2859">
                  <c:v>804.39417819073594</c:v>
                </c:pt>
                <c:pt idx="2860">
                  <c:v>804.73188940878242</c:v>
                </c:pt>
                <c:pt idx="2861">
                  <c:v>805.07008595985167</c:v>
                </c:pt>
                <c:pt idx="2862">
                  <c:v>805.40876815727063</c:v>
                </c:pt>
                <c:pt idx="2863">
                  <c:v>805.74793631436637</c:v>
                </c:pt>
                <c:pt idx="2864">
                  <c:v>806.08759074446607</c:v>
                </c:pt>
                <c:pt idx="2865">
                  <c:v>806.42773176089588</c:v>
                </c:pt>
                <c:pt idx="2866">
                  <c:v>806.76835967698366</c:v>
                </c:pt>
                <c:pt idx="2867">
                  <c:v>807.10947480605557</c:v>
                </c:pt>
                <c:pt idx="2868">
                  <c:v>807.45107746143879</c:v>
                </c:pt>
                <c:pt idx="2869">
                  <c:v>807.79316795646014</c:v>
                </c:pt>
                <c:pt idx="2870">
                  <c:v>808.13574660444658</c:v>
                </c:pt>
                <c:pt idx="2871">
                  <c:v>808.47881371872495</c:v>
                </c:pt>
                <c:pt idx="2872">
                  <c:v>808.82236961262242</c:v>
                </c:pt>
                <c:pt idx="2873">
                  <c:v>809.16641459946561</c:v>
                </c:pt>
                <c:pt idx="2874">
                  <c:v>809.51094899258146</c:v>
                </c:pt>
                <c:pt idx="2875">
                  <c:v>809.85597310529704</c:v>
                </c:pt>
                <c:pt idx="2876">
                  <c:v>810.20148725093907</c:v>
                </c:pt>
                <c:pt idx="2877">
                  <c:v>810.54749174283461</c:v>
                </c:pt>
                <c:pt idx="2878">
                  <c:v>810.89398689431016</c:v>
                </c:pt>
                <c:pt idx="2879">
                  <c:v>811.24097301869324</c:v>
                </c:pt>
                <c:pt idx="2880">
                  <c:v>811.5884504293108</c:v>
                </c:pt>
                <c:pt idx="2881">
                  <c:v>811.93641943948876</c:v>
                </c:pt>
                <c:pt idx="2882">
                  <c:v>812.28488036255499</c:v>
                </c:pt>
                <c:pt idx="2883">
                  <c:v>812.63383351183609</c:v>
                </c:pt>
                <c:pt idx="2884">
                  <c:v>812.98327920065901</c:v>
                </c:pt>
                <c:pt idx="2885">
                  <c:v>813.3332177423506</c:v>
                </c:pt>
                <c:pt idx="2886">
                  <c:v>813.68364945023757</c:v>
                </c:pt>
                <c:pt idx="2887">
                  <c:v>814.03457463764744</c:v>
                </c:pt>
                <c:pt idx="2888">
                  <c:v>814.38599361790625</c:v>
                </c:pt>
                <c:pt idx="2889">
                  <c:v>814.73790670434175</c:v>
                </c:pt>
                <c:pt idx="2890">
                  <c:v>815.09031421028021</c:v>
                </c:pt>
                <c:pt idx="2891">
                  <c:v>815.44321644904869</c:v>
                </c:pt>
                <c:pt idx="2892">
                  <c:v>815.7966137339746</c:v>
                </c:pt>
                <c:pt idx="2893">
                  <c:v>816.15050637838408</c:v>
                </c:pt>
                <c:pt idx="2894">
                  <c:v>816.50489469560455</c:v>
                </c:pt>
                <c:pt idx="2895">
                  <c:v>816.85977899896261</c:v>
                </c:pt>
                <c:pt idx="2896">
                  <c:v>817.21515960178544</c:v>
                </c:pt>
                <c:pt idx="2897">
                  <c:v>817.57103681739966</c:v>
                </c:pt>
                <c:pt idx="2898">
                  <c:v>817.92741095913243</c:v>
                </c:pt>
                <c:pt idx="2899">
                  <c:v>818.2842823403106</c:v>
                </c:pt>
                <c:pt idx="2900">
                  <c:v>818.64165127426111</c:v>
                </c:pt>
                <c:pt idx="2901">
                  <c:v>818.99951807431057</c:v>
                </c:pt>
                <c:pt idx="2902">
                  <c:v>819.35788305378617</c:v>
                </c:pt>
                <c:pt idx="2903">
                  <c:v>819.71674652601496</c:v>
                </c:pt>
                <c:pt idx="2904">
                  <c:v>820.07610880432344</c:v>
                </c:pt>
                <c:pt idx="2905">
                  <c:v>820.4359702020389</c:v>
                </c:pt>
                <c:pt idx="2906">
                  <c:v>820.79633103248784</c:v>
                </c:pt>
                <c:pt idx="2907">
                  <c:v>821.15719160899732</c:v>
                </c:pt>
                <c:pt idx="2908">
                  <c:v>821.51855224489475</c:v>
                </c:pt>
                <c:pt idx="2909">
                  <c:v>821.88041325350628</c:v>
                </c:pt>
                <c:pt idx="2910">
                  <c:v>822.24277494815885</c:v>
                </c:pt>
                <c:pt idx="2911">
                  <c:v>822.60563764218011</c:v>
                </c:pt>
                <c:pt idx="2912">
                  <c:v>822.96900164889644</c:v>
                </c:pt>
                <c:pt idx="2913">
                  <c:v>823.33286728163455</c:v>
                </c:pt>
                <c:pt idx="2914">
                  <c:v>823.69723485372174</c:v>
                </c:pt>
                <c:pt idx="2915">
                  <c:v>824.06210467848496</c:v>
                </c:pt>
                <c:pt idx="2916">
                  <c:v>824.42747706925081</c:v>
                </c:pt>
                <c:pt idx="2917">
                  <c:v>824.79335233934626</c:v>
                </c:pt>
                <c:pt idx="2918">
                  <c:v>825.15973080209835</c:v>
                </c:pt>
                <c:pt idx="2919">
                  <c:v>825.52661277083382</c:v>
                </c:pt>
                <c:pt idx="2920">
                  <c:v>825.89399855887973</c:v>
                </c:pt>
                <c:pt idx="2921">
                  <c:v>826.2618884795628</c:v>
                </c:pt>
                <c:pt idx="2922">
                  <c:v>826.63028284621009</c:v>
                </c:pt>
                <c:pt idx="2923">
                  <c:v>826.99918197214879</c:v>
                </c:pt>
                <c:pt idx="2924">
                  <c:v>827.36858617070527</c:v>
                </c:pt>
                <c:pt idx="2925">
                  <c:v>827.73849575520649</c:v>
                </c:pt>
                <c:pt idx="2926">
                  <c:v>828.10891103897973</c:v>
                </c:pt>
                <c:pt idx="2927">
                  <c:v>828.47983233535194</c:v>
                </c:pt>
                <c:pt idx="2928">
                  <c:v>828.85125995764929</c:v>
                </c:pt>
                <c:pt idx="2929">
                  <c:v>829.2231942191994</c:v>
                </c:pt>
                <c:pt idx="2930">
                  <c:v>829.59563543332888</c:v>
                </c:pt>
                <c:pt idx="2931">
                  <c:v>829.96858391336491</c:v>
                </c:pt>
                <c:pt idx="2932">
                  <c:v>830.34203997263387</c:v>
                </c:pt>
                <c:pt idx="2933">
                  <c:v>830.71600392446294</c:v>
                </c:pt>
                <c:pt idx="2934">
                  <c:v>831.09047608217941</c:v>
                </c:pt>
                <c:pt idx="2935">
                  <c:v>831.46545675910977</c:v>
                </c:pt>
                <c:pt idx="2936">
                  <c:v>831.84094626858086</c:v>
                </c:pt>
                <c:pt idx="2937">
                  <c:v>832.21694492391964</c:v>
                </c:pt>
                <c:pt idx="2938">
                  <c:v>832.59345303845339</c:v>
                </c:pt>
                <c:pt idx="2939">
                  <c:v>832.97047092550861</c:v>
                </c:pt>
                <c:pt idx="2940">
                  <c:v>833.34799889841236</c:v>
                </c:pt>
                <c:pt idx="2941">
                  <c:v>833.72603727049136</c:v>
                </c:pt>
                <c:pt idx="2942">
                  <c:v>834.10458635507268</c:v>
                </c:pt>
                <c:pt idx="2943">
                  <c:v>834.4836464654835</c:v>
                </c:pt>
                <c:pt idx="2944">
                  <c:v>834.8632179150502</c:v>
                </c:pt>
                <c:pt idx="2945">
                  <c:v>835.24330101709972</c:v>
                </c:pt>
                <c:pt idx="2946">
                  <c:v>835.6238960849596</c:v>
                </c:pt>
                <c:pt idx="2947">
                  <c:v>836.00500343195608</c:v>
                </c:pt>
                <c:pt idx="2948">
                  <c:v>836.38662337141648</c:v>
                </c:pt>
                <c:pt idx="2949">
                  <c:v>836.76875621666704</c:v>
                </c:pt>
                <c:pt idx="2950">
                  <c:v>837.15140228103553</c:v>
                </c:pt>
                <c:pt idx="2951">
                  <c:v>837.53456187784866</c:v>
                </c:pt>
                <c:pt idx="2952">
                  <c:v>837.91823532043281</c:v>
                </c:pt>
                <c:pt idx="2953">
                  <c:v>838.30242292211517</c:v>
                </c:pt>
                <c:pt idx="2954">
                  <c:v>838.68712499622302</c:v>
                </c:pt>
                <c:pt idx="2955">
                  <c:v>839.07234185608286</c:v>
                </c:pt>
                <c:pt idx="2956">
                  <c:v>839.45807381502175</c:v>
                </c:pt>
                <c:pt idx="2957">
                  <c:v>839.84432118636619</c:v>
                </c:pt>
                <c:pt idx="2958">
                  <c:v>840.23108428344369</c:v>
                </c:pt>
                <c:pt idx="2959">
                  <c:v>840.61836341958099</c:v>
                </c:pt>
                <c:pt idx="2960">
                  <c:v>841.00615890810468</c:v>
                </c:pt>
                <c:pt idx="2961">
                  <c:v>841.39447106234195</c:v>
                </c:pt>
                <c:pt idx="2962">
                  <c:v>841.7833001956194</c:v>
                </c:pt>
                <c:pt idx="2963">
                  <c:v>842.17264662126468</c:v>
                </c:pt>
                <c:pt idx="2964">
                  <c:v>842.56251065260392</c:v>
                </c:pt>
                <c:pt idx="2965">
                  <c:v>842.95289260296431</c:v>
                </c:pt>
                <c:pt idx="2966">
                  <c:v>843.3437927856728</c:v>
                </c:pt>
                <c:pt idx="2967">
                  <c:v>843.73521151405623</c:v>
                </c:pt>
                <c:pt idx="2968">
                  <c:v>844.12714910144155</c:v>
                </c:pt>
                <c:pt idx="2969">
                  <c:v>844.51960586115536</c:v>
                </c:pt>
                <c:pt idx="2970">
                  <c:v>844.91258210652506</c:v>
                </c:pt>
                <c:pt idx="2971">
                  <c:v>845.30607815087728</c:v>
                </c:pt>
                <c:pt idx="2972">
                  <c:v>845.70009430753896</c:v>
                </c:pt>
                <c:pt idx="2973">
                  <c:v>846.09463088983716</c:v>
                </c:pt>
                <c:pt idx="2974">
                  <c:v>846.48968821109838</c:v>
                </c:pt>
                <c:pt idx="2975">
                  <c:v>846.88526658465014</c:v>
                </c:pt>
                <c:pt idx="2976">
                  <c:v>847.2813663238187</c:v>
                </c:pt>
                <c:pt idx="2977">
                  <c:v>847.67798774193159</c:v>
                </c:pt>
                <c:pt idx="2978">
                  <c:v>848.07513115231529</c:v>
                </c:pt>
                <c:pt idx="2979">
                  <c:v>848.47279686829665</c:v>
                </c:pt>
                <c:pt idx="2980">
                  <c:v>848.87098520320262</c:v>
                </c:pt>
                <c:pt idx="2981">
                  <c:v>849.26969647036026</c:v>
                </c:pt>
                <c:pt idx="2982">
                  <c:v>849.66893098309674</c:v>
                </c:pt>
                <c:pt idx="2983">
                  <c:v>850.06868905473868</c:v>
                </c:pt>
                <c:pt idx="2984">
                  <c:v>850.46897099861258</c:v>
                </c:pt>
              </c:numCache>
            </c:numRef>
          </c:yVal>
        </c:ser>
        <c:axId val="141062528"/>
        <c:axId val="141064064"/>
      </c:scatterChart>
      <c:valAx>
        <c:axId val="141062528"/>
        <c:scaling>
          <c:orientation val="minMax"/>
          <c:min val="39845"/>
        </c:scaling>
        <c:axPos val="b"/>
        <c:numFmt formatCode="yyyy\/mm" sourceLinked="0"/>
        <c:tickLblPos val="nextTo"/>
        <c:crossAx val="141064064"/>
        <c:crosses val="autoZero"/>
        <c:crossBetween val="midCat"/>
        <c:majorUnit val="366"/>
      </c:valAx>
      <c:valAx>
        <c:axId val="141064064"/>
        <c:scaling>
          <c:orientation val="minMax"/>
        </c:scaling>
        <c:axPos val="l"/>
        <c:majorGridlines/>
        <c:numFmt formatCode="General" sourceLinked="1"/>
        <c:tickLblPos val="nextTo"/>
        <c:crossAx val="141062528"/>
        <c:crosses val="autoZero"/>
        <c:crossBetween val="midCat"/>
      </c:valAx>
    </c:plotArea>
    <c:plotVisOnly val="1"/>
    <c:dispBlanksAs val="gap"/>
  </c:chart>
  <c:printSettings>
    <c:headerFooter/>
    <c:pageMargins b="0.78740157499999996" l="0.70000000000000062" r="0.70000000000000062" t="0.78740157499999996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9524</xdr:colOff>
      <xdr:row>534</xdr:row>
      <xdr:rowOff>28573</xdr:rowOff>
    </xdr:from>
    <xdr:to>
      <xdr:col>29</xdr:col>
      <xdr:colOff>446324</xdr:colOff>
      <xdr:row>552</xdr:row>
      <xdr:rowOff>113848</xdr:rowOff>
    </xdr:to>
    <xdr:graphicFrame macro="">
      <xdr:nvGraphicFramePr>
        <xdr:cNvPr id="7" name="Graf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553</xdr:row>
      <xdr:rowOff>57150</xdr:rowOff>
    </xdr:from>
    <xdr:to>
      <xdr:col>29</xdr:col>
      <xdr:colOff>436800</xdr:colOff>
      <xdr:row>572</xdr:row>
      <xdr:rowOff>37650</xdr:rowOff>
    </xdr:to>
    <xdr:graphicFrame macro="">
      <xdr:nvGraphicFramePr>
        <xdr:cNvPr id="8" name="Graf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38100</xdr:colOff>
      <xdr:row>534</xdr:row>
      <xdr:rowOff>0</xdr:rowOff>
    </xdr:from>
    <xdr:to>
      <xdr:col>47</xdr:col>
      <xdr:colOff>474900</xdr:colOff>
      <xdr:row>552</xdr:row>
      <xdr:rowOff>85275</xdr:rowOff>
    </xdr:to>
    <xdr:graphicFrame macro="">
      <xdr:nvGraphicFramePr>
        <xdr:cNvPr id="9" name="Graf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30</xdr:col>
      <xdr:colOff>28575</xdr:colOff>
      <xdr:row>553</xdr:row>
      <xdr:rowOff>28575</xdr:rowOff>
    </xdr:from>
    <xdr:to>
      <xdr:col>47</xdr:col>
      <xdr:colOff>465375</xdr:colOff>
      <xdr:row>572</xdr:row>
      <xdr:rowOff>9075</xdr:rowOff>
    </xdr:to>
    <xdr:graphicFrame macro="">
      <xdr:nvGraphicFramePr>
        <xdr:cNvPr id="10" name="Graf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X3985"/>
  <sheetViews>
    <sheetView workbookViewId="0"/>
  </sheetViews>
  <sheetFormatPr defaultRowHeight="15"/>
  <cols>
    <col min="1" max="10" width="12.7109375" customWidth="1"/>
    <col min="11" max="11" width="11" bestFit="1" customWidth="1"/>
  </cols>
  <sheetData>
    <row r="1" spans="1:34">
      <c r="A1" t="s">
        <v>50</v>
      </c>
      <c r="B1" t="s">
        <v>51</v>
      </c>
      <c r="G1" t="s">
        <v>1</v>
      </c>
      <c r="K1" t="s">
        <v>52</v>
      </c>
      <c r="O1" t="s">
        <v>53</v>
      </c>
      <c r="T1" t="s">
        <v>54</v>
      </c>
      <c r="Z1" t="s">
        <v>55</v>
      </c>
      <c r="AA1">
        <v>1001</v>
      </c>
    </row>
    <row r="2" spans="1:34">
      <c r="A2" t="s">
        <v>68</v>
      </c>
      <c r="B2" t="str">
        <f>E594</f>
        <v>Počet nehod - trend</v>
      </c>
      <c r="D2" t="s">
        <v>109</v>
      </c>
      <c r="F2" t="s">
        <v>3</v>
      </c>
      <c r="G2" t="s">
        <v>40</v>
      </c>
      <c r="H2" t="s">
        <v>41</v>
      </c>
      <c r="I2" t="s">
        <v>42</v>
      </c>
      <c r="J2" t="s">
        <v>58</v>
      </c>
      <c r="K2" t="s">
        <v>40</v>
      </c>
      <c r="L2" t="s">
        <v>41</v>
      </c>
      <c r="M2" t="s">
        <v>42</v>
      </c>
      <c r="N2" t="s">
        <v>58</v>
      </c>
      <c r="O2" t="s">
        <v>40</v>
      </c>
      <c r="P2" t="s">
        <v>41</v>
      </c>
      <c r="Q2" t="s">
        <v>42</v>
      </c>
      <c r="R2" t="s">
        <v>58</v>
      </c>
      <c r="T2">
        <v>4</v>
      </c>
      <c r="Z2" t="s">
        <v>59</v>
      </c>
      <c r="AA2">
        <v>3985</v>
      </c>
    </row>
    <row r="3" spans="1:34">
      <c r="A3">
        <v>-300</v>
      </c>
      <c r="B3">
        <f t="array" aca="1" ref="B3" ca="1">SUM(IF(INDIRECT(A$2&amp;$AA$6&amp;":"&amp;A$2&amp;$AA$7)&gt;=A3,IF(INDIRECT(A$2&amp;$AA$6&amp;":"&amp;A$2&amp;$AA$7)&lt;A4,1)))</f>
        <v>1009</v>
      </c>
      <c r="C3" t="s">
        <v>40</v>
      </c>
      <c r="D3">
        <f t="array" aca="1" ref="D3" ca="1">SUM(IF(INDIRECT($D$2&amp;$AA$6&amp;":"&amp;$D$2&amp;$AA$7)=C3,1))</f>
        <v>1009</v>
      </c>
      <c r="F3" t="s">
        <v>40</v>
      </c>
      <c r="G3">
        <f t="array" aca="1" ref="G3" ca="1">SUM(IF(INDIRECT($D$16&amp;$AA$6&amp;":"&amp;$D$16&amp;$AA$7)=$F3,IF(INDIRECT($D$2&amp;$AA$6&amp;":"&amp;$D$2&amp;$AA$7)=G$2,1)))</f>
        <v>412</v>
      </c>
      <c r="H3">
        <f t="array" aca="1" ref="H3" ca="1">SUM(IF(INDIRECT($D$16&amp;$AA$6&amp;":"&amp;$D$16&amp;$AA$7)=$F3,IF(INDIRECT($D$2&amp;$AA$6&amp;":"&amp;$D$2&amp;$AA$7)=H$2,1)))</f>
        <v>308</v>
      </c>
      <c r="I3">
        <f t="array" aca="1" ref="I3" ca="1">SUM(IF(INDIRECT($D$16&amp;$AA$6&amp;":"&amp;$D$16&amp;$AA$7)=$F3,IF(INDIRECT($D$2&amp;$AA$6&amp;":"&amp;$D$2&amp;$AA$7)=I$2,1)))</f>
        <v>348</v>
      </c>
      <c r="J3">
        <f ca="1">SUM(G3:I3)</f>
        <v>1068</v>
      </c>
      <c r="K3">
        <f t="array" ref="K3:M5" ca="1">J3:J5*G6:I6/J6</f>
        <v>361.00904522613064</v>
      </c>
      <c r="L3">
        <f ca="1"/>
        <v>350.63316582914575</v>
      </c>
      <c r="M3">
        <f ca="1"/>
        <v>356.35778894472361</v>
      </c>
      <c r="N3">
        <f ca="1">SUM(K3:M3)</f>
        <v>1068</v>
      </c>
      <c r="O3">
        <f t="array" ref="O3:Q5" ca="1">(G3:I5-K3:M5)^2/K3:M5</f>
        <v>7.2022502015763656</v>
      </c>
      <c r="P3">
        <f ca="1"/>
        <v>5.1837276268985431</v>
      </c>
      <c r="Q3">
        <f ca="1"/>
        <v>0.19601826650512569</v>
      </c>
      <c r="R3">
        <f ca="1">SUM(O3:Q3)</f>
        <v>12.581996094980035</v>
      </c>
      <c r="U3" t="s">
        <v>60</v>
      </c>
      <c r="Z3" t="s">
        <v>61</v>
      </c>
      <c r="AA3">
        <f>AA2-AA1+1</f>
        <v>2985</v>
      </c>
    </row>
    <row r="4" spans="1:34">
      <c r="A4">
        <v>-2.1</v>
      </c>
      <c r="B4">
        <f t="array" aca="1" ref="B4" ca="1">SUM(IF(INDIRECT(A$2&amp;$AA$6&amp;":"&amp;A$2&amp;$AA$7)&gt;=A4,IF(INDIRECT(A$2&amp;$AA$6&amp;":"&amp;A$2&amp;$AA$7)&lt;A5,1)))</f>
        <v>980</v>
      </c>
      <c r="C4" t="s">
        <v>41</v>
      </c>
      <c r="D4">
        <f t="array" aca="1" ref="D4" ca="1">SUM(IF(INDIRECT($D$2&amp;$AA$6&amp;":"&amp;$D$2&amp;$AA$7)=C4,1))</f>
        <v>980</v>
      </c>
      <c r="F4" t="s">
        <v>41</v>
      </c>
      <c r="G4">
        <f t="array" aca="1" ref="G4" ca="1">SUM(IF(INDIRECT($D$16&amp;$AA$6&amp;":"&amp;$D$16&amp;$AA$7)=$F4,IF(INDIRECT($D$2&amp;$AA$6&amp;":"&amp;$D$2&amp;$AA$7)=G$2,1)))</f>
        <v>357</v>
      </c>
      <c r="H4">
        <f t="array" aca="1" ref="H4" ca="1">SUM(IF(INDIRECT($D$16&amp;$AA$6&amp;":"&amp;$D$16&amp;$AA$7)=$F4,IF(INDIRECT($D$2&amp;$AA$6&amp;":"&amp;$D$2&amp;$AA$7)=H$2,1)))</f>
        <v>348</v>
      </c>
      <c r="I4">
        <f t="array" aca="1" ref="I4" ca="1">SUM(IF(INDIRECT($D$16&amp;$AA$6&amp;":"&amp;$D$16&amp;$AA$7)=$F4,IF(INDIRECT($D$2&amp;$AA$6&amp;":"&amp;$D$2&amp;$AA$7)=I$2,1)))</f>
        <v>323</v>
      </c>
      <c r="J4">
        <f t="shared" ref="J4:J5" ca="1" si="0">SUM(G4:I4)</f>
        <v>1028</v>
      </c>
      <c r="K4">
        <f ca="1"/>
        <v>347.48810720268006</v>
      </c>
      <c r="L4">
        <f ca="1"/>
        <v>337.50083752093803</v>
      </c>
      <c r="M4">
        <f ca="1"/>
        <v>343.01105527638191</v>
      </c>
      <c r="N4">
        <f t="shared" ref="N4:N5" ca="1" si="1">SUM(K4:M4)</f>
        <v>1028</v>
      </c>
      <c r="O4">
        <f ca="1"/>
        <v>0.26037180183244335</v>
      </c>
      <c r="P4">
        <f ca="1"/>
        <v>0.32661374582486463</v>
      </c>
      <c r="Q4">
        <f ca="1"/>
        <v>1.1674327317285882</v>
      </c>
      <c r="R4">
        <f t="shared" ref="R4:R5" ca="1" si="2">SUM(O4:Q4)</f>
        <v>1.7544182793858962</v>
      </c>
      <c r="T4" t="s">
        <v>53</v>
      </c>
      <c r="U4" t="s">
        <v>62</v>
      </c>
      <c r="Z4" t="s">
        <v>63</v>
      </c>
    </row>
    <row r="5" spans="1:34">
      <c r="A5">
        <v>1.5</v>
      </c>
      <c r="B5">
        <f t="array" aca="1" ref="B5" ca="1">SUM(IF(INDIRECT(A$2&amp;$AA$6&amp;":"&amp;A$2&amp;$AA$7)&gt;=A5,IF(INDIRECT(A$2&amp;$AA$6&amp;":"&amp;A$2&amp;$AA$7)&lt;A6,1)))</f>
        <v>996</v>
      </c>
      <c r="C5" t="s">
        <v>42</v>
      </c>
      <c r="D5">
        <f t="array" aca="1" ref="D5" ca="1">SUM(IF(INDIRECT($D$2&amp;$AA$6&amp;":"&amp;$D$2&amp;$AA$7)=C5,1))</f>
        <v>996</v>
      </c>
      <c r="F5" t="s">
        <v>42</v>
      </c>
      <c r="G5">
        <f t="array" aca="1" ref="G5" ca="1">SUM(IF(INDIRECT($D$16&amp;$AA$6&amp;":"&amp;$D$16&amp;$AA$7)=$F5,IF(INDIRECT($D$2&amp;$AA$6&amp;":"&amp;$D$2&amp;$AA$7)=G$2,1)))</f>
        <v>240</v>
      </c>
      <c r="H5">
        <f t="array" aca="1" ref="H5" ca="1">SUM(IF(INDIRECT($D$16&amp;$AA$6&amp;":"&amp;$D$16&amp;$AA$7)=$F5,IF(INDIRECT($D$2&amp;$AA$6&amp;":"&amp;$D$2&amp;$AA$7)=H$2,1)))</f>
        <v>324</v>
      </c>
      <c r="I5">
        <f t="array" aca="1" ref="I5" ca="1">SUM(IF(INDIRECT($D$16&amp;$AA$6&amp;":"&amp;$D$16&amp;$AA$7)=$F5,IF(INDIRECT($D$2&amp;$AA$6&amp;":"&amp;$D$2&amp;$AA$7)=I$2,1)))</f>
        <v>325</v>
      </c>
      <c r="J5">
        <f t="shared" ca="1" si="0"/>
        <v>889</v>
      </c>
      <c r="K5">
        <f ca="1"/>
        <v>300.50284757118931</v>
      </c>
      <c r="L5">
        <f ca="1"/>
        <v>291.86599664991627</v>
      </c>
      <c r="M5">
        <f ca="1"/>
        <v>296.63115577889448</v>
      </c>
      <c r="N5">
        <f t="shared" ca="1" si="1"/>
        <v>889</v>
      </c>
      <c r="O5">
        <f ca="1"/>
        <v>12.181563648428892</v>
      </c>
      <c r="P5">
        <f ca="1"/>
        <v>3.5379050083102195</v>
      </c>
      <c r="Q5">
        <f ca="1"/>
        <v>2.7131044961481874</v>
      </c>
      <c r="R5">
        <f t="shared" ca="1" si="2"/>
        <v>18.432573152887297</v>
      </c>
      <c r="S5" t="s">
        <v>64</v>
      </c>
      <c r="T5" t="s">
        <v>65</v>
      </c>
      <c r="U5" t="s">
        <v>66</v>
      </c>
    </row>
    <row r="6" spans="1:34">
      <c r="A6">
        <v>1000</v>
      </c>
      <c r="B6">
        <f ca="1">SUM(B3:B5)</f>
        <v>2985</v>
      </c>
      <c r="C6" t="b">
        <f ca="1">B6=AA8</f>
        <v>1</v>
      </c>
      <c r="F6" t="s">
        <v>58</v>
      </c>
      <c r="G6">
        <f t="shared" ref="G6:J6" ca="1" si="3">SUM(G3:G5)</f>
        <v>1009</v>
      </c>
      <c r="H6">
        <f t="shared" ca="1" si="3"/>
        <v>980</v>
      </c>
      <c r="I6">
        <f t="shared" ca="1" si="3"/>
        <v>996</v>
      </c>
      <c r="J6">
        <f t="shared" ca="1" si="3"/>
        <v>2985</v>
      </c>
      <c r="K6">
        <f t="shared" ref="K6" ca="1" si="4">SUM(K3:K5)</f>
        <v>1009</v>
      </c>
      <c r="L6">
        <f t="shared" ref="L6" ca="1" si="5">SUM(L3:L5)</f>
        <v>980</v>
      </c>
      <c r="M6">
        <f t="shared" ref="M6" ca="1" si="6">SUM(M3:M5)</f>
        <v>996</v>
      </c>
      <c r="N6">
        <f t="shared" ref="N6" ca="1" si="7">SUM(N3:N5)</f>
        <v>2985</v>
      </c>
      <c r="O6">
        <f t="shared" ref="O6" ca="1" si="8">SUM(O3:O5)</f>
        <v>19.644185651837702</v>
      </c>
      <c r="P6">
        <f t="shared" ref="P6" ca="1" si="9">SUM(P3:P5)</f>
        <v>9.0482463810336284</v>
      </c>
      <c r="Q6">
        <f t="shared" ref="Q6" ca="1" si="10">SUM(Q3:Q5)</f>
        <v>4.0765554943819016</v>
      </c>
      <c r="R6">
        <f t="shared" ref="R6" ca="1" si="11">SUM(R3:R5)</f>
        <v>32.76898752725323</v>
      </c>
      <c r="S6" t="s">
        <v>67</v>
      </c>
      <c r="T6">
        <v>14.8643</v>
      </c>
      <c r="Z6" t="s">
        <v>55</v>
      </c>
      <c r="AA6">
        <f>AA1</f>
        <v>1001</v>
      </c>
      <c r="AB6" s="2">
        <v>39854</v>
      </c>
    </row>
    <row r="7" spans="1:34">
      <c r="Z7" t="s">
        <v>59</v>
      </c>
      <c r="AA7">
        <v>3985</v>
      </c>
      <c r="AB7" s="2">
        <v>42044</v>
      </c>
    </row>
    <row r="8" spans="1:34">
      <c r="G8" t="s">
        <v>2</v>
      </c>
      <c r="K8" t="s">
        <v>52</v>
      </c>
      <c r="O8" t="s">
        <v>53</v>
      </c>
      <c r="Z8" t="s">
        <v>61</v>
      </c>
      <c r="AA8">
        <f>AA7-AA6+1</f>
        <v>2985</v>
      </c>
    </row>
    <row r="9" spans="1:34">
      <c r="A9" t="s">
        <v>78</v>
      </c>
      <c r="B9" t="str">
        <f>J594</f>
        <v>Škoda (v tis. Kč) - trend</v>
      </c>
      <c r="D9" t="s">
        <v>95</v>
      </c>
      <c r="F9" t="s">
        <v>3</v>
      </c>
      <c r="G9" t="s">
        <v>40</v>
      </c>
      <c r="H9" t="s">
        <v>41</v>
      </c>
      <c r="I9" t="s">
        <v>42</v>
      </c>
      <c r="J9" t="s">
        <v>58</v>
      </c>
      <c r="K9" t="s">
        <v>40</v>
      </c>
      <c r="L9" t="s">
        <v>41</v>
      </c>
      <c r="M9" t="s">
        <v>42</v>
      </c>
      <c r="N9" t="s">
        <v>58</v>
      </c>
      <c r="O9" t="s">
        <v>40</v>
      </c>
      <c r="P9" t="s">
        <v>41</v>
      </c>
      <c r="Q9" t="s">
        <v>42</v>
      </c>
      <c r="R9" t="s">
        <v>58</v>
      </c>
      <c r="Z9" t="s">
        <v>69</v>
      </c>
    </row>
    <row r="10" spans="1:34">
      <c r="A10">
        <v>-13000</v>
      </c>
      <c r="B10">
        <f t="array" aca="1" ref="B10" ca="1">SUM(IF(INDIRECT(A$9&amp;$AA$6&amp;":"&amp;A$9&amp;$AA$7)&gt;=A10,IF(INDIRECT(A$9&amp;$AA$6&amp;":"&amp;A$9&amp;$AA$7)&lt;A11,1)))</f>
        <v>1008</v>
      </c>
      <c r="C10" t="s">
        <v>40</v>
      </c>
      <c r="D10">
        <f t="array" aca="1" ref="D10" ca="1">SUM(IF(INDIRECT($D$9&amp;$AA$6&amp;":"&amp;$D$9&amp;$AA$7)=C10,1))</f>
        <v>1008</v>
      </c>
      <c r="F10" t="s">
        <v>40</v>
      </c>
      <c r="G10">
        <f t="array" aca="1" ref="G10" ca="1">SUM(IF(INDIRECT($D$16&amp;$AA$6&amp;":"&amp;$D$16&amp;$AA$7)=$F10,IF(INDIRECT($D$9&amp;$AA$6&amp;":"&amp;$D$9&amp;$AA$7)=G$9,1)))</f>
        <v>381</v>
      </c>
      <c r="H10">
        <f t="array" aca="1" ref="H10" ca="1">SUM(IF(INDIRECT($D$16&amp;$AA$6&amp;":"&amp;$D$16&amp;$AA$7)=$F10,IF(INDIRECT($D$9&amp;$AA$6&amp;":"&amp;$D$9&amp;$AA$7)=H$9,1)))</f>
        <v>334</v>
      </c>
      <c r="I10">
        <f t="array" aca="1" ref="I10" ca="1">SUM(IF(INDIRECT($D$16&amp;$AA$6&amp;":"&amp;$D$16&amp;$AA$7)=$F10,IF(INDIRECT($D$9&amp;$AA$6&amp;":"&amp;$D$9&amp;$AA$7)=I$9,1)))</f>
        <v>353</v>
      </c>
      <c r="J10">
        <f ca="1">SUM(G10:I10)</f>
        <v>1068</v>
      </c>
      <c r="K10">
        <f t="array" aca="1" ref="K10:M12" ca="1">J10:J12*G13:I13/J13</f>
        <v>360.65125628140703</v>
      </c>
      <c r="L10">
        <f ca="1"/>
        <v>347.05527638190955</v>
      </c>
      <c r="M10">
        <f ca="1"/>
        <v>360.29346733668342</v>
      </c>
      <c r="N10">
        <f ca="1">SUM(K10:M10)</f>
        <v>1068</v>
      </c>
      <c r="O10">
        <f t="array" ref="O10:Q12" ca="1">(G10:I12-K10:M12)^2/K10:M12</f>
        <v>1.1481212493043071</v>
      </c>
      <c r="P10">
        <f ca="1"/>
        <v>0.49110402004229436</v>
      </c>
      <c r="Q10">
        <f ca="1"/>
        <v>0.14764260419287351</v>
      </c>
      <c r="R10">
        <f ca="1">SUM(O10:Q10)</f>
        <v>1.7868678735394752</v>
      </c>
    </row>
    <row r="11" spans="1:34">
      <c r="A11">
        <v>-280</v>
      </c>
      <c r="B11">
        <f t="array" aca="1" ref="B11" ca="1">SUM(IF(INDIRECT(A$9&amp;$AA$6&amp;":"&amp;A$9&amp;$AA$7)&gt;=A11,IF(INDIRECT(A$9&amp;$AA$6&amp;":"&amp;A$9&amp;$AA$7)&lt;A12,1)))</f>
        <v>970</v>
      </c>
      <c r="C11" t="s">
        <v>41</v>
      </c>
      <c r="D11">
        <f t="array" aca="1" ref="D11" ca="1">SUM(IF(INDIRECT($D$9&amp;$AA$6&amp;":"&amp;$D$9&amp;$AA$7)=C11,1))</f>
        <v>970</v>
      </c>
      <c r="F11" t="s">
        <v>41</v>
      </c>
      <c r="G11">
        <f t="array" aca="1" ref="G11" ca="1">SUM(IF(INDIRECT($D$16&amp;$AA$6&amp;":"&amp;$D$16&amp;$AA$7)=$F11,IF(INDIRECT($D$9&amp;$AA$6&amp;":"&amp;$D$9&amp;$AA$7)=G$9,1)))</f>
        <v>336</v>
      </c>
      <c r="H11">
        <f t="array" aca="1" ref="H11" ca="1">SUM(IF(INDIRECT($D$16&amp;$AA$6&amp;":"&amp;$D$16&amp;$AA$7)=$F11,IF(INDIRECT($D$9&amp;$AA$6&amp;":"&amp;$D$9&amp;$AA$7)=H$9,1)))</f>
        <v>341</v>
      </c>
      <c r="I11">
        <f t="array" aca="1" ref="I11" ca="1">SUM(IF(INDIRECT($D$16&amp;$AA$6&amp;":"&amp;$D$16&amp;$AA$7)=$F11,IF(INDIRECT($D$9&amp;$AA$6&amp;":"&amp;$D$9&amp;$AA$7)=I$9,1)))</f>
        <v>351</v>
      </c>
      <c r="J11">
        <f t="shared" ref="J11:J12" ca="1" si="12">SUM(G11:I11)</f>
        <v>1028</v>
      </c>
      <c r="K11">
        <f ca="1"/>
        <v>347.14371859296483</v>
      </c>
      <c r="L11">
        <f ca="1"/>
        <v>334.05695142378562</v>
      </c>
      <c r="M11">
        <f ca="1"/>
        <v>346.79932998324961</v>
      </c>
      <c r="N11">
        <f t="shared" ref="N11:N12" ca="1" si="13">SUM(K11:M11)</f>
        <v>1028</v>
      </c>
      <c r="O11">
        <f ca="1"/>
        <v>0.35772637506599186</v>
      </c>
      <c r="P11">
        <f ca="1"/>
        <v>0.14430450654061786</v>
      </c>
      <c r="Q11">
        <f ca="1"/>
        <v>5.0881380279708253E-2</v>
      </c>
      <c r="R11">
        <f t="shared" ref="R11:R12" ca="1" si="14">SUM(O11:Q11)</f>
        <v>0.55291226188631792</v>
      </c>
      <c r="AA11" t="s">
        <v>114</v>
      </c>
    </row>
    <row r="12" spans="1:34">
      <c r="A12">
        <v>20</v>
      </c>
      <c r="B12">
        <f t="array" aca="1" ref="B12" ca="1">SUM(IF(INDIRECT(A$9&amp;$AA$6&amp;":"&amp;A$9&amp;$AA$7)&gt;=A12,IF(INDIRECT(A$9&amp;$AA$6&amp;":"&amp;A$9&amp;$AA$7)&lt;A13,1)))</f>
        <v>1007</v>
      </c>
      <c r="C12" t="s">
        <v>42</v>
      </c>
      <c r="D12">
        <f t="array" aca="1" ref="D12" ca="1">SUM(IF(INDIRECT($D$9&amp;$AA$6&amp;":"&amp;$D$9&amp;$AA$7)=C12,1))</f>
        <v>1007</v>
      </c>
      <c r="F12" t="s">
        <v>42</v>
      </c>
      <c r="G12">
        <f t="array" aca="1" ref="G12" ca="1">SUM(IF(INDIRECT($D$16&amp;$AA$6&amp;":"&amp;$D$16&amp;$AA$7)=$F12,IF(INDIRECT($D$9&amp;$AA$6&amp;":"&amp;$D$9&amp;$AA$7)=G$9,1)))</f>
        <v>291</v>
      </c>
      <c r="H12">
        <f t="array" aca="1" ref="H12" ca="1">SUM(IF(INDIRECT($D$16&amp;$AA$6&amp;":"&amp;$D$16&amp;$AA$7)=$F12,IF(INDIRECT($D$9&amp;$AA$6&amp;":"&amp;$D$9&amp;$AA$7)=H$9,1)))</f>
        <v>295</v>
      </c>
      <c r="I12">
        <f t="array" aca="1" ref="I12" ca="1">SUM(IF(INDIRECT($D$16&amp;$AA$6&amp;":"&amp;$D$16&amp;$AA$7)=$F12,IF(INDIRECT($D$9&amp;$AA$6&amp;":"&amp;$D$9&amp;$AA$7)=I$9,1)))</f>
        <v>303</v>
      </c>
      <c r="J12">
        <f t="shared" ca="1" si="12"/>
        <v>889</v>
      </c>
      <c r="K12">
        <f ca="1"/>
        <v>300.20502512562814</v>
      </c>
      <c r="L12">
        <f ca="1"/>
        <v>288.88777219430483</v>
      </c>
      <c r="M12">
        <f ca="1"/>
        <v>299.90720268006703</v>
      </c>
      <c r="N12">
        <f t="shared" ca="1" si="13"/>
        <v>889</v>
      </c>
      <c r="O12">
        <f ca="1"/>
        <v>0.28224873160596481</v>
      </c>
      <c r="P12">
        <f ca="1"/>
        <v>0.12932125324981028</v>
      </c>
      <c r="Q12">
        <f ca="1"/>
        <v>3.1894516626160087E-2</v>
      </c>
      <c r="R12">
        <f t="shared" ca="1" si="14"/>
        <v>0.44346450148193522</v>
      </c>
      <c r="AA12" t="s">
        <v>1</v>
      </c>
      <c r="AE12" t="s">
        <v>2</v>
      </c>
    </row>
    <row r="13" spans="1:34">
      <c r="A13">
        <v>100000</v>
      </c>
      <c r="B13">
        <f ca="1">SUM(B10:B12)</f>
        <v>2985</v>
      </c>
      <c r="C13" t="b">
        <f ca="1">B13=AA8</f>
        <v>1</v>
      </c>
      <c r="F13" t="s">
        <v>58</v>
      </c>
      <c r="G13">
        <f t="shared" ref="G13" ca="1" si="15">SUM(G10:G12)</f>
        <v>1008</v>
      </c>
      <c r="H13">
        <f t="shared" ref="H13" ca="1" si="16">SUM(H10:H12)</f>
        <v>970</v>
      </c>
      <c r="I13">
        <f t="shared" ref="I13" ca="1" si="17">SUM(I10:I12)</f>
        <v>1007</v>
      </c>
      <c r="J13">
        <f t="shared" ref="J13" ca="1" si="18">SUM(J10:J12)</f>
        <v>2985</v>
      </c>
      <c r="K13">
        <f t="shared" ref="K13" ca="1" si="19">SUM(K10:K12)</f>
        <v>1008</v>
      </c>
      <c r="L13">
        <f t="shared" ref="L13" ca="1" si="20">SUM(L10:L12)</f>
        <v>970</v>
      </c>
      <c r="M13">
        <f t="shared" ref="M13" ca="1" si="21">SUM(M10:M12)</f>
        <v>1007</v>
      </c>
      <c r="N13">
        <f t="shared" ref="N13" ca="1" si="22">SUM(N10:N12)</f>
        <v>2985</v>
      </c>
      <c r="O13">
        <f t="shared" ref="O13" ca="1" si="23">SUM(O10:O12)</f>
        <v>1.7880963559762637</v>
      </c>
      <c r="P13">
        <f t="shared" ref="P13" ca="1" si="24">SUM(P10:P12)</f>
        <v>0.7647297798327225</v>
      </c>
      <c r="Q13">
        <f t="shared" ref="Q13" ca="1" si="25">SUM(Q10:Q12)</f>
        <v>0.23041850109874185</v>
      </c>
      <c r="R13">
        <f t="shared" ref="R13" ca="1" si="26">SUM(R10:R12)</f>
        <v>2.7832446369077282</v>
      </c>
      <c r="S13" t="s">
        <v>67</v>
      </c>
      <c r="T13">
        <v>14.8643</v>
      </c>
      <c r="AA13">
        <f>A3</f>
        <v>-300</v>
      </c>
      <c r="AB13">
        <f>A4</f>
        <v>-2.1</v>
      </c>
      <c r="AC13">
        <f>A5</f>
        <v>1.5</v>
      </c>
      <c r="AD13">
        <f>A6</f>
        <v>1000</v>
      </c>
      <c r="AE13">
        <f>A10</f>
        <v>-13000</v>
      </c>
      <c r="AF13">
        <f>A11</f>
        <v>-280</v>
      </c>
      <c r="AG13">
        <f>A12</f>
        <v>20</v>
      </c>
      <c r="AH13">
        <f>A13</f>
        <v>100000</v>
      </c>
    </row>
    <row r="14" spans="1:34">
      <c r="W14" t="s">
        <v>70</v>
      </c>
      <c r="X14" t="s">
        <v>71</v>
      </c>
      <c r="Y14" t="str">
        <f>Z1</f>
        <v>Od řádku</v>
      </c>
      <c r="Z14" t="str">
        <f>Z2</f>
        <v>Do řádku</v>
      </c>
      <c r="AA14" t="str">
        <f>Z3</f>
        <v>Počet řádků</v>
      </c>
      <c r="AB14" t="str">
        <f>C3</f>
        <v>low</v>
      </c>
      <c r="AC14" t="str">
        <f>C4</f>
        <v>medium</v>
      </c>
      <c r="AD14" t="str">
        <f>C5</f>
        <v>high</v>
      </c>
      <c r="AF14" t="str">
        <f>C10</f>
        <v>low</v>
      </c>
      <c r="AG14" t="str">
        <f>C11</f>
        <v>medium</v>
      </c>
      <c r="AH14" t="str">
        <f>C12</f>
        <v>high</v>
      </c>
    </row>
    <row r="15" spans="1:34">
      <c r="V15" t="s">
        <v>72</v>
      </c>
      <c r="W15" s="2">
        <v>39854</v>
      </c>
      <c r="X15" s="2">
        <v>41679</v>
      </c>
      <c r="Y15">
        <f>AA1</f>
        <v>1001</v>
      </c>
      <c r="Z15">
        <v>2826</v>
      </c>
      <c r="AA15">
        <f>Z15-Y15+1</f>
        <v>1826</v>
      </c>
      <c r="AB15">
        <f t="array" aca="1" ref="AB15" ca="1">SUM(IF(INDIRECT($A$2&amp;$Y15&amp;":"&amp;$A$2&amp;$Z15)&gt;=AA$13,IF(INDIRECT($A$2&amp;$Y15&amp;":"&amp;$A$2&amp;$Z15)&lt;AB$13,1)))</f>
        <v>609</v>
      </c>
      <c r="AC15">
        <f t="array" aca="1" ref="AC15" ca="1">SUM(IF(INDIRECT($A$2&amp;$Y15&amp;":"&amp;$A$2&amp;$Z15)&gt;=AB$13,IF(INDIRECT($A$2&amp;$Y15&amp;":"&amp;$A$2&amp;$Z15)&lt;AC$13,1)))</f>
        <v>618</v>
      </c>
      <c r="AD15">
        <f t="array" aca="1" ref="AD15" ca="1">SUM(IF(INDIRECT($A$2&amp;$Y15&amp;":"&amp;$A$2&amp;$Z15)&gt;=AC$13,IF(INDIRECT($A$2&amp;$Y15&amp;":"&amp;$A$2&amp;$Z15)&lt;AD$13,1)))</f>
        <v>599</v>
      </c>
      <c r="AF15">
        <f t="array" aca="1" ref="AF15" ca="1">SUM(IF(INDIRECT($A$9&amp;$Y15&amp;":"&amp;$A$9&amp;$Z15)&gt;=AE$13,IF(INDIRECT($A$9&amp;$Y15&amp;":"&amp;$A$9&amp;$Z15)&lt;AF$13,1)))</f>
        <v>661</v>
      </c>
      <c r="AG15">
        <f t="array" aca="1" ref="AG15" ca="1">SUM(IF(INDIRECT($A$9&amp;$Y15&amp;":"&amp;$A$9&amp;$Z15)&gt;=AF$13,IF(INDIRECT($A$9&amp;$Y15&amp;":"&amp;$A$9&amp;$Z15)&lt;AG$13,1)))</f>
        <v>590</v>
      </c>
      <c r="AH15">
        <f t="array" aca="1" ref="AH15" ca="1">SUM(IF(INDIRECT($A$9&amp;$Y15&amp;":"&amp;$A$9&amp;$Z15)&gt;=AG$13,IF(INDIRECT($A$9&amp;$Y15&amp;":"&amp;$A$9&amp;$Z15)&lt;AH$13,1)))</f>
        <v>575</v>
      </c>
    </row>
    <row r="16" spans="1:34">
      <c r="A16" t="s">
        <v>79</v>
      </c>
      <c r="B16" t="str">
        <f>L594</f>
        <v>Průměrná teplota (degrees C)</v>
      </c>
      <c r="D16" t="s">
        <v>108</v>
      </c>
      <c r="G16" t="s">
        <v>76</v>
      </c>
      <c r="V16" t="s">
        <v>73</v>
      </c>
      <c r="W16" s="2">
        <v>41680</v>
      </c>
      <c r="X16" s="2">
        <v>42044</v>
      </c>
      <c r="Y16">
        <f>Z15+1</f>
        <v>2827</v>
      </c>
      <c r="Z16">
        <f>AA7</f>
        <v>3985</v>
      </c>
      <c r="AA16">
        <f t="shared" ref="AA16:AA17" si="27">Z16-Y16+1</f>
        <v>1159</v>
      </c>
      <c r="AB16">
        <f t="array" aca="1" ref="AB16" ca="1">SUM(IF(INDIRECT($A$2&amp;$Y16&amp;":"&amp;$A$2&amp;$Z16)&gt;=AA$13,IF(INDIRECT($A$2&amp;$Y16&amp;":"&amp;$A$2&amp;$Z16)&lt;AB$13,1)))</f>
        <v>400</v>
      </c>
      <c r="AC16">
        <f t="array" aca="1" ref="AC16" ca="1">SUM(IF(INDIRECT($A$2&amp;$Y16&amp;":"&amp;$A$2&amp;$Z16)&gt;=AB$13,IF(INDIRECT($A$2&amp;$Y16&amp;":"&amp;$A$2&amp;$Z16)&lt;AC$13,1)))</f>
        <v>362</v>
      </c>
      <c r="AD16">
        <f t="array" aca="1" ref="AD16" ca="1">SUM(IF(INDIRECT($A$2&amp;$Y16&amp;":"&amp;$A$2&amp;$Z16)&gt;=AC$13,IF(INDIRECT($A$2&amp;$Y16&amp;":"&amp;$A$2&amp;$Z16)&lt;AD$13,1)))</f>
        <v>397</v>
      </c>
      <c r="AF16">
        <f t="array" aca="1" ref="AF16" ca="1">SUM(IF(INDIRECT($A$9&amp;$Y16&amp;":"&amp;$A$9&amp;$Z16)&gt;=AE$13,IF(INDIRECT($A$9&amp;$Y16&amp;":"&amp;$A$9&amp;$Z16)&lt;AF$13,1)))</f>
        <v>347</v>
      </c>
      <c r="AG16">
        <f t="array" aca="1" ref="AG16" ca="1">SUM(IF(INDIRECT($A$9&amp;$Y16&amp;":"&amp;$A$9&amp;$Z16)&gt;=AF$13,IF(INDIRECT($A$9&amp;$Y16&amp;":"&amp;$A$9&amp;$Z16)&lt;AG$13,1)))</f>
        <v>380</v>
      </c>
      <c r="AH16">
        <f t="array" aca="1" ref="AH16" ca="1">SUM(IF(INDIRECT($A$9&amp;$Y16&amp;":"&amp;$A$9&amp;$Z16)&gt;=AG$13,IF(INDIRECT($A$9&amp;$Y16&amp;":"&amp;$A$9&amp;$Z16)&lt;AH$13,1)))</f>
        <v>432</v>
      </c>
    </row>
    <row r="17" spans="1:34">
      <c r="A17">
        <v>-40</v>
      </c>
      <c r="B17">
        <f t="array" aca="1" ref="B17" ca="1">SUM(IF(INDIRECT(A$16&amp;$AA$6&amp;":"&amp;A$16&amp;$AA$7)&gt;=A17,IF(INDIRECT(A$16&amp;$AA$6&amp;":"&amp;A$16&amp;$AA$7)&lt;A18,1)))</f>
        <v>1068</v>
      </c>
      <c r="C17" t="s">
        <v>40</v>
      </c>
      <c r="D17">
        <f t="array" aca="1" ref="D17" ca="1">SUM(IF(INDIRECT($D$16&amp;$AA$6&amp;":"&amp;$D$16&amp;$AA$7)=C17,1))</f>
        <v>1068</v>
      </c>
      <c r="F17" t="s">
        <v>40</v>
      </c>
      <c r="G17">
        <v>1</v>
      </c>
      <c r="H17">
        <v>0</v>
      </c>
      <c r="I17">
        <v>0</v>
      </c>
      <c r="V17" t="s">
        <v>74</v>
      </c>
      <c r="W17" s="2">
        <v>42045</v>
      </c>
      <c r="X17" s="2">
        <v>42479</v>
      </c>
      <c r="Y17">
        <f>Z16+1</f>
        <v>3986</v>
      </c>
      <c r="Z17">
        <f>AA2</f>
        <v>3985</v>
      </c>
      <c r="AA17">
        <f t="shared" si="27"/>
        <v>0</v>
      </c>
      <c r="AB17">
        <f t="array" aca="1" ref="AB17" ca="1">SUM(IF(INDIRECT($A$2&amp;$Y17&amp;":"&amp;$A$2&amp;$Z17)&gt;=AA$13,IF(INDIRECT($A$2&amp;$Y17&amp;":"&amp;$A$2&amp;$Z17)&lt;AB$13,1)))</f>
        <v>0</v>
      </c>
      <c r="AC17">
        <f t="array" aca="1" ref="AC17" ca="1">SUM(IF(INDIRECT($A$2&amp;$Y17&amp;":"&amp;$A$2&amp;$Z17)&gt;=AB$13,IF(INDIRECT($A$2&amp;$Y17&amp;":"&amp;$A$2&amp;$Z17)&lt;AC$13,1)))</f>
        <v>2</v>
      </c>
      <c r="AD17">
        <f t="array" aca="1" ref="AD17" ca="1">SUM(IF(INDIRECT($A$2&amp;$Y17&amp;":"&amp;$A$2&amp;$Z17)&gt;=AC$13,IF(INDIRECT($A$2&amp;$Y17&amp;":"&amp;$A$2&amp;$Z17)&lt;AD$13,1)))</f>
        <v>0</v>
      </c>
      <c r="AF17">
        <f t="array" aca="1" ref="AF17" ca="1">SUM(IF(INDIRECT($A$9&amp;$Y17&amp;":"&amp;$A$9&amp;$Z17)&gt;=AE$13,IF(INDIRECT($A$9&amp;$Y17&amp;":"&amp;$A$9&amp;$Z17)&lt;AF$13,1)))</f>
        <v>1</v>
      </c>
      <c r="AG17">
        <f t="array" aca="1" ref="AG17" ca="1">SUM(IF(INDIRECT($A$9&amp;$Y17&amp;":"&amp;$A$9&amp;$Z17)&gt;=AF$13,IF(INDIRECT($A$9&amp;$Y17&amp;":"&amp;$A$9&amp;$Z17)&lt;AG$13,1)))</f>
        <v>1</v>
      </c>
      <c r="AH17">
        <f t="array" aca="1" ref="AH17" ca="1">SUM(IF(INDIRECT($A$9&amp;$Y17&amp;":"&amp;$A$9&amp;$Z17)&gt;=AG$13,IF(INDIRECT($A$9&amp;$Y17&amp;":"&amp;$A$9&amp;$Z17)&lt;AH$13,1)))</f>
        <v>0</v>
      </c>
    </row>
    <row r="18" spans="1:34">
      <c r="A18">
        <v>5</v>
      </c>
      <c r="B18">
        <f t="array" aca="1" ref="B18" ca="1">SUM(IF(INDIRECT(A$16&amp;$AA$6&amp;":"&amp;A$16&amp;$AA$7)&gt;=A18,IF(INDIRECT(A$16&amp;$AA$6&amp;":"&amp;A$16&amp;$AA$7)&lt;A19,1)))</f>
        <v>1028</v>
      </c>
      <c r="C18" t="s">
        <v>41</v>
      </c>
      <c r="D18">
        <f t="array" aca="1" ref="D18" ca="1">SUM(IF(INDIRECT($D$16&amp;$AA$6&amp;":"&amp;$D$16&amp;$AA$7)=C18,1))</f>
        <v>1028</v>
      </c>
      <c r="F18" t="s">
        <v>41</v>
      </c>
      <c r="G18">
        <v>0</v>
      </c>
      <c r="H18">
        <v>1</v>
      </c>
      <c r="I18">
        <v>0</v>
      </c>
    </row>
    <row r="19" spans="1:34">
      <c r="A19">
        <v>14</v>
      </c>
      <c r="B19">
        <f t="array" aca="1" ref="B19" ca="1">SUM(IF(INDIRECT(A$16&amp;$AA$6&amp;":"&amp;A$16&amp;$AA$7)&gt;=A19,IF(INDIRECT(A$16&amp;$AA$6&amp;":"&amp;A$16&amp;$AA$7)&lt;A20,1)))</f>
        <v>889</v>
      </c>
      <c r="C19" t="s">
        <v>42</v>
      </c>
      <c r="D19">
        <f t="array" aca="1" ref="D19" ca="1">SUM(IF(INDIRECT($D$16&amp;$AA$6&amp;":"&amp;$D$16&amp;$AA$7)=C19,1))</f>
        <v>889</v>
      </c>
      <c r="F19" t="s">
        <v>42</v>
      </c>
      <c r="G19">
        <v>0</v>
      </c>
      <c r="H19">
        <v>0</v>
      </c>
      <c r="I19">
        <v>1</v>
      </c>
    </row>
    <row r="20" spans="1:34">
      <c r="A20">
        <v>50</v>
      </c>
      <c r="B20">
        <f ca="1">SUM(B17:B19)</f>
        <v>2985</v>
      </c>
      <c r="C20" t="b">
        <f ca="1">B20=AA8</f>
        <v>1</v>
      </c>
    </row>
    <row r="29" spans="1:34">
      <c r="D29" t="s">
        <v>110</v>
      </c>
      <c r="G29" t="s">
        <v>1</v>
      </c>
      <c r="K29" t="s">
        <v>52</v>
      </c>
      <c r="O29" t="s">
        <v>53</v>
      </c>
    </row>
    <row r="30" spans="1:34">
      <c r="F30" t="s">
        <v>6</v>
      </c>
      <c r="G30" t="s">
        <v>40</v>
      </c>
      <c r="H30" t="s">
        <v>41</v>
      </c>
      <c r="I30" t="s">
        <v>42</v>
      </c>
      <c r="J30" t="s">
        <v>58</v>
      </c>
      <c r="K30" t="s">
        <v>40</v>
      </c>
      <c r="L30" t="s">
        <v>41</v>
      </c>
      <c r="M30" t="s">
        <v>42</v>
      </c>
      <c r="N30" t="s">
        <v>58</v>
      </c>
      <c r="O30" t="s">
        <v>40</v>
      </c>
      <c r="P30" t="s">
        <v>41</v>
      </c>
      <c r="Q30" t="s">
        <v>42</v>
      </c>
      <c r="R30" t="s">
        <v>58</v>
      </c>
      <c r="V30" t="s">
        <v>6</v>
      </c>
      <c r="W30" t="s">
        <v>76</v>
      </c>
    </row>
    <row r="31" spans="1:34">
      <c r="F31">
        <v>1</v>
      </c>
      <c r="G31">
        <f t="array" aca="1" ref="G31" ca="1">SUM(IF(INDIRECT($D$29&amp;$AA$6&amp;":"&amp;$D$29&amp;$AA$7)=$F31,IF(INDIRECT($D$2&amp;$AA$6&amp;":"&amp;$D$2&amp;$AA$7)=G$30,1)))</f>
        <v>108</v>
      </c>
      <c r="H31">
        <f t="array" aca="1" ref="H31" ca="1">SUM(IF(INDIRECT($D$29&amp;$AA$6&amp;":"&amp;$D$29&amp;$AA$7)=$F31,IF(INDIRECT($D$2&amp;$AA$6&amp;":"&amp;$D$2&amp;$AA$7)=H$30,1)))</f>
        <v>68</v>
      </c>
      <c r="I31">
        <f t="array" aca="1" ref="I31" ca="1">SUM(IF(INDIRECT($D$29&amp;$AA$6&amp;":"&amp;$D$29&amp;$AA$7)=$F31,IF(INDIRECT($D$2&amp;$AA$6&amp;":"&amp;$D$2&amp;$AA$7)=I$30,1)))</f>
        <v>72</v>
      </c>
      <c r="J31">
        <f ca="1">SUM(G31:I31)</f>
        <v>248</v>
      </c>
      <c r="K31">
        <f t="array" aca="1" ref="K31:M42" ca="1">J31:J42*G43:I43/J43</f>
        <v>83.829815745393631</v>
      </c>
      <c r="L31">
        <f ca="1"/>
        <v>81.420435510887771</v>
      </c>
      <c r="M31">
        <f ca="1"/>
        <v>82.749748743718598</v>
      </c>
      <c r="N31">
        <f ca="1">SUM(K31:M31)</f>
        <v>248</v>
      </c>
      <c r="O31">
        <f t="array" ref="O31:Q42" ca="1">(G31:I42-K31:M42)^2/K31:M42</f>
        <v>6.9688547172277762</v>
      </c>
      <c r="P31">
        <f ca="1"/>
        <v>2.2120747472274691</v>
      </c>
      <c r="Q31">
        <f ca="1"/>
        <v>1.3964646395600244</v>
      </c>
      <c r="R31">
        <f ca="1">SUM(O31:Q31)</f>
        <v>10.577394104015269</v>
      </c>
      <c r="V31">
        <v>1</v>
      </c>
      <c r="W31">
        <v>1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</row>
    <row r="32" spans="1:34">
      <c r="F32">
        <v>2</v>
      </c>
      <c r="G32">
        <f t="array" aca="1" ref="G32" ca="1">SUM(IF(INDIRECT($D$29&amp;$AA$6&amp;":"&amp;$D$29&amp;$AA$7)=$F32,IF(INDIRECT($D$2&amp;$AA$6&amp;":"&amp;$D$2&amp;$AA$7)=G$30,1)))</f>
        <v>110</v>
      </c>
      <c r="H32">
        <f t="array" aca="1" ref="H32" ca="1">SUM(IF(INDIRECT($D$29&amp;$AA$6&amp;":"&amp;$D$29&amp;$AA$7)=$F32,IF(INDIRECT($D$2&amp;$AA$6&amp;":"&amp;$D$2&amp;$AA$7)=H$30,1)))</f>
        <v>64</v>
      </c>
      <c r="I32">
        <f t="array" aca="1" ref="I32" ca="1">SUM(IF(INDIRECT($D$29&amp;$AA$6&amp;":"&amp;$D$29&amp;$AA$7)=$F32,IF(INDIRECT($D$2&amp;$AA$6&amp;":"&amp;$D$2&amp;$AA$7)=I$30,1)))</f>
        <v>71</v>
      </c>
      <c r="J32">
        <f t="shared" ref="J32:J42" ca="1" si="28">SUM(G32:I32)</f>
        <v>245</v>
      </c>
      <c r="K32">
        <f ca="1"/>
        <v>82.815745393634842</v>
      </c>
      <c r="L32">
        <f ca="1"/>
        <v>80.435510887772196</v>
      </c>
      <c r="M32">
        <f ca="1"/>
        <v>81.748743718592962</v>
      </c>
      <c r="N32">
        <f t="shared" ref="N32:N42" ca="1" si="29">SUM(K32:M32)</f>
        <v>245</v>
      </c>
      <c r="O32">
        <f ca="1"/>
        <v>8.9232270384235779</v>
      </c>
      <c r="P32">
        <f ca="1"/>
        <v>3.3582930618663225</v>
      </c>
      <c r="Q32">
        <f ca="1"/>
        <v>1.4132999025123152</v>
      </c>
      <c r="R32">
        <f t="shared" ref="R32:R42" ca="1" si="30">SUM(O32:Q32)</f>
        <v>13.694820002802215</v>
      </c>
      <c r="V32">
        <v>2</v>
      </c>
      <c r="W32">
        <v>0</v>
      </c>
      <c r="X32">
        <v>1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</row>
    <row r="33" spans="4:34">
      <c r="F33">
        <v>3</v>
      </c>
      <c r="G33">
        <f t="array" aca="1" ref="G33" ca="1">SUM(IF(INDIRECT($D$29&amp;$AA$6&amp;":"&amp;$D$29&amp;$AA$7)=$F33,IF(INDIRECT($D$2&amp;$AA$6&amp;":"&amp;$D$2&amp;$AA$7)=G$30,1)))</f>
        <v>125</v>
      </c>
      <c r="H33">
        <f t="array" aca="1" ref="H33" ca="1">SUM(IF(INDIRECT($D$29&amp;$AA$6&amp;":"&amp;$D$29&amp;$AA$7)=$F33,IF(INDIRECT($D$2&amp;$AA$6&amp;":"&amp;$D$2&amp;$AA$7)=H$30,1)))</f>
        <v>96</v>
      </c>
      <c r="I33">
        <f t="array" aca="1" ref="I33" ca="1">SUM(IF(INDIRECT($D$29&amp;$AA$6&amp;":"&amp;$D$29&amp;$AA$7)=$F33,IF(INDIRECT($D$2&amp;$AA$6&amp;":"&amp;$D$2&amp;$AA$7)=I$30,1)))</f>
        <v>58</v>
      </c>
      <c r="J33">
        <f t="shared" ca="1" si="28"/>
        <v>279</v>
      </c>
      <c r="K33">
        <f ca="1"/>
        <v>94.308542713567846</v>
      </c>
      <c r="L33">
        <f ca="1"/>
        <v>91.597989949748737</v>
      </c>
      <c r="M33">
        <f ca="1"/>
        <v>93.093467336683418</v>
      </c>
      <c r="N33">
        <f t="shared" ca="1" si="29"/>
        <v>279</v>
      </c>
      <c r="O33">
        <f ca="1"/>
        <v>9.988125394173565</v>
      </c>
      <c r="P33">
        <f ca="1"/>
        <v>0.21155150340246395</v>
      </c>
      <c r="Q33">
        <f ca="1"/>
        <v>13.229193035176314</v>
      </c>
      <c r="R33">
        <f t="shared" ca="1" si="30"/>
        <v>23.428869932752342</v>
      </c>
      <c r="V33">
        <v>3</v>
      </c>
      <c r="W33">
        <v>0</v>
      </c>
      <c r="X33">
        <v>0</v>
      </c>
      <c r="Y33">
        <v>1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</row>
    <row r="34" spans="4:34">
      <c r="F34">
        <v>4</v>
      </c>
      <c r="G34">
        <f t="array" aca="1" ref="G34" ca="1">SUM(IF(INDIRECT($D$29&amp;$AA$6&amp;":"&amp;$D$29&amp;$AA$7)=$F34,IF(INDIRECT($D$2&amp;$AA$6&amp;":"&amp;$D$2&amp;$AA$7)=G$30,1)))</f>
        <v>104</v>
      </c>
      <c r="H34">
        <f t="array" aca="1" ref="H34" ca="1">SUM(IF(INDIRECT($D$29&amp;$AA$6&amp;":"&amp;$D$29&amp;$AA$7)=$F34,IF(INDIRECT($D$2&amp;$AA$6&amp;":"&amp;$D$2&amp;$AA$7)=H$30,1)))</f>
        <v>86</v>
      </c>
      <c r="I34">
        <f t="array" aca="1" ref="I34" ca="1">SUM(IF(INDIRECT($D$29&amp;$AA$6&amp;":"&amp;$D$29&amp;$AA$7)=$F34,IF(INDIRECT($D$2&amp;$AA$6&amp;":"&amp;$D$2&amp;$AA$7)=I$30,1)))</f>
        <v>63</v>
      </c>
      <c r="J34">
        <f t="shared" ca="1" si="28"/>
        <v>253</v>
      </c>
      <c r="K34">
        <f ca="1"/>
        <v>85.519932998324961</v>
      </c>
      <c r="L34">
        <f ca="1"/>
        <v>83.061976549413728</v>
      </c>
      <c r="M34">
        <f ca="1"/>
        <v>84.41809045226131</v>
      </c>
      <c r="N34">
        <f t="shared" ca="1" si="29"/>
        <v>253</v>
      </c>
      <c r="O34">
        <f ca="1"/>
        <v>3.9933716551565555</v>
      </c>
      <c r="P34">
        <f ca="1"/>
        <v>0.10392218142147966</v>
      </c>
      <c r="Q34">
        <f ca="1"/>
        <v>5.4340793088735282</v>
      </c>
      <c r="R34">
        <f t="shared" ca="1" si="30"/>
        <v>9.531373145451564</v>
      </c>
      <c r="V34">
        <v>4</v>
      </c>
      <c r="W34">
        <v>0</v>
      </c>
      <c r="X34">
        <v>0</v>
      </c>
      <c r="Y34">
        <v>0</v>
      </c>
      <c r="Z34">
        <v>1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</row>
    <row r="35" spans="4:34">
      <c r="F35">
        <v>5</v>
      </c>
      <c r="G35">
        <f t="array" aca="1" ref="G35" ca="1">SUM(IF(INDIRECT($D$29&amp;$AA$6&amp;":"&amp;$D$29&amp;$AA$7)=$F35,IF(INDIRECT($D$2&amp;$AA$6&amp;":"&amp;$D$2&amp;$AA$7)=G$30,1)))</f>
        <v>79</v>
      </c>
      <c r="H35">
        <f t="array" aca="1" ref="H35" ca="1">SUM(IF(INDIRECT($D$29&amp;$AA$6&amp;":"&amp;$D$29&amp;$AA$7)=$F35,IF(INDIRECT($D$2&amp;$AA$6&amp;":"&amp;$D$2&amp;$AA$7)=H$30,1)))</f>
        <v>85</v>
      </c>
      <c r="I35">
        <f t="array" aca="1" ref="I35" ca="1">SUM(IF(INDIRECT($D$29&amp;$AA$6&amp;":"&amp;$D$29&amp;$AA$7)=$F35,IF(INDIRECT($D$2&amp;$AA$6&amp;":"&amp;$D$2&amp;$AA$7)=I$30,1)))</f>
        <v>84</v>
      </c>
      <c r="J35">
        <f t="shared" ca="1" si="28"/>
        <v>248</v>
      </c>
      <c r="K35">
        <f ca="1"/>
        <v>83.829815745393631</v>
      </c>
      <c r="L35">
        <f ca="1"/>
        <v>81.420435510887771</v>
      </c>
      <c r="M35">
        <f ca="1"/>
        <v>82.749748743718598</v>
      </c>
      <c r="N35">
        <f t="shared" ca="1" si="29"/>
        <v>248</v>
      </c>
      <c r="O35">
        <f ca="1"/>
        <v>0.27826758208918095</v>
      </c>
      <c r="P35">
        <f ca="1"/>
        <v>0.15737181766854916</v>
      </c>
      <c r="Q35">
        <f ca="1"/>
        <v>1.8889824169428408E-2</v>
      </c>
      <c r="R35">
        <f t="shared" ca="1" si="30"/>
        <v>0.45452922392715855</v>
      </c>
      <c r="V35">
        <v>5</v>
      </c>
      <c r="W35">
        <v>0</v>
      </c>
      <c r="X35">
        <v>0</v>
      </c>
      <c r="Y35">
        <v>0</v>
      </c>
      <c r="Z35">
        <v>0</v>
      </c>
      <c r="AA35">
        <v>1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</row>
    <row r="36" spans="4:34">
      <c r="F36">
        <v>6</v>
      </c>
      <c r="G36">
        <f t="array" aca="1" ref="G36" ca="1">SUM(IF(INDIRECT($D$29&amp;$AA$6&amp;":"&amp;$D$29&amp;$AA$7)=$F36,IF(INDIRECT($D$2&amp;$AA$6&amp;":"&amp;$D$2&amp;$AA$7)=G$30,1)))</f>
        <v>63</v>
      </c>
      <c r="H36">
        <f t="array" aca="1" ref="H36" ca="1">SUM(IF(INDIRECT($D$29&amp;$AA$6&amp;":"&amp;$D$29&amp;$AA$7)=$F36,IF(INDIRECT($D$2&amp;$AA$6&amp;":"&amp;$D$2&amp;$AA$7)=H$30,1)))</f>
        <v>95</v>
      </c>
      <c r="I36">
        <f t="array" aca="1" ref="I36" ca="1">SUM(IF(INDIRECT($D$29&amp;$AA$6&amp;":"&amp;$D$29&amp;$AA$7)=$F36,IF(INDIRECT($D$2&amp;$AA$6&amp;":"&amp;$D$2&amp;$AA$7)=I$30,1)))</f>
        <v>82</v>
      </c>
      <c r="J36">
        <f t="shared" ca="1" si="28"/>
        <v>240</v>
      </c>
      <c r="K36">
        <f ca="1"/>
        <v>81.125628140703512</v>
      </c>
      <c r="L36">
        <f ca="1"/>
        <v>78.793969849246224</v>
      </c>
      <c r="M36">
        <f ca="1"/>
        <v>80.08040201005025</v>
      </c>
      <c r="N36">
        <f t="shared" ca="1" si="29"/>
        <v>240</v>
      </c>
      <c r="O36">
        <f ca="1"/>
        <v>4.0497485569572325</v>
      </c>
      <c r="P36">
        <f ca="1"/>
        <v>3.3331917880217445</v>
      </c>
      <c r="Q36">
        <f ca="1"/>
        <v>4.6014459849448117E-2</v>
      </c>
      <c r="R36">
        <f t="shared" ca="1" si="30"/>
        <v>7.4289548048284244</v>
      </c>
      <c r="V36">
        <v>6</v>
      </c>
      <c r="W36">
        <v>0</v>
      </c>
      <c r="X36">
        <v>0</v>
      </c>
      <c r="Y36">
        <v>0</v>
      </c>
      <c r="Z36">
        <v>0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</row>
    <row r="37" spans="4:34">
      <c r="F37">
        <v>7</v>
      </c>
      <c r="G37">
        <f t="array" aca="1" ref="G37" ca="1">SUM(IF(INDIRECT($D$29&amp;$AA$6&amp;":"&amp;$D$29&amp;$AA$7)=$F37,IF(INDIRECT($D$2&amp;$AA$6&amp;":"&amp;$D$2&amp;$AA$7)=G$30,1)))</f>
        <v>72</v>
      </c>
      <c r="H37">
        <f t="array" aca="1" ref="H37" ca="1">SUM(IF(INDIRECT($D$29&amp;$AA$6&amp;":"&amp;$D$29&amp;$AA$7)=$F37,IF(INDIRECT($D$2&amp;$AA$6&amp;":"&amp;$D$2&amp;$AA$7)=H$30,1)))</f>
        <v>92</v>
      </c>
      <c r="I37">
        <f t="array" aca="1" ref="I37" ca="1">SUM(IF(INDIRECT($D$29&amp;$AA$6&amp;":"&amp;$D$29&amp;$AA$7)=$F37,IF(INDIRECT($D$2&amp;$AA$6&amp;":"&amp;$D$2&amp;$AA$7)=I$30,1)))</f>
        <v>84</v>
      </c>
      <c r="J37">
        <f t="shared" ca="1" si="28"/>
        <v>248</v>
      </c>
      <c r="K37">
        <f ca="1"/>
        <v>83.829815745393631</v>
      </c>
      <c r="L37">
        <f ca="1"/>
        <v>81.420435510887771</v>
      </c>
      <c r="M37">
        <f ca="1"/>
        <v>82.749748743718598</v>
      </c>
      <c r="N37">
        <f t="shared" ca="1" si="29"/>
        <v>248</v>
      </c>
      <c r="O37">
        <f ca="1"/>
        <v>1.6693886217643619</v>
      </c>
      <c r="P37">
        <f ca="1"/>
        <v>1.3746817255026509</v>
      </c>
      <c r="Q37">
        <f ca="1"/>
        <v>1.8889824169428408E-2</v>
      </c>
      <c r="R37">
        <f t="shared" ca="1" si="30"/>
        <v>3.0629601714364414</v>
      </c>
      <c r="V37">
        <v>7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1</v>
      </c>
      <c r="AD37">
        <v>0</v>
      </c>
      <c r="AE37">
        <v>0</v>
      </c>
      <c r="AF37">
        <v>0</v>
      </c>
      <c r="AG37">
        <v>0</v>
      </c>
      <c r="AH37">
        <v>0</v>
      </c>
    </row>
    <row r="38" spans="4:34">
      <c r="F38">
        <v>8</v>
      </c>
      <c r="G38">
        <f t="array" aca="1" ref="G38" ca="1">SUM(IF(INDIRECT($D$29&amp;$AA$6&amp;":"&amp;$D$29&amp;$AA$7)=$F38,IF(INDIRECT($D$2&amp;$AA$6&amp;":"&amp;$D$2&amp;$AA$7)=G$30,1)))</f>
        <v>66</v>
      </c>
      <c r="H38">
        <f t="array" aca="1" ref="H38" ca="1">SUM(IF(INDIRECT($D$29&amp;$AA$6&amp;":"&amp;$D$29&amp;$AA$7)=$F38,IF(INDIRECT($D$2&amp;$AA$6&amp;":"&amp;$D$2&amp;$AA$7)=H$30,1)))</f>
        <v>88</v>
      </c>
      <c r="I38">
        <f t="array" aca="1" ref="I38" ca="1">SUM(IF(INDIRECT($D$29&amp;$AA$6&amp;":"&amp;$D$29&amp;$AA$7)=$F38,IF(INDIRECT($D$2&amp;$AA$6&amp;":"&amp;$D$2&amp;$AA$7)=I$30,1)))</f>
        <v>94</v>
      </c>
      <c r="J38">
        <f t="shared" ca="1" si="28"/>
        <v>248</v>
      </c>
      <c r="K38">
        <f ca="1"/>
        <v>83.829815745393631</v>
      </c>
      <c r="L38">
        <f ca="1"/>
        <v>81.420435510887771</v>
      </c>
      <c r="M38">
        <f ca="1"/>
        <v>82.749748743718598</v>
      </c>
      <c r="N38">
        <f t="shared" ca="1" si="29"/>
        <v>248</v>
      </c>
      <c r="O38">
        <f ca="1"/>
        <v>3.79223462067737</v>
      </c>
      <c r="P38">
        <f ca="1"/>
        <v>0.53169291707605426</v>
      </c>
      <c r="Q38">
        <f ca="1"/>
        <v>1.529529155689054</v>
      </c>
      <c r="R38">
        <f t="shared" ca="1" si="30"/>
        <v>5.8534566934424781</v>
      </c>
      <c r="T38" t="s">
        <v>54</v>
      </c>
      <c r="V38">
        <v>8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>
        <v>0</v>
      </c>
      <c r="AG38">
        <v>0</v>
      </c>
      <c r="AH38">
        <v>0</v>
      </c>
    </row>
    <row r="39" spans="4:34">
      <c r="F39">
        <v>9</v>
      </c>
      <c r="G39">
        <f t="array" aca="1" ref="G39" ca="1">SUM(IF(INDIRECT($D$29&amp;$AA$6&amp;":"&amp;$D$29&amp;$AA$7)=$F39,IF(INDIRECT($D$2&amp;$AA$6&amp;":"&amp;$D$2&amp;$AA$7)=G$30,1)))</f>
        <v>62</v>
      </c>
      <c r="H39">
        <f t="array" aca="1" ref="H39" ca="1">SUM(IF(INDIRECT($D$29&amp;$AA$6&amp;":"&amp;$D$29&amp;$AA$7)=$F39,IF(INDIRECT($D$2&amp;$AA$6&amp;":"&amp;$D$2&amp;$AA$7)=H$30,1)))</f>
        <v>85</v>
      </c>
      <c r="I39">
        <f t="array" aca="1" ref="I39" ca="1">SUM(IF(INDIRECT($D$29&amp;$AA$6&amp;":"&amp;$D$29&amp;$AA$7)=$F39,IF(INDIRECT($D$2&amp;$AA$6&amp;":"&amp;$D$2&amp;$AA$7)=I$30,1)))</f>
        <v>93</v>
      </c>
      <c r="J39">
        <f t="shared" ca="1" si="28"/>
        <v>240</v>
      </c>
      <c r="K39">
        <f ca="1"/>
        <v>81.125628140703512</v>
      </c>
      <c r="L39">
        <f ca="1"/>
        <v>78.793969849246224</v>
      </c>
      <c r="M39">
        <f ca="1"/>
        <v>80.08040201005025</v>
      </c>
      <c r="N39">
        <f t="shared" ca="1" si="29"/>
        <v>240</v>
      </c>
      <c r="O39">
        <f ca="1"/>
        <v>4.5089284380275982</v>
      </c>
      <c r="P39">
        <f ca="1"/>
        <v>0.48880403291970165</v>
      </c>
      <c r="Q39">
        <f ca="1"/>
        <v>2.0843553233032641</v>
      </c>
      <c r="R39">
        <f t="shared" ca="1" si="30"/>
        <v>7.0820877942505636</v>
      </c>
      <c r="T39">
        <v>22</v>
      </c>
      <c r="V39">
        <v>9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1</v>
      </c>
      <c r="AF39">
        <v>0</v>
      </c>
      <c r="AG39">
        <v>0</v>
      </c>
      <c r="AH39">
        <v>0</v>
      </c>
    </row>
    <row r="40" spans="4:34">
      <c r="F40">
        <v>10</v>
      </c>
      <c r="G40">
        <f t="array" aca="1" ref="G40" ca="1">SUM(IF(INDIRECT($D$29&amp;$AA$6&amp;":"&amp;$D$29&amp;$AA$7)=$F40,IF(INDIRECT($D$2&amp;$AA$6&amp;":"&amp;$D$2&amp;$AA$7)=G$30,1)))</f>
        <v>63</v>
      </c>
      <c r="H40">
        <f t="array" aca="1" ref="H40" ca="1">SUM(IF(INDIRECT($D$29&amp;$AA$6&amp;":"&amp;$D$29&amp;$AA$7)=$F40,IF(INDIRECT($D$2&amp;$AA$6&amp;":"&amp;$D$2&amp;$AA$7)=H$30,1)))</f>
        <v>74</v>
      </c>
      <c r="I40">
        <f t="array" aca="1" ref="I40" ca="1">SUM(IF(INDIRECT($D$29&amp;$AA$6&amp;":"&amp;$D$29&amp;$AA$7)=$F40,IF(INDIRECT($D$2&amp;$AA$6&amp;":"&amp;$D$2&amp;$AA$7)=I$30,1)))</f>
        <v>111</v>
      </c>
      <c r="J40">
        <f t="shared" ca="1" si="28"/>
        <v>248</v>
      </c>
      <c r="K40">
        <f ca="1"/>
        <v>83.829815745393631</v>
      </c>
      <c r="L40">
        <f ca="1"/>
        <v>81.420435510887771</v>
      </c>
      <c r="M40">
        <f ca="1"/>
        <v>82.749748743718598</v>
      </c>
      <c r="N40">
        <f t="shared" ca="1" si="29"/>
        <v>248</v>
      </c>
      <c r="O40">
        <f ca="1"/>
        <v>5.1757387288649719</v>
      </c>
      <c r="P40">
        <f ca="1"/>
        <v>0.6762781705322749</v>
      </c>
      <c r="Q40">
        <f ca="1"/>
        <v>9.6444606558833783</v>
      </c>
      <c r="R40">
        <f t="shared" ca="1" si="30"/>
        <v>15.496477555280626</v>
      </c>
      <c r="V40">
        <v>10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1</v>
      </c>
      <c r="AG40">
        <v>0</v>
      </c>
      <c r="AH40">
        <v>0</v>
      </c>
    </row>
    <row r="41" spans="4:34">
      <c r="F41">
        <v>11</v>
      </c>
      <c r="G41">
        <f t="array" aca="1" ref="G41" ca="1">SUM(IF(INDIRECT($D$29&amp;$AA$6&amp;":"&amp;$D$29&amp;$AA$7)=$F41,IF(INDIRECT($D$2&amp;$AA$6&amp;":"&amp;$D$2&amp;$AA$7)=G$30,1)))</f>
        <v>81</v>
      </c>
      <c r="H41">
        <f t="array" aca="1" ref="H41" ca="1">SUM(IF(INDIRECT($D$29&amp;$AA$6&amp;":"&amp;$D$29&amp;$AA$7)=$F41,IF(INDIRECT($D$2&amp;$AA$6&amp;":"&amp;$D$2&amp;$AA$7)=H$30,1)))</f>
        <v>76</v>
      </c>
      <c r="I41">
        <f t="array" aca="1" ref="I41" ca="1">SUM(IF(INDIRECT($D$29&amp;$AA$6&amp;":"&amp;$D$29&amp;$AA$7)=$F41,IF(INDIRECT($D$2&amp;$AA$6&amp;":"&amp;$D$2&amp;$AA$7)=I$30,1)))</f>
        <v>83</v>
      </c>
      <c r="J41">
        <f t="shared" ca="1" si="28"/>
        <v>240</v>
      </c>
      <c r="K41">
        <f ca="1"/>
        <v>81.125628140703512</v>
      </c>
      <c r="L41">
        <f ca="1"/>
        <v>78.793969849246224</v>
      </c>
      <c r="M41">
        <f ca="1"/>
        <v>80.08040201005025</v>
      </c>
      <c r="N41">
        <f t="shared" ca="1" si="29"/>
        <v>240</v>
      </c>
      <c r="O41">
        <f ca="1"/>
        <v>1.9454308211023602E-4</v>
      </c>
      <c r="P41">
        <f ca="1"/>
        <v>9.9071890062557205E-2</v>
      </c>
      <c r="Q41">
        <f ca="1"/>
        <v>0.10644367671691804</v>
      </c>
      <c r="R41">
        <f t="shared" ca="1" si="30"/>
        <v>0.2057101098615855</v>
      </c>
      <c r="T41" t="s">
        <v>53</v>
      </c>
      <c r="V41">
        <v>11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1</v>
      </c>
      <c r="AH41">
        <v>0</v>
      </c>
    </row>
    <row r="42" spans="4:34">
      <c r="F42">
        <v>12</v>
      </c>
      <c r="G42">
        <f t="array" aca="1" ref="G42" ca="1">SUM(IF(INDIRECT($D$29&amp;$AA$6&amp;":"&amp;$D$29&amp;$AA$7)=$F42,IF(INDIRECT($D$2&amp;$AA$6&amp;":"&amp;$D$2&amp;$AA$7)=G$30,1)))</f>
        <v>76</v>
      </c>
      <c r="H42">
        <f t="array" aca="1" ref="H42" ca="1">SUM(IF(INDIRECT($D$29&amp;$AA$6&amp;":"&amp;$D$29&amp;$AA$7)=$F42,IF(INDIRECT($D$2&amp;$AA$6&amp;":"&amp;$D$2&amp;$AA$7)=H$30,1)))</f>
        <v>71</v>
      </c>
      <c r="I42">
        <f t="array" aca="1" ref="I42" ca="1">SUM(IF(INDIRECT($D$29&amp;$AA$6&amp;":"&amp;$D$29&amp;$AA$7)=$F42,IF(INDIRECT($D$2&amp;$AA$6&amp;":"&amp;$D$2&amp;$AA$7)=I$30,1)))</f>
        <v>101</v>
      </c>
      <c r="J42">
        <f t="shared" ca="1" si="28"/>
        <v>248</v>
      </c>
      <c r="K42">
        <f ca="1"/>
        <v>83.829815745393631</v>
      </c>
      <c r="L42">
        <f ca="1"/>
        <v>81.420435510887771</v>
      </c>
      <c r="M42">
        <f ca="1"/>
        <v>82.749748743718598</v>
      </c>
      <c r="N42">
        <f t="shared" ca="1" si="29"/>
        <v>248</v>
      </c>
      <c r="O42">
        <f ca="1"/>
        <v>0.7313151539425008</v>
      </c>
      <c r="P42">
        <f ca="1"/>
        <v>1.3336390987745395</v>
      </c>
      <c r="Q42">
        <f ca="1"/>
        <v>4.0250475194667441</v>
      </c>
      <c r="R42">
        <f t="shared" ca="1" si="30"/>
        <v>6.0900017721837845</v>
      </c>
      <c r="T42" t="s">
        <v>65</v>
      </c>
      <c r="V42">
        <v>12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1</v>
      </c>
    </row>
    <row r="43" spans="4:34">
      <c r="F43" t="s">
        <v>58</v>
      </c>
      <c r="G43">
        <f t="shared" ref="G43:J43" ca="1" si="31">SUM(G31:G42)</f>
        <v>1009</v>
      </c>
      <c r="H43">
        <f t="shared" ca="1" si="31"/>
        <v>980</v>
      </c>
      <c r="I43">
        <f t="shared" ca="1" si="31"/>
        <v>996</v>
      </c>
      <c r="J43">
        <f t="shared" ca="1" si="31"/>
        <v>2985</v>
      </c>
      <c r="K43">
        <f t="shared" ref="K43" ca="1" si="32">SUM(K31:K42)</f>
        <v>1008.9999999999998</v>
      </c>
      <c r="L43">
        <f t="shared" ref="L43" ca="1" si="33">SUM(L31:L42)</f>
        <v>979.99999999999977</v>
      </c>
      <c r="M43">
        <f t="shared" ref="M43" ca="1" si="34">SUM(M31:M42)</f>
        <v>995.99999999999977</v>
      </c>
      <c r="N43">
        <f t="shared" ref="N43" ca="1" si="35">SUM(N31:N42)</f>
        <v>2985</v>
      </c>
      <c r="O43">
        <f t="shared" ref="O43" ca="1" si="36">SUM(O31:O42)</f>
        <v>50.0793950503868</v>
      </c>
      <c r="P43">
        <f t="shared" ref="P43" ca="1" si="37">SUM(P31:P42)</f>
        <v>13.880572934475808</v>
      </c>
      <c r="Q43">
        <f t="shared" ref="Q43" ca="1" si="38">SUM(Q31:Q42)</f>
        <v>38.946667325369852</v>
      </c>
      <c r="R43">
        <f t="shared" ref="R43" ca="1" si="39">SUM(R31:R42)</f>
        <v>102.90663531023246</v>
      </c>
      <c r="S43" t="s">
        <v>67</v>
      </c>
      <c r="T43">
        <v>42.7958</v>
      </c>
    </row>
    <row r="45" spans="4:34">
      <c r="D45" t="s">
        <v>110</v>
      </c>
      <c r="G45" t="s">
        <v>2</v>
      </c>
      <c r="K45" t="s">
        <v>52</v>
      </c>
      <c r="O45" t="s">
        <v>53</v>
      </c>
    </row>
    <row r="46" spans="4:34">
      <c r="F46" t="s">
        <v>6</v>
      </c>
      <c r="G46" t="s">
        <v>40</v>
      </c>
      <c r="H46" t="s">
        <v>41</v>
      </c>
      <c r="I46" t="s">
        <v>42</v>
      </c>
      <c r="J46" t="s">
        <v>58</v>
      </c>
      <c r="K46" t="s">
        <v>40</v>
      </c>
      <c r="L46" t="s">
        <v>41</v>
      </c>
      <c r="M46" t="s">
        <v>42</v>
      </c>
      <c r="N46" t="s">
        <v>58</v>
      </c>
      <c r="O46" t="s">
        <v>40</v>
      </c>
      <c r="P46" t="s">
        <v>41</v>
      </c>
      <c r="Q46" t="s">
        <v>42</v>
      </c>
      <c r="R46" t="s">
        <v>58</v>
      </c>
    </row>
    <row r="47" spans="4:34">
      <c r="F47">
        <v>1</v>
      </c>
      <c r="G47">
        <f t="array" aca="1" ref="G47" ca="1">SUM(IF(INDIRECT($D$45&amp;$AA$6&amp;":"&amp;$D$45&amp;$AA$7)=$F47,IF(INDIRECT($D$9&amp;$AA$6&amp;":"&amp;$D$9&amp;$AA$7)=G$46,1)))</f>
        <v>121</v>
      </c>
      <c r="H47">
        <f t="array" aca="1" ref="H47" ca="1">SUM(IF(INDIRECT($D$45&amp;$AA$6&amp;":"&amp;$D$45&amp;$AA$7)=$F47,IF(INDIRECT($D$9&amp;$AA$6&amp;":"&amp;$D$9&amp;$AA$7)=H$46,1)))</f>
        <v>64</v>
      </c>
      <c r="I47">
        <f t="array" aca="1" ref="I47" ca="1">SUM(IF(INDIRECT($D$45&amp;$AA$6&amp;":"&amp;$D$45&amp;$AA$7)=$F47,IF(INDIRECT($D$9&amp;$AA$6&amp;":"&amp;$D$9&amp;$AA$7)=I$46,1)))</f>
        <v>63</v>
      </c>
      <c r="J47">
        <f t="shared" ref="J47:J58" ca="1" si="40">SUM(G47:I47)</f>
        <v>248</v>
      </c>
      <c r="K47">
        <f t="array" ref="K47:M58" ca="1">J47:J58*G59:I59/J59</f>
        <v>83.746733668341705</v>
      </c>
      <c r="L47">
        <f ca="1"/>
        <v>80.589614740368503</v>
      </c>
      <c r="M47">
        <f ca="1"/>
        <v>83.663651591289778</v>
      </c>
      <c r="N47">
        <f t="shared" ref="N47:N58" ca="1" si="41">SUM(K47:M47)</f>
        <v>247.99999999999997</v>
      </c>
      <c r="O47">
        <f t="array" ref="O47:Q58" ca="1">(G47:I58-K47:M58)^2/K47:M58</f>
        <v>16.571462450983802</v>
      </c>
      <c r="P47">
        <f ca="1"/>
        <v>3.4150221231420352</v>
      </c>
      <c r="Q47">
        <f ca="1"/>
        <v>5.1036081854532167</v>
      </c>
      <c r="R47">
        <f t="shared" ref="R47:R58" ca="1" si="42">SUM(O47:Q47)</f>
        <v>25.090092759579051</v>
      </c>
    </row>
    <row r="48" spans="4:34">
      <c r="F48">
        <v>2</v>
      </c>
      <c r="G48">
        <f t="array" aca="1" ref="G48" ca="1">SUM(IF(INDIRECT($D$45&amp;$AA$6&amp;":"&amp;$D$45&amp;$AA$7)=$F48,IF(INDIRECT($D$9&amp;$AA$6&amp;":"&amp;$D$9&amp;$AA$7)=G$46,1)))</f>
        <v>89</v>
      </c>
      <c r="H48">
        <f t="array" aca="1" ref="H48" ca="1">SUM(IF(INDIRECT($D$45&amp;$AA$6&amp;":"&amp;$D$45&amp;$AA$7)=$F48,IF(INDIRECT($D$9&amp;$AA$6&amp;":"&amp;$D$9&amp;$AA$7)=H$46,1)))</f>
        <v>70</v>
      </c>
      <c r="I48">
        <f t="array" aca="1" ref="I48" ca="1">SUM(IF(INDIRECT($D$45&amp;$AA$6&amp;":"&amp;$D$45&amp;$AA$7)=$F48,IF(INDIRECT($D$9&amp;$AA$6&amp;":"&amp;$D$9&amp;$AA$7)=I$46,1)))</f>
        <v>86</v>
      </c>
      <c r="J48">
        <f t="shared" ca="1" si="40"/>
        <v>245</v>
      </c>
      <c r="K48">
        <f ca="1"/>
        <v>82.733668341708537</v>
      </c>
      <c r="L48">
        <f ca="1"/>
        <v>79.614740368509217</v>
      </c>
      <c r="M48">
        <f ca="1"/>
        <v>82.651591289782246</v>
      </c>
      <c r="N48">
        <f t="shared" ca="1" si="41"/>
        <v>245</v>
      </c>
      <c r="O48">
        <f ca="1"/>
        <v>0.47461829311767878</v>
      </c>
      <c r="P48">
        <f ca="1"/>
        <v>1.1611321210865333</v>
      </c>
      <c r="Q48">
        <f ca="1"/>
        <v>0.1356518454841677</v>
      </c>
      <c r="R48">
        <f t="shared" ca="1" si="42"/>
        <v>1.7714022596883798</v>
      </c>
    </row>
    <row r="49" spans="4:20">
      <c r="F49">
        <v>3</v>
      </c>
      <c r="G49">
        <f t="array" aca="1" ref="G49" ca="1">SUM(IF(INDIRECT($D$45&amp;$AA$6&amp;":"&amp;$D$45&amp;$AA$7)=$F49,IF(INDIRECT($D$9&amp;$AA$6&amp;":"&amp;$D$9&amp;$AA$7)=G$46,1)))</f>
        <v>97</v>
      </c>
      <c r="H49">
        <f t="array" aca="1" ref="H49" ca="1">SUM(IF(INDIRECT($D$45&amp;$AA$6&amp;":"&amp;$D$45&amp;$AA$7)=$F49,IF(INDIRECT($D$9&amp;$AA$6&amp;":"&amp;$D$9&amp;$AA$7)=H$46,1)))</f>
        <v>104</v>
      </c>
      <c r="I49">
        <f t="array" aca="1" ref="I49" ca="1">SUM(IF(INDIRECT($D$45&amp;$AA$6&amp;":"&amp;$D$45&amp;$AA$7)=$F49,IF(INDIRECT($D$9&amp;$AA$6&amp;":"&amp;$D$9&amp;$AA$7)=I$46,1)))</f>
        <v>78</v>
      </c>
      <c r="J49">
        <f t="shared" ca="1" si="40"/>
        <v>279</v>
      </c>
      <c r="K49">
        <f ca="1"/>
        <v>94.215075376884428</v>
      </c>
      <c r="L49">
        <f ca="1"/>
        <v>90.663316582914575</v>
      </c>
      <c r="M49">
        <f ca="1"/>
        <v>94.121608040201011</v>
      </c>
      <c r="N49">
        <f t="shared" ca="1" si="41"/>
        <v>279</v>
      </c>
      <c r="O49">
        <f ca="1"/>
        <v>8.232021388732326E-2</v>
      </c>
      <c r="P49">
        <f ca="1"/>
        <v>1.9618422452579929</v>
      </c>
      <c r="Q49">
        <f ca="1"/>
        <v>2.7613876474662788</v>
      </c>
      <c r="R49">
        <f t="shared" ca="1" si="42"/>
        <v>4.8055501066115944</v>
      </c>
    </row>
    <row r="50" spans="4:20">
      <c r="F50">
        <v>4</v>
      </c>
      <c r="G50">
        <f t="array" aca="1" ref="G50" ca="1">SUM(IF(INDIRECT($D$45&amp;$AA$6&amp;":"&amp;$D$45&amp;$AA$7)=$F50,IF(INDIRECT($D$9&amp;$AA$6&amp;":"&amp;$D$9&amp;$AA$7)=G$46,1)))</f>
        <v>101</v>
      </c>
      <c r="H50">
        <f t="array" aca="1" ref="H50" ca="1">SUM(IF(INDIRECT($D$45&amp;$AA$6&amp;":"&amp;$D$45&amp;$AA$7)=$F50,IF(INDIRECT($D$9&amp;$AA$6&amp;":"&amp;$D$9&amp;$AA$7)=H$46,1)))</f>
        <v>74</v>
      </c>
      <c r="I50">
        <f t="array" aca="1" ref="I50" ca="1">SUM(IF(INDIRECT($D$45&amp;$AA$6&amp;":"&amp;$D$45&amp;$AA$7)=$F50,IF(INDIRECT($D$9&amp;$AA$6&amp;":"&amp;$D$9&amp;$AA$7)=I$46,1)))</f>
        <v>78</v>
      </c>
      <c r="J50">
        <f t="shared" ca="1" si="40"/>
        <v>253</v>
      </c>
      <c r="K50">
        <f ca="1"/>
        <v>85.435175879396979</v>
      </c>
      <c r="L50">
        <f ca="1"/>
        <v>82.214405360134009</v>
      </c>
      <c r="M50">
        <f ca="1"/>
        <v>85.350418760469012</v>
      </c>
      <c r="N50">
        <f t="shared" ca="1" si="41"/>
        <v>253</v>
      </c>
      <c r="O50">
        <f ca="1"/>
        <v>2.835644070626048</v>
      </c>
      <c r="P50">
        <f ca="1"/>
        <v>0.82073762043309573</v>
      </c>
      <c r="Q50">
        <f ca="1"/>
        <v>0.63302156848091262</v>
      </c>
      <c r="R50">
        <f t="shared" ca="1" si="42"/>
        <v>4.2894032595400562</v>
      </c>
    </row>
    <row r="51" spans="4:20">
      <c r="F51">
        <v>5</v>
      </c>
      <c r="G51">
        <f t="array" aca="1" ref="G51" ca="1">SUM(IF(INDIRECT($D$45&amp;$AA$6&amp;":"&amp;$D$45&amp;$AA$7)=$F51,IF(INDIRECT($D$9&amp;$AA$6&amp;":"&amp;$D$9&amp;$AA$7)=G$46,1)))</f>
        <v>76</v>
      </c>
      <c r="H51">
        <f t="array" aca="1" ref="H51" ca="1">SUM(IF(INDIRECT($D$45&amp;$AA$6&amp;":"&amp;$D$45&amp;$AA$7)=$F51,IF(INDIRECT($D$9&amp;$AA$6&amp;":"&amp;$D$9&amp;$AA$7)=H$46,1)))</f>
        <v>85</v>
      </c>
      <c r="I51">
        <f t="array" aca="1" ref="I51" ca="1">SUM(IF(INDIRECT($D$45&amp;$AA$6&amp;":"&amp;$D$45&amp;$AA$7)=$F51,IF(INDIRECT($D$9&amp;$AA$6&amp;":"&amp;$D$9&amp;$AA$7)=I$46,1)))</f>
        <v>87</v>
      </c>
      <c r="J51">
        <f t="shared" ca="1" si="40"/>
        <v>248</v>
      </c>
      <c r="K51">
        <f ca="1"/>
        <v>83.746733668341705</v>
      </c>
      <c r="L51">
        <f ca="1"/>
        <v>80.589614740368503</v>
      </c>
      <c r="M51">
        <f ca="1"/>
        <v>83.663651591289778</v>
      </c>
      <c r="N51">
        <f t="shared" ca="1" si="41"/>
        <v>247.99999999999997</v>
      </c>
      <c r="O51">
        <f ca="1"/>
        <v>0.71658773900223005</v>
      </c>
      <c r="P51">
        <f ca="1"/>
        <v>0.24136482350785141</v>
      </c>
      <c r="Q51">
        <f ca="1"/>
        <v>0.13304727312980566</v>
      </c>
      <c r="R51">
        <f t="shared" ca="1" si="42"/>
        <v>1.0909998356398871</v>
      </c>
    </row>
    <row r="52" spans="4:20">
      <c r="F52">
        <v>6</v>
      </c>
      <c r="G52">
        <f t="array" aca="1" ref="G52" ca="1">SUM(IF(INDIRECT($D$45&amp;$AA$6&amp;":"&amp;$D$45&amp;$AA$7)=$F52,IF(INDIRECT($D$9&amp;$AA$6&amp;":"&amp;$D$9&amp;$AA$7)=G$46,1)))</f>
        <v>73</v>
      </c>
      <c r="H52">
        <f t="array" aca="1" ref="H52" ca="1">SUM(IF(INDIRECT($D$45&amp;$AA$6&amp;":"&amp;$D$45&amp;$AA$7)=$F52,IF(INDIRECT($D$9&amp;$AA$6&amp;":"&amp;$D$9&amp;$AA$7)=H$46,1)))</f>
        <v>76</v>
      </c>
      <c r="I52">
        <f t="array" aca="1" ref="I52" ca="1">SUM(IF(INDIRECT($D$45&amp;$AA$6&amp;":"&amp;$D$45&amp;$AA$7)=$F52,IF(INDIRECT($D$9&amp;$AA$6&amp;":"&amp;$D$9&amp;$AA$7)=I$46,1)))</f>
        <v>91</v>
      </c>
      <c r="J52">
        <f t="shared" ca="1" si="40"/>
        <v>240</v>
      </c>
      <c r="K52">
        <f ca="1"/>
        <v>81.045226130653262</v>
      </c>
      <c r="L52">
        <f ca="1"/>
        <v>77.989949748743712</v>
      </c>
      <c r="M52">
        <f ca="1"/>
        <v>80.964824120603012</v>
      </c>
      <c r="N52">
        <f t="shared" ca="1" si="41"/>
        <v>240</v>
      </c>
      <c r="O52">
        <f ca="1"/>
        <v>0.79863634890723378</v>
      </c>
      <c r="P52">
        <f ca="1"/>
        <v>5.077449101175948E-2</v>
      </c>
      <c r="Q52">
        <f ca="1"/>
        <v>1.2438087283487953</v>
      </c>
      <c r="R52">
        <f t="shared" ca="1" si="42"/>
        <v>2.0932195682677888</v>
      </c>
    </row>
    <row r="53" spans="4:20">
      <c r="F53">
        <v>7</v>
      </c>
      <c r="G53">
        <f t="array" aca="1" ref="G53" ca="1">SUM(IF(INDIRECT($D$45&amp;$AA$6&amp;":"&amp;$D$45&amp;$AA$7)=$F53,IF(INDIRECT($D$9&amp;$AA$6&amp;":"&amp;$D$9&amp;$AA$7)=G$46,1)))</f>
        <v>81</v>
      </c>
      <c r="H53">
        <f t="array" aca="1" ref="H53" ca="1">SUM(IF(INDIRECT($D$45&amp;$AA$6&amp;":"&amp;$D$45&amp;$AA$7)=$F53,IF(INDIRECT($D$9&amp;$AA$6&amp;":"&amp;$D$9&amp;$AA$7)=H$46,1)))</f>
        <v>85</v>
      </c>
      <c r="I53">
        <f t="array" aca="1" ref="I53" ca="1">SUM(IF(INDIRECT($D$45&amp;$AA$6&amp;":"&amp;$D$45&amp;$AA$7)=$F53,IF(INDIRECT($D$9&amp;$AA$6&amp;":"&amp;$D$9&amp;$AA$7)=I$46,1)))</f>
        <v>82</v>
      </c>
      <c r="J53">
        <f t="shared" ca="1" si="40"/>
        <v>248</v>
      </c>
      <c r="K53">
        <f ca="1"/>
        <v>83.746733668341705</v>
      </c>
      <c r="L53">
        <f ca="1"/>
        <v>80.589614740368503</v>
      </c>
      <c r="M53">
        <f ca="1"/>
        <v>83.663651591289778</v>
      </c>
      <c r="N53">
        <f t="shared" ca="1" si="41"/>
        <v>247.99999999999997</v>
      </c>
      <c r="O53">
        <f ca="1"/>
        <v>9.0087642996086167E-2</v>
      </c>
      <c r="P53">
        <f ca="1"/>
        <v>0.24136482350785141</v>
      </c>
      <c r="Q53">
        <f ca="1"/>
        <v>3.3081709494606364E-2</v>
      </c>
      <c r="R53">
        <f t="shared" ca="1" si="42"/>
        <v>0.36453417599854393</v>
      </c>
    </row>
    <row r="54" spans="4:20">
      <c r="F54">
        <v>8</v>
      </c>
      <c r="G54">
        <f t="array" aca="1" ref="G54" ca="1">SUM(IF(INDIRECT($D$45&amp;$AA$6&amp;":"&amp;$D$45&amp;$AA$7)=$F54,IF(INDIRECT($D$9&amp;$AA$6&amp;":"&amp;$D$9&amp;$AA$7)=G$46,1)))</f>
        <v>79</v>
      </c>
      <c r="H54">
        <f t="array" aca="1" ref="H54" ca="1">SUM(IF(INDIRECT($D$45&amp;$AA$6&amp;":"&amp;$D$45&amp;$AA$7)=$F54,IF(INDIRECT($D$9&amp;$AA$6&amp;":"&amp;$D$9&amp;$AA$7)=H$46,1)))</f>
        <v>81</v>
      </c>
      <c r="I54">
        <f t="array" aca="1" ref="I54" ca="1">SUM(IF(INDIRECT($D$45&amp;$AA$6&amp;":"&amp;$D$45&amp;$AA$7)=$F54,IF(INDIRECT($D$9&amp;$AA$6&amp;":"&amp;$D$9&amp;$AA$7)=I$46,1)))</f>
        <v>88</v>
      </c>
      <c r="J54">
        <f t="shared" ca="1" si="40"/>
        <v>248</v>
      </c>
      <c r="K54">
        <f ca="1"/>
        <v>83.746733668341705</v>
      </c>
      <c r="L54">
        <f ca="1"/>
        <v>80.589614740368503</v>
      </c>
      <c r="M54">
        <f ca="1"/>
        <v>83.663651591289778</v>
      </c>
      <c r="N54">
        <f t="shared" ca="1" si="41"/>
        <v>247.99999999999997</v>
      </c>
      <c r="O54">
        <f ca="1"/>
        <v>0.26904309614508753</v>
      </c>
      <c r="P54">
        <f ca="1"/>
        <v>2.089798566048347E-3</v>
      </c>
      <c r="Q54">
        <f ca="1"/>
        <v>0.22475611766963985</v>
      </c>
      <c r="R54">
        <f t="shared" ca="1" si="42"/>
        <v>0.49588901238077576</v>
      </c>
      <c r="T54" t="s">
        <v>54</v>
      </c>
    </row>
    <row r="55" spans="4:20">
      <c r="F55">
        <v>9</v>
      </c>
      <c r="G55">
        <f t="array" aca="1" ref="G55" ca="1">SUM(IF(INDIRECT($D$45&amp;$AA$6&amp;":"&amp;$D$45&amp;$AA$7)=$F55,IF(INDIRECT($D$9&amp;$AA$6&amp;":"&amp;$D$9&amp;$AA$7)=G$46,1)))</f>
        <v>77</v>
      </c>
      <c r="H55">
        <f t="array" aca="1" ref="H55" ca="1">SUM(IF(INDIRECT($D$45&amp;$AA$6&amp;":"&amp;$D$45&amp;$AA$7)=$F55,IF(INDIRECT($D$9&amp;$AA$6&amp;":"&amp;$D$9&amp;$AA$7)=H$46,1)))</f>
        <v>77</v>
      </c>
      <c r="I55">
        <f t="array" aca="1" ref="I55" ca="1">SUM(IF(INDIRECT($D$45&amp;$AA$6&amp;":"&amp;$D$45&amp;$AA$7)=$F55,IF(INDIRECT($D$9&amp;$AA$6&amp;":"&amp;$D$9&amp;$AA$7)=I$46,1)))</f>
        <v>86</v>
      </c>
      <c r="J55">
        <f t="shared" ca="1" si="40"/>
        <v>240</v>
      </c>
      <c r="K55">
        <f ca="1"/>
        <v>81.045226130653262</v>
      </c>
      <c r="L55">
        <f ca="1"/>
        <v>77.989949748743712</v>
      </c>
      <c r="M55">
        <f ca="1"/>
        <v>80.964824120603012</v>
      </c>
      <c r="N55">
        <f t="shared" ca="1" si="41"/>
        <v>240</v>
      </c>
      <c r="O55">
        <f ca="1"/>
        <v>0.20191015843104371</v>
      </c>
      <c r="P55">
        <f ca="1"/>
        <v>1.2565728125161718E-2</v>
      </c>
      <c r="Q55">
        <f ca="1"/>
        <v>0.31313593788206212</v>
      </c>
      <c r="R55">
        <f t="shared" ca="1" si="42"/>
        <v>0.52761182443826748</v>
      </c>
      <c r="T55">
        <v>22</v>
      </c>
    </row>
    <row r="56" spans="4:20">
      <c r="F56">
        <v>10</v>
      </c>
      <c r="G56">
        <f t="array" aca="1" ref="G56" ca="1">SUM(IF(INDIRECT($D$45&amp;$AA$6&amp;":"&amp;$D$45&amp;$AA$7)=$F56,IF(INDIRECT($D$9&amp;$AA$6&amp;":"&amp;$D$9&amp;$AA$7)=G$46,1)))</f>
        <v>56</v>
      </c>
      <c r="H56">
        <f t="array" aca="1" ref="H56" ca="1">SUM(IF(INDIRECT($D$45&amp;$AA$6&amp;":"&amp;$D$45&amp;$AA$7)=$F56,IF(INDIRECT($D$9&amp;$AA$6&amp;":"&amp;$D$9&amp;$AA$7)=H$46,1)))</f>
        <v>94</v>
      </c>
      <c r="I56">
        <f t="array" aca="1" ref="I56" ca="1">SUM(IF(INDIRECT($D$45&amp;$AA$6&amp;":"&amp;$D$45&amp;$AA$7)=$F56,IF(INDIRECT($D$9&amp;$AA$6&amp;":"&amp;$D$9&amp;$AA$7)=I$46,1)))</f>
        <v>98</v>
      </c>
      <c r="J56">
        <f t="shared" ca="1" si="40"/>
        <v>248</v>
      </c>
      <c r="K56">
        <f ca="1"/>
        <v>83.746733668341705</v>
      </c>
      <c r="L56">
        <f ca="1"/>
        <v>80.589614740368503</v>
      </c>
      <c r="M56">
        <f ca="1"/>
        <v>83.663651591289778</v>
      </c>
      <c r="N56">
        <f t="shared" ca="1" si="41"/>
        <v>247.99999999999997</v>
      </c>
      <c r="O56">
        <f ca="1"/>
        <v>9.1929702274814922</v>
      </c>
      <c r="P56">
        <f ca="1"/>
        <v>2.2315335963711718</v>
      </c>
      <c r="Q56">
        <f ca="1"/>
        <v>2.4566329796358777</v>
      </c>
      <c r="R56">
        <f t="shared" ca="1" si="42"/>
        <v>13.881136803488541</v>
      </c>
    </row>
    <row r="57" spans="4:20">
      <c r="F57">
        <v>11</v>
      </c>
      <c r="G57">
        <f t="array" aca="1" ref="G57" ca="1">SUM(IF(INDIRECT($D$45&amp;$AA$6&amp;":"&amp;$D$45&amp;$AA$7)=$F57,IF(INDIRECT($D$9&amp;$AA$6&amp;":"&amp;$D$9&amp;$AA$7)=G$46,1)))</f>
        <v>81</v>
      </c>
      <c r="H57">
        <f t="array" aca="1" ref="H57" ca="1">SUM(IF(INDIRECT($D$45&amp;$AA$6&amp;":"&amp;$D$45&amp;$AA$7)=$F57,IF(INDIRECT($D$9&amp;$AA$6&amp;":"&amp;$D$9&amp;$AA$7)=H$46,1)))</f>
        <v>72</v>
      </c>
      <c r="I57">
        <f t="array" aca="1" ref="I57" ca="1">SUM(IF(INDIRECT($D$45&amp;$AA$6&amp;":"&amp;$D$45&amp;$AA$7)=$F57,IF(INDIRECT($D$9&amp;$AA$6&amp;":"&amp;$D$9&amp;$AA$7)=I$46,1)))</f>
        <v>87</v>
      </c>
      <c r="J57">
        <f t="shared" ca="1" si="40"/>
        <v>240</v>
      </c>
      <c r="K57">
        <f ca="1"/>
        <v>81.045226130653262</v>
      </c>
      <c r="L57">
        <f ca="1"/>
        <v>77.989949748743712</v>
      </c>
      <c r="M57">
        <f ca="1"/>
        <v>80.964824120603012</v>
      </c>
      <c r="N57">
        <f t="shared" ca="1" si="41"/>
        <v>240</v>
      </c>
      <c r="O57">
        <f ca="1"/>
        <v>2.5237796123469658E-5</v>
      </c>
      <c r="P57">
        <f ca="1"/>
        <v>0.4600528415272227</v>
      </c>
      <c r="Q57">
        <f ca="1"/>
        <v>0.44986632517103936</v>
      </c>
      <c r="R57">
        <f t="shared" ca="1" si="42"/>
        <v>0.90994440449438552</v>
      </c>
      <c r="T57" t="s">
        <v>53</v>
      </c>
    </row>
    <row r="58" spans="4:20">
      <c r="F58">
        <v>12</v>
      </c>
      <c r="G58">
        <f t="array" aca="1" ref="G58" ca="1">SUM(IF(INDIRECT($D$45&amp;$AA$6&amp;":"&amp;$D$45&amp;$AA$7)=$F58,IF(INDIRECT($D$9&amp;$AA$6&amp;":"&amp;$D$9&amp;$AA$7)=G$46,1)))</f>
        <v>77</v>
      </c>
      <c r="H58">
        <f t="array" aca="1" ref="H58" ca="1">SUM(IF(INDIRECT($D$45&amp;$AA$6&amp;":"&amp;$D$45&amp;$AA$7)=$F58,IF(INDIRECT($D$9&amp;$AA$6&amp;":"&amp;$D$9&amp;$AA$7)=H$46,1)))</f>
        <v>88</v>
      </c>
      <c r="I58">
        <f t="array" aca="1" ref="I58" ca="1">SUM(IF(INDIRECT($D$45&amp;$AA$6&amp;":"&amp;$D$45&amp;$AA$7)=$F58,IF(INDIRECT($D$9&amp;$AA$6&amp;":"&amp;$D$9&amp;$AA$7)=I$46,1)))</f>
        <v>83</v>
      </c>
      <c r="J58">
        <f t="shared" ca="1" si="40"/>
        <v>248</v>
      </c>
      <c r="K58">
        <f ca="1"/>
        <v>83.746733668341705</v>
      </c>
      <c r="L58">
        <f ca="1"/>
        <v>80.589614740368503</v>
      </c>
      <c r="M58">
        <f ca="1"/>
        <v>83.663651591289778</v>
      </c>
      <c r="N58">
        <f t="shared" ca="1" si="41"/>
        <v>247.99999999999997</v>
      </c>
      <c r="O58">
        <f ca="1"/>
        <v>0.54352466296536384</v>
      </c>
      <c r="P58">
        <f ca="1"/>
        <v>0.6814005734247125</v>
      </c>
      <c r="Q58">
        <f ca="1"/>
        <v>5.2643343464500161E-3</v>
      </c>
      <c r="R58">
        <f t="shared" ca="1" si="42"/>
        <v>1.2301895707365262</v>
      </c>
      <c r="T58" t="s">
        <v>65</v>
      </c>
    </row>
    <row r="59" spans="4:20">
      <c r="F59" t="s">
        <v>58</v>
      </c>
      <c r="G59">
        <f t="shared" ref="G59" ca="1" si="43">SUM(G47:G58)</f>
        <v>1008</v>
      </c>
      <c r="H59">
        <f t="shared" ref="H59" ca="1" si="44">SUM(H47:H58)</f>
        <v>970</v>
      </c>
      <c r="I59">
        <f t="shared" ref="I59" ca="1" si="45">SUM(I47:I58)</f>
        <v>1007</v>
      </c>
      <c r="J59">
        <f t="shared" ref="J59" ca="1" si="46">SUM(J47:J58)</f>
        <v>2985</v>
      </c>
      <c r="K59">
        <f t="shared" ref="K59" ca="1" si="47">SUM(K47:K58)</f>
        <v>1008</v>
      </c>
      <c r="L59">
        <f t="shared" ref="L59" ca="1" si="48">SUM(L47:L58)</f>
        <v>969.99999999999977</v>
      </c>
      <c r="M59">
        <f t="shared" ref="M59" ca="1" si="49">SUM(M47:M58)</f>
        <v>1006.9999999999998</v>
      </c>
      <c r="N59">
        <f t="shared" ref="N59" ca="1" si="50">SUM(N47:N58)</f>
        <v>2985</v>
      </c>
      <c r="O59">
        <f t="shared" ref="O59" ca="1" si="51">SUM(O47:O58)</f>
        <v>31.776830142339513</v>
      </c>
      <c r="P59">
        <f t="shared" ref="P59" ca="1" si="52">SUM(P47:P58)</f>
        <v>11.279880785961435</v>
      </c>
      <c r="Q59">
        <f t="shared" ref="Q59" ca="1" si="53">SUM(Q47:Q58)</f>
        <v>13.493262652562853</v>
      </c>
      <c r="R59">
        <f t="shared" ref="R59" ca="1" si="54">SUM(R47:R58)</f>
        <v>56.549973580863792</v>
      </c>
      <c r="S59" t="s">
        <v>67</v>
      </c>
      <c r="T59">
        <v>42.7958</v>
      </c>
    </row>
    <row r="61" spans="4:20">
      <c r="D61" t="s">
        <v>111</v>
      </c>
      <c r="G61" t="s">
        <v>1</v>
      </c>
      <c r="K61" t="s">
        <v>52</v>
      </c>
      <c r="O61" t="s">
        <v>53</v>
      </c>
    </row>
    <row r="62" spans="4:20">
      <c r="F62" t="s">
        <v>8</v>
      </c>
      <c r="G62" t="s">
        <v>40</v>
      </c>
      <c r="H62" t="s">
        <v>41</v>
      </c>
      <c r="I62" t="s">
        <v>42</v>
      </c>
      <c r="J62" t="s">
        <v>58</v>
      </c>
      <c r="K62" t="s">
        <v>40</v>
      </c>
      <c r="L62" t="s">
        <v>41</v>
      </c>
      <c r="M62" t="s">
        <v>42</v>
      </c>
      <c r="N62" t="s">
        <v>58</v>
      </c>
      <c r="O62" t="s">
        <v>40</v>
      </c>
      <c r="P62" t="s">
        <v>41</v>
      </c>
      <c r="Q62" t="s">
        <v>42</v>
      </c>
      <c r="R62" t="s">
        <v>58</v>
      </c>
    </row>
    <row r="63" spans="4:20">
      <c r="F63" t="s">
        <v>49</v>
      </c>
      <c r="G63">
        <f t="array" aca="1" ref="G63" ca="1">SUM(IF(INDIRECT($D$61&amp;$AA$6&amp;":"&amp;$D$61&amp;$AA$7)=$F63,IF(INDIRECT($D$2&amp;$AA$6&amp;":"&amp;$D$2&amp;$AA$7)=G$62,1)))</f>
        <v>90</v>
      </c>
      <c r="H63">
        <f t="array" aca="1" ref="H63" ca="1">SUM(IF(INDIRECT($D$61&amp;$AA$6&amp;":"&amp;$D$61&amp;$AA$7)=$F63,IF(INDIRECT($D$2&amp;$AA$6&amp;":"&amp;$D$2&amp;$AA$7)=H$62,1)))</f>
        <v>143</v>
      </c>
      <c r="I63">
        <f t="array" aca="1" ref="I63" ca="1">SUM(IF(INDIRECT($D$61&amp;$AA$6&amp;":"&amp;$D$61&amp;$AA$7)=$F63,IF(INDIRECT($D$2&amp;$AA$6&amp;":"&amp;$D$2&amp;$AA$7)=I$62,1)))</f>
        <v>193</v>
      </c>
      <c r="J63">
        <f t="shared" ref="J63:J69" ca="1" si="55">SUM(G63:I63)</f>
        <v>426</v>
      </c>
      <c r="K63">
        <f t="array" aca="1" ref="K63:M69" ca="1">J63:J69*G70:I70/J70</f>
        <v>143.99798994974876</v>
      </c>
      <c r="L63">
        <f ca="1"/>
        <v>139.85929648241205</v>
      </c>
      <c r="M63">
        <f ca="1"/>
        <v>142.14271356783919</v>
      </c>
      <c r="N63">
        <f t="shared" ref="N63:N69" ca="1" si="56">SUM(K63:M63)</f>
        <v>426</v>
      </c>
      <c r="O63">
        <f t="array" ref="O63:Q69" ca="1">(G63:I69-K63:M69)^2/K63:M69</f>
        <v>20.248775136588321</v>
      </c>
      <c r="P63">
        <f ca="1"/>
        <v>7.0528158180959949E-2</v>
      </c>
      <c r="Q63">
        <f ca="1"/>
        <v>18.196244593349689</v>
      </c>
      <c r="R63">
        <f t="shared" ref="R63:R69" ca="1" si="57">SUM(O63:Q63)</f>
        <v>38.515547888118974</v>
      </c>
    </row>
    <row r="64" spans="4:20">
      <c r="F64" t="s">
        <v>43</v>
      </c>
      <c r="G64">
        <f t="array" aca="1" ref="G64" ca="1">SUM(IF(INDIRECT($D$61&amp;$AA$6&amp;":"&amp;$D$61&amp;$AA$7)=$F64,IF(INDIRECT($D$2&amp;$AA$6&amp;":"&amp;$D$2&amp;$AA$7)=G$62,1)))</f>
        <v>144</v>
      </c>
      <c r="H64">
        <f t="array" aca="1" ref="H64" ca="1">SUM(IF(INDIRECT($D$61&amp;$AA$6&amp;":"&amp;$D$61&amp;$AA$7)=$F64,IF(INDIRECT($D$2&amp;$AA$6&amp;":"&amp;$D$2&amp;$AA$7)=H$62,1)))</f>
        <v>145</v>
      </c>
      <c r="I64">
        <f t="array" aca="1" ref="I64" ca="1">SUM(IF(INDIRECT($D$61&amp;$AA$6&amp;":"&amp;$D$61&amp;$AA$7)=$F64,IF(INDIRECT($D$2&amp;$AA$6&amp;":"&amp;$D$2&amp;$AA$7)=I$62,1)))</f>
        <v>138</v>
      </c>
      <c r="J64">
        <f t="shared" ca="1" si="55"/>
        <v>427</v>
      </c>
      <c r="K64">
        <f ca="1"/>
        <v>144.33601340033502</v>
      </c>
      <c r="L64">
        <f ca="1"/>
        <v>140.18760469011724</v>
      </c>
      <c r="M64">
        <f ca="1"/>
        <v>142.47638190954774</v>
      </c>
      <c r="N64">
        <f t="shared" ca="1" si="56"/>
        <v>427</v>
      </c>
      <c r="O64">
        <f ca="1"/>
        <v>7.8223724311648579E-4</v>
      </c>
      <c r="P64">
        <f ca="1"/>
        <v>0.1652011151041104</v>
      </c>
      <c r="Q64">
        <f ca="1"/>
        <v>0.14064081872073053</v>
      </c>
      <c r="R64">
        <f t="shared" ca="1" si="57"/>
        <v>0.30662417106795742</v>
      </c>
    </row>
    <row r="65" spans="4:29">
      <c r="F65" t="s">
        <v>44</v>
      </c>
      <c r="G65">
        <f t="array" aca="1" ref="G65" ca="1">SUM(IF(INDIRECT($D$61&amp;$AA$6&amp;":"&amp;$D$61&amp;$AA$7)=$F65,IF(INDIRECT($D$2&amp;$AA$6&amp;":"&amp;$D$2&amp;$AA$7)=G$62,1)))</f>
        <v>138</v>
      </c>
      <c r="H65">
        <f t="array" aca="1" ref="H65" ca="1">SUM(IF(INDIRECT($D$61&amp;$AA$6&amp;":"&amp;$D$61&amp;$AA$7)=$F65,IF(INDIRECT($D$2&amp;$AA$6&amp;":"&amp;$D$2&amp;$AA$7)=H$62,1)))</f>
        <v>137</v>
      </c>
      <c r="I65">
        <f t="array" aca="1" ref="I65" ca="1">SUM(IF(INDIRECT($D$61&amp;$AA$6&amp;":"&amp;$D$61&amp;$AA$7)=$F65,IF(INDIRECT($D$2&amp;$AA$6&amp;":"&amp;$D$2&amp;$AA$7)=I$62,1)))</f>
        <v>152</v>
      </c>
      <c r="J65">
        <f t="shared" ca="1" si="55"/>
        <v>427</v>
      </c>
      <c r="K65">
        <f ca="1"/>
        <v>144.33601340033502</v>
      </c>
      <c r="L65">
        <f ca="1"/>
        <v>140.18760469011724</v>
      </c>
      <c r="M65">
        <f ca="1"/>
        <v>142.47638190954774</v>
      </c>
      <c r="N65">
        <f t="shared" ca="1" si="56"/>
        <v>427</v>
      </c>
      <c r="O65">
        <f ca="1"/>
        <v>0.27813616895374055</v>
      </c>
      <c r="P65">
        <f ca="1"/>
        <v>7.248018598304598E-2</v>
      </c>
      <c r="Q65">
        <f ca="1"/>
        <v>0.63659183590421831</v>
      </c>
      <c r="R65">
        <f t="shared" ca="1" si="57"/>
        <v>0.98720819084100486</v>
      </c>
      <c r="T65" t="s">
        <v>54</v>
      </c>
    </row>
    <row r="66" spans="4:29">
      <c r="F66" t="s">
        <v>45</v>
      </c>
      <c r="G66">
        <f t="array" aca="1" ref="G66" ca="1">SUM(IF(INDIRECT($D$61&amp;$AA$6&amp;":"&amp;$D$61&amp;$AA$7)=$F66,IF(INDIRECT($D$2&amp;$AA$6&amp;":"&amp;$D$2&amp;$AA$7)=G$62,1)))</f>
        <v>104</v>
      </c>
      <c r="H66">
        <f t="array" aca="1" ref="H66" ca="1">SUM(IF(INDIRECT($D$61&amp;$AA$6&amp;":"&amp;$D$61&amp;$AA$7)=$F66,IF(INDIRECT($D$2&amp;$AA$6&amp;":"&amp;$D$2&amp;$AA$7)=H$62,1)))</f>
        <v>159</v>
      </c>
      <c r="I66">
        <f t="array" aca="1" ref="I66" ca="1">SUM(IF(INDIRECT($D$61&amp;$AA$6&amp;":"&amp;$D$61&amp;$AA$7)=$F66,IF(INDIRECT($D$2&amp;$AA$6&amp;":"&amp;$D$2&amp;$AA$7)=I$62,1)))</f>
        <v>164</v>
      </c>
      <c r="J66">
        <f t="shared" ca="1" si="55"/>
        <v>427</v>
      </c>
      <c r="K66">
        <f ca="1"/>
        <v>144.33601340033502</v>
      </c>
      <c r="L66">
        <f ca="1"/>
        <v>140.18760469011724</v>
      </c>
      <c r="M66">
        <f ca="1"/>
        <v>142.47638190954774</v>
      </c>
      <c r="N66">
        <f t="shared" ca="1" si="56"/>
        <v>427</v>
      </c>
      <c r="O66">
        <f ca="1"/>
        <v>11.272266281314861</v>
      </c>
      <c r="P66">
        <f ca="1"/>
        <v>2.5245186125949126</v>
      </c>
      <c r="Q66">
        <f ca="1"/>
        <v>3.2515293376677121</v>
      </c>
      <c r="R66">
        <f t="shared" ca="1" si="57"/>
        <v>17.048314231577486</v>
      </c>
      <c r="T66">
        <v>12</v>
      </c>
    </row>
    <row r="67" spans="4:29">
      <c r="F67" t="s">
        <v>46</v>
      </c>
      <c r="G67">
        <f t="array" aca="1" ref="G67" ca="1">SUM(IF(INDIRECT($D$61&amp;$AA$6&amp;":"&amp;$D$61&amp;$AA$7)=$F67,IF(INDIRECT($D$2&amp;$AA$6&amp;":"&amp;$D$2&amp;$AA$7)=G$62,1)))</f>
        <v>82</v>
      </c>
      <c r="H67">
        <f t="array" aca="1" ref="H67" ca="1">SUM(IF(INDIRECT($D$61&amp;$AA$6&amp;":"&amp;$D$61&amp;$AA$7)=$F67,IF(INDIRECT($D$2&amp;$AA$6&amp;":"&amp;$D$2&amp;$AA$7)=H$62,1)))</f>
        <v>138</v>
      </c>
      <c r="I67">
        <f t="array" aca="1" ref="I67" ca="1">SUM(IF(INDIRECT($D$61&amp;$AA$6&amp;":"&amp;$D$61&amp;$AA$7)=$F67,IF(INDIRECT($D$2&amp;$AA$6&amp;":"&amp;$D$2&amp;$AA$7)=I$62,1)))</f>
        <v>206</v>
      </c>
      <c r="J67">
        <f t="shared" ca="1" si="55"/>
        <v>426</v>
      </c>
      <c r="K67">
        <f ca="1"/>
        <v>143.99798994974876</v>
      </c>
      <c r="L67">
        <f ca="1"/>
        <v>139.85929648241205</v>
      </c>
      <c r="M67">
        <f ca="1"/>
        <v>142.14271356783919</v>
      </c>
      <c r="N67">
        <f t="shared" ca="1" si="56"/>
        <v>426</v>
      </c>
      <c r="O67">
        <f ca="1"/>
        <v>26.693086196206686</v>
      </c>
      <c r="P67">
        <f ca="1"/>
        <v>2.4717580428731449E-2</v>
      </c>
      <c r="Q67">
        <f ca="1"/>
        <v>28.687738738946159</v>
      </c>
      <c r="R67">
        <f t="shared" ca="1" si="57"/>
        <v>55.405542515581573</v>
      </c>
    </row>
    <row r="68" spans="4:29">
      <c r="F68" t="s">
        <v>47</v>
      </c>
      <c r="G68">
        <f t="array" aca="1" ref="G68" ca="1">SUM(IF(INDIRECT($D$61&amp;$AA$6&amp;":"&amp;$D$61&amp;$AA$7)=$F68,IF(INDIRECT($D$2&amp;$AA$6&amp;":"&amp;$D$2&amp;$AA$7)=G$62,1)))</f>
        <v>183</v>
      </c>
      <c r="H68">
        <f t="array" aca="1" ref="H68" ca="1">SUM(IF(INDIRECT($D$61&amp;$AA$6&amp;":"&amp;$D$61&amp;$AA$7)=$F68,IF(INDIRECT($D$2&amp;$AA$6&amp;":"&amp;$D$2&amp;$AA$7)=H$62,1)))</f>
        <v>145</v>
      </c>
      <c r="I68">
        <f t="array" aca="1" ref="I68" ca="1">SUM(IF(INDIRECT($D$61&amp;$AA$6&amp;":"&amp;$D$61&amp;$AA$7)=$F68,IF(INDIRECT($D$2&amp;$AA$6&amp;":"&amp;$D$2&amp;$AA$7)=I$62,1)))</f>
        <v>98</v>
      </c>
      <c r="J68">
        <f t="shared" ca="1" si="55"/>
        <v>426</v>
      </c>
      <c r="K68">
        <f ca="1"/>
        <v>143.99798994974876</v>
      </c>
      <c r="L68">
        <f ca="1"/>
        <v>139.85929648241205</v>
      </c>
      <c r="M68">
        <f ca="1"/>
        <v>142.14271356783919</v>
      </c>
      <c r="N68">
        <f t="shared" ca="1" si="56"/>
        <v>426</v>
      </c>
      <c r="O68">
        <f ca="1"/>
        <v>10.56373626111545</v>
      </c>
      <c r="P68">
        <f ca="1"/>
        <v>0.18895299290358172</v>
      </c>
      <c r="Q68">
        <f ca="1"/>
        <v>13.708610960225643</v>
      </c>
      <c r="R68">
        <f t="shared" ca="1" si="57"/>
        <v>24.461300214244673</v>
      </c>
      <c r="T68" t="s">
        <v>53</v>
      </c>
    </row>
    <row r="69" spans="4:29">
      <c r="F69" t="s">
        <v>48</v>
      </c>
      <c r="G69">
        <f t="array" aca="1" ref="G69" ca="1">SUM(IF(INDIRECT($D$61&amp;$AA$6&amp;":"&amp;$D$61&amp;$AA$7)=$F69,IF(INDIRECT($D$2&amp;$AA$6&amp;":"&amp;$D$2&amp;$AA$7)=G$62,1)))</f>
        <v>268</v>
      </c>
      <c r="H69">
        <f t="array" aca="1" ref="H69" ca="1">SUM(IF(INDIRECT($D$61&amp;$AA$6&amp;":"&amp;$D$61&amp;$AA$7)=$F69,IF(INDIRECT($D$2&amp;$AA$6&amp;":"&amp;$D$2&amp;$AA$7)=H$62,1)))</f>
        <v>113</v>
      </c>
      <c r="I69">
        <f t="array" aca="1" ref="I69" ca="1">SUM(IF(INDIRECT($D$61&amp;$AA$6&amp;":"&amp;$D$61&amp;$AA$7)=$F69,IF(INDIRECT($D$2&amp;$AA$6&amp;":"&amp;$D$2&amp;$AA$7)=I$62,1)))</f>
        <v>45</v>
      </c>
      <c r="J69">
        <f t="shared" ca="1" si="55"/>
        <v>426</v>
      </c>
      <c r="K69">
        <f ca="1"/>
        <v>143.99798994974876</v>
      </c>
      <c r="L69">
        <f ca="1"/>
        <v>139.85929648241205</v>
      </c>
      <c r="M69">
        <f ca="1"/>
        <v>142.14271356783919</v>
      </c>
      <c r="N69">
        <f t="shared" ca="1" si="56"/>
        <v>426</v>
      </c>
      <c r="O69">
        <f ca="1"/>
        <v>106.78273010525061</v>
      </c>
      <c r="P69">
        <f ca="1"/>
        <v>5.1581970285460024</v>
      </c>
      <c r="Q69">
        <f ca="1"/>
        <v>66.388959113401725</v>
      </c>
      <c r="R69">
        <f t="shared" ca="1" si="57"/>
        <v>178.32988624719832</v>
      </c>
      <c r="T69" t="s">
        <v>65</v>
      </c>
    </row>
    <row r="70" spans="4:29">
      <c r="F70" t="s">
        <v>58</v>
      </c>
      <c r="G70">
        <f t="shared" ref="G70:J70" ca="1" si="58">SUM(G63:G69)</f>
        <v>1009</v>
      </c>
      <c r="H70">
        <f t="shared" ca="1" si="58"/>
        <v>980</v>
      </c>
      <c r="I70">
        <f t="shared" ca="1" si="58"/>
        <v>996</v>
      </c>
      <c r="J70">
        <f t="shared" ca="1" si="58"/>
        <v>2985</v>
      </c>
      <c r="K70">
        <f t="shared" ref="K70" ca="1" si="59">SUM(K63:K69)</f>
        <v>1009.0000000000001</v>
      </c>
      <c r="L70">
        <f t="shared" ref="L70" ca="1" si="60">SUM(L63:L69)</f>
        <v>979.99999999999977</v>
      </c>
      <c r="M70">
        <f t="shared" ref="M70" ca="1" si="61">SUM(M63:M69)</f>
        <v>996.00000000000011</v>
      </c>
      <c r="N70">
        <f t="shared" ref="N70" ca="1" si="62">SUM(N63:N69)</f>
        <v>2985</v>
      </c>
      <c r="O70">
        <f t="shared" ref="O70" ca="1" si="63">SUM(O63:O69)</f>
        <v>175.83951238667277</v>
      </c>
      <c r="P70">
        <f t="shared" ref="P70" ca="1" si="64">SUM(P63:P69)</f>
        <v>8.2045956737413448</v>
      </c>
      <c r="Q70">
        <f t="shared" ref="Q70" ca="1" si="65">SUM(Q63:Q69)</f>
        <v>131.01031539821588</v>
      </c>
      <c r="R70">
        <f t="shared" ref="R70" ca="1" si="66">SUM(R63:R69)</f>
        <v>315.05442345862997</v>
      </c>
      <c r="S70" t="s">
        <v>67</v>
      </c>
      <c r="T70">
        <v>28.299499999999998</v>
      </c>
    </row>
    <row r="72" spans="4:29">
      <c r="D72" t="s">
        <v>111</v>
      </c>
      <c r="G72" t="s">
        <v>2</v>
      </c>
      <c r="K72" t="s">
        <v>52</v>
      </c>
      <c r="O72" t="s">
        <v>53</v>
      </c>
    </row>
    <row r="73" spans="4:29">
      <c r="F73" t="s">
        <v>8</v>
      </c>
      <c r="G73" t="s">
        <v>40</v>
      </c>
      <c r="H73" t="s">
        <v>41</v>
      </c>
      <c r="I73" t="s">
        <v>42</v>
      </c>
      <c r="J73" t="s">
        <v>58</v>
      </c>
      <c r="K73" t="s">
        <v>40</v>
      </c>
      <c r="L73" t="s">
        <v>41</v>
      </c>
      <c r="M73" t="s">
        <v>42</v>
      </c>
      <c r="N73" t="s">
        <v>58</v>
      </c>
      <c r="O73" t="s">
        <v>40</v>
      </c>
      <c r="P73" t="s">
        <v>41</v>
      </c>
      <c r="Q73" t="s">
        <v>42</v>
      </c>
      <c r="R73" t="s">
        <v>58</v>
      </c>
      <c r="V73" t="s">
        <v>8</v>
      </c>
      <c r="W73" t="s">
        <v>76</v>
      </c>
    </row>
    <row r="74" spans="4:29">
      <c r="F74" t="s">
        <v>49</v>
      </c>
      <c r="G74">
        <f t="array" aca="1" ref="G74" ca="1">SUM(IF(INDIRECT($D$72&amp;$AA$6&amp;":"&amp;$D$72&amp;$AA$7)=$F74,IF(INDIRECT($D$9&amp;$AA$6&amp;":"&amp;$D$9&amp;$AA$7)=G$73,1)))</f>
        <v>114</v>
      </c>
      <c r="H74">
        <f t="array" aca="1" ref="H74" ca="1">SUM(IF(INDIRECT($D$72&amp;$AA$6&amp;":"&amp;$D$72&amp;$AA$7)=$F74,IF(INDIRECT($D$9&amp;$AA$6&amp;":"&amp;$D$9&amp;$AA$7)=H$73,1)))</f>
        <v>134</v>
      </c>
      <c r="I74">
        <f t="array" aca="1" ref="I74" ca="1">SUM(IF(INDIRECT($D$72&amp;$AA$6&amp;":"&amp;$D$72&amp;$AA$7)=$F74,IF(INDIRECT($D$9&amp;$AA$6&amp;":"&amp;$D$9&amp;$AA$7)=I$73,1)))</f>
        <v>178</v>
      </c>
      <c r="J74">
        <f t="shared" ref="J74:J80" ca="1" si="67">SUM(G74:I74)</f>
        <v>426</v>
      </c>
      <c r="K74">
        <f t="array" ref="K74:M80" ca="1">J74:J80*G81:I81/J81</f>
        <v>143.85527638190956</v>
      </c>
      <c r="L74">
        <f ca="1"/>
        <v>138.4321608040201</v>
      </c>
      <c r="M74">
        <f ca="1"/>
        <v>143.71256281407034</v>
      </c>
      <c r="N74">
        <f t="shared" ref="N74:N80" ca="1" si="68">SUM(K74:M74)</f>
        <v>426</v>
      </c>
      <c r="O74">
        <f t="array" ref="O74:Q80" ca="1">(G74:I80-K74:M80)^2/K74:M80</f>
        <v>6.1960711505212229</v>
      </c>
      <c r="P74">
        <f ca="1"/>
        <v>0.14190379806685524</v>
      </c>
      <c r="Q74">
        <f ca="1"/>
        <v>8.1804146120478975</v>
      </c>
      <c r="R74">
        <f t="shared" ref="R74:R80" ca="1" si="69">SUM(O74:Q74)</f>
        <v>14.518389560635976</v>
      </c>
      <c r="V74">
        <v>1</v>
      </c>
      <c r="W74">
        <v>1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</row>
    <row r="75" spans="4:29">
      <c r="F75" t="s">
        <v>43</v>
      </c>
      <c r="G75">
        <f t="array" aca="1" ref="G75" ca="1">SUM(IF(INDIRECT($D$72&amp;$AA$6&amp;":"&amp;$D$72&amp;$AA$7)=$F75,IF(INDIRECT($D$9&amp;$AA$6&amp;":"&amp;$D$9&amp;$AA$7)=G$73,1)))</f>
        <v>147</v>
      </c>
      <c r="H75">
        <f t="array" aca="1" ref="H75" ca="1">SUM(IF(INDIRECT($D$72&amp;$AA$6&amp;":"&amp;$D$72&amp;$AA$7)=$F75,IF(INDIRECT($D$9&amp;$AA$6&amp;":"&amp;$D$9&amp;$AA$7)=H$73,1)))</f>
        <v>135</v>
      </c>
      <c r="I75">
        <f t="array" aca="1" ref="I75" ca="1">SUM(IF(INDIRECT($D$72&amp;$AA$6&amp;":"&amp;$D$72&amp;$AA$7)=$F75,IF(INDIRECT($D$9&amp;$AA$6&amp;":"&amp;$D$9&amp;$AA$7)=I$73,1)))</f>
        <v>145</v>
      </c>
      <c r="J75">
        <f t="shared" ca="1" si="67"/>
        <v>427</v>
      </c>
      <c r="K75">
        <f ca="1"/>
        <v>144.19296482412059</v>
      </c>
      <c r="L75">
        <f ca="1"/>
        <v>138.75711892797321</v>
      </c>
      <c r="M75">
        <f ca="1"/>
        <v>144.0499162479062</v>
      </c>
      <c r="N75">
        <f t="shared" ca="1" si="68"/>
        <v>427</v>
      </c>
      <c r="O75">
        <f ca="1"/>
        <v>5.4645151989455833E-2</v>
      </c>
      <c r="P75">
        <f ca="1"/>
        <v>0.10173130393592229</v>
      </c>
      <c r="Q75">
        <f ca="1"/>
        <v>6.2662940701693065E-3</v>
      </c>
      <c r="R75">
        <f t="shared" ca="1" si="69"/>
        <v>0.16264274999554745</v>
      </c>
      <c r="V75">
        <v>2</v>
      </c>
      <c r="W75">
        <v>0</v>
      </c>
      <c r="X75">
        <v>1</v>
      </c>
      <c r="Y75">
        <v>0</v>
      </c>
      <c r="Z75">
        <v>0</v>
      </c>
      <c r="AA75">
        <v>0</v>
      </c>
      <c r="AB75">
        <v>0</v>
      </c>
      <c r="AC75">
        <v>0</v>
      </c>
    </row>
    <row r="76" spans="4:29">
      <c r="F76" t="s">
        <v>44</v>
      </c>
      <c r="G76">
        <f t="array" aca="1" ref="G76" ca="1">SUM(IF(INDIRECT($D$72&amp;$AA$6&amp;":"&amp;$D$72&amp;$AA$7)=$F76,IF(INDIRECT($D$9&amp;$AA$6&amp;":"&amp;$D$9&amp;$AA$7)=G$73,1)))</f>
        <v>131</v>
      </c>
      <c r="H76">
        <f t="array" aca="1" ref="H76" ca="1">SUM(IF(INDIRECT($D$72&amp;$AA$6&amp;":"&amp;$D$72&amp;$AA$7)=$F76,IF(INDIRECT($D$9&amp;$AA$6&amp;":"&amp;$D$9&amp;$AA$7)=H$73,1)))</f>
        <v>143</v>
      </c>
      <c r="I76">
        <f t="array" aca="1" ref="I76" ca="1">SUM(IF(INDIRECT($D$72&amp;$AA$6&amp;":"&amp;$D$72&amp;$AA$7)=$F76,IF(INDIRECT($D$9&amp;$AA$6&amp;":"&amp;$D$9&amp;$AA$7)=I$73,1)))</f>
        <v>153</v>
      </c>
      <c r="J76">
        <f t="shared" ca="1" si="67"/>
        <v>427</v>
      </c>
      <c r="K76">
        <f ca="1"/>
        <v>144.19296482412059</v>
      </c>
      <c r="L76">
        <f ca="1"/>
        <v>138.75711892797321</v>
      </c>
      <c r="M76">
        <f ca="1"/>
        <v>144.0499162479062</v>
      </c>
      <c r="N76">
        <f t="shared" ca="1" si="68"/>
        <v>427</v>
      </c>
      <c r="O76">
        <f ca="1"/>
        <v>1.2070930163811122</v>
      </c>
      <c r="P76">
        <f ca="1"/>
        <v>0.12973777439633782</v>
      </c>
      <c r="Q76">
        <f ca="1"/>
        <v>0.5560850103629118</v>
      </c>
      <c r="R76">
        <f t="shared" ca="1" si="69"/>
        <v>1.892915801140362</v>
      </c>
      <c r="T76" t="s">
        <v>54</v>
      </c>
      <c r="V76">
        <v>3</v>
      </c>
      <c r="W76">
        <v>0</v>
      </c>
      <c r="X76">
        <v>0</v>
      </c>
      <c r="Y76">
        <v>1</v>
      </c>
      <c r="Z76">
        <v>0</v>
      </c>
      <c r="AA76">
        <v>0</v>
      </c>
      <c r="AB76">
        <v>0</v>
      </c>
      <c r="AC76">
        <v>0</v>
      </c>
    </row>
    <row r="77" spans="4:29">
      <c r="F77" t="s">
        <v>45</v>
      </c>
      <c r="G77">
        <f t="array" aca="1" ref="G77" ca="1">SUM(IF(INDIRECT($D$72&amp;$AA$6&amp;":"&amp;$D$72&amp;$AA$7)=$F77,IF(INDIRECT($D$9&amp;$AA$6&amp;":"&amp;$D$9&amp;$AA$7)=G$73,1)))</f>
        <v>108</v>
      </c>
      <c r="H77">
        <f t="array" aca="1" ref="H77" ca="1">SUM(IF(INDIRECT($D$72&amp;$AA$6&amp;":"&amp;$D$72&amp;$AA$7)=$F77,IF(INDIRECT($D$9&amp;$AA$6&amp;":"&amp;$D$9&amp;$AA$7)=H$73,1)))</f>
        <v>149</v>
      </c>
      <c r="I77">
        <f t="array" aca="1" ref="I77" ca="1">SUM(IF(INDIRECT($D$72&amp;$AA$6&amp;":"&amp;$D$72&amp;$AA$7)=$F77,IF(INDIRECT($D$9&amp;$AA$6&amp;":"&amp;$D$9&amp;$AA$7)=I$73,1)))</f>
        <v>170</v>
      </c>
      <c r="J77">
        <f t="shared" ca="1" si="67"/>
        <v>427</v>
      </c>
      <c r="K77">
        <f ca="1"/>
        <v>144.19296482412059</v>
      </c>
      <c r="L77">
        <f ca="1"/>
        <v>138.75711892797321</v>
      </c>
      <c r="M77">
        <f ca="1"/>
        <v>144.0499162479062</v>
      </c>
      <c r="N77">
        <f t="shared" ca="1" si="68"/>
        <v>427</v>
      </c>
      <c r="O77">
        <f ca="1"/>
        <v>9.0845673667770068</v>
      </c>
      <c r="P77">
        <f ca="1"/>
        <v>0.75611697234896735</v>
      </c>
      <c r="Q77">
        <f ca="1"/>
        <v>4.6748159546428818</v>
      </c>
      <c r="R77">
        <f t="shared" ca="1" si="69"/>
        <v>14.515500293768856</v>
      </c>
      <c r="T77">
        <v>12</v>
      </c>
      <c r="V77">
        <v>4</v>
      </c>
      <c r="W77">
        <v>0</v>
      </c>
      <c r="X77">
        <v>0</v>
      </c>
      <c r="Y77">
        <v>0</v>
      </c>
      <c r="Z77">
        <v>1</v>
      </c>
      <c r="AA77">
        <v>0</v>
      </c>
      <c r="AB77">
        <v>0</v>
      </c>
      <c r="AC77">
        <v>0</v>
      </c>
    </row>
    <row r="78" spans="4:29">
      <c r="F78" t="s">
        <v>46</v>
      </c>
      <c r="G78">
        <f t="array" aca="1" ref="G78" ca="1">SUM(IF(INDIRECT($D$72&amp;$AA$6&amp;":"&amp;$D$72&amp;$AA$7)=$F78,IF(INDIRECT($D$9&amp;$AA$6&amp;":"&amp;$D$9&amp;$AA$7)=G$73,1)))</f>
        <v>117</v>
      </c>
      <c r="H78">
        <f t="array" aca="1" ref="H78" ca="1">SUM(IF(INDIRECT($D$72&amp;$AA$6&amp;":"&amp;$D$72&amp;$AA$7)=$F78,IF(INDIRECT($D$9&amp;$AA$6&amp;":"&amp;$D$9&amp;$AA$7)=H$73,1)))</f>
        <v>131</v>
      </c>
      <c r="I78">
        <f t="array" aca="1" ref="I78" ca="1">SUM(IF(INDIRECT($D$72&amp;$AA$6&amp;":"&amp;$D$72&amp;$AA$7)=$F78,IF(INDIRECT($D$9&amp;$AA$6&amp;":"&amp;$D$9&amp;$AA$7)=I$73,1)))</f>
        <v>178</v>
      </c>
      <c r="J78">
        <f t="shared" ca="1" si="67"/>
        <v>426</v>
      </c>
      <c r="K78">
        <f ca="1"/>
        <v>143.85527638190956</v>
      </c>
      <c r="L78">
        <f ca="1"/>
        <v>138.4321608040201</v>
      </c>
      <c r="M78">
        <f ca="1"/>
        <v>143.71256281407034</v>
      </c>
      <c r="N78">
        <f t="shared" ca="1" si="68"/>
        <v>426</v>
      </c>
      <c r="O78">
        <f ca="1"/>
        <v>5.013412699816997</v>
      </c>
      <c r="P78">
        <f ca="1"/>
        <v>0.39901865213974613</v>
      </c>
      <c r="Q78">
        <f ca="1"/>
        <v>8.1804146120478975</v>
      </c>
      <c r="R78">
        <f t="shared" ca="1" si="69"/>
        <v>13.592845964004642</v>
      </c>
      <c r="V78">
        <v>5</v>
      </c>
      <c r="W78">
        <v>0</v>
      </c>
      <c r="X78">
        <v>0</v>
      </c>
      <c r="Y78">
        <v>0</v>
      </c>
      <c r="Z78">
        <v>0</v>
      </c>
      <c r="AA78">
        <v>1</v>
      </c>
      <c r="AB78">
        <v>0</v>
      </c>
      <c r="AC78">
        <v>0</v>
      </c>
    </row>
    <row r="79" spans="4:29">
      <c r="F79" t="s">
        <v>47</v>
      </c>
      <c r="G79">
        <f t="array" aca="1" ref="G79" ca="1">SUM(IF(INDIRECT($D$72&amp;$AA$6&amp;":"&amp;$D$72&amp;$AA$7)=$F79,IF(INDIRECT($D$9&amp;$AA$6&amp;":"&amp;$D$9&amp;$AA$7)=G$73,1)))</f>
        <v>167</v>
      </c>
      <c r="H79">
        <f t="array" aca="1" ref="H79" ca="1">SUM(IF(INDIRECT($D$72&amp;$AA$6&amp;":"&amp;$D$72&amp;$AA$7)=$F79,IF(INDIRECT($D$9&amp;$AA$6&amp;":"&amp;$D$9&amp;$AA$7)=H$73,1)))</f>
        <v>145</v>
      </c>
      <c r="I79">
        <f t="array" aca="1" ref="I79" ca="1">SUM(IF(INDIRECT($D$72&amp;$AA$6&amp;":"&amp;$D$72&amp;$AA$7)=$F79,IF(INDIRECT($D$9&amp;$AA$6&amp;":"&amp;$D$9&amp;$AA$7)=I$73,1)))</f>
        <v>114</v>
      </c>
      <c r="J79">
        <f t="shared" ca="1" si="67"/>
        <v>426</v>
      </c>
      <c r="K79">
        <f ca="1"/>
        <v>143.85527638190956</v>
      </c>
      <c r="L79">
        <f ca="1"/>
        <v>138.4321608040201</v>
      </c>
      <c r="M79">
        <f ca="1"/>
        <v>143.71256281407034</v>
      </c>
      <c r="N79">
        <f t="shared" ca="1" si="68"/>
        <v>426</v>
      </c>
      <c r="O79">
        <f ca="1"/>
        <v>3.7237301601344481</v>
      </c>
      <c r="P79">
        <f ca="1"/>
        <v>0.31160758781565739</v>
      </c>
      <c r="Q79">
        <f ca="1"/>
        <v>6.1430703878146993</v>
      </c>
      <c r="R79">
        <f t="shared" ca="1" si="69"/>
        <v>10.178408135764805</v>
      </c>
      <c r="T79" t="s">
        <v>53</v>
      </c>
      <c r="V79">
        <v>6</v>
      </c>
      <c r="W79">
        <v>0</v>
      </c>
      <c r="X79">
        <v>0</v>
      </c>
      <c r="Y79">
        <v>0</v>
      </c>
      <c r="Z79">
        <v>0</v>
      </c>
      <c r="AA79">
        <v>0</v>
      </c>
      <c r="AB79">
        <v>1</v>
      </c>
      <c r="AC79">
        <v>0</v>
      </c>
    </row>
    <row r="80" spans="4:29">
      <c r="F80" t="s">
        <v>48</v>
      </c>
      <c r="G80">
        <f t="array" aca="1" ref="G80" ca="1">SUM(IF(INDIRECT($D$72&amp;$AA$6&amp;":"&amp;$D$72&amp;$AA$7)=$F80,IF(INDIRECT($D$9&amp;$AA$6&amp;":"&amp;$D$9&amp;$AA$7)=G$73,1)))</f>
        <v>224</v>
      </c>
      <c r="H80">
        <f t="array" aca="1" ref="H80" ca="1">SUM(IF(INDIRECT($D$72&amp;$AA$6&amp;":"&amp;$D$72&amp;$AA$7)=$F80,IF(INDIRECT($D$9&amp;$AA$6&amp;":"&amp;$D$9&amp;$AA$7)=H$73,1)))</f>
        <v>133</v>
      </c>
      <c r="I80">
        <f t="array" aca="1" ref="I80" ca="1">SUM(IF(INDIRECT($D$72&amp;$AA$6&amp;":"&amp;$D$72&amp;$AA$7)=$F80,IF(INDIRECT($D$9&amp;$AA$6&amp;":"&amp;$D$9&amp;$AA$7)=I$73,1)))</f>
        <v>69</v>
      </c>
      <c r="J80">
        <f t="shared" ca="1" si="67"/>
        <v>426</v>
      </c>
      <c r="K80">
        <f ca="1"/>
        <v>143.85527638190956</v>
      </c>
      <c r="L80">
        <f ca="1"/>
        <v>138.4321608040201</v>
      </c>
      <c r="M80">
        <f ca="1"/>
        <v>143.71256281407034</v>
      </c>
      <c r="N80">
        <f t="shared" ca="1" si="68"/>
        <v>426</v>
      </c>
      <c r="O80">
        <f ca="1"/>
        <v>44.650268557183395</v>
      </c>
      <c r="P80">
        <f ca="1"/>
        <v>0.21316123962341105</v>
      </c>
      <c r="Q80">
        <f ca="1"/>
        <v>38.841190588662286</v>
      </c>
      <c r="R80">
        <f t="shared" ca="1" si="69"/>
        <v>83.704620385469099</v>
      </c>
      <c r="T80" t="s">
        <v>65</v>
      </c>
      <c r="V80">
        <v>7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</v>
      </c>
    </row>
    <row r="81" spans="6:20">
      <c r="F81" t="s">
        <v>58</v>
      </c>
      <c r="G81">
        <f t="shared" ref="G81" ca="1" si="70">SUM(G74:G80)</f>
        <v>1008</v>
      </c>
      <c r="H81">
        <f t="shared" ref="H81" ca="1" si="71">SUM(H74:H80)</f>
        <v>970</v>
      </c>
      <c r="I81">
        <f t="shared" ref="I81" ca="1" si="72">SUM(I74:I80)</f>
        <v>1007</v>
      </c>
      <c r="J81">
        <f t="shared" ref="J81" ca="1" si="73">SUM(J74:J80)</f>
        <v>2985</v>
      </c>
      <c r="K81">
        <f t="shared" ref="K81" ca="1" si="74">SUM(K74:K80)</f>
        <v>1008.0000000000001</v>
      </c>
      <c r="L81">
        <f t="shared" ref="L81" ca="1" si="75">SUM(L74:L80)</f>
        <v>970.00000000000011</v>
      </c>
      <c r="M81">
        <f t="shared" ref="M81" ca="1" si="76">SUM(M74:M80)</f>
        <v>1006.9999999999999</v>
      </c>
      <c r="N81">
        <f t="shared" ref="N81" ca="1" si="77">SUM(N74:N80)</f>
        <v>2985</v>
      </c>
      <c r="O81">
        <f t="shared" ref="O81" ca="1" si="78">SUM(O74:O80)</f>
        <v>69.929788102803641</v>
      </c>
      <c r="P81">
        <f t="shared" ref="P81" ca="1" si="79">SUM(P74:P80)</f>
        <v>2.0532773283268972</v>
      </c>
      <c r="Q81">
        <f t="shared" ref="Q81" ca="1" si="80">SUM(Q74:Q80)</f>
        <v>66.582257459648744</v>
      </c>
      <c r="R81">
        <f t="shared" ref="R81" ca="1" si="81">SUM(R74:R80)</f>
        <v>138.5653228907793</v>
      </c>
      <c r="S81" t="s">
        <v>67</v>
      </c>
      <c r="T81">
        <v>28.299499999999998</v>
      </c>
    </row>
    <row r="97" spans="4:21">
      <c r="D97" t="s">
        <v>112</v>
      </c>
      <c r="G97" t="s">
        <v>1</v>
      </c>
      <c r="K97" t="s">
        <v>52</v>
      </c>
      <c r="O97" t="s">
        <v>53</v>
      </c>
      <c r="T97" t="s">
        <v>54</v>
      </c>
    </row>
    <row r="98" spans="4:21">
      <c r="F98" t="s">
        <v>4</v>
      </c>
      <c r="G98" t="s">
        <v>40</v>
      </c>
      <c r="H98" t="s">
        <v>41</v>
      </c>
      <c r="I98" t="s">
        <v>42</v>
      </c>
      <c r="J98" t="s">
        <v>58</v>
      </c>
      <c r="K98" t="s">
        <v>40</v>
      </c>
      <c r="L98" t="s">
        <v>41</v>
      </c>
      <c r="M98" t="s">
        <v>42</v>
      </c>
      <c r="N98" t="s">
        <v>58</v>
      </c>
      <c r="O98" t="s">
        <v>40</v>
      </c>
      <c r="P98" t="s">
        <v>41</v>
      </c>
      <c r="Q98" t="s">
        <v>42</v>
      </c>
      <c r="R98" t="s">
        <v>58</v>
      </c>
      <c r="T98">
        <v>2</v>
      </c>
    </row>
    <row r="99" spans="4:21">
      <c r="F99">
        <v>0</v>
      </c>
      <c r="G99">
        <f t="array" aca="1" ref="G99" ca="1">SUM(IF(INDIRECT($D$97&amp;$AA$6&amp;":"&amp;$D$97&amp;$AA$7)=$F99,IF(INDIRECT($D$2&amp;$AA$6&amp;":"&amp;$D$2&amp;$AA$7)=G$98,1)))</f>
        <v>532</v>
      </c>
      <c r="H99">
        <f t="array" aca="1" ref="H99" ca="1">SUM(IF(INDIRECT($D$97&amp;$AA$6&amp;":"&amp;$D$97&amp;$AA$7)=$F99,IF(INDIRECT($D$2&amp;$AA$6&amp;":"&amp;$D$2&amp;$AA$7)=H$98,1)))</f>
        <v>514</v>
      </c>
      <c r="I99">
        <f t="array" aca="1" ref="I99" ca="1">SUM(IF(INDIRECT($D$97&amp;$AA$6&amp;":"&amp;$D$97&amp;$AA$7)=$F99,IF(INDIRECT($D$2&amp;$AA$6&amp;":"&amp;$D$2&amp;$AA$7)=I$98,1)))</f>
        <v>462</v>
      </c>
      <c r="J99">
        <f ca="1">SUM(G99:I99)</f>
        <v>1508</v>
      </c>
      <c r="K99">
        <f t="array" ref="K99:M100" ca="1">J99:J100*G101:I101/J101</f>
        <v>509.73936348408711</v>
      </c>
      <c r="L99">
        <f ca="1"/>
        <v>495.08877721943048</v>
      </c>
      <c r="M99">
        <f ca="1"/>
        <v>503.17185929648241</v>
      </c>
      <c r="N99">
        <f t="shared" ref="N99:N100" ca="1" si="82">SUM(K99:M99)</f>
        <v>1508</v>
      </c>
      <c r="O99">
        <f t="array" ref="O99:Q100" ca="1">(G99:I100-K99:M100)^2/K99:M100</f>
        <v>0.97213590629255764</v>
      </c>
      <c r="P99">
        <f ca="1"/>
        <v>0.72236407592374641</v>
      </c>
      <c r="Q99">
        <f ca="1"/>
        <v>3.3688728147464495</v>
      </c>
      <c r="R99">
        <f t="shared" ref="R99:R100" ca="1" si="83">SUM(O99:Q99)</f>
        <v>5.0633727969627538</v>
      </c>
      <c r="T99" t="s">
        <v>53</v>
      </c>
    </row>
    <row r="100" spans="4:21">
      <c r="F100" t="s">
        <v>83</v>
      </c>
      <c r="G100">
        <f t="array" aca="1" ref="G100" ca="1">SUM(IF(INDIRECT($D$97&amp;$AA$6&amp;":"&amp;$D$97&amp;$AA$7)&gt;$F99,IF(INDIRECT($D$2&amp;$AA$6&amp;":"&amp;$D$2&amp;$AA$7)=G$98,1)))</f>
        <v>477</v>
      </c>
      <c r="H100">
        <f t="array" aca="1" ref="H100" ca="1">SUM(IF(INDIRECT($D$97&amp;$AA$6&amp;":"&amp;$D$97&amp;$AA$7)&gt;$F99,IF(INDIRECT($D$2&amp;$AA$6&amp;":"&amp;$D$2&amp;$AA$7)=H$98,1)))</f>
        <v>466</v>
      </c>
      <c r="I100">
        <f t="array" aca="1" ref="I100" ca="1">SUM(IF(INDIRECT($D$97&amp;$AA$6&amp;":"&amp;$D$97&amp;$AA$7)&gt;$F99,IF(INDIRECT($D$2&amp;$AA$6&amp;":"&amp;$D$2&amp;$AA$7)=I$98,1)))</f>
        <v>534</v>
      </c>
      <c r="J100">
        <f ca="1">SUM(G100:I100)</f>
        <v>1477</v>
      </c>
      <c r="K100">
        <f ca="1"/>
        <v>499.26063651591289</v>
      </c>
      <c r="L100">
        <f ca="1"/>
        <v>484.91122278056952</v>
      </c>
      <c r="M100">
        <f ca="1"/>
        <v>492.82814070351759</v>
      </c>
      <c r="N100">
        <f t="shared" ca="1" si="82"/>
        <v>1477</v>
      </c>
      <c r="O100">
        <f ca="1"/>
        <v>0.9925395712181293</v>
      </c>
      <c r="P100">
        <f ca="1"/>
        <v>0.73752540723968152</v>
      </c>
      <c r="Q100">
        <f ca="1"/>
        <v>3.439580368745867</v>
      </c>
      <c r="R100">
        <f t="shared" ca="1" si="83"/>
        <v>5.1696453472036783</v>
      </c>
      <c r="T100" t="s">
        <v>81</v>
      </c>
    </row>
    <row r="101" spans="4:21">
      <c r="F101" t="s">
        <v>58</v>
      </c>
      <c r="G101">
        <f t="shared" ref="G101:R101" ca="1" si="84">SUM(G99:G100)</f>
        <v>1009</v>
      </c>
      <c r="H101">
        <f t="shared" ca="1" si="84"/>
        <v>980</v>
      </c>
      <c r="I101">
        <f t="shared" ca="1" si="84"/>
        <v>996</v>
      </c>
      <c r="J101">
        <f t="shared" ca="1" si="84"/>
        <v>2985</v>
      </c>
      <c r="K101">
        <f t="shared" ca="1" si="84"/>
        <v>1009</v>
      </c>
      <c r="L101">
        <f t="shared" ca="1" si="84"/>
        <v>980</v>
      </c>
      <c r="M101">
        <f t="shared" ca="1" si="84"/>
        <v>996</v>
      </c>
      <c r="N101">
        <f t="shared" ca="1" si="84"/>
        <v>2985</v>
      </c>
      <c r="O101">
        <f t="shared" ca="1" si="84"/>
        <v>1.9646754775106869</v>
      </c>
      <c r="P101">
        <f t="shared" ca="1" si="84"/>
        <v>1.4598894831634279</v>
      </c>
      <c r="Q101">
        <f t="shared" ca="1" si="84"/>
        <v>6.8084531834923165</v>
      </c>
      <c r="R101">
        <f t="shared" ca="1" si="84"/>
        <v>10.233018144166433</v>
      </c>
      <c r="S101" t="s">
        <v>77</v>
      </c>
      <c r="T101">
        <v>4.6052</v>
      </c>
      <c r="U101" t="s">
        <v>84</v>
      </c>
    </row>
    <row r="103" spans="4:21">
      <c r="D103" t="s">
        <v>112</v>
      </c>
      <c r="G103" t="s">
        <v>2</v>
      </c>
      <c r="K103" t="s">
        <v>52</v>
      </c>
      <c r="O103" t="s">
        <v>53</v>
      </c>
      <c r="T103" t="s">
        <v>54</v>
      </c>
    </row>
    <row r="104" spans="4:21">
      <c r="F104" t="s">
        <v>4</v>
      </c>
      <c r="G104" t="s">
        <v>40</v>
      </c>
      <c r="H104" t="s">
        <v>41</v>
      </c>
      <c r="I104" t="s">
        <v>42</v>
      </c>
      <c r="J104" t="s">
        <v>58</v>
      </c>
      <c r="K104" t="s">
        <v>40</v>
      </c>
      <c r="L104" t="s">
        <v>41</v>
      </c>
      <c r="M104" t="s">
        <v>42</v>
      </c>
      <c r="N104" t="s">
        <v>58</v>
      </c>
      <c r="O104" t="s">
        <v>40</v>
      </c>
      <c r="P104" t="s">
        <v>41</v>
      </c>
      <c r="Q104" t="s">
        <v>42</v>
      </c>
      <c r="R104" t="s">
        <v>58</v>
      </c>
      <c r="T104">
        <v>2</v>
      </c>
    </row>
    <row r="105" spans="4:21">
      <c r="F105">
        <v>0</v>
      </c>
      <c r="G105">
        <f t="array" aca="1" ref="G105" ca="1">SUM(IF(INDIRECT($D$103&amp;$AA$6&amp;":"&amp;$D$103&amp;$AA$7)=$F105,IF(INDIRECT($D$9&amp;$AA$6&amp;":"&amp;$D$9&amp;$AA$7)=G$104,1)))</f>
        <v>538</v>
      </c>
      <c r="H105">
        <f t="array" aca="1" ref="H105" ca="1">SUM(IF(INDIRECT($D$103&amp;$AA$6&amp;":"&amp;$D$103&amp;$AA$7)=$F105,IF(INDIRECT($D$9&amp;$AA$6&amp;":"&amp;$D$9&amp;$AA$7)=H$104,1)))</f>
        <v>504</v>
      </c>
      <c r="I105">
        <f t="array" aca="1" ref="I105" ca="1">SUM(IF(INDIRECT($D$103&amp;$AA$6&amp;":"&amp;$D$103&amp;$AA$7)=$F105,IF(INDIRECT($D$9&amp;$AA$6&amp;":"&amp;$D$9&amp;$AA$7)=I$104,1)))</f>
        <v>466</v>
      </c>
      <c r="J105">
        <f ca="1">SUM(G105:I105)</f>
        <v>1508</v>
      </c>
      <c r="K105">
        <f t="array" ref="K105:M106" ca="1">J105:J106*G107:I107/J107</f>
        <v>509.23417085427138</v>
      </c>
      <c r="L105">
        <f ca="1"/>
        <v>490.03685092127301</v>
      </c>
      <c r="M105">
        <f ca="1"/>
        <v>508.7289782244556</v>
      </c>
      <c r="N105">
        <f t="shared" ref="N105:N106" ca="1" si="85">SUM(K105:M105)</f>
        <v>1508</v>
      </c>
      <c r="O105">
        <f t="array" ref="O105:Q106" ca="1">(G105:I106-K105:M106)^2/K105:M106</f>
        <v>1.6249359799502725</v>
      </c>
      <c r="P105">
        <f ca="1"/>
        <v>0.39786708250248948</v>
      </c>
      <c r="Q105">
        <f ca="1"/>
        <v>3.5888767069613587</v>
      </c>
      <c r="R105">
        <f t="shared" ref="R105:R106" ca="1" si="86">SUM(O105:Q105)</f>
        <v>5.6116797694141205</v>
      </c>
      <c r="T105" t="s">
        <v>53</v>
      </c>
    </row>
    <row r="106" spans="4:21">
      <c r="F106" t="s">
        <v>83</v>
      </c>
      <c r="G106">
        <f t="array" aca="1" ref="G106" ca="1">SUM(IF(INDIRECT($D$103&amp;$AA$6&amp;":"&amp;$D$103&amp;$AA$7)&gt;$F105,IF(INDIRECT($D$9&amp;$AA$6&amp;":"&amp;$D$9&amp;$AA$7)=G$104,1)))</f>
        <v>470</v>
      </c>
      <c r="H106">
        <f t="array" aca="1" ref="H106" ca="1">SUM(IF(INDIRECT($D$103&amp;$AA$6&amp;":"&amp;$D$103&amp;$AA$7)&gt;$F105,IF(INDIRECT($D$9&amp;$AA$6&amp;":"&amp;$D$9&amp;$AA$7)=H$104,1)))</f>
        <v>466</v>
      </c>
      <c r="I106">
        <f t="array" aca="1" ref="I106" ca="1">SUM(IF(INDIRECT($D$103&amp;$AA$6&amp;":"&amp;$D$103&amp;$AA$7)&gt;$F105,IF(INDIRECT($D$9&amp;$AA$6&amp;":"&amp;$D$9&amp;$AA$7)=I$104,1)))</f>
        <v>541</v>
      </c>
      <c r="J106">
        <f ca="1">SUM(G106:I106)</f>
        <v>1477</v>
      </c>
      <c r="K106">
        <f ca="1"/>
        <v>498.76582914572862</v>
      </c>
      <c r="L106">
        <f ca="1"/>
        <v>479.96314907872699</v>
      </c>
      <c r="M106">
        <f ca="1"/>
        <v>498.2710217755444</v>
      </c>
      <c r="N106">
        <f t="shared" ca="1" si="85"/>
        <v>1477</v>
      </c>
      <c r="O106">
        <f ca="1"/>
        <v>1.6590409328131421</v>
      </c>
      <c r="P106">
        <f ca="1"/>
        <v>0.40621771185765343</v>
      </c>
      <c r="Q106">
        <f ca="1"/>
        <v>3.6642018104927074</v>
      </c>
      <c r="R106">
        <f t="shared" ca="1" si="86"/>
        <v>5.7294604551635029</v>
      </c>
      <c r="T106" t="s">
        <v>81</v>
      </c>
      <c r="U106" t="s">
        <v>85</v>
      </c>
    </row>
    <row r="107" spans="4:21">
      <c r="F107" t="s">
        <v>58</v>
      </c>
      <c r="G107">
        <f t="shared" ref="G107:R107" ca="1" si="87">SUM(G105:G106)</f>
        <v>1008</v>
      </c>
      <c r="H107">
        <f t="shared" ca="1" si="87"/>
        <v>970</v>
      </c>
      <c r="I107">
        <f t="shared" ca="1" si="87"/>
        <v>1007</v>
      </c>
      <c r="J107">
        <f t="shared" ca="1" si="87"/>
        <v>2985</v>
      </c>
      <c r="K107">
        <f t="shared" ca="1" si="87"/>
        <v>1008</v>
      </c>
      <c r="L107">
        <f t="shared" ca="1" si="87"/>
        <v>970</v>
      </c>
      <c r="M107">
        <f t="shared" ca="1" si="87"/>
        <v>1007</v>
      </c>
      <c r="N107">
        <f t="shared" ca="1" si="87"/>
        <v>2985</v>
      </c>
      <c r="O107">
        <f t="shared" ca="1" si="87"/>
        <v>3.2839769127634146</v>
      </c>
      <c r="P107">
        <f t="shared" ca="1" si="87"/>
        <v>0.80408479436014291</v>
      </c>
      <c r="Q107">
        <f t="shared" ca="1" si="87"/>
        <v>7.2530785174540657</v>
      </c>
      <c r="R107">
        <f t="shared" ca="1" si="87"/>
        <v>11.341140224577623</v>
      </c>
      <c r="S107" t="s">
        <v>67</v>
      </c>
      <c r="T107">
        <v>4.6052</v>
      </c>
      <c r="U107" t="s">
        <v>128</v>
      </c>
    </row>
    <row r="109" spans="4:21">
      <c r="D109" t="s">
        <v>80</v>
      </c>
      <c r="G109" t="s">
        <v>1</v>
      </c>
      <c r="K109" t="s">
        <v>52</v>
      </c>
      <c r="O109" t="s">
        <v>53</v>
      </c>
      <c r="T109" t="s">
        <v>54</v>
      </c>
    </row>
    <row r="110" spans="4:21">
      <c r="F110" t="s">
        <v>5</v>
      </c>
      <c r="G110" t="s">
        <v>40</v>
      </c>
      <c r="H110" t="s">
        <v>41</v>
      </c>
      <c r="I110" t="s">
        <v>42</v>
      </c>
      <c r="J110" t="s">
        <v>58</v>
      </c>
      <c r="K110" t="s">
        <v>40</v>
      </c>
      <c r="L110" t="s">
        <v>41</v>
      </c>
      <c r="M110" t="s">
        <v>42</v>
      </c>
      <c r="N110" t="s">
        <v>58</v>
      </c>
      <c r="O110" t="s">
        <v>40</v>
      </c>
      <c r="P110" t="s">
        <v>41</v>
      </c>
      <c r="Q110" t="s">
        <v>42</v>
      </c>
      <c r="R110" t="s">
        <v>58</v>
      </c>
      <c r="T110">
        <v>2</v>
      </c>
    </row>
    <row r="111" spans="4:21">
      <c r="F111">
        <v>0</v>
      </c>
      <c r="G111">
        <f t="array" aca="1" ref="G111" ca="1">SUM(IF(INDIRECT($D$109&amp;$AA$6&amp;":"&amp;$D$109&amp;$AA$7)=$F111,IF(INDIRECT($D$2&amp;$AA$6&amp;":"&amp;$D$2&amp;$AA$7)=G$110,1)))</f>
        <v>813</v>
      </c>
      <c r="H111">
        <f t="array" aca="1" ref="H111" ca="1">SUM(IF(INDIRECT($D$109&amp;$AA$6&amp;":"&amp;$D$109&amp;$AA$7)=$F111,IF(INDIRECT($D$2&amp;$AA$6&amp;":"&amp;$D$2&amp;$AA$7)=H$110,1)))</f>
        <v>830</v>
      </c>
      <c r="I111">
        <f t="array" aca="1" ref="I111" ca="1">SUM(IF(INDIRECT($D$109&amp;$AA$6&amp;":"&amp;$D$109&amp;$AA$7)=$F111,IF(INDIRECT($D$2&amp;$AA$6&amp;":"&amp;$D$2&amp;$AA$7)=I$110,1)))</f>
        <v>780</v>
      </c>
      <c r="J111">
        <f ca="1">SUM(G111:I111)</f>
        <v>2423</v>
      </c>
      <c r="K111">
        <f t="array" aca="1" ref="K111:M112" ca="1">J111:J112*G113:I113/J113</f>
        <v>819.03082077051931</v>
      </c>
      <c r="L111">
        <f ca="1"/>
        <v>795.49078726968173</v>
      </c>
      <c r="M111">
        <f ca="1"/>
        <v>808.47839195979896</v>
      </c>
      <c r="N111">
        <f t="shared" ref="N111:N112" ca="1" si="88">SUM(K111:M111)</f>
        <v>2423</v>
      </c>
      <c r="O111">
        <f t="array" ref="O111:Q112" ca="1">(G111:I112-K111:M112)^2/K111:M112</f>
        <v>4.4407119053115257E-2</v>
      </c>
      <c r="P111">
        <f ca="1"/>
        <v>1.4970453238732915</v>
      </c>
      <c r="Q111">
        <f ca="1"/>
        <v>1.0031422196083493</v>
      </c>
      <c r="R111">
        <f t="shared" ref="R111:R112" ca="1" si="89">SUM(O111:Q111)</f>
        <v>2.544594662534756</v>
      </c>
      <c r="T111" t="s">
        <v>53</v>
      </c>
    </row>
    <row r="112" spans="4:21">
      <c r="F112" t="s">
        <v>83</v>
      </c>
      <c r="G112">
        <f t="array" aca="1" ref="G112" ca="1">SUM(IF(INDIRECT($D$109&amp;$AA$6&amp;":"&amp;$D$109&amp;$AA$7)&gt;$F111,IF(INDIRECT($D$2&amp;$AA$6&amp;":"&amp;$D$2&amp;$AA$7)=G$110,1)))</f>
        <v>196</v>
      </c>
      <c r="H112">
        <f t="array" aca="1" ref="H112" ca="1">SUM(IF(INDIRECT($D$109&amp;$AA$6&amp;":"&amp;$D$109&amp;$AA$7)&gt;$F111,IF(INDIRECT($D$2&amp;$AA$6&amp;":"&amp;$D$2&amp;$AA$7)=H$110,1)))</f>
        <v>150</v>
      </c>
      <c r="I112">
        <f t="array" aca="1" ref="I112" ca="1">SUM(IF(INDIRECT($D$109&amp;$AA$6&amp;":"&amp;$D$109&amp;$AA$7)&gt;$F111,IF(INDIRECT($D$2&amp;$AA$6&amp;":"&amp;$D$2&amp;$AA$7)=I$110,1)))</f>
        <v>216</v>
      </c>
      <c r="J112">
        <f ca="1">SUM(G112:I112)</f>
        <v>562</v>
      </c>
      <c r="K112">
        <f ca="1"/>
        <v>189.96917922948074</v>
      </c>
      <c r="L112">
        <f ca="1"/>
        <v>184.50921273031827</v>
      </c>
      <c r="M112">
        <f ca="1"/>
        <v>187.52160804020102</v>
      </c>
      <c r="N112">
        <f t="shared" ca="1" si="88"/>
        <v>562</v>
      </c>
      <c r="O112">
        <f ca="1"/>
        <v>0.19145631577526021</v>
      </c>
      <c r="P112">
        <f ca="1"/>
        <v>6.4543430956316463</v>
      </c>
      <c r="Q112">
        <f ca="1"/>
        <v>4.3249352279555779</v>
      </c>
      <c r="R112">
        <f t="shared" ca="1" si="89"/>
        <v>10.970734639362483</v>
      </c>
      <c r="T112" t="s">
        <v>65</v>
      </c>
      <c r="U112" t="s">
        <v>86</v>
      </c>
    </row>
    <row r="113" spans="4:21">
      <c r="F113" t="s">
        <v>58</v>
      </c>
      <c r="G113">
        <f t="shared" ref="G113:R113" ca="1" si="90">SUM(G111:G112)</f>
        <v>1009</v>
      </c>
      <c r="H113">
        <f t="shared" ca="1" si="90"/>
        <v>980</v>
      </c>
      <c r="I113">
        <f t="shared" ca="1" si="90"/>
        <v>996</v>
      </c>
      <c r="J113">
        <f t="shared" ca="1" si="90"/>
        <v>2985</v>
      </c>
      <c r="K113">
        <f t="shared" ca="1" si="90"/>
        <v>1009</v>
      </c>
      <c r="L113">
        <f t="shared" ca="1" si="90"/>
        <v>980</v>
      </c>
      <c r="M113">
        <f t="shared" ca="1" si="90"/>
        <v>996</v>
      </c>
      <c r="N113">
        <f t="shared" ca="1" si="90"/>
        <v>2985</v>
      </c>
      <c r="O113">
        <f t="shared" ca="1" si="90"/>
        <v>0.23586343482837546</v>
      </c>
      <c r="P113">
        <f t="shared" ca="1" si="90"/>
        <v>7.951388419504938</v>
      </c>
      <c r="Q113">
        <f t="shared" ca="1" si="90"/>
        <v>5.3280774475639276</v>
      </c>
      <c r="R113">
        <f t="shared" ca="1" si="90"/>
        <v>13.515329301897239</v>
      </c>
      <c r="S113" t="s">
        <v>67</v>
      </c>
      <c r="T113">
        <v>10.598699999999999</v>
      </c>
      <c r="U113" t="s">
        <v>87</v>
      </c>
    </row>
    <row r="115" spans="4:21">
      <c r="D115" t="s">
        <v>80</v>
      </c>
      <c r="G115" t="s">
        <v>2</v>
      </c>
      <c r="K115" t="s">
        <v>52</v>
      </c>
      <c r="O115" t="s">
        <v>53</v>
      </c>
      <c r="T115" t="s">
        <v>54</v>
      </c>
    </row>
    <row r="116" spans="4:21">
      <c r="F116" t="s">
        <v>5</v>
      </c>
      <c r="G116" t="s">
        <v>40</v>
      </c>
      <c r="H116" t="s">
        <v>41</v>
      </c>
      <c r="I116" t="s">
        <v>42</v>
      </c>
      <c r="J116" t="s">
        <v>58</v>
      </c>
      <c r="K116" t="s">
        <v>40</v>
      </c>
      <c r="L116" t="s">
        <v>41</v>
      </c>
      <c r="M116" t="s">
        <v>42</v>
      </c>
      <c r="N116" t="s">
        <v>58</v>
      </c>
      <c r="O116" t="s">
        <v>40</v>
      </c>
      <c r="P116" t="s">
        <v>41</v>
      </c>
      <c r="Q116" t="s">
        <v>42</v>
      </c>
      <c r="R116" t="s">
        <v>58</v>
      </c>
      <c r="T116">
        <v>2</v>
      </c>
    </row>
    <row r="117" spans="4:21">
      <c r="F117">
        <v>0</v>
      </c>
      <c r="G117">
        <f t="array" aca="1" ref="G117" ca="1">SUM(IF(INDIRECT($D$115&amp;$AA$6&amp;":"&amp;$D$115&amp;$AA$7)=$F117,IF(INDIRECT($D$9&amp;$AA$6&amp;":"&amp;$D$9&amp;$AA$7)=G$116,1)))</f>
        <v>811</v>
      </c>
      <c r="H117">
        <f t="array" aca="1" ref="H117" ca="1">SUM(IF(INDIRECT($D$115&amp;$AA$6&amp;":"&amp;$D$115&amp;$AA$7)=$F117,IF(INDIRECT($D$9&amp;$AA$6&amp;":"&amp;$D$9&amp;$AA$7)=H$116,1)))</f>
        <v>814</v>
      </c>
      <c r="I117">
        <f t="array" aca="1" ref="I117" ca="1">SUM(IF(INDIRECT($D$115&amp;$AA$6&amp;":"&amp;$D$115&amp;$AA$7)=$F117,IF(INDIRECT($D$9&amp;$AA$6&amp;":"&amp;$D$9&amp;$AA$7)=I$116,1)))</f>
        <v>798</v>
      </c>
      <c r="J117">
        <f ca="1">SUM(G117:I117)</f>
        <v>2423</v>
      </c>
      <c r="K117">
        <f t="array" ref="K117:M118" ca="1">J117:J118*G119:I119/J119</f>
        <v>818.21909547738699</v>
      </c>
      <c r="L117">
        <f ca="1"/>
        <v>787.37353433835847</v>
      </c>
      <c r="M117">
        <f ca="1"/>
        <v>817.40737018425466</v>
      </c>
      <c r="N117">
        <f t="shared" ref="N117:N118" ca="1" si="91">SUM(K117:M117)</f>
        <v>2423</v>
      </c>
      <c r="O117">
        <f t="array" ref="O117:Q118" ca="1">(G117:I118-K117:M118)^2/K117:M118</f>
        <v>6.3693624115705505E-2</v>
      </c>
      <c r="P117">
        <f ca="1"/>
        <v>0.90042228080009368</v>
      </c>
      <c r="Q117">
        <f ca="1"/>
        <v>0.46078128385825007</v>
      </c>
      <c r="R117">
        <f t="shared" ref="R117:R118" ca="1" si="92">SUM(O117:Q117)</f>
        <v>1.4248971887740494</v>
      </c>
      <c r="T117" t="s">
        <v>53</v>
      </c>
    </row>
    <row r="118" spans="4:21">
      <c r="F118" t="s">
        <v>83</v>
      </c>
      <c r="G118">
        <f t="array" aca="1" ref="G118" ca="1">SUM(IF(INDIRECT($D$115&amp;$AA$6&amp;":"&amp;$D$115&amp;$AA$7)&gt;$F117,IF(INDIRECT($D$9&amp;$AA$6&amp;":"&amp;$D$9&amp;$AA$7)=G$116,1)))</f>
        <v>197</v>
      </c>
      <c r="H118">
        <f t="array" aca="1" ref="H118" ca="1">SUM(IF(INDIRECT($D$115&amp;$AA$6&amp;":"&amp;$D$115&amp;$AA$7)&gt;$F117,IF(INDIRECT($D$9&amp;$AA$6&amp;":"&amp;$D$9&amp;$AA$7)=H$116,1)))</f>
        <v>156</v>
      </c>
      <c r="I118">
        <f t="array" aca="1" ref="I118" ca="1">SUM(IF(INDIRECT($D$115&amp;$AA$6&amp;":"&amp;$D$115&amp;$AA$7)&gt;$F117,IF(INDIRECT($D$9&amp;$AA$6&amp;":"&amp;$D$9&amp;$AA$7)=I$116,1)))</f>
        <v>209</v>
      </c>
      <c r="J118">
        <f ca="1">SUM(G118:I118)</f>
        <v>562</v>
      </c>
      <c r="K118">
        <f ca="1"/>
        <v>189.78090452261307</v>
      </c>
      <c r="L118">
        <f ca="1"/>
        <v>182.62646566164153</v>
      </c>
      <c r="M118">
        <f ca="1"/>
        <v>189.5926298157454</v>
      </c>
      <c r="N118">
        <f t="shared" ca="1" si="91"/>
        <v>562</v>
      </c>
      <c r="O118">
        <f ca="1"/>
        <v>0.27460792034226339</v>
      </c>
      <c r="P118">
        <f ca="1"/>
        <v>3.8820697266523614</v>
      </c>
      <c r="Q118">
        <f ca="1"/>
        <v>1.9866068519368922</v>
      </c>
      <c r="R118">
        <f t="shared" ca="1" si="92"/>
        <v>6.1432844989315178</v>
      </c>
      <c r="T118" t="s">
        <v>65</v>
      </c>
      <c r="U118" t="s">
        <v>88</v>
      </c>
    </row>
    <row r="119" spans="4:21">
      <c r="F119" t="s">
        <v>58</v>
      </c>
      <c r="G119">
        <f t="shared" ref="G119:R119" ca="1" si="93">SUM(G117:G118)</f>
        <v>1008</v>
      </c>
      <c r="H119">
        <f t="shared" ca="1" si="93"/>
        <v>970</v>
      </c>
      <c r="I119">
        <f t="shared" ca="1" si="93"/>
        <v>1007</v>
      </c>
      <c r="J119">
        <f t="shared" ca="1" si="93"/>
        <v>2985</v>
      </c>
      <c r="K119">
        <f t="shared" ca="1" si="93"/>
        <v>1008</v>
      </c>
      <c r="L119">
        <f t="shared" ca="1" si="93"/>
        <v>970</v>
      </c>
      <c r="M119">
        <f t="shared" ca="1" si="93"/>
        <v>1007</v>
      </c>
      <c r="N119">
        <f t="shared" ca="1" si="93"/>
        <v>2985</v>
      </c>
      <c r="O119">
        <f t="shared" ca="1" si="93"/>
        <v>0.33830154445796889</v>
      </c>
      <c r="P119">
        <f t="shared" ca="1" si="93"/>
        <v>4.7824920074524551</v>
      </c>
      <c r="Q119">
        <f t="shared" ca="1" si="93"/>
        <v>2.4473881357951424</v>
      </c>
      <c r="R119">
        <f t="shared" ca="1" si="93"/>
        <v>7.5681816877055672</v>
      </c>
      <c r="S119" t="s">
        <v>67</v>
      </c>
      <c r="T119">
        <v>10.598699999999999</v>
      </c>
      <c r="U119" t="s">
        <v>89</v>
      </c>
    </row>
    <row r="500" spans="1:11">
      <c r="A500" t="s">
        <v>136</v>
      </c>
    </row>
    <row r="501" spans="1:11">
      <c r="A501" t="s">
        <v>116</v>
      </c>
    </row>
    <row r="502" spans="1:11" ht="17.25">
      <c r="A502" t="s">
        <v>137</v>
      </c>
      <c r="B502" t="s">
        <v>138</v>
      </c>
      <c r="C502" t="s">
        <v>115</v>
      </c>
      <c r="D502" t="s">
        <v>117</v>
      </c>
      <c r="E502" t="s">
        <v>139</v>
      </c>
    </row>
    <row r="503" spans="1:11" ht="17.25">
      <c r="A503" t="s">
        <v>138</v>
      </c>
      <c r="B503" t="s">
        <v>115</v>
      </c>
      <c r="C503" t="s">
        <v>117</v>
      </c>
      <c r="D503" t="s">
        <v>118</v>
      </c>
      <c r="E503" t="s">
        <v>119</v>
      </c>
    </row>
    <row r="504" spans="1:11" ht="17.25">
      <c r="A504" t="s">
        <v>115</v>
      </c>
      <c r="B504" t="s">
        <v>117</v>
      </c>
      <c r="C504" t="s">
        <v>118</v>
      </c>
      <c r="D504" t="s">
        <v>121</v>
      </c>
      <c r="E504" t="s">
        <v>120</v>
      </c>
    </row>
    <row r="505" spans="1:11" ht="17.25">
      <c r="A505" t="s">
        <v>117</v>
      </c>
      <c r="B505" t="s">
        <v>118</v>
      </c>
      <c r="C505" t="s">
        <v>121</v>
      </c>
      <c r="D505" t="s">
        <v>98</v>
      </c>
      <c r="E505" t="s">
        <v>97</v>
      </c>
    </row>
    <row r="506" spans="1:11">
      <c r="A506" t="s">
        <v>122</v>
      </c>
      <c r="B506" t="s">
        <v>123</v>
      </c>
      <c r="C506" t="s">
        <v>124</v>
      </c>
      <c r="D506" t="s">
        <v>140</v>
      </c>
    </row>
    <row r="508" spans="1:11">
      <c r="A508" t="s">
        <v>57</v>
      </c>
      <c r="G508" t="s">
        <v>82</v>
      </c>
    </row>
    <row r="509" spans="1:11">
      <c r="A509" s="1" t="str">
        <f ca="1">INDIRECT(A547&amp;ROW(A594))</f>
        <v>Počet nehod</v>
      </c>
      <c r="G509" s="1" t="str">
        <f ca="1">INDIRECT(G547&amp;ROW(G594))</f>
        <v>Škoda bez outliers</v>
      </c>
    </row>
    <row r="510" spans="1:11">
      <c r="A510">
        <f t="array" aca="1" ref="A510" ca="1">SUM(INDIRECT(F579&amp;$AA$6&amp;":"&amp;F579&amp;$AA$7)^6)</f>
        <v>3.0201005563985709E+23</v>
      </c>
      <c r="B510">
        <f t="array" aca="1" ref="B510" ca="1">SUM(INDIRECT(F579&amp;$AA$6&amp;":"&amp;F579&amp;$AA$7)^5)</f>
        <v>1.1801878569033554E+20</v>
      </c>
      <c r="C510">
        <f t="array" aca="1" ref="C510" ca="1">SUM(INDIRECT(F579&amp;$AA$6&amp;":"&amp;F579&amp;$AA$7)^4)</f>
        <v>4.7436794322171792E+16</v>
      </c>
      <c r="D510">
        <f t="array" aca="1" ref="D510" ca="1">SUM(INDIRECT(F579&amp;$AA$6&amp;":"&amp;F579&amp;$AA$7)^3)</f>
        <v>19861328126025</v>
      </c>
      <c r="E510">
        <f t="array" aca="1" ref="E510" ca="1">SUM((INDIRECT(F579&amp;$AA$6&amp;":"&amp;F579&amp;$AA$7)^3)*INDIRECT($A508&amp;$AA$6&amp;":"&amp;$A508&amp;$AA$7))</f>
        <v>244641443079349</v>
      </c>
      <c r="G510">
        <f t="array" aca="1" ref="G510" ca="1">SUM(INDIRECT(F579&amp;$AA$6&amp;":"&amp;F579&amp;$AA$7)^6)</f>
        <v>3.0201005563985709E+23</v>
      </c>
      <c r="H510">
        <f t="array" aca="1" ref="H510" ca="1">SUM(INDIRECT(F579&amp;$AA$6&amp;":"&amp;F579&amp;$AA$7)^5)</f>
        <v>1.1801878569033554E+20</v>
      </c>
      <c r="I510">
        <f t="array" aca="1" ref="I510" ca="1">SUM(INDIRECT(F579&amp;$AA$6&amp;":"&amp;F579&amp;$AA$7)^4)</f>
        <v>4.7436794322171792E+16</v>
      </c>
      <c r="J510">
        <f t="array" aca="1" ref="J510" ca="1">SUM(INDIRECT(F579&amp;$AA$6&amp;":"&amp;F579&amp;$AA$7)^3)</f>
        <v>19861328126025</v>
      </c>
      <c r="K510">
        <f t="array" aca="1" ref="K510" ca="1">SUM((INDIRECT(F579&amp;$AA$6&amp;":"&amp;F579&amp;$AA$7)^3)*INDIRECT($G508&amp;$AA$6&amp;":"&amp;$G508&amp;$AA$7))</f>
        <v>1.4447728312352212E+16</v>
      </c>
    </row>
    <row r="511" spans="1:11">
      <c r="A511">
        <f t="shared" ref="A511:C513" ca="1" si="94">B510</f>
        <v>1.1801878569033554E+20</v>
      </c>
      <c r="B511">
        <f t="shared" ca="1" si="94"/>
        <v>4.7436794322171792E+16</v>
      </c>
      <c r="C511">
        <f t="shared" ca="1" si="94"/>
        <v>19861328126025</v>
      </c>
      <c r="D511">
        <f t="array" aca="1" ref="D511" ca="1">SUM(INDIRECT(F579&amp;$AA$6&amp;":"&amp;F579&amp;$AA$7)^2)</f>
        <v>8870129485</v>
      </c>
      <c r="E511">
        <f t="array" aca="1" ref="E511" ca="1">SUM((INDIRECT(F579&amp;$AA$6&amp;":"&amp;F579&amp;$AA$7)^2)*INDIRECT($A508&amp;$AA$6&amp;":"&amp;$A508&amp;$AA$7))</f>
        <v>107420965395</v>
      </c>
      <c r="G511">
        <f t="shared" ref="G511:I513" ca="1" si="95">H510</f>
        <v>1.1801878569033554E+20</v>
      </c>
      <c r="H511">
        <f t="shared" ca="1" si="95"/>
        <v>4.7436794322171792E+16</v>
      </c>
      <c r="I511">
        <f t="shared" ca="1" si="95"/>
        <v>19861328126025</v>
      </c>
      <c r="J511">
        <f t="array" aca="1" ref="J511" ca="1">SUM(INDIRECT(F579&amp;$AA$6&amp;":"&amp;F579&amp;$AA$7)^2)</f>
        <v>8870129485</v>
      </c>
      <c r="K511">
        <f t="array" aca="1" ref="K511" ca="1">SUM((INDIRECT(F579&amp;$AA$6&amp;":"&amp;F579&amp;$AA$7)^2)*INDIRECT($G508&amp;$AA$6&amp;":"&amp;$G508&amp;$AA$7))</f>
        <v>6348484626479.0508</v>
      </c>
    </row>
    <row r="512" spans="1:11">
      <c r="A512">
        <f t="shared" ca="1" si="94"/>
        <v>4.7436794322171792E+16</v>
      </c>
      <c r="B512">
        <f t="shared" ca="1" si="94"/>
        <v>19861328126025</v>
      </c>
      <c r="C512">
        <f t="shared" ca="1" si="94"/>
        <v>8870129485</v>
      </c>
      <c r="D512">
        <f t="array" aca="1" ref="D512" ca="1">SUM(INDIRECT(F579&amp;$AA$6&amp;":"&amp;F579&amp;$AA$7))</f>
        <v>4456605</v>
      </c>
      <c r="E512">
        <f t="array" aca="1" ref="E512" ca="1">SUM(INDIRECT(F579&amp;$AA$6&amp;":"&amp;F579&amp;$AA$7)*INDIRECT($A508&amp;$AA$6&amp;":"&amp;$A508&amp;$AA$7))</f>
        <v>52613419</v>
      </c>
      <c r="G512">
        <f t="shared" ca="1" si="95"/>
        <v>4.7436794322171792E+16</v>
      </c>
      <c r="H512">
        <f t="shared" ca="1" si="95"/>
        <v>19861328126025</v>
      </c>
      <c r="I512">
        <f t="shared" ca="1" si="95"/>
        <v>8870129485</v>
      </c>
      <c r="J512">
        <f t="array" aca="1" ref="J512" ca="1">SUM(INDIRECT(F579&amp;$AA$6&amp;":"&amp;F579&amp;$AA$7))</f>
        <v>4456605</v>
      </c>
      <c r="K512">
        <f t="array" aca="1" ref="K512" ca="1">SUM(INDIRECT(F579&amp;$AA$6&amp;":"&amp;F579&amp;$AA$7)*INDIRECT($G508&amp;$AA$6&amp;":"&amp;$G508&amp;$AA$7))</f>
        <v>3129883802.2060299</v>
      </c>
    </row>
    <row r="513" spans="1:11">
      <c r="A513">
        <f t="shared" ca="1" si="94"/>
        <v>19861328126025</v>
      </c>
      <c r="B513">
        <f t="shared" ca="1" si="94"/>
        <v>8870129485</v>
      </c>
      <c r="C513">
        <f t="shared" ca="1" si="94"/>
        <v>4456605</v>
      </c>
      <c r="D513">
        <f ca="1">COUNT(INDIRECT(F579&amp;$AA$6&amp;":"&amp;F579&amp;$AA$7))</f>
        <v>2985</v>
      </c>
      <c r="E513">
        <f ca="1">SUM(INDIRECT($A508&amp;$AA$6&amp;":"&amp;$A508&amp;$AA$7))</f>
        <v>33567</v>
      </c>
      <c r="G513">
        <f t="shared" ca="1" si="95"/>
        <v>19861328126025</v>
      </c>
      <c r="H513">
        <f t="shared" ca="1" si="95"/>
        <v>8870129485</v>
      </c>
      <c r="I513">
        <f t="shared" ca="1" si="95"/>
        <v>4456605</v>
      </c>
      <c r="J513">
        <f ca="1">COUNT(INDIRECT(F579&amp;$AA$6&amp;":"&amp;F579&amp;$AA$7))</f>
        <v>2985</v>
      </c>
      <c r="K513">
        <f ca="1">SUM(INDIRECT($G508&amp;$AA$6&amp;":"&amp;$G508&amp;$AA$7))</f>
        <v>2041448.2780569515</v>
      </c>
    </row>
    <row r="515" spans="1:11">
      <c r="A515">
        <f ca="1">E510</f>
        <v>244641443079349</v>
      </c>
      <c r="B515">
        <f t="shared" ref="B515:D518" ca="1" si="96">B510</f>
        <v>1.1801878569033554E+20</v>
      </c>
      <c r="C515">
        <f t="shared" ca="1" si="96"/>
        <v>4.7436794322171792E+16</v>
      </c>
      <c r="D515">
        <f t="shared" ca="1" si="96"/>
        <v>19861328126025</v>
      </c>
      <c r="E515" t="s">
        <v>122</v>
      </c>
      <c r="G515">
        <f ca="1">K510</f>
        <v>1.4447728312352212E+16</v>
      </c>
      <c r="H515">
        <f t="shared" ref="H515:J518" ca="1" si="97">H510</f>
        <v>1.1801878569033554E+20</v>
      </c>
      <c r="I515">
        <f t="shared" ca="1" si="97"/>
        <v>4.7436794322171792E+16</v>
      </c>
      <c r="J515">
        <f t="shared" ca="1" si="97"/>
        <v>19861328126025</v>
      </c>
      <c r="K515" t="s">
        <v>122</v>
      </c>
    </row>
    <row r="516" spans="1:11">
      <c r="A516">
        <f t="shared" ref="A516:A518" ca="1" si="98">E511</f>
        <v>107420965395</v>
      </c>
      <c r="B516">
        <f t="shared" ca="1" si="96"/>
        <v>4.7436794322171792E+16</v>
      </c>
      <c r="C516">
        <f t="shared" ca="1" si="96"/>
        <v>19861328126025</v>
      </c>
      <c r="D516">
        <f t="shared" ca="1" si="96"/>
        <v>8870129485</v>
      </c>
      <c r="E516">
        <f ca="1">MDETERM(A515:D518)/MDETERM(A510:D513)</f>
        <v>3.8205283661695902E-10</v>
      </c>
      <c r="G516">
        <f t="shared" ref="G516:G518" ca="1" si="99">K511</f>
        <v>6348484626479.0508</v>
      </c>
      <c r="H516">
        <f t="shared" ca="1" si="97"/>
        <v>4.7436794322171792E+16</v>
      </c>
      <c r="I516">
        <f t="shared" ca="1" si="97"/>
        <v>19861328126025</v>
      </c>
      <c r="J516">
        <f t="shared" ca="1" si="97"/>
        <v>8870129485</v>
      </c>
      <c r="K516">
        <f ca="1">MDETERM(G515:J518)/MDETERM(G510:J513)</f>
        <v>5.2221150954872315E-8</v>
      </c>
    </row>
    <row r="517" spans="1:11">
      <c r="A517">
        <f t="shared" ca="1" si="98"/>
        <v>52613419</v>
      </c>
      <c r="B517">
        <f t="shared" ca="1" si="96"/>
        <v>19861328126025</v>
      </c>
      <c r="C517">
        <f t="shared" ca="1" si="96"/>
        <v>8870129485</v>
      </c>
      <c r="D517">
        <f t="shared" ca="1" si="96"/>
        <v>4456605</v>
      </c>
      <c r="G517">
        <f t="shared" ca="1" si="99"/>
        <v>3129883802.2060299</v>
      </c>
      <c r="H517">
        <f t="shared" ca="1" si="97"/>
        <v>19861328126025</v>
      </c>
      <c r="I517">
        <f t="shared" ca="1" si="97"/>
        <v>8870129485</v>
      </c>
      <c r="J517">
        <f t="shared" ca="1" si="97"/>
        <v>4456605</v>
      </c>
    </row>
    <row r="518" spans="1:11">
      <c r="A518">
        <f t="shared" ca="1" si="98"/>
        <v>33567</v>
      </c>
      <c r="B518">
        <f t="shared" ca="1" si="96"/>
        <v>8870129485</v>
      </c>
      <c r="C518">
        <f t="shared" ca="1" si="96"/>
        <v>4456605</v>
      </c>
      <c r="D518">
        <f t="shared" ca="1" si="96"/>
        <v>2985</v>
      </c>
      <c r="G518">
        <f t="shared" ca="1" si="99"/>
        <v>2041448.2780569515</v>
      </c>
      <c r="H518">
        <f t="shared" ca="1" si="97"/>
        <v>8870129485</v>
      </c>
      <c r="I518">
        <f t="shared" ca="1" si="97"/>
        <v>4456605</v>
      </c>
      <c r="J518">
        <f t="shared" ca="1" si="97"/>
        <v>2985</v>
      </c>
    </row>
    <row r="520" spans="1:11">
      <c r="A520">
        <f ca="1">A510</f>
        <v>3.0201005563985709E+23</v>
      </c>
      <c r="B520">
        <f ca="1">E510</f>
        <v>244641443079349</v>
      </c>
      <c r="C520">
        <f ca="1">C510</f>
        <v>4.7436794322171792E+16</v>
      </c>
      <c r="D520">
        <f ca="1">D510</f>
        <v>19861328126025</v>
      </c>
      <c r="E520" t="s">
        <v>123</v>
      </c>
      <c r="G520">
        <f ca="1">G510</f>
        <v>3.0201005563985709E+23</v>
      </c>
      <c r="H520">
        <f ca="1">K510</f>
        <v>1.4447728312352212E+16</v>
      </c>
      <c r="I520">
        <f ca="1">I510</f>
        <v>4.7436794322171792E+16</v>
      </c>
      <c r="J520">
        <f ca="1">J510</f>
        <v>19861328126025</v>
      </c>
      <c r="K520" t="s">
        <v>123</v>
      </c>
    </row>
    <row r="521" spans="1:11">
      <c r="A521">
        <f t="shared" ref="A521:A523" ca="1" si="100">A511</f>
        <v>1.1801878569033554E+20</v>
      </c>
      <c r="B521">
        <f t="shared" ref="B521:B523" ca="1" si="101">E511</f>
        <v>107420965395</v>
      </c>
      <c r="C521">
        <f t="shared" ref="C521:D523" ca="1" si="102">C511</f>
        <v>19861328126025</v>
      </c>
      <c r="D521">
        <f t="shared" ca="1" si="102"/>
        <v>8870129485</v>
      </c>
      <c r="E521">
        <f ca="1">MDETERM(A520:D523)/MDETERM(A510:D513)</f>
        <v>-1.5474121303139269E-6</v>
      </c>
      <c r="G521">
        <f t="shared" ref="G521:G523" ca="1" si="103">G511</f>
        <v>1.1801878569033554E+20</v>
      </c>
      <c r="H521">
        <f t="shared" ref="H521:H523" ca="1" si="104">K511</f>
        <v>6348484626479.0508</v>
      </c>
      <c r="I521">
        <f t="shared" ref="I521:J523" ca="1" si="105">I511</f>
        <v>19861328126025</v>
      </c>
      <c r="J521">
        <f t="shared" ca="1" si="105"/>
        <v>8870129485</v>
      </c>
      <c r="K521">
        <f ca="1">MDETERM(G520:J523)/MDETERM(G510:J513)</f>
        <v>-2.0554762717510576E-4</v>
      </c>
    </row>
    <row r="522" spans="1:11">
      <c r="A522">
        <f t="shared" ca="1" si="100"/>
        <v>4.7436794322171792E+16</v>
      </c>
      <c r="B522">
        <f t="shared" ca="1" si="101"/>
        <v>52613419</v>
      </c>
      <c r="C522">
        <f t="shared" ca="1" si="102"/>
        <v>8870129485</v>
      </c>
      <c r="D522">
        <f t="shared" ca="1" si="102"/>
        <v>4456605</v>
      </c>
      <c r="G522">
        <f t="shared" ca="1" si="103"/>
        <v>4.7436794322171792E+16</v>
      </c>
      <c r="H522">
        <f t="shared" ca="1" si="104"/>
        <v>3129883802.2060299</v>
      </c>
      <c r="I522">
        <f t="shared" ca="1" si="105"/>
        <v>8870129485</v>
      </c>
      <c r="J522">
        <f t="shared" ca="1" si="105"/>
        <v>4456605</v>
      </c>
    </row>
    <row r="523" spans="1:11">
      <c r="A523">
        <f t="shared" ca="1" si="100"/>
        <v>19861328126025</v>
      </c>
      <c r="B523">
        <f t="shared" ca="1" si="101"/>
        <v>33567</v>
      </c>
      <c r="C523">
        <f t="shared" ca="1" si="102"/>
        <v>4456605</v>
      </c>
      <c r="D523">
        <f t="shared" ca="1" si="102"/>
        <v>2985</v>
      </c>
      <c r="G523">
        <f t="shared" ca="1" si="103"/>
        <v>19861328126025</v>
      </c>
      <c r="H523">
        <f t="shared" ca="1" si="104"/>
        <v>2041448.2780569515</v>
      </c>
      <c r="I523">
        <f t="shared" ca="1" si="105"/>
        <v>4456605</v>
      </c>
      <c r="J523">
        <f t="shared" ca="1" si="105"/>
        <v>2985</v>
      </c>
    </row>
    <row r="525" spans="1:11">
      <c r="A525">
        <f ca="1">A510</f>
        <v>3.0201005563985709E+23</v>
      </c>
      <c r="B525">
        <f ca="1">B510</f>
        <v>1.1801878569033554E+20</v>
      </c>
      <c r="C525">
        <f ca="1">E510</f>
        <v>244641443079349</v>
      </c>
      <c r="D525">
        <f ca="1">D510</f>
        <v>19861328126025</v>
      </c>
      <c r="E525" t="s">
        <v>124</v>
      </c>
      <c r="G525">
        <f ca="1">G510</f>
        <v>3.0201005563985709E+23</v>
      </c>
      <c r="H525">
        <f ca="1">H510</f>
        <v>1.1801878569033554E+20</v>
      </c>
      <c r="I525">
        <f ca="1">K510</f>
        <v>1.4447728312352212E+16</v>
      </c>
      <c r="J525">
        <f ca="1">J510</f>
        <v>19861328126025</v>
      </c>
      <c r="K525" t="s">
        <v>124</v>
      </c>
    </row>
    <row r="526" spans="1:11">
      <c r="A526">
        <f t="shared" ref="A526:B528" ca="1" si="106">A511</f>
        <v>1.1801878569033554E+20</v>
      </c>
      <c r="B526">
        <f t="shared" ca="1" si="106"/>
        <v>4.7436794322171792E+16</v>
      </c>
      <c r="C526">
        <f t="shared" ref="C526:C528" ca="1" si="107">E511</f>
        <v>107420965395</v>
      </c>
      <c r="D526">
        <f t="shared" ref="D526:D528" ca="1" si="108">D511</f>
        <v>8870129485</v>
      </c>
      <c r="E526">
        <f ca="1">MDETERM(A525:D528)/MDETERM(A510:D513)</f>
        <v>2.6820958458467366E-3</v>
      </c>
      <c r="G526">
        <f t="shared" ref="G526:H528" ca="1" si="109">G511</f>
        <v>1.1801878569033554E+20</v>
      </c>
      <c r="H526">
        <f t="shared" ca="1" si="109"/>
        <v>4.7436794322171792E+16</v>
      </c>
      <c r="I526">
        <f t="shared" ref="I526:I528" ca="1" si="110">K511</f>
        <v>6348484626479.0508</v>
      </c>
      <c r="J526">
        <f t="shared" ref="J526:J528" ca="1" si="111">J511</f>
        <v>8870129485</v>
      </c>
      <c r="K526">
        <f ca="1">MDETERM(G525:J528)/MDETERM(G510:J513)</f>
        <v>0.23175670436731419</v>
      </c>
    </row>
    <row r="527" spans="1:11">
      <c r="A527">
        <f t="shared" ca="1" si="106"/>
        <v>4.7436794322171792E+16</v>
      </c>
      <c r="B527">
        <f t="shared" ca="1" si="106"/>
        <v>19861328126025</v>
      </c>
      <c r="C527">
        <f t="shared" ca="1" si="107"/>
        <v>52613419</v>
      </c>
      <c r="D527">
        <f t="shared" ca="1" si="108"/>
        <v>4456605</v>
      </c>
      <c r="G527">
        <f t="shared" ca="1" si="109"/>
        <v>4.7436794322171792E+16</v>
      </c>
      <c r="H527">
        <f t="shared" ca="1" si="109"/>
        <v>19861328126025</v>
      </c>
      <c r="I527">
        <f t="shared" ca="1" si="110"/>
        <v>3129883802.2060299</v>
      </c>
      <c r="J527">
        <f t="shared" ca="1" si="111"/>
        <v>4456605</v>
      </c>
    </row>
    <row r="528" spans="1:11">
      <c r="A528">
        <f t="shared" ca="1" si="106"/>
        <v>19861328126025</v>
      </c>
      <c r="B528">
        <f t="shared" ca="1" si="106"/>
        <v>8870129485</v>
      </c>
      <c r="C528">
        <f t="shared" ca="1" si="107"/>
        <v>33567</v>
      </c>
      <c r="D528">
        <f t="shared" ca="1" si="108"/>
        <v>2985</v>
      </c>
      <c r="G528">
        <f t="shared" ca="1" si="109"/>
        <v>19861328126025</v>
      </c>
      <c r="H528">
        <f t="shared" ca="1" si="109"/>
        <v>8870129485</v>
      </c>
      <c r="I528">
        <f t="shared" ca="1" si="110"/>
        <v>2041448.2780569515</v>
      </c>
      <c r="J528">
        <f t="shared" ca="1" si="111"/>
        <v>2985</v>
      </c>
    </row>
    <row r="530" spans="1:11">
      <c r="A530">
        <f ca="1">A510</f>
        <v>3.0201005563985709E+23</v>
      </c>
      <c r="B530">
        <f ca="1">B510</f>
        <v>1.1801878569033554E+20</v>
      </c>
      <c r="C530">
        <f ca="1">C510</f>
        <v>4.7436794322171792E+16</v>
      </c>
      <c r="D530">
        <f ca="1">E510</f>
        <v>244641443079349</v>
      </c>
      <c r="E530" t="s">
        <v>140</v>
      </c>
      <c r="G530">
        <f ca="1">G510</f>
        <v>3.0201005563985709E+23</v>
      </c>
      <c r="H530">
        <f ca="1">H510</f>
        <v>1.1801878569033554E+20</v>
      </c>
      <c r="I530">
        <f ca="1">I510</f>
        <v>4.7436794322171792E+16</v>
      </c>
      <c r="J530">
        <f ca="1">K510</f>
        <v>1.4447728312352212E+16</v>
      </c>
      <c r="K530" t="s">
        <v>140</v>
      </c>
    </row>
    <row r="531" spans="1:11">
      <c r="A531">
        <f t="shared" ref="A531:C533" ca="1" si="112">A511</f>
        <v>1.1801878569033554E+20</v>
      </c>
      <c r="B531">
        <f t="shared" ca="1" si="112"/>
        <v>4.7436794322171792E+16</v>
      </c>
      <c r="C531">
        <f t="shared" ca="1" si="112"/>
        <v>19861328126025</v>
      </c>
      <c r="D531">
        <f t="shared" ref="D531:D533" ca="1" si="113">E511</f>
        <v>107420965395</v>
      </c>
      <c r="E531">
        <f ca="1">MDETERM(A530:D533)/MDETERM(A510:D513)</f>
        <v>9.2970276234288853</v>
      </c>
      <c r="G531">
        <f t="shared" ref="G531:I533" ca="1" si="114">G511</f>
        <v>1.1801878569033554E+20</v>
      </c>
      <c r="H531">
        <f t="shared" ca="1" si="114"/>
        <v>4.7436794322171792E+16</v>
      </c>
      <c r="I531">
        <f t="shared" ca="1" si="114"/>
        <v>19861328126025</v>
      </c>
      <c r="J531">
        <f t="shared" ref="J531:J533" ca="1" si="115">K511</f>
        <v>6348484626479.0508</v>
      </c>
      <c r="K531">
        <f ca="1">MDETERM(G530:J533)/MDETERM(G510:J513)</f>
        <v>601.22373357935805</v>
      </c>
    </row>
    <row r="532" spans="1:11">
      <c r="A532">
        <f t="shared" ca="1" si="112"/>
        <v>4.7436794322171792E+16</v>
      </c>
      <c r="B532">
        <f t="shared" ca="1" si="112"/>
        <v>19861328126025</v>
      </c>
      <c r="C532">
        <f t="shared" ca="1" si="112"/>
        <v>8870129485</v>
      </c>
      <c r="D532">
        <f t="shared" ca="1" si="113"/>
        <v>52613419</v>
      </c>
      <c r="G532">
        <f t="shared" ca="1" si="114"/>
        <v>4.7436794322171792E+16</v>
      </c>
      <c r="H532">
        <f t="shared" ca="1" si="114"/>
        <v>19861328126025</v>
      </c>
      <c r="I532">
        <f t="shared" ca="1" si="114"/>
        <v>8870129485</v>
      </c>
      <c r="J532">
        <f t="shared" ca="1" si="115"/>
        <v>3129883802.2060299</v>
      </c>
    </row>
    <row r="533" spans="1:11">
      <c r="A533">
        <f t="shared" ca="1" si="112"/>
        <v>19861328126025</v>
      </c>
      <c r="B533">
        <f t="shared" ca="1" si="112"/>
        <v>8870129485</v>
      </c>
      <c r="C533">
        <f t="shared" ca="1" si="112"/>
        <v>4456605</v>
      </c>
      <c r="D533">
        <f t="shared" ca="1" si="113"/>
        <v>33567</v>
      </c>
      <c r="G533">
        <f t="shared" ca="1" si="114"/>
        <v>19861328126025</v>
      </c>
      <c r="H533">
        <f t="shared" ca="1" si="114"/>
        <v>8870129485</v>
      </c>
      <c r="I533">
        <f t="shared" ca="1" si="114"/>
        <v>4456605</v>
      </c>
      <c r="J533">
        <f t="shared" ca="1" si="115"/>
        <v>2041448.2780569515</v>
      </c>
    </row>
    <row r="540" spans="1:11">
      <c r="A540" t="s">
        <v>114</v>
      </c>
    </row>
    <row r="541" spans="1:11">
      <c r="A541" t="s">
        <v>116</v>
      </c>
    </row>
    <row r="542" spans="1:11" ht="17.25">
      <c r="A542" t="s">
        <v>115</v>
      </c>
      <c r="B542" t="s">
        <v>117</v>
      </c>
      <c r="C542" t="s">
        <v>118</v>
      </c>
      <c r="D542" t="s">
        <v>119</v>
      </c>
    </row>
    <row r="543" spans="1:11" ht="17.25">
      <c r="A543" t="s">
        <v>117</v>
      </c>
      <c r="B543" t="s">
        <v>118</v>
      </c>
      <c r="C543" t="s">
        <v>121</v>
      </c>
      <c r="D543" t="s">
        <v>120</v>
      </c>
    </row>
    <row r="544" spans="1:11" ht="17.25">
      <c r="A544" t="s">
        <v>118</v>
      </c>
      <c r="B544" t="s">
        <v>121</v>
      </c>
      <c r="C544" t="s">
        <v>98</v>
      </c>
      <c r="D544" t="s">
        <v>97</v>
      </c>
    </row>
    <row r="545" spans="1:10">
      <c r="A545" t="s">
        <v>122</v>
      </c>
      <c r="B545" t="s">
        <v>123</v>
      </c>
      <c r="C545" t="s">
        <v>124</v>
      </c>
    </row>
    <row r="547" spans="1:10">
      <c r="A547" t="s">
        <v>57</v>
      </c>
      <c r="G547" t="s">
        <v>82</v>
      </c>
    </row>
    <row r="548" spans="1:10">
      <c r="A548" s="1" t="str">
        <f ca="1">INDIRECT(A547&amp;ROW(A594))</f>
        <v>Počet nehod</v>
      </c>
      <c r="G548" s="1" t="str">
        <f ca="1">INDIRECT(G547&amp;ROW(G594))</f>
        <v>Škoda bez outliers</v>
      </c>
    </row>
    <row r="549" spans="1:10">
      <c r="A549">
        <f t="array" aca="1" ref="A549" ca="1">SUM(INDIRECT(F579&amp;$AA$6&amp;":"&amp;F579&amp;$AA$7)^4)</f>
        <v>4.7436794322171792E+16</v>
      </c>
      <c r="B549">
        <f t="array" aca="1" ref="B549" ca="1">SUM(INDIRECT(F579&amp;$AA$6&amp;":"&amp;F579&amp;$AA$7)^3)</f>
        <v>19861328126025</v>
      </c>
      <c r="C549">
        <f t="array" aca="1" ref="C549" ca="1">SUM(INDIRECT(F579&amp;$AA$6&amp;":"&amp;F579&amp;$AA$7)^2)</f>
        <v>8870129485</v>
      </c>
      <c r="D549">
        <f t="array" aca="1" ref="D549" ca="1">SUM((INDIRECT(F579&amp;$AA$6&amp;":"&amp;F579&amp;$AA$7)^2)*INDIRECT($A547&amp;$AA$6&amp;":"&amp;$A547&amp;$AA$7))</f>
        <v>107420965395</v>
      </c>
      <c r="G549">
        <f t="array" aca="1" ref="G549" ca="1">SUM(INDIRECT(F579&amp;$AA$6&amp;":"&amp;F579&amp;$AA$7)^4)</f>
        <v>4.7436794322171792E+16</v>
      </c>
      <c r="H549">
        <f t="array" aca="1" ref="H549" ca="1">SUM(INDIRECT(F579&amp;$AA$6&amp;":"&amp;F579&amp;$AA$7)^3)</f>
        <v>19861328126025</v>
      </c>
      <c r="I549">
        <f t="array" aca="1" ref="I549" ca="1">SUM(INDIRECT(F579&amp;$AA$6&amp;":"&amp;F579&amp;$AA$7)^2)</f>
        <v>8870129485</v>
      </c>
      <c r="J549">
        <f t="array" aca="1" ref="J549" ca="1">SUM((INDIRECT(F579&amp;$AA$6&amp;":"&amp;F579&amp;$AA$7)^2)*INDIRECT($G547&amp;$AA$6&amp;":"&amp;$G547&amp;$AA$7))</f>
        <v>6348484626479.0508</v>
      </c>
    </row>
    <row r="550" spans="1:10">
      <c r="A550">
        <f ca="1">B549</f>
        <v>19861328126025</v>
      </c>
      <c r="B550">
        <f ca="1">C549</f>
        <v>8870129485</v>
      </c>
      <c r="C550">
        <f ca="1">SUM(INDIRECT(F579&amp;$AA$6&amp;":"&amp;F579&amp;$AA$7))</f>
        <v>4456605</v>
      </c>
      <c r="D550">
        <f t="array" aca="1" ref="D550" ca="1">SUM(INDIRECT(F579&amp;$AA$6&amp;":"&amp;F579&amp;$AA$7)*INDIRECT($A547&amp;$AA$6&amp;":"&amp;$A547&amp;$AA$7))</f>
        <v>52613419</v>
      </c>
      <c r="G550">
        <f ca="1">H549</f>
        <v>19861328126025</v>
      </c>
      <c r="H550">
        <f ca="1">I549</f>
        <v>8870129485</v>
      </c>
      <c r="I550">
        <f ca="1">SUM(INDIRECT(F579&amp;$AA$6&amp;":"&amp;F579&amp;$AA$7))</f>
        <v>4456605</v>
      </c>
      <c r="J550">
        <f t="array" aca="1" ref="J550" ca="1">SUM(INDIRECT(F579&amp;$AA$6&amp;":"&amp;F579&amp;$AA$7)*INDIRECT($G547&amp;$AA$6&amp;":"&amp;$G547&amp;$AA$7))</f>
        <v>3129883802.2060299</v>
      </c>
    </row>
    <row r="551" spans="1:10">
      <c r="A551">
        <f ca="1">B550</f>
        <v>8870129485</v>
      </c>
      <c r="B551">
        <f ca="1">C550</f>
        <v>4456605</v>
      </c>
      <c r="C551">
        <f ca="1">COUNT(INDIRECT(F579&amp;$AA$6&amp;":"&amp;F579&amp;$AA$7))</f>
        <v>2985</v>
      </c>
      <c r="D551">
        <f ca="1">SUM(INDIRECT($A547&amp;$AA$6&amp;":"&amp;$A547&amp;$AA$7))</f>
        <v>33567</v>
      </c>
      <c r="G551">
        <f ca="1">H550</f>
        <v>8870129485</v>
      </c>
      <c r="H551">
        <f ca="1">I550</f>
        <v>4456605</v>
      </c>
      <c r="I551">
        <f ca="1">COUNT(INDIRECT(F579&amp;$AA$6&amp;":"&amp;F579&amp;$AA$7))</f>
        <v>2985</v>
      </c>
      <c r="J551">
        <f ca="1">SUM(INDIRECT($G547&amp;$AA$6&amp;":"&amp;$G547&amp;$AA$7))</f>
        <v>2041448.2780569515</v>
      </c>
    </row>
    <row r="553" spans="1:10">
      <c r="A553">
        <f ca="1">D549</f>
        <v>107420965395</v>
      </c>
      <c r="B553">
        <f t="shared" ref="B553:C555" ca="1" si="116">B549</f>
        <v>19861328126025</v>
      </c>
      <c r="C553">
        <f t="shared" ca="1" si="116"/>
        <v>8870129485</v>
      </c>
      <c r="D553" t="s">
        <v>122</v>
      </c>
      <c r="G553">
        <f ca="1">J549</f>
        <v>6348484626479.0508</v>
      </c>
      <c r="H553">
        <f t="shared" ref="H553:I555" ca="1" si="117">H549</f>
        <v>19861328126025</v>
      </c>
      <c r="I553">
        <f t="shared" ca="1" si="117"/>
        <v>8870129485</v>
      </c>
      <c r="J553" t="s">
        <v>122</v>
      </c>
    </row>
    <row r="554" spans="1:10">
      <c r="A554">
        <f ca="1">D550</f>
        <v>52613419</v>
      </c>
      <c r="B554">
        <f t="shared" ca="1" si="116"/>
        <v>8870129485</v>
      </c>
      <c r="C554">
        <f t="shared" ca="1" si="116"/>
        <v>4456605</v>
      </c>
      <c r="D554">
        <f ca="1">MDETERM(A553:C555)/MDETERM(A549:C551)</f>
        <v>1.6380252489469109E-7</v>
      </c>
      <c r="G554">
        <f ca="1">J550</f>
        <v>3129883802.2060299</v>
      </c>
      <c r="H554">
        <f t="shared" ca="1" si="117"/>
        <v>8870129485</v>
      </c>
      <c r="I554">
        <f t="shared" ca="1" si="117"/>
        <v>4456605</v>
      </c>
      <c r="J554">
        <f ca="1">MDETERM(G553:I555)/MDETERM(G549:I551)</f>
        <v>2.835090795189221E-5</v>
      </c>
    </row>
    <row r="555" spans="1:10">
      <c r="A555">
        <f ca="1">D551</f>
        <v>33567</v>
      </c>
      <c r="B555">
        <f t="shared" ca="1" si="116"/>
        <v>4456605</v>
      </c>
      <c r="C555">
        <f t="shared" ca="1" si="116"/>
        <v>2985</v>
      </c>
      <c r="G555">
        <f ca="1">J551</f>
        <v>2041448.2780569515</v>
      </c>
      <c r="H555">
        <f t="shared" ca="1" si="117"/>
        <v>4456605</v>
      </c>
      <c r="I555">
        <f t="shared" ca="1" si="117"/>
        <v>2985</v>
      </c>
    </row>
    <row r="557" spans="1:10">
      <c r="A557">
        <f ca="1">A549</f>
        <v>4.7436794322171792E+16</v>
      </c>
      <c r="B557">
        <f ca="1">D549</f>
        <v>107420965395</v>
      </c>
      <c r="C557">
        <f ca="1">C549</f>
        <v>8870129485</v>
      </c>
      <c r="D557" t="s">
        <v>123</v>
      </c>
      <c r="G557">
        <f ca="1">G549</f>
        <v>4.7436794322171792E+16</v>
      </c>
      <c r="H557">
        <f ca="1">J549</f>
        <v>6348484626479.0508</v>
      </c>
      <c r="I557">
        <f ca="1">I549</f>
        <v>8870129485</v>
      </c>
      <c r="J557" t="s">
        <v>123</v>
      </c>
    </row>
    <row r="558" spans="1:10">
      <c r="A558">
        <f ca="1">A550</f>
        <v>19861328126025</v>
      </c>
      <c r="B558">
        <f ca="1">D550</f>
        <v>52613419</v>
      </c>
      <c r="C558">
        <f ca="1">C550</f>
        <v>4456605</v>
      </c>
      <c r="D558">
        <f ca="1">MDETERM(A557:C559)/MDETERM(A549:C551)</f>
        <v>6.3787874232214433E-4</v>
      </c>
      <c r="G558">
        <f ca="1">G550</f>
        <v>19861328126025</v>
      </c>
      <c r="H558">
        <f ca="1">J550</f>
        <v>3129883802.2060299</v>
      </c>
      <c r="I558">
        <f ca="1">I550</f>
        <v>4456605</v>
      </c>
      <c r="J558">
        <f ca="1">MDETERM(G557:I559)/MDETERM(G549:I551)</f>
        <v>-4.7658496139875141E-2</v>
      </c>
    </row>
    <row r="559" spans="1:10">
      <c r="A559">
        <f ca="1">A551</f>
        <v>8870129485</v>
      </c>
      <c r="B559">
        <f ca="1">D551</f>
        <v>33567</v>
      </c>
      <c r="C559">
        <f ca="1">C551</f>
        <v>2985</v>
      </c>
      <c r="G559">
        <f ca="1">G551</f>
        <v>8870129485</v>
      </c>
      <c r="H559">
        <f ca="1">J551</f>
        <v>2041448.2780569515</v>
      </c>
      <c r="I559">
        <f ca="1">I551</f>
        <v>2985</v>
      </c>
    </row>
    <row r="561" spans="1:10">
      <c r="A561">
        <f t="shared" ref="A561:B563" ca="1" si="118">A549</f>
        <v>4.7436794322171792E+16</v>
      </c>
      <c r="B561">
        <f t="shared" ca="1" si="118"/>
        <v>19861328126025</v>
      </c>
      <c r="C561">
        <f ca="1">D549</f>
        <v>107420965395</v>
      </c>
      <c r="D561" t="s">
        <v>124</v>
      </c>
      <c r="G561">
        <f t="shared" ref="G561:H563" ca="1" si="119">G549</f>
        <v>4.7436794322171792E+16</v>
      </c>
      <c r="H561">
        <f t="shared" ca="1" si="119"/>
        <v>19861328126025</v>
      </c>
      <c r="I561">
        <f ca="1">J549</f>
        <v>6348484626479.0508</v>
      </c>
      <c r="J561" t="s">
        <v>124</v>
      </c>
    </row>
    <row r="562" spans="1:10">
      <c r="A562">
        <f t="shared" ca="1" si="118"/>
        <v>19861328126025</v>
      </c>
      <c r="B562">
        <f t="shared" ca="1" si="118"/>
        <v>8870129485</v>
      </c>
      <c r="C562">
        <f ca="1">D550</f>
        <v>52613419</v>
      </c>
      <c r="D562">
        <f ca="1">MDETERM(A561:C563)/MDETERM(A549:C551)</f>
        <v>9.8061228816709054</v>
      </c>
      <c r="G562">
        <f t="shared" ca="1" si="119"/>
        <v>19861328126025</v>
      </c>
      <c r="H562">
        <f t="shared" ca="1" si="119"/>
        <v>8870129485</v>
      </c>
      <c r="I562">
        <f ca="1">J550</f>
        <v>3129883802.2060299</v>
      </c>
      <c r="J562">
        <f ca="1">MDETERM(G561:I563)/MDETERM(G549:I551)</f>
        <v>670.80976405219292</v>
      </c>
    </row>
    <row r="563" spans="1:10">
      <c r="A563">
        <f t="shared" ca="1" si="118"/>
        <v>8870129485</v>
      </c>
      <c r="B563">
        <f t="shared" ca="1" si="118"/>
        <v>4456605</v>
      </c>
      <c r="C563">
        <f ca="1">D551</f>
        <v>33567</v>
      </c>
      <c r="G563">
        <f t="shared" ca="1" si="119"/>
        <v>8870129485</v>
      </c>
      <c r="H563">
        <f t="shared" ca="1" si="119"/>
        <v>4456605</v>
      </c>
      <c r="I563">
        <f ca="1">J551</f>
        <v>2041448.2780569515</v>
      </c>
    </row>
    <row r="579" spans="1:49">
      <c r="A579" t="s">
        <v>113</v>
      </c>
      <c r="B579" t="s">
        <v>57</v>
      </c>
      <c r="C579" t="s">
        <v>82</v>
      </c>
      <c r="F579" t="s">
        <v>56</v>
      </c>
    </row>
    <row r="580" spans="1:49">
      <c r="A580" s="1" t="s">
        <v>96</v>
      </c>
      <c r="B580" s="1" t="str">
        <f ca="1">INDIRECT(B579&amp;ROW(A594))</f>
        <v>Počet nehod</v>
      </c>
      <c r="C580" s="1" t="str">
        <f ca="1">INDIRECT(C579&amp;ROW(A594))</f>
        <v>Škoda bez outliers</v>
      </c>
      <c r="E580" s="1" t="str">
        <f>A580</f>
        <v>suma</v>
      </c>
      <c r="F580" s="1" t="str">
        <f ca="1">INDIRECT(F579&amp;ROW(A594))</f>
        <v>Řada pro trend</v>
      </c>
      <c r="O580" s="1" t="s">
        <v>7</v>
      </c>
      <c r="P580" s="1" t="s">
        <v>8</v>
      </c>
    </row>
    <row r="581" spans="1:49">
      <c r="A581" t="s">
        <v>97</v>
      </c>
      <c r="B581">
        <f ca="1">SUM(INDIRECT(B579&amp;$AA$6&amp;":"&amp;B579&amp;$AA$7))</f>
        <v>33567</v>
      </c>
      <c r="C581">
        <f ca="1">SUM(INDIRECT(C579&amp;$AA$6&amp;":"&amp;C579&amp;$AA$7))</f>
        <v>2041448.2780569515</v>
      </c>
      <c r="E581" t="s">
        <v>98</v>
      </c>
      <c r="F581">
        <f ca="1">COUNT(INDIRECT(F579&amp;$AA$6&amp;":"&amp;F579&amp;$AA$7))</f>
        <v>2985</v>
      </c>
      <c r="O581">
        <v>1</v>
      </c>
      <c r="P581" t="s">
        <v>49</v>
      </c>
    </row>
    <row r="582" spans="1:49">
      <c r="A582" t="s">
        <v>99</v>
      </c>
      <c r="B582">
        <f t="array" aca="1" ref="B582" ca="1">SUM(INDIRECT(B579&amp;$AA$6&amp;":"&amp;B579&amp;$AA$7)*INDIRECT($F579&amp;$AA$6&amp;":"&amp;$F579&amp;$AA$7))</f>
        <v>52613419</v>
      </c>
      <c r="C582">
        <f t="array" aca="1" ref="C582" ca="1">SUM(INDIRECT(C579&amp;$AA$6&amp;":"&amp;C579&amp;$AA$7)*INDIRECT($F579&amp;$AA$6&amp;":"&amp;$F579&amp;$AA$7))</f>
        <v>3129883802.2060299</v>
      </c>
      <c r="E582" t="s">
        <v>100</v>
      </c>
      <c r="F582">
        <f ca="1">SUM(INDIRECT(F579&amp;$AA$6&amp;":"&amp;F579&amp;$AA$7))</f>
        <v>4456605</v>
      </c>
      <c r="O582">
        <v>2</v>
      </c>
      <c r="P582" t="s">
        <v>43</v>
      </c>
    </row>
    <row r="583" spans="1:49">
      <c r="A583" t="s">
        <v>102</v>
      </c>
      <c r="B583">
        <f ca="1">($F$581*B582-B581*$F$582)/$F$584</f>
        <v>1.1269930816576665E-3</v>
      </c>
      <c r="C583">
        <f ca="1">($F$581*C582-C581*$F$582)/$F$584</f>
        <v>3.6997315004476762E-2</v>
      </c>
      <c r="E583" t="s">
        <v>101</v>
      </c>
      <c r="F583">
        <f ca="1">SUMSQ(INDIRECT(F579&amp;$AA$6&amp;":"&amp;F579&amp;$AA$7))</f>
        <v>8870129485</v>
      </c>
      <c r="O583">
        <v>3</v>
      </c>
      <c r="P583" t="s">
        <v>44</v>
      </c>
    </row>
    <row r="584" spans="1:49">
      <c r="A584" t="s">
        <v>104</v>
      </c>
      <c r="B584">
        <f ca="1">(B581*$F$583-B582*$F$582)/$F$584</f>
        <v>9.5626254597383706</v>
      </c>
      <c r="C584">
        <f ca="1">(C581*$F$583-C582*$F$582)/$F$584</f>
        <v>628.66527940416279</v>
      </c>
      <c r="E584" t="s">
        <v>103</v>
      </c>
      <c r="F584">
        <f ca="1">F581*F583-F582*F582</f>
        <v>6616008386700</v>
      </c>
      <c r="O584">
        <v>4</v>
      </c>
      <c r="P584" t="s">
        <v>45</v>
      </c>
    </row>
    <row r="585" spans="1:49">
      <c r="A585" t="s">
        <v>127</v>
      </c>
      <c r="B585">
        <f ca="1">AVERAGE(INDIRECT(B586&amp;$AA$6&amp;":"&amp;B586&amp;$AA$7))</f>
        <v>3.9019329364438004E-13</v>
      </c>
      <c r="C585">
        <f ca="1">AVERAGE(INDIRECT(C586&amp;$AA$6&amp;":"&amp;C586&amp;$AA$7))</f>
        <v>-1.2243558261040411E-11</v>
      </c>
      <c r="O585">
        <v>5</v>
      </c>
      <c r="P585" t="s">
        <v>46</v>
      </c>
    </row>
    <row r="586" spans="1:49">
      <c r="B586" t="s">
        <v>68</v>
      </c>
      <c r="C586" t="s">
        <v>78</v>
      </c>
      <c r="O586">
        <v>6</v>
      </c>
      <c r="P586" t="s">
        <v>47</v>
      </c>
    </row>
    <row r="587" spans="1:49">
      <c r="O587">
        <v>7</v>
      </c>
      <c r="P587" t="s">
        <v>48</v>
      </c>
    </row>
    <row r="589" spans="1:49">
      <c r="D589" t="s">
        <v>125</v>
      </c>
      <c r="I589" t="s">
        <v>126</v>
      </c>
      <c r="AU589" t="s">
        <v>95</v>
      </c>
      <c r="AV589" t="s">
        <v>129</v>
      </c>
    </row>
    <row r="590" spans="1:49">
      <c r="D590" t="s">
        <v>141</v>
      </c>
      <c r="G590" t="s">
        <v>75</v>
      </c>
      <c r="I590" t="s">
        <v>142</v>
      </c>
      <c r="AJ590" t="s">
        <v>108</v>
      </c>
      <c r="AU590" t="s">
        <v>109</v>
      </c>
      <c r="AV590" t="s">
        <v>130</v>
      </c>
    </row>
    <row r="591" spans="1:49">
      <c r="G591" t="s">
        <v>107</v>
      </c>
      <c r="H591" t="s">
        <v>106</v>
      </c>
      <c r="AJ591">
        <v>-219</v>
      </c>
      <c r="AM591">
        <v>-32</v>
      </c>
      <c r="AP591">
        <v>0</v>
      </c>
    </row>
    <row r="592" spans="1:49">
      <c r="G592">
        <f ca="1">AVERAGE(INDIRECT(G590&amp;$AA$6&amp;":"&amp;G590&amp;$AA$7))</f>
        <v>1129.2780569514239</v>
      </c>
      <c r="H592">
        <v>50000</v>
      </c>
      <c r="Q592">
        <v>1</v>
      </c>
      <c r="R592">
        <v>2</v>
      </c>
      <c r="S592">
        <v>3</v>
      </c>
      <c r="T592">
        <v>4</v>
      </c>
      <c r="U592">
        <v>5</v>
      </c>
      <c r="V592">
        <v>6</v>
      </c>
      <c r="W592">
        <v>7</v>
      </c>
      <c r="X592">
        <v>8</v>
      </c>
      <c r="Y592">
        <v>9</v>
      </c>
      <c r="Z592">
        <v>10</v>
      </c>
      <c r="AA592">
        <v>11</v>
      </c>
      <c r="AB592">
        <v>12</v>
      </c>
      <c r="AC592">
        <v>1</v>
      </c>
      <c r="AD592">
        <v>2</v>
      </c>
      <c r="AE592">
        <v>3</v>
      </c>
      <c r="AF592">
        <v>4</v>
      </c>
      <c r="AG592">
        <v>5</v>
      </c>
      <c r="AH592">
        <v>6</v>
      </c>
      <c r="AI592">
        <v>7</v>
      </c>
      <c r="AJ592">
        <v>1</v>
      </c>
      <c r="AK592">
        <v>2</v>
      </c>
      <c r="AL592">
        <v>3</v>
      </c>
      <c r="AM592">
        <v>1</v>
      </c>
      <c r="AN592">
        <v>2</v>
      </c>
      <c r="AO592">
        <v>3</v>
      </c>
      <c r="AP592">
        <v>1</v>
      </c>
      <c r="AQ592">
        <v>2</v>
      </c>
      <c r="AR592">
        <v>3</v>
      </c>
      <c r="AU592">
        <v>1</v>
      </c>
      <c r="AV592">
        <v>2</v>
      </c>
      <c r="AW592">
        <v>3</v>
      </c>
    </row>
    <row r="594" spans="1:50">
      <c r="A594" s="1" t="s">
        <v>0</v>
      </c>
      <c r="B594" s="1" t="s">
        <v>92</v>
      </c>
      <c r="C594" s="1" t="s">
        <v>1</v>
      </c>
      <c r="D594" s="1" t="s">
        <v>93</v>
      </c>
      <c r="E594" s="1" t="s">
        <v>90</v>
      </c>
      <c r="F594" s="1" t="s">
        <v>131</v>
      </c>
      <c r="G594" s="1" t="s">
        <v>2</v>
      </c>
      <c r="H594" s="1" t="s">
        <v>105</v>
      </c>
      <c r="I594" s="1" t="s">
        <v>94</v>
      </c>
      <c r="J594" s="1" t="s">
        <v>91</v>
      </c>
      <c r="K594" s="1" t="s">
        <v>133</v>
      </c>
      <c r="L594" s="1" t="s">
        <v>3</v>
      </c>
      <c r="M594" s="1" t="s">
        <v>132</v>
      </c>
      <c r="N594" s="1" t="s">
        <v>6</v>
      </c>
      <c r="O594" s="1" t="s">
        <v>7</v>
      </c>
      <c r="P594" s="1" t="s">
        <v>8</v>
      </c>
      <c r="Q594" s="1" t="s">
        <v>9</v>
      </c>
      <c r="R594" s="1" t="s">
        <v>10</v>
      </c>
      <c r="S594" s="1" t="s">
        <v>11</v>
      </c>
      <c r="T594" s="1" t="s">
        <v>12</v>
      </c>
      <c r="U594" s="1" t="s">
        <v>13</v>
      </c>
      <c r="V594" s="1" t="s">
        <v>14</v>
      </c>
      <c r="W594" s="1" t="s">
        <v>15</v>
      </c>
      <c r="X594" s="1" t="s">
        <v>16</v>
      </c>
      <c r="Y594" s="1" t="s">
        <v>17</v>
      </c>
      <c r="Z594" s="1" t="s">
        <v>18</v>
      </c>
      <c r="AA594" s="1" t="s">
        <v>19</v>
      </c>
      <c r="AB594" s="1" t="s">
        <v>20</v>
      </c>
      <c r="AC594" s="1" t="s">
        <v>21</v>
      </c>
      <c r="AD594" s="1" t="s">
        <v>22</v>
      </c>
      <c r="AE594" s="1" t="s">
        <v>23</v>
      </c>
      <c r="AF594" s="1" t="s">
        <v>24</v>
      </c>
      <c r="AG594" s="1" t="s">
        <v>25</v>
      </c>
      <c r="AH594" s="1" t="s">
        <v>26</v>
      </c>
      <c r="AI594" s="1" t="s">
        <v>27</v>
      </c>
      <c r="AJ594" s="1" t="s">
        <v>28</v>
      </c>
      <c r="AK594" s="1" t="s">
        <v>29</v>
      </c>
      <c r="AL594" s="1" t="s">
        <v>30</v>
      </c>
      <c r="AM594" s="1" t="s">
        <v>31</v>
      </c>
      <c r="AN594" s="1" t="s">
        <v>32</v>
      </c>
      <c r="AO594" s="1" t="s">
        <v>33</v>
      </c>
      <c r="AP594" s="1" t="s">
        <v>34</v>
      </c>
      <c r="AQ594" s="1" t="s">
        <v>35</v>
      </c>
      <c r="AR594" s="1" t="s">
        <v>36</v>
      </c>
      <c r="AS594" s="1" t="s">
        <v>134</v>
      </c>
      <c r="AT594" s="1" t="s">
        <v>5</v>
      </c>
      <c r="AU594" s="1" t="s">
        <v>37</v>
      </c>
      <c r="AV594" s="1" t="s">
        <v>38</v>
      </c>
      <c r="AW594" s="1" t="s">
        <v>39</v>
      </c>
      <c r="AX594" s="1" t="s">
        <v>135</v>
      </c>
    </row>
    <row r="595" spans="1:50">
      <c r="A595" s="2">
        <v>39448</v>
      </c>
      <c r="L595">
        <v>0.6</v>
      </c>
      <c r="M595" t="str">
        <f>VLOOKUP(L595,$A$17:$C$20,3)</f>
        <v>low</v>
      </c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</row>
    <row r="596" spans="1:50">
      <c r="A596" s="2">
        <v>39449</v>
      </c>
      <c r="L596">
        <v>-1.4</v>
      </c>
      <c r="M596" t="str">
        <f t="shared" ref="M596:M659" si="120">VLOOKUP(L596,$A$17:$C$20,3)</f>
        <v>low</v>
      </c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</row>
    <row r="597" spans="1:50">
      <c r="A597" s="2">
        <v>39450</v>
      </c>
      <c r="L597">
        <v>-3.3</v>
      </c>
      <c r="M597" t="str">
        <f t="shared" si="120"/>
        <v>low</v>
      </c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</row>
    <row r="598" spans="1:50">
      <c r="A598" s="2">
        <v>39451</v>
      </c>
      <c r="L598">
        <v>-5.166666666666667</v>
      </c>
      <c r="M598" t="str">
        <f t="shared" si="120"/>
        <v>low</v>
      </c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</row>
    <row r="599" spans="1:50">
      <c r="A599" s="2">
        <v>39452</v>
      </c>
      <c r="L599">
        <v>-5.8785714285714281</v>
      </c>
      <c r="M599" t="str">
        <f t="shared" si="120"/>
        <v>low</v>
      </c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</row>
    <row r="600" spans="1:50">
      <c r="A600" s="2">
        <v>39453</v>
      </c>
      <c r="L600">
        <v>-4.5999999999999996</v>
      </c>
      <c r="M600" t="str">
        <f t="shared" si="120"/>
        <v>low</v>
      </c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</row>
    <row r="601" spans="1:50">
      <c r="A601" s="2">
        <v>39454</v>
      </c>
      <c r="L601">
        <v>-3.6</v>
      </c>
      <c r="M601" t="str">
        <f t="shared" si="120"/>
        <v>low</v>
      </c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</row>
    <row r="602" spans="1:50">
      <c r="A602" s="2">
        <v>39455</v>
      </c>
      <c r="L602">
        <v>3</v>
      </c>
      <c r="M602" t="str">
        <f t="shared" si="120"/>
        <v>low</v>
      </c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</row>
    <row r="603" spans="1:50">
      <c r="A603" s="2">
        <v>39456</v>
      </c>
      <c r="L603">
        <v>-0.05</v>
      </c>
      <c r="M603" t="str">
        <f t="shared" si="120"/>
        <v>low</v>
      </c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</row>
    <row r="604" spans="1:50">
      <c r="A604" s="2">
        <v>39457</v>
      </c>
      <c r="L604">
        <v>0.1</v>
      </c>
      <c r="M604" t="str">
        <f t="shared" si="120"/>
        <v>low</v>
      </c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</row>
    <row r="605" spans="1:50">
      <c r="A605" s="2">
        <v>39458</v>
      </c>
      <c r="L605">
        <v>2.6571428571428575</v>
      </c>
      <c r="M605" t="str">
        <f t="shared" si="120"/>
        <v>low</v>
      </c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</row>
    <row r="606" spans="1:50">
      <c r="A606" s="2">
        <v>39459</v>
      </c>
      <c r="L606">
        <v>1.75</v>
      </c>
      <c r="M606" t="str">
        <f t="shared" si="120"/>
        <v>low</v>
      </c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</row>
    <row r="607" spans="1:50">
      <c r="A607" s="2">
        <v>39460</v>
      </c>
      <c r="L607">
        <v>5.4</v>
      </c>
      <c r="M607" t="str">
        <f t="shared" si="120"/>
        <v>medium</v>
      </c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</row>
    <row r="608" spans="1:50">
      <c r="A608" s="2">
        <v>39461</v>
      </c>
      <c r="L608">
        <v>2.7</v>
      </c>
      <c r="M608" t="str">
        <f t="shared" si="120"/>
        <v>low</v>
      </c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</row>
    <row r="609" spans="1:49">
      <c r="A609" s="2">
        <v>39462</v>
      </c>
      <c r="L609">
        <v>1.7</v>
      </c>
      <c r="M609" t="str">
        <f t="shared" si="120"/>
        <v>low</v>
      </c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</row>
    <row r="610" spans="1:49">
      <c r="A610" s="2">
        <v>39463</v>
      </c>
      <c r="L610">
        <v>1.95</v>
      </c>
      <c r="M610" t="str">
        <f t="shared" si="120"/>
        <v>low</v>
      </c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</row>
    <row r="611" spans="1:49">
      <c r="A611" s="2">
        <v>39464</v>
      </c>
      <c r="L611">
        <v>4.3</v>
      </c>
      <c r="M611" t="str">
        <f t="shared" si="120"/>
        <v>low</v>
      </c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</row>
    <row r="612" spans="1:49">
      <c r="A612" s="2">
        <v>39465</v>
      </c>
      <c r="L612">
        <v>5.7</v>
      </c>
      <c r="M612" t="str">
        <f t="shared" si="120"/>
        <v>medium</v>
      </c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</row>
    <row r="613" spans="1:49">
      <c r="A613" s="2">
        <v>39466</v>
      </c>
      <c r="L613">
        <v>7.35</v>
      </c>
      <c r="M613" t="str">
        <f t="shared" si="120"/>
        <v>medium</v>
      </c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</row>
    <row r="614" spans="1:49">
      <c r="A614" s="2">
        <v>39467</v>
      </c>
      <c r="L614">
        <v>8.0500000000000007</v>
      </c>
      <c r="M614" t="str">
        <f t="shared" si="120"/>
        <v>medium</v>
      </c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</row>
    <row r="615" spans="1:49">
      <c r="A615" s="2">
        <v>39468</v>
      </c>
      <c r="L615">
        <v>8.6</v>
      </c>
      <c r="M615" t="str">
        <f t="shared" si="120"/>
        <v>medium</v>
      </c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</row>
    <row r="616" spans="1:49">
      <c r="A616" s="2">
        <v>39469</v>
      </c>
      <c r="L616">
        <v>6.0375000000000005</v>
      </c>
      <c r="M616" t="str">
        <f t="shared" si="120"/>
        <v>medium</v>
      </c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</row>
    <row r="617" spans="1:49">
      <c r="A617" s="2">
        <v>39470</v>
      </c>
      <c r="L617">
        <v>1.6</v>
      </c>
      <c r="M617" t="str">
        <f t="shared" si="120"/>
        <v>low</v>
      </c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</row>
    <row r="618" spans="1:49">
      <c r="A618" s="2">
        <v>39471</v>
      </c>
      <c r="L618">
        <v>2.8</v>
      </c>
      <c r="M618" t="str">
        <f t="shared" si="120"/>
        <v>low</v>
      </c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</row>
    <row r="619" spans="1:49">
      <c r="A619" s="2">
        <v>39472</v>
      </c>
      <c r="L619">
        <v>6.6</v>
      </c>
      <c r="M619" t="str">
        <f t="shared" si="120"/>
        <v>medium</v>
      </c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</row>
    <row r="620" spans="1:49">
      <c r="A620" s="2">
        <v>39473</v>
      </c>
      <c r="L620">
        <v>5.0999999999999996</v>
      </c>
      <c r="M620" t="str">
        <f t="shared" si="120"/>
        <v>medium</v>
      </c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</row>
    <row r="621" spans="1:49">
      <c r="A621" s="2">
        <v>39474</v>
      </c>
      <c r="L621">
        <v>6.1</v>
      </c>
      <c r="M621" t="str">
        <f t="shared" si="120"/>
        <v>medium</v>
      </c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</row>
    <row r="622" spans="1:49">
      <c r="A622" s="2">
        <v>39475</v>
      </c>
      <c r="L622">
        <v>0.35</v>
      </c>
      <c r="M622" t="str">
        <f t="shared" si="120"/>
        <v>low</v>
      </c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</row>
    <row r="623" spans="1:49">
      <c r="A623" s="2">
        <v>39476</v>
      </c>
      <c r="L623">
        <v>4.2</v>
      </c>
      <c r="M623" t="str">
        <f t="shared" si="120"/>
        <v>low</v>
      </c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</row>
    <row r="624" spans="1:49">
      <c r="A624" s="2">
        <v>39477</v>
      </c>
      <c r="L624">
        <v>1.55</v>
      </c>
      <c r="M624" t="str">
        <f t="shared" si="120"/>
        <v>low</v>
      </c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</row>
    <row r="625" spans="1:49">
      <c r="A625" s="2">
        <v>39478</v>
      </c>
      <c r="L625">
        <v>2.8</v>
      </c>
      <c r="M625" t="str">
        <f t="shared" si="120"/>
        <v>low</v>
      </c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</row>
    <row r="626" spans="1:49">
      <c r="A626" s="2">
        <v>39479</v>
      </c>
      <c r="L626">
        <v>5.4</v>
      </c>
      <c r="M626" t="str">
        <f t="shared" si="120"/>
        <v>medium</v>
      </c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</row>
    <row r="627" spans="1:49">
      <c r="A627" s="2">
        <v>39480</v>
      </c>
      <c r="L627">
        <v>2.3499999999999996</v>
      </c>
      <c r="M627" t="str">
        <f t="shared" si="120"/>
        <v>low</v>
      </c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</row>
    <row r="628" spans="1:49">
      <c r="A628" s="2">
        <v>39481</v>
      </c>
      <c r="L628">
        <v>0.45</v>
      </c>
      <c r="M628" t="str">
        <f t="shared" si="120"/>
        <v>low</v>
      </c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</row>
    <row r="629" spans="1:49">
      <c r="A629" s="2">
        <v>39482</v>
      </c>
      <c r="L629">
        <v>4.05</v>
      </c>
      <c r="M629" t="str">
        <f t="shared" si="120"/>
        <v>low</v>
      </c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</row>
    <row r="630" spans="1:49">
      <c r="A630" s="2">
        <v>39483</v>
      </c>
      <c r="L630">
        <v>4.3</v>
      </c>
      <c r="M630" t="str">
        <f t="shared" si="120"/>
        <v>low</v>
      </c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</row>
    <row r="631" spans="1:49">
      <c r="A631" s="2">
        <v>39484</v>
      </c>
      <c r="L631">
        <v>5.7</v>
      </c>
      <c r="M631" t="str">
        <f t="shared" si="120"/>
        <v>medium</v>
      </c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</row>
    <row r="632" spans="1:49">
      <c r="A632" s="2">
        <v>39485</v>
      </c>
      <c r="L632">
        <v>3.7</v>
      </c>
      <c r="M632" t="str">
        <f t="shared" si="120"/>
        <v>low</v>
      </c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</row>
    <row r="633" spans="1:49">
      <c r="A633" s="2">
        <v>39486</v>
      </c>
      <c r="L633">
        <v>1.4</v>
      </c>
      <c r="M633" t="str">
        <f t="shared" si="120"/>
        <v>low</v>
      </c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</row>
    <row r="634" spans="1:49">
      <c r="A634" s="2">
        <v>39487</v>
      </c>
      <c r="L634">
        <v>5.9</v>
      </c>
      <c r="M634" t="str">
        <f t="shared" si="120"/>
        <v>medium</v>
      </c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</row>
    <row r="635" spans="1:49">
      <c r="A635" s="2">
        <v>39488</v>
      </c>
      <c r="L635">
        <v>10.5</v>
      </c>
      <c r="M635" t="str">
        <f t="shared" si="120"/>
        <v>medium</v>
      </c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</row>
    <row r="636" spans="1:49">
      <c r="A636" s="2">
        <v>39489</v>
      </c>
      <c r="L636">
        <v>2.85</v>
      </c>
      <c r="M636" t="str">
        <f t="shared" si="120"/>
        <v>low</v>
      </c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</row>
    <row r="637" spans="1:49">
      <c r="A637" s="2">
        <v>39490</v>
      </c>
      <c r="L637">
        <v>3.3</v>
      </c>
      <c r="M637" t="str">
        <f t="shared" si="120"/>
        <v>low</v>
      </c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</row>
    <row r="638" spans="1:49">
      <c r="A638" s="2">
        <v>39491</v>
      </c>
      <c r="L638">
        <v>-0.6</v>
      </c>
      <c r="M638" t="str">
        <f t="shared" si="120"/>
        <v>low</v>
      </c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</row>
    <row r="639" spans="1:49">
      <c r="A639" s="2">
        <v>39492</v>
      </c>
      <c r="L639">
        <v>1.4</v>
      </c>
      <c r="M639" t="str">
        <f t="shared" si="120"/>
        <v>low</v>
      </c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</row>
    <row r="640" spans="1:49">
      <c r="A640" s="2">
        <v>39493</v>
      </c>
      <c r="L640">
        <v>1</v>
      </c>
      <c r="M640" t="str">
        <f t="shared" si="120"/>
        <v>low</v>
      </c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</row>
    <row r="641" spans="1:49">
      <c r="A641" s="2">
        <v>39494</v>
      </c>
      <c r="L641">
        <v>0.3</v>
      </c>
      <c r="M641" t="str">
        <f t="shared" si="120"/>
        <v>low</v>
      </c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</row>
    <row r="642" spans="1:49">
      <c r="A642" s="2">
        <v>39495</v>
      </c>
      <c r="L642">
        <v>-5.3</v>
      </c>
      <c r="M642" t="str">
        <f t="shared" si="120"/>
        <v>low</v>
      </c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</row>
    <row r="643" spans="1:49">
      <c r="A643" s="2">
        <v>39496</v>
      </c>
      <c r="L643">
        <v>-5.8</v>
      </c>
      <c r="M643" t="str">
        <f t="shared" si="120"/>
        <v>low</v>
      </c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</row>
    <row r="644" spans="1:49">
      <c r="A644" s="2">
        <v>39497</v>
      </c>
      <c r="L644">
        <v>2.4</v>
      </c>
      <c r="M644" t="str">
        <f t="shared" si="120"/>
        <v>low</v>
      </c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</row>
    <row r="645" spans="1:49">
      <c r="A645" s="2">
        <v>39498</v>
      </c>
      <c r="L645">
        <v>2.1</v>
      </c>
      <c r="M645" t="str">
        <f t="shared" si="120"/>
        <v>low</v>
      </c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</row>
    <row r="646" spans="1:49">
      <c r="A646" s="2">
        <v>39499</v>
      </c>
      <c r="L646">
        <v>5.4</v>
      </c>
      <c r="M646" t="str">
        <f t="shared" si="120"/>
        <v>medium</v>
      </c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</row>
    <row r="647" spans="1:49">
      <c r="A647" s="2">
        <v>39500</v>
      </c>
      <c r="L647">
        <v>7.35</v>
      </c>
      <c r="M647" t="str">
        <f t="shared" si="120"/>
        <v>medium</v>
      </c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</row>
    <row r="648" spans="1:49">
      <c r="A648" s="2">
        <v>39501</v>
      </c>
      <c r="L648">
        <v>9.8000000000000007</v>
      </c>
      <c r="M648" t="str">
        <f t="shared" si="120"/>
        <v>medium</v>
      </c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</row>
    <row r="649" spans="1:49">
      <c r="A649" s="2">
        <v>39502</v>
      </c>
      <c r="L649">
        <v>8.85</v>
      </c>
      <c r="M649" t="str">
        <f t="shared" si="120"/>
        <v>medium</v>
      </c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</row>
    <row r="650" spans="1:49">
      <c r="A650" s="2">
        <v>39503</v>
      </c>
      <c r="L650">
        <v>10</v>
      </c>
      <c r="M650" t="str">
        <f t="shared" si="120"/>
        <v>medium</v>
      </c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</row>
    <row r="651" spans="1:49">
      <c r="A651" s="2">
        <v>39504</v>
      </c>
      <c r="L651">
        <v>7.25</v>
      </c>
      <c r="M651" t="str">
        <f t="shared" si="120"/>
        <v>medium</v>
      </c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</row>
    <row r="652" spans="1:49">
      <c r="A652" s="2">
        <v>39505</v>
      </c>
      <c r="L652">
        <v>6.75</v>
      </c>
      <c r="M652" t="str">
        <f t="shared" si="120"/>
        <v>medium</v>
      </c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</row>
    <row r="653" spans="1:49">
      <c r="A653" s="2">
        <v>39506</v>
      </c>
      <c r="L653">
        <v>4.25</v>
      </c>
      <c r="M653" t="str">
        <f t="shared" si="120"/>
        <v>low</v>
      </c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</row>
    <row r="654" spans="1:49">
      <c r="A654" s="2">
        <v>39507</v>
      </c>
      <c r="L654">
        <v>1.5</v>
      </c>
      <c r="M654" t="str">
        <f t="shared" si="120"/>
        <v>low</v>
      </c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</row>
    <row r="655" spans="1:49">
      <c r="A655" s="2">
        <v>39508</v>
      </c>
      <c r="L655">
        <v>8.1</v>
      </c>
      <c r="M655" t="str">
        <f t="shared" si="120"/>
        <v>medium</v>
      </c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</row>
    <row r="656" spans="1:49">
      <c r="A656" s="2">
        <v>39509</v>
      </c>
      <c r="L656">
        <v>5.45</v>
      </c>
      <c r="M656" t="str">
        <f t="shared" si="120"/>
        <v>medium</v>
      </c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</row>
    <row r="657" spans="1:49">
      <c r="A657" s="2">
        <v>39510</v>
      </c>
      <c r="L657">
        <v>8.3000000000000007</v>
      </c>
      <c r="M657" t="str">
        <f t="shared" si="120"/>
        <v>medium</v>
      </c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</row>
    <row r="658" spans="1:49">
      <c r="A658" s="2">
        <v>39511</v>
      </c>
      <c r="L658">
        <v>2.6</v>
      </c>
      <c r="M658" t="str">
        <f t="shared" si="120"/>
        <v>low</v>
      </c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</row>
    <row r="659" spans="1:49">
      <c r="A659" s="2">
        <v>39512</v>
      </c>
      <c r="L659">
        <v>0.4</v>
      </c>
      <c r="M659" t="str">
        <f t="shared" si="120"/>
        <v>low</v>
      </c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</row>
    <row r="660" spans="1:49">
      <c r="A660" s="2">
        <v>39513</v>
      </c>
      <c r="L660">
        <v>-0.8</v>
      </c>
      <c r="M660" t="str">
        <f t="shared" ref="M660:M723" si="121">VLOOKUP(L660,$A$17:$C$20,3)</f>
        <v>low</v>
      </c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</row>
    <row r="661" spans="1:49">
      <c r="A661" s="2">
        <v>39514</v>
      </c>
      <c r="L661">
        <v>7.2</v>
      </c>
      <c r="M661" t="str">
        <f t="shared" si="121"/>
        <v>medium</v>
      </c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</row>
    <row r="662" spans="1:49">
      <c r="A662" s="2">
        <v>39515</v>
      </c>
      <c r="L662">
        <v>3.45</v>
      </c>
      <c r="M662" t="str">
        <f t="shared" si="121"/>
        <v>low</v>
      </c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</row>
    <row r="663" spans="1:49">
      <c r="A663" s="2">
        <v>39516</v>
      </c>
      <c r="L663">
        <v>4.3499999999999996</v>
      </c>
      <c r="M663" t="str">
        <f t="shared" si="121"/>
        <v>low</v>
      </c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</row>
    <row r="664" spans="1:49">
      <c r="A664" s="2">
        <v>39517</v>
      </c>
      <c r="L664">
        <v>7.1</v>
      </c>
      <c r="M664" t="str">
        <f t="shared" si="121"/>
        <v>medium</v>
      </c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</row>
    <row r="665" spans="1:49">
      <c r="A665" s="2">
        <v>39518</v>
      </c>
      <c r="L665">
        <v>7.15</v>
      </c>
      <c r="M665" t="str">
        <f t="shared" si="121"/>
        <v>medium</v>
      </c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</row>
    <row r="666" spans="1:49">
      <c r="A666" s="2">
        <v>39519</v>
      </c>
      <c r="L666">
        <v>7</v>
      </c>
      <c r="M666" t="str">
        <f t="shared" si="121"/>
        <v>medium</v>
      </c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</row>
    <row r="667" spans="1:49">
      <c r="A667" s="2">
        <v>39520</v>
      </c>
      <c r="L667">
        <v>6.4</v>
      </c>
      <c r="M667" t="str">
        <f t="shared" si="121"/>
        <v>medium</v>
      </c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</row>
    <row r="668" spans="1:49">
      <c r="A668" s="2">
        <v>39521</v>
      </c>
      <c r="L668">
        <v>3.1</v>
      </c>
      <c r="M668" t="str">
        <f t="shared" si="121"/>
        <v>low</v>
      </c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</row>
    <row r="669" spans="1:49">
      <c r="A669" s="2">
        <v>39522</v>
      </c>
      <c r="L669">
        <v>5.05</v>
      </c>
      <c r="M669" t="str">
        <f t="shared" si="121"/>
        <v>medium</v>
      </c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</row>
    <row r="670" spans="1:49">
      <c r="A670" s="2">
        <v>39523</v>
      </c>
      <c r="L670">
        <v>6.45</v>
      </c>
      <c r="M670" t="str">
        <f t="shared" si="121"/>
        <v>medium</v>
      </c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</row>
    <row r="671" spans="1:49">
      <c r="A671" s="2">
        <v>39524</v>
      </c>
      <c r="L671">
        <v>8.6</v>
      </c>
      <c r="M671" t="str">
        <f t="shared" si="121"/>
        <v>medium</v>
      </c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</row>
    <row r="672" spans="1:49">
      <c r="A672" s="2">
        <v>39525</v>
      </c>
      <c r="L672">
        <v>0</v>
      </c>
      <c r="M672" t="str">
        <f t="shared" si="121"/>
        <v>low</v>
      </c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</row>
    <row r="673" spans="1:49">
      <c r="A673" s="2">
        <v>39526</v>
      </c>
      <c r="L673">
        <v>-1.4</v>
      </c>
      <c r="M673" t="str">
        <f t="shared" si="121"/>
        <v>low</v>
      </c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</row>
    <row r="674" spans="1:49">
      <c r="A674" s="2">
        <v>39527</v>
      </c>
      <c r="L674">
        <v>-1.95</v>
      </c>
      <c r="M674" t="str">
        <f t="shared" si="121"/>
        <v>low</v>
      </c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</row>
    <row r="675" spans="1:49">
      <c r="A675" s="2">
        <v>39528</v>
      </c>
      <c r="L675">
        <v>1.05</v>
      </c>
      <c r="M675" t="str">
        <f t="shared" si="121"/>
        <v>low</v>
      </c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</row>
    <row r="676" spans="1:49">
      <c r="A676" s="2">
        <v>39529</v>
      </c>
      <c r="L676">
        <v>2.4</v>
      </c>
      <c r="M676" t="str">
        <f t="shared" si="121"/>
        <v>low</v>
      </c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</row>
    <row r="677" spans="1:49">
      <c r="A677" s="2">
        <v>39530</v>
      </c>
      <c r="L677">
        <v>2.1</v>
      </c>
      <c r="M677" t="str">
        <f t="shared" si="121"/>
        <v>low</v>
      </c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</row>
    <row r="678" spans="1:49">
      <c r="A678" s="2">
        <v>39531</v>
      </c>
      <c r="L678">
        <v>3.3</v>
      </c>
      <c r="M678" t="str">
        <f t="shared" si="121"/>
        <v>low</v>
      </c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</row>
    <row r="679" spans="1:49">
      <c r="A679" s="2">
        <v>39532</v>
      </c>
      <c r="L679">
        <v>-2.2000000000000002</v>
      </c>
      <c r="M679" t="str">
        <f t="shared" si="121"/>
        <v>low</v>
      </c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</row>
    <row r="680" spans="1:49">
      <c r="A680" s="2">
        <v>39533</v>
      </c>
      <c r="L680">
        <v>0.1</v>
      </c>
      <c r="M680" t="str">
        <f t="shared" si="121"/>
        <v>low</v>
      </c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</row>
    <row r="681" spans="1:49">
      <c r="A681" s="2">
        <v>39534</v>
      </c>
      <c r="L681">
        <v>0.1</v>
      </c>
      <c r="M681" t="str">
        <f t="shared" si="121"/>
        <v>low</v>
      </c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</row>
    <row r="682" spans="1:49">
      <c r="A682" s="2">
        <v>39535</v>
      </c>
      <c r="L682">
        <v>4.9000000000000004</v>
      </c>
      <c r="M682" t="str">
        <f t="shared" si="121"/>
        <v>low</v>
      </c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</row>
    <row r="683" spans="1:49">
      <c r="A683" s="2">
        <v>39536</v>
      </c>
      <c r="L683">
        <v>10.6</v>
      </c>
      <c r="M683" t="str">
        <f t="shared" si="121"/>
        <v>medium</v>
      </c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</row>
    <row r="684" spans="1:49">
      <c r="A684" s="2">
        <v>39537</v>
      </c>
      <c r="L684">
        <v>7.75</v>
      </c>
      <c r="M684" t="str">
        <f t="shared" si="121"/>
        <v>medium</v>
      </c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</row>
    <row r="685" spans="1:49">
      <c r="A685" s="2">
        <v>39538</v>
      </c>
      <c r="L685">
        <v>11.5</v>
      </c>
      <c r="M685" t="str">
        <f t="shared" si="121"/>
        <v>medium</v>
      </c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</row>
    <row r="686" spans="1:49">
      <c r="A686" s="2">
        <v>39539</v>
      </c>
      <c r="L686">
        <v>9.25</v>
      </c>
      <c r="M686" t="str">
        <f t="shared" si="121"/>
        <v>medium</v>
      </c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</row>
    <row r="687" spans="1:49">
      <c r="A687" s="2">
        <v>39540</v>
      </c>
      <c r="L687">
        <v>9.1</v>
      </c>
      <c r="M687" t="str">
        <f t="shared" si="121"/>
        <v>medium</v>
      </c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</row>
    <row r="688" spans="1:49">
      <c r="A688" s="2">
        <v>39541</v>
      </c>
      <c r="L688">
        <v>7.05</v>
      </c>
      <c r="M688" t="str">
        <f t="shared" si="121"/>
        <v>medium</v>
      </c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</row>
    <row r="689" spans="1:49">
      <c r="A689" s="2">
        <v>39542</v>
      </c>
      <c r="L689">
        <v>7.4</v>
      </c>
      <c r="M689" t="str">
        <f t="shared" si="121"/>
        <v>medium</v>
      </c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</row>
    <row r="690" spans="1:49">
      <c r="A690" s="2">
        <v>39543</v>
      </c>
      <c r="L690">
        <v>3.9</v>
      </c>
      <c r="M690" t="str">
        <f t="shared" si="121"/>
        <v>low</v>
      </c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</row>
    <row r="691" spans="1:49">
      <c r="A691" s="2">
        <v>39544</v>
      </c>
      <c r="L691">
        <v>4.6166666666666671</v>
      </c>
      <c r="M691" t="str">
        <f t="shared" si="121"/>
        <v>low</v>
      </c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</row>
    <row r="692" spans="1:49">
      <c r="A692" s="2">
        <v>39545</v>
      </c>
      <c r="L692">
        <v>0.55000000000000004</v>
      </c>
      <c r="M692" t="str">
        <f t="shared" si="121"/>
        <v>low</v>
      </c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</row>
    <row r="693" spans="1:49">
      <c r="A693" s="2">
        <v>39546</v>
      </c>
      <c r="L693">
        <v>8</v>
      </c>
      <c r="M693" t="str">
        <f t="shared" si="121"/>
        <v>medium</v>
      </c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</row>
    <row r="694" spans="1:49">
      <c r="A694" s="2">
        <v>39547</v>
      </c>
      <c r="L694">
        <v>6.9</v>
      </c>
      <c r="M694" t="str">
        <f t="shared" si="121"/>
        <v>medium</v>
      </c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</row>
    <row r="695" spans="1:49">
      <c r="A695" s="2">
        <v>39548</v>
      </c>
      <c r="L695">
        <v>8.5</v>
      </c>
      <c r="M695" t="str">
        <f t="shared" si="121"/>
        <v>medium</v>
      </c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</row>
    <row r="696" spans="1:49">
      <c r="A696" s="2">
        <v>39549</v>
      </c>
      <c r="L696">
        <v>11.65</v>
      </c>
      <c r="M696" t="str">
        <f t="shared" si="121"/>
        <v>medium</v>
      </c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</row>
    <row r="697" spans="1:49">
      <c r="A697" s="2">
        <v>39550</v>
      </c>
      <c r="L697">
        <v>11.3</v>
      </c>
      <c r="M697" t="str">
        <f t="shared" si="121"/>
        <v>medium</v>
      </c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</row>
    <row r="698" spans="1:49">
      <c r="A698" s="2">
        <v>39551</v>
      </c>
      <c r="L698">
        <v>6.85</v>
      </c>
      <c r="M698" t="str">
        <f t="shared" si="121"/>
        <v>medium</v>
      </c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</row>
    <row r="699" spans="1:49">
      <c r="A699" s="2">
        <v>39552</v>
      </c>
      <c r="L699">
        <v>10.8</v>
      </c>
      <c r="M699" t="str">
        <f t="shared" si="121"/>
        <v>medium</v>
      </c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</row>
    <row r="700" spans="1:49">
      <c r="A700" s="2">
        <v>39553</v>
      </c>
      <c r="L700">
        <v>7.4</v>
      </c>
      <c r="M700" t="str">
        <f t="shared" si="121"/>
        <v>medium</v>
      </c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</row>
    <row r="701" spans="1:49">
      <c r="A701" s="2">
        <v>39554</v>
      </c>
      <c r="L701">
        <v>4.7</v>
      </c>
      <c r="M701" t="str">
        <f t="shared" si="121"/>
        <v>low</v>
      </c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</row>
    <row r="702" spans="1:49">
      <c r="A702" s="2">
        <v>39555</v>
      </c>
      <c r="L702">
        <v>9.9</v>
      </c>
      <c r="M702" t="str">
        <f t="shared" si="121"/>
        <v>medium</v>
      </c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</row>
    <row r="703" spans="1:49">
      <c r="A703" s="2">
        <v>39556</v>
      </c>
      <c r="L703">
        <v>4.3499999999999996</v>
      </c>
      <c r="M703" t="str">
        <f t="shared" si="121"/>
        <v>low</v>
      </c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</row>
    <row r="704" spans="1:49">
      <c r="A704" s="2">
        <v>39557</v>
      </c>
      <c r="L704">
        <v>5.2</v>
      </c>
      <c r="M704" t="str">
        <f t="shared" si="121"/>
        <v>medium</v>
      </c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</row>
    <row r="705" spans="1:49">
      <c r="A705" s="2">
        <v>39558</v>
      </c>
      <c r="L705">
        <v>8.5</v>
      </c>
      <c r="M705" t="str">
        <f t="shared" si="121"/>
        <v>medium</v>
      </c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</row>
    <row r="706" spans="1:49">
      <c r="A706" s="2">
        <v>39559</v>
      </c>
      <c r="L706">
        <v>8.3000000000000007</v>
      </c>
      <c r="M706" t="str">
        <f t="shared" si="121"/>
        <v>medium</v>
      </c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</row>
    <row r="707" spans="1:49">
      <c r="A707" s="2">
        <v>39560</v>
      </c>
      <c r="L707">
        <v>11.649999999999999</v>
      </c>
      <c r="M707" t="str">
        <f t="shared" si="121"/>
        <v>medium</v>
      </c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</row>
    <row r="708" spans="1:49">
      <c r="A708" s="2">
        <v>39561</v>
      </c>
      <c r="L708">
        <v>16</v>
      </c>
      <c r="M708" t="str">
        <f t="shared" si="121"/>
        <v>high</v>
      </c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</row>
    <row r="709" spans="1:49">
      <c r="A709" s="2">
        <v>39562</v>
      </c>
      <c r="L709">
        <v>8.65</v>
      </c>
      <c r="M709" t="str">
        <f t="shared" si="121"/>
        <v>medium</v>
      </c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</row>
    <row r="710" spans="1:49">
      <c r="A710" s="2">
        <v>39563</v>
      </c>
      <c r="L710">
        <v>7.75</v>
      </c>
      <c r="M710" t="str">
        <f t="shared" si="121"/>
        <v>medium</v>
      </c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</row>
    <row r="711" spans="1:49">
      <c r="A711" s="2">
        <v>39564</v>
      </c>
      <c r="L711">
        <v>16.399999999999999</v>
      </c>
      <c r="M711" t="str">
        <f t="shared" si="121"/>
        <v>high</v>
      </c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</row>
    <row r="712" spans="1:49">
      <c r="A712" s="2">
        <v>39565</v>
      </c>
      <c r="L712">
        <v>10.45</v>
      </c>
      <c r="M712" t="str">
        <f t="shared" si="121"/>
        <v>medium</v>
      </c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</row>
    <row r="713" spans="1:49">
      <c r="A713" s="2">
        <v>39566</v>
      </c>
      <c r="L713">
        <v>12.45</v>
      </c>
      <c r="M713" t="str">
        <f t="shared" si="121"/>
        <v>medium</v>
      </c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</row>
    <row r="714" spans="1:49">
      <c r="A714" s="2">
        <v>39567</v>
      </c>
      <c r="L714">
        <v>12.85</v>
      </c>
      <c r="M714" t="str">
        <f t="shared" si="121"/>
        <v>medium</v>
      </c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</row>
    <row r="715" spans="1:49">
      <c r="A715" s="2">
        <v>39568</v>
      </c>
      <c r="L715">
        <v>11.85</v>
      </c>
      <c r="M715" t="str">
        <f t="shared" si="121"/>
        <v>medium</v>
      </c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</row>
    <row r="716" spans="1:49">
      <c r="A716" s="2">
        <v>39569</v>
      </c>
      <c r="L716">
        <v>15.7</v>
      </c>
      <c r="M716" t="str">
        <f t="shared" si="121"/>
        <v>high</v>
      </c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</row>
    <row r="717" spans="1:49">
      <c r="A717" s="2">
        <v>39570</v>
      </c>
      <c r="L717">
        <v>9.5</v>
      </c>
      <c r="M717" t="str">
        <f t="shared" si="121"/>
        <v>medium</v>
      </c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</row>
    <row r="718" spans="1:49">
      <c r="A718" s="2">
        <v>39571</v>
      </c>
      <c r="L718">
        <v>9.1</v>
      </c>
      <c r="M718" t="str">
        <f t="shared" si="121"/>
        <v>medium</v>
      </c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</row>
    <row r="719" spans="1:49">
      <c r="A719" s="2">
        <v>39572</v>
      </c>
      <c r="L719">
        <v>9</v>
      </c>
      <c r="M719" t="str">
        <f t="shared" si="121"/>
        <v>medium</v>
      </c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</row>
    <row r="720" spans="1:49">
      <c r="A720" s="2">
        <v>39573</v>
      </c>
      <c r="L720">
        <v>13.45</v>
      </c>
      <c r="M720" t="str">
        <f t="shared" si="121"/>
        <v>medium</v>
      </c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</row>
    <row r="721" spans="1:49">
      <c r="A721" s="2">
        <v>39574</v>
      </c>
      <c r="L721">
        <v>18.600000000000001</v>
      </c>
      <c r="M721" t="str">
        <f t="shared" si="121"/>
        <v>high</v>
      </c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</row>
    <row r="722" spans="1:49">
      <c r="A722" s="2">
        <v>39575</v>
      </c>
      <c r="L722">
        <v>10.55</v>
      </c>
      <c r="M722" t="str">
        <f t="shared" si="121"/>
        <v>medium</v>
      </c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</row>
    <row r="723" spans="1:49">
      <c r="A723" s="2">
        <v>39576</v>
      </c>
      <c r="L723">
        <v>12.3</v>
      </c>
      <c r="M723" t="str">
        <f t="shared" si="121"/>
        <v>medium</v>
      </c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</row>
    <row r="724" spans="1:49">
      <c r="A724" s="2">
        <v>39577</v>
      </c>
      <c r="L724">
        <v>12.45</v>
      </c>
      <c r="M724" t="str">
        <f t="shared" ref="M724:M787" si="122">VLOOKUP(L724,$A$17:$C$20,3)</f>
        <v>medium</v>
      </c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</row>
    <row r="725" spans="1:49">
      <c r="A725" s="2">
        <v>39578</v>
      </c>
      <c r="L725">
        <v>12.8</v>
      </c>
      <c r="M725" t="str">
        <f t="shared" si="122"/>
        <v>medium</v>
      </c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</row>
    <row r="726" spans="1:49">
      <c r="A726" s="2">
        <v>39579</v>
      </c>
      <c r="L726">
        <v>12.95</v>
      </c>
      <c r="M726" t="str">
        <f t="shared" si="122"/>
        <v>medium</v>
      </c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</row>
    <row r="727" spans="1:49">
      <c r="A727" s="2">
        <v>39580</v>
      </c>
      <c r="L727">
        <v>14.75</v>
      </c>
      <c r="M727" t="str">
        <f t="shared" si="122"/>
        <v>high</v>
      </c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</row>
    <row r="728" spans="1:49">
      <c r="A728" s="2">
        <v>39581</v>
      </c>
      <c r="L728">
        <v>14.1</v>
      </c>
      <c r="M728" t="str">
        <f t="shared" si="122"/>
        <v>high</v>
      </c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</row>
    <row r="729" spans="1:49">
      <c r="A729" s="2">
        <v>39582</v>
      </c>
      <c r="L729">
        <v>13.1</v>
      </c>
      <c r="M729" t="str">
        <f t="shared" si="122"/>
        <v>medium</v>
      </c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</row>
    <row r="730" spans="1:49">
      <c r="A730" s="2">
        <v>39583</v>
      </c>
      <c r="L730">
        <v>14.95</v>
      </c>
      <c r="M730" t="str">
        <f t="shared" si="122"/>
        <v>high</v>
      </c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</row>
    <row r="731" spans="1:49">
      <c r="A731" s="2">
        <v>39584</v>
      </c>
      <c r="L731">
        <v>14.95</v>
      </c>
      <c r="M731" t="str">
        <f t="shared" si="122"/>
        <v>high</v>
      </c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</row>
    <row r="732" spans="1:49">
      <c r="A732" s="2">
        <v>39585</v>
      </c>
      <c r="L732">
        <v>16.05</v>
      </c>
      <c r="M732" t="str">
        <f t="shared" si="122"/>
        <v>high</v>
      </c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</row>
    <row r="733" spans="1:49">
      <c r="A733" s="2">
        <v>39586</v>
      </c>
      <c r="L733">
        <v>16.150000000000002</v>
      </c>
      <c r="M733" t="str">
        <f t="shared" si="122"/>
        <v>high</v>
      </c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</row>
    <row r="734" spans="1:49">
      <c r="A734" s="2">
        <v>39587</v>
      </c>
      <c r="L734">
        <v>13.9</v>
      </c>
      <c r="M734" t="str">
        <f t="shared" si="122"/>
        <v>medium</v>
      </c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</row>
    <row r="735" spans="1:49">
      <c r="A735" s="2">
        <v>39588</v>
      </c>
      <c r="L735">
        <v>7.6</v>
      </c>
      <c r="M735" t="str">
        <f t="shared" si="122"/>
        <v>medium</v>
      </c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</row>
    <row r="736" spans="1:49">
      <c r="A736" s="2">
        <v>39589</v>
      </c>
      <c r="L736">
        <v>9.1</v>
      </c>
      <c r="M736" t="str">
        <f t="shared" si="122"/>
        <v>medium</v>
      </c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</row>
    <row r="737" spans="1:49">
      <c r="A737" s="2">
        <v>39590</v>
      </c>
      <c r="L737">
        <v>9.6</v>
      </c>
      <c r="M737" t="str">
        <f t="shared" si="122"/>
        <v>medium</v>
      </c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</row>
    <row r="738" spans="1:49">
      <c r="A738" s="2">
        <v>39591</v>
      </c>
      <c r="L738">
        <v>12.3</v>
      </c>
      <c r="M738" t="str">
        <f t="shared" si="122"/>
        <v>medium</v>
      </c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</row>
    <row r="739" spans="1:49">
      <c r="A739" s="2">
        <v>39592</v>
      </c>
      <c r="L739">
        <v>18.899999999999999</v>
      </c>
      <c r="M739" t="str">
        <f t="shared" si="122"/>
        <v>high</v>
      </c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</row>
    <row r="740" spans="1:49">
      <c r="A740" s="2">
        <v>39593</v>
      </c>
      <c r="L740">
        <v>12</v>
      </c>
      <c r="M740" t="str">
        <f t="shared" si="122"/>
        <v>medium</v>
      </c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</row>
    <row r="741" spans="1:49">
      <c r="A741" s="2">
        <v>39594</v>
      </c>
      <c r="L741">
        <v>14.8</v>
      </c>
      <c r="M741" t="str">
        <f t="shared" si="122"/>
        <v>high</v>
      </c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</row>
    <row r="742" spans="1:49">
      <c r="A742" s="2">
        <v>39595</v>
      </c>
      <c r="L742">
        <v>16.95</v>
      </c>
      <c r="M742" t="str">
        <f t="shared" si="122"/>
        <v>high</v>
      </c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</row>
    <row r="743" spans="1:49">
      <c r="A743" s="2">
        <v>39596</v>
      </c>
      <c r="L743">
        <v>17.55</v>
      </c>
      <c r="M743" t="str">
        <f t="shared" si="122"/>
        <v>high</v>
      </c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</row>
    <row r="744" spans="1:49">
      <c r="A744" s="2">
        <v>39597</v>
      </c>
      <c r="L744">
        <v>18.3</v>
      </c>
      <c r="M744" t="str">
        <f t="shared" si="122"/>
        <v>high</v>
      </c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</row>
    <row r="745" spans="1:49">
      <c r="A745" s="2">
        <v>39598</v>
      </c>
      <c r="L745">
        <v>22.95</v>
      </c>
      <c r="M745" t="str">
        <f t="shared" si="122"/>
        <v>high</v>
      </c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</row>
    <row r="746" spans="1:49">
      <c r="A746" s="2">
        <v>39599</v>
      </c>
      <c r="L746">
        <v>22.8</v>
      </c>
      <c r="M746" t="str">
        <f t="shared" si="122"/>
        <v>high</v>
      </c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</row>
    <row r="747" spans="1:49">
      <c r="A747" s="2">
        <v>39600</v>
      </c>
      <c r="L747">
        <v>20.399999999999999</v>
      </c>
      <c r="M747" t="str">
        <f t="shared" si="122"/>
        <v>high</v>
      </c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</row>
    <row r="748" spans="1:49">
      <c r="A748" s="2">
        <v>39601</v>
      </c>
      <c r="L748">
        <v>21</v>
      </c>
      <c r="M748" t="str">
        <f t="shared" si="122"/>
        <v>high</v>
      </c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</row>
    <row r="749" spans="1:49">
      <c r="A749" s="2">
        <v>39602</v>
      </c>
      <c r="L749">
        <v>26.5</v>
      </c>
      <c r="M749" t="str">
        <f t="shared" si="122"/>
        <v>high</v>
      </c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</row>
    <row r="750" spans="1:49">
      <c r="A750" s="2">
        <v>39603</v>
      </c>
      <c r="L750">
        <v>22.5</v>
      </c>
      <c r="M750" t="str">
        <f t="shared" si="122"/>
        <v>high</v>
      </c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</row>
    <row r="751" spans="1:49">
      <c r="A751" s="2">
        <v>39604</v>
      </c>
      <c r="L751">
        <v>14.95</v>
      </c>
      <c r="M751" t="str">
        <f t="shared" si="122"/>
        <v>high</v>
      </c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</row>
    <row r="752" spans="1:49">
      <c r="A752" s="2">
        <v>39605</v>
      </c>
      <c r="L752">
        <v>14.4</v>
      </c>
      <c r="M752" t="str">
        <f t="shared" si="122"/>
        <v>high</v>
      </c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</row>
    <row r="753" spans="1:49">
      <c r="A753" s="2">
        <v>39606</v>
      </c>
      <c r="L753">
        <v>17.350000000000001</v>
      </c>
      <c r="M753" t="str">
        <f t="shared" si="122"/>
        <v>high</v>
      </c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</row>
    <row r="754" spans="1:49">
      <c r="A754" s="2">
        <v>39607</v>
      </c>
      <c r="L754">
        <v>15.65</v>
      </c>
      <c r="M754" t="str">
        <f t="shared" si="122"/>
        <v>high</v>
      </c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</row>
    <row r="755" spans="1:49">
      <c r="A755" s="2">
        <v>39608</v>
      </c>
      <c r="L755">
        <v>18.100000000000001</v>
      </c>
      <c r="M755" t="str">
        <f t="shared" si="122"/>
        <v>high</v>
      </c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</row>
    <row r="756" spans="1:49">
      <c r="A756" s="2">
        <v>39609</v>
      </c>
      <c r="L756">
        <v>18.399999999999999</v>
      </c>
      <c r="M756" t="str">
        <f t="shared" si="122"/>
        <v>high</v>
      </c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</row>
    <row r="757" spans="1:49">
      <c r="A757" s="2">
        <v>39610</v>
      </c>
      <c r="L757">
        <v>19.7</v>
      </c>
      <c r="M757" t="str">
        <f t="shared" si="122"/>
        <v>high</v>
      </c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</row>
    <row r="758" spans="1:49">
      <c r="A758" s="2">
        <v>39611</v>
      </c>
      <c r="L758">
        <v>11.75</v>
      </c>
      <c r="M758" t="str">
        <f t="shared" si="122"/>
        <v>medium</v>
      </c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</row>
    <row r="759" spans="1:49">
      <c r="A759" s="2">
        <v>39612</v>
      </c>
      <c r="L759">
        <v>14.2</v>
      </c>
      <c r="M759" t="str">
        <f t="shared" si="122"/>
        <v>high</v>
      </c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</row>
    <row r="760" spans="1:49">
      <c r="A760" s="2">
        <v>39613</v>
      </c>
      <c r="L760">
        <v>10.55</v>
      </c>
      <c r="M760" t="str">
        <f t="shared" si="122"/>
        <v>medium</v>
      </c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</row>
    <row r="761" spans="1:49">
      <c r="A761" s="2">
        <v>39614</v>
      </c>
      <c r="L761">
        <v>12.5</v>
      </c>
      <c r="M761" t="str">
        <f t="shared" si="122"/>
        <v>medium</v>
      </c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</row>
    <row r="762" spans="1:49">
      <c r="A762" s="2">
        <v>39615</v>
      </c>
      <c r="L762">
        <v>16.100000000000001</v>
      </c>
      <c r="M762" t="str">
        <f t="shared" si="122"/>
        <v>high</v>
      </c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</row>
    <row r="763" spans="1:49">
      <c r="A763" s="2">
        <v>39616</v>
      </c>
      <c r="L763">
        <v>14.25</v>
      </c>
      <c r="M763" t="str">
        <f t="shared" si="122"/>
        <v>high</v>
      </c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</row>
    <row r="764" spans="1:49">
      <c r="A764" s="2">
        <v>39617</v>
      </c>
      <c r="L764">
        <v>15.5</v>
      </c>
      <c r="M764" t="str">
        <f t="shared" si="122"/>
        <v>high</v>
      </c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</row>
    <row r="765" spans="1:49">
      <c r="A765" s="2">
        <v>39618</v>
      </c>
      <c r="L765">
        <v>17.600000000000001</v>
      </c>
      <c r="M765" t="str">
        <f t="shared" si="122"/>
        <v>high</v>
      </c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</row>
    <row r="766" spans="1:49">
      <c r="A766" s="2">
        <v>39619</v>
      </c>
      <c r="L766">
        <v>22.7</v>
      </c>
      <c r="M766" t="str">
        <f t="shared" si="122"/>
        <v>high</v>
      </c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</row>
    <row r="767" spans="1:49">
      <c r="A767" s="2">
        <v>39620</v>
      </c>
      <c r="L767">
        <v>19.5</v>
      </c>
      <c r="M767" t="str">
        <f t="shared" si="122"/>
        <v>high</v>
      </c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</row>
    <row r="768" spans="1:49">
      <c r="A768" s="2">
        <v>39621</v>
      </c>
      <c r="L768">
        <v>18.899999999999999</v>
      </c>
      <c r="M768" t="str">
        <f t="shared" si="122"/>
        <v>high</v>
      </c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</row>
    <row r="769" spans="1:49">
      <c r="A769" s="2">
        <v>39622</v>
      </c>
      <c r="L769">
        <v>26.9</v>
      </c>
      <c r="M769" t="str">
        <f t="shared" si="122"/>
        <v>high</v>
      </c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</row>
    <row r="770" spans="1:49">
      <c r="A770" s="2">
        <v>39623</v>
      </c>
      <c r="L770">
        <v>17.55</v>
      </c>
      <c r="M770" t="str">
        <f t="shared" si="122"/>
        <v>high</v>
      </c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</row>
    <row r="771" spans="1:49">
      <c r="A771" s="2">
        <v>39624</v>
      </c>
      <c r="L771">
        <v>18.899999999999999</v>
      </c>
      <c r="M771" t="str">
        <f t="shared" si="122"/>
        <v>high</v>
      </c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</row>
    <row r="772" spans="1:49">
      <c r="A772" s="2">
        <v>39625</v>
      </c>
      <c r="L772">
        <v>24</v>
      </c>
      <c r="M772" t="str">
        <f t="shared" si="122"/>
        <v>high</v>
      </c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</row>
    <row r="773" spans="1:49">
      <c r="A773" s="2">
        <v>39626</v>
      </c>
      <c r="L773">
        <v>16.05</v>
      </c>
      <c r="M773" t="str">
        <f t="shared" si="122"/>
        <v>high</v>
      </c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</row>
    <row r="774" spans="1:49">
      <c r="A774" s="2">
        <v>39627</v>
      </c>
      <c r="L774">
        <v>15.55</v>
      </c>
      <c r="M774" t="str">
        <f t="shared" si="122"/>
        <v>high</v>
      </c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</row>
    <row r="775" spans="1:49">
      <c r="A775" s="2">
        <v>39628</v>
      </c>
      <c r="L775">
        <v>19.899999999999999</v>
      </c>
      <c r="M775" t="str">
        <f t="shared" si="122"/>
        <v>high</v>
      </c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</row>
    <row r="776" spans="1:49">
      <c r="A776" s="2">
        <v>39629</v>
      </c>
      <c r="L776">
        <v>23.9</v>
      </c>
      <c r="M776" t="str">
        <f t="shared" si="122"/>
        <v>high</v>
      </c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</row>
    <row r="777" spans="1:49">
      <c r="A777" s="2">
        <v>39630</v>
      </c>
      <c r="L777">
        <v>17.25</v>
      </c>
      <c r="M777" t="str">
        <f t="shared" si="122"/>
        <v>high</v>
      </c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</row>
    <row r="778" spans="1:49">
      <c r="A778" s="2">
        <v>39631</v>
      </c>
      <c r="L778">
        <v>21.8</v>
      </c>
      <c r="M778" t="str">
        <f t="shared" si="122"/>
        <v>high</v>
      </c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</row>
    <row r="779" spans="1:49">
      <c r="A779" s="2">
        <v>39632</v>
      </c>
      <c r="L779">
        <v>31.7</v>
      </c>
      <c r="M779" t="str">
        <f t="shared" si="122"/>
        <v>high</v>
      </c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</row>
    <row r="780" spans="1:49">
      <c r="A780" s="2">
        <v>39633</v>
      </c>
      <c r="L780">
        <v>19</v>
      </c>
      <c r="M780" t="str">
        <f t="shared" si="122"/>
        <v>high</v>
      </c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</row>
    <row r="781" spans="1:49">
      <c r="A781" s="2">
        <v>39634</v>
      </c>
      <c r="L781">
        <v>20.8</v>
      </c>
      <c r="M781" t="str">
        <f t="shared" si="122"/>
        <v>high</v>
      </c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</row>
    <row r="782" spans="1:49">
      <c r="A782" s="2">
        <v>39635</v>
      </c>
      <c r="L782">
        <v>17.2</v>
      </c>
      <c r="M782" t="str">
        <f t="shared" si="122"/>
        <v>high</v>
      </c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</row>
    <row r="783" spans="1:49">
      <c r="A783" s="2">
        <v>39636</v>
      </c>
      <c r="L783">
        <v>21</v>
      </c>
      <c r="M783" t="str">
        <f t="shared" si="122"/>
        <v>high</v>
      </c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</row>
    <row r="784" spans="1:49">
      <c r="A784" s="2">
        <v>39637</v>
      </c>
      <c r="L784">
        <v>20.6</v>
      </c>
      <c r="M784" t="str">
        <f t="shared" si="122"/>
        <v>high</v>
      </c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</row>
    <row r="785" spans="1:49">
      <c r="A785" s="2">
        <v>39638</v>
      </c>
      <c r="L785">
        <v>14.8</v>
      </c>
      <c r="M785" t="str">
        <f t="shared" si="122"/>
        <v>high</v>
      </c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</row>
    <row r="786" spans="1:49">
      <c r="A786" s="2">
        <v>39639</v>
      </c>
      <c r="L786">
        <v>12.9</v>
      </c>
      <c r="M786" t="str">
        <f t="shared" si="122"/>
        <v>medium</v>
      </c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</row>
    <row r="787" spans="1:49">
      <c r="A787" s="2">
        <v>39640</v>
      </c>
      <c r="L787">
        <v>22.25</v>
      </c>
      <c r="M787" t="str">
        <f t="shared" si="122"/>
        <v>high</v>
      </c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</row>
    <row r="788" spans="1:49">
      <c r="A788" s="2">
        <v>39641</v>
      </c>
      <c r="L788">
        <v>22.5</v>
      </c>
      <c r="M788" t="str">
        <f t="shared" ref="M788:M851" si="123">VLOOKUP(L788,$A$17:$C$20,3)</f>
        <v>high</v>
      </c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</row>
    <row r="789" spans="1:49">
      <c r="A789" s="2">
        <v>39642</v>
      </c>
      <c r="L789">
        <v>12.55</v>
      </c>
      <c r="M789" t="str">
        <f t="shared" si="123"/>
        <v>medium</v>
      </c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</row>
    <row r="790" spans="1:49">
      <c r="A790" s="2">
        <v>39643</v>
      </c>
      <c r="L790">
        <v>15.55</v>
      </c>
      <c r="M790" t="str">
        <f t="shared" si="123"/>
        <v>high</v>
      </c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</row>
    <row r="791" spans="1:49">
      <c r="A791" s="2">
        <v>39644</v>
      </c>
      <c r="L791">
        <v>16.899999999999999</v>
      </c>
      <c r="M791" t="str">
        <f t="shared" si="123"/>
        <v>high</v>
      </c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</row>
    <row r="792" spans="1:49">
      <c r="A792" s="2">
        <v>39645</v>
      </c>
      <c r="L792">
        <v>24.2</v>
      </c>
      <c r="M792" t="str">
        <f t="shared" si="123"/>
        <v>high</v>
      </c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</row>
    <row r="793" spans="1:49">
      <c r="A793" s="2">
        <v>39646</v>
      </c>
      <c r="L793">
        <v>17.7</v>
      </c>
      <c r="M793" t="str">
        <f t="shared" si="123"/>
        <v>high</v>
      </c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</row>
    <row r="794" spans="1:49">
      <c r="A794" s="2">
        <v>39647</v>
      </c>
      <c r="L794">
        <v>14.1</v>
      </c>
      <c r="M794" t="str">
        <f t="shared" si="123"/>
        <v>high</v>
      </c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</row>
    <row r="795" spans="1:49">
      <c r="A795" s="2">
        <v>39648</v>
      </c>
      <c r="L795">
        <v>17.850000000000001</v>
      </c>
      <c r="M795" t="str">
        <f t="shared" si="123"/>
        <v>high</v>
      </c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</row>
    <row r="796" spans="1:49">
      <c r="A796" s="2">
        <v>39649</v>
      </c>
      <c r="L796">
        <v>16.7</v>
      </c>
      <c r="M796" t="str">
        <f t="shared" si="123"/>
        <v>high</v>
      </c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</row>
    <row r="797" spans="1:49">
      <c r="A797" s="2">
        <v>39650</v>
      </c>
      <c r="L797">
        <v>17.8</v>
      </c>
      <c r="M797" t="str">
        <f t="shared" si="123"/>
        <v>high</v>
      </c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</row>
    <row r="798" spans="1:49">
      <c r="A798" s="2">
        <v>39651</v>
      </c>
      <c r="L798">
        <v>12.45</v>
      </c>
      <c r="M798" t="str">
        <f t="shared" si="123"/>
        <v>medium</v>
      </c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</row>
    <row r="799" spans="1:49">
      <c r="A799" s="2">
        <v>39652</v>
      </c>
      <c r="L799">
        <v>14.3</v>
      </c>
      <c r="M799" t="str">
        <f t="shared" si="123"/>
        <v>high</v>
      </c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</row>
    <row r="800" spans="1:49">
      <c r="A800" s="2">
        <v>39653</v>
      </c>
      <c r="L800">
        <v>15.2</v>
      </c>
      <c r="M800" t="str">
        <f t="shared" si="123"/>
        <v>high</v>
      </c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</row>
    <row r="801" spans="1:49">
      <c r="A801" s="2">
        <v>39654</v>
      </c>
      <c r="L801">
        <v>20.6</v>
      </c>
      <c r="M801" t="str">
        <f t="shared" si="123"/>
        <v>high</v>
      </c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</row>
    <row r="802" spans="1:49">
      <c r="A802" s="2">
        <v>39655</v>
      </c>
      <c r="L802">
        <v>20.85</v>
      </c>
      <c r="M802" t="str">
        <f t="shared" si="123"/>
        <v>high</v>
      </c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</row>
    <row r="803" spans="1:49">
      <c r="A803" s="2">
        <v>39656</v>
      </c>
      <c r="L803">
        <v>20</v>
      </c>
      <c r="M803" t="str">
        <f t="shared" si="123"/>
        <v>high</v>
      </c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</row>
    <row r="804" spans="1:49">
      <c r="A804" s="2">
        <v>39657</v>
      </c>
      <c r="L804">
        <v>21.05</v>
      </c>
      <c r="M804" t="str">
        <f t="shared" si="123"/>
        <v>high</v>
      </c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</row>
    <row r="805" spans="1:49">
      <c r="A805" s="2">
        <v>39658</v>
      </c>
      <c r="L805">
        <v>21.15</v>
      </c>
      <c r="M805" t="str">
        <f t="shared" si="123"/>
        <v>high</v>
      </c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</row>
    <row r="806" spans="1:49">
      <c r="A806" s="2">
        <v>39659</v>
      </c>
      <c r="L806">
        <v>19.649999999999999</v>
      </c>
      <c r="M806" t="str">
        <f t="shared" si="123"/>
        <v>high</v>
      </c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</row>
    <row r="807" spans="1:49">
      <c r="A807" s="2">
        <v>39660</v>
      </c>
      <c r="L807">
        <v>20.7</v>
      </c>
      <c r="M807" t="str">
        <f t="shared" si="123"/>
        <v>high</v>
      </c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</row>
    <row r="808" spans="1:49">
      <c r="A808" s="2">
        <v>39661</v>
      </c>
      <c r="L808">
        <v>24.7</v>
      </c>
      <c r="M808" t="str">
        <f t="shared" si="123"/>
        <v>high</v>
      </c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</row>
    <row r="809" spans="1:49">
      <c r="A809" s="2">
        <v>39662</v>
      </c>
      <c r="L809">
        <v>23.7</v>
      </c>
      <c r="M809" t="str">
        <f t="shared" si="123"/>
        <v>high</v>
      </c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</row>
    <row r="810" spans="1:49">
      <c r="A810" s="2">
        <v>39663</v>
      </c>
      <c r="L810">
        <v>19.55</v>
      </c>
      <c r="M810" t="str">
        <f t="shared" si="123"/>
        <v>high</v>
      </c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</row>
    <row r="811" spans="1:49">
      <c r="A811" s="2">
        <v>39664</v>
      </c>
      <c r="L811">
        <v>23.2</v>
      </c>
      <c r="M811" t="str">
        <f t="shared" si="123"/>
        <v>high</v>
      </c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</row>
    <row r="812" spans="1:49">
      <c r="A812" s="2">
        <v>39665</v>
      </c>
      <c r="L812">
        <v>16.100000000000001</v>
      </c>
      <c r="M812" t="str">
        <f t="shared" si="123"/>
        <v>high</v>
      </c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</row>
    <row r="813" spans="1:49">
      <c r="A813" s="2">
        <v>39666</v>
      </c>
      <c r="L813">
        <v>17.05</v>
      </c>
      <c r="M813" t="str">
        <f t="shared" si="123"/>
        <v>high</v>
      </c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</row>
    <row r="814" spans="1:49">
      <c r="A814" s="2">
        <v>39667</v>
      </c>
      <c r="L814">
        <v>21.65</v>
      </c>
      <c r="M814" t="str">
        <f t="shared" si="123"/>
        <v>high</v>
      </c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</row>
    <row r="815" spans="1:49">
      <c r="A815" s="2">
        <v>39668</v>
      </c>
      <c r="L815">
        <v>23.5</v>
      </c>
      <c r="M815" t="str">
        <f t="shared" si="123"/>
        <v>high</v>
      </c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</row>
    <row r="816" spans="1:49">
      <c r="A816" s="2">
        <v>39669</v>
      </c>
      <c r="L816">
        <v>18.100000000000001</v>
      </c>
      <c r="M816" t="str">
        <f t="shared" si="123"/>
        <v>high</v>
      </c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</row>
    <row r="817" spans="1:49">
      <c r="A817" s="2">
        <v>39670</v>
      </c>
      <c r="L817">
        <v>15.7</v>
      </c>
      <c r="M817" t="str">
        <f t="shared" si="123"/>
        <v>high</v>
      </c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</row>
    <row r="818" spans="1:49">
      <c r="A818" s="2">
        <v>39671</v>
      </c>
      <c r="L818">
        <v>21.2</v>
      </c>
      <c r="M818" t="str">
        <f t="shared" si="123"/>
        <v>high</v>
      </c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</row>
    <row r="819" spans="1:49">
      <c r="A819" s="2">
        <v>39672</v>
      </c>
      <c r="L819">
        <v>21.6</v>
      </c>
      <c r="M819" t="str">
        <f t="shared" si="123"/>
        <v>high</v>
      </c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</row>
    <row r="820" spans="1:49">
      <c r="A820" s="2">
        <v>39673</v>
      </c>
      <c r="L820">
        <v>24.1</v>
      </c>
      <c r="M820" t="str">
        <f t="shared" si="123"/>
        <v>high</v>
      </c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</row>
    <row r="821" spans="1:49">
      <c r="A821" s="2">
        <v>39674</v>
      </c>
      <c r="L821">
        <v>18.8</v>
      </c>
      <c r="M821" t="str">
        <f t="shared" si="123"/>
        <v>high</v>
      </c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</row>
    <row r="822" spans="1:49">
      <c r="A822" s="2">
        <v>39675</v>
      </c>
      <c r="L822">
        <v>23.8</v>
      </c>
      <c r="M822" t="str">
        <f t="shared" si="123"/>
        <v>high</v>
      </c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</row>
    <row r="823" spans="1:49">
      <c r="A823" s="2">
        <v>39676</v>
      </c>
      <c r="L823">
        <v>10.9</v>
      </c>
      <c r="M823" t="str">
        <f t="shared" si="123"/>
        <v>medium</v>
      </c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</row>
    <row r="824" spans="1:49">
      <c r="A824" s="2">
        <v>39677</v>
      </c>
      <c r="L824">
        <v>22.7</v>
      </c>
      <c r="M824" t="str">
        <f t="shared" si="123"/>
        <v>high</v>
      </c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</row>
    <row r="825" spans="1:49">
      <c r="A825" s="2">
        <v>39678</v>
      </c>
      <c r="L825">
        <v>16.55</v>
      </c>
      <c r="M825" t="str">
        <f t="shared" si="123"/>
        <v>high</v>
      </c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</row>
    <row r="826" spans="1:49">
      <c r="A826" s="2">
        <v>39679</v>
      </c>
      <c r="L826">
        <v>21.4</v>
      </c>
      <c r="M826" t="str">
        <f t="shared" si="123"/>
        <v>high</v>
      </c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</row>
    <row r="827" spans="1:49">
      <c r="A827" s="2">
        <v>39680</v>
      </c>
      <c r="L827">
        <v>22</v>
      </c>
      <c r="M827" t="str">
        <f t="shared" si="123"/>
        <v>high</v>
      </c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</row>
    <row r="828" spans="1:49">
      <c r="A828" s="2">
        <v>39681</v>
      </c>
      <c r="L828">
        <v>16.8</v>
      </c>
      <c r="M828" t="str">
        <f t="shared" si="123"/>
        <v>high</v>
      </c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</row>
    <row r="829" spans="1:49">
      <c r="A829" s="2">
        <v>39682</v>
      </c>
      <c r="L829">
        <v>17.5</v>
      </c>
      <c r="M829" t="str">
        <f t="shared" si="123"/>
        <v>high</v>
      </c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</row>
    <row r="830" spans="1:49">
      <c r="A830" s="2">
        <v>39683</v>
      </c>
      <c r="L830">
        <v>20</v>
      </c>
      <c r="M830" t="str">
        <f t="shared" si="123"/>
        <v>high</v>
      </c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</row>
    <row r="831" spans="1:49">
      <c r="A831" s="2">
        <v>39684</v>
      </c>
      <c r="L831">
        <v>13.9</v>
      </c>
      <c r="M831" t="str">
        <f t="shared" si="123"/>
        <v>medium</v>
      </c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</row>
    <row r="832" spans="1:49">
      <c r="A832" s="2">
        <v>39685</v>
      </c>
      <c r="L832">
        <v>12.15</v>
      </c>
      <c r="M832" t="str">
        <f t="shared" si="123"/>
        <v>medium</v>
      </c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</row>
    <row r="833" spans="1:49">
      <c r="A833" s="2">
        <v>39686</v>
      </c>
      <c r="L833">
        <v>22.7</v>
      </c>
      <c r="M833" t="str">
        <f t="shared" si="123"/>
        <v>high</v>
      </c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</row>
    <row r="834" spans="1:49">
      <c r="A834" s="2">
        <v>39687</v>
      </c>
      <c r="L834">
        <v>17.2</v>
      </c>
      <c r="M834" t="str">
        <f t="shared" si="123"/>
        <v>high</v>
      </c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</row>
    <row r="835" spans="1:49">
      <c r="A835" s="2">
        <v>39688</v>
      </c>
      <c r="L835">
        <v>15.5</v>
      </c>
      <c r="M835" t="str">
        <f t="shared" si="123"/>
        <v>high</v>
      </c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</row>
    <row r="836" spans="1:49">
      <c r="A836" s="2">
        <v>39689</v>
      </c>
      <c r="L836">
        <v>14.65</v>
      </c>
      <c r="M836" t="str">
        <f t="shared" si="123"/>
        <v>high</v>
      </c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</row>
    <row r="837" spans="1:49">
      <c r="A837" s="2">
        <v>39690</v>
      </c>
      <c r="L837">
        <v>21.4</v>
      </c>
      <c r="M837" t="str">
        <f t="shared" si="123"/>
        <v>high</v>
      </c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</row>
    <row r="838" spans="1:49">
      <c r="A838" s="2">
        <v>39691</v>
      </c>
      <c r="L838">
        <v>16.05</v>
      </c>
      <c r="M838" t="str">
        <f t="shared" si="123"/>
        <v>high</v>
      </c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</row>
    <row r="839" spans="1:49">
      <c r="A839" s="2">
        <v>39692</v>
      </c>
      <c r="L839">
        <v>17</v>
      </c>
      <c r="M839" t="str">
        <f t="shared" si="123"/>
        <v>high</v>
      </c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</row>
    <row r="840" spans="1:49">
      <c r="A840" s="2">
        <v>39693</v>
      </c>
      <c r="L840">
        <v>17.100000000000001</v>
      </c>
      <c r="M840" t="str">
        <f t="shared" si="123"/>
        <v>high</v>
      </c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</row>
    <row r="841" spans="1:49">
      <c r="A841" s="2">
        <v>39694</v>
      </c>
      <c r="L841">
        <v>26.1</v>
      </c>
      <c r="M841" t="str">
        <f t="shared" si="123"/>
        <v>high</v>
      </c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</row>
    <row r="842" spans="1:49">
      <c r="A842" s="2">
        <v>39695</v>
      </c>
      <c r="L842">
        <v>17</v>
      </c>
      <c r="M842" t="str">
        <f t="shared" si="123"/>
        <v>high</v>
      </c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</row>
    <row r="843" spans="1:49">
      <c r="A843" s="2">
        <v>39696</v>
      </c>
      <c r="L843">
        <v>19.149999999999999</v>
      </c>
      <c r="M843" t="str">
        <f t="shared" si="123"/>
        <v>high</v>
      </c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</row>
    <row r="844" spans="1:49">
      <c r="A844" s="2">
        <v>39697</v>
      </c>
      <c r="L844">
        <v>31.3</v>
      </c>
      <c r="M844" t="str">
        <f t="shared" si="123"/>
        <v>high</v>
      </c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</row>
    <row r="845" spans="1:49">
      <c r="A845" s="2">
        <v>39698</v>
      </c>
      <c r="L845">
        <v>19.2</v>
      </c>
      <c r="M845" t="str">
        <f t="shared" si="123"/>
        <v>high</v>
      </c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</row>
    <row r="846" spans="1:49">
      <c r="A846" s="2">
        <v>39699</v>
      </c>
      <c r="L846">
        <v>21.8</v>
      </c>
      <c r="M846" t="str">
        <f t="shared" si="123"/>
        <v>high</v>
      </c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</row>
    <row r="847" spans="1:49">
      <c r="A847" s="2">
        <v>39700</v>
      </c>
      <c r="L847">
        <v>14.65</v>
      </c>
      <c r="M847" t="str">
        <f t="shared" si="123"/>
        <v>high</v>
      </c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</row>
    <row r="848" spans="1:49">
      <c r="A848" s="2">
        <v>39701</v>
      </c>
      <c r="L848">
        <v>18.100000000000001</v>
      </c>
      <c r="M848" t="str">
        <f t="shared" si="123"/>
        <v>high</v>
      </c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</row>
    <row r="849" spans="1:49">
      <c r="A849" s="2">
        <v>39702</v>
      </c>
      <c r="L849">
        <v>25.3</v>
      </c>
      <c r="M849" t="str">
        <f t="shared" si="123"/>
        <v>high</v>
      </c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</row>
    <row r="850" spans="1:49">
      <c r="A850" s="2">
        <v>39703</v>
      </c>
      <c r="L850">
        <v>14.1</v>
      </c>
      <c r="M850" t="str">
        <f t="shared" si="123"/>
        <v>high</v>
      </c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</row>
    <row r="851" spans="1:49">
      <c r="A851" s="2">
        <v>39704</v>
      </c>
      <c r="L851">
        <v>10</v>
      </c>
      <c r="M851" t="str">
        <f t="shared" si="123"/>
        <v>medium</v>
      </c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</row>
    <row r="852" spans="1:49">
      <c r="A852" s="2">
        <v>39705</v>
      </c>
      <c r="L852">
        <v>5.85</v>
      </c>
      <c r="M852" t="str">
        <f t="shared" ref="M852:M915" si="124">VLOOKUP(L852,$A$17:$C$20,3)</f>
        <v>medium</v>
      </c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</row>
    <row r="853" spans="1:49">
      <c r="A853" s="2">
        <v>39706</v>
      </c>
      <c r="L853">
        <v>10.5</v>
      </c>
      <c r="M853" t="str">
        <f t="shared" si="124"/>
        <v>medium</v>
      </c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</row>
    <row r="854" spans="1:49">
      <c r="A854" s="2">
        <v>39707</v>
      </c>
      <c r="L854">
        <v>6.05</v>
      </c>
      <c r="M854" t="str">
        <f t="shared" si="124"/>
        <v>medium</v>
      </c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</row>
    <row r="855" spans="1:49">
      <c r="A855" s="2">
        <v>39708</v>
      </c>
      <c r="L855">
        <v>6.25</v>
      </c>
      <c r="M855" t="str">
        <f t="shared" si="124"/>
        <v>medium</v>
      </c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</row>
    <row r="856" spans="1:49">
      <c r="A856" s="2">
        <v>39709</v>
      </c>
      <c r="L856">
        <v>13.7</v>
      </c>
      <c r="M856" t="str">
        <f t="shared" si="124"/>
        <v>medium</v>
      </c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</row>
    <row r="857" spans="1:49">
      <c r="A857" s="2">
        <v>39710</v>
      </c>
      <c r="L857">
        <v>5.3</v>
      </c>
      <c r="M857" t="str">
        <f t="shared" si="124"/>
        <v>medium</v>
      </c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</row>
    <row r="858" spans="1:49">
      <c r="A858" s="2">
        <v>39711</v>
      </c>
      <c r="L858">
        <v>9.0500000000000007</v>
      </c>
      <c r="M858" t="str">
        <f t="shared" si="124"/>
        <v>medium</v>
      </c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</row>
    <row r="859" spans="1:49">
      <c r="A859" s="2">
        <v>39712</v>
      </c>
      <c r="L859">
        <v>9.9</v>
      </c>
      <c r="M859" t="str">
        <f t="shared" si="124"/>
        <v>medium</v>
      </c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</row>
    <row r="860" spans="1:49">
      <c r="A860" s="2">
        <v>39713</v>
      </c>
      <c r="L860">
        <v>13.2</v>
      </c>
      <c r="M860" t="str">
        <f t="shared" si="124"/>
        <v>medium</v>
      </c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</row>
    <row r="861" spans="1:49">
      <c r="A861" s="2">
        <v>39714</v>
      </c>
      <c r="L861">
        <v>15.7</v>
      </c>
      <c r="M861" t="str">
        <f t="shared" si="124"/>
        <v>high</v>
      </c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</row>
    <row r="862" spans="1:49">
      <c r="A862" s="2">
        <v>39715</v>
      </c>
      <c r="L862">
        <v>7.35</v>
      </c>
      <c r="M862" t="str">
        <f t="shared" si="124"/>
        <v>medium</v>
      </c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</row>
    <row r="863" spans="1:49">
      <c r="A863" s="2">
        <v>39716</v>
      </c>
      <c r="L863">
        <v>11.2</v>
      </c>
      <c r="M863" t="str">
        <f t="shared" si="124"/>
        <v>medium</v>
      </c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</row>
    <row r="864" spans="1:49">
      <c r="A864" s="2">
        <v>39717</v>
      </c>
      <c r="L864">
        <v>16.2</v>
      </c>
      <c r="M864" t="str">
        <f t="shared" si="124"/>
        <v>high</v>
      </c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</row>
    <row r="865" spans="1:49">
      <c r="A865" s="2">
        <v>39718</v>
      </c>
      <c r="L865">
        <v>9.1999999999999993</v>
      </c>
      <c r="M865" t="str">
        <f t="shared" si="124"/>
        <v>medium</v>
      </c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</row>
    <row r="866" spans="1:49">
      <c r="A866" s="2">
        <v>39719</v>
      </c>
      <c r="L866">
        <v>10.25</v>
      </c>
      <c r="M866" t="str">
        <f t="shared" si="124"/>
        <v>medium</v>
      </c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</row>
    <row r="867" spans="1:49">
      <c r="A867" s="2">
        <v>39720</v>
      </c>
      <c r="L867">
        <v>10.7</v>
      </c>
      <c r="M867" t="str">
        <f t="shared" si="124"/>
        <v>medium</v>
      </c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</row>
    <row r="868" spans="1:49">
      <c r="A868" s="2">
        <v>39721</v>
      </c>
      <c r="L868">
        <v>10.15</v>
      </c>
      <c r="M868" t="str">
        <f t="shared" si="124"/>
        <v>medium</v>
      </c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</row>
    <row r="869" spans="1:49">
      <c r="A869" s="2">
        <v>39722</v>
      </c>
      <c r="L869">
        <v>10.95</v>
      </c>
      <c r="M869" t="str">
        <f t="shared" si="124"/>
        <v>medium</v>
      </c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</row>
    <row r="870" spans="1:49">
      <c r="A870" s="2">
        <v>39723</v>
      </c>
      <c r="L870">
        <v>14.8</v>
      </c>
      <c r="M870" t="str">
        <f t="shared" si="124"/>
        <v>high</v>
      </c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</row>
    <row r="871" spans="1:49">
      <c r="A871" s="2">
        <v>39724</v>
      </c>
      <c r="L871">
        <v>11.1</v>
      </c>
      <c r="M871" t="str">
        <f t="shared" si="124"/>
        <v>medium</v>
      </c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</row>
    <row r="872" spans="1:49">
      <c r="A872" s="2">
        <v>39725</v>
      </c>
      <c r="L872">
        <v>6.35</v>
      </c>
      <c r="M872" t="str">
        <f t="shared" si="124"/>
        <v>medium</v>
      </c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</row>
    <row r="873" spans="1:49">
      <c r="A873" s="2">
        <v>39726</v>
      </c>
      <c r="L873">
        <v>7.6</v>
      </c>
      <c r="M873" t="str">
        <f t="shared" si="124"/>
        <v>medium</v>
      </c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</row>
    <row r="874" spans="1:49">
      <c r="A874" s="2">
        <v>39727</v>
      </c>
      <c r="L874">
        <v>10.3</v>
      </c>
      <c r="M874" t="str">
        <f t="shared" si="124"/>
        <v>medium</v>
      </c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</row>
    <row r="875" spans="1:49">
      <c r="A875" s="2">
        <v>39728</v>
      </c>
      <c r="L875">
        <v>11.3</v>
      </c>
      <c r="M875" t="str">
        <f t="shared" si="124"/>
        <v>medium</v>
      </c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</row>
    <row r="876" spans="1:49">
      <c r="A876" s="2">
        <v>39729</v>
      </c>
      <c r="L876">
        <v>17.899999999999999</v>
      </c>
      <c r="M876" t="str">
        <f t="shared" si="124"/>
        <v>high</v>
      </c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</row>
    <row r="877" spans="1:49">
      <c r="A877" s="2">
        <v>39730</v>
      </c>
      <c r="L877">
        <v>12.15</v>
      </c>
      <c r="M877" t="str">
        <f t="shared" si="124"/>
        <v>medium</v>
      </c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</row>
    <row r="878" spans="1:49">
      <c r="A878" s="2">
        <v>39731</v>
      </c>
      <c r="L878">
        <v>16.399999999999999</v>
      </c>
      <c r="M878" t="str">
        <f t="shared" si="124"/>
        <v>high</v>
      </c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</row>
    <row r="879" spans="1:49">
      <c r="A879" s="2">
        <v>39732</v>
      </c>
      <c r="L879">
        <v>11.85</v>
      </c>
      <c r="M879" t="str">
        <f t="shared" si="124"/>
        <v>medium</v>
      </c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</row>
    <row r="880" spans="1:49">
      <c r="A880" s="2">
        <v>39733</v>
      </c>
      <c r="L880">
        <v>13.1</v>
      </c>
      <c r="M880" t="str">
        <f t="shared" si="124"/>
        <v>medium</v>
      </c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</row>
    <row r="881" spans="1:49">
      <c r="A881" s="2">
        <v>39734</v>
      </c>
      <c r="L881">
        <v>10.5</v>
      </c>
      <c r="M881" t="str">
        <f t="shared" si="124"/>
        <v>medium</v>
      </c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</row>
    <row r="882" spans="1:49">
      <c r="A882" s="2">
        <v>39735</v>
      </c>
      <c r="L882">
        <v>15.2</v>
      </c>
      <c r="M882" t="str">
        <f t="shared" si="124"/>
        <v>high</v>
      </c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</row>
    <row r="883" spans="1:49">
      <c r="A883" s="2">
        <v>39736</v>
      </c>
      <c r="L883">
        <v>10.3</v>
      </c>
      <c r="M883" t="str">
        <f t="shared" si="124"/>
        <v>medium</v>
      </c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</row>
    <row r="884" spans="1:49">
      <c r="A884" s="2">
        <v>39737</v>
      </c>
      <c r="L884">
        <v>13.7</v>
      </c>
      <c r="M884" t="str">
        <f t="shared" si="124"/>
        <v>medium</v>
      </c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</row>
    <row r="885" spans="1:49">
      <c r="A885" s="2">
        <v>39738</v>
      </c>
      <c r="L885">
        <v>7.25</v>
      </c>
      <c r="M885" t="str">
        <f t="shared" si="124"/>
        <v>medium</v>
      </c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</row>
    <row r="886" spans="1:49">
      <c r="A886" s="2">
        <v>39739</v>
      </c>
      <c r="L886">
        <v>7.55</v>
      </c>
      <c r="M886" t="str">
        <f t="shared" si="124"/>
        <v>medium</v>
      </c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</row>
    <row r="887" spans="1:49">
      <c r="A887" s="2">
        <v>39740</v>
      </c>
      <c r="L887">
        <v>6.7</v>
      </c>
      <c r="M887" t="str">
        <f t="shared" si="124"/>
        <v>medium</v>
      </c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</row>
    <row r="888" spans="1:49">
      <c r="A888" s="2">
        <v>39741</v>
      </c>
      <c r="L888">
        <v>9.4499999999999993</v>
      </c>
      <c r="M888" t="str">
        <f t="shared" si="124"/>
        <v>medium</v>
      </c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</row>
    <row r="889" spans="1:49">
      <c r="A889" s="2">
        <v>39742</v>
      </c>
      <c r="L889">
        <v>11.8</v>
      </c>
      <c r="M889" t="str">
        <f t="shared" si="124"/>
        <v>medium</v>
      </c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</row>
    <row r="890" spans="1:49">
      <c r="A890" s="2">
        <v>39743</v>
      </c>
      <c r="L890">
        <v>10.7</v>
      </c>
      <c r="M890" t="str">
        <f t="shared" si="124"/>
        <v>medium</v>
      </c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</row>
    <row r="891" spans="1:49">
      <c r="A891" s="2">
        <v>39744</v>
      </c>
      <c r="L891">
        <v>11.9</v>
      </c>
      <c r="M891" t="str">
        <f t="shared" si="124"/>
        <v>medium</v>
      </c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</row>
    <row r="892" spans="1:49">
      <c r="A892" s="2">
        <v>39745</v>
      </c>
      <c r="L892">
        <v>3.45</v>
      </c>
      <c r="M892" t="str">
        <f t="shared" si="124"/>
        <v>low</v>
      </c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</row>
    <row r="893" spans="1:49">
      <c r="A893" s="2">
        <v>39746</v>
      </c>
      <c r="L893">
        <v>4.9000000000000004</v>
      </c>
      <c r="M893" t="str">
        <f t="shared" si="124"/>
        <v>low</v>
      </c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</row>
    <row r="894" spans="1:49">
      <c r="A894" s="2">
        <v>39747</v>
      </c>
      <c r="L894">
        <v>5.9</v>
      </c>
      <c r="M894" t="str">
        <f t="shared" si="124"/>
        <v>medium</v>
      </c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</row>
    <row r="895" spans="1:49">
      <c r="A895" s="2">
        <v>39748</v>
      </c>
      <c r="L895">
        <v>6.45</v>
      </c>
      <c r="M895" t="str">
        <f t="shared" si="124"/>
        <v>medium</v>
      </c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</row>
    <row r="896" spans="1:49">
      <c r="A896" s="2">
        <v>39749</v>
      </c>
      <c r="L896">
        <v>7.7750000000000004</v>
      </c>
      <c r="M896" t="str">
        <f t="shared" si="124"/>
        <v>medium</v>
      </c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</row>
    <row r="897" spans="1:49">
      <c r="A897" s="2">
        <v>39750</v>
      </c>
      <c r="L897">
        <v>9.6166666666666671</v>
      </c>
      <c r="M897" t="str">
        <f t="shared" si="124"/>
        <v>medium</v>
      </c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</row>
    <row r="898" spans="1:49">
      <c r="A898" s="2">
        <v>39751</v>
      </c>
      <c r="L898">
        <v>5.3</v>
      </c>
      <c r="M898" t="str">
        <f t="shared" si="124"/>
        <v>medium</v>
      </c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</row>
    <row r="899" spans="1:49">
      <c r="A899" s="2">
        <v>39752</v>
      </c>
      <c r="L899">
        <v>5.35</v>
      </c>
      <c r="M899" t="str">
        <f t="shared" si="124"/>
        <v>medium</v>
      </c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</row>
    <row r="900" spans="1:49">
      <c r="A900" s="2">
        <v>39753</v>
      </c>
      <c r="L900">
        <v>17.3</v>
      </c>
      <c r="M900" t="str">
        <f t="shared" si="124"/>
        <v>high</v>
      </c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</row>
    <row r="901" spans="1:49">
      <c r="A901" s="2">
        <v>39754</v>
      </c>
      <c r="L901">
        <v>7.75</v>
      </c>
      <c r="M901" t="str">
        <f t="shared" si="124"/>
        <v>medium</v>
      </c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</row>
    <row r="902" spans="1:49">
      <c r="A902" s="2">
        <v>39755</v>
      </c>
      <c r="L902">
        <v>9.65</v>
      </c>
      <c r="M902" t="str">
        <f t="shared" si="124"/>
        <v>medium</v>
      </c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</row>
    <row r="903" spans="1:49">
      <c r="A903" s="2">
        <v>39756</v>
      </c>
      <c r="L903">
        <v>8.5</v>
      </c>
      <c r="M903" t="str">
        <f t="shared" si="124"/>
        <v>medium</v>
      </c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</row>
    <row r="904" spans="1:49">
      <c r="A904" s="2">
        <v>39757</v>
      </c>
      <c r="L904">
        <v>12.2</v>
      </c>
      <c r="M904" t="str">
        <f t="shared" si="124"/>
        <v>medium</v>
      </c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</row>
    <row r="905" spans="1:49">
      <c r="A905" s="2">
        <v>39758</v>
      </c>
      <c r="L905">
        <v>15.3</v>
      </c>
      <c r="M905" t="str">
        <f t="shared" si="124"/>
        <v>high</v>
      </c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</row>
    <row r="906" spans="1:49">
      <c r="A906" s="2">
        <v>39759</v>
      </c>
      <c r="L906">
        <v>4.7</v>
      </c>
      <c r="M906" t="str">
        <f t="shared" si="124"/>
        <v>low</v>
      </c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</row>
    <row r="907" spans="1:49">
      <c r="A907" s="2">
        <v>39760</v>
      </c>
      <c r="L907">
        <v>8.5500000000000007</v>
      </c>
      <c r="M907" t="str">
        <f t="shared" si="124"/>
        <v>medium</v>
      </c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</row>
    <row r="908" spans="1:49">
      <c r="A908" s="2">
        <v>39761</v>
      </c>
      <c r="L908">
        <v>8.5500000000000007</v>
      </c>
      <c r="M908" t="str">
        <f t="shared" si="124"/>
        <v>medium</v>
      </c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</row>
    <row r="909" spans="1:49">
      <c r="A909" s="2">
        <v>39762</v>
      </c>
      <c r="L909">
        <v>9.6</v>
      </c>
      <c r="M909" t="str">
        <f t="shared" si="124"/>
        <v>medium</v>
      </c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</row>
    <row r="910" spans="1:49">
      <c r="A910" s="2">
        <v>39763</v>
      </c>
      <c r="L910">
        <v>7</v>
      </c>
      <c r="M910" t="str">
        <f t="shared" si="124"/>
        <v>medium</v>
      </c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</row>
    <row r="911" spans="1:49">
      <c r="A911" s="2">
        <v>39764</v>
      </c>
      <c r="L911">
        <v>7.6</v>
      </c>
      <c r="M911" t="str">
        <f t="shared" si="124"/>
        <v>medium</v>
      </c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</row>
    <row r="912" spans="1:49">
      <c r="A912" s="2">
        <v>39765</v>
      </c>
      <c r="L912">
        <v>9.4</v>
      </c>
      <c r="M912" t="str">
        <f t="shared" si="124"/>
        <v>medium</v>
      </c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</row>
    <row r="913" spans="1:49">
      <c r="A913" s="2">
        <v>39766</v>
      </c>
      <c r="L913">
        <v>1.65</v>
      </c>
      <c r="M913" t="str">
        <f t="shared" si="124"/>
        <v>low</v>
      </c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</row>
    <row r="914" spans="1:49">
      <c r="A914" s="2">
        <v>39767</v>
      </c>
      <c r="L914">
        <v>5.65</v>
      </c>
      <c r="M914" t="str">
        <f t="shared" si="124"/>
        <v>medium</v>
      </c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</row>
    <row r="915" spans="1:49">
      <c r="A915" s="2">
        <v>39768</v>
      </c>
      <c r="L915">
        <v>6.1111111111111116</v>
      </c>
      <c r="M915" t="str">
        <f t="shared" si="124"/>
        <v>medium</v>
      </c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</row>
    <row r="916" spans="1:49">
      <c r="A916" s="2">
        <v>39769</v>
      </c>
      <c r="L916">
        <v>4.7</v>
      </c>
      <c r="M916" t="str">
        <f t="shared" ref="M916:M979" si="125">VLOOKUP(L916,$A$17:$C$20,3)</f>
        <v>low</v>
      </c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</row>
    <row r="917" spans="1:49">
      <c r="A917" s="2">
        <v>39770</v>
      </c>
      <c r="L917">
        <v>-2.1</v>
      </c>
      <c r="M917" t="str">
        <f t="shared" si="125"/>
        <v>low</v>
      </c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</row>
    <row r="918" spans="1:49">
      <c r="A918" s="2">
        <v>39771</v>
      </c>
      <c r="L918">
        <v>-0.1</v>
      </c>
      <c r="M918" t="str">
        <f t="shared" si="125"/>
        <v>low</v>
      </c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</row>
    <row r="919" spans="1:49">
      <c r="A919" s="2">
        <v>39772</v>
      </c>
      <c r="L919">
        <v>7.6</v>
      </c>
      <c r="M919" t="str">
        <f t="shared" si="125"/>
        <v>medium</v>
      </c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</row>
    <row r="920" spans="1:49">
      <c r="A920" s="2">
        <v>39773</v>
      </c>
      <c r="L920">
        <v>3.375</v>
      </c>
      <c r="M920" t="str">
        <f t="shared" si="125"/>
        <v>low</v>
      </c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</row>
    <row r="921" spans="1:49">
      <c r="A921" s="2">
        <v>39774</v>
      </c>
      <c r="L921">
        <v>-1.6</v>
      </c>
      <c r="M921" t="str">
        <f t="shared" si="125"/>
        <v>low</v>
      </c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</row>
    <row r="922" spans="1:49">
      <c r="A922" s="2">
        <v>39775</v>
      </c>
      <c r="L922">
        <v>-0.1</v>
      </c>
      <c r="M922" t="str">
        <f t="shared" si="125"/>
        <v>low</v>
      </c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</row>
    <row r="923" spans="1:49">
      <c r="A923" s="2">
        <v>39776</v>
      </c>
      <c r="L923">
        <v>-1.45</v>
      </c>
      <c r="M923" t="str">
        <f t="shared" si="125"/>
        <v>low</v>
      </c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</row>
    <row r="924" spans="1:49">
      <c r="A924" s="2">
        <v>39777</v>
      </c>
      <c r="L924">
        <v>-1.1000000000000001</v>
      </c>
      <c r="M924" t="str">
        <f t="shared" si="125"/>
        <v>low</v>
      </c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</row>
    <row r="925" spans="1:49">
      <c r="A925" s="2">
        <v>39778</v>
      </c>
      <c r="L925">
        <v>4.5999999999999996</v>
      </c>
      <c r="M925" t="str">
        <f t="shared" si="125"/>
        <v>low</v>
      </c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</row>
    <row r="926" spans="1:49">
      <c r="A926" s="2">
        <v>39779</v>
      </c>
      <c r="L926">
        <v>1.25</v>
      </c>
      <c r="M926" t="str">
        <f t="shared" si="125"/>
        <v>low</v>
      </c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</row>
    <row r="927" spans="1:49">
      <c r="A927" s="2">
        <v>39780</v>
      </c>
      <c r="L927">
        <v>0.11428571428571435</v>
      </c>
      <c r="M927" t="str">
        <f t="shared" si="125"/>
        <v>low</v>
      </c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</row>
    <row r="928" spans="1:49">
      <c r="A928" s="2">
        <v>39781</v>
      </c>
      <c r="L928">
        <v>0</v>
      </c>
      <c r="M928" t="str">
        <f t="shared" si="125"/>
        <v>low</v>
      </c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</row>
    <row r="929" spans="1:49">
      <c r="A929" s="2">
        <v>39782</v>
      </c>
      <c r="L929">
        <v>3.2</v>
      </c>
      <c r="M929" t="str">
        <f t="shared" si="125"/>
        <v>low</v>
      </c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</row>
    <row r="930" spans="1:49">
      <c r="A930" s="2">
        <v>39783</v>
      </c>
      <c r="L930">
        <v>9.1</v>
      </c>
      <c r="M930" t="str">
        <f t="shared" si="125"/>
        <v>medium</v>
      </c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</row>
    <row r="931" spans="1:49">
      <c r="A931" s="2">
        <v>39784</v>
      </c>
      <c r="L931">
        <v>3</v>
      </c>
      <c r="M931" t="str">
        <f t="shared" si="125"/>
        <v>low</v>
      </c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</row>
    <row r="932" spans="1:49">
      <c r="A932" s="2">
        <v>39785</v>
      </c>
      <c r="L932">
        <v>1.75</v>
      </c>
      <c r="M932" t="str">
        <f t="shared" si="125"/>
        <v>low</v>
      </c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</row>
    <row r="933" spans="1:49">
      <c r="A933" s="2">
        <v>39786</v>
      </c>
      <c r="L933">
        <v>4.5</v>
      </c>
      <c r="M933" t="str">
        <f t="shared" si="125"/>
        <v>low</v>
      </c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</row>
    <row r="934" spans="1:49">
      <c r="A934" s="2">
        <v>39787</v>
      </c>
      <c r="L934">
        <v>2.4500000000000002</v>
      </c>
      <c r="M934" t="str">
        <f t="shared" si="125"/>
        <v>low</v>
      </c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</row>
    <row r="935" spans="1:49">
      <c r="A935" s="2">
        <v>39788</v>
      </c>
      <c r="L935">
        <v>4</v>
      </c>
      <c r="M935" t="str">
        <f t="shared" si="125"/>
        <v>low</v>
      </c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</row>
    <row r="936" spans="1:49">
      <c r="A936" s="2">
        <v>39789</v>
      </c>
      <c r="L936">
        <v>2.5</v>
      </c>
      <c r="M936" t="str">
        <f t="shared" si="125"/>
        <v>low</v>
      </c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</row>
    <row r="937" spans="1:49">
      <c r="A937" s="2">
        <v>39790</v>
      </c>
      <c r="L937">
        <v>2.5</v>
      </c>
      <c r="M937" t="str">
        <f t="shared" si="125"/>
        <v>low</v>
      </c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</row>
    <row r="938" spans="1:49">
      <c r="A938" s="2">
        <v>39791</v>
      </c>
      <c r="L938">
        <v>-1.1499999999999999</v>
      </c>
      <c r="M938" t="str">
        <f t="shared" si="125"/>
        <v>low</v>
      </c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</row>
    <row r="939" spans="1:49">
      <c r="A939" s="2">
        <v>39792</v>
      </c>
      <c r="L939">
        <v>-0.35</v>
      </c>
      <c r="M939" t="str">
        <f t="shared" si="125"/>
        <v>low</v>
      </c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</row>
    <row r="940" spans="1:49">
      <c r="A940" s="2">
        <v>39793</v>
      </c>
      <c r="L940">
        <v>1.1499999999999999</v>
      </c>
      <c r="M940" t="str">
        <f t="shared" si="125"/>
        <v>low</v>
      </c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</row>
    <row r="941" spans="1:49">
      <c r="A941" s="2">
        <v>39794</v>
      </c>
      <c r="L941">
        <v>-0.31999999999999995</v>
      </c>
      <c r="M941" t="str">
        <f t="shared" si="125"/>
        <v>low</v>
      </c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</row>
    <row r="942" spans="1:49">
      <c r="A942" s="2">
        <v>39795</v>
      </c>
      <c r="L942">
        <v>-1.01</v>
      </c>
      <c r="M942" t="str">
        <f t="shared" si="125"/>
        <v>low</v>
      </c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</row>
    <row r="943" spans="1:49">
      <c r="A943" s="2">
        <v>39796</v>
      </c>
      <c r="L943">
        <v>3.85</v>
      </c>
      <c r="M943" t="str">
        <f t="shared" si="125"/>
        <v>low</v>
      </c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</row>
    <row r="944" spans="1:49">
      <c r="A944" s="2">
        <v>39797</v>
      </c>
      <c r="L944">
        <v>5.3</v>
      </c>
      <c r="M944" t="str">
        <f t="shared" si="125"/>
        <v>medium</v>
      </c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</row>
    <row r="945" spans="1:49">
      <c r="A945" s="2">
        <v>39798</v>
      </c>
      <c r="L945">
        <v>3.0388888888888888</v>
      </c>
      <c r="M945" t="str">
        <f t="shared" si="125"/>
        <v>low</v>
      </c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</row>
    <row r="946" spans="1:49">
      <c r="A946" s="2">
        <v>39799</v>
      </c>
      <c r="L946">
        <v>6</v>
      </c>
      <c r="M946" t="str">
        <f t="shared" si="125"/>
        <v>medium</v>
      </c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</row>
    <row r="947" spans="1:49">
      <c r="A947" s="2">
        <v>39800</v>
      </c>
      <c r="L947">
        <v>0</v>
      </c>
      <c r="M947" t="str">
        <f t="shared" si="125"/>
        <v>low</v>
      </c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</row>
    <row r="948" spans="1:49">
      <c r="A948" s="2">
        <v>39801</v>
      </c>
      <c r="L948">
        <v>1.2</v>
      </c>
      <c r="M948" t="str">
        <f t="shared" si="125"/>
        <v>low</v>
      </c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</row>
    <row r="949" spans="1:49">
      <c r="A949" s="2">
        <v>39802</v>
      </c>
      <c r="L949">
        <v>-8.8888888888888865E-2</v>
      </c>
      <c r="M949" t="str">
        <f t="shared" si="125"/>
        <v>low</v>
      </c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</row>
    <row r="950" spans="1:49">
      <c r="A950" s="2">
        <v>39803</v>
      </c>
      <c r="L950">
        <v>2.1666666666666665</v>
      </c>
      <c r="M950" t="str">
        <f t="shared" si="125"/>
        <v>low</v>
      </c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</row>
    <row r="951" spans="1:49">
      <c r="A951" s="2">
        <v>39804</v>
      </c>
      <c r="L951">
        <v>4.7</v>
      </c>
      <c r="M951" t="str">
        <f t="shared" si="125"/>
        <v>low</v>
      </c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</row>
    <row r="952" spans="1:49">
      <c r="A952" s="2">
        <v>39805</v>
      </c>
      <c r="L952">
        <v>4.0166666666666666</v>
      </c>
      <c r="M952" t="str">
        <f t="shared" si="125"/>
        <v>low</v>
      </c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</row>
    <row r="953" spans="1:49">
      <c r="A953" s="2">
        <v>39806</v>
      </c>
      <c r="L953">
        <v>1.95</v>
      </c>
      <c r="M953" t="str">
        <f t="shared" si="125"/>
        <v>low</v>
      </c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</row>
    <row r="954" spans="1:49">
      <c r="A954" s="2">
        <v>39807</v>
      </c>
      <c r="L954">
        <v>-3.95</v>
      </c>
      <c r="M954" t="str">
        <f t="shared" si="125"/>
        <v>low</v>
      </c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</row>
    <row r="955" spans="1:49">
      <c r="A955" s="2">
        <v>39808</v>
      </c>
      <c r="L955">
        <v>-4.7</v>
      </c>
      <c r="M955" t="str">
        <f t="shared" si="125"/>
        <v>low</v>
      </c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</row>
    <row r="956" spans="1:49">
      <c r="A956" s="2">
        <v>39809</v>
      </c>
      <c r="L956">
        <v>-4.05</v>
      </c>
      <c r="M956" t="str">
        <f t="shared" si="125"/>
        <v>low</v>
      </c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</row>
    <row r="957" spans="1:49">
      <c r="A957" s="2">
        <v>39810</v>
      </c>
      <c r="L957">
        <v>-1.2</v>
      </c>
      <c r="M957" t="str">
        <f t="shared" si="125"/>
        <v>low</v>
      </c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</row>
    <row r="958" spans="1:49">
      <c r="A958" s="2">
        <v>39811</v>
      </c>
      <c r="L958">
        <v>1.4</v>
      </c>
      <c r="M958" t="str">
        <f t="shared" si="125"/>
        <v>low</v>
      </c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</row>
    <row r="959" spans="1:49">
      <c r="A959" s="2">
        <v>39812</v>
      </c>
      <c r="L959">
        <v>-1.7</v>
      </c>
      <c r="M959" t="str">
        <f t="shared" si="125"/>
        <v>low</v>
      </c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</row>
    <row r="960" spans="1:49">
      <c r="A960" s="2">
        <v>39813</v>
      </c>
      <c r="L960">
        <v>-2</v>
      </c>
      <c r="M960" t="str">
        <f t="shared" si="125"/>
        <v>low</v>
      </c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</row>
    <row r="961" spans="1:49">
      <c r="A961" s="2">
        <v>39814</v>
      </c>
      <c r="L961">
        <v>-7</v>
      </c>
      <c r="M961" t="str">
        <f t="shared" si="125"/>
        <v>low</v>
      </c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</row>
    <row r="962" spans="1:49">
      <c r="A962" s="2">
        <v>39815</v>
      </c>
      <c r="L962">
        <v>-3.1</v>
      </c>
      <c r="M962" t="str">
        <f t="shared" si="125"/>
        <v>low</v>
      </c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</row>
    <row r="963" spans="1:49">
      <c r="A963" s="2">
        <v>39816</v>
      </c>
      <c r="L963">
        <v>-8</v>
      </c>
      <c r="M963" t="str">
        <f t="shared" si="125"/>
        <v>low</v>
      </c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</row>
    <row r="964" spans="1:49">
      <c r="A964" s="2">
        <v>39817</v>
      </c>
      <c r="L964">
        <v>-7.9</v>
      </c>
      <c r="M964" t="str">
        <f t="shared" si="125"/>
        <v>low</v>
      </c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</row>
    <row r="965" spans="1:49">
      <c r="A965" s="2">
        <v>39818</v>
      </c>
      <c r="L965">
        <v>-1.6</v>
      </c>
      <c r="M965" t="str">
        <f t="shared" si="125"/>
        <v>low</v>
      </c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</row>
    <row r="966" spans="1:49">
      <c r="A966" s="2">
        <v>39819</v>
      </c>
      <c r="L966">
        <v>-9.8000000000000007</v>
      </c>
      <c r="M966" t="str">
        <f t="shared" si="125"/>
        <v>low</v>
      </c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</row>
    <row r="967" spans="1:49">
      <c r="A967" s="2">
        <v>39820</v>
      </c>
      <c r="L967">
        <v>-21</v>
      </c>
      <c r="M967" t="str">
        <f t="shared" si="125"/>
        <v>low</v>
      </c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</row>
    <row r="968" spans="1:49">
      <c r="A968" s="2">
        <v>39821</v>
      </c>
      <c r="L968">
        <v>-2.2999999999999998</v>
      </c>
      <c r="M968" t="str">
        <f t="shared" si="125"/>
        <v>low</v>
      </c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</row>
    <row r="969" spans="1:49">
      <c r="A969" s="2">
        <v>39822</v>
      </c>
      <c r="L969">
        <v>-4</v>
      </c>
      <c r="M969" t="str">
        <f t="shared" si="125"/>
        <v>low</v>
      </c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</row>
    <row r="970" spans="1:49">
      <c r="A970" s="2">
        <v>39823</v>
      </c>
      <c r="L970">
        <v>-7.15</v>
      </c>
      <c r="M970" t="str">
        <f t="shared" si="125"/>
        <v>low</v>
      </c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</row>
    <row r="971" spans="1:49">
      <c r="A971" s="2">
        <v>39824</v>
      </c>
      <c r="L971">
        <v>-7.78125</v>
      </c>
      <c r="M971" t="str">
        <f t="shared" si="125"/>
        <v>low</v>
      </c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</row>
    <row r="972" spans="1:49">
      <c r="A972" s="2">
        <v>39825</v>
      </c>
      <c r="L972">
        <v>-9.5500000000000007</v>
      </c>
      <c r="M972" t="str">
        <f t="shared" si="125"/>
        <v>low</v>
      </c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</row>
    <row r="973" spans="1:49">
      <c r="A973" s="2">
        <v>39826</v>
      </c>
      <c r="L973">
        <v>-6.5</v>
      </c>
      <c r="M973" t="str">
        <f t="shared" si="125"/>
        <v>low</v>
      </c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</row>
    <row r="974" spans="1:49">
      <c r="A974" s="2">
        <v>39827</v>
      </c>
      <c r="L974">
        <v>-8.25</v>
      </c>
      <c r="M974" t="str">
        <f t="shared" si="125"/>
        <v>low</v>
      </c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</row>
    <row r="975" spans="1:49">
      <c r="A975" s="2">
        <v>39828</v>
      </c>
      <c r="L975">
        <v>-4.05</v>
      </c>
      <c r="M975" t="str">
        <f t="shared" si="125"/>
        <v>low</v>
      </c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</row>
    <row r="976" spans="1:49">
      <c r="A976" s="2">
        <v>39829</v>
      </c>
      <c r="L976">
        <v>2.1</v>
      </c>
      <c r="M976" t="str">
        <f t="shared" si="125"/>
        <v>low</v>
      </c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</row>
    <row r="977" spans="1:49">
      <c r="A977" s="2">
        <v>39830</v>
      </c>
      <c r="L977">
        <v>-5.9</v>
      </c>
      <c r="M977" t="str">
        <f t="shared" si="125"/>
        <v>low</v>
      </c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</row>
    <row r="978" spans="1:49">
      <c r="A978" s="2">
        <v>39831</v>
      </c>
      <c r="L978">
        <v>-0.2</v>
      </c>
      <c r="M978" t="str">
        <f t="shared" si="125"/>
        <v>low</v>
      </c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</row>
    <row r="979" spans="1:49">
      <c r="A979" s="2">
        <v>39832</v>
      </c>
      <c r="L979">
        <v>0.9</v>
      </c>
      <c r="M979" t="str">
        <f t="shared" si="125"/>
        <v>low</v>
      </c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</row>
    <row r="980" spans="1:49">
      <c r="A980" s="2">
        <v>39833</v>
      </c>
      <c r="L980">
        <v>1.9</v>
      </c>
      <c r="M980" t="str">
        <f t="shared" ref="M980:M1000" si="126">VLOOKUP(L980,$A$17:$C$20,3)</f>
        <v>low</v>
      </c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</row>
    <row r="981" spans="1:49">
      <c r="A981" s="2">
        <v>39834</v>
      </c>
      <c r="L981">
        <v>-1</v>
      </c>
      <c r="M981" t="str">
        <f t="shared" si="126"/>
        <v>low</v>
      </c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</row>
    <row r="982" spans="1:49">
      <c r="A982" s="2">
        <v>39835</v>
      </c>
      <c r="L982">
        <v>5</v>
      </c>
      <c r="M982" t="str">
        <f t="shared" si="126"/>
        <v>medium</v>
      </c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</row>
    <row r="983" spans="1:49">
      <c r="A983" s="2">
        <v>39836</v>
      </c>
      <c r="L983">
        <v>0.45</v>
      </c>
      <c r="M983" t="str">
        <f t="shared" si="126"/>
        <v>low</v>
      </c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</row>
    <row r="984" spans="1:49">
      <c r="A984" s="2">
        <v>39837</v>
      </c>
      <c r="L984">
        <v>3.7</v>
      </c>
      <c r="M984" t="str">
        <f t="shared" si="126"/>
        <v>low</v>
      </c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</row>
    <row r="985" spans="1:49">
      <c r="A985" s="2">
        <v>39838</v>
      </c>
      <c r="L985">
        <v>3.4</v>
      </c>
      <c r="M985" t="str">
        <f t="shared" si="126"/>
        <v>low</v>
      </c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</row>
    <row r="986" spans="1:49">
      <c r="A986" s="2">
        <v>39839</v>
      </c>
      <c r="L986">
        <v>-3.15</v>
      </c>
      <c r="M986" t="str">
        <f t="shared" si="126"/>
        <v>low</v>
      </c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</row>
    <row r="987" spans="1:49">
      <c r="A987" s="2">
        <v>39840</v>
      </c>
      <c r="L987">
        <v>-2.95</v>
      </c>
      <c r="M987" t="str">
        <f t="shared" si="126"/>
        <v>low</v>
      </c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</row>
    <row r="988" spans="1:49">
      <c r="A988" s="2">
        <v>39841</v>
      </c>
      <c r="L988">
        <v>3</v>
      </c>
      <c r="M988" t="str">
        <f t="shared" si="126"/>
        <v>low</v>
      </c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</row>
    <row r="989" spans="1:49">
      <c r="A989" s="2">
        <v>39842</v>
      </c>
      <c r="L989">
        <v>1.6</v>
      </c>
      <c r="M989" t="str">
        <f t="shared" si="126"/>
        <v>low</v>
      </c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</row>
    <row r="990" spans="1:49">
      <c r="A990" s="2">
        <v>39843</v>
      </c>
      <c r="L990">
        <v>-5.55</v>
      </c>
      <c r="M990" t="str">
        <f t="shared" si="126"/>
        <v>low</v>
      </c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</row>
    <row r="991" spans="1:49">
      <c r="A991" s="2">
        <v>39844</v>
      </c>
      <c r="L991">
        <v>-1.4</v>
      </c>
      <c r="M991" t="str">
        <f t="shared" si="126"/>
        <v>low</v>
      </c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</row>
    <row r="992" spans="1:49">
      <c r="A992" s="2">
        <v>39845</v>
      </c>
      <c r="L992">
        <v>1</v>
      </c>
      <c r="M992" t="str">
        <f t="shared" si="126"/>
        <v>low</v>
      </c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</row>
    <row r="993" spans="1:50">
      <c r="A993" s="2">
        <v>39846</v>
      </c>
      <c r="L993">
        <v>0.75</v>
      </c>
      <c r="M993" t="str">
        <f t="shared" si="126"/>
        <v>low</v>
      </c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</row>
    <row r="994" spans="1:50">
      <c r="A994" s="2">
        <v>39847</v>
      </c>
      <c r="L994">
        <v>2.7</v>
      </c>
      <c r="M994" t="str">
        <f t="shared" si="126"/>
        <v>low</v>
      </c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</row>
    <row r="995" spans="1:50">
      <c r="A995" s="2">
        <v>39848</v>
      </c>
      <c r="L995">
        <v>1.5</v>
      </c>
      <c r="M995" t="str">
        <f t="shared" si="126"/>
        <v>low</v>
      </c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</row>
    <row r="996" spans="1:50">
      <c r="A996" s="2">
        <v>39849</v>
      </c>
      <c r="L996">
        <v>0.1</v>
      </c>
      <c r="M996" t="str">
        <f t="shared" si="126"/>
        <v>low</v>
      </c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</row>
    <row r="997" spans="1:50">
      <c r="A997" s="2">
        <v>39850</v>
      </c>
      <c r="L997">
        <v>-0.3</v>
      </c>
      <c r="M997" t="str">
        <f t="shared" si="126"/>
        <v>low</v>
      </c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</row>
    <row r="998" spans="1:50">
      <c r="A998" s="2">
        <v>39851</v>
      </c>
      <c r="L998">
        <v>8.6</v>
      </c>
      <c r="M998" t="str">
        <f t="shared" si="126"/>
        <v>medium</v>
      </c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</row>
    <row r="999" spans="1:50">
      <c r="A999" s="2">
        <v>39852</v>
      </c>
      <c r="L999">
        <v>2.0749999999999997</v>
      </c>
      <c r="M999" t="str">
        <f t="shared" si="126"/>
        <v>low</v>
      </c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</row>
    <row r="1000" spans="1:50">
      <c r="A1000" s="2">
        <v>39853</v>
      </c>
      <c r="L1000">
        <v>-0.6</v>
      </c>
      <c r="M1000" t="str">
        <f t="shared" si="126"/>
        <v>low</v>
      </c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</row>
    <row r="1001" spans="1:50">
      <c r="A1001" s="2">
        <v>39854</v>
      </c>
      <c r="B1001">
        <v>1</v>
      </c>
      <c r="C1001">
        <v>7</v>
      </c>
      <c r="D1001">
        <f ca="1">$E$516*B1001^3+$E$521*B1001^2+$E$526*B1001+$E$531</f>
        <v>9.2997081722446548</v>
      </c>
      <c r="E1001">
        <f ca="1">C1001-D1001</f>
        <v>-2.2997081722446548</v>
      </c>
      <c r="F1001" t="str">
        <f ca="1">VLOOKUP(E1001,$A$3:$C$6,3)</f>
        <v>low</v>
      </c>
      <c r="G1001">
        <v>1120</v>
      </c>
      <c r="H1001">
        <f>IF(G1001&gt;$H$592,$G$592,G1001)</f>
        <v>1120</v>
      </c>
      <c r="I1001">
        <f ca="1">$K$516*B1001^3+$K$521*B1001^2+$K$526*B1001+$K$531</f>
        <v>601.45528478831932</v>
      </c>
      <c r="J1001">
        <f ca="1">H1001-I1001</f>
        <v>518.54471521168068</v>
      </c>
      <c r="K1001" t="str">
        <f ca="1">VLOOKUP(J1001,$A$10:$C$13,3)</f>
        <v>high</v>
      </c>
      <c r="L1001">
        <v>0.2</v>
      </c>
      <c r="M1001" t="str">
        <f t="shared" ref="M1001:M1043" si="127">VLOOKUP(L1001,$A$17:$C$20,3)</f>
        <v>low</v>
      </c>
      <c r="N1001">
        <f t="shared" ref="N1001:N1064" si="128">MONTH(A1001)</f>
        <v>2</v>
      </c>
      <c r="O1001">
        <f t="shared" ref="O1001:O1064" si="129">WEEKDAY(A1001,2)</f>
        <v>2</v>
      </c>
      <c r="P1001" t="str">
        <f t="shared" ref="P1001:P1064" si="130">VLOOKUP(O1001,$O$581:$P$587,2,0)</f>
        <v>úterý</v>
      </c>
      <c r="Q1001">
        <f t="shared" ref="Q1001:AB1010" si="131">VLOOKUP($N1001,$V$31:$AH$42,Q$592+1,0)</f>
        <v>0</v>
      </c>
      <c r="R1001">
        <f t="shared" si="131"/>
        <v>1</v>
      </c>
      <c r="S1001">
        <f t="shared" si="131"/>
        <v>0</v>
      </c>
      <c r="T1001">
        <f t="shared" si="131"/>
        <v>0</v>
      </c>
      <c r="U1001">
        <f t="shared" si="131"/>
        <v>0</v>
      </c>
      <c r="V1001">
        <f t="shared" si="131"/>
        <v>0</v>
      </c>
      <c r="W1001">
        <f t="shared" si="131"/>
        <v>0</v>
      </c>
      <c r="X1001">
        <f t="shared" si="131"/>
        <v>0</v>
      </c>
      <c r="Y1001">
        <f t="shared" si="131"/>
        <v>0</v>
      </c>
      <c r="Z1001">
        <f t="shared" si="131"/>
        <v>0</v>
      </c>
      <c r="AA1001">
        <f t="shared" si="131"/>
        <v>0</v>
      </c>
      <c r="AB1001">
        <f t="shared" si="131"/>
        <v>0</v>
      </c>
      <c r="AC1001">
        <f t="shared" ref="AC1001:AI1010" si="132">VLOOKUP($O1001,$V$74:$AC$80,AC$592+1,0)</f>
        <v>0</v>
      </c>
      <c r="AD1001">
        <f t="shared" si="132"/>
        <v>1</v>
      </c>
      <c r="AE1001">
        <f t="shared" si="132"/>
        <v>0</v>
      </c>
      <c r="AF1001">
        <f t="shared" si="132"/>
        <v>0</v>
      </c>
      <c r="AG1001">
        <f t="shared" si="132"/>
        <v>0</v>
      </c>
      <c r="AH1001">
        <f t="shared" si="132"/>
        <v>0</v>
      </c>
      <c r="AI1001">
        <f t="shared" si="132"/>
        <v>0</v>
      </c>
      <c r="AJ1001">
        <f t="shared" ref="AJ1001:AJ1064" ca="1" si="133">VLOOKUP(INDIRECT($AJ$590&amp;ROW($A1001)+AJ$591),$F$17:$I$19,AJ$592+1,0)</f>
        <v>0</v>
      </c>
      <c r="AK1001">
        <f t="shared" ref="AK1001:AK1064" ca="1" si="134">VLOOKUP(INDIRECT($AJ$590&amp;ROW($A1001)+AJ$591),$F$17:$I$19,AK$592+1,0)</f>
        <v>0</v>
      </c>
      <c r="AL1001">
        <f t="shared" ref="AL1001:AL1064" ca="1" si="135">VLOOKUP(INDIRECT($AJ$590&amp;ROW($A1001)+AJ$591),$F$17:$I$19,AL$592+1,0)</f>
        <v>1</v>
      </c>
      <c r="AM1001">
        <f t="shared" ref="AM1001:AM1064" ca="1" si="136">VLOOKUP(INDIRECT($AJ$590&amp;ROW($A1001)+AM$591),$F$17:$I$19,AM$592+1,0)</f>
        <v>1</v>
      </c>
      <c r="AN1001">
        <f t="shared" ref="AN1001:AN1064" ca="1" si="137">VLOOKUP(INDIRECT($AJ$590&amp;ROW($A1001)+AM$591),$F$17:$I$19,AN$592+1,0)</f>
        <v>0</v>
      </c>
      <c r="AO1001">
        <f t="shared" ref="AO1001:AO1064" ca="1" si="138">VLOOKUP(INDIRECT($AJ$590&amp;ROW($A1001)+AM$591),$F$17:$I$19,AO$592+1,0)</f>
        <v>0</v>
      </c>
      <c r="AP1001">
        <f t="shared" ref="AP1001:AP1064" ca="1" si="139">VLOOKUP(INDIRECT($AJ$590&amp;ROW($A1001)+AP$591),$F$17:$I$19,AP$592+1,0)</f>
        <v>1</v>
      </c>
      <c r="AQ1001">
        <f t="shared" ref="AQ1001:AQ1064" ca="1" si="140">VLOOKUP(INDIRECT($AJ$590&amp;ROW($A1001)+AP$591),$F$17:$I$19,AQ$592+1,0)</f>
        <v>0</v>
      </c>
      <c r="AR1001">
        <f t="shared" ref="AR1001:AR1064" ca="1" si="141">VLOOKUP(INDIRECT($AJ$590&amp;ROW($A1001)+AP$591),$F$17:$I$19,AR$592+1,0)</f>
        <v>0</v>
      </c>
      <c r="AS1001">
        <v>1</v>
      </c>
      <c r="AT1001">
        <v>1</v>
      </c>
      <c r="AU1001">
        <f t="shared" ref="AU1001:AW1020" ca="1" si="142">VLOOKUP(INDIRECT($AU$590&amp;ROW($A1001)),$F$17:$I$19,AU$592+1,0)</f>
        <v>1</v>
      </c>
      <c r="AV1001">
        <f t="shared" ca="1" si="142"/>
        <v>0</v>
      </c>
      <c r="AW1001">
        <f t="shared" ca="1" si="142"/>
        <v>0</v>
      </c>
      <c r="AX1001">
        <v>0</v>
      </c>
    </row>
    <row r="1002" spans="1:50">
      <c r="A1002" s="2">
        <v>39855</v>
      </c>
      <c r="B1002">
        <v>2</v>
      </c>
      <c r="C1002">
        <v>13</v>
      </c>
      <c r="D1002">
        <f t="shared" ref="D1002:D1065" ca="1" si="143">$E$516*B1002^3+$E$521*B1002^2+$E$526*B1002+$E$531</f>
        <v>9.3023856285284801</v>
      </c>
      <c r="E1002">
        <f t="shared" ref="E1002:E1065" ca="1" si="144">C1002-D1002</f>
        <v>3.6976143714715199</v>
      </c>
      <c r="F1002" t="str">
        <f t="shared" ref="F1002:F1065" ca="1" si="145">VLOOKUP(E1002,$A$3:$C$6,3)</f>
        <v>high</v>
      </c>
      <c r="G1002">
        <v>2175</v>
      </c>
      <c r="H1002">
        <f t="shared" ref="H1002:H1065" si="146">IF(G1002&gt;$H$592,$G$592,G1002)</f>
        <v>2175</v>
      </c>
      <c r="I1002">
        <f t="shared" ref="I1002:I1065" ca="1" si="147">$K$516*B1002^3+$K$521*B1002^2+$K$526*B1002+$K$531</f>
        <v>601.68642521535321</v>
      </c>
      <c r="J1002">
        <f t="shared" ref="J1002:J1065" ca="1" si="148">H1002-I1002</f>
        <v>1573.3135747846468</v>
      </c>
      <c r="K1002" t="str">
        <f t="shared" ref="K1002:K1065" ca="1" si="149">VLOOKUP(J1002,$A$10:$C$13,3)</f>
        <v>high</v>
      </c>
      <c r="L1002">
        <v>-1.666666666666668E-2</v>
      </c>
      <c r="M1002" t="str">
        <f t="shared" si="127"/>
        <v>low</v>
      </c>
      <c r="N1002">
        <f t="shared" si="128"/>
        <v>2</v>
      </c>
      <c r="O1002">
        <f t="shared" si="129"/>
        <v>3</v>
      </c>
      <c r="P1002" t="str">
        <f t="shared" si="130"/>
        <v>středa</v>
      </c>
      <c r="Q1002">
        <f t="shared" si="131"/>
        <v>0</v>
      </c>
      <c r="R1002">
        <f t="shared" si="131"/>
        <v>1</v>
      </c>
      <c r="S1002">
        <f t="shared" si="131"/>
        <v>0</v>
      </c>
      <c r="T1002">
        <f t="shared" si="131"/>
        <v>0</v>
      </c>
      <c r="U1002">
        <f t="shared" si="131"/>
        <v>0</v>
      </c>
      <c r="V1002">
        <f t="shared" si="131"/>
        <v>0</v>
      </c>
      <c r="W1002">
        <f t="shared" si="131"/>
        <v>0</v>
      </c>
      <c r="X1002">
        <f t="shared" si="131"/>
        <v>0</v>
      </c>
      <c r="Y1002">
        <f t="shared" si="131"/>
        <v>0</v>
      </c>
      <c r="Z1002">
        <f t="shared" si="131"/>
        <v>0</v>
      </c>
      <c r="AA1002">
        <f t="shared" si="131"/>
        <v>0</v>
      </c>
      <c r="AB1002">
        <f t="shared" si="131"/>
        <v>0</v>
      </c>
      <c r="AC1002">
        <f t="shared" si="132"/>
        <v>0</v>
      </c>
      <c r="AD1002">
        <f t="shared" si="132"/>
        <v>0</v>
      </c>
      <c r="AE1002">
        <f t="shared" si="132"/>
        <v>1</v>
      </c>
      <c r="AF1002">
        <f t="shared" si="132"/>
        <v>0</v>
      </c>
      <c r="AG1002">
        <f t="shared" si="132"/>
        <v>0</v>
      </c>
      <c r="AH1002">
        <f t="shared" si="132"/>
        <v>0</v>
      </c>
      <c r="AI1002">
        <f t="shared" si="132"/>
        <v>0</v>
      </c>
      <c r="AJ1002">
        <f t="shared" ca="1" si="133"/>
        <v>0</v>
      </c>
      <c r="AK1002">
        <f t="shared" ca="1" si="134"/>
        <v>0</v>
      </c>
      <c r="AL1002">
        <f t="shared" ca="1" si="135"/>
        <v>1</v>
      </c>
      <c r="AM1002">
        <f t="shared" ca="1" si="136"/>
        <v>1</v>
      </c>
      <c r="AN1002">
        <f t="shared" ca="1" si="137"/>
        <v>0</v>
      </c>
      <c r="AO1002">
        <f t="shared" ca="1" si="138"/>
        <v>0</v>
      </c>
      <c r="AP1002">
        <f t="shared" ca="1" si="139"/>
        <v>1</v>
      </c>
      <c r="AQ1002">
        <f t="shared" ca="1" si="140"/>
        <v>0</v>
      </c>
      <c r="AR1002">
        <f t="shared" ca="1" si="141"/>
        <v>0</v>
      </c>
      <c r="AS1002">
        <v>1</v>
      </c>
      <c r="AT1002">
        <v>1</v>
      </c>
      <c r="AU1002">
        <f t="shared" ca="1" si="142"/>
        <v>0</v>
      </c>
      <c r="AV1002">
        <f t="shared" ca="1" si="142"/>
        <v>0</v>
      </c>
      <c r="AW1002">
        <f t="shared" ca="1" si="142"/>
        <v>1</v>
      </c>
      <c r="AX1002">
        <v>0</v>
      </c>
    </row>
    <row r="1003" spans="1:50">
      <c r="A1003" s="2">
        <v>39856</v>
      </c>
      <c r="B1003">
        <v>3</v>
      </c>
      <c r="C1003">
        <v>10</v>
      </c>
      <c r="D1003">
        <f t="shared" ca="1" si="143"/>
        <v>9.3050599945726802</v>
      </c>
      <c r="E1003">
        <f t="shared" ca="1" si="144"/>
        <v>0.69494000542731982</v>
      </c>
      <c r="F1003" t="str">
        <f t="shared" ca="1" si="145"/>
        <v>medium</v>
      </c>
      <c r="G1003">
        <v>1440</v>
      </c>
      <c r="H1003">
        <f t="shared" si="146"/>
        <v>1440</v>
      </c>
      <c r="I1003">
        <f t="shared" ca="1" si="147"/>
        <v>601.91715517378645</v>
      </c>
      <c r="J1003">
        <f t="shared" ca="1" si="148"/>
        <v>838.08284482621355</v>
      </c>
      <c r="K1003" t="str">
        <f t="shared" ca="1" si="149"/>
        <v>high</v>
      </c>
      <c r="L1003">
        <v>-3.2</v>
      </c>
      <c r="M1003" t="str">
        <f t="shared" si="127"/>
        <v>low</v>
      </c>
      <c r="N1003">
        <f t="shared" si="128"/>
        <v>2</v>
      </c>
      <c r="O1003">
        <f t="shared" si="129"/>
        <v>4</v>
      </c>
      <c r="P1003" t="str">
        <f t="shared" si="130"/>
        <v>čtvrtek</v>
      </c>
      <c r="Q1003">
        <f t="shared" si="131"/>
        <v>0</v>
      </c>
      <c r="R1003">
        <f t="shared" si="131"/>
        <v>1</v>
      </c>
      <c r="S1003">
        <f t="shared" si="131"/>
        <v>0</v>
      </c>
      <c r="T1003">
        <f t="shared" si="131"/>
        <v>0</v>
      </c>
      <c r="U1003">
        <f t="shared" si="131"/>
        <v>0</v>
      </c>
      <c r="V1003">
        <f t="shared" si="131"/>
        <v>0</v>
      </c>
      <c r="W1003">
        <f t="shared" si="131"/>
        <v>0</v>
      </c>
      <c r="X1003">
        <f t="shared" si="131"/>
        <v>0</v>
      </c>
      <c r="Y1003">
        <f t="shared" si="131"/>
        <v>0</v>
      </c>
      <c r="Z1003">
        <f t="shared" si="131"/>
        <v>0</v>
      </c>
      <c r="AA1003">
        <f t="shared" si="131"/>
        <v>0</v>
      </c>
      <c r="AB1003">
        <f t="shared" si="131"/>
        <v>0</v>
      </c>
      <c r="AC1003">
        <f t="shared" si="132"/>
        <v>0</v>
      </c>
      <c r="AD1003">
        <f t="shared" si="132"/>
        <v>0</v>
      </c>
      <c r="AE1003">
        <f t="shared" si="132"/>
        <v>0</v>
      </c>
      <c r="AF1003">
        <f t="shared" si="132"/>
        <v>1</v>
      </c>
      <c r="AG1003">
        <f t="shared" si="132"/>
        <v>0</v>
      </c>
      <c r="AH1003">
        <f t="shared" si="132"/>
        <v>0</v>
      </c>
      <c r="AI1003">
        <f t="shared" si="132"/>
        <v>0</v>
      </c>
      <c r="AJ1003">
        <f t="shared" ca="1" si="133"/>
        <v>0</v>
      </c>
      <c r="AK1003">
        <f t="shared" ca="1" si="134"/>
        <v>0</v>
      </c>
      <c r="AL1003">
        <f t="shared" ca="1" si="135"/>
        <v>1</v>
      </c>
      <c r="AM1003">
        <f t="shared" ca="1" si="136"/>
        <v>1</v>
      </c>
      <c r="AN1003">
        <f t="shared" ca="1" si="137"/>
        <v>0</v>
      </c>
      <c r="AO1003">
        <f t="shared" ca="1" si="138"/>
        <v>0</v>
      </c>
      <c r="AP1003">
        <f t="shared" ca="1" si="139"/>
        <v>1</v>
      </c>
      <c r="AQ1003">
        <f t="shared" ca="1" si="140"/>
        <v>0</v>
      </c>
      <c r="AR1003">
        <f t="shared" ca="1" si="141"/>
        <v>0</v>
      </c>
      <c r="AS1003">
        <v>1</v>
      </c>
      <c r="AT1003">
        <v>1</v>
      </c>
      <c r="AU1003">
        <f t="shared" ca="1" si="142"/>
        <v>0</v>
      </c>
      <c r="AV1003">
        <f t="shared" ca="1" si="142"/>
        <v>1</v>
      </c>
      <c r="AW1003">
        <f t="shared" ca="1" si="142"/>
        <v>0</v>
      </c>
      <c r="AX1003">
        <v>0</v>
      </c>
    </row>
    <row r="1004" spans="1:50">
      <c r="A1004" s="2">
        <v>39857</v>
      </c>
      <c r="B1004">
        <v>4</v>
      </c>
      <c r="C1004">
        <v>3</v>
      </c>
      <c r="D1004">
        <f t="shared" ca="1" si="143"/>
        <v>9.3077312726695691</v>
      </c>
      <c r="E1004">
        <f t="shared" ca="1" si="144"/>
        <v>-6.3077312726695691</v>
      </c>
      <c r="F1004" t="str">
        <f t="shared" ca="1" si="145"/>
        <v>low</v>
      </c>
      <c r="G1004">
        <v>205</v>
      </c>
      <c r="H1004">
        <f t="shared" si="146"/>
        <v>205</v>
      </c>
      <c r="I1004">
        <f t="shared" ca="1" si="147"/>
        <v>602.14747497694611</v>
      </c>
      <c r="J1004">
        <f t="shared" ca="1" si="148"/>
        <v>-397.14747497694611</v>
      </c>
      <c r="K1004" t="str">
        <f t="shared" ca="1" si="149"/>
        <v>low</v>
      </c>
      <c r="L1004">
        <v>-2.1</v>
      </c>
      <c r="M1004" t="str">
        <f t="shared" si="127"/>
        <v>low</v>
      </c>
      <c r="N1004">
        <f t="shared" si="128"/>
        <v>2</v>
      </c>
      <c r="O1004">
        <f t="shared" si="129"/>
        <v>5</v>
      </c>
      <c r="P1004" t="str">
        <f t="shared" si="130"/>
        <v>pátek</v>
      </c>
      <c r="Q1004">
        <f t="shared" si="131"/>
        <v>0</v>
      </c>
      <c r="R1004">
        <f t="shared" si="131"/>
        <v>1</v>
      </c>
      <c r="S1004">
        <f t="shared" si="131"/>
        <v>0</v>
      </c>
      <c r="T1004">
        <f t="shared" si="131"/>
        <v>0</v>
      </c>
      <c r="U1004">
        <f t="shared" si="131"/>
        <v>0</v>
      </c>
      <c r="V1004">
        <f t="shared" si="131"/>
        <v>0</v>
      </c>
      <c r="W1004">
        <f t="shared" si="131"/>
        <v>0</v>
      </c>
      <c r="X1004">
        <f t="shared" si="131"/>
        <v>0</v>
      </c>
      <c r="Y1004">
        <f t="shared" si="131"/>
        <v>0</v>
      </c>
      <c r="Z1004">
        <f t="shared" si="131"/>
        <v>0</v>
      </c>
      <c r="AA1004">
        <f t="shared" si="131"/>
        <v>0</v>
      </c>
      <c r="AB1004">
        <f t="shared" si="131"/>
        <v>0</v>
      </c>
      <c r="AC1004">
        <f t="shared" si="132"/>
        <v>0</v>
      </c>
      <c r="AD1004">
        <f t="shared" si="132"/>
        <v>0</v>
      </c>
      <c r="AE1004">
        <f t="shared" si="132"/>
        <v>0</v>
      </c>
      <c r="AF1004">
        <f t="shared" si="132"/>
        <v>0</v>
      </c>
      <c r="AG1004">
        <f t="shared" si="132"/>
        <v>1</v>
      </c>
      <c r="AH1004">
        <f t="shared" si="132"/>
        <v>0</v>
      </c>
      <c r="AI1004">
        <f t="shared" si="132"/>
        <v>0</v>
      </c>
      <c r="AJ1004">
        <f t="shared" ca="1" si="133"/>
        <v>0</v>
      </c>
      <c r="AK1004">
        <f t="shared" ca="1" si="134"/>
        <v>0</v>
      </c>
      <c r="AL1004">
        <f t="shared" ca="1" si="135"/>
        <v>1</v>
      </c>
      <c r="AM1004">
        <f t="shared" ca="1" si="136"/>
        <v>1</v>
      </c>
      <c r="AN1004">
        <f t="shared" ca="1" si="137"/>
        <v>0</v>
      </c>
      <c r="AO1004">
        <f t="shared" ca="1" si="138"/>
        <v>0</v>
      </c>
      <c r="AP1004">
        <f t="shared" ca="1" si="139"/>
        <v>1</v>
      </c>
      <c r="AQ1004">
        <f t="shared" ca="1" si="140"/>
        <v>0</v>
      </c>
      <c r="AR1004">
        <f t="shared" ca="1" si="141"/>
        <v>0</v>
      </c>
      <c r="AS1004">
        <v>1</v>
      </c>
      <c r="AT1004">
        <v>1</v>
      </c>
      <c r="AU1004">
        <f t="shared" ca="1" si="142"/>
        <v>1</v>
      </c>
      <c r="AV1004">
        <f t="shared" ca="1" si="142"/>
        <v>0</v>
      </c>
      <c r="AW1004">
        <f t="shared" ca="1" si="142"/>
        <v>0</v>
      </c>
      <c r="AX1004">
        <v>0</v>
      </c>
    </row>
    <row r="1005" spans="1:50">
      <c r="A1005" s="2">
        <v>39858</v>
      </c>
      <c r="B1005">
        <v>5</v>
      </c>
      <c r="C1005">
        <v>6</v>
      </c>
      <c r="D1005">
        <f t="shared" ca="1" si="143"/>
        <v>9.3103994651114661</v>
      </c>
      <c r="E1005">
        <f t="shared" ca="1" si="144"/>
        <v>-3.3103994651114661</v>
      </c>
      <c r="F1005" t="str">
        <f t="shared" ca="1" si="145"/>
        <v>low</v>
      </c>
      <c r="G1005">
        <v>558</v>
      </c>
      <c r="H1005">
        <f t="shared" si="146"/>
        <v>558</v>
      </c>
      <c r="I1005">
        <f t="shared" ca="1" si="147"/>
        <v>602.37738493815914</v>
      </c>
      <c r="J1005">
        <f t="shared" ca="1" si="148"/>
        <v>-44.377384938159139</v>
      </c>
      <c r="K1005" t="str">
        <f t="shared" ca="1" si="149"/>
        <v>medium</v>
      </c>
      <c r="L1005">
        <v>-6.75</v>
      </c>
      <c r="M1005" t="str">
        <f t="shared" si="127"/>
        <v>low</v>
      </c>
      <c r="N1005">
        <f t="shared" si="128"/>
        <v>2</v>
      </c>
      <c r="O1005">
        <f t="shared" si="129"/>
        <v>6</v>
      </c>
      <c r="P1005" t="str">
        <f t="shared" si="130"/>
        <v>sobota</v>
      </c>
      <c r="Q1005">
        <f t="shared" si="131"/>
        <v>0</v>
      </c>
      <c r="R1005">
        <f t="shared" si="131"/>
        <v>1</v>
      </c>
      <c r="S1005">
        <f t="shared" si="131"/>
        <v>0</v>
      </c>
      <c r="T1005">
        <f t="shared" si="131"/>
        <v>0</v>
      </c>
      <c r="U1005">
        <f t="shared" si="131"/>
        <v>0</v>
      </c>
      <c r="V1005">
        <f t="shared" si="131"/>
        <v>0</v>
      </c>
      <c r="W1005">
        <f t="shared" si="131"/>
        <v>0</v>
      </c>
      <c r="X1005">
        <f t="shared" si="131"/>
        <v>0</v>
      </c>
      <c r="Y1005">
        <f t="shared" si="131"/>
        <v>0</v>
      </c>
      <c r="Z1005">
        <f t="shared" si="131"/>
        <v>0</v>
      </c>
      <c r="AA1005">
        <f t="shared" si="131"/>
        <v>0</v>
      </c>
      <c r="AB1005">
        <f t="shared" si="131"/>
        <v>0</v>
      </c>
      <c r="AC1005">
        <f t="shared" si="132"/>
        <v>0</v>
      </c>
      <c r="AD1005">
        <f t="shared" si="132"/>
        <v>0</v>
      </c>
      <c r="AE1005">
        <f t="shared" si="132"/>
        <v>0</v>
      </c>
      <c r="AF1005">
        <f t="shared" si="132"/>
        <v>0</v>
      </c>
      <c r="AG1005">
        <f t="shared" si="132"/>
        <v>0</v>
      </c>
      <c r="AH1005">
        <f t="shared" si="132"/>
        <v>1</v>
      </c>
      <c r="AI1005">
        <f t="shared" si="132"/>
        <v>0</v>
      </c>
      <c r="AJ1005">
        <f t="shared" ca="1" si="133"/>
        <v>0</v>
      </c>
      <c r="AK1005">
        <f t="shared" ca="1" si="134"/>
        <v>1</v>
      </c>
      <c r="AL1005">
        <f t="shared" ca="1" si="135"/>
        <v>0</v>
      </c>
      <c r="AM1005">
        <f t="shared" ca="1" si="136"/>
        <v>1</v>
      </c>
      <c r="AN1005">
        <f t="shared" ca="1" si="137"/>
        <v>0</v>
      </c>
      <c r="AO1005">
        <f t="shared" ca="1" si="138"/>
        <v>0</v>
      </c>
      <c r="AP1005">
        <f t="shared" ca="1" si="139"/>
        <v>1</v>
      </c>
      <c r="AQ1005">
        <f t="shared" ca="1" si="140"/>
        <v>0</v>
      </c>
      <c r="AR1005">
        <f t="shared" ca="1" si="141"/>
        <v>0</v>
      </c>
      <c r="AS1005">
        <v>1</v>
      </c>
      <c r="AT1005">
        <v>1</v>
      </c>
      <c r="AU1005">
        <f t="shared" ca="1" si="142"/>
        <v>1</v>
      </c>
      <c r="AV1005">
        <f t="shared" ca="1" si="142"/>
        <v>0</v>
      </c>
      <c r="AW1005">
        <f t="shared" ca="1" si="142"/>
        <v>0</v>
      </c>
      <c r="AX1005">
        <v>0</v>
      </c>
    </row>
    <row r="1006" spans="1:50">
      <c r="A1006" s="2">
        <v>39859</v>
      </c>
      <c r="B1006">
        <v>6</v>
      </c>
      <c r="C1006">
        <v>9</v>
      </c>
      <c r="D1006">
        <f t="shared" ca="1" si="143"/>
        <v>9.3130645741906868</v>
      </c>
      <c r="E1006">
        <f t="shared" ca="1" si="144"/>
        <v>-0.31306457419068678</v>
      </c>
      <c r="F1006" t="str">
        <f t="shared" ca="1" si="145"/>
        <v>medium</v>
      </c>
      <c r="G1006">
        <v>223</v>
      </c>
      <c r="H1006">
        <f t="shared" si="146"/>
        <v>223</v>
      </c>
      <c r="I1006">
        <f t="shared" ca="1" si="147"/>
        <v>602.60688537075225</v>
      </c>
      <c r="J1006">
        <f t="shared" ca="1" si="148"/>
        <v>-379.60688537075225</v>
      </c>
      <c r="K1006" t="str">
        <f t="shared" ca="1" si="149"/>
        <v>low</v>
      </c>
      <c r="L1006">
        <v>-4.9722222222222223</v>
      </c>
      <c r="M1006" t="str">
        <f t="shared" si="127"/>
        <v>low</v>
      </c>
      <c r="N1006">
        <f t="shared" si="128"/>
        <v>2</v>
      </c>
      <c r="O1006">
        <f t="shared" si="129"/>
        <v>7</v>
      </c>
      <c r="P1006" t="str">
        <f t="shared" si="130"/>
        <v>neděle</v>
      </c>
      <c r="Q1006">
        <f t="shared" si="131"/>
        <v>0</v>
      </c>
      <c r="R1006">
        <f t="shared" si="131"/>
        <v>1</v>
      </c>
      <c r="S1006">
        <f t="shared" si="131"/>
        <v>0</v>
      </c>
      <c r="T1006">
        <f t="shared" si="131"/>
        <v>0</v>
      </c>
      <c r="U1006">
        <f t="shared" si="131"/>
        <v>0</v>
      </c>
      <c r="V1006">
        <f t="shared" si="131"/>
        <v>0</v>
      </c>
      <c r="W1006">
        <f t="shared" si="131"/>
        <v>0</v>
      </c>
      <c r="X1006">
        <f t="shared" si="131"/>
        <v>0</v>
      </c>
      <c r="Y1006">
        <f t="shared" si="131"/>
        <v>0</v>
      </c>
      <c r="Z1006">
        <f t="shared" si="131"/>
        <v>0</v>
      </c>
      <c r="AA1006">
        <f t="shared" si="131"/>
        <v>0</v>
      </c>
      <c r="AB1006">
        <f t="shared" si="131"/>
        <v>0</v>
      </c>
      <c r="AC1006">
        <f t="shared" si="132"/>
        <v>0</v>
      </c>
      <c r="AD1006">
        <f t="shared" si="132"/>
        <v>0</v>
      </c>
      <c r="AE1006">
        <f t="shared" si="132"/>
        <v>0</v>
      </c>
      <c r="AF1006">
        <f t="shared" si="132"/>
        <v>0</v>
      </c>
      <c r="AG1006">
        <f t="shared" si="132"/>
        <v>0</v>
      </c>
      <c r="AH1006">
        <f t="shared" si="132"/>
        <v>0</v>
      </c>
      <c r="AI1006">
        <f t="shared" si="132"/>
        <v>1</v>
      </c>
      <c r="AJ1006">
        <f t="shared" ca="1" si="133"/>
        <v>0</v>
      </c>
      <c r="AK1006">
        <f t="shared" ca="1" si="134"/>
        <v>0</v>
      </c>
      <c r="AL1006">
        <f t="shared" ca="1" si="135"/>
        <v>1</v>
      </c>
      <c r="AM1006">
        <f t="shared" ca="1" si="136"/>
        <v>1</v>
      </c>
      <c r="AN1006">
        <f t="shared" ca="1" si="137"/>
        <v>0</v>
      </c>
      <c r="AO1006">
        <f t="shared" ca="1" si="138"/>
        <v>0</v>
      </c>
      <c r="AP1006">
        <f t="shared" ca="1" si="139"/>
        <v>1</v>
      </c>
      <c r="AQ1006">
        <f t="shared" ca="1" si="140"/>
        <v>0</v>
      </c>
      <c r="AR1006">
        <f t="shared" ca="1" si="141"/>
        <v>0</v>
      </c>
      <c r="AS1006">
        <v>1</v>
      </c>
      <c r="AT1006">
        <v>1</v>
      </c>
      <c r="AU1006">
        <f t="shared" ca="1" si="142"/>
        <v>0</v>
      </c>
      <c r="AV1006">
        <f t="shared" ca="1" si="142"/>
        <v>1</v>
      </c>
      <c r="AW1006">
        <f t="shared" ca="1" si="142"/>
        <v>0</v>
      </c>
      <c r="AX1006">
        <v>0</v>
      </c>
    </row>
    <row r="1007" spans="1:50">
      <c r="A1007" s="2">
        <v>39860</v>
      </c>
      <c r="B1007">
        <v>7</v>
      </c>
      <c r="C1007">
        <v>12</v>
      </c>
      <c r="D1007">
        <f t="shared" ca="1" si="143"/>
        <v>9.3157266021995504</v>
      </c>
      <c r="E1007">
        <f t="shared" ca="1" si="144"/>
        <v>2.6842733978004496</v>
      </c>
      <c r="F1007" t="str">
        <f t="shared" ca="1" si="145"/>
        <v>high</v>
      </c>
      <c r="G1007">
        <v>710</v>
      </c>
      <c r="H1007">
        <f t="shared" si="146"/>
        <v>710</v>
      </c>
      <c r="I1007">
        <f t="shared" ca="1" si="147"/>
        <v>602.8359765880524</v>
      </c>
      <c r="J1007">
        <f t="shared" ca="1" si="148"/>
        <v>107.1640234119476</v>
      </c>
      <c r="K1007" t="str">
        <f t="shared" ca="1" si="149"/>
        <v>high</v>
      </c>
      <c r="L1007">
        <v>-2.75</v>
      </c>
      <c r="M1007" t="str">
        <f t="shared" si="127"/>
        <v>low</v>
      </c>
      <c r="N1007">
        <f t="shared" si="128"/>
        <v>2</v>
      </c>
      <c r="O1007">
        <f t="shared" si="129"/>
        <v>1</v>
      </c>
      <c r="P1007" t="str">
        <f t="shared" si="130"/>
        <v>pondělí</v>
      </c>
      <c r="Q1007">
        <f t="shared" si="131"/>
        <v>0</v>
      </c>
      <c r="R1007">
        <f t="shared" si="131"/>
        <v>1</v>
      </c>
      <c r="S1007">
        <f t="shared" si="131"/>
        <v>0</v>
      </c>
      <c r="T1007">
        <f t="shared" si="131"/>
        <v>0</v>
      </c>
      <c r="U1007">
        <f t="shared" si="131"/>
        <v>0</v>
      </c>
      <c r="V1007">
        <f t="shared" si="131"/>
        <v>0</v>
      </c>
      <c r="W1007">
        <f t="shared" si="131"/>
        <v>0</v>
      </c>
      <c r="X1007">
        <f t="shared" si="131"/>
        <v>0</v>
      </c>
      <c r="Y1007">
        <f t="shared" si="131"/>
        <v>0</v>
      </c>
      <c r="Z1007">
        <f t="shared" si="131"/>
        <v>0</v>
      </c>
      <c r="AA1007">
        <f t="shared" si="131"/>
        <v>0</v>
      </c>
      <c r="AB1007">
        <f t="shared" si="131"/>
        <v>0</v>
      </c>
      <c r="AC1007">
        <f t="shared" si="132"/>
        <v>1</v>
      </c>
      <c r="AD1007">
        <f t="shared" si="132"/>
        <v>0</v>
      </c>
      <c r="AE1007">
        <f t="shared" si="132"/>
        <v>0</v>
      </c>
      <c r="AF1007">
        <f t="shared" si="132"/>
        <v>0</v>
      </c>
      <c r="AG1007">
        <f t="shared" si="132"/>
        <v>0</v>
      </c>
      <c r="AH1007">
        <f t="shared" si="132"/>
        <v>0</v>
      </c>
      <c r="AI1007">
        <f t="shared" si="132"/>
        <v>0</v>
      </c>
      <c r="AJ1007">
        <f t="shared" ca="1" si="133"/>
        <v>0</v>
      </c>
      <c r="AK1007">
        <f t="shared" ca="1" si="134"/>
        <v>0</v>
      </c>
      <c r="AL1007">
        <f t="shared" ca="1" si="135"/>
        <v>1</v>
      </c>
      <c r="AM1007">
        <f t="shared" ca="1" si="136"/>
        <v>1</v>
      </c>
      <c r="AN1007">
        <f t="shared" ca="1" si="137"/>
        <v>0</v>
      </c>
      <c r="AO1007">
        <f t="shared" ca="1" si="138"/>
        <v>0</v>
      </c>
      <c r="AP1007">
        <f t="shared" ca="1" si="139"/>
        <v>1</v>
      </c>
      <c r="AQ1007">
        <f t="shared" ca="1" si="140"/>
        <v>0</v>
      </c>
      <c r="AR1007">
        <f t="shared" ca="1" si="141"/>
        <v>0</v>
      </c>
      <c r="AS1007">
        <v>1</v>
      </c>
      <c r="AT1007">
        <v>1</v>
      </c>
      <c r="AU1007">
        <f t="shared" ca="1" si="142"/>
        <v>0</v>
      </c>
      <c r="AV1007">
        <f t="shared" ca="1" si="142"/>
        <v>0</v>
      </c>
      <c r="AW1007">
        <f t="shared" ca="1" si="142"/>
        <v>1</v>
      </c>
      <c r="AX1007">
        <v>0</v>
      </c>
    </row>
    <row r="1008" spans="1:50">
      <c r="A1008" s="2">
        <v>39861</v>
      </c>
      <c r="B1008">
        <v>8</v>
      </c>
      <c r="C1008">
        <v>12</v>
      </c>
      <c r="D1008">
        <f t="shared" ca="1" si="143"/>
        <v>9.3183855514303708</v>
      </c>
      <c r="E1008">
        <f t="shared" ca="1" si="144"/>
        <v>2.6816144485696292</v>
      </c>
      <c r="F1008" t="str">
        <f t="shared" ca="1" si="145"/>
        <v>high</v>
      </c>
      <c r="G1008">
        <v>1105</v>
      </c>
      <c r="H1008">
        <f t="shared" si="146"/>
        <v>1105</v>
      </c>
      <c r="I1008">
        <f t="shared" ca="1" si="147"/>
        <v>603.06465890338666</v>
      </c>
      <c r="J1008">
        <f t="shared" ca="1" si="148"/>
        <v>501.93534109661334</v>
      </c>
      <c r="K1008" t="str">
        <f t="shared" ca="1" si="149"/>
        <v>high</v>
      </c>
      <c r="L1008">
        <v>-0.85714285714285732</v>
      </c>
      <c r="M1008" t="str">
        <f t="shared" si="127"/>
        <v>low</v>
      </c>
      <c r="N1008">
        <f t="shared" si="128"/>
        <v>2</v>
      </c>
      <c r="O1008">
        <f t="shared" si="129"/>
        <v>2</v>
      </c>
      <c r="P1008" t="str">
        <f t="shared" si="130"/>
        <v>úterý</v>
      </c>
      <c r="Q1008">
        <f t="shared" si="131"/>
        <v>0</v>
      </c>
      <c r="R1008">
        <f t="shared" si="131"/>
        <v>1</v>
      </c>
      <c r="S1008">
        <f t="shared" si="131"/>
        <v>0</v>
      </c>
      <c r="T1008">
        <f t="shared" si="131"/>
        <v>0</v>
      </c>
      <c r="U1008">
        <f t="shared" si="131"/>
        <v>0</v>
      </c>
      <c r="V1008">
        <f t="shared" si="131"/>
        <v>0</v>
      </c>
      <c r="W1008">
        <f t="shared" si="131"/>
        <v>0</v>
      </c>
      <c r="X1008">
        <f t="shared" si="131"/>
        <v>0</v>
      </c>
      <c r="Y1008">
        <f t="shared" si="131"/>
        <v>0</v>
      </c>
      <c r="Z1008">
        <f t="shared" si="131"/>
        <v>0</v>
      </c>
      <c r="AA1008">
        <f t="shared" si="131"/>
        <v>0</v>
      </c>
      <c r="AB1008">
        <f t="shared" si="131"/>
        <v>0</v>
      </c>
      <c r="AC1008">
        <f t="shared" si="132"/>
        <v>0</v>
      </c>
      <c r="AD1008">
        <f t="shared" si="132"/>
        <v>1</v>
      </c>
      <c r="AE1008">
        <f t="shared" si="132"/>
        <v>0</v>
      </c>
      <c r="AF1008">
        <f t="shared" si="132"/>
        <v>0</v>
      </c>
      <c r="AG1008">
        <f t="shared" si="132"/>
        <v>0</v>
      </c>
      <c r="AH1008">
        <f t="shared" si="132"/>
        <v>0</v>
      </c>
      <c r="AI1008">
        <f t="shared" si="132"/>
        <v>0</v>
      </c>
      <c r="AJ1008">
        <f t="shared" ca="1" si="133"/>
        <v>0</v>
      </c>
      <c r="AK1008">
        <f t="shared" ca="1" si="134"/>
        <v>1</v>
      </c>
      <c r="AL1008">
        <f t="shared" ca="1" si="135"/>
        <v>0</v>
      </c>
      <c r="AM1008">
        <f t="shared" ca="1" si="136"/>
        <v>1</v>
      </c>
      <c r="AN1008">
        <f t="shared" ca="1" si="137"/>
        <v>0</v>
      </c>
      <c r="AO1008">
        <f t="shared" ca="1" si="138"/>
        <v>0</v>
      </c>
      <c r="AP1008">
        <f t="shared" ca="1" si="139"/>
        <v>1</v>
      </c>
      <c r="AQ1008">
        <f t="shared" ca="1" si="140"/>
        <v>0</v>
      </c>
      <c r="AR1008">
        <f t="shared" ca="1" si="141"/>
        <v>0</v>
      </c>
      <c r="AS1008">
        <v>1</v>
      </c>
      <c r="AT1008">
        <v>1</v>
      </c>
      <c r="AU1008">
        <f t="shared" ca="1" si="142"/>
        <v>0</v>
      </c>
      <c r="AV1008">
        <f t="shared" ca="1" si="142"/>
        <v>0</v>
      </c>
      <c r="AW1008">
        <f t="shared" ca="1" si="142"/>
        <v>1</v>
      </c>
      <c r="AX1008">
        <v>0</v>
      </c>
    </row>
    <row r="1009" spans="1:50">
      <c r="A1009" s="2">
        <v>39862</v>
      </c>
      <c r="B1009">
        <v>9</v>
      </c>
      <c r="C1009">
        <v>16</v>
      </c>
      <c r="D1009">
        <f t="shared" ca="1" si="143"/>
        <v>9.3210414241754691</v>
      </c>
      <c r="E1009">
        <f t="shared" ca="1" si="144"/>
        <v>6.6789585758245309</v>
      </c>
      <c r="F1009" t="str">
        <f t="shared" ca="1" si="145"/>
        <v>high</v>
      </c>
      <c r="G1009">
        <v>1148</v>
      </c>
      <c r="H1009">
        <f t="shared" si="146"/>
        <v>1148</v>
      </c>
      <c r="I1009">
        <f t="shared" ca="1" si="147"/>
        <v>603.29293263008174</v>
      </c>
      <c r="J1009">
        <f t="shared" ca="1" si="148"/>
        <v>544.70706736991826</v>
      </c>
      <c r="K1009" t="str">
        <f t="shared" ca="1" si="149"/>
        <v>high</v>
      </c>
      <c r="L1009">
        <v>-4.95</v>
      </c>
      <c r="M1009" t="str">
        <f t="shared" si="127"/>
        <v>low</v>
      </c>
      <c r="N1009">
        <f t="shared" si="128"/>
        <v>2</v>
      </c>
      <c r="O1009">
        <f t="shared" si="129"/>
        <v>3</v>
      </c>
      <c r="P1009" t="str">
        <f t="shared" si="130"/>
        <v>středa</v>
      </c>
      <c r="Q1009">
        <f t="shared" si="131"/>
        <v>0</v>
      </c>
      <c r="R1009">
        <f t="shared" si="131"/>
        <v>1</v>
      </c>
      <c r="S1009">
        <f t="shared" si="131"/>
        <v>0</v>
      </c>
      <c r="T1009">
        <f t="shared" si="131"/>
        <v>0</v>
      </c>
      <c r="U1009">
        <f t="shared" si="131"/>
        <v>0</v>
      </c>
      <c r="V1009">
        <f t="shared" si="131"/>
        <v>0</v>
      </c>
      <c r="W1009">
        <f t="shared" si="131"/>
        <v>0</v>
      </c>
      <c r="X1009">
        <f t="shared" si="131"/>
        <v>0</v>
      </c>
      <c r="Y1009">
        <f t="shared" si="131"/>
        <v>0</v>
      </c>
      <c r="Z1009">
        <f t="shared" si="131"/>
        <v>0</v>
      </c>
      <c r="AA1009">
        <f t="shared" si="131"/>
        <v>0</v>
      </c>
      <c r="AB1009">
        <f t="shared" si="131"/>
        <v>0</v>
      </c>
      <c r="AC1009">
        <f t="shared" si="132"/>
        <v>0</v>
      </c>
      <c r="AD1009">
        <f t="shared" si="132"/>
        <v>0</v>
      </c>
      <c r="AE1009">
        <f t="shared" si="132"/>
        <v>1</v>
      </c>
      <c r="AF1009">
        <f t="shared" si="132"/>
        <v>0</v>
      </c>
      <c r="AG1009">
        <f t="shared" si="132"/>
        <v>0</v>
      </c>
      <c r="AH1009">
        <f t="shared" si="132"/>
        <v>0</v>
      </c>
      <c r="AI1009">
        <f t="shared" si="132"/>
        <v>0</v>
      </c>
      <c r="AJ1009">
        <f t="shared" ca="1" si="133"/>
        <v>0</v>
      </c>
      <c r="AK1009">
        <f t="shared" ca="1" si="134"/>
        <v>0</v>
      </c>
      <c r="AL1009">
        <f t="shared" ca="1" si="135"/>
        <v>1</v>
      </c>
      <c r="AM1009">
        <f t="shared" ca="1" si="136"/>
        <v>1</v>
      </c>
      <c r="AN1009">
        <f t="shared" ca="1" si="137"/>
        <v>0</v>
      </c>
      <c r="AO1009">
        <f t="shared" ca="1" si="138"/>
        <v>0</v>
      </c>
      <c r="AP1009">
        <f t="shared" ca="1" si="139"/>
        <v>1</v>
      </c>
      <c r="AQ1009">
        <f t="shared" ca="1" si="140"/>
        <v>0</v>
      </c>
      <c r="AR1009">
        <f t="shared" ca="1" si="141"/>
        <v>0</v>
      </c>
      <c r="AS1009">
        <v>1</v>
      </c>
      <c r="AT1009">
        <v>1</v>
      </c>
      <c r="AU1009">
        <f t="shared" ca="1" si="142"/>
        <v>0</v>
      </c>
      <c r="AV1009">
        <f t="shared" ca="1" si="142"/>
        <v>0</v>
      </c>
      <c r="AW1009">
        <f t="shared" ca="1" si="142"/>
        <v>1</v>
      </c>
      <c r="AX1009">
        <v>0</v>
      </c>
    </row>
    <row r="1010" spans="1:50">
      <c r="A1010" s="2">
        <v>39863</v>
      </c>
      <c r="B1010">
        <v>10</v>
      </c>
      <c r="C1010">
        <v>4</v>
      </c>
      <c r="D1010">
        <f t="shared" ca="1" si="143"/>
        <v>9.3236942227271573</v>
      </c>
      <c r="E1010">
        <f t="shared" ca="1" si="144"/>
        <v>-5.3236942227271573</v>
      </c>
      <c r="F1010" t="str">
        <f t="shared" ca="1" si="145"/>
        <v>low</v>
      </c>
      <c r="G1010">
        <v>435</v>
      </c>
      <c r="H1010">
        <f t="shared" si="146"/>
        <v>435</v>
      </c>
      <c r="I1010">
        <f t="shared" ca="1" si="147"/>
        <v>603.52079808146459</v>
      </c>
      <c r="J1010">
        <f t="shared" ca="1" si="148"/>
        <v>-168.52079808146459</v>
      </c>
      <c r="K1010" t="str">
        <f t="shared" ca="1" si="149"/>
        <v>medium</v>
      </c>
      <c r="L1010">
        <v>-5.0999999999999996</v>
      </c>
      <c r="M1010" t="str">
        <f t="shared" si="127"/>
        <v>low</v>
      </c>
      <c r="N1010">
        <f t="shared" si="128"/>
        <v>2</v>
      </c>
      <c r="O1010">
        <f t="shared" si="129"/>
        <v>4</v>
      </c>
      <c r="P1010" t="str">
        <f t="shared" si="130"/>
        <v>čtvrtek</v>
      </c>
      <c r="Q1010">
        <f t="shared" si="131"/>
        <v>0</v>
      </c>
      <c r="R1010">
        <f t="shared" si="131"/>
        <v>1</v>
      </c>
      <c r="S1010">
        <f t="shared" si="131"/>
        <v>0</v>
      </c>
      <c r="T1010">
        <f t="shared" si="131"/>
        <v>0</v>
      </c>
      <c r="U1010">
        <f t="shared" si="131"/>
        <v>0</v>
      </c>
      <c r="V1010">
        <f t="shared" si="131"/>
        <v>0</v>
      </c>
      <c r="W1010">
        <f t="shared" si="131"/>
        <v>0</v>
      </c>
      <c r="X1010">
        <f t="shared" si="131"/>
        <v>0</v>
      </c>
      <c r="Y1010">
        <f t="shared" si="131"/>
        <v>0</v>
      </c>
      <c r="Z1010">
        <f t="shared" si="131"/>
        <v>0</v>
      </c>
      <c r="AA1010">
        <f t="shared" si="131"/>
        <v>0</v>
      </c>
      <c r="AB1010">
        <f t="shared" si="131"/>
        <v>0</v>
      </c>
      <c r="AC1010">
        <f t="shared" si="132"/>
        <v>0</v>
      </c>
      <c r="AD1010">
        <f t="shared" si="132"/>
        <v>0</v>
      </c>
      <c r="AE1010">
        <f t="shared" si="132"/>
        <v>0</v>
      </c>
      <c r="AF1010">
        <f t="shared" si="132"/>
        <v>1</v>
      </c>
      <c r="AG1010">
        <f t="shared" si="132"/>
        <v>0</v>
      </c>
      <c r="AH1010">
        <f t="shared" si="132"/>
        <v>0</v>
      </c>
      <c r="AI1010">
        <f t="shared" si="132"/>
        <v>0</v>
      </c>
      <c r="AJ1010">
        <f t="shared" ca="1" si="133"/>
        <v>0</v>
      </c>
      <c r="AK1010">
        <f t="shared" ca="1" si="134"/>
        <v>0</v>
      </c>
      <c r="AL1010">
        <f t="shared" ca="1" si="135"/>
        <v>1</v>
      </c>
      <c r="AM1010">
        <f t="shared" ca="1" si="136"/>
        <v>1</v>
      </c>
      <c r="AN1010">
        <f t="shared" ca="1" si="137"/>
        <v>0</v>
      </c>
      <c r="AO1010">
        <f t="shared" ca="1" si="138"/>
        <v>0</v>
      </c>
      <c r="AP1010">
        <f t="shared" ca="1" si="139"/>
        <v>1</v>
      </c>
      <c r="AQ1010">
        <f t="shared" ca="1" si="140"/>
        <v>0</v>
      </c>
      <c r="AR1010">
        <f t="shared" ca="1" si="141"/>
        <v>0</v>
      </c>
      <c r="AS1010">
        <v>1</v>
      </c>
      <c r="AT1010">
        <v>1</v>
      </c>
      <c r="AU1010">
        <f t="shared" ca="1" si="142"/>
        <v>1</v>
      </c>
      <c r="AV1010">
        <f t="shared" ca="1" si="142"/>
        <v>0</v>
      </c>
      <c r="AW1010">
        <f t="shared" ca="1" si="142"/>
        <v>0</v>
      </c>
      <c r="AX1010">
        <v>0</v>
      </c>
    </row>
    <row r="1011" spans="1:50">
      <c r="A1011" s="2">
        <v>39864</v>
      </c>
      <c r="B1011">
        <v>11</v>
      </c>
      <c r="C1011">
        <v>16</v>
      </c>
      <c r="D1011">
        <f t="shared" ca="1" si="143"/>
        <v>9.3263439493777565</v>
      </c>
      <c r="E1011">
        <f t="shared" ca="1" si="144"/>
        <v>6.6736560506222435</v>
      </c>
      <c r="F1011" t="str">
        <f t="shared" ca="1" si="145"/>
        <v>high</v>
      </c>
      <c r="G1011">
        <v>1481</v>
      </c>
      <c r="H1011">
        <f t="shared" si="146"/>
        <v>1481</v>
      </c>
      <c r="I1011">
        <f t="shared" ca="1" si="147"/>
        <v>603.74825557086228</v>
      </c>
      <c r="J1011">
        <f t="shared" ca="1" si="148"/>
        <v>877.25174442913772</v>
      </c>
      <c r="K1011" t="str">
        <f t="shared" ca="1" si="149"/>
        <v>high</v>
      </c>
      <c r="L1011">
        <v>-1.85</v>
      </c>
      <c r="M1011" t="str">
        <f t="shared" si="127"/>
        <v>low</v>
      </c>
      <c r="N1011">
        <f t="shared" si="128"/>
        <v>2</v>
      </c>
      <c r="O1011">
        <f t="shared" si="129"/>
        <v>5</v>
      </c>
      <c r="P1011" t="str">
        <f t="shared" si="130"/>
        <v>pátek</v>
      </c>
      <c r="Q1011">
        <f t="shared" ref="Q1011:AB1020" si="150">VLOOKUP($N1011,$V$31:$AH$42,Q$592+1,0)</f>
        <v>0</v>
      </c>
      <c r="R1011">
        <f t="shared" si="150"/>
        <v>1</v>
      </c>
      <c r="S1011">
        <f t="shared" si="150"/>
        <v>0</v>
      </c>
      <c r="T1011">
        <f t="shared" si="150"/>
        <v>0</v>
      </c>
      <c r="U1011">
        <f t="shared" si="150"/>
        <v>0</v>
      </c>
      <c r="V1011">
        <f t="shared" si="150"/>
        <v>0</v>
      </c>
      <c r="W1011">
        <f t="shared" si="150"/>
        <v>0</v>
      </c>
      <c r="X1011">
        <f t="shared" si="150"/>
        <v>0</v>
      </c>
      <c r="Y1011">
        <f t="shared" si="150"/>
        <v>0</v>
      </c>
      <c r="Z1011">
        <f t="shared" si="150"/>
        <v>0</v>
      </c>
      <c r="AA1011">
        <f t="shared" si="150"/>
        <v>0</v>
      </c>
      <c r="AB1011">
        <f t="shared" si="150"/>
        <v>0</v>
      </c>
      <c r="AC1011">
        <f t="shared" ref="AC1011:AI1020" si="151">VLOOKUP($O1011,$V$74:$AC$80,AC$592+1,0)</f>
        <v>0</v>
      </c>
      <c r="AD1011">
        <f t="shared" si="151"/>
        <v>0</v>
      </c>
      <c r="AE1011">
        <f t="shared" si="151"/>
        <v>0</v>
      </c>
      <c r="AF1011">
        <f t="shared" si="151"/>
        <v>0</v>
      </c>
      <c r="AG1011">
        <f t="shared" si="151"/>
        <v>1</v>
      </c>
      <c r="AH1011">
        <f t="shared" si="151"/>
        <v>0</v>
      </c>
      <c r="AI1011">
        <f t="shared" si="151"/>
        <v>0</v>
      </c>
      <c r="AJ1011">
        <f t="shared" ca="1" si="133"/>
        <v>0</v>
      </c>
      <c r="AK1011">
        <f t="shared" ca="1" si="134"/>
        <v>0</v>
      </c>
      <c r="AL1011">
        <f t="shared" ca="1" si="135"/>
        <v>1</v>
      </c>
      <c r="AM1011">
        <f t="shared" ca="1" si="136"/>
        <v>1</v>
      </c>
      <c r="AN1011">
        <f t="shared" ca="1" si="137"/>
        <v>0</v>
      </c>
      <c r="AO1011">
        <f t="shared" ca="1" si="138"/>
        <v>0</v>
      </c>
      <c r="AP1011">
        <f t="shared" ca="1" si="139"/>
        <v>1</v>
      </c>
      <c r="AQ1011">
        <f t="shared" ca="1" si="140"/>
        <v>0</v>
      </c>
      <c r="AR1011">
        <f t="shared" ca="1" si="141"/>
        <v>0</v>
      </c>
      <c r="AS1011">
        <v>1</v>
      </c>
      <c r="AT1011">
        <v>1</v>
      </c>
      <c r="AU1011">
        <f t="shared" ca="1" si="142"/>
        <v>0</v>
      </c>
      <c r="AV1011">
        <f t="shared" ca="1" si="142"/>
        <v>0</v>
      </c>
      <c r="AW1011">
        <f t="shared" ca="1" si="142"/>
        <v>1</v>
      </c>
      <c r="AX1011">
        <v>0</v>
      </c>
    </row>
    <row r="1012" spans="1:50">
      <c r="A1012" s="2">
        <v>39865</v>
      </c>
      <c r="B1012">
        <v>12</v>
      </c>
      <c r="C1012">
        <v>10</v>
      </c>
      <c r="D1012">
        <f t="shared" ca="1" si="143"/>
        <v>9.3289906064195822</v>
      </c>
      <c r="E1012">
        <f t="shared" ca="1" si="144"/>
        <v>0.67100939358041778</v>
      </c>
      <c r="F1012" t="str">
        <f t="shared" ca="1" si="145"/>
        <v>medium</v>
      </c>
      <c r="G1012">
        <v>680</v>
      </c>
      <c r="H1012">
        <f t="shared" si="146"/>
        <v>680</v>
      </c>
      <c r="I1012">
        <f t="shared" ca="1" si="147"/>
        <v>603.97530541160143</v>
      </c>
      <c r="J1012">
        <f t="shared" ca="1" si="148"/>
        <v>76.024694588398575</v>
      </c>
      <c r="K1012" t="str">
        <f t="shared" ca="1" si="149"/>
        <v>high</v>
      </c>
      <c r="L1012">
        <v>-1.75</v>
      </c>
      <c r="M1012" t="str">
        <f t="shared" si="127"/>
        <v>low</v>
      </c>
      <c r="N1012">
        <f t="shared" si="128"/>
        <v>2</v>
      </c>
      <c r="O1012">
        <f t="shared" si="129"/>
        <v>6</v>
      </c>
      <c r="P1012" t="str">
        <f t="shared" si="130"/>
        <v>sobota</v>
      </c>
      <c r="Q1012">
        <f t="shared" si="150"/>
        <v>0</v>
      </c>
      <c r="R1012">
        <f t="shared" si="150"/>
        <v>1</v>
      </c>
      <c r="S1012">
        <f t="shared" si="150"/>
        <v>0</v>
      </c>
      <c r="T1012">
        <f t="shared" si="150"/>
        <v>0</v>
      </c>
      <c r="U1012">
        <f t="shared" si="150"/>
        <v>0</v>
      </c>
      <c r="V1012">
        <f t="shared" si="150"/>
        <v>0</v>
      </c>
      <c r="W1012">
        <f t="shared" si="150"/>
        <v>0</v>
      </c>
      <c r="X1012">
        <f t="shared" si="150"/>
        <v>0</v>
      </c>
      <c r="Y1012">
        <f t="shared" si="150"/>
        <v>0</v>
      </c>
      <c r="Z1012">
        <f t="shared" si="150"/>
        <v>0</v>
      </c>
      <c r="AA1012">
        <f t="shared" si="150"/>
        <v>0</v>
      </c>
      <c r="AB1012">
        <f t="shared" si="150"/>
        <v>0</v>
      </c>
      <c r="AC1012">
        <f t="shared" si="151"/>
        <v>0</v>
      </c>
      <c r="AD1012">
        <f t="shared" si="151"/>
        <v>0</v>
      </c>
      <c r="AE1012">
        <f t="shared" si="151"/>
        <v>0</v>
      </c>
      <c r="AF1012">
        <f t="shared" si="151"/>
        <v>0</v>
      </c>
      <c r="AG1012">
        <f t="shared" si="151"/>
        <v>0</v>
      </c>
      <c r="AH1012">
        <f t="shared" si="151"/>
        <v>1</v>
      </c>
      <c r="AI1012">
        <f t="shared" si="151"/>
        <v>0</v>
      </c>
      <c r="AJ1012">
        <f t="shared" ca="1" si="133"/>
        <v>0</v>
      </c>
      <c r="AK1012">
        <f t="shared" ca="1" si="134"/>
        <v>0</v>
      </c>
      <c r="AL1012">
        <f t="shared" ca="1" si="135"/>
        <v>1</v>
      </c>
      <c r="AM1012">
        <f t="shared" ca="1" si="136"/>
        <v>1</v>
      </c>
      <c r="AN1012">
        <f t="shared" ca="1" si="137"/>
        <v>0</v>
      </c>
      <c r="AO1012">
        <f t="shared" ca="1" si="138"/>
        <v>0</v>
      </c>
      <c r="AP1012">
        <f t="shared" ca="1" si="139"/>
        <v>1</v>
      </c>
      <c r="AQ1012">
        <f t="shared" ca="1" si="140"/>
        <v>0</v>
      </c>
      <c r="AR1012">
        <f t="shared" ca="1" si="141"/>
        <v>0</v>
      </c>
      <c r="AS1012">
        <v>1</v>
      </c>
      <c r="AT1012">
        <v>1</v>
      </c>
      <c r="AU1012">
        <f t="shared" ca="1" si="142"/>
        <v>0</v>
      </c>
      <c r="AV1012">
        <f t="shared" ca="1" si="142"/>
        <v>1</v>
      </c>
      <c r="AW1012">
        <f t="shared" ca="1" si="142"/>
        <v>0</v>
      </c>
      <c r="AX1012">
        <v>0</v>
      </c>
    </row>
    <row r="1013" spans="1:50">
      <c r="A1013" s="2">
        <v>39866</v>
      </c>
      <c r="B1013">
        <v>13</v>
      </c>
      <c r="C1013">
        <v>6</v>
      </c>
      <c r="D1013">
        <f t="shared" ca="1" si="143"/>
        <v>9.331634196144952</v>
      </c>
      <c r="E1013">
        <f t="shared" ca="1" si="144"/>
        <v>-3.331634196144952</v>
      </c>
      <c r="F1013" t="str">
        <f t="shared" ca="1" si="145"/>
        <v>low</v>
      </c>
      <c r="G1013">
        <v>243</v>
      </c>
      <c r="H1013">
        <f t="shared" si="146"/>
        <v>243</v>
      </c>
      <c r="I1013">
        <f t="shared" ca="1" si="147"/>
        <v>604.20194791700919</v>
      </c>
      <c r="J1013">
        <f t="shared" ca="1" si="148"/>
        <v>-361.20194791700919</v>
      </c>
      <c r="K1013" t="str">
        <f t="shared" ca="1" si="149"/>
        <v>low</v>
      </c>
      <c r="L1013">
        <v>-5.0999999999999996</v>
      </c>
      <c r="M1013" t="str">
        <f t="shared" si="127"/>
        <v>low</v>
      </c>
      <c r="N1013">
        <f t="shared" si="128"/>
        <v>2</v>
      </c>
      <c r="O1013">
        <f t="shared" si="129"/>
        <v>7</v>
      </c>
      <c r="P1013" t="str">
        <f t="shared" si="130"/>
        <v>neděle</v>
      </c>
      <c r="Q1013">
        <f t="shared" si="150"/>
        <v>0</v>
      </c>
      <c r="R1013">
        <f t="shared" si="150"/>
        <v>1</v>
      </c>
      <c r="S1013">
        <f t="shared" si="150"/>
        <v>0</v>
      </c>
      <c r="T1013">
        <f t="shared" si="150"/>
        <v>0</v>
      </c>
      <c r="U1013">
        <f t="shared" si="150"/>
        <v>0</v>
      </c>
      <c r="V1013">
        <f t="shared" si="150"/>
        <v>0</v>
      </c>
      <c r="W1013">
        <f t="shared" si="150"/>
        <v>0</v>
      </c>
      <c r="X1013">
        <f t="shared" si="150"/>
        <v>0</v>
      </c>
      <c r="Y1013">
        <f t="shared" si="150"/>
        <v>0</v>
      </c>
      <c r="Z1013">
        <f t="shared" si="150"/>
        <v>0</v>
      </c>
      <c r="AA1013">
        <f t="shared" si="150"/>
        <v>0</v>
      </c>
      <c r="AB1013">
        <f t="shared" si="150"/>
        <v>0</v>
      </c>
      <c r="AC1013">
        <f t="shared" si="151"/>
        <v>0</v>
      </c>
      <c r="AD1013">
        <f t="shared" si="151"/>
        <v>0</v>
      </c>
      <c r="AE1013">
        <f t="shared" si="151"/>
        <v>0</v>
      </c>
      <c r="AF1013">
        <f t="shared" si="151"/>
        <v>0</v>
      </c>
      <c r="AG1013">
        <f t="shared" si="151"/>
        <v>0</v>
      </c>
      <c r="AH1013">
        <f t="shared" si="151"/>
        <v>0</v>
      </c>
      <c r="AI1013">
        <f t="shared" si="151"/>
        <v>1</v>
      </c>
      <c r="AJ1013">
        <f t="shared" ca="1" si="133"/>
        <v>0</v>
      </c>
      <c r="AK1013">
        <f t="shared" ca="1" si="134"/>
        <v>0</v>
      </c>
      <c r="AL1013">
        <f t="shared" ca="1" si="135"/>
        <v>1</v>
      </c>
      <c r="AM1013">
        <f t="shared" ca="1" si="136"/>
        <v>1</v>
      </c>
      <c r="AN1013">
        <f t="shared" ca="1" si="137"/>
        <v>0</v>
      </c>
      <c r="AO1013">
        <f t="shared" ca="1" si="138"/>
        <v>0</v>
      </c>
      <c r="AP1013">
        <f t="shared" ca="1" si="139"/>
        <v>1</v>
      </c>
      <c r="AQ1013">
        <f t="shared" ca="1" si="140"/>
        <v>0</v>
      </c>
      <c r="AR1013">
        <f t="shared" ca="1" si="141"/>
        <v>0</v>
      </c>
      <c r="AS1013">
        <v>1</v>
      </c>
      <c r="AT1013">
        <v>1</v>
      </c>
      <c r="AU1013">
        <f t="shared" ca="1" si="142"/>
        <v>1</v>
      </c>
      <c r="AV1013">
        <f t="shared" ca="1" si="142"/>
        <v>0</v>
      </c>
      <c r="AW1013">
        <f t="shared" ca="1" si="142"/>
        <v>0</v>
      </c>
      <c r="AX1013">
        <v>0</v>
      </c>
    </row>
    <row r="1014" spans="1:50">
      <c r="A1014" s="2">
        <v>39867</v>
      </c>
      <c r="B1014">
        <v>14</v>
      </c>
      <c r="C1014">
        <v>14</v>
      </c>
      <c r="D1014">
        <f t="shared" ca="1" si="143"/>
        <v>9.3342747208461816</v>
      </c>
      <c r="E1014">
        <f t="shared" ca="1" si="144"/>
        <v>4.6657252791538184</v>
      </c>
      <c r="F1014" t="str">
        <f t="shared" ca="1" si="145"/>
        <v>high</v>
      </c>
      <c r="G1014">
        <v>688</v>
      </c>
      <c r="H1014">
        <f t="shared" si="146"/>
        <v>688</v>
      </c>
      <c r="I1014">
        <f t="shared" ca="1" si="147"/>
        <v>604.42818340041231</v>
      </c>
      <c r="J1014">
        <f t="shared" ca="1" si="148"/>
        <v>83.571816599587692</v>
      </c>
      <c r="K1014" t="str">
        <f t="shared" ca="1" si="149"/>
        <v>high</v>
      </c>
      <c r="L1014">
        <v>2.4</v>
      </c>
      <c r="M1014" t="str">
        <f t="shared" si="127"/>
        <v>low</v>
      </c>
      <c r="N1014">
        <f t="shared" si="128"/>
        <v>2</v>
      </c>
      <c r="O1014">
        <f t="shared" si="129"/>
        <v>1</v>
      </c>
      <c r="P1014" t="str">
        <f t="shared" si="130"/>
        <v>pondělí</v>
      </c>
      <c r="Q1014">
        <f t="shared" si="150"/>
        <v>0</v>
      </c>
      <c r="R1014">
        <f t="shared" si="150"/>
        <v>1</v>
      </c>
      <c r="S1014">
        <f t="shared" si="150"/>
        <v>0</v>
      </c>
      <c r="T1014">
        <f t="shared" si="150"/>
        <v>0</v>
      </c>
      <c r="U1014">
        <f t="shared" si="150"/>
        <v>0</v>
      </c>
      <c r="V1014">
        <f t="shared" si="150"/>
        <v>0</v>
      </c>
      <c r="W1014">
        <f t="shared" si="150"/>
        <v>0</v>
      </c>
      <c r="X1014">
        <f t="shared" si="150"/>
        <v>0</v>
      </c>
      <c r="Y1014">
        <f t="shared" si="150"/>
        <v>0</v>
      </c>
      <c r="Z1014">
        <f t="shared" si="150"/>
        <v>0</v>
      </c>
      <c r="AA1014">
        <f t="shared" si="150"/>
        <v>0</v>
      </c>
      <c r="AB1014">
        <f t="shared" si="150"/>
        <v>0</v>
      </c>
      <c r="AC1014">
        <f t="shared" si="151"/>
        <v>1</v>
      </c>
      <c r="AD1014">
        <f t="shared" si="151"/>
        <v>0</v>
      </c>
      <c r="AE1014">
        <f t="shared" si="151"/>
        <v>0</v>
      </c>
      <c r="AF1014">
        <f t="shared" si="151"/>
        <v>0</v>
      </c>
      <c r="AG1014">
        <f t="shared" si="151"/>
        <v>0</v>
      </c>
      <c r="AH1014">
        <f t="shared" si="151"/>
        <v>0</v>
      </c>
      <c r="AI1014">
        <f t="shared" si="151"/>
        <v>0</v>
      </c>
      <c r="AJ1014">
        <f t="shared" ca="1" si="133"/>
        <v>0</v>
      </c>
      <c r="AK1014">
        <f t="shared" ca="1" si="134"/>
        <v>0</v>
      </c>
      <c r="AL1014">
        <f t="shared" ca="1" si="135"/>
        <v>1</v>
      </c>
      <c r="AM1014">
        <f t="shared" ca="1" si="136"/>
        <v>0</v>
      </c>
      <c r="AN1014">
        <f t="shared" ca="1" si="137"/>
        <v>1</v>
      </c>
      <c r="AO1014">
        <f t="shared" ca="1" si="138"/>
        <v>0</v>
      </c>
      <c r="AP1014">
        <f t="shared" ca="1" si="139"/>
        <v>1</v>
      </c>
      <c r="AQ1014">
        <f t="shared" ca="1" si="140"/>
        <v>0</v>
      </c>
      <c r="AR1014">
        <f t="shared" ca="1" si="141"/>
        <v>0</v>
      </c>
      <c r="AS1014">
        <v>1</v>
      </c>
      <c r="AT1014">
        <v>1</v>
      </c>
      <c r="AU1014">
        <f t="shared" ca="1" si="142"/>
        <v>0</v>
      </c>
      <c r="AV1014">
        <f t="shared" ca="1" si="142"/>
        <v>0</v>
      </c>
      <c r="AW1014">
        <f t="shared" ca="1" si="142"/>
        <v>1</v>
      </c>
      <c r="AX1014">
        <v>0</v>
      </c>
    </row>
    <row r="1015" spans="1:50">
      <c r="A1015" s="2">
        <v>39868</v>
      </c>
      <c r="B1015">
        <v>15</v>
      </c>
      <c r="C1015">
        <v>7</v>
      </c>
      <c r="D1015">
        <f t="shared" ca="1" si="143"/>
        <v>9.3369121828155901</v>
      </c>
      <c r="E1015">
        <f t="shared" ca="1" si="144"/>
        <v>-2.3369121828155901</v>
      </c>
      <c r="F1015" t="str">
        <f t="shared" ca="1" si="145"/>
        <v>low</v>
      </c>
      <c r="G1015">
        <v>306</v>
      </c>
      <c r="H1015">
        <f t="shared" si="146"/>
        <v>306</v>
      </c>
      <c r="I1015">
        <f t="shared" ca="1" si="147"/>
        <v>604.65401217513784</v>
      </c>
      <c r="J1015">
        <f t="shared" ca="1" si="148"/>
        <v>-298.65401217513784</v>
      </c>
      <c r="K1015" t="str">
        <f t="shared" ca="1" si="149"/>
        <v>low</v>
      </c>
      <c r="L1015">
        <v>-0.75</v>
      </c>
      <c r="M1015" t="str">
        <f t="shared" si="127"/>
        <v>low</v>
      </c>
      <c r="N1015">
        <f t="shared" si="128"/>
        <v>2</v>
      </c>
      <c r="O1015">
        <f t="shared" si="129"/>
        <v>2</v>
      </c>
      <c r="P1015" t="str">
        <f t="shared" si="130"/>
        <v>úterý</v>
      </c>
      <c r="Q1015">
        <f t="shared" si="150"/>
        <v>0</v>
      </c>
      <c r="R1015">
        <f t="shared" si="150"/>
        <v>1</v>
      </c>
      <c r="S1015">
        <f t="shared" si="150"/>
        <v>0</v>
      </c>
      <c r="T1015">
        <f t="shared" si="150"/>
        <v>0</v>
      </c>
      <c r="U1015">
        <f t="shared" si="150"/>
        <v>0</v>
      </c>
      <c r="V1015">
        <f t="shared" si="150"/>
        <v>0</v>
      </c>
      <c r="W1015">
        <f t="shared" si="150"/>
        <v>0</v>
      </c>
      <c r="X1015">
        <f t="shared" si="150"/>
        <v>0</v>
      </c>
      <c r="Y1015">
        <f t="shared" si="150"/>
        <v>0</v>
      </c>
      <c r="Z1015">
        <f t="shared" si="150"/>
        <v>0</v>
      </c>
      <c r="AA1015">
        <f t="shared" si="150"/>
        <v>0</v>
      </c>
      <c r="AB1015">
        <f t="shared" si="150"/>
        <v>0</v>
      </c>
      <c r="AC1015">
        <f t="shared" si="151"/>
        <v>0</v>
      </c>
      <c r="AD1015">
        <f t="shared" si="151"/>
        <v>1</v>
      </c>
      <c r="AE1015">
        <f t="shared" si="151"/>
        <v>0</v>
      </c>
      <c r="AF1015">
        <f t="shared" si="151"/>
        <v>0</v>
      </c>
      <c r="AG1015">
        <f t="shared" si="151"/>
        <v>0</v>
      </c>
      <c r="AH1015">
        <f t="shared" si="151"/>
        <v>0</v>
      </c>
      <c r="AI1015">
        <f t="shared" si="151"/>
        <v>0</v>
      </c>
      <c r="AJ1015">
        <f t="shared" ca="1" si="133"/>
        <v>0</v>
      </c>
      <c r="AK1015">
        <f t="shared" ca="1" si="134"/>
        <v>0</v>
      </c>
      <c r="AL1015">
        <f t="shared" ca="1" si="135"/>
        <v>1</v>
      </c>
      <c r="AM1015">
        <f t="shared" ca="1" si="136"/>
        <v>1</v>
      </c>
      <c r="AN1015">
        <f t="shared" ca="1" si="137"/>
        <v>0</v>
      </c>
      <c r="AO1015">
        <f t="shared" ca="1" si="138"/>
        <v>0</v>
      </c>
      <c r="AP1015">
        <f t="shared" ca="1" si="139"/>
        <v>1</v>
      </c>
      <c r="AQ1015">
        <f t="shared" ca="1" si="140"/>
        <v>0</v>
      </c>
      <c r="AR1015">
        <f t="shared" ca="1" si="141"/>
        <v>0</v>
      </c>
      <c r="AS1015">
        <v>1</v>
      </c>
      <c r="AT1015">
        <v>1</v>
      </c>
      <c r="AU1015">
        <f t="shared" ca="1" si="142"/>
        <v>1</v>
      </c>
      <c r="AV1015">
        <f t="shared" ca="1" si="142"/>
        <v>0</v>
      </c>
      <c r="AW1015">
        <f t="shared" ca="1" si="142"/>
        <v>0</v>
      </c>
      <c r="AX1015">
        <v>0</v>
      </c>
    </row>
    <row r="1016" spans="1:50">
      <c r="A1016" s="2">
        <v>39869</v>
      </c>
      <c r="B1016">
        <v>16</v>
      </c>
      <c r="C1016">
        <v>5</v>
      </c>
      <c r="D1016">
        <f t="shared" ca="1" si="143"/>
        <v>9.3395465843454915</v>
      </c>
      <c r="E1016">
        <f t="shared" ca="1" si="144"/>
        <v>-4.3395465843454915</v>
      </c>
      <c r="F1016" t="str">
        <f t="shared" ca="1" si="145"/>
        <v>low</v>
      </c>
      <c r="G1016">
        <v>165</v>
      </c>
      <c r="H1016">
        <f t="shared" si="146"/>
        <v>165</v>
      </c>
      <c r="I1016">
        <f t="shared" ca="1" si="147"/>
        <v>604.87943455451261</v>
      </c>
      <c r="J1016">
        <f t="shared" ca="1" si="148"/>
        <v>-439.87943455451261</v>
      </c>
      <c r="K1016" t="str">
        <f t="shared" ca="1" si="149"/>
        <v>low</v>
      </c>
      <c r="L1016">
        <v>1.1000000000000001</v>
      </c>
      <c r="M1016" t="str">
        <f t="shared" si="127"/>
        <v>low</v>
      </c>
      <c r="N1016">
        <f t="shared" si="128"/>
        <v>2</v>
      </c>
      <c r="O1016">
        <f t="shared" si="129"/>
        <v>3</v>
      </c>
      <c r="P1016" t="str">
        <f t="shared" si="130"/>
        <v>středa</v>
      </c>
      <c r="Q1016">
        <f t="shared" si="150"/>
        <v>0</v>
      </c>
      <c r="R1016">
        <f t="shared" si="150"/>
        <v>1</v>
      </c>
      <c r="S1016">
        <f t="shared" si="150"/>
        <v>0</v>
      </c>
      <c r="T1016">
        <f t="shared" si="150"/>
        <v>0</v>
      </c>
      <c r="U1016">
        <f t="shared" si="150"/>
        <v>0</v>
      </c>
      <c r="V1016">
        <f t="shared" si="150"/>
        <v>0</v>
      </c>
      <c r="W1016">
        <f t="shared" si="150"/>
        <v>0</v>
      </c>
      <c r="X1016">
        <f t="shared" si="150"/>
        <v>0</v>
      </c>
      <c r="Y1016">
        <f t="shared" si="150"/>
        <v>0</v>
      </c>
      <c r="Z1016">
        <f t="shared" si="150"/>
        <v>0</v>
      </c>
      <c r="AA1016">
        <f t="shared" si="150"/>
        <v>0</v>
      </c>
      <c r="AB1016">
        <f t="shared" si="150"/>
        <v>0</v>
      </c>
      <c r="AC1016">
        <f t="shared" si="151"/>
        <v>0</v>
      </c>
      <c r="AD1016">
        <f t="shared" si="151"/>
        <v>0</v>
      </c>
      <c r="AE1016">
        <f t="shared" si="151"/>
        <v>1</v>
      </c>
      <c r="AF1016">
        <f t="shared" si="151"/>
        <v>0</v>
      </c>
      <c r="AG1016">
        <f t="shared" si="151"/>
        <v>0</v>
      </c>
      <c r="AH1016">
        <f t="shared" si="151"/>
        <v>0</v>
      </c>
      <c r="AI1016">
        <f t="shared" si="151"/>
        <v>0</v>
      </c>
      <c r="AJ1016">
        <f t="shared" ca="1" si="133"/>
        <v>0</v>
      </c>
      <c r="AK1016">
        <f t="shared" ca="1" si="134"/>
        <v>0</v>
      </c>
      <c r="AL1016">
        <f t="shared" ca="1" si="135"/>
        <v>1</v>
      </c>
      <c r="AM1016">
        <f t="shared" ca="1" si="136"/>
        <v>1</v>
      </c>
      <c r="AN1016">
        <f t="shared" ca="1" si="137"/>
        <v>0</v>
      </c>
      <c r="AO1016">
        <f t="shared" ca="1" si="138"/>
        <v>0</v>
      </c>
      <c r="AP1016">
        <f t="shared" ca="1" si="139"/>
        <v>1</v>
      </c>
      <c r="AQ1016">
        <f t="shared" ca="1" si="140"/>
        <v>0</v>
      </c>
      <c r="AR1016">
        <f t="shared" ca="1" si="141"/>
        <v>0</v>
      </c>
      <c r="AS1016">
        <v>1</v>
      </c>
      <c r="AT1016">
        <v>1</v>
      </c>
      <c r="AU1016">
        <f t="shared" ca="1" si="142"/>
        <v>1</v>
      </c>
      <c r="AV1016">
        <f t="shared" ca="1" si="142"/>
        <v>0</v>
      </c>
      <c r="AW1016">
        <f t="shared" ca="1" si="142"/>
        <v>0</v>
      </c>
      <c r="AX1016">
        <v>0</v>
      </c>
    </row>
    <row r="1017" spans="1:50">
      <c r="A1017" s="2">
        <v>39870</v>
      </c>
      <c r="B1017">
        <v>17</v>
      </c>
      <c r="C1017">
        <v>8</v>
      </c>
      <c r="D1017">
        <f t="shared" ca="1" si="143"/>
        <v>9.3421779277282049</v>
      </c>
      <c r="E1017">
        <f t="shared" ca="1" si="144"/>
        <v>-1.3421779277282049</v>
      </c>
      <c r="F1017" t="str">
        <f t="shared" ca="1" si="145"/>
        <v>medium</v>
      </c>
      <c r="G1017">
        <v>150</v>
      </c>
      <c r="H1017">
        <f t="shared" si="146"/>
        <v>150</v>
      </c>
      <c r="I1017">
        <f t="shared" ca="1" si="147"/>
        <v>605.10445085186348</v>
      </c>
      <c r="J1017">
        <f t="shared" ca="1" si="148"/>
        <v>-455.10445085186348</v>
      </c>
      <c r="K1017" t="str">
        <f t="shared" ca="1" si="149"/>
        <v>low</v>
      </c>
      <c r="L1017">
        <v>1.95</v>
      </c>
      <c r="M1017" t="str">
        <f t="shared" si="127"/>
        <v>low</v>
      </c>
      <c r="N1017">
        <f t="shared" si="128"/>
        <v>2</v>
      </c>
      <c r="O1017">
        <f t="shared" si="129"/>
        <v>4</v>
      </c>
      <c r="P1017" t="str">
        <f t="shared" si="130"/>
        <v>čtvrtek</v>
      </c>
      <c r="Q1017">
        <f t="shared" si="150"/>
        <v>0</v>
      </c>
      <c r="R1017">
        <f t="shared" si="150"/>
        <v>1</v>
      </c>
      <c r="S1017">
        <f t="shared" si="150"/>
        <v>0</v>
      </c>
      <c r="T1017">
        <f t="shared" si="150"/>
        <v>0</v>
      </c>
      <c r="U1017">
        <f t="shared" si="150"/>
        <v>0</v>
      </c>
      <c r="V1017">
        <f t="shared" si="150"/>
        <v>0</v>
      </c>
      <c r="W1017">
        <f t="shared" si="150"/>
        <v>0</v>
      </c>
      <c r="X1017">
        <f t="shared" si="150"/>
        <v>0</v>
      </c>
      <c r="Y1017">
        <f t="shared" si="150"/>
        <v>0</v>
      </c>
      <c r="Z1017">
        <f t="shared" si="150"/>
        <v>0</v>
      </c>
      <c r="AA1017">
        <f t="shared" si="150"/>
        <v>0</v>
      </c>
      <c r="AB1017">
        <f t="shared" si="150"/>
        <v>0</v>
      </c>
      <c r="AC1017">
        <f t="shared" si="151"/>
        <v>0</v>
      </c>
      <c r="AD1017">
        <f t="shared" si="151"/>
        <v>0</v>
      </c>
      <c r="AE1017">
        <f t="shared" si="151"/>
        <v>0</v>
      </c>
      <c r="AF1017">
        <f t="shared" si="151"/>
        <v>1</v>
      </c>
      <c r="AG1017">
        <f t="shared" si="151"/>
        <v>0</v>
      </c>
      <c r="AH1017">
        <f t="shared" si="151"/>
        <v>0</v>
      </c>
      <c r="AI1017">
        <f t="shared" si="151"/>
        <v>0</v>
      </c>
      <c r="AJ1017">
        <f t="shared" ca="1" si="133"/>
        <v>0</v>
      </c>
      <c r="AK1017">
        <f t="shared" ca="1" si="134"/>
        <v>1</v>
      </c>
      <c r="AL1017">
        <f t="shared" ca="1" si="135"/>
        <v>0</v>
      </c>
      <c r="AM1017">
        <f t="shared" ca="1" si="136"/>
        <v>1</v>
      </c>
      <c r="AN1017">
        <f t="shared" ca="1" si="137"/>
        <v>0</v>
      </c>
      <c r="AO1017">
        <f t="shared" ca="1" si="138"/>
        <v>0</v>
      </c>
      <c r="AP1017">
        <f t="shared" ca="1" si="139"/>
        <v>1</v>
      </c>
      <c r="AQ1017">
        <f t="shared" ca="1" si="140"/>
        <v>0</v>
      </c>
      <c r="AR1017">
        <f t="shared" ca="1" si="141"/>
        <v>0</v>
      </c>
      <c r="AS1017">
        <v>1</v>
      </c>
      <c r="AT1017">
        <v>1</v>
      </c>
      <c r="AU1017">
        <f t="shared" ca="1" si="142"/>
        <v>0</v>
      </c>
      <c r="AV1017">
        <f t="shared" ca="1" si="142"/>
        <v>1</v>
      </c>
      <c r="AW1017">
        <f t="shared" ca="1" si="142"/>
        <v>0</v>
      </c>
      <c r="AX1017">
        <v>0</v>
      </c>
    </row>
    <row r="1018" spans="1:50">
      <c r="A1018" s="2">
        <v>39871</v>
      </c>
      <c r="B1018">
        <v>18</v>
      </c>
      <c r="C1018">
        <v>13</v>
      </c>
      <c r="D1018">
        <f t="shared" ca="1" si="143"/>
        <v>9.3448062152560478</v>
      </c>
      <c r="E1018">
        <f t="shared" ca="1" si="144"/>
        <v>3.6551937847439522</v>
      </c>
      <c r="F1018" t="str">
        <f t="shared" ca="1" si="145"/>
        <v>high</v>
      </c>
      <c r="G1018">
        <v>952</v>
      </c>
      <c r="H1018">
        <f t="shared" si="146"/>
        <v>952</v>
      </c>
      <c r="I1018">
        <f t="shared" ca="1" si="147"/>
        <v>605.32906138051737</v>
      </c>
      <c r="J1018">
        <f t="shared" ca="1" si="148"/>
        <v>346.67093861948263</v>
      </c>
      <c r="K1018" t="str">
        <f t="shared" ca="1" si="149"/>
        <v>high</v>
      </c>
      <c r="L1018">
        <v>2.5499999999999998</v>
      </c>
      <c r="M1018" t="str">
        <f t="shared" si="127"/>
        <v>low</v>
      </c>
      <c r="N1018">
        <f t="shared" si="128"/>
        <v>2</v>
      </c>
      <c r="O1018">
        <f t="shared" si="129"/>
        <v>5</v>
      </c>
      <c r="P1018" t="str">
        <f t="shared" si="130"/>
        <v>pátek</v>
      </c>
      <c r="Q1018">
        <f t="shared" si="150"/>
        <v>0</v>
      </c>
      <c r="R1018">
        <f t="shared" si="150"/>
        <v>1</v>
      </c>
      <c r="S1018">
        <f t="shared" si="150"/>
        <v>0</v>
      </c>
      <c r="T1018">
        <f t="shared" si="150"/>
        <v>0</v>
      </c>
      <c r="U1018">
        <f t="shared" si="150"/>
        <v>0</v>
      </c>
      <c r="V1018">
        <f t="shared" si="150"/>
        <v>0</v>
      </c>
      <c r="W1018">
        <f t="shared" si="150"/>
        <v>0</v>
      </c>
      <c r="X1018">
        <f t="shared" si="150"/>
        <v>0</v>
      </c>
      <c r="Y1018">
        <f t="shared" si="150"/>
        <v>0</v>
      </c>
      <c r="Z1018">
        <f t="shared" si="150"/>
        <v>0</v>
      </c>
      <c r="AA1018">
        <f t="shared" si="150"/>
        <v>0</v>
      </c>
      <c r="AB1018">
        <f t="shared" si="150"/>
        <v>0</v>
      </c>
      <c r="AC1018">
        <f t="shared" si="151"/>
        <v>0</v>
      </c>
      <c r="AD1018">
        <f t="shared" si="151"/>
        <v>0</v>
      </c>
      <c r="AE1018">
        <f t="shared" si="151"/>
        <v>0</v>
      </c>
      <c r="AF1018">
        <f t="shared" si="151"/>
        <v>0</v>
      </c>
      <c r="AG1018">
        <f t="shared" si="151"/>
        <v>1</v>
      </c>
      <c r="AH1018">
        <f t="shared" si="151"/>
        <v>0</v>
      </c>
      <c r="AI1018">
        <f t="shared" si="151"/>
        <v>0</v>
      </c>
      <c r="AJ1018">
        <f t="shared" ca="1" si="133"/>
        <v>0</v>
      </c>
      <c r="AK1018">
        <f t="shared" ca="1" si="134"/>
        <v>0</v>
      </c>
      <c r="AL1018">
        <f t="shared" ca="1" si="135"/>
        <v>1</v>
      </c>
      <c r="AM1018">
        <f t="shared" ca="1" si="136"/>
        <v>1</v>
      </c>
      <c r="AN1018">
        <f t="shared" ca="1" si="137"/>
        <v>0</v>
      </c>
      <c r="AO1018">
        <f t="shared" ca="1" si="138"/>
        <v>0</v>
      </c>
      <c r="AP1018">
        <f t="shared" ca="1" si="139"/>
        <v>1</v>
      </c>
      <c r="AQ1018">
        <f t="shared" ca="1" si="140"/>
        <v>0</v>
      </c>
      <c r="AR1018">
        <f t="shared" ca="1" si="141"/>
        <v>0</v>
      </c>
      <c r="AS1018">
        <v>1</v>
      </c>
      <c r="AT1018">
        <v>1</v>
      </c>
      <c r="AU1018">
        <f t="shared" ca="1" si="142"/>
        <v>0</v>
      </c>
      <c r="AV1018">
        <f t="shared" ca="1" si="142"/>
        <v>0</v>
      </c>
      <c r="AW1018">
        <f t="shared" ca="1" si="142"/>
        <v>1</v>
      </c>
      <c r="AX1018">
        <v>0</v>
      </c>
    </row>
    <row r="1019" spans="1:50">
      <c r="A1019" s="2">
        <v>39872</v>
      </c>
      <c r="B1019">
        <v>19</v>
      </c>
      <c r="C1019">
        <v>9</v>
      </c>
      <c r="D1019">
        <f t="shared" ca="1" si="143"/>
        <v>9.347431449221336</v>
      </c>
      <c r="E1019">
        <f t="shared" ca="1" si="144"/>
        <v>-0.34743144922133595</v>
      </c>
      <c r="F1019" t="str">
        <f t="shared" ca="1" si="145"/>
        <v>medium</v>
      </c>
      <c r="G1019">
        <v>259</v>
      </c>
      <c r="H1019">
        <f t="shared" si="146"/>
        <v>259</v>
      </c>
      <c r="I1019">
        <f t="shared" ca="1" si="147"/>
        <v>605.55326645380126</v>
      </c>
      <c r="J1019">
        <f t="shared" ca="1" si="148"/>
        <v>-346.55326645380126</v>
      </c>
      <c r="K1019" t="str">
        <f t="shared" ca="1" si="149"/>
        <v>low</v>
      </c>
      <c r="L1019">
        <v>3.2</v>
      </c>
      <c r="M1019" t="str">
        <f t="shared" si="127"/>
        <v>low</v>
      </c>
      <c r="N1019">
        <f t="shared" si="128"/>
        <v>2</v>
      </c>
      <c r="O1019">
        <f t="shared" si="129"/>
        <v>6</v>
      </c>
      <c r="P1019" t="str">
        <f t="shared" si="130"/>
        <v>sobota</v>
      </c>
      <c r="Q1019">
        <f t="shared" si="150"/>
        <v>0</v>
      </c>
      <c r="R1019">
        <f t="shared" si="150"/>
        <v>1</v>
      </c>
      <c r="S1019">
        <f t="shared" si="150"/>
        <v>0</v>
      </c>
      <c r="T1019">
        <f t="shared" si="150"/>
        <v>0</v>
      </c>
      <c r="U1019">
        <f t="shared" si="150"/>
        <v>0</v>
      </c>
      <c r="V1019">
        <f t="shared" si="150"/>
        <v>0</v>
      </c>
      <c r="W1019">
        <f t="shared" si="150"/>
        <v>0</v>
      </c>
      <c r="X1019">
        <f t="shared" si="150"/>
        <v>0</v>
      </c>
      <c r="Y1019">
        <f t="shared" si="150"/>
        <v>0</v>
      </c>
      <c r="Z1019">
        <f t="shared" si="150"/>
        <v>0</v>
      </c>
      <c r="AA1019">
        <f t="shared" si="150"/>
        <v>0</v>
      </c>
      <c r="AB1019">
        <f t="shared" si="150"/>
        <v>0</v>
      </c>
      <c r="AC1019">
        <f t="shared" si="151"/>
        <v>0</v>
      </c>
      <c r="AD1019">
        <f t="shared" si="151"/>
        <v>0</v>
      </c>
      <c r="AE1019">
        <f t="shared" si="151"/>
        <v>0</v>
      </c>
      <c r="AF1019">
        <f t="shared" si="151"/>
        <v>0</v>
      </c>
      <c r="AG1019">
        <f t="shared" si="151"/>
        <v>0</v>
      </c>
      <c r="AH1019">
        <f t="shared" si="151"/>
        <v>1</v>
      </c>
      <c r="AI1019">
        <f t="shared" si="151"/>
        <v>0</v>
      </c>
      <c r="AJ1019">
        <f t="shared" ca="1" si="133"/>
        <v>0</v>
      </c>
      <c r="AK1019">
        <f t="shared" ca="1" si="134"/>
        <v>0</v>
      </c>
      <c r="AL1019">
        <f t="shared" ca="1" si="135"/>
        <v>1</v>
      </c>
      <c r="AM1019">
        <f t="shared" ca="1" si="136"/>
        <v>1</v>
      </c>
      <c r="AN1019">
        <f t="shared" ca="1" si="137"/>
        <v>0</v>
      </c>
      <c r="AO1019">
        <f t="shared" ca="1" si="138"/>
        <v>0</v>
      </c>
      <c r="AP1019">
        <f t="shared" ca="1" si="139"/>
        <v>1</v>
      </c>
      <c r="AQ1019">
        <f t="shared" ca="1" si="140"/>
        <v>0</v>
      </c>
      <c r="AR1019">
        <f t="shared" ca="1" si="141"/>
        <v>0</v>
      </c>
      <c r="AS1019">
        <v>1</v>
      </c>
      <c r="AT1019">
        <v>1</v>
      </c>
      <c r="AU1019">
        <f t="shared" ca="1" si="142"/>
        <v>0</v>
      </c>
      <c r="AV1019">
        <f t="shared" ca="1" si="142"/>
        <v>1</v>
      </c>
      <c r="AW1019">
        <f t="shared" ca="1" si="142"/>
        <v>0</v>
      </c>
      <c r="AX1019">
        <v>0</v>
      </c>
    </row>
    <row r="1020" spans="1:50">
      <c r="A1020" s="2">
        <v>39873</v>
      </c>
      <c r="B1020">
        <v>20</v>
      </c>
      <c r="C1020">
        <v>7</v>
      </c>
      <c r="D1020">
        <f t="shared" ca="1" si="143"/>
        <v>9.3500536319163867</v>
      </c>
      <c r="E1020">
        <f t="shared" ca="1" si="144"/>
        <v>-2.3500536319163867</v>
      </c>
      <c r="F1020" t="str">
        <f t="shared" ca="1" si="145"/>
        <v>low</v>
      </c>
      <c r="G1020">
        <v>563</v>
      </c>
      <c r="H1020">
        <f t="shared" si="146"/>
        <v>563</v>
      </c>
      <c r="I1020">
        <f t="shared" ca="1" si="147"/>
        <v>605.77706638504196</v>
      </c>
      <c r="J1020">
        <f t="shared" ca="1" si="148"/>
        <v>-42.777066385041962</v>
      </c>
      <c r="K1020" t="str">
        <f t="shared" ca="1" si="149"/>
        <v>medium</v>
      </c>
      <c r="L1020">
        <v>3.65</v>
      </c>
      <c r="M1020" t="str">
        <f t="shared" si="127"/>
        <v>low</v>
      </c>
      <c r="N1020">
        <f t="shared" si="128"/>
        <v>3</v>
      </c>
      <c r="O1020">
        <f t="shared" si="129"/>
        <v>7</v>
      </c>
      <c r="P1020" t="str">
        <f t="shared" si="130"/>
        <v>neděle</v>
      </c>
      <c r="Q1020">
        <f t="shared" si="150"/>
        <v>0</v>
      </c>
      <c r="R1020">
        <f t="shared" si="150"/>
        <v>0</v>
      </c>
      <c r="S1020">
        <f t="shared" si="150"/>
        <v>1</v>
      </c>
      <c r="T1020">
        <f t="shared" si="150"/>
        <v>0</v>
      </c>
      <c r="U1020">
        <f t="shared" si="150"/>
        <v>0</v>
      </c>
      <c r="V1020">
        <f t="shared" si="150"/>
        <v>0</v>
      </c>
      <c r="W1020">
        <f t="shared" si="150"/>
        <v>0</v>
      </c>
      <c r="X1020">
        <f t="shared" si="150"/>
        <v>0</v>
      </c>
      <c r="Y1020">
        <f t="shared" si="150"/>
        <v>0</v>
      </c>
      <c r="Z1020">
        <f t="shared" si="150"/>
        <v>0</v>
      </c>
      <c r="AA1020">
        <f t="shared" si="150"/>
        <v>0</v>
      </c>
      <c r="AB1020">
        <f t="shared" si="150"/>
        <v>0</v>
      </c>
      <c r="AC1020">
        <f t="shared" si="151"/>
        <v>0</v>
      </c>
      <c r="AD1020">
        <f t="shared" si="151"/>
        <v>0</v>
      </c>
      <c r="AE1020">
        <f t="shared" si="151"/>
        <v>0</v>
      </c>
      <c r="AF1020">
        <f t="shared" si="151"/>
        <v>0</v>
      </c>
      <c r="AG1020">
        <f t="shared" si="151"/>
        <v>0</v>
      </c>
      <c r="AH1020">
        <f t="shared" si="151"/>
        <v>0</v>
      </c>
      <c r="AI1020">
        <f t="shared" si="151"/>
        <v>1</v>
      </c>
      <c r="AJ1020">
        <f t="shared" ca="1" si="133"/>
        <v>0</v>
      </c>
      <c r="AK1020">
        <f t="shared" ca="1" si="134"/>
        <v>0</v>
      </c>
      <c r="AL1020">
        <f t="shared" ca="1" si="135"/>
        <v>1</v>
      </c>
      <c r="AM1020">
        <f t="shared" ca="1" si="136"/>
        <v>1</v>
      </c>
      <c r="AN1020">
        <f t="shared" ca="1" si="137"/>
        <v>0</v>
      </c>
      <c r="AO1020">
        <f t="shared" ca="1" si="138"/>
        <v>0</v>
      </c>
      <c r="AP1020">
        <f t="shared" ca="1" si="139"/>
        <v>1</v>
      </c>
      <c r="AQ1020">
        <f t="shared" ca="1" si="140"/>
        <v>0</v>
      </c>
      <c r="AR1020">
        <f t="shared" ca="1" si="141"/>
        <v>0</v>
      </c>
      <c r="AS1020">
        <v>1</v>
      </c>
      <c r="AT1020">
        <v>1</v>
      </c>
      <c r="AU1020">
        <f t="shared" ca="1" si="142"/>
        <v>1</v>
      </c>
      <c r="AV1020">
        <f t="shared" ca="1" si="142"/>
        <v>0</v>
      </c>
      <c r="AW1020">
        <f t="shared" ca="1" si="142"/>
        <v>0</v>
      </c>
      <c r="AX1020">
        <v>0</v>
      </c>
    </row>
    <row r="1021" spans="1:50">
      <c r="A1021" s="2">
        <v>39874</v>
      </c>
      <c r="B1021">
        <v>21</v>
      </c>
      <c r="C1021">
        <v>9</v>
      </c>
      <c r="D1021">
        <f t="shared" ca="1" si="143"/>
        <v>9.3526727656335176</v>
      </c>
      <c r="E1021">
        <f t="shared" ca="1" si="144"/>
        <v>-0.35267276563351757</v>
      </c>
      <c r="F1021" t="str">
        <f t="shared" ca="1" si="145"/>
        <v>medium</v>
      </c>
      <c r="G1021">
        <v>348</v>
      </c>
      <c r="H1021">
        <f t="shared" si="146"/>
        <v>348</v>
      </c>
      <c r="I1021">
        <f t="shared" ca="1" si="147"/>
        <v>606.00046148756644</v>
      </c>
      <c r="J1021">
        <f t="shared" ca="1" si="148"/>
        <v>-258.00046148756644</v>
      </c>
      <c r="K1021" t="str">
        <f t="shared" ca="1" si="149"/>
        <v>medium</v>
      </c>
      <c r="L1021">
        <v>2.2999999999999998</v>
      </c>
      <c r="M1021" t="str">
        <f t="shared" si="127"/>
        <v>low</v>
      </c>
      <c r="N1021">
        <f t="shared" si="128"/>
        <v>3</v>
      </c>
      <c r="O1021">
        <f t="shared" si="129"/>
        <v>1</v>
      </c>
      <c r="P1021" t="str">
        <f t="shared" si="130"/>
        <v>pondělí</v>
      </c>
      <c r="Q1021">
        <f t="shared" ref="Q1021:AB1030" si="152">VLOOKUP($N1021,$V$31:$AH$42,Q$592+1,0)</f>
        <v>0</v>
      </c>
      <c r="R1021">
        <f t="shared" si="152"/>
        <v>0</v>
      </c>
      <c r="S1021">
        <f t="shared" si="152"/>
        <v>1</v>
      </c>
      <c r="T1021">
        <f t="shared" si="152"/>
        <v>0</v>
      </c>
      <c r="U1021">
        <f t="shared" si="152"/>
        <v>0</v>
      </c>
      <c r="V1021">
        <f t="shared" si="152"/>
        <v>0</v>
      </c>
      <c r="W1021">
        <f t="shared" si="152"/>
        <v>0</v>
      </c>
      <c r="X1021">
        <f t="shared" si="152"/>
        <v>0</v>
      </c>
      <c r="Y1021">
        <f t="shared" si="152"/>
        <v>0</v>
      </c>
      <c r="Z1021">
        <f t="shared" si="152"/>
        <v>0</v>
      </c>
      <c r="AA1021">
        <f t="shared" si="152"/>
        <v>0</v>
      </c>
      <c r="AB1021">
        <f t="shared" si="152"/>
        <v>0</v>
      </c>
      <c r="AC1021">
        <f t="shared" ref="AC1021:AI1030" si="153">VLOOKUP($O1021,$V$74:$AC$80,AC$592+1,0)</f>
        <v>1</v>
      </c>
      <c r="AD1021">
        <f t="shared" si="153"/>
        <v>0</v>
      </c>
      <c r="AE1021">
        <f t="shared" si="153"/>
        <v>0</v>
      </c>
      <c r="AF1021">
        <f t="shared" si="153"/>
        <v>0</v>
      </c>
      <c r="AG1021">
        <f t="shared" si="153"/>
        <v>0</v>
      </c>
      <c r="AH1021">
        <f t="shared" si="153"/>
        <v>0</v>
      </c>
      <c r="AI1021">
        <f t="shared" si="153"/>
        <v>0</v>
      </c>
      <c r="AJ1021">
        <f t="shared" ca="1" si="133"/>
        <v>0</v>
      </c>
      <c r="AK1021">
        <f t="shared" ca="1" si="134"/>
        <v>0</v>
      </c>
      <c r="AL1021">
        <f t="shared" ca="1" si="135"/>
        <v>1</v>
      </c>
      <c r="AM1021">
        <f t="shared" ca="1" si="136"/>
        <v>1</v>
      </c>
      <c r="AN1021">
        <f t="shared" ca="1" si="137"/>
        <v>0</v>
      </c>
      <c r="AO1021">
        <f t="shared" ca="1" si="138"/>
        <v>0</v>
      </c>
      <c r="AP1021">
        <f t="shared" ca="1" si="139"/>
        <v>1</v>
      </c>
      <c r="AQ1021">
        <f t="shared" ca="1" si="140"/>
        <v>0</v>
      </c>
      <c r="AR1021">
        <f t="shared" ca="1" si="141"/>
        <v>0</v>
      </c>
      <c r="AS1021">
        <v>0</v>
      </c>
      <c r="AT1021">
        <v>1</v>
      </c>
      <c r="AU1021">
        <f t="shared" ref="AU1021:AW1040" ca="1" si="154">VLOOKUP(INDIRECT($AU$590&amp;ROW($A1021)),$F$17:$I$19,AU$592+1,0)</f>
        <v>0</v>
      </c>
      <c r="AV1021">
        <f t="shared" ca="1" si="154"/>
        <v>1</v>
      </c>
      <c r="AW1021">
        <f t="shared" ca="1" si="154"/>
        <v>0</v>
      </c>
      <c r="AX1021">
        <v>0</v>
      </c>
    </row>
    <row r="1022" spans="1:50">
      <c r="A1022" s="2">
        <v>39875</v>
      </c>
      <c r="B1022">
        <v>22</v>
      </c>
      <c r="C1022">
        <v>5</v>
      </c>
      <c r="D1022">
        <f t="shared" ca="1" si="143"/>
        <v>9.355288852665046</v>
      </c>
      <c r="E1022">
        <f t="shared" ca="1" si="144"/>
        <v>-4.355288852665046</v>
      </c>
      <c r="F1022" t="str">
        <f t="shared" ca="1" si="145"/>
        <v>low</v>
      </c>
      <c r="G1022">
        <v>456</v>
      </c>
      <c r="H1022">
        <f t="shared" si="146"/>
        <v>456</v>
      </c>
      <c r="I1022">
        <f t="shared" ca="1" si="147"/>
        <v>606.22345207470153</v>
      </c>
      <c r="J1022">
        <f t="shared" ca="1" si="148"/>
        <v>-150.22345207470153</v>
      </c>
      <c r="K1022" t="str">
        <f t="shared" ca="1" si="149"/>
        <v>medium</v>
      </c>
      <c r="L1022">
        <v>3.05</v>
      </c>
      <c r="M1022" t="str">
        <f t="shared" si="127"/>
        <v>low</v>
      </c>
      <c r="N1022">
        <f t="shared" si="128"/>
        <v>3</v>
      </c>
      <c r="O1022">
        <f t="shared" si="129"/>
        <v>2</v>
      </c>
      <c r="P1022" t="str">
        <f t="shared" si="130"/>
        <v>úterý</v>
      </c>
      <c r="Q1022">
        <f t="shared" si="152"/>
        <v>0</v>
      </c>
      <c r="R1022">
        <f t="shared" si="152"/>
        <v>0</v>
      </c>
      <c r="S1022">
        <f t="shared" si="152"/>
        <v>1</v>
      </c>
      <c r="T1022">
        <f t="shared" si="152"/>
        <v>0</v>
      </c>
      <c r="U1022">
        <f t="shared" si="152"/>
        <v>0</v>
      </c>
      <c r="V1022">
        <f t="shared" si="152"/>
        <v>0</v>
      </c>
      <c r="W1022">
        <f t="shared" si="152"/>
        <v>0</v>
      </c>
      <c r="X1022">
        <f t="shared" si="152"/>
        <v>0</v>
      </c>
      <c r="Y1022">
        <f t="shared" si="152"/>
        <v>0</v>
      </c>
      <c r="Z1022">
        <f t="shared" si="152"/>
        <v>0</v>
      </c>
      <c r="AA1022">
        <f t="shared" si="152"/>
        <v>0</v>
      </c>
      <c r="AB1022">
        <f t="shared" si="152"/>
        <v>0</v>
      </c>
      <c r="AC1022">
        <f t="shared" si="153"/>
        <v>0</v>
      </c>
      <c r="AD1022">
        <f t="shared" si="153"/>
        <v>1</v>
      </c>
      <c r="AE1022">
        <f t="shared" si="153"/>
        <v>0</v>
      </c>
      <c r="AF1022">
        <f t="shared" si="153"/>
        <v>0</v>
      </c>
      <c r="AG1022">
        <f t="shared" si="153"/>
        <v>0</v>
      </c>
      <c r="AH1022">
        <f t="shared" si="153"/>
        <v>0</v>
      </c>
      <c r="AI1022">
        <f t="shared" si="153"/>
        <v>0</v>
      </c>
      <c r="AJ1022">
        <f t="shared" ca="1" si="133"/>
        <v>0</v>
      </c>
      <c r="AK1022">
        <f t="shared" ca="1" si="134"/>
        <v>0</v>
      </c>
      <c r="AL1022">
        <f t="shared" ca="1" si="135"/>
        <v>1</v>
      </c>
      <c r="AM1022">
        <f t="shared" ca="1" si="136"/>
        <v>1</v>
      </c>
      <c r="AN1022">
        <f t="shared" ca="1" si="137"/>
        <v>0</v>
      </c>
      <c r="AO1022">
        <f t="shared" ca="1" si="138"/>
        <v>0</v>
      </c>
      <c r="AP1022">
        <f t="shared" ca="1" si="139"/>
        <v>1</v>
      </c>
      <c r="AQ1022">
        <f t="shared" ca="1" si="140"/>
        <v>0</v>
      </c>
      <c r="AR1022">
        <f t="shared" ca="1" si="141"/>
        <v>0</v>
      </c>
      <c r="AS1022">
        <v>1</v>
      </c>
      <c r="AT1022">
        <v>1</v>
      </c>
      <c r="AU1022">
        <f t="shared" ca="1" si="154"/>
        <v>1</v>
      </c>
      <c r="AV1022">
        <f t="shared" ca="1" si="154"/>
        <v>0</v>
      </c>
      <c r="AW1022">
        <f t="shared" ca="1" si="154"/>
        <v>0</v>
      </c>
      <c r="AX1022">
        <v>0</v>
      </c>
    </row>
    <row r="1023" spans="1:50">
      <c r="A1023" s="2">
        <v>39876</v>
      </c>
      <c r="B1023">
        <v>23</v>
      </c>
      <c r="C1023">
        <v>5</v>
      </c>
      <c r="D1023">
        <f t="shared" ca="1" si="143"/>
        <v>9.3579018953032875</v>
      </c>
      <c r="E1023">
        <f t="shared" ca="1" si="144"/>
        <v>-4.3579018953032875</v>
      </c>
      <c r="F1023" t="str">
        <f t="shared" ca="1" si="145"/>
        <v>low</v>
      </c>
      <c r="G1023">
        <v>174</v>
      </c>
      <c r="H1023">
        <f t="shared" si="146"/>
        <v>174</v>
      </c>
      <c r="I1023">
        <f t="shared" ca="1" si="147"/>
        <v>606.44603845977429</v>
      </c>
      <c r="J1023">
        <f t="shared" ca="1" si="148"/>
        <v>-432.44603845977429</v>
      </c>
      <c r="K1023" t="str">
        <f t="shared" ca="1" si="149"/>
        <v>low</v>
      </c>
      <c r="L1023">
        <v>2</v>
      </c>
      <c r="M1023" t="str">
        <f t="shared" si="127"/>
        <v>low</v>
      </c>
      <c r="N1023">
        <f t="shared" si="128"/>
        <v>3</v>
      </c>
      <c r="O1023">
        <f t="shared" si="129"/>
        <v>3</v>
      </c>
      <c r="P1023" t="str">
        <f t="shared" si="130"/>
        <v>středa</v>
      </c>
      <c r="Q1023">
        <f t="shared" si="152"/>
        <v>0</v>
      </c>
      <c r="R1023">
        <f t="shared" si="152"/>
        <v>0</v>
      </c>
      <c r="S1023">
        <f t="shared" si="152"/>
        <v>1</v>
      </c>
      <c r="T1023">
        <f t="shared" si="152"/>
        <v>0</v>
      </c>
      <c r="U1023">
        <f t="shared" si="152"/>
        <v>0</v>
      </c>
      <c r="V1023">
        <f t="shared" si="152"/>
        <v>0</v>
      </c>
      <c r="W1023">
        <f t="shared" si="152"/>
        <v>0</v>
      </c>
      <c r="X1023">
        <f t="shared" si="152"/>
        <v>0</v>
      </c>
      <c r="Y1023">
        <f t="shared" si="152"/>
        <v>0</v>
      </c>
      <c r="Z1023">
        <f t="shared" si="152"/>
        <v>0</v>
      </c>
      <c r="AA1023">
        <f t="shared" si="152"/>
        <v>0</v>
      </c>
      <c r="AB1023">
        <f t="shared" si="152"/>
        <v>0</v>
      </c>
      <c r="AC1023">
        <f t="shared" si="153"/>
        <v>0</v>
      </c>
      <c r="AD1023">
        <f t="shared" si="153"/>
        <v>0</v>
      </c>
      <c r="AE1023">
        <f t="shared" si="153"/>
        <v>1</v>
      </c>
      <c r="AF1023">
        <f t="shared" si="153"/>
        <v>0</v>
      </c>
      <c r="AG1023">
        <f t="shared" si="153"/>
        <v>0</v>
      </c>
      <c r="AH1023">
        <f t="shared" si="153"/>
        <v>0</v>
      </c>
      <c r="AI1023">
        <f t="shared" si="153"/>
        <v>0</v>
      </c>
      <c r="AJ1023">
        <f t="shared" ca="1" si="133"/>
        <v>0</v>
      </c>
      <c r="AK1023">
        <f t="shared" ca="1" si="134"/>
        <v>0</v>
      </c>
      <c r="AL1023">
        <f t="shared" ca="1" si="135"/>
        <v>1</v>
      </c>
      <c r="AM1023">
        <f t="shared" ca="1" si="136"/>
        <v>1</v>
      </c>
      <c r="AN1023">
        <f t="shared" ca="1" si="137"/>
        <v>0</v>
      </c>
      <c r="AO1023">
        <f t="shared" ca="1" si="138"/>
        <v>0</v>
      </c>
      <c r="AP1023">
        <f t="shared" ca="1" si="139"/>
        <v>1</v>
      </c>
      <c r="AQ1023">
        <f t="shared" ca="1" si="140"/>
        <v>0</v>
      </c>
      <c r="AR1023">
        <f t="shared" ca="1" si="141"/>
        <v>0</v>
      </c>
      <c r="AS1023">
        <v>1</v>
      </c>
      <c r="AT1023">
        <v>1</v>
      </c>
      <c r="AU1023">
        <f t="shared" ca="1" si="154"/>
        <v>1</v>
      </c>
      <c r="AV1023">
        <f t="shared" ca="1" si="154"/>
        <v>0</v>
      </c>
      <c r="AW1023">
        <f t="shared" ca="1" si="154"/>
        <v>0</v>
      </c>
      <c r="AX1023">
        <v>0</v>
      </c>
    </row>
    <row r="1024" spans="1:50">
      <c r="A1024" s="2">
        <v>39877</v>
      </c>
      <c r="B1024">
        <v>24</v>
      </c>
      <c r="C1024">
        <v>8</v>
      </c>
      <c r="D1024">
        <f t="shared" ca="1" si="143"/>
        <v>9.3605118958405598</v>
      </c>
      <c r="E1024">
        <f t="shared" ca="1" si="144"/>
        <v>-1.3605118958405598</v>
      </c>
      <c r="F1024" t="str">
        <f t="shared" ca="1" si="145"/>
        <v>medium</v>
      </c>
      <c r="G1024">
        <v>269</v>
      </c>
      <c r="H1024">
        <f t="shared" si="146"/>
        <v>269</v>
      </c>
      <c r="I1024">
        <f t="shared" ca="1" si="147"/>
        <v>606.66822095611155</v>
      </c>
      <c r="J1024">
        <f t="shared" ca="1" si="148"/>
        <v>-337.66822095611155</v>
      </c>
      <c r="K1024" t="str">
        <f t="shared" ca="1" si="149"/>
        <v>low</v>
      </c>
      <c r="L1024">
        <v>9.8000000000000007</v>
      </c>
      <c r="M1024" t="str">
        <f t="shared" si="127"/>
        <v>medium</v>
      </c>
      <c r="N1024">
        <f t="shared" si="128"/>
        <v>3</v>
      </c>
      <c r="O1024">
        <f t="shared" si="129"/>
        <v>4</v>
      </c>
      <c r="P1024" t="str">
        <f t="shared" si="130"/>
        <v>čtvrtek</v>
      </c>
      <c r="Q1024">
        <f t="shared" si="152"/>
        <v>0</v>
      </c>
      <c r="R1024">
        <f t="shared" si="152"/>
        <v>0</v>
      </c>
      <c r="S1024">
        <f t="shared" si="152"/>
        <v>1</v>
      </c>
      <c r="T1024">
        <f t="shared" si="152"/>
        <v>0</v>
      </c>
      <c r="U1024">
        <f t="shared" si="152"/>
        <v>0</v>
      </c>
      <c r="V1024">
        <f t="shared" si="152"/>
        <v>0</v>
      </c>
      <c r="W1024">
        <f t="shared" si="152"/>
        <v>0</v>
      </c>
      <c r="X1024">
        <f t="shared" si="152"/>
        <v>0</v>
      </c>
      <c r="Y1024">
        <f t="shared" si="152"/>
        <v>0</v>
      </c>
      <c r="Z1024">
        <f t="shared" si="152"/>
        <v>0</v>
      </c>
      <c r="AA1024">
        <f t="shared" si="152"/>
        <v>0</v>
      </c>
      <c r="AB1024">
        <f t="shared" si="152"/>
        <v>0</v>
      </c>
      <c r="AC1024">
        <f t="shared" si="153"/>
        <v>0</v>
      </c>
      <c r="AD1024">
        <f t="shared" si="153"/>
        <v>0</v>
      </c>
      <c r="AE1024">
        <f t="shared" si="153"/>
        <v>0</v>
      </c>
      <c r="AF1024">
        <f t="shared" si="153"/>
        <v>1</v>
      </c>
      <c r="AG1024">
        <f t="shared" si="153"/>
        <v>0</v>
      </c>
      <c r="AH1024">
        <f t="shared" si="153"/>
        <v>0</v>
      </c>
      <c r="AI1024">
        <f t="shared" si="153"/>
        <v>0</v>
      </c>
      <c r="AJ1024">
        <f t="shared" ca="1" si="133"/>
        <v>0</v>
      </c>
      <c r="AK1024">
        <f t="shared" ca="1" si="134"/>
        <v>0</v>
      </c>
      <c r="AL1024">
        <f t="shared" ca="1" si="135"/>
        <v>1</v>
      </c>
      <c r="AM1024">
        <f t="shared" ca="1" si="136"/>
        <v>1</v>
      </c>
      <c r="AN1024">
        <f t="shared" ca="1" si="137"/>
        <v>0</v>
      </c>
      <c r="AO1024">
        <f t="shared" ca="1" si="138"/>
        <v>0</v>
      </c>
      <c r="AP1024">
        <f t="shared" ca="1" si="139"/>
        <v>0</v>
      </c>
      <c r="AQ1024">
        <f t="shared" ca="1" si="140"/>
        <v>1</v>
      </c>
      <c r="AR1024">
        <f t="shared" ca="1" si="141"/>
        <v>0</v>
      </c>
      <c r="AS1024">
        <v>0</v>
      </c>
      <c r="AT1024">
        <v>0</v>
      </c>
      <c r="AU1024">
        <f t="shared" ca="1" si="154"/>
        <v>0</v>
      </c>
      <c r="AV1024">
        <f t="shared" ca="1" si="154"/>
        <v>1</v>
      </c>
      <c r="AW1024">
        <f t="shared" ca="1" si="154"/>
        <v>0</v>
      </c>
      <c r="AX1024">
        <v>0</v>
      </c>
    </row>
    <row r="1025" spans="1:50">
      <c r="A1025" s="2">
        <v>39878</v>
      </c>
      <c r="B1025">
        <v>25</v>
      </c>
      <c r="C1025">
        <v>7</v>
      </c>
      <c r="D1025">
        <f t="shared" ca="1" si="143"/>
        <v>9.3631188565691801</v>
      </c>
      <c r="E1025">
        <f t="shared" ca="1" si="144"/>
        <v>-2.3631188565691801</v>
      </c>
      <c r="F1025" t="str">
        <f t="shared" ca="1" si="145"/>
        <v>low</v>
      </c>
      <c r="G1025">
        <v>661</v>
      </c>
      <c r="H1025">
        <f t="shared" si="146"/>
        <v>661</v>
      </c>
      <c r="I1025">
        <f t="shared" ca="1" si="147"/>
        <v>606.88999987704017</v>
      </c>
      <c r="J1025">
        <f t="shared" ca="1" si="148"/>
        <v>54.110000122959832</v>
      </c>
      <c r="K1025" t="str">
        <f t="shared" ca="1" si="149"/>
        <v>high</v>
      </c>
      <c r="L1025">
        <v>5.7</v>
      </c>
      <c r="M1025" t="str">
        <f t="shared" si="127"/>
        <v>medium</v>
      </c>
      <c r="N1025">
        <f t="shared" si="128"/>
        <v>3</v>
      </c>
      <c r="O1025">
        <f t="shared" si="129"/>
        <v>5</v>
      </c>
      <c r="P1025" t="str">
        <f t="shared" si="130"/>
        <v>pátek</v>
      </c>
      <c r="Q1025">
        <f t="shared" si="152"/>
        <v>0</v>
      </c>
      <c r="R1025">
        <f t="shared" si="152"/>
        <v>0</v>
      </c>
      <c r="S1025">
        <f t="shared" si="152"/>
        <v>1</v>
      </c>
      <c r="T1025">
        <f t="shared" si="152"/>
        <v>0</v>
      </c>
      <c r="U1025">
        <f t="shared" si="152"/>
        <v>0</v>
      </c>
      <c r="V1025">
        <f t="shared" si="152"/>
        <v>0</v>
      </c>
      <c r="W1025">
        <f t="shared" si="152"/>
        <v>0</v>
      </c>
      <c r="X1025">
        <f t="shared" si="152"/>
        <v>0</v>
      </c>
      <c r="Y1025">
        <f t="shared" si="152"/>
        <v>0</v>
      </c>
      <c r="Z1025">
        <f t="shared" si="152"/>
        <v>0</v>
      </c>
      <c r="AA1025">
        <f t="shared" si="152"/>
        <v>0</v>
      </c>
      <c r="AB1025">
        <f t="shared" si="152"/>
        <v>0</v>
      </c>
      <c r="AC1025">
        <f t="shared" si="153"/>
        <v>0</v>
      </c>
      <c r="AD1025">
        <f t="shared" si="153"/>
        <v>0</v>
      </c>
      <c r="AE1025">
        <f t="shared" si="153"/>
        <v>0</v>
      </c>
      <c r="AF1025">
        <f t="shared" si="153"/>
        <v>0</v>
      </c>
      <c r="AG1025">
        <f t="shared" si="153"/>
        <v>1</v>
      </c>
      <c r="AH1025">
        <f t="shared" si="153"/>
        <v>0</v>
      </c>
      <c r="AI1025">
        <f t="shared" si="153"/>
        <v>0</v>
      </c>
      <c r="AJ1025">
        <f t="shared" ca="1" si="133"/>
        <v>0</v>
      </c>
      <c r="AK1025">
        <f t="shared" ca="1" si="134"/>
        <v>0</v>
      </c>
      <c r="AL1025">
        <f t="shared" ca="1" si="135"/>
        <v>1</v>
      </c>
      <c r="AM1025">
        <f t="shared" ca="1" si="136"/>
        <v>1</v>
      </c>
      <c r="AN1025">
        <f t="shared" ca="1" si="137"/>
        <v>0</v>
      </c>
      <c r="AO1025">
        <f t="shared" ca="1" si="138"/>
        <v>0</v>
      </c>
      <c r="AP1025">
        <f t="shared" ca="1" si="139"/>
        <v>0</v>
      </c>
      <c r="AQ1025">
        <f t="shared" ca="1" si="140"/>
        <v>1</v>
      </c>
      <c r="AR1025">
        <f t="shared" ca="1" si="141"/>
        <v>0</v>
      </c>
      <c r="AS1025">
        <v>1</v>
      </c>
      <c r="AT1025">
        <v>0</v>
      </c>
      <c r="AU1025">
        <f t="shared" ca="1" si="154"/>
        <v>1</v>
      </c>
      <c r="AV1025">
        <f t="shared" ca="1" si="154"/>
        <v>0</v>
      </c>
      <c r="AW1025">
        <f t="shared" ca="1" si="154"/>
        <v>0</v>
      </c>
      <c r="AX1025">
        <v>0</v>
      </c>
    </row>
    <row r="1026" spans="1:50">
      <c r="A1026" s="2">
        <v>39879</v>
      </c>
      <c r="B1026">
        <v>26</v>
      </c>
      <c r="C1026">
        <v>1</v>
      </c>
      <c r="D1026">
        <f t="shared" ca="1" si="143"/>
        <v>9.3657227797814642</v>
      </c>
      <c r="E1026">
        <f t="shared" ca="1" si="144"/>
        <v>-8.3657227797814642</v>
      </c>
      <c r="F1026" t="str">
        <f t="shared" ca="1" si="145"/>
        <v>low</v>
      </c>
      <c r="G1026">
        <v>11</v>
      </c>
      <c r="H1026">
        <f t="shared" si="146"/>
        <v>11</v>
      </c>
      <c r="I1026">
        <f t="shared" ca="1" si="147"/>
        <v>607.11137553588708</v>
      </c>
      <c r="J1026">
        <f t="shared" ca="1" si="148"/>
        <v>-596.11137553588708</v>
      </c>
      <c r="K1026" t="str">
        <f t="shared" ca="1" si="149"/>
        <v>low</v>
      </c>
      <c r="L1026">
        <v>4.8999999999999995</v>
      </c>
      <c r="M1026" t="str">
        <f t="shared" si="127"/>
        <v>low</v>
      </c>
      <c r="N1026">
        <f t="shared" si="128"/>
        <v>3</v>
      </c>
      <c r="O1026">
        <f t="shared" si="129"/>
        <v>6</v>
      </c>
      <c r="P1026" t="str">
        <f t="shared" si="130"/>
        <v>sobota</v>
      </c>
      <c r="Q1026">
        <f t="shared" si="152"/>
        <v>0</v>
      </c>
      <c r="R1026">
        <f t="shared" si="152"/>
        <v>0</v>
      </c>
      <c r="S1026">
        <f t="shared" si="152"/>
        <v>1</v>
      </c>
      <c r="T1026">
        <f t="shared" si="152"/>
        <v>0</v>
      </c>
      <c r="U1026">
        <f t="shared" si="152"/>
        <v>0</v>
      </c>
      <c r="V1026">
        <f t="shared" si="152"/>
        <v>0</v>
      </c>
      <c r="W1026">
        <f t="shared" si="152"/>
        <v>0</v>
      </c>
      <c r="X1026">
        <f t="shared" si="152"/>
        <v>0</v>
      </c>
      <c r="Y1026">
        <f t="shared" si="152"/>
        <v>0</v>
      </c>
      <c r="Z1026">
        <f t="shared" si="152"/>
        <v>0</v>
      </c>
      <c r="AA1026">
        <f t="shared" si="152"/>
        <v>0</v>
      </c>
      <c r="AB1026">
        <f t="shared" si="152"/>
        <v>0</v>
      </c>
      <c r="AC1026">
        <f t="shared" si="153"/>
        <v>0</v>
      </c>
      <c r="AD1026">
        <f t="shared" si="153"/>
        <v>0</v>
      </c>
      <c r="AE1026">
        <f t="shared" si="153"/>
        <v>0</v>
      </c>
      <c r="AF1026">
        <f t="shared" si="153"/>
        <v>0</v>
      </c>
      <c r="AG1026">
        <f t="shared" si="153"/>
        <v>0</v>
      </c>
      <c r="AH1026">
        <f t="shared" si="153"/>
        <v>1</v>
      </c>
      <c r="AI1026">
        <f t="shared" si="153"/>
        <v>0</v>
      </c>
      <c r="AJ1026">
        <f t="shared" ca="1" si="133"/>
        <v>0</v>
      </c>
      <c r="AK1026">
        <f t="shared" ca="1" si="134"/>
        <v>0</v>
      </c>
      <c r="AL1026">
        <f t="shared" ca="1" si="135"/>
        <v>1</v>
      </c>
      <c r="AM1026">
        <f t="shared" ca="1" si="136"/>
        <v>1</v>
      </c>
      <c r="AN1026">
        <f t="shared" ca="1" si="137"/>
        <v>0</v>
      </c>
      <c r="AO1026">
        <f t="shared" ca="1" si="138"/>
        <v>0</v>
      </c>
      <c r="AP1026">
        <f t="shared" ca="1" si="139"/>
        <v>1</v>
      </c>
      <c r="AQ1026">
        <f t="shared" ca="1" si="140"/>
        <v>0</v>
      </c>
      <c r="AR1026">
        <f t="shared" ca="1" si="141"/>
        <v>0</v>
      </c>
      <c r="AS1026">
        <v>1</v>
      </c>
      <c r="AT1026">
        <v>0</v>
      </c>
      <c r="AU1026">
        <f t="shared" ca="1" si="154"/>
        <v>1</v>
      </c>
      <c r="AV1026">
        <f t="shared" ca="1" si="154"/>
        <v>0</v>
      </c>
      <c r="AW1026">
        <f t="shared" ca="1" si="154"/>
        <v>0</v>
      </c>
      <c r="AX1026">
        <v>0</v>
      </c>
    </row>
    <row r="1027" spans="1:50">
      <c r="A1027" s="2">
        <v>39880</v>
      </c>
      <c r="B1027">
        <v>27</v>
      </c>
      <c r="C1027">
        <v>10</v>
      </c>
      <c r="D1027">
        <f t="shared" ca="1" si="143"/>
        <v>9.3683236677697312</v>
      </c>
      <c r="E1027">
        <f t="shared" ca="1" si="144"/>
        <v>0.63167633223026876</v>
      </c>
      <c r="F1027" t="str">
        <f t="shared" ca="1" si="145"/>
        <v>medium</v>
      </c>
      <c r="G1027">
        <v>253</v>
      </c>
      <c r="H1027">
        <f t="shared" si="146"/>
        <v>253</v>
      </c>
      <c r="I1027">
        <f t="shared" ca="1" si="147"/>
        <v>607.33234824597912</v>
      </c>
      <c r="J1027">
        <f t="shared" ca="1" si="148"/>
        <v>-354.33234824597912</v>
      </c>
      <c r="K1027" t="str">
        <f t="shared" ca="1" si="149"/>
        <v>low</v>
      </c>
      <c r="L1027">
        <v>2.5</v>
      </c>
      <c r="M1027" t="str">
        <f t="shared" si="127"/>
        <v>low</v>
      </c>
      <c r="N1027">
        <f t="shared" si="128"/>
        <v>3</v>
      </c>
      <c r="O1027">
        <f t="shared" si="129"/>
        <v>7</v>
      </c>
      <c r="P1027" t="str">
        <f t="shared" si="130"/>
        <v>neděle</v>
      </c>
      <c r="Q1027">
        <f t="shared" si="152"/>
        <v>0</v>
      </c>
      <c r="R1027">
        <f t="shared" si="152"/>
        <v>0</v>
      </c>
      <c r="S1027">
        <f t="shared" si="152"/>
        <v>1</v>
      </c>
      <c r="T1027">
        <f t="shared" si="152"/>
        <v>0</v>
      </c>
      <c r="U1027">
        <f t="shared" si="152"/>
        <v>0</v>
      </c>
      <c r="V1027">
        <f t="shared" si="152"/>
        <v>0</v>
      </c>
      <c r="W1027">
        <f t="shared" si="152"/>
        <v>0</v>
      </c>
      <c r="X1027">
        <f t="shared" si="152"/>
        <v>0</v>
      </c>
      <c r="Y1027">
        <f t="shared" si="152"/>
        <v>0</v>
      </c>
      <c r="Z1027">
        <f t="shared" si="152"/>
        <v>0</v>
      </c>
      <c r="AA1027">
        <f t="shared" si="152"/>
        <v>0</v>
      </c>
      <c r="AB1027">
        <f t="shared" si="152"/>
        <v>0</v>
      </c>
      <c r="AC1027">
        <f t="shared" si="153"/>
        <v>0</v>
      </c>
      <c r="AD1027">
        <f t="shared" si="153"/>
        <v>0</v>
      </c>
      <c r="AE1027">
        <f t="shared" si="153"/>
        <v>0</v>
      </c>
      <c r="AF1027">
        <f t="shared" si="153"/>
        <v>0</v>
      </c>
      <c r="AG1027">
        <f t="shared" si="153"/>
        <v>0</v>
      </c>
      <c r="AH1027">
        <f t="shared" si="153"/>
        <v>0</v>
      </c>
      <c r="AI1027">
        <f t="shared" si="153"/>
        <v>1</v>
      </c>
      <c r="AJ1027">
        <f t="shared" ca="1" si="133"/>
        <v>0</v>
      </c>
      <c r="AK1027">
        <f t="shared" ca="1" si="134"/>
        <v>0</v>
      </c>
      <c r="AL1027">
        <f t="shared" ca="1" si="135"/>
        <v>1</v>
      </c>
      <c r="AM1027">
        <f t="shared" ca="1" si="136"/>
        <v>1</v>
      </c>
      <c r="AN1027">
        <f t="shared" ca="1" si="137"/>
        <v>0</v>
      </c>
      <c r="AO1027">
        <f t="shared" ca="1" si="138"/>
        <v>0</v>
      </c>
      <c r="AP1027">
        <f t="shared" ca="1" si="139"/>
        <v>1</v>
      </c>
      <c r="AQ1027">
        <f t="shared" ca="1" si="140"/>
        <v>0</v>
      </c>
      <c r="AR1027">
        <f t="shared" ca="1" si="141"/>
        <v>0</v>
      </c>
      <c r="AS1027">
        <v>1</v>
      </c>
      <c r="AT1027">
        <v>0</v>
      </c>
      <c r="AU1027">
        <f t="shared" ca="1" si="154"/>
        <v>0</v>
      </c>
      <c r="AV1027">
        <f t="shared" ca="1" si="154"/>
        <v>1</v>
      </c>
      <c r="AW1027">
        <f t="shared" ca="1" si="154"/>
        <v>0</v>
      </c>
      <c r="AX1027">
        <v>0</v>
      </c>
    </row>
    <row r="1028" spans="1:50">
      <c r="A1028" s="2">
        <v>39881</v>
      </c>
      <c r="B1028">
        <v>28</v>
      </c>
      <c r="C1028">
        <v>5</v>
      </c>
      <c r="D1028">
        <f t="shared" ca="1" si="143"/>
        <v>9.370921522826297</v>
      </c>
      <c r="E1028">
        <f t="shared" ca="1" si="144"/>
        <v>-4.370921522826297</v>
      </c>
      <c r="F1028" t="str">
        <f t="shared" ca="1" si="145"/>
        <v>low</v>
      </c>
      <c r="G1028">
        <v>286</v>
      </c>
      <c r="H1028">
        <f t="shared" si="146"/>
        <v>286</v>
      </c>
      <c r="I1028">
        <f t="shared" ca="1" si="147"/>
        <v>607.55291832064336</v>
      </c>
      <c r="J1028">
        <f t="shared" ca="1" si="148"/>
        <v>-321.55291832064336</v>
      </c>
      <c r="K1028" t="str">
        <f t="shared" ca="1" si="149"/>
        <v>low</v>
      </c>
      <c r="L1028">
        <v>5.6</v>
      </c>
      <c r="M1028" t="str">
        <f t="shared" si="127"/>
        <v>medium</v>
      </c>
      <c r="N1028">
        <f t="shared" si="128"/>
        <v>3</v>
      </c>
      <c r="O1028">
        <f t="shared" si="129"/>
        <v>1</v>
      </c>
      <c r="P1028" t="str">
        <f t="shared" si="130"/>
        <v>pondělí</v>
      </c>
      <c r="Q1028">
        <f t="shared" si="152"/>
        <v>0</v>
      </c>
      <c r="R1028">
        <f t="shared" si="152"/>
        <v>0</v>
      </c>
      <c r="S1028">
        <f t="shared" si="152"/>
        <v>1</v>
      </c>
      <c r="T1028">
        <f t="shared" si="152"/>
        <v>0</v>
      </c>
      <c r="U1028">
        <f t="shared" si="152"/>
        <v>0</v>
      </c>
      <c r="V1028">
        <f t="shared" si="152"/>
        <v>0</v>
      </c>
      <c r="W1028">
        <f t="shared" si="152"/>
        <v>0</v>
      </c>
      <c r="X1028">
        <f t="shared" si="152"/>
        <v>0</v>
      </c>
      <c r="Y1028">
        <f t="shared" si="152"/>
        <v>0</v>
      </c>
      <c r="Z1028">
        <f t="shared" si="152"/>
        <v>0</v>
      </c>
      <c r="AA1028">
        <f t="shared" si="152"/>
        <v>0</v>
      </c>
      <c r="AB1028">
        <f t="shared" si="152"/>
        <v>0</v>
      </c>
      <c r="AC1028">
        <f t="shared" si="153"/>
        <v>1</v>
      </c>
      <c r="AD1028">
        <f t="shared" si="153"/>
        <v>0</v>
      </c>
      <c r="AE1028">
        <f t="shared" si="153"/>
        <v>0</v>
      </c>
      <c r="AF1028">
        <f t="shared" si="153"/>
        <v>0</v>
      </c>
      <c r="AG1028">
        <f t="shared" si="153"/>
        <v>0</v>
      </c>
      <c r="AH1028">
        <f t="shared" si="153"/>
        <v>0</v>
      </c>
      <c r="AI1028">
        <f t="shared" si="153"/>
        <v>0</v>
      </c>
      <c r="AJ1028">
        <f t="shared" ca="1" si="133"/>
        <v>0</v>
      </c>
      <c r="AK1028">
        <f t="shared" ca="1" si="134"/>
        <v>0</v>
      </c>
      <c r="AL1028">
        <f t="shared" ca="1" si="135"/>
        <v>1</v>
      </c>
      <c r="AM1028">
        <f t="shared" ca="1" si="136"/>
        <v>1</v>
      </c>
      <c r="AN1028">
        <f t="shared" ca="1" si="137"/>
        <v>0</v>
      </c>
      <c r="AO1028">
        <f t="shared" ca="1" si="138"/>
        <v>0</v>
      </c>
      <c r="AP1028">
        <f t="shared" ca="1" si="139"/>
        <v>0</v>
      </c>
      <c r="AQ1028">
        <f t="shared" ca="1" si="140"/>
        <v>1</v>
      </c>
      <c r="AR1028">
        <f t="shared" ca="1" si="141"/>
        <v>0</v>
      </c>
      <c r="AS1028">
        <v>1</v>
      </c>
      <c r="AT1028">
        <v>0</v>
      </c>
      <c r="AU1028">
        <f t="shared" ca="1" si="154"/>
        <v>1</v>
      </c>
      <c r="AV1028">
        <f t="shared" ca="1" si="154"/>
        <v>0</v>
      </c>
      <c r="AW1028">
        <f t="shared" ca="1" si="154"/>
        <v>0</v>
      </c>
      <c r="AX1028">
        <v>0</v>
      </c>
    </row>
    <row r="1029" spans="1:50">
      <c r="A1029" s="2">
        <v>39882</v>
      </c>
      <c r="B1029">
        <v>29</v>
      </c>
      <c r="C1029">
        <v>7</v>
      </c>
      <c r="D1029">
        <f t="shared" ca="1" si="143"/>
        <v>9.3735163472434788</v>
      </c>
      <c r="E1029">
        <f t="shared" ca="1" si="144"/>
        <v>-2.3735163472434788</v>
      </c>
      <c r="F1029" t="str">
        <f t="shared" ca="1" si="145"/>
        <v>low</v>
      </c>
      <c r="G1029">
        <v>542</v>
      </c>
      <c r="H1029">
        <f t="shared" si="146"/>
        <v>542</v>
      </c>
      <c r="I1029">
        <f t="shared" ca="1" si="147"/>
        <v>607.77308607320651</v>
      </c>
      <c r="J1029">
        <f t="shared" ca="1" si="148"/>
        <v>-65.773086073206514</v>
      </c>
      <c r="K1029" t="str">
        <f t="shared" ca="1" si="149"/>
        <v>medium</v>
      </c>
      <c r="L1029">
        <v>5.3</v>
      </c>
      <c r="M1029" t="str">
        <f t="shared" si="127"/>
        <v>medium</v>
      </c>
      <c r="N1029">
        <f t="shared" si="128"/>
        <v>3</v>
      </c>
      <c r="O1029">
        <f t="shared" si="129"/>
        <v>2</v>
      </c>
      <c r="P1029" t="str">
        <f t="shared" si="130"/>
        <v>úterý</v>
      </c>
      <c r="Q1029">
        <f t="shared" si="152"/>
        <v>0</v>
      </c>
      <c r="R1029">
        <f t="shared" si="152"/>
        <v>0</v>
      </c>
      <c r="S1029">
        <f t="shared" si="152"/>
        <v>1</v>
      </c>
      <c r="T1029">
        <f t="shared" si="152"/>
        <v>0</v>
      </c>
      <c r="U1029">
        <f t="shared" si="152"/>
        <v>0</v>
      </c>
      <c r="V1029">
        <f t="shared" si="152"/>
        <v>0</v>
      </c>
      <c r="W1029">
        <f t="shared" si="152"/>
        <v>0</v>
      </c>
      <c r="X1029">
        <f t="shared" si="152"/>
        <v>0</v>
      </c>
      <c r="Y1029">
        <f t="shared" si="152"/>
        <v>0</v>
      </c>
      <c r="Z1029">
        <f t="shared" si="152"/>
        <v>0</v>
      </c>
      <c r="AA1029">
        <f t="shared" si="152"/>
        <v>0</v>
      </c>
      <c r="AB1029">
        <f t="shared" si="152"/>
        <v>0</v>
      </c>
      <c r="AC1029">
        <f t="shared" si="153"/>
        <v>0</v>
      </c>
      <c r="AD1029">
        <f t="shared" si="153"/>
        <v>1</v>
      </c>
      <c r="AE1029">
        <f t="shared" si="153"/>
        <v>0</v>
      </c>
      <c r="AF1029">
        <f t="shared" si="153"/>
        <v>0</v>
      </c>
      <c r="AG1029">
        <f t="shared" si="153"/>
        <v>0</v>
      </c>
      <c r="AH1029">
        <f t="shared" si="153"/>
        <v>0</v>
      </c>
      <c r="AI1029">
        <f t="shared" si="153"/>
        <v>0</v>
      </c>
      <c r="AJ1029">
        <f t="shared" ca="1" si="133"/>
        <v>0</v>
      </c>
      <c r="AK1029">
        <f t="shared" ca="1" si="134"/>
        <v>0</v>
      </c>
      <c r="AL1029">
        <f t="shared" ca="1" si="135"/>
        <v>1</v>
      </c>
      <c r="AM1029">
        <f t="shared" ca="1" si="136"/>
        <v>1</v>
      </c>
      <c r="AN1029">
        <f t="shared" ca="1" si="137"/>
        <v>0</v>
      </c>
      <c r="AO1029">
        <f t="shared" ca="1" si="138"/>
        <v>0</v>
      </c>
      <c r="AP1029">
        <f t="shared" ca="1" si="139"/>
        <v>0</v>
      </c>
      <c r="AQ1029">
        <f t="shared" ca="1" si="140"/>
        <v>1</v>
      </c>
      <c r="AR1029">
        <f t="shared" ca="1" si="141"/>
        <v>0</v>
      </c>
      <c r="AS1029">
        <v>1</v>
      </c>
      <c r="AT1029">
        <v>0</v>
      </c>
      <c r="AU1029">
        <f t="shared" ca="1" si="154"/>
        <v>1</v>
      </c>
      <c r="AV1029">
        <f t="shared" ca="1" si="154"/>
        <v>0</v>
      </c>
      <c r="AW1029">
        <f t="shared" ca="1" si="154"/>
        <v>0</v>
      </c>
      <c r="AX1029">
        <v>0</v>
      </c>
    </row>
    <row r="1030" spans="1:50">
      <c r="A1030" s="2">
        <v>39883</v>
      </c>
      <c r="B1030">
        <v>30</v>
      </c>
      <c r="C1030">
        <v>9</v>
      </c>
      <c r="D1030">
        <f t="shared" ca="1" si="143"/>
        <v>9.3761081433135942</v>
      </c>
      <c r="E1030">
        <f t="shared" ca="1" si="144"/>
        <v>-0.37610814331359421</v>
      </c>
      <c r="F1030" t="str">
        <f t="shared" ca="1" si="145"/>
        <v>medium</v>
      </c>
      <c r="G1030">
        <v>391</v>
      </c>
      <c r="H1030">
        <f t="shared" si="146"/>
        <v>391</v>
      </c>
      <c r="I1030">
        <f t="shared" ca="1" si="147"/>
        <v>607.99285181699565</v>
      </c>
      <c r="J1030">
        <f t="shared" ca="1" si="148"/>
        <v>-216.99285181699565</v>
      </c>
      <c r="K1030" t="str">
        <f t="shared" ca="1" si="149"/>
        <v>medium</v>
      </c>
      <c r="L1030">
        <v>1.5</v>
      </c>
      <c r="M1030" t="str">
        <f t="shared" si="127"/>
        <v>low</v>
      </c>
      <c r="N1030">
        <f t="shared" si="128"/>
        <v>3</v>
      </c>
      <c r="O1030">
        <f t="shared" si="129"/>
        <v>3</v>
      </c>
      <c r="P1030" t="str">
        <f t="shared" si="130"/>
        <v>středa</v>
      </c>
      <c r="Q1030">
        <f t="shared" si="152"/>
        <v>0</v>
      </c>
      <c r="R1030">
        <f t="shared" si="152"/>
        <v>0</v>
      </c>
      <c r="S1030">
        <f t="shared" si="152"/>
        <v>1</v>
      </c>
      <c r="T1030">
        <f t="shared" si="152"/>
        <v>0</v>
      </c>
      <c r="U1030">
        <f t="shared" si="152"/>
        <v>0</v>
      </c>
      <c r="V1030">
        <f t="shared" si="152"/>
        <v>0</v>
      </c>
      <c r="W1030">
        <f t="shared" si="152"/>
        <v>0</v>
      </c>
      <c r="X1030">
        <f t="shared" si="152"/>
        <v>0</v>
      </c>
      <c r="Y1030">
        <f t="shared" si="152"/>
        <v>0</v>
      </c>
      <c r="Z1030">
        <f t="shared" si="152"/>
        <v>0</v>
      </c>
      <c r="AA1030">
        <f t="shared" si="152"/>
        <v>0</v>
      </c>
      <c r="AB1030">
        <f t="shared" si="152"/>
        <v>0</v>
      </c>
      <c r="AC1030">
        <f t="shared" si="153"/>
        <v>0</v>
      </c>
      <c r="AD1030">
        <f t="shared" si="153"/>
        <v>0</v>
      </c>
      <c r="AE1030">
        <f t="shared" si="153"/>
        <v>1</v>
      </c>
      <c r="AF1030">
        <f t="shared" si="153"/>
        <v>0</v>
      </c>
      <c r="AG1030">
        <f t="shared" si="153"/>
        <v>0</v>
      </c>
      <c r="AH1030">
        <f t="shared" si="153"/>
        <v>0</v>
      </c>
      <c r="AI1030">
        <f t="shared" si="153"/>
        <v>0</v>
      </c>
      <c r="AJ1030">
        <f t="shared" ca="1" si="133"/>
        <v>0</v>
      </c>
      <c r="AK1030">
        <f t="shared" ca="1" si="134"/>
        <v>0</v>
      </c>
      <c r="AL1030">
        <f t="shared" ca="1" si="135"/>
        <v>1</v>
      </c>
      <c r="AM1030">
        <f t="shared" ca="1" si="136"/>
        <v>0</v>
      </c>
      <c r="AN1030">
        <f t="shared" ca="1" si="137"/>
        <v>1</v>
      </c>
      <c r="AO1030">
        <f t="shared" ca="1" si="138"/>
        <v>0</v>
      </c>
      <c r="AP1030">
        <f t="shared" ca="1" si="139"/>
        <v>1</v>
      </c>
      <c r="AQ1030">
        <f t="shared" ca="1" si="140"/>
        <v>0</v>
      </c>
      <c r="AR1030">
        <f t="shared" ca="1" si="141"/>
        <v>0</v>
      </c>
      <c r="AS1030">
        <v>1</v>
      </c>
      <c r="AT1030">
        <v>1</v>
      </c>
      <c r="AU1030">
        <f t="shared" ca="1" si="154"/>
        <v>0</v>
      </c>
      <c r="AV1030">
        <f t="shared" ca="1" si="154"/>
        <v>1</v>
      </c>
      <c r="AW1030">
        <f t="shared" ca="1" si="154"/>
        <v>0</v>
      </c>
      <c r="AX1030">
        <v>0</v>
      </c>
    </row>
    <row r="1031" spans="1:50">
      <c r="A1031" s="2">
        <v>39884</v>
      </c>
      <c r="B1031">
        <v>31</v>
      </c>
      <c r="C1031">
        <v>7</v>
      </c>
      <c r="D1031">
        <f t="shared" ca="1" si="143"/>
        <v>9.3786969133289588</v>
      </c>
      <c r="E1031">
        <f t="shared" ca="1" si="144"/>
        <v>-2.3786969133289588</v>
      </c>
      <c r="F1031" t="str">
        <f t="shared" ca="1" si="145"/>
        <v>low</v>
      </c>
      <c r="G1031">
        <v>586</v>
      </c>
      <c r="H1031">
        <f t="shared" si="146"/>
        <v>586</v>
      </c>
      <c r="I1031">
        <f t="shared" ca="1" si="147"/>
        <v>608.21221586533761</v>
      </c>
      <c r="J1031">
        <f t="shared" ca="1" si="148"/>
        <v>-22.212215865337612</v>
      </c>
      <c r="K1031" t="str">
        <f t="shared" ca="1" si="149"/>
        <v>medium</v>
      </c>
      <c r="L1031">
        <v>5.3</v>
      </c>
      <c r="M1031" t="str">
        <f t="shared" si="127"/>
        <v>medium</v>
      </c>
      <c r="N1031">
        <f t="shared" si="128"/>
        <v>3</v>
      </c>
      <c r="O1031">
        <f t="shared" si="129"/>
        <v>4</v>
      </c>
      <c r="P1031" t="str">
        <f t="shared" si="130"/>
        <v>čtvrtek</v>
      </c>
      <c r="Q1031">
        <f t="shared" ref="Q1031:AB1040" si="155">VLOOKUP($N1031,$V$31:$AH$42,Q$592+1,0)</f>
        <v>0</v>
      </c>
      <c r="R1031">
        <f t="shared" si="155"/>
        <v>0</v>
      </c>
      <c r="S1031">
        <f t="shared" si="155"/>
        <v>1</v>
      </c>
      <c r="T1031">
        <f t="shared" si="155"/>
        <v>0</v>
      </c>
      <c r="U1031">
        <f t="shared" si="155"/>
        <v>0</v>
      </c>
      <c r="V1031">
        <f t="shared" si="155"/>
        <v>0</v>
      </c>
      <c r="W1031">
        <f t="shared" si="155"/>
        <v>0</v>
      </c>
      <c r="X1031">
        <f t="shared" si="155"/>
        <v>0</v>
      </c>
      <c r="Y1031">
        <f t="shared" si="155"/>
        <v>0</v>
      </c>
      <c r="Z1031">
        <f t="shared" si="155"/>
        <v>0</v>
      </c>
      <c r="AA1031">
        <f t="shared" si="155"/>
        <v>0</v>
      </c>
      <c r="AB1031">
        <f t="shared" si="155"/>
        <v>0</v>
      </c>
      <c r="AC1031">
        <f t="shared" ref="AC1031:AI1040" si="156">VLOOKUP($O1031,$V$74:$AC$80,AC$592+1,0)</f>
        <v>0</v>
      </c>
      <c r="AD1031">
        <f t="shared" si="156"/>
        <v>0</v>
      </c>
      <c r="AE1031">
        <f t="shared" si="156"/>
        <v>0</v>
      </c>
      <c r="AF1031">
        <f t="shared" si="156"/>
        <v>1</v>
      </c>
      <c r="AG1031">
        <f t="shared" si="156"/>
        <v>0</v>
      </c>
      <c r="AH1031">
        <f t="shared" si="156"/>
        <v>0</v>
      </c>
      <c r="AI1031">
        <f t="shared" si="156"/>
        <v>0</v>
      </c>
      <c r="AJ1031">
        <f t="shared" ca="1" si="133"/>
        <v>0</v>
      </c>
      <c r="AK1031">
        <f t="shared" ca="1" si="134"/>
        <v>0</v>
      </c>
      <c r="AL1031">
        <f t="shared" ca="1" si="135"/>
        <v>1</v>
      </c>
      <c r="AM1031">
        <f t="shared" ca="1" si="136"/>
        <v>1</v>
      </c>
      <c r="AN1031">
        <f t="shared" ca="1" si="137"/>
        <v>0</v>
      </c>
      <c r="AO1031">
        <f t="shared" ca="1" si="138"/>
        <v>0</v>
      </c>
      <c r="AP1031">
        <f t="shared" ca="1" si="139"/>
        <v>0</v>
      </c>
      <c r="AQ1031">
        <f t="shared" ca="1" si="140"/>
        <v>1</v>
      </c>
      <c r="AR1031">
        <f t="shared" ca="1" si="141"/>
        <v>0</v>
      </c>
      <c r="AS1031">
        <v>1</v>
      </c>
      <c r="AT1031">
        <v>0</v>
      </c>
      <c r="AU1031">
        <f t="shared" ca="1" si="154"/>
        <v>1</v>
      </c>
      <c r="AV1031">
        <f t="shared" ca="1" si="154"/>
        <v>0</v>
      </c>
      <c r="AW1031">
        <f t="shared" ca="1" si="154"/>
        <v>0</v>
      </c>
      <c r="AX1031">
        <v>0</v>
      </c>
    </row>
    <row r="1032" spans="1:50">
      <c r="A1032" s="2">
        <v>39885</v>
      </c>
      <c r="B1032">
        <v>32</v>
      </c>
      <c r="C1032">
        <v>4</v>
      </c>
      <c r="D1032">
        <f t="shared" ca="1" si="143"/>
        <v>9.3812826595818901</v>
      </c>
      <c r="E1032">
        <f t="shared" ca="1" si="144"/>
        <v>-5.3812826595818901</v>
      </c>
      <c r="F1032" t="str">
        <f t="shared" ca="1" si="145"/>
        <v>low</v>
      </c>
      <c r="G1032">
        <v>121</v>
      </c>
      <c r="H1032">
        <f t="shared" si="146"/>
        <v>121</v>
      </c>
      <c r="I1032">
        <f t="shared" ca="1" si="147"/>
        <v>608.43117853155934</v>
      </c>
      <c r="J1032">
        <f t="shared" ca="1" si="148"/>
        <v>-487.43117853155934</v>
      </c>
      <c r="K1032" t="str">
        <f t="shared" ca="1" si="149"/>
        <v>low</v>
      </c>
      <c r="L1032">
        <v>3.4</v>
      </c>
      <c r="M1032" t="str">
        <f t="shared" si="127"/>
        <v>low</v>
      </c>
      <c r="N1032">
        <f t="shared" si="128"/>
        <v>3</v>
      </c>
      <c r="O1032">
        <f t="shared" si="129"/>
        <v>5</v>
      </c>
      <c r="P1032" t="str">
        <f t="shared" si="130"/>
        <v>pátek</v>
      </c>
      <c r="Q1032">
        <f t="shared" si="155"/>
        <v>0</v>
      </c>
      <c r="R1032">
        <f t="shared" si="155"/>
        <v>0</v>
      </c>
      <c r="S1032">
        <f t="shared" si="155"/>
        <v>1</v>
      </c>
      <c r="T1032">
        <f t="shared" si="155"/>
        <v>0</v>
      </c>
      <c r="U1032">
        <f t="shared" si="155"/>
        <v>0</v>
      </c>
      <c r="V1032">
        <f t="shared" si="155"/>
        <v>0</v>
      </c>
      <c r="W1032">
        <f t="shared" si="155"/>
        <v>0</v>
      </c>
      <c r="X1032">
        <f t="shared" si="155"/>
        <v>0</v>
      </c>
      <c r="Y1032">
        <f t="shared" si="155"/>
        <v>0</v>
      </c>
      <c r="Z1032">
        <f t="shared" si="155"/>
        <v>0</v>
      </c>
      <c r="AA1032">
        <f t="shared" si="155"/>
        <v>0</v>
      </c>
      <c r="AB1032">
        <f t="shared" si="155"/>
        <v>0</v>
      </c>
      <c r="AC1032">
        <f t="shared" si="156"/>
        <v>0</v>
      </c>
      <c r="AD1032">
        <f t="shared" si="156"/>
        <v>0</v>
      </c>
      <c r="AE1032">
        <f t="shared" si="156"/>
        <v>0</v>
      </c>
      <c r="AF1032">
        <f t="shared" si="156"/>
        <v>0</v>
      </c>
      <c r="AG1032">
        <f t="shared" si="156"/>
        <v>1</v>
      </c>
      <c r="AH1032">
        <f t="shared" si="156"/>
        <v>0</v>
      </c>
      <c r="AI1032">
        <f t="shared" si="156"/>
        <v>0</v>
      </c>
      <c r="AJ1032">
        <f t="shared" ca="1" si="133"/>
        <v>0</v>
      </c>
      <c r="AK1032">
        <f t="shared" ca="1" si="134"/>
        <v>0</v>
      </c>
      <c r="AL1032">
        <f t="shared" ca="1" si="135"/>
        <v>1</v>
      </c>
      <c r="AM1032">
        <f t="shared" ca="1" si="136"/>
        <v>1</v>
      </c>
      <c r="AN1032">
        <f t="shared" ca="1" si="137"/>
        <v>0</v>
      </c>
      <c r="AO1032">
        <f t="shared" ca="1" si="138"/>
        <v>0</v>
      </c>
      <c r="AP1032">
        <f t="shared" ca="1" si="139"/>
        <v>1</v>
      </c>
      <c r="AQ1032">
        <f t="shared" ca="1" si="140"/>
        <v>0</v>
      </c>
      <c r="AR1032">
        <f t="shared" ca="1" si="141"/>
        <v>0</v>
      </c>
      <c r="AS1032">
        <v>1</v>
      </c>
      <c r="AT1032">
        <v>1</v>
      </c>
      <c r="AU1032">
        <f t="shared" ca="1" si="154"/>
        <v>1</v>
      </c>
      <c r="AV1032">
        <f t="shared" ca="1" si="154"/>
        <v>0</v>
      </c>
      <c r="AW1032">
        <f t="shared" ca="1" si="154"/>
        <v>0</v>
      </c>
      <c r="AX1032">
        <v>0</v>
      </c>
    </row>
    <row r="1033" spans="1:50">
      <c r="A1033" s="2">
        <v>39886</v>
      </c>
      <c r="B1033">
        <v>33</v>
      </c>
      <c r="C1033">
        <v>2</v>
      </c>
      <c r="D1033">
        <f t="shared" ca="1" si="143"/>
        <v>9.3838653843647055</v>
      </c>
      <c r="E1033">
        <f t="shared" ca="1" si="144"/>
        <v>-7.3838653843647055</v>
      </c>
      <c r="F1033" t="str">
        <f t="shared" ca="1" si="145"/>
        <v>low</v>
      </c>
      <c r="G1033">
        <v>60</v>
      </c>
      <c r="H1033">
        <f t="shared" si="146"/>
        <v>60</v>
      </c>
      <c r="I1033">
        <f t="shared" ca="1" si="147"/>
        <v>608.64974012898756</v>
      </c>
      <c r="J1033">
        <f t="shared" ca="1" si="148"/>
        <v>-548.64974012898756</v>
      </c>
      <c r="K1033" t="str">
        <f t="shared" ca="1" si="149"/>
        <v>low</v>
      </c>
      <c r="L1033">
        <v>5.75</v>
      </c>
      <c r="M1033" t="str">
        <f t="shared" si="127"/>
        <v>medium</v>
      </c>
      <c r="N1033">
        <f t="shared" si="128"/>
        <v>3</v>
      </c>
      <c r="O1033">
        <f t="shared" si="129"/>
        <v>6</v>
      </c>
      <c r="P1033" t="str">
        <f t="shared" si="130"/>
        <v>sobota</v>
      </c>
      <c r="Q1033">
        <f t="shared" si="155"/>
        <v>0</v>
      </c>
      <c r="R1033">
        <f t="shared" si="155"/>
        <v>0</v>
      </c>
      <c r="S1033">
        <f t="shared" si="155"/>
        <v>1</v>
      </c>
      <c r="T1033">
        <f t="shared" si="155"/>
        <v>0</v>
      </c>
      <c r="U1033">
        <f t="shared" si="155"/>
        <v>0</v>
      </c>
      <c r="V1033">
        <f t="shared" si="155"/>
        <v>0</v>
      </c>
      <c r="W1033">
        <f t="shared" si="155"/>
        <v>0</v>
      </c>
      <c r="X1033">
        <f t="shared" si="155"/>
        <v>0</v>
      </c>
      <c r="Y1033">
        <f t="shared" si="155"/>
        <v>0</v>
      </c>
      <c r="Z1033">
        <f t="shared" si="155"/>
        <v>0</v>
      </c>
      <c r="AA1033">
        <f t="shared" si="155"/>
        <v>0</v>
      </c>
      <c r="AB1033">
        <f t="shared" si="155"/>
        <v>0</v>
      </c>
      <c r="AC1033">
        <f t="shared" si="156"/>
        <v>0</v>
      </c>
      <c r="AD1033">
        <f t="shared" si="156"/>
        <v>0</v>
      </c>
      <c r="AE1033">
        <f t="shared" si="156"/>
        <v>0</v>
      </c>
      <c r="AF1033">
        <f t="shared" si="156"/>
        <v>0</v>
      </c>
      <c r="AG1033">
        <f t="shared" si="156"/>
        <v>0</v>
      </c>
      <c r="AH1033">
        <f t="shared" si="156"/>
        <v>1</v>
      </c>
      <c r="AI1033">
        <f t="shared" si="156"/>
        <v>0</v>
      </c>
      <c r="AJ1033">
        <f t="shared" ca="1" si="133"/>
        <v>0</v>
      </c>
      <c r="AK1033">
        <f t="shared" ca="1" si="134"/>
        <v>0</v>
      </c>
      <c r="AL1033">
        <f t="shared" ca="1" si="135"/>
        <v>1</v>
      </c>
      <c r="AM1033">
        <f t="shared" ca="1" si="136"/>
        <v>1</v>
      </c>
      <c r="AN1033">
        <f t="shared" ca="1" si="137"/>
        <v>0</v>
      </c>
      <c r="AO1033">
        <f t="shared" ca="1" si="138"/>
        <v>0</v>
      </c>
      <c r="AP1033">
        <f t="shared" ca="1" si="139"/>
        <v>0</v>
      </c>
      <c r="AQ1033">
        <f t="shared" ca="1" si="140"/>
        <v>1</v>
      </c>
      <c r="AR1033">
        <f t="shared" ca="1" si="141"/>
        <v>0</v>
      </c>
      <c r="AS1033">
        <v>1</v>
      </c>
      <c r="AT1033">
        <v>0</v>
      </c>
      <c r="AU1033">
        <f t="shared" ca="1" si="154"/>
        <v>1</v>
      </c>
      <c r="AV1033">
        <f t="shared" ca="1" si="154"/>
        <v>0</v>
      </c>
      <c r="AW1033">
        <f t="shared" ca="1" si="154"/>
        <v>0</v>
      </c>
      <c r="AX1033">
        <v>0</v>
      </c>
    </row>
    <row r="1034" spans="1:50">
      <c r="A1034" s="2">
        <v>39887</v>
      </c>
      <c r="B1034">
        <v>34</v>
      </c>
      <c r="C1034">
        <v>2</v>
      </c>
      <c r="D1034">
        <f t="shared" ca="1" si="143"/>
        <v>9.3864450899697225</v>
      </c>
      <c r="E1034">
        <f t="shared" ca="1" si="144"/>
        <v>-7.3864450899697225</v>
      </c>
      <c r="F1034" t="str">
        <f t="shared" ca="1" si="145"/>
        <v>low</v>
      </c>
      <c r="G1034">
        <v>153</v>
      </c>
      <c r="H1034">
        <f t="shared" si="146"/>
        <v>153</v>
      </c>
      <c r="I1034">
        <f t="shared" ca="1" si="147"/>
        <v>608.86790097094945</v>
      </c>
      <c r="J1034">
        <f t="shared" ca="1" si="148"/>
        <v>-455.86790097094945</v>
      </c>
      <c r="K1034" t="str">
        <f t="shared" ca="1" si="149"/>
        <v>low</v>
      </c>
      <c r="L1034">
        <v>5.2</v>
      </c>
      <c r="M1034" t="str">
        <f t="shared" si="127"/>
        <v>medium</v>
      </c>
      <c r="N1034">
        <f t="shared" si="128"/>
        <v>3</v>
      </c>
      <c r="O1034">
        <f t="shared" si="129"/>
        <v>7</v>
      </c>
      <c r="P1034" t="str">
        <f t="shared" si="130"/>
        <v>neděle</v>
      </c>
      <c r="Q1034">
        <f t="shared" si="155"/>
        <v>0</v>
      </c>
      <c r="R1034">
        <f t="shared" si="155"/>
        <v>0</v>
      </c>
      <c r="S1034">
        <f t="shared" si="155"/>
        <v>1</v>
      </c>
      <c r="T1034">
        <f t="shared" si="155"/>
        <v>0</v>
      </c>
      <c r="U1034">
        <f t="shared" si="155"/>
        <v>0</v>
      </c>
      <c r="V1034">
        <f t="shared" si="155"/>
        <v>0</v>
      </c>
      <c r="W1034">
        <f t="shared" si="155"/>
        <v>0</v>
      </c>
      <c r="X1034">
        <f t="shared" si="155"/>
        <v>0</v>
      </c>
      <c r="Y1034">
        <f t="shared" si="155"/>
        <v>0</v>
      </c>
      <c r="Z1034">
        <f t="shared" si="155"/>
        <v>0</v>
      </c>
      <c r="AA1034">
        <f t="shared" si="155"/>
        <v>0</v>
      </c>
      <c r="AB1034">
        <f t="shared" si="155"/>
        <v>0</v>
      </c>
      <c r="AC1034">
        <f t="shared" si="156"/>
        <v>0</v>
      </c>
      <c r="AD1034">
        <f t="shared" si="156"/>
        <v>0</v>
      </c>
      <c r="AE1034">
        <f t="shared" si="156"/>
        <v>0</v>
      </c>
      <c r="AF1034">
        <f t="shared" si="156"/>
        <v>0</v>
      </c>
      <c r="AG1034">
        <f t="shared" si="156"/>
        <v>0</v>
      </c>
      <c r="AH1034">
        <f t="shared" si="156"/>
        <v>0</v>
      </c>
      <c r="AI1034">
        <f t="shared" si="156"/>
        <v>1</v>
      </c>
      <c r="AJ1034">
        <f t="shared" ca="1" si="133"/>
        <v>0</v>
      </c>
      <c r="AK1034">
        <f t="shared" ca="1" si="134"/>
        <v>0</v>
      </c>
      <c r="AL1034">
        <f t="shared" ca="1" si="135"/>
        <v>1</v>
      </c>
      <c r="AM1034">
        <f t="shared" ca="1" si="136"/>
        <v>1</v>
      </c>
      <c r="AN1034">
        <f t="shared" ca="1" si="137"/>
        <v>0</v>
      </c>
      <c r="AO1034">
        <f t="shared" ca="1" si="138"/>
        <v>0</v>
      </c>
      <c r="AP1034">
        <f t="shared" ca="1" si="139"/>
        <v>0</v>
      </c>
      <c r="AQ1034">
        <f t="shared" ca="1" si="140"/>
        <v>1</v>
      </c>
      <c r="AR1034">
        <f t="shared" ca="1" si="141"/>
        <v>0</v>
      </c>
      <c r="AS1034">
        <v>1</v>
      </c>
      <c r="AT1034">
        <v>0</v>
      </c>
      <c r="AU1034">
        <f t="shared" ca="1" si="154"/>
        <v>1</v>
      </c>
      <c r="AV1034">
        <f t="shared" ca="1" si="154"/>
        <v>0</v>
      </c>
      <c r="AW1034">
        <f t="shared" ca="1" si="154"/>
        <v>0</v>
      </c>
      <c r="AX1034">
        <v>0</v>
      </c>
    </row>
    <row r="1035" spans="1:50">
      <c r="A1035" s="2">
        <v>39888</v>
      </c>
      <c r="B1035">
        <v>35</v>
      </c>
      <c r="C1035">
        <v>14</v>
      </c>
      <c r="D1035">
        <f t="shared" ca="1" si="143"/>
        <v>9.3890217786892567</v>
      </c>
      <c r="E1035">
        <f t="shared" ca="1" si="144"/>
        <v>4.6109782213107433</v>
      </c>
      <c r="F1035" t="str">
        <f t="shared" ca="1" si="145"/>
        <v>high</v>
      </c>
      <c r="G1035">
        <v>612</v>
      </c>
      <c r="H1035">
        <f t="shared" si="146"/>
        <v>612</v>
      </c>
      <c r="I1035">
        <f t="shared" ca="1" si="147"/>
        <v>609.08566137077173</v>
      </c>
      <c r="J1035">
        <f t="shared" ca="1" si="148"/>
        <v>2.9143386292282685</v>
      </c>
      <c r="K1035" t="str">
        <f t="shared" ca="1" si="149"/>
        <v>medium</v>
      </c>
      <c r="L1035">
        <v>5.7</v>
      </c>
      <c r="M1035" t="str">
        <f t="shared" si="127"/>
        <v>medium</v>
      </c>
      <c r="N1035">
        <f t="shared" si="128"/>
        <v>3</v>
      </c>
      <c r="O1035">
        <f t="shared" si="129"/>
        <v>1</v>
      </c>
      <c r="P1035" t="str">
        <f t="shared" si="130"/>
        <v>pondělí</v>
      </c>
      <c r="Q1035">
        <f t="shared" si="155"/>
        <v>0</v>
      </c>
      <c r="R1035">
        <f t="shared" si="155"/>
        <v>0</v>
      </c>
      <c r="S1035">
        <f t="shared" si="155"/>
        <v>1</v>
      </c>
      <c r="T1035">
        <f t="shared" si="155"/>
        <v>0</v>
      </c>
      <c r="U1035">
        <f t="shared" si="155"/>
        <v>0</v>
      </c>
      <c r="V1035">
        <f t="shared" si="155"/>
        <v>0</v>
      </c>
      <c r="W1035">
        <f t="shared" si="155"/>
        <v>0</v>
      </c>
      <c r="X1035">
        <f t="shared" si="155"/>
        <v>0</v>
      </c>
      <c r="Y1035">
        <f t="shared" si="155"/>
        <v>0</v>
      </c>
      <c r="Z1035">
        <f t="shared" si="155"/>
        <v>0</v>
      </c>
      <c r="AA1035">
        <f t="shared" si="155"/>
        <v>0</v>
      </c>
      <c r="AB1035">
        <f t="shared" si="155"/>
        <v>0</v>
      </c>
      <c r="AC1035">
        <f t="shared" si="156"/>
        <v>1</v>
      </c>
      <c r="AD1035">
        <f t="shared" si="156"/>
        <v>0</v>
      </c>
      <c r="AE1035">
        <f t="shared" si="156"/>
        <v>0</v>
      </c>
      <c r="AF1035">
        <f t="shared" si="156"/>
        <v>0</v>
      </c>
      <c r="AG1035">
        <f t="shared" si="156"/>
        <v>0</v>
      </c>
      <c r="AH1035">
        <f t="shared" si="156"/>
        <v>0</v>
      </c>
      <c r="AI1035">
        <f t="shared" si="156"/>
        <v>0</v>
      </c>
      <c r="AJ1035">
        <f t="shared" ca="1" si="133"/>
        <v>0</v>
      </c>
      <c r="AK1035">
        <f t="shared" ca="1" si="134"/>
        <v>0</v>
      </c>
      <c r="AL1035">
        <f t="shared" ca="1" si="135"/>
        <v>1</v>
      </c>
      <c r="AM1035">
        <f t="shared" ca="1" si="136"/>
        <v>1</v>
      </c>
      <c r="AN1035">
        <f t="shared" ca="1" si="137"/>
        <v>0</v>
      </c>
      <c r="AO1035">
        <f t="shared" ca="1" si="138"/>
        <v>0</v>
      </c>
      <c r="AP1035">
        <f t="shared" ca="1" si="139"/>
        <v>0</v>
      </c>
      <c r="AQ1035">
        <f t="shared" ca="1" si="140"/>
        <v>1</v>
      </c>
      <c r="AR1035">
        <f t="shared" ca="1" si="141"/>
        <v>0</v>
      </c>
      <c r="AS1035">
        <v>1</v>
      </c>
      <c r="AT1035">
        <v>0</v>
      </c>
      <c r="AU1035">
        <f t="shared" ca="1" si="154"/>
        <v>0</v>
      </c>
      <c r="AV1035">
        <f t="shared" ca="1" si="154"/>
        <v>0</v>
      </c>
      <c r="AW1035">
        <f t="shared" ca="1" si="154"/>
        <v>1</v>
      </c>
      <c r="AX1035">
        <v>0</v>
      </c>
    </row>
    <row r="1036" spans="1:50">
      <c r="A1036" s="2">
        <v>39889</v>
      </c>
      <c r="B1036">
        <v>36</v>
      </c>
      <c r="C1036">
        <v>8</v>
      </c>
      <c r="D1036">
        <f t="shared" ca="1" si="143"/>
        <v>9.3915954528156256</v>
      </c>
      <c r="E1036">
        <f t="shared" ca="1" si="144"/>
        <v>-1.3915954528156256</v>
      </c>
      <c r="F1036" t="str">
        <f t="shared" ca="1" si="145"/>
        <v>medium</v>
      </c>
      <c r="G1036">
        <v>485</v>
      </c>
      <c r="H1036">
        <f t="shared" si="146"/>
        <v>485</v>
      </c>
      <c r="I1036">
        <f t="shared" ca="1" si="147"/>
        <v>609.30302164178136</v>
      </c>
      <c r="J1036">
        <f t="shared" ca="1" si="148"/>
        <v>-124.30302164178136</v>
      </c>
      <c r="K1036" t="str">
        <f t="shared" ca="1" si="149"/>
        <v>medium</v>
      </c>
      <c r="L1036">
        <v>3.8</v>
      </c>
      <c r="M1036" t="str">
        <f t="shared" si="127"/>
        <v>low</v>
      </c>
      <c r="N1036">
        <f t="shared" si="128"/>
        <v>3</v>
      </c>
      <c r="O1036">
        <f t="shared" si="129"/>
        <v>2</v>
      </c>
      <c r="P1036" t="str">
        <f t="shared" si="130"/>
        <v>úterý</v>
      </c>
      <c r="Q1036">
        <f t="shared" si="155"/>
        <v>0</v>
      </c>
      <c r="R1036">
        <f t="shared" si="155"/>
        <v>0</v>
      </c>
      <c r="S1036">
        <f t="shared" si="155"/>
        <v>1</v>
      </c>
      <c r="T1036">
        <f t="shared" si="155"/>
        <v>0</v>
      </c>
      <c r="U1036">
        <f t="shared" si="155"/>
        <v>0</v>
      </c>
      <c r="V1036">
        <f t="shared" si="155"/>
        <v>0</v>
      </c>
      <c r="W1036">
        <f t="shared" si="155"/>
        <v>0</v>
      </c>
      <c r="X1036">
        <f t="shared" si="155"/>
        <v>0</v>
      </c>
      <c r="Y1036">
        <f t="shared" si="155"/>
        <v>0</v>
      </c>
      <c r="Z1036">
        <f t="shared" si="155"/>
        <v>0</v>
      </c>
      <c r="AA1036">
        <f t="shared" si="155"/>
        <v>0</v>
      </c>
      <c r="AB1036">
        <f t="shared" si="155"/>
        <v>0</v>
      </c>
      <c r="AC1036">
        <f t="shared" si="156"/>
        <v>0</v>
      </c>
      <c r="AD1036">
        <f t="shared" si="156"/>
        <v>1</v>
      </c>
      <c r="AE1036">
        <f t="shared" si="156"/>
        <v>0</v>
      </c>
      <c r="AF1036">
        <f t="shared" si="156"/>
        <v>0</v>
      </c>
      <c r="AG1036">
        <f t="shared" si="156"/>
        <v>0</v>
      </c>
      <c r="AH1036">
        <f t="shared" si="156"/>
        <v>0</v>
      </c>
      <c r="AI1036">
        <f t="shared" si="156"/>
        <v>0</v>
      </c>
      <c r="AJ1036">
        <f t="shared" ca="1" si="133"/>
        <v>0</v>
      </c>
      <c r="AK1036">
        <f t="shared" ca="1" si="134"/>
        <v>0</v>
      </c>
      <c r="AL1036">
        <f t="shared" ca="1" si="135"/>
        <v>1</v>
      </c>
      <c r="AM1036">
        <f t="shared" ca="1" si="136"/>
        <v>1</v>
      </c>
      <c r="AN1036">
        <f t="shared" ca="1" si="137"/>
        <v>0</v>
      </c>
      <c r="AO1036">
        <f t="shared" ca="1" si="138"/>
        <v>0</v>
      </c>
      <c r="AP1036">
        <f t="shared" ca="1" si="139"/>
        <v>1</v>
      </c>
      <c r="AQ1036">
        <f t="shared" ca="1" si="140"/>
        <v>0</v>
      </c>
      <c r="AR1036">
        <f t="shared" ca="1" si="141"/>
        <v>0</v>
      </c>
      <c r="AS1036">
        <v>1</v>
      </c>
      <c r="AT1036">
        <v>0</v>
      </c>
      <c r="AU1036">
        <f t="shared" ca="1" si="154"/>
        <v>0</v>
      </c>
      <c r="AV1036">
        <f t="shared" ca="1" si="154"/>
        <v>1</v>
      </c>
      <c r="AW1036">
        <f t="shared" ca="1" si="154"/>
        <v>0</v>
      </c>
      <c r="AX1036">
        <v>0</v>
      </c>
    </row>
    <row r="1037" spans="1:50">
      <c r="A1037" s="2">
        <v>39890</v>
      </c>
      <c r="B1037">
        <v>37</v>
      </c>
      <c r="C1037">
        <v>7</v>
      </c>
      <c r="D1037">
        <f t="shared" ca="1" si="143"/>
        <v>9.3941661146411484</v>
      </c>
      <c r="E1037">
        <f t="shared" ca="1" si="144"/>
        <v>-2.3941661146411484</v>
      </c>
      <c r="F1037" t="str">
        <f t="shared" ca="1" si="145"/>
        <v>low</v>
      </c>
      <c r="G1037">
        <v>336</v>
      </c>
      <c r="H1037">
        <f t="shared" si="146"/>
        <v>336</v>
      </c>
      <c r="I1037">
        <f t="shared" ca="1" si="147"/>
        <v>609.51998209730527</v>
      </c>
      <c r="J1037">
        <f t="shared" ca="1" si="148"/>
        <v>-273.51998209730527</v>
      </c>
      <c r="K1037" t="str">
        <f t="shared" ca="1" si="149"/>
        <v>medium</v>
      </c>
      <c r="L1037">
        <v>2.7</v>
      </c>
      <c r="M1037" t="str">
        <f t="shared" si="127"/>
        <v>low</v>
      </c>
      <c r="N1037">
        <f t="shared" si="128"/>
        <v>3</v>
      </c>
      <c r="O1037">
        <f t="shared" si="129"/>
        <v>3</v>
      </c>
      <c r="P1037" t="str">
        <f t="shared" si="130"/>
        <v>středa</v>
      </c>
      <c r="Q1037">
        <f t="shared" si="155"/>
        <v>0</v>
      </c>
      <c r="R1037">
        <f t="shared" si="155"/>
        <v>0</v>
      </c>
      <c r="S1037">
        <f t="shared" si="155"/>
        <v>1</v>
      </c>
      <c r="T1037">
        <f t="shared" si="155"/>
        <v>0</v>
      </c>
      <c r="U1037">
        <f t="shared" si="155"/>
        <v>0</v>
      </c>
      <c r="V1037">
        <f t="shared" si="155"/>
        <v>0</v>
      </c>
      <c r="W1037">
        <f t="shared" si="155"/>
        <v>0</v>
      </c>
      <c r="X1037">
        <f t="shared" si="155"/>
        <v>0</v>
      </c>
      <c r="Y1037">
        <f t="shared" si="155"/>
        <v>0</v>
      </c>
      <c r="Z1037">
        <f t="shared" si="155"/>
        <v>0</v>
      </c>
      <c r="AA1037">
        <f t="shared" si="155"/>
        <v>0</v>
      </c>
      <c r="AB1037">
        <f t="shared" si="155"/>
        <v>0</v>
      </c>
      <c r="AC1037">
        <f t="shared" si="156"/>
        <v>0</v>
      </c>
      <c r="AD1037">
        <f t="shared" si="156"/>
        <v>0</v>
      </c>
      <c r="AE1037">
        <f t="shared" si="156"/>
        <v>1</v>
      </c>
      <c r="AF1037">
        <f t="shared" si="156"/>
        <v>0</v>
      </c>
      <c r="AG1037">
        <f t="shared" si="156"/>
        <v>0</v>
      </c>
      <c r="AH1037">
        <f t="shared" si="156"/>
        <v>0</v>
      </c>
      <c r="AI1037">
        <f t="shared" si="156"/>
        <v>0</v>
      </c>
      <c r="AJ1037">
        <f t="shared" ca="1" si="133"/>
        <v>0</v>
      </c>
      <c r="AK1037">
        <f t="shared" ca="1" si="134"/>
        <v>0</v>
      </c>
      <c r="AL1037">
        <f t="shared" ca="1" si="135"/>
        <v>1</v>
      </c>
      <c r="AM1037">
        <f t="shared" ca="1" si="136"/>
        <v>1</v>
      </c>
      <c r="AN1037">
        <f t="shared" ca="1" si="137"/>
        <v>0</v>
      </c>
      <c r="AO1037">
        <f t="shared" ca="1" si="138"/>
        <v>0</v>
      </c>
      <c r="AP1037">
        <f t="shared" ca="1" si="139"/>
        <v>1</v>
      </c>
      <c r="AQ1037">
        <f t="shared" ca="1" si="140"/>
        <v>0</v>
      </c>
      <c r="AR1037">
        <f t="shared" ca="1" si="141"/>
        <v>0</v>
      </c>
      <c r="AS1037">
        <v>1</v>
      </c>
      <c r="AT1037">
        <v>0</v>
      </c>
      <c r="AU1037">
        <f t="shared" ca="1" si="154"/>
        <v>1</v>
      </c>
      <c r="AV1037">
        <f t="shared" ca="1" si="154"/>
        <v>0</v>
      </c>
      <c r="AW1037">
        <f t="shared" ca="1" si="154"/>
        <v>0</v>
      </c>
      <c r="AX1037">
        <v>0</v>
      </c>
    </row>
    <row r="1038" spans="1:50">
      <c r="A1038" s="2">
        <v>39891</v>
      </c>
      <c r="B1038">
        <v>38</v>
      </c>
      <c r="C1038">
        <v>3</v>
      </c>
      <c r="D1038">
        <f t="shared" ca="1" si="143"/>
        <v>9.396733766458139</v>
      </c>
      <c r="E1038">
        <f t="shared" ca="1" si="144"/>
        <v>-6.396733766458139</v>
      </c>
      <c r="F1038" t="str">
        <f t="shared" ca="1" si="145"/>
        <v>low</v>
      </c>
      <c r="G1038">
        <v>93</v>
      </c>
      <c r="H1038">
        <f t="shared" si="146"/>
        <v>93</v>
      </c>
      <c r="I1038">
        <f t="shared" ca="1" si="147"/>
        <v>609.73654305067032</v>
      </c>
      <c r="J1038">
        <f t="shared" ca="1" si="148"/>
        <v>-516.73654305067032</v>
      </c>
      <c r="K1038" t="str">
        <f t="shared" ca="1" si="149"/>
        <v>low</v>
      </c>
      <c r="L1038">
        <v>2.1</v>
      </c>
      <c r="M1038" t="str">
        <f t="shared" si="127"/>
        <v>low</v>
      </c>
      <c r="N1038">
        <f t="shared" si="128"/>
        <v>3</v>
      </c>
      <c r="O1038">
        <f t="shared" si="129"/>
        <v>4</v>
      </c>
      <c r="P1038" t="str">
        <f t="shared" si="130"/>
        <v>čtvrtek</v>
      </c>
      <c r="Q1038">
        <f t="shared" si="155"/>
        <v>0</v>
      </c>
      <c r="R1038">
        <f t="shared" si="155"/>
        <v>0</v>
      </c>
      <c r="S1038">
        <f t="shared" si="155"/>
        <v>1</v>
      </c>
      <c r="T1038">
        <f t="shared" si="155"/>
        <v>0</v>
      </c>
      <c r="U1038">
        <f t="shared" si="155"/>
        <v>0</v>
      </c>
      <c r="V1038">
        <f t="shared" si="155"/>
        <v>0</v>
      </c>
      <c r="W1038">
        <f t="shared" si="155"/>
        <v>0</v>
      </c>
      <c r="X1038">
        <f t="shared" si="155"/>
        <v>0</v>
      </c>
      <c r="Y1038">
        <f t="shared" si="155"/>
        <v>0</v>
      </c>
      <c r="Z1038">
        <f t="shared" si="155"/>
        <v>0</v>
      </c>
      <c r="AA1038">
        <f t="shared" si="155"/>
        <v>0</v>
      </c>
      <c r="AB1038">
        <f t="shared" si="155"/>
        <v>0</v>
      </c>
      <c r="AC1038">
        <f t="shared" si="156"/>
        <v>0</v>
      </c>
      <c r="AD1038">
        <f t="shared" si="156"/>
        <v>0</v>
      </c>
      <c r="AE1038">
        <f t="shared" si="156"/>
        <v>0</v>
      </c>
      <c r="AF1038">
        <f t="shared" si="156"/>
        <v>1</v>
      </c>
      <c r="AG1038">
        <f t="shared" si="156"/>
        <v>0</v>
      </c>
      <c r="AH1038">
        <f t="shared" si="156"/>
        <v>0</v>
      </c>
      <c r="AI1038">
        <f t="shared" si="156"/>
        <v>0</v>
      </c>
      <c r="AJ1038">
        <f t="shared" ca="1" si="133"/>
        <v>0</v>
      </c>
      <c r="AK1038">
        <f t="shared" ca="1" si="134"/>
        <v>0</v>
      </c>
      <c r="AL1038">
        <f t="shared" ca="1" si="135"/>
        <v>1</v>
      </c>
      <c r="AM1038">
        <f t="shared" ca="1" si="136"/>
        <v>1</v>
      </c>
      <c r="AN1038">
        <f t="shared" ca="1" si="137"/>
        <v>0</v>
      </c>
      <c r="AO1038">
        <f t="shared" ca="1" si="138"/>
        <v>0</v>
      </c>
      <c r="AP1038">
        <f t="shared" ca="1" si="139"/>
        <v>1</v>
      </c>
      <c r="AQ1038">
        <f t="shared" ca="1" si="140"/>
        <v>0</v>
      </c>
      <c r="AR1038">
        <f t="shared" ca="1" si="141"/>
        <v>0</v>
      </c>
      <c r="AS1038">
        <v>1</v>
      </c>
      <c r="AT1038">
        <v>1</v>
      </c>
      <c r="AU1038">
        <f t="shared" ca="1" si="154"/>
        <v>1</v>
      </c>
      <c r="AV1038">
        <f t="shared" ca="1" si="154"/>
        <v>0</v>
      </c>
      <c r="AW1038">
        <f t="shared" ca="1" si="154"/>
        <v>0</v>
      </c>
      <c r="AX1038">
        <v>0</v>
      </c>
    </row>
    <row r="1039" spans="1:50">
      <c r="A1039" s="2">
        <v>39892</v>
      </c>
      <c r="B1039">
        <v>39</v>
      </c>
      <c r="C1039">
        <v>13</v>
      </c>
      <c r="D1039">
        <f t="shared" ca="1" si="143"/>
        <v>9.3992984105589166</v>
      </c>
      <c r="E1039">
        <f t="shared" ca="1" si="144"/>
        <v>3.6007015894410834</v>
      </c>
      <c r="F1039" t="str">
        <f t="shared" ca="1" si="145"/>
        <v>high</v>
      </c>
      <c r="G1039">
        <v>888</v>
      </c>
      <c r="H1039">
        <f t="shared" si="146"/>
        <v>888</v>
      </c>
      <c r="I1039">
        <f t="shared" ca="1" si="147"/>
        <v>609.95270481520345</v>
      </c>
      <c r="J1039">
        <f t="shared" ca="1" si="148"/>
        <v>278.04729518479655</v>
      </c>
      <c r="K1039" t="str">
        <f t="shared" ca="1" si="149"/>
        <v>high</v>
      </c>
      <c r="L1039">
        <v>2.2000000000000002</v>
      </c>
      <c r="M1039" t="str">
        <f t="shared" si="127"/>
        <v>low</v>
      </c>
      <c r="N1039">
        <f t="shared" si="128"/>
        <v>3</v>
      </c>
      <c r="O1039">
        <f t="shared" si="129"/>
        <v>5</v>
      </c>
      <c r="P1039" t="str">
        <f t="shared" si="130"/>
        <v>pátek</v>
      </c>
      <c r="Q1039">
        <f t="shared" si="155"/>
        <v>0</v>
      </c>
      <c r="R1039">
        <f t="shared" si="155"/>
        <v>0</v>
      </c>
      <c r="S1039">
        <f t="shared" si="155"/>
        <v>1</v>
      </c>
      <c r="T1039">
        <f t="shared" si="155"/>
        <v>0</v>
      </c>
      <c r="U1039">
        <f t="shared" si="155"/>
        <v>0</v>
      </c>
      <c r="V1039">
        <f t="shared" si="155"/>
        <v>0</v>
      </c>
      <c r="W1039">
        <f t="shared" si="155"/>
        <v>0</v>
      </c>
      <c r="X1039">
        <f t="shared" si="155"/>
        <v>0</v>
      </c>
      <c r="Y1039">
        <f t="shared" si="155"/>
        <v>0</v>
      </c>
      <c r="Z1039">
        <f t="shared" si="155"/>
        <v>0</v>
      </c>
      <c r="AA1039">
        <f t="shared" si="155"/>
        <v>0</v>
      </c>
      <c r="AB1039">
        <f t="shared" si="155"/>
        <v>0</v>
      </c>
      <c r="AC1039">
        <f t="shared" si="156"/>
        <v>0</v>
      </c>
      <c r="AD1039">
        <f t="shared" si="156"/>
        <v>0</v>
      </c>
      <c r="AE1039">
        <f t="shared" si="156"/>
        <v>0</v>
      </c>
      <c r="AF1039">
        <f t="shared" si="156"/>
        <v>0</v>
      </c>
      <c r="AG1039">
        <f t="shared" si="156"/>
        <v>1</v>
      </c>
      <c r="AH1039">
        <f t="shared" si="156"/>
        <v>0</v>
      </c>
      <c r="AI1039">
        <f t="shared" si="156"/>
        <v>0</v>
      </c>
      <c r="AJ1039">
        <f t="shared" ca="1" si="133"/>
        <v>0</v>
      </c>
      <c r="AK1039">
        <f t="shared" ca="1" si="134"/>
        <v>0</v>
      </c>
      <c r="AL1039">
        <f t="shared" ca="1" si="135"/>
        <v>1</v>
      </c>
      <c r="AM1039">
        <f t="shared" ca="1" si="136"/>
        <v>1</v>
      </c>
      <c r="AN1039">
        <f t="shared" ca="1" si="137"/>
        <v>0</v>
      </c>
      <c r="AO1039">
        <f t="shared" ca="1" si="138"/>
        <v>0</v>
      </c>
      <c r="AP1039">
        <f t="shared" ca="1" si="139"/>
        <v>1</v>
      </c>
      <c r="AQ1039">
        <f t="shared" ca="1" si="140"/>
        <v>0</v>
      </c>
      <c r="AR1039">
        <f t="shared" ca="1" si="141"/>
        <v>0</v>
      </c>
      <c r="AS1039">
        <v>1</v>
      </c>
      <c r="AT1039">
        <v>1</v>
      </c>
      <c r="AU1039">
        <f t="shared" ca="1" si="154"/>
        <v>0</v>
      </c>
      <c r="AV1039">
        <f t="shared" ca="1" si="154"/>
        <v>0</v>
      </c>
      <c r="AW1039">
        <f t="shared" ca="1" si="154"/>
        <v>1</v>
      </c>
      <c r="AX1039">
        <v>0</v>
      </c>
    </row>
    <row r="1040" spans="1:50">
      <c r="A1040" s="2">
        <v>39893</v>
      </c>
      <c r="B1040">
        <v>40</v>
      </c>
      <c r="C1040">
        <v>12</v>
      </c>
      <c r="D1040">
        <f t="shared" ca="1" si="143"/>
        <v>9.4018600492357969</v>
      </c>
      <c r="E1040">
        <f t="shared" ca="1" si="144"/>
        <v>2.5981399507642031</v>
      </c>
      <c r="F1040" t="str">
        <f t="shared" ca="1" si="145"/>
        <v>high</v>
      </c>
      <c r="G1040">
        <v>627</v>
      </c>
      <c r="H1040">
        <f t="shared" si="146"/>
        <v>627</v>
      </c>
      <c r="I1040">
        <f t="shared" ca="1" si="147"/>
        <v>610.1684677042316</v>
      </c>
      <c r="J1040">
        <f t="shared" ca="1" si="148"/>
        <v>16.831532295768397</v>
      </c>
      <c r="K1040" t="str">
        <f t="shared" ca="1" si="149"/>
        <v>medium</v>
      </c>
      <c r="L1040">
        <v>-0.1</v>
      </c>
      <c r="M1040" t="str">
        <f t="shared" si="127"/>
        <v>low</v>
      </c>
      <c r="N1040">
        <f t="shared" si="128"/>
        <v>3</v>
      </c>
      <c r="O1040">
        <f t="shared" si="129"/>
        <v>6</v>
      </c>
      <c r="P1040" t="str">
        <f t="shared" si="130"/>
        <v>sobota</v>
      </c>
      <c r="Q1040">
        <f t="shared" si="155"/>
        <v>0</v>
      </c>
      <c r="R1040">
        <f t="shared" si="155"/>
        <v>0</v>
      </c>
      <c r="S1040">
        <f t="shared" si="155"/>
        <v>1</v>
      </c>
      <c r="T1040">
        <f t="shared" si="155"/>
        <v>0</v>
      </c>
      <c r="U1040">
        <f t="shared" si="155"/>
        <v>0</v>
      </c>
      <c r="V1040">
        <f t="shared" si="155"/>
        <v>0</v>
      </c>
      <c r="W1040">
        <f t="shared" si="155"/>
        <v>0</v>
      </c>
      <c r="X1040">
        <f t="shared" si="155"/>
        <v>0</v>
      </c>
      <c r="Y1040">
        <f t="shared" si="155"/>
        <v>0</v>
      </c>
      <c r="Z1040">
        <f t="shared" si="155"/>
        <v>0</v>
      </c>
      <c r="AA1040">
        <f t="shared" si="155"/>
        <v>0</v>
      </c>
      <c r="AB1040">
        <f t="shared" si="155"/>
        <v>0</v>
      </c>
      <c r="AC1040">
        <f t="shared" si="156"/>
        <v>0</v>
      </c>
      <c r="AD1040">
        <f t="shared" si="156"/>
        <v>0</v>
      </c>
      <c r="AE1040">
        <f t="shared" si="156"/>
        <v>0</v>
      </c>
      <c r="AF1040">
        <f t="shared" si="156"/>
        <v>0</v>
      </c>
      <c r="AG1040">
        <f t="shared" si="156"/>
        <v>0</v>
      </c>
      <c r="AH1040">
        <f t="shared" si="156"/>
        <v>1</v>
      </c>
      <c r="AI1040">
        <f t="shared" si="156"/>
        <v>0</v>
      </c>
      <c r="AJ1040">
        <f t="shared" ca="1" si="133"/>
        <v>0</v>
      </c>
      <c r="AK1040">
        <f t="shared" ca="1" si="134"/>
        <v>0</v>
      </c>
      <c r="AL1040">
        <f t="shared" ca="1" si="135"/>
        <v>1</v>
      </c>
      <c r="AM1040">
        <f t="shared" ca="1" si="136"/>
        <v>1</v>
      </c>
      <c r="AN1040">
        <f t="shared" ca="1" si="137"/>
        <v>0</v>
      </c>
      <c r="AO1040">
        <f t="shared" ca="1" si="138"/>
        <v>0</v>
      </c>
      <c r="AP1040">
        <f t="shared" ca="1" si="139"/>
        <v>1</v>
      </c>
      <c r="AQ1040">
        <f t="shared" ca="1" si="140"/>
        <v>0</v>
      </c>
      <c r="AR1040">
        <f t="shared" ca="1" si="141"/>
        <v>0</v>
      </c>
      <c r="AS1040">
        <v>1</v>
      </c>
      <c r="AT1040">
        <v>1</v>
      </c>
      <c r="AU1040">
        <f t="shared" ca="1" si="154"/>
        <v>0</v>
      </c>
      <c r="AV1040">
        <f t="shared" ca="1" si="154"/>
        <v>0</v>
      </c>
      <c r="AW1040">
        <f t="shared" ca="1" si="154"/>
        <v>1</v>
      </c>
      <c r="AX1040">
        <v>0</v>
      </c>
    </row>
    <row r="1041" spans="1:50">
      <c r="A1041" s="2">
        <v>39894</v>
      </c>
      <c r="B1041">
        <v>41</v>
      </c>
      <c r="C1041">
        <v>9</v>
      </c>
      <c r="D1041">
        <f t="shared" ca="1" si="143"/>
        <v>9.4044186847810955</v>
      </c>
      <c r="E1041">
        <f t="shared" ca="1" si="144"/>
        <v>-0.40441868478109555</v>
      </c>
      <c r="F1041" t="str">
        <f t="shared" ca="1" si="145"/>
        <v>medium</v>
      </c>
      <c r="G1041">
        <v>225</v>
      </c>
      <c r="H1041">
        <f t="shared" si="146"/>
        <v>225</v>
      </c>
      <c r="I1041">
        <f t="shared" ca="1" si="147"/>
        <v>610.38383203108151</v>
      </c>
      <c r="J1041">
        <f t="shared" ca="1" si="148"/>
        <v>-385.38383203108151</v>
      </c>
      <c r="K1041" t="str">
        <f t="shared" ca="1" si="149"/>
        <v>low</v>
      </c>
      <c r="L1041">
        <v>1</v>
      </c>
      <c r="M1041" t="str">
        <f t="shared" si="127"/>
        <v>low</v>
      </c>
      <c r="N1041">
        <f t="shared" si="128"/>
        <v>3</v>
      </c>
      <c r="O1041">
        <f t="shared" si="129"/>
        <v>7</v>
      </c>
      <c r="P1041" t="str">
        <f t="shared" si="130"/>
        <v>neděle</v>
      </c>
      <c r="Q1041">
        <f t="shared" ref="Q1041:AB1050" si="157">VLOOKUP($N1041,$V$31:$AH$42,Q$592+1,0)</f>
        <v>0</v>
      </c>
      <c r="R1041">
        <f t="shared" si="157"/>
        <v>0</v>
      </c>
      <c r="S1041">
        <f t="shared" si="157"/>
        <v>1</v>
      </c>
      <c r="T1041">
        <f t="shared" si="157"/>
        <v>0</v>
      </c>
      <c r="U1041">
        <f t="shared" si="157"/>
        <v>0</v>
      </c>
      <c r="V1041">
        <f t="shared" si="157"/>
        <v>0</v>
      </c>
      <c r="W1041">
        <f t="shared" si="157"/>
        <v>0</v>
      </c>
      <c r="X1041">
        <f t="shared" si="157"/>
        <v>0</v>
      </c>
      <c r="Y1041">
        <f t="shared" si="157"/>
        <v>0</v>
      </c>
      <c r="Z1041">
        <f t="shared" si="157"/>
        <v>0</v>
      </c>
      <c r="AA1041">
        <f t="shared" si="157"/>
        <v>0</v>
      </c>
      <c r="AB1041">
        <f t="shared" si="157"/>
        <v>0</v>
      </c>
      <c r="AC1041">
        <f t="shared" ref="AC1041:AI1050" si="158">VLOOKUP($O1041,$V$74:$AC$80,AC$592+1,0)</f>
        <v>0</v>
      </c>
      <c r="AD1041">
        <f t="shared" si="158"/>
        <v>0</v>
      </c>
      <c r="AE1041">
        <f t="shared" si="158"/>
        <v>0</v>
      </c>
      <c r="AF1041">
        <f t="shared" si="158"/>
        <v>0</v>
      </c>
      <c r="AG1041">
        <f t="shared" si="158"/>
        <v>0</v>
      </c>
      <c r="AH1041">
        <f t="shared" si="158"/>
        <v>0</v>
      </c>
      <c r="AI1041">
        <f t="shared" si="158"/>
        <v>1</v>
      </c>
      <c r="AJ1041">
        <f t="shared" ca="1" si="133"/>
        <v>0</v>
      </c>
      <c r="AK1041">
        <f t="shared" ca="1" si="134"/>
        <v>0</v>
      </c>
      <c r="AL1041">
        <f t="shared" ca="1" si="135"/>
        <v>1</v>
      </c>
      <c r="AM1041">
        <f t="shared" ca="1" si="136"/>
        <v>1</v>
      </c>
      <c r="AN1041">
        <f t="shared" ca="1" si="137"/>
        <v>0</v>
      </c>
      <c r="AO1041">
        <f t="shared" ca="1" si="138"/>
        <v>0</v>
      </c>
      <c r="AP1041">
        <f t="shared" ca="1" si="139"/>
        <v>1</v>
      </c>
      <c r="AQ1041">
        <f t="shared" ca="1" si="140"/>
        <v>0</v>
      </c>
      <c r="AR1041">
        <f t="shared" ca="1" si="141"/>
        <v>0</v>
      </c>
      <c r="AS1041">
        <v>0</v>
      </c>
      <c r="AT1041">
        <v>1</v>
      </c>
      <c r="AU1041">
        <f t="shared" ref="AU1041:AW1060" ca="1" si="159">VLOOKUP(INDIRECT($AU$590&amp;ROW($A1041)),$F$17:$I$19,AU$592+1,0)</f>
        <v>0</v>
      </c>
      <c r="AV1041">
        <f t="shared" ca="1" si="159"/>
        <v>1</v>
      </c>
      <c r="AW1041">
        <f t="shared" ca="1" si="159"/>
        <v>0</v>
      </c>
      <c r="AX1041">
        <v>0</v>
      </c>
    </row>
    <row r="1042" spans="1:50">
      <c r="A1042" s="2">
        <v>39895</v>
      </c>
      <c r="B1042">
        <v>42</v>
      </c>
      <c r="C1042">
        <v>17</v>
      </c>
      <c r="D1042">
        <f t="shared" ca="1" si="143"/>
        <v>9.4069743194871336</v>
      </c>
      <c r="E1042">
        <f t="shared" ca="1" si="144"/>
        <v>7.5930256805128664</v>
      </c>
      <c r="F1042" t="str">
        <f t="shared" ca="1" si="145"/>
        <v>high</v>
      </c>
      <c r="G1042">
        <v>551</v>
      </c>
      <c r="H1042">
        <f t="shared" si="146"/>
        <v>551</v>
      </c>
      <c r="I1042">
        <f t="shared" ca="1" si="147"/>
        <v>610.59879810908035</v>
      </c>
      <c r="J1042">
        <f t="shared" ca="1" si="148"/>
        <v>-59.598798109080349</v>
      </c>
      <c r="K1042" t="str">
        <f t="shared" ca="1" si="149"/>
        <v>medium</v>
      </c>
      <c r="L1042">
        <v>5.0999999999999996</v>
      </c>
      <c r="M1042" t="str">
        <f t="shared" si="127"/>
        <v>medium</v>
      </c>
      <c r="N1042">
        <f t="shared" si="128"/>
        <v>3</v>
      </c>
      <c r="O1042">
        <f t="shared" si="129"/>
        <v>1</v>
      </c>
      <c r="P1042" t="str">
        <f t="shared" si="130"/>
        <v>pondělí</v>
      </c>
      <c r="Q1042">
        <f t="shared" si="157"/>
        <v>0</v>
      </c>
      <c r="R1042">
        <f t="shared" si="157"/>
        <v>0</v>
      </c>
      <c r="S1042">
        <f t="shared" si="157"/>
        <v>1</v>
      </c>
      <c r="T1042">
        <f t="shared" si="157"/>
        <v>0</v>
      </c>
      <c r="U1042">
        <f t="shared" si="157"/>
        <v>0</v>
      </c>
      <c r="V1042">
        <f t="shared" si="157"/>
        <v>0</v>
      </c>
      <c r="W1042">
        <f t="shared" si="157"/>
        <v>0</v>
      </c>
      <c r="X1042">
        <f t="shared" si="157"/>
        <v>0</v>
      </c>
      <c r="Y1042">
        <f t="shared" si="157"/>
        <v>0</v>
      </c>
      <c r="Z1042">
        <f t="shared" si="157"/>
        <v>0</v>
      </c>
      <c r="AA1042">
        <f t="shared" si="157"/>
        <v>0</v>
      </c>
      <c r="AB1042">
        <f t="shared" si="157"/>
        <v>0</v>
      </c>
      <c r="AC1042">
        <f t="shared" si="158"/>
        <v>1</v>
      </c>
      <c r="AD1042">
        <f t="shared" si="158"/>
        <v>0</v>
      </c>
      <c r="AE1042">
        <f t="shared" si="158"/>
        <v>0</v>
      </c>
      <c r="AF1042">
        <f t="shared" si="158"/>
        <v>0</v>
      </c>
      <c r="AG1042">
        <f t="shared" si="158"/>
        <v>0</v>
      </c>
      <c r="AH1042">
        <f t="shared" si="158"/>
        <v>0</v>
      </c>
      <c r="AI1042">
        <f t="shared" si="158"/>
        <v>0</v>
      </c>
      <c r="AJ1042">
        <f t="shared" ca="1" si="133"/>
        <v>0</v>
      </c>
      <c r="AK1042">
        <f t="shared" ca="1" si="134"/>
        <v>1</v>
      </c>
      <c r="AL1042">
        <f t="shared" ca="1" si="135"/>
        <v>0</v>
      </c>
      <c r="AM1042">
        <f t="shared" ca="1" si="136"/>
        <v>1</v>
      </c>
      <c r="AN1042">
        <f t="shared" ca="1" si="137"/>
        <v>0</v>
      </c>
      <c r="AO1042">
        <f t="shared" ca="1" si="138"/>
        <v>0</v>
      </c>
      <c r="AP1042">
        <f t="shared" ca="1" si="139"/>
        <v>0</v>
      </c>
      <c r="AQ1042">
        <f t="shared" ca="1" si="140"/>
        <v>1</v>
      </c>
      <c r="AR1042">
        <f t="shared" ca="1" si="141"/>
        <v>0</v>
      </c>
      <c r="AS1042">
        <v>1</v>
      </c>
      <c r="AT1042">
        <v>0</v>
      </c>
      <c r="AU1042">
        <f t="shared" ca="1" si="159"/>
        <v>0</v>
      </c>
      <c r="AV1042">
        <f t="shared" ca="1" si="159"/>
        <v>0</v>
      </c>
      <c r="AW1042">
        <f t="shared" ca="1" si="159"/>
        <v>1</v>
      </c>
      <c r="AX1042">
        <v>0</v>
      </c>
    </row>
    <row r="1043" spans="1:50">
      <c r="A1043" s="2">
        <v>39896</v>
      </c>
      <c r="B1043">
        <v>43</v>
      </c>
      <c r="C1043">
        <v>8</v>
      </c>
      <c r="D1043">
        <f t="shared" ca="1" si="143"/>
        <v>9.4095269556462249</v>
      </c>
      <c r="E1043">
        <f t="shared" ca="1" si="144"/>
        <v>-1.4095269556462249</v>
      </c>
      <c r="F1043" t="str">
        <f t="shared" ca="1" si="145"/>
        <v>medium</v>
      </c>
      <c r="G1043">
        <v>864</v>
      </c>
      <c r="H1043">
        <f t="shared" si="146"/>
        <v>864</v>
      </c>
      <c r="I1043">
        <f t="shared" ca="1" si="147"/>
        <v>610.81336625155473</v>
      </c>
      <c r="J1043">
        <f t="shared" ca="1" si="148"/>
        <v>253.18663374844527</v>
      </c>
      <c r="K1043" t="str">
        <f t="shared" ca="1" si="149"/>
        <v>high</v>
      </c>
      <c r="L1043">
        <v>4.4000000000000004</v>
      </c>
      <c r="M1043" t="str">
        <f t="shared" si="127"/>
        <v>low</v>
      </c>
      <c r="N1043">
        <f t="shared" si="128"/>
        <v>3</v>
      </c>
      <c r="O1043">
        <f t="shared" si="129"/>
        <v>2</v>
      </c>
      <c r="P1043" t="str">
        <f t="shared" si="130"/>
        <v>úterý</v>
      </c>
      <c r="Q1043">
        <f t="shared" si="157"/>
        <v>0</v>
      </c>
      <c r="R1043">
        <f t="shared" si="157"/>
        <v>0</v>
      </c>
      <c r="S1043">
        <f t="shared" si="157"/>
        <v>1</v>
      </c>
      <c r="T1043">
        <f t="shared" si="157"/>
        <v>0</v>
      </c>
      <c r="U1043">
        <f t="shared" si="157"/>
        <v>0</v>
      </c>
      <c r="V1043">
        <f t="shared" si="157"/>
        <v>0</v>
      </c>
      <c r="W1043">
        <f t="shared" si="157"/>
        <v>0</v>
      </c>
      <c r="X1043">
        <f t="shared" si="157"/>
        <v>0</v>
      </c>
      <c r="Y1043">
        <f t="shared" si="157"/>
        <v>0</v>
      </c>
      <c r="Z1043">
        <f t="shared" si="157"/>
        <v>0</v>
      </c>
      <c r="AA1043">
        <f t="shared" si="157"/>
        <v>0</v>
      </c>
      <c r="AB1043">
        <f t="shared" si="157"/>
        <v>0</v>
      </c>
      <c r="AC1043">
        <f t="shared" si="158"/>
        <v>0</v>
      </c>
      <c r="AD1043">
        <f t="shared" si="158"/>
        <v>1</v>
      </c>
      <c r="AE1043">
        <f t="shared" si="158"/>
        <v>0</v>
      </c>
      <c r="AF1043">
        <f t="shared" si="158"/>
        <v>0</v>
      </c>
      <c r="AG1043">
        <f t="shared" si="158"/>
        <v>0</v>
      </c>
      <c r="AH1043">
        <f t="shared" si="158"/>
        <v>0</v>
      </c>
      <c r="AI1043">
        <f t="shared" si="158"/>
        <v>0</v>
      </c>
      <c r="AJ1043">
        <f t="shared" ca="1" si="133"/>
        <v>0</v>
      </c>
      <c r="AK1043">
        <f t="shared" ca="1" si="134"/>
        <v>0</v>
      </c>
      <c r="AL1043">
        <f t="shared" ca="1" si="135"/>
        <v>1</v>
      </c>
      <c r="AM1043">
        <f t="shared" ca="1" si="136"/>
        <v>1</v>
      </c>
      <c r="AN1043">
        <f t="shared" ca="1" si="137"/>
        <v>0</v>
      </c>
      <c r="AO1043">
        <f t="shared" ca="1" si="138"/>
        <v>0</v>
      </c>
      <c r="AP1043">
        <f t="shared" ca="1" si="139"/>
        <v>1</v>
      </c>
      <c r="AQ1043">
        <f t="shared" ca="1" si="140"/>
        <v>0</v>
      </c>
      <c r="AR1043">
        <f t="shared" ca="1" si="141"/>
        <v>0</v>
      </c>
      <c r="AS1043">
        <v>1</v>
      </c>
      <c r="AT1043">
        <v>1</v>
      </c>
      <c r="AU1043">
        <f t="shared" ca="1" si="159"/>
        <v>0</v>
      </c>
      <c r="AV1043">
        <f t="shared" ca="1" si="159"/>
        <v>1</v>
      </c>
      <c r="AW1043">
        <f t="shared" ca="1" si="159"/>
        <v>0</v>
      </c>
      <c r="AX1043">
        <v>0</v>
      </c>
    </row>
    <row r="1044" spans="1:50">
      <c r="A1044" s="2">
        <v>39897</v>
      </c>
      <c r="B1044">
        <v>44</v>
      </c>
      <c r="C1044">
        <v>16</v>
      </c>
      <c r="D1044">
        <f t="shared" ca="1" si="143"/>
        <v>9.4120765955506887</v>
      </c>
      <c r="E1044">
        <f t="shared" ca="1" si="144"/>
        <v>6.5879234044493113</v>
      </c>
      <c r="F1044" t="str">
        <f t="shared" ca="1" si="145"/>
        <v>high</v>
      </c>
      <c r="G1044">
        <v>3986</v>
      </c>
      <c r="H1044">
        <f t="shared" si="146"/>
        <v>3986</v>
      </c>
      <c r="I1044">
        <f t="shared" ca="1" si="147"/>
        <v>611.02753677183182</v>
      </c>
      <c r="J1044">
        <f t="shared" ca="1" si="148"/>
        <v>3374.9724632281682</v>
      </c>
      <c r="K1044" t="str">
        <f t="shared" ca="1" si="149"/>
        <v>high</v>
      </c>
      <c r="L1044">
        <v>-2.75</v>
      </c>
      <c r="M1044" t="str">
        <f t="shared" ref="M1044:M1107" si="160">VLOOKUP(L1044,$A$17:$C$20,3)</f>
        <v>low</v>
      </c>
      <c r="N1044">
        <f t="shared" si="128"/>
        <v>3</v>
      </c>
      <c r="O1044">
        <f t="shared" si="129"/>
        <v>3</v>
      </c>
      <c r="P1044" t="str">
        <f t="shared" si="130"/>
        <v>středa</v>
      </c>
      <c r="Q1044">
        <f t="shared" si="157"/>
        <v>0</v>
      </c>
      <c r="R1044">
        <f t="shared" si="157"/>
        <v>0</v>
      </c>
      <c r="S1044">
        <f t="shared" si="157"/>
        <v>1</v>
      </c>
      <c r="T1044">
        <f t="shared" si="157"/>
        <v>0</v>
      </c>
      <c r="U1044">
        <f t="shared" si="157"/>
        <v>0</v>
      </c>
      <c r="V1044">
        <f t="shared" si="157"/>
        <v>0</v>
      </c>
      <c r="W1044">
        <f t="shared" si="157"/>
        <v>0</v>
      </c>
      <c r="X1044">
        <f t="shared" si="157"/>
        <v>0</v>
      </c>
      <c r="Y1044">
        <f t="shared" si="157"/>
        <v>0</v>
      </c>
      <c r="Z1044">
        <f t="shared" si="157"/>
        <v>0</v>
      </c>
      <c r="AA1044">
        <f t="shared" si="157"/>
        <v>0</v>
      </c>
      <c r="AB1044">
        <f t="shared" si="157"/>
        <v>0</v>
      </c>
      <c r="AC1044">
        <f t="shared" si="158"/>
        <v>0</v>
      </c>
      <c r="AD1044">
        <f t="shared" si="158"/>
        <v>0</v>
      </c>
      <c r="AE1044">
        <f t="shared" si="158"/>
        <v>1</v>
      </c>
      <c r="AF1044">
        <f t="shared" si="158"/>
        <v>0</v>
      </c>
      <c r="AG1044">
        <f t="shared" si="158"/>
        <v>0</v>
      </c>
      <c r="AH1044">
        <f t="shared" si="158"/>
        <v>0</v>
      </c>
      <c r="AI1044">
        <f t="shared" si="158"/>
        <v>0</v>
      </c>
      <c r="AJ1044">
        <f t="shared" ca="1" si="133"/>
        <v>0</v>
      </c>
      <c r="AK1044">
        <f t="shared" ca="1" si="134"/>
        <v>0</v>
      </c>
      <c r="AL1044">
        <f t="shared" ca="1" si="135"/>
        <v>1</v>
      </c>
      <c r="AM1044">
        <f t="shared" ca="1" si="136"/>
        <v>1</v>
      </c>
      <c r="AN1044">
        <f t="shared" ca="1" si="137"/>
        <v>0</v>
      </c>
      <c r="AO1044">
        <f t="shared" ca="1" si="138"/>
        <v>0</v>
      </c>
      <c r="AP1044">
        <f t="shared" ca="1" si="139"/>
        <v>1</v>
      </c>
      <c r="AQ1044">
        <f t="shared" ca="1" si="140"/>
        <v>0</v>
      </c>
      <c r="AR1044">
        <f t="shared" ca="1" si="141"/>
        <v>0</v>
      </c>
      <c r="AS1044">
        <v>1</v>
      </c>
      <c r="AT1044">
        <v>1</v>
      </c>
      <c r="AU1044">
        <f t="shared" ca="1" si="159"/>
        <v>0</v>
      </c>
      <c r="AV1044">
        <f t="shared" ca="1" si="159"/>
        <v>0</v>
      </c>
      <c r="AW1044">
        <f t="shared" ca="1" si="159"/>
        <v>1</v>
      </c>
      <c r="AX1044">
        <v>0</v>
      </c>
    </row>
    <row r="1045" spans="1:50">
      <c r="A1045" s="2">
        <v>39898</v>
      </c>
      <c r="B1045">
        <v>45</v>
      </c>
      <c r="C1045">
        <v>5</v>
      </c>
      <c r="D1045">
        <f t="shared" ca="1" si="143"/>
        <v>9.4146232414928388</v>
      </c>
      <c r="E1045">
        <f t="shared" ca="1" si="144"/>
        <v>-4.4146232414928388</v>
      </c>
      <c r="F1045" t="str">
        <f t="shared" ca="1" si="145"/>
        <v>low</v>
      </c>
      <c r="G1045">
        <v>661</v>
      </c>
      <c r="H1045">
        <f t="shared" si="146"/>
        <v>661</v>
      </c>
      <c r="I1045">
        <f t="shared" ca="1" si="147"/>
        <v>611.24130998323835</v>
      </c>
      <c r="J1045">
        <f t="shared" ca="1" si="148"/>
        <v>49.758690016761648</v>
      </c>
      <c r="K1045" t="str">
        <f t="shared" ca="1" si="149"/>
        <v>high</v>
      </c>
      <c r="L1045">
        <v>3</v>
      </c>
      <c r="M1045" t="str">
        <f t="shared" si="160"/>
        <v>low</v>
      </c>
      <c r="N1045">
        <f t="shared" si="128"/>
        <v>3</v>
      </c>
      <c r="O1045">
        <f t="shared" si="129"/>
        <v>4</v>
      </c>
      <c r="P1045" t="str">
        <f t="shared" si="130"/>
        <v>čtvrtek</v>
      </c>
      <c r="Q1045">
        <f t="shared" si="157"/>
        <v>0</v>
      </c>
      <c r="R1045">
        <f t="shared" si="157"/>
        <v>0</v>
      </c>
      <c r="S1045">
        <f t="shared" si="157"/>
        <v>1</v>
      </c>
      <c r="T1045">
        <f t="shared" si="157"/>
        <v>0</v>
      </c>
      <c r="U1045">
        <f t="shared" si="157"/>
        <v>0</v>
      </c>
      <c r="V1045">
        <f t="shared" si="157"/>
        <v>0</v>
      </c>
      <c r="W1045">
        <f t="shared" si="157"/>
        <v>0</v>
      </c>
      <c r="X1045">
        <f t="shared" si="157"/>
        <v>0</v>
      </c>
      <c r="Y1045">
        <f t="shared" si="157"/>
        <v>0</v>
      </c>
      <c r="Z1045">
        <f t="shared" si="157"/>
        <v>0</v>
      </c>
      <c r="AA1045">
        <f t="shared" si="157"/>
        <v>0</v>
      </c>
      <c r="AB1045">
        <f t="shared" si="157"/>
        <v>0</v>
      </c>
      <c r="AC1045">
        <f t="shared" si="158"/>
        <v>0</v>
      </c>
      <c r="AD1045">
        <f t="shared" si="158"/>
        <v>0</v>
      </c>
      <c r="AE1045">
        <f t="shared" si="158"/>
        <v>0</v>
      </c>
      <c r="AF1045">
        <f t="shared" si="158"/>
        <v>1</v>
      </c>
      <c r="AG1045">
        <f t="shared" si="158"/>
        <v>0</v>
      </c>
      <c r="AH1045">
        <f t="shared" si="158"/>
        <v>0</v>
      </c>
      <c r="AI1045">
        <f t="shared" si="158"/>
        <v>0</v>
      </c>
      <c r="AJ1045">
        <f t="shared" ca="1" si="133"/>
        <v>0</v>
      </c>
      <c r="AK1045">
        <f t="shared" ca="1" si="134"/>
        <v>0</v>
      </c>
      <c r="AL1045">
        <f t="shared" ca="1" si="135"/>
        <v>1</v>
      </c>
      <c r="AM1045">
        <f t="shared" ca="1" si="136"/>
        <v>1</v>
      </c>
      <c r="AN1045">
        <f t="shared" ca="1" si="137"/>
        <v>0</v>
      </c>
      <c r="AO1045">
        <f t="shared" ca="1" si="138"/>
        <v>0</v>
      </c>
      <c r="AP1045">
        <f t="shared" ca="1" si="139"/>
        <v>1</v>
      </c>
      <c r="AQ1045">
        <f t="shared" ca="1" si="140"/>
        <v>0</v>
      </c>
      <c r="AR1045">
        <f t="shared" ca="1" si="141"/>
        <v>0</v>
      </c>
      <c r="AS1045">
        <v>1</v>
      </c>
      <c r="AT1045">
        <v>1</v>
      </c>
      <c r="AU1045">
        <f t="shared" ca="1" si="159"/>
        <v>1</v>
      </c>
      <c r="AV1045">
        <f t="shared" ca="1" si="159"/>
        <v>0</v>
      </c>
      <c r="AW1045">
        <f t="shared" ca="1" si="159"/>
        <v>0</v>
      </c>
      <c r="AX1045">
        <v>0</v>
      </c>
    </row>
    <row r="1046" spans="1:50">
      <c r="A1046" s="2">
        <v>39899</v>
      </c>
      <c r="B1046">
        <v>46</v>
      </c>
      <c r="C1046">
        <v>7</v>
      </c>
      <c r="D1046">
        <f t="shared" ca="1" si="143"/>
        <v>9.4171668957649963</v>
      </c>
      <c r="E1046">
        <f t="shared" ca="1" si="144"/>
        <v>-2.4171668957649963</v>
      </c>
      <c r="F1046" t="str">
        <f t="shared" ca="1" si="145"/>
        <v>low</v>
      </c>
      <c r="G1046">
        <v>760</v>
      </c>
      <c r="H1046">
        <f t="shared" si="146"/>
        <v>760</v>
      </c>
      <c r="I1046">
        <f t="shared" ca="1" si="147"/>
        <v>611.45468619910127</v>
      </c>
      <c r="J1046">
        <f t="shared" ca="1" si="148"/>
        <v>148.54531380089873</v>
      </c>
      <c r="K1046" t="str">
        <f t="shared" ca="1" si="149"/>
        <v>high</v>
      </c>
      <c r="L1046">
        <v>6.35</v>
      </c>
      <c r="M1046" t="str">
        <f t="shared" si="160"/>
        <v>medium</v>
      </c>
      <c r="N1046">
        <f t="shared" si="128"/>
        <v>3</v>
      </c>
      <c r="O1046">
        <f t="shared" si="129"/>
        <v>5</v>
      </c>
      <c r="P1046" t="str">
        <f t="shared" si="130"/>
        <v>pátek</v>
      </c>
      <c r="Q1046">
        <f t="shared" si="157"/>
        <v>0</v>
      </c>
      <c r="R1046">
        <f t="shared" si="157"/>
        <v>0</v>
      </c>
      <c r="S1046">
        <f t="shared" si="157"/>
        <v>1</v>
      </c>
      <c r="T1046">
        <f t="shared" si="157"/>
        <v>0</v>
      </c>
      <c r="U1046">
        <f t="shared" si="157"/>
        <v>0</v>
      </c>
      <c r="V1046">
        <f t="shared" si="157"/>
        <v>0</v>
      </c>
      <c r="W1046">
        <f t="shared" si="157"/>
        <v>0</v>
      </c>
      <c r="X1046">
        <f t="shared" si="157"/>
        <v>0</v>
      </c>
      <c r="Y1046">
        <f t="shared" si="157"/>
        <v>0</v>
      </c>
      <c r="Z1046">
        <f t="shared" si="157"/>
        <v>0</v>
      </c>
      <c r="AA1046">
        <f t="shared" si="157"/>
        <v>0</v>
      </c>
      <c r="AB1046">
        <f t="shared" si="157"/>
        <v>0</v>
      </c>
      <c r="AC1046">
        <f t="shared" si="158"/>
        <v>0</v>
      </c>
      <c r="AD1046">
        <f t="shared" si="158"/>
        <v>0</v>
      </c>
      <c r="AE1046">
        <f t="shared" si="158"/>
        <v>0</v>
      </c>
      <c r="AF1046">
        <f t="shared" si="158"/>
        <v>0</v>
      </c>
      <c r="AG1046">
        <f t="shared" si="158"/>
        <v>1</v>
      </c>
      <c r="AH1046">
        <f t="shared" si="158"/>
        <v>0</v>
      </c>
      <c r="AI1046">
        <f t="shared" si="158"/>
        <v>0</v>
      </c>
      <c r="AJ1046">
        <f t="shared" ca="1" si="133"/>
        <v>0</v>
      </c>
      <c r="AK1046">
        <f t="shared" ca="1" si="134"/>
        <v>0</v>
      </c>
      <c r="AL1046">
        <f t="shared" ca="1" si="135"/>
        <v>1</v>
      </c>
      <c r="AM1046">
        <f t="shared" ca="1" si="136"/>
        <v>1</v>
      </c>
      <c r="AN1046">
        <f t="shared" ca="1" si="137"/>
        <v>0</v>
      </c>
      <c r="AO1046">
        <f t="shared" ca="1" si="138"/>
        <v>0</v>
      </c>
      <c r="AP1046">
        <f t="shared" ca="1" si="139"/>
        <v>0</v>
      </c>
      <c r="AQ1046">
        <f t="shared" ca="1" si="140"/>
        <v>1</v>
      </c>
      <c r="AR1046">
        <f t="shared" ca="1" si="141"/>
        <v>0</v>
      </c>
      <c r="AS1046">
        <v>1</v>
      </c>
      <c r="AT1046">
        <v>0</v>
      </c>
      <c r="AU1046">
        <f t="shared" ca="1" si="159"/>
        <v>1</v>
      </c>
      <c r="AV1046">
        <f t="shared" ca="1" si="159"/>
        <v>0</v>
      </c>
      <c r="AW1046">
        <f t="shared" ca="1" si="159"/>
        <v>0</v>
      </c>
      <c r="AX1046">
        <v>0</v>
      </c>
    </row>
    <row r="1047" spans="1:50">
      <c r="A1047" s="2">
        <v>39900</v>
      </c>
      <c r="B1047">
        <v>47</v>
      </c>
      <c r="C1047">
        <v>6</v>
      </c>
      <c r="D1047">
        <f t="shared" ca="1" si="143"/>
        <v>9.4197075606594751</v>
      </c>
      <c r="E1047">
        <f t="shared" ca="1" si="144"/>
        <v>-3.4197075606594751</v>
      </c>
      <c r="F1047" t="str">
        <f t="shared" ca="1" si="145"/>
        <v>low</v>
      </c>
      <c r="G1047">
        <v>456</v>
      </c>
      <c r="H1047">
        <f t="shared" si="146"/>
        <v>456</v>
      </c>
      <c r="I1047">
        <f t="shared" ca="1" si="147"/>
        <v>611.66766573274765</v>
      </c>
      <c r="J1047">
        <f t="shared" ca="1" si="148"/>
        <v>-155.66766573274765</v>
      </c>
      <c r="K1047" t="str">
        <f t="shared" ca="1" si="149"/>
        <v>medium</v>
      </c>
      <c r="L1047">
        <v>6.7</v>
      </c>
      <c r="M1047" t="str">
        <f t="shared" si="160"/>
        <v>medium</v>
      </c>
      <c r="N1047">
        <f t="shared" si="128"/>
        <v>3</v>
      </c>
      <c r="O1047">
        <f t="shared" si="129"/>
        <v>6</v>
      </c>
      <c r="P1047" t="str">
        <f t="shared" si="130"/>
        <v>sobota</v>
      </c>
      <c r="Q1047">
        <f t="shared" si="157"/>
        <v>0</v>
      </c>
      <c r="R1047">
        <f t="shared" si="157"/>
        <v>0</v>
      </c>
      <c r="S1047">
        <f t="shared" si="157"/>
        <v>1</v>
      </c>
      <c r="T1047">
        <f t="shared" si="157"/>
        <v>0</v>
      </c>
      <c r="U1047">
        <f t="shared" si="157"/>
        <v>0</v>
      </c>
      <c r="V1047">
        <f t="shared" si="157"/>
        <v>0</v>
      </c>
      <c r="W1047">
        <f t="shared" si="157"/>
        <v>0</v>
      </c>
      <c r="X1047">
        <f t="shared" si="157"/>
        <v>0</v>
      </c>
      <c r="Y1047">
        <f t="shared" si="157"/>
        <v>0</v>
      </c>
      <c r="Z1047">
        <f t="shared" si="157"/>
        <v>0</v>
      </c>
      <c r="AA1047">
        <f t="shared" si="157"/>
        <v>0</v>
      </c>
      <c r="AB1047">
        <f t="shared" si="157"/>
        <v>0</v>
      </c>
      <c r="AC1047">
        <f t="shared" si="158"/>
        <v>0</v>
      </c>
      <c r="AD1047">
        <f t="shared" si="158"/>
        <v>0</v>
      </c>
      <c r="AE1047">
        <f t="shared" si="158"/>
        <v>0</v>
      </c>
      <c r="AF1047">
        <f t="shared" si="158"/>
        <v>0</v>
      </c>
      <c r="AG1047">
        <f t="shared" si="158"/>
        <v>0</v>
      </c>
      <c r="AH1047">
        <f t="shared" si="158"/>
        <v>1</v>
      </c>
      <c r="AI1047">
        <f t="shared" si="158"/>
        <v>0</v>
      </c>
      <c r="AJ1047">
        <f t="shared" ca="1" si="133"/>
        <v>0</v>
      </c>
      <c r="AK1047">
        <f t="shared" ca="1" si="134"/>
        <v>0</v>
      </c>
      <c r="AL1047">
        <f t="shared" ca="1" si="135"/>
        <v>1</v>
      </c>
      <c r="AM1047">
        <f t="shared" ca="1" si="136"/>
        <v>1</v>
      </c>
      <c r="AN1047">
        <f t="shared" ca="1" si="137"/>
        <v>0</v>
      </c>
      <c r="AO1047">
        <f t="shared" ca="1" si="138"/>
        <v>0</v>
      </c>
      <c r="AP1047">
        <f t="shared" ca="1" si="139"/>
        <v>0</v>
      </c>
      <c r="AQ1047">
        <f t="shared" ca="1" si="140"/>
        <v>1</v>
      </c>
      <c r="AR1047">
        <f t="shared" ca="1" si="141"/>
        <v>0</v>
      </c>
      <c r="AS1047">
        <v>1</v>
      </c>
      <c r="AT1047">
        <v>0</v>
      </c>
      <c r="AU1047">
        <f t="shared" ca="1" si="159"/>
        <v>1</v>
      </c>
      <c r="AV1047">
        <f t="shared" ca="1" si="159"/>
        <v>0</v>
      </c>
      <c r="AW1047">
        <f t="shared" ca="1" si="159"/>
        <v>0</v>
      </c>
      <c r="AX1047">
        <v>0</v>
      </c>
    </row>
    <row r="1048" spans="1:50">
      <c r="A1048" s="2">
        <v>39901</v>
      </c>
      <c r="B1048">
        <v>48</v>
      </c>
      <c r="C1048">
        <v>8</v>
      </c>
      <c r="D1048">
        <f t="shared" ca="1" si="143"/>
        <v>9.4222452384685926</v>
      </c>
      <c r="E1048">
        <f t="shared" ca="1" si="144"/>
        <v>-1.4222452384685926</v>
      </c>
      <c r="F1048" t="str">
        <f t="shared" ca="1" si="145"/>
        <v>medium</v>
      </c>
      <c r="G1048">
        <v>339</v>
      </c>
      <c r="H1048">
        <f t="shared" si="146"/>
        <v>339</v>
      </c>
      <c r="I1048">
        <f t="shared" ca="1" si="147"/>
        <v>611.88024889750409</v>
      </c>
      <c r="J1048">
        <f t="shared" ca="1" si="148"/>
        <v>-272.88024889750409</v>
      </c>
      <c r="K1048" t="str">
        <f t="shared" ca="1" si="149"/>
        <v>medium</v>
      </c>
      <c r="L1048">
        <v>10.199999999999999</v>
      </c>
      <c r="M1048" t="str">
        <f t="shared" si="160"/>
        <v>medium</v>
      </c>
      <c r="N1048">
        <f t="shared" si="128"/>
        <v>3</v>
      </c>
      <c r="O1048">
        <f t="shared" si="129"/>
        <v>7</v>
      </c>
      <c r="P1048" t="str">
        <f t="shared" si="130"/>
        <v>neděle</v>
      </c>
      <c r="Q1048">
        <f t="shared" si="157"/>
        <v>0</v>
      </c>
      <c r="R1048">
        <f t="shared" si="157"/>
        <v>0</v>
      </c>
      <c r="S1048">
        <f t="shared" si="157"/>
        <v>1</v>
      </c>
      <c r="T1048">
        <f t="shared" si="157"/>
        <v>0</v>
      </c>
      <c r="U1048">
        <f t="shared" si="157"/>
        <v>0</v>
      </c>
      <c r="V1048">
        <f t="shared" si="157"/>
        <v>0</v>
      </c>
      <c r="W1048">
        <f t="shared" si="157"/>
        <v>0</v>
      </c>
      <c r="X1048">
        <f t="shared" si="157"/>
        <v>0</v>
      </c>
      <c r="Y1048">
        <f t="shared" si="157"/>
        <v>0</v>
      </c>
      <c r="Z1048">
        <f t="shared" si="157"/>
        <v>0</v>
      </c>
      <c r="AA1048">
        <f t="shared" si="157"/>
        <v>0</v>
      </c>
      <c r="AB1048">
        <f t="shared" si="157"/>
        <v>0</v>
      </c>
      <c r="AC1048">
        <f t="shared" si="158"/>
        <v>0</v>
      </c>
      <c r="AD1048">
        <f t="shared" si="158"/>
        <v>0</v>
      </c>
      <c r="AE1048">
        <f t="shared" si="158"/>
        <v>0</v>
      </c>
      <c r="AF1048">
        <f t="shared" si="158"/>
        <v>0</v>
      </c>
      <c r="AG1048">
        <f t="shared" si="158"/>
        <v>0</v>
      </c>
      <c r="AH1048">
        <f t="shared" si="158"/>
        <v>0</v>
      </c>
      <c r="AI1048">
        <f t="shared" si="158"/>
        <v>1</v>
      </c>
      <c r="AJ1048">
        <f t="shared" ca="1" si="133"/>
        <v>0</v>
      </c>
      <c r="AK1048">
        <f t="shared" ca="1" si="134"/>
        <v>0</v>
      </c>
      <c r="AL1048">
        <f t="shared" ca="1" si="135"/>
        <v>1</v>
      </c>
      <c r="AM1048">
        <f t="shared" ca="1" si="136"/>
        <v>1</v>
      </c>
      <c r="AN1048">
        <f t="shared" ca="1" si="137"/>
        <v>0</v>
      </c>
      <c r="AO1048">
        <f t="shared" ca="1" si="138"/>
        <v>0</v>
      </c>
      <c r="AP1048">
        <f t="shared" ca="1" si="139"/>
        <v>0</v>
      </c>
      <c r="AQ1048">
        <f t="shared" ca="1" si="140"/>
        <v>1</v>
      </c>
      <c r="AR1048">
        <f t="shared" ca="1" si="141"/>
        <v>0</v>
      </c>
      <c r="AS1048">
        <v>1</v>
      </c>
      <c r="AT1048">
        <v>0</v>
      </c>
      <c r="AU1048">
        <f t="shared" ca="1" si="159"/>
        <v>0</v>
      </c>
      <c r="AV1048">
        <f t="shared" ca="1" si="159"/>
        <v>1</v>
      </c>
      <c r="AW1048">
        <f t="shared" ca="1" si="159"/>
        <v>0</v>
      </c>
      <c r="AX1048">
        <v>0</v>
      </c>
    </row>
    <row r="1049" spans="1:50">
      <c r="A1049" s="2">
        <v>39902</v>
      </c>
      <c r="B1049">
        <v>49</v>
      </c>
      <c r="C1049">
        <v>11</v>
      </c>
      <c r="D1049">
        <f t="shared" ca="1" si="143"/>
        <v>9.4247799314846663</v>
      </c>
      <c r="E1049">
        <f t="shared" ca="1" si="144"/>
        <v>1.5752200685153337</v>
      </c>
      <c r="F1049" t="str">
        <f t="shared" ca="1" si="145"/>
        <v>high</v>
      </c>
      <c r="G1049">
        <v>562</v>
      </c>
      <c r="H1049">
        <f t="shared" si="146"/>
        <v>562</v>
      </c>
      <c r="I1049">
        <f t="shared" ca="1" si="147"/>
        <v>612.09243600669765</v>
      </c>
      <c r="J1049">
        <f t="shared" ca="1" si="148"/>
        <v>-50.092436006697653</v>
      </c>
      <c r="K1049" t="str">
        <f t="shared" ca="1" si="149"/>
        <v>medium</v>
      </c>
      <c r="L1049">
        <v>9.6999999999999993</v>
      </c>
      <c r="M1049" t="str">
        <f t="shared" si="160"/>
        <v>medium</v>
      </c>
      <c r="N1049">
        <f t="shared" si="128"/>
        <v>3</v>
      </c>
      <c r="O1049">
        <f t="shared" si="129"/>
        <v>1</v>
      </c>
      <c r="P1049" t="str">
        <f t="shared" si="130"/>
        <v>pondělí</v>
      </c>
      <c r="Q1049">
        <f t="shared" si="157"/>
        <v>0</v>
      </c>
      <c r="R1049">
        <f t="shared" si="157"/>
        <v>0</v>
      </c>
      <c r="S1049">
        <f t="shared" si="157"/>
        <v>1</v>
      </c>
      <c r="T1049">
        <f t="shared" si="157"/>
        <v>0</v>
      </c>
      <c r="U1049">
        <f t="shared" si="157"/>
        <v>0</v>
      </c>
      <c r="V1049">
        <f t="shared" si="157"/>
        <v>0</v>
      </c>
      <c r="W1049">
        <f t="shared" si="157"/>
        <v>0</v>
      </c>
      <c r="X1049">
        <f t="shared" si="157"/>
        <v>0</v>
      </c>
      <c r="Y1049">
        <f t="shared" si="157"/>
        <v>0</v>
      </c>
      <c r="Z1049">
        <f t="shared" si="157"/>
        <v>0</v>
      </c>
      <c r="AA1049">
        <f t="shared" si="157"/>
        <v>0</v>
      </c>
      <c r="AB1049">
        <f t="shared" si="157"/>
        <v>0</v>
      </c>
      <c r="AC1049">
        <f t="shared" si="158"/>
        <v>1</v>
      </c>
      <c r="AD1049">
        <f t="shared" si="158"/>
        <v>0</v>
      </c>
      <c r="AE1049">
        <f t="shared" si="158"/>
        <v>0</v>
      </c>
      <c r="AF1049">
        <f t="shared" si="158"/>
        <v>0</v>
      </c>
      <c r="AG1049">
        <f t="shared" si="158"/>
        <v>0</v>
      </c>
      <c r="AH1049">
        <f t="shared" si="158"/>
        <v>0</v>
      </c>
      <c r="AI1049">
        <f t="shared" si="158"/>
        <v>0</v>
      </c>
      <c r="AJ1049">
        <f t="shared" ca="1" si="133"/>
        <v>0</v>
      </c>
      <c r="AK1049">
        <f t="shared" ca="1" si="134"/>
        <v>0</v>
      </c>
      <c r="AL1049">
        <f t="shared" ca="1" si="135"/>
        <v>1</v>
      </c>
      <c r="AM1049">
        <f t="shared" ca="1" si="136"/>
        <v>1</v>
      </c>
      <c r="AN1049">
        <f t="shared" ca="1" si="137"/>
        <v>0</v>
      </c>
      <c r="AO1049">
        <f t="shared" ca="1" si="138"/>
        <v>0</v>
      </c>
      <c r="AP1049">
        <f t="shared" ca="1" si="139"/>
        <v>0</v>
      </c>
      <c r="AQ1049">
        <f t="shared" ca="1" si="140"/>
        <v>1</v>
      </c>
      <c r="AR1049">
        <f t="shared" ca="1" si="141"/>
        <v>0</v>
      </c>
      <c r="AS1049">
        <v>0</v>
      </c>
      <c r="AT1049">
        <v>0</v>
      </c>
      <c r="AU1049">
        <f t="shared" ca="1" si="159"/>
        <v>0</v>
      </c>
      <c r="AV1049">
        <f t="shared" ca="1" si="159"/>
        <v>0</v>
      </c>
      <c r="AW1049">
        <f t="shared" ca="1" si="159"/>
        <v>1</v>
      </c>
      <c r="AX1049">
        <v>0</v>
      </c>
    </row>
    <row r="1050" spans="1:50">
      <c r="A1050" s="2">
        <v>39903</v>
      </c>
      <c r="B1050">
        <v>50</v>
      </c>
      <c r="C1050">
        <v>3</v>
      </c>
      <c r="D1050">
        <f t="shared" ca="1" si="143"/>
        <v>9.4273116420000136</v>
      </c>
      <c r="E1050">
        <f t="shared" ca="1" si="144"/>
        <v>-6.4273116420000136</v>
      </c>
      <c r="F1050" t="str">
        <f t="shared" ca="1" si="145"/>
        <v>low</v>
      </c>
      <c r="G1050">
        <v>19</v>
      </c>
      <c r="H1050">
        <f t="shared" si="146"/>
        <v>19</v>
      </c>
      <c r="I1050">
        <f t="shared" ca="1" si="147"/>
        <v>612.30422737365541</v>
      </c>
      <c r="J1050">
        <f t="shared" ca="1" si="148"/>
        <v>-593.30422737365541</v>
      </c>
      <c r="K1050" t="str">
        <f t="shared" ca="1" si="149"/>
        <v>low</v>
      </c>
      <c r="L1050">
        <v>5.25</v>
      </c>
      <c r="M1050" t="str">
        <f t="shared" si="160"/>
        <v>medium</v>
      </c>
      <c r="N1050">
        <f t="shared" si="128"/>
        <v>3</v>
      </c>
      <c r="O1050">
        <f t="shared" si="129"/>
        <v>2</v>
      </c>
      <c r="P1050" t="str">
        <f t="shared" si="130"/>
        <v>úterý</v>
      </c>
      <c r="Q1050">
        <f t="shared" si="157"/>
        <v>0</v>
      </c>
      <c r="R1050">
        <f t="shared" si="157"/>
        <v>0</v>
      </c>
      <c r="S1050">
        <f t="shared" si="157"/>
        <v>1</v>
      </c>
      <c r="T1050">
        <f t="shared" si="157"/>
        <v>0</v>
      </c>
      <c r="U1050">
        <f t="shared" si="157"/>
        <v>0</v>
      </c>
      <c r="V1050">
        <f t="shared" si="157"/>
        <v>0</v>
      </c>
      <c r="W1050">
        <f t="shared" si="157"/>
        <v>0</v>
      </c>
      <c r="X1050">
        <f t="shared" si="157"/>
        <v>0</v>
      </c>
      <c r="Y1050">
        <f t="shared" si="157"/>
        <v>0</v>
      </c>
      <c r="Z1050">
        <f t="shared" si="157"/>
        <v>0</v>
      </c>
      <c r="AA1050">
        <f t="shared" si="157"/>
        <v>0</v>
      </c>
      <c r="AB1050">
        <f t="shared" si="157"/>
        <v>0</v>
      </c>
      <c r="AC1050">
        <f t="shared" si="158"/>
        <v>0</v>
      </c>
      <c r="AD1050">
        <f t="shared" si="158"/>
        <v>1</v>
      </c>
      <c r="AE1050">
        <f t="shared" si="158"/>
        <v>0</v>
      </c>
      <c r="AF1050">
        <f t="shared" si="158"/>
        <v>0</v>
      </c>
      <c r="AG1050">
        <f t="shared" si="158"/>
        <v>0</v>
      </c>
      <c r="AH1050">
        <f t="shared" si="158"/>
        <v>0</v>
      </c>
      <c r="AI1050">
        <f t="shared" si="158"/>
        <v>0</v>
      </c>
      <c r="AJ1050">
        <f t="shared" ca="1" si="133"/>
        <v>0</v>
      </c>
      <c r="AK1050">
        <f t="shared" ca="1" si="134"/>
        <v>1</v>
      </c>
      <c r="AL1050">
        <f t="shared" ca="1" si="135"/>
        <v>0</v>
      </c>
      <c r="AM1050">
        <f t="shared" ca="1" si="136"/>
        <v>1</v>
      </c>
      <c r="AN1050">
        <f t="shared" ca="1" si="137"/>
        <v>0</v>
      </c>
      <c r="AO1050">
        <f t="shared" ca="1" si="138"/>
        <v>0</v>
      </c>
      <c r="AP1050">
        <f t="shared" ca="1" si="139"/>
        <v>0</v>
      </c>
      <c r="AQ1050">
        <f t="shared" ca="1" si="140"/>
        <v>1</v>
      </c>
      <c r="AR1050">
        <f t="shared" ca="1" si="141"/>
        <v>0</v>
      </c>
      <c r="AS1050">
        <v>0</v>
      </c>
      <c r="AT1050">
        <v>0</v>
      </c>
      <c r="AU1050">
        <f t="shared" ca="1" si="159"/>
        <v>1</v>
      </c>
      <c r="AV1050">
        <f t="shared" ca="1" si="159"/>
        <v>0</v>
      </c>
      <c r="AW1050">
        <f t="shared" ca="1" si="159"/>
        <v>0</v>
      </c>
      <c r="AX1050">
        <v>0</v>
      </c>
    </row>
    <row r="1051" spans="1:50">
      <c r="A1051" s="2">
        <v>39904</v>
      </c>
      <c r="B1051">
        <v>51</v>
      </c>
      <c r="C1051">
        <v>3</v>
      </c>
      <c r="D1051">
        <f t="shared" ca="1" si="143"/>
        <v>9.4298403723069519</v>
      </c>
      <c r="E1051">
        <f t="shared" ca="1" si="144"/>
        <v>-6.4298403723069519</v>
      </c>
      <c r="F1051" t="str">
        <f t="shared" ca="1" si="145"/>
        <v>low</v>
      </c>
      <c r="G1051">
        <v>255</v>
      </c>
      <c r="H1051">
        <f t="shared" si="146"/>
        <v>255</v>
      </c>
      <c r="I1051">
        <f t="shared" ca="1" si="147"/>
        <v>612.51562331170396</v>
      </c>
      <c r="J1051">
        <f t="shared" ca="1" si="148"/>
        <v>-357.51562331170396</v>
      </c>
      <c r="K1051" t="str">
        <f t="shared" ca="1" si="149"/>
        <v>low</v>
      </c>
      <c r="L1051">
        <v>6.85</v>
      </c>
      <c r="M1051" t="str">
        <f t="shared" si="160"/>
        <v>medium</v>
      </c>
      <c r="N1051">
        <f t="shared" si="128"/>
        <v>4</v>
      </c>
      <c r="O1051">
        <f t="shared" si="129"/>
        <v>3</v>
      </c>
      <c r="P1051" t="str">
        <f t="shared" si="130"/>
        <v>středa</v>
      </c>
      <c r="Q1051">
        <f t="shared" ref="Q1051:AB1060" si="161">VLOOKUP($N1051,$V$31:$AH$42,Q$592+1,0)</f>
        <v>0</v>
      </c>
      <c r="R1051">
        <f t="shared" si="161"/>
        <v>0</v>
      </c>
      <c r="S1051">
        <f t="shared" si="161"/>
        <v>0</v>
      </c>
      <c r="T1051">
        <f t="shared" si="161"/>
        <v>1</v>
      </c>
      <c r="U1051">
        <f t="shared" si="161"/>
        <v>0</v>
      </c>
      <c r="V1051">
        <f t="shared" si="161"/>
        <v>0</v>
      </c>
      <c r="W1051">
        <f t="shared" si="161"/>
        <v>0</v>
      </c>
      <c r="X1051">
        <f t="shared" si="161"/>
        <v>0</v>
      </c>
      <c r="Y1051">
        <f t="shared" si="161"/>
        <v>0</v>
      </c>
      <c r="Z1051">
        <f t="shared" si="161"/>
        <v>0</v>
      </c>
      <c r="AA1051">
        <f t="shared" si="161"/>
        <v>0</v>
      </c>
      <c r="AB1051">
        <f t="shared" si="161"/>
        <v>0</v>
      </c>
      <c r="AC1051">
        <f t="shared" ref="AC1051:AI1060" si="162">VLOOKUP($O1051,$V$74:$AC$80,AC$592+1,0)</f>
        <v>0</v>
      </c>
      <c r="AD1051">
        <f t="shared" si="162"/>
        <v>0</v>
      </c>
      <c r="AE1051">
        <f t="shared" si="162"/>
        <v>1</v>
      </c>
      <c r="AF1051">
        <f t="shared" si="162"/>
        <v>0</v>
      </c>
      <c r="AG1051">
        <f t="shared" si="162"/>
        <v>0</v>
      </c>
      <c r="AH1051">
        <f t="shared" si="162"/>
        <v>0</v>
      </c>
      <c r="AI1051">
        <f t="shared" si="162"/>
        <v>0</v>
      </c>
      <c r="AJ1051">
        <f t="shared" ca="1" si="133"/>
        <v>0</v>
      </c>
      <c r="AK1051">
        <f t="shared" ca="1" si="134"/>
        <v>1</v>
      </c>
      <c r="AL1051">
        <f t="shared" ca="1" si="135"/>
        <v>0</v>
      </c>
      <c r="AM1051">
        <f t="shared" ca="1" si="136"/>
        <v>1</v>
      </c>
      <c r="AN1051">
        <f t="shared" ca="1" si="137"/>
        <v>0</v>
      </c>
      <c r="AO1051">
        <f t="shared" ca="1" si="138"/>
        <v>0</v>
      </c>
      <c r="AP1051">
        <f t="shared" ca="1" si="139"/>
        <v>0</v>
      </c>
      <c r="AQ1051">
        <f t="shared" ca="1" si="140"/>
        <v>1</v>
      </c>
      <c r="AR1051">
        <f t="shared" ca="1" si="141"/>
        <v>0</v>
      </c>
      <c r="AS1051">
        <v>0</v>
      </c>
      <c r="AT1051">
        <v>0</v>
      </c>
      <c r="AU1051">
        <f t="shared" ca="1" si="159"/>
        <v>1</v>
      </c>
      <c r="AV1051">
        <f t="shared" ca="1" si="159"/>
        <v>0</v>
      </c>
      <c r="AW1051">
        <f t="shared" ca="1" si="159"/>
        <v>0</v>
      </c>
      <c r="AX1051">
        <v>0</v>
      </c>
    </row>
    <row r="1052" spans="1:50">
      <c r="A1052" s="2">
        <v>39905</v>
      </c>
      <c r="B1052">
        <v>52</v>
      </c>
      <c r="C1052">
        <v>8</v>
      </c>
      <c r="D1052">
        <f t="shared" ca="1" si="143"/>
        <v>9.432366124697797</v>
      </c>
      <c r="E1052">
        <f t="shared" ca="1" si="144"/>
        <v>-1.432366124697797</v>
      </c>
      <c r="F1052" t="str">
        <f t="shared" ca="1" si="145"/>
        <v>medium</v>
      </c>
      <c r="G1052">
        <v>394</v>
      </c>
      <c r="H1052">
        <f t="shared" si="146"/>
        <v>394</v>
      </c>
      <c r="I1052">
        <f t="shared" ca="1" si="147"/>
        <v>612.72662413417038</v>
      </c>
      <c r="J1052">
        <f t="shared" ca="1" si="148"/>
        <v>-218.72662413417038</v>
      </c>
      <c r="K1052" t="str">
        <f t="shared" ca="1" si="149"/>
        <v>medium</v>
      </c>
      <c r="L1052">
        <v>7.85</v>
      </c>
      <c r="M1052" t="str">
        <f t="shared" si="160"/>
        <v>medium</v>
      </c>
      <c r="N1052">
        <f t="shared" si="128"/>
        <v>4</v>
      </c>
      <c r="O1052">
        <f t="shared" si="129"/>
        <v>4</v>
      </c>
      <c r="P1052" t="str">
        <f t="shared" si="130"/>
        <v>čtvrtek</v>
      </c>
      <c r="Q1052">
        <f t="shared" si="161"/>
        <v>0</v>
      </c>
      <c r="R1052">
        <f t="shared" si="161"/>
        <v>0</v>
      </c>
      <c r="S1052">
        <f t="shared" si="161"/>
        <v>0</v>
      </c>
      <c r="T1052">
        <f t="shared" si="161"/>
        <v>1</v>
      </c>
      <c r="U1052">
        <f t="shared" si="161"/>
        <v>0</v>
      </c>
      <c r="V1052">
        <f t="shared" si="161"/>
        <v>0</v>
      </c>
      <c r="W1052">
        <f t="shared" si="161"/>
        <v>0</v>
      </c>
      <c r="X1052">
        <f t="shared" si="161"/>
        <v>0</v>
      </c>
      <c r="Y1052">
        <f t="shared" si="161"/>
        <v>0</v>
      </c>
      <c r="Z1052">
        <f t="shared" si="161"/>
        <v>0</v>
      </c>
      <c r="AA1052">
        <f t="shared" si="161"/>
        <v>0</v>
      </c>
      <c r="AB1052">
        <f t="shared" si="161"/>
        <v>0</v>
      </c>
      <c r="AC1052">
        <f t="shared" si="162"/>
        <v>0</v>
      </c>
      <c r="AD1052">
        <f t="shared" si="162"/>
        <v>0</v>
      </c>
      <c r="AE1052">
        <f t="shared" si="162"/>
        <v>0</v>
      </c>
      <c r="AF1052">
        <f t="shared" si="162"/>
        <v>1</v>
      </c>
      <c r="AG1052">
        <f t="shared" si="162"/>
        <v>0</v>
      </c>
      <c r="AH1052">
        <f t="shared" si="162"/>
        <v>0</v>
      </c>
      <c r="AI1052">
        <f t="shared" si="162"/>
        <v>0</v>
      </c>
      <c r="AJ1052">
        <f t="shared" ca="1" si="133"/>
        <v>0</v>
      </c>
      <c r="AK1052">
        <f t="shared" ca="1" si="134"/>
        <v>0</v>
      </c>
      <c r="AL1052">
        <f t="shared" ca="1" si="135"/>
        <v>1</v>
      </c>
      <c r="AM1052">
        <f t="shared" ca="1" si="136"/>
        <v>1</v>
      </c>
      <c r="AN1052">
        <f t="shared" ca="1" si="137"/>
        <v>0</v>
      </c>
      <c r="AO1052">
        <f t="shared" ca="1" si="138"/>
        <v>0</v>
      </c>
      <c r="AP1052">
        <f t="shared" ca="1" si="139"/>
        <v>0</v>
      </c>
      <c r="AQ1052">
        <f t="shared" ca="1" si="140"/>
        <v>1</v>
      </c>
      <c r="AR1052">
        <f t="shared" ca="1" si="141"/>
        <v>0</v>
      </c>
      <c r="AS1052">
        <v>0</v>
      </c>
      <c r="AT1052">
        <v>0</v>
      </c>
      <c r="AU1052">
        <f t="shared" ca="1" si="159"/>
        <v>0</v>
      </c>
      <c r="AV1052">
        <f t="shared" ca="1" si="159"/>
        <v>1</v>
      </c>
      <c r="AW1052">
        <f t="shared" ca="1" si="159"/>
        <v>0</v>
      </c>
      <c r="AX1052">
        <v>0</v>
      </c>
    </row>
    <row r="1053" spans="1:50">
      <c r="A1053" s="2">
        <v>39906</v>
      </c>
      <c r="B1053">
        <v>53</v>
      </c>
      <c r="C1053">
        <v>10</v>
      </c>
      <c r="D1053">
        <f t="shared" ca="1" si="143"/>
        <v>9.434888901464868</v>
      </c>
      <c r="E1053">
        <f t="shared" ca="1" si="144"/>
        <v>0.56511109853513197</v>
      </c>
      <c r="F1053" t="str">
        <f t="shared" ca="1" si="145"/>
        <v>medium</v>
      </c>
      <c r="G1053">
        <v>873</v>
      </c>
      <c r="H1053">
        <f t="shared" si="146"/>
        <v>873</v>
      </c>
      <c r="I1053">
        <f t="shared" ca="1" si="147"/>
        <v>612.9372301543815</v>
      </c>
      <c r="J1053">
        <f t="shared" ca="1" si="148"/>
        <v>260.0627698456185</v>
      </c>
      <c r="K1053" t="str">
        <f t="shared" ca="1" si="149"/>
        <v>high</v>
      </c>
      <c r="L1053">
        <v>13.1</v>
      </c>
      <c r="M1053" t="str">
        <f t="shared" si="160"/>
        <v>medium</v>
      </c>
      <c r="N1053">
        <f t="shared" si="128"/>
        <v>4</v>
      </c>
      <c r="O1053">
        <f t="shared" si="129"/>
        <v>5</v>
      </c>
      <c r="P1053" t="str">
        <f t="shared" si="130"/>
        <v>pátek</v>
      </c>
      <c r="Q1053">
        <f t="shared" si="161"/>
        <v>0</v>
      </c>
      <c r="R1053">
        <f t="shared" si="161"/>
        <v>0</v>
      </c>
      <c r="S1053">
        <f t="shared" si="161"/>
        <v>0</v>
      </c>
      <c r="T1053">
        <f t="shared" si="161"/>
        <v>1</v>
      </c>
      <c r="U1053">
        <f t="shared" si="161"/>
        <v>0</v>
      </c>
      <c r="V1053">
        <f t="shared" si="161"/>
        <v>0</v>
      </c>
      <c r="W1053">
        <f t="shared" si="161"/>
        <v>0</v>
      </c>
      <c r="X1053">
        <f t="shared" si="161"/>
        <v>0</v>
      </c>
      <c r="Y1053">
        <f t="shared" si="161"/>
        <v>0</v>
      </c>
      <c r="Z1053">
        <f t="shared" si="161"/>
        <v>0</v>
      </c>
      <c r="AA1053">
        <f t="shared" si="161"/>
        <v>0</v>
      </c>
      <c r="AB1053">
        <f t="shared" si="161"/>
        <v>0</v>
      </c>
      <c r="AC1053">
        <f t="shared" si="162"/>
        <v>0</v>
      </c>
      <c r="AD1053">
        <f t="shared" si="162"/>
        <v>0</v>
      </c>
      <c r="AE1053">
        <f t="shared" si="162"/>
        <v>0</v>
      </c>
      <c r="AF1053">
        <f t="shared" si="162"/>
        <v>0</v>
      </c>
      <c r="AG1053">
        <f t="shared" si="162"/>
        <v>1</v>
      </c>
      <c r="AH1053">
        <f t="shared" si="162"/>
        <v>0</v>
      </c>
      <c r="AI1053">
        <f t="shared" si="162"/>
        <v>0</v>
      </c>
      <c r="AJ1053">
        <f t="shared" ca="1" si="133"/>
        <v>0</v>
      </c>
      <c r="AK1053">
        <f t="shared" ca="1" si="134"/>
        <v>0</v>
      </c>
      <c r="AL1053">
        <f t="shared" ca="1" si="135"/>
        <v>1</v>
      </c>
      <c r="AM1053">
        <f t="shared" ca="1" si="136"/>
        <v>1</v>
      </c>
      <c r="AN1053">
        <f t="shared" ca="1" si="137"/>
        <v>0</v>
      </c>
      <c r="AO1053">
        <f t="shared" ca="1" si="138"/>
        <v>0</v>
      </c>
      <c r="AP1053">
        <f t="shared" ca="1" si="139"/>
        <v>0</v>
      </c>
      <c r="AQ1053">
        <f t="shared" ca="1" si="140"/>
        <v>1</v>
      </c>
      <c r="AR1053">
        <f t="shared" ca="1" si="141"/>
        <v>0</v>
      </c>
      <c r="AS1053">
        <v>0</v>
      </c>
      <c r="AT1053">
        <v>0</v>
      </c>
      <c r="AU1053">
        <f t="shared" ca="1" si="159"/>
        <v>0</v>
      </c>
      <c r="AV1053">
        <f t="shared" ca="1" si="159"/>
        <v>1</v>
      </c>
      <c r="AW1053">
        <f t="shared" ca="1" si="159"/>
        <v>0</v>
      </c>
      <c r="AX1053">
        <v>0</v>
      </c>
    </row>
    <row r="1054" spans="1:50">
      <c r="A1054" s="2">
        <v>39907</v>
      </c>
      <c r="B1054">
        <v>54</v>
      </c>
      <c r="C1054">
        <v>5</v>
      </c>
      <c r="D1054">
        <f t="shared" ca="1" si="143"/>
        <v>9.4374087049004789</v>
      </c>
      <c r="E1054">
        <f t="shared" ca="1" si="144"/>
        <v>-4.4374087049004789</v>
      </c>
      <c r="F1054" t="str">
        <f t="shared" ca="1" si="145"/>
        <v>low</v>
      </c>
      <c r="G1054">
        <v>987</v>
      </c>
      <c r="H1054">
        <f t="shared" si="146"/>
        <v>987</v>
      </c>
      <c r="I1054">
        <f t="shared" ca="1" si="147"/>
        <v>613.14744168566438</v>
      </c>
      <c r="J1054">
        <f t="shared" ca="1" si="148"/>
        <v>373.85255831433562</v>
      </c>
      <c r="K1054" t="str">
        <f t="shared" ca="1" si="149"/>
        <v>high</v>
      </c>
      <c r="L1054">
        <v>14.35</v>
      </c>
      <c r="M1054" t="str">
        <f t="shared" si="160"/>
        <v>high</v>
      </c>
      <c r="N1054">
        <f t="shared" si="128"/>
        <v>4</v>
      </c>
      <c r="O1054">
        <f t="shared" si="129"/>
        <v>6</v>
      </c>
      <c r="P1054" t="str">
        <f t="shared" si="130"/>
        <v>sobota</v>
      </c>
      <c r="Q1054">
        <f t="shared" si="161"/>
        <v>0</v>
      </c>
      <c r="R1054">
        <f t="shared" si="161"/>
        <v>0</v>
      </c>
      <c r="S1054">
        <f t="shared" si="161"/>
        <v>0</v>
      </c>
      <c r="T1054">
        <f t="shared" si="161"/>
        <v>1</v>
      </c>
      <c r="U1054">
        <f t="shared" si="161"/>
        <v>0</v>
      </c>
      <c r="V1054">
        <f t="shared" si="161"/>
        <v>0</v>
      </c>
      <c r="W1054">
        <f t="shared" si="161"/>
        <v>0</v>
      </c>
      <c r="X1054">
        <f t="shared" si="161"/>
        <v>0</v>
      </c>
      <c r="Y1054">
        <f t="shared" si="161"/>
        <v>0</v>
      </c>
      <c r="Z1054">
        <f t="shared" si="161"/>
        <v>0</v>
      </c>
      <c r="AA1054">
        <f t="shared" si="161"/>
        <v>0</v>
      </c>
      <c r="AB1054">
        <f t="shared" si="161"/>
        <v>0</v>
      </c>
      <c r="AC1054">
        <f t="shared" si="162"/>
        <v>0</v>
      </c>
      <c r="AD1054">
        <f t="shared" si="162"/>
        <v>0</v>
      </c>
      <c r="AE1054">
        <f t="shared" si="162"/>
        <v>0</v>
      </c>
      <c r="AF1054">
        <f t="shared" si="162"/>
        <v>0</v>
      </c>
      <c r="AG1054">
        <f t="shared" si="162"/>
        <v>0</v>
      </c>
      <c r="AH1054">
        <f t="shared" si="162"/>
        <v>1</v>
      </c>
      <c r="AI1054">
        <f t="shared" si="162"/>
        <v>0</v>
      </c>
      <c r="AJ1054">
        <f t="shared" ca="1" si="133"/>
        <v>0</v>
      </c>
      <c r="AK1054">
        <f t="shared" ca="1" si="134"/>
        <v>0</v>
      </c>
      <c r="AL1054">
        <f t="shared" ca="1" si="135"/>
        <v>1</v>
      </c>
      <c r="AM1054">
        <f t="shared" ca="1" si="136"/>
        <v>1</v>
      </c>
      <c r="AN1054">
        <f t="shared" ca="1" si="137"/>
        <v>0</v>
      </c>
      <c r="AO1054">
        <f t="shared" ca="1" si="138"/>
        <v>0</v>
      </c>
      <c r="AP1054">
        <f t="shared" ca="1" si="139"/>
        <v>0</v>
      </c>
      <c r="AQ1054">
        <f t="shared" ca="1" si="140"/>
        <v>0</v>
      </c>
      <c r="AR1054">
        <f t="shared" ca="1" si="141"/>
        <v>1</v>
      </c>
      <c r="AS1054">
        <v>0</v>
      </c>
      <c r="AT1054">
        <v>0</v>
      </c>
      <c r="AU1054">
        <f t="shared" ca="1" si="159"/>
        <v>1</v>
      </c>
      <c r="AV1054">
        <f t="shared" ca="1" si="159"/>
        <v>0</v>
      </c>
      <c r="AW1054">
        <f t="shared" ca="1" si="159"/>
        <v>0</v>
      </c>
      <c r="AX1054">
        <v>0</v>
      </c>
    </row>
    <row r="1055" spans="1:50">
      <c r="A1055" s="2">
        <v>39908</v>
      </c>
      <c r="B1055">
        <v>55</v>
      </c>
      <c r="C1055">
        <v>1</v>
      </c>
      <c r="D1055">
        <f t="shared" ca="1" si="143"/>
        <v>9.4399255372969488</v>
      </c>
      <c r="E1055">
        <f t="shared" ca="1" si="144"/>
        <v>-8.4399255372969488</v>
      </c>
      <c r="F1055" t="str">
        <f t="shared" ca="1" si="145"/>
        <v>low</v>
      </c>
      <c r="G1055">
        <v>51</v>
      </c>
      <c r="H1055">
        <f t="shared" si="146"/>
        <v>51</v>
      </c>
      <c r="I1055">
        <f t="shared" ca="1" si="147"/>
        <v>613.35725904134574</v>
      </c>
      <c r="J1055">
        <f t="shared" ca="1" si="148"/>
        <v>-562.35725904134574</v>
      </c>
      <c r="K1055" t="str">
        <f t="shared" ca="1" si="149"/>
        <v>low</v>
      </c>
      <c r="L1055">
        <v>15.1</v>
      </c>
      <c r="M1055" t="str">
        <f t="shared" si="160"/>
        <v>high</v>
      </c>
      <c r="N1055">
        <f t="shared" si="128"/>
        <v>4</v>
      </c>
      <c r="O1055">
        <f t="shared" si="129"/>
        <v>7</v>
      </c>
      <c r="P1055" t="str">
        <f t="shared" si="130"/>
        <v>neděle</v>
      </c>
      <c r="Q1055">
        <f t="shared" si="161"/>
        <v>0</v>
      </c>
      <c r="R1055">
        <f t="shared" si="161"/>
        <v>0</v>
      </c>
      <c r="S1055">
        <f t="shared" si="161"/>
        <v>0</v>
      </c>
      <c r="T1055">
        <f t="shared" si="161"/>
        <v>1</v>
      </c>
      <c r="U1055">
        <f t="shared" si="161"/>
        <v>0</v>
      </c>
      <c r="V1055">
        <f t="shared" si="161"/>
        <v>0</v>
      </c>
      <c r="W1055">
        <f t="shared" si="161"/>
        <v>0</v>
      </c>
      <c r="X1055">
        <f t="shared" si="161"/>
        <v>0</v>
      </c>
      <c r="Y1055">
        <f t="shared" si="161"/>
        <v>0</v>
      </c>
      <c r="Z1055">
        <f t="shared" si="161"/>
        <v>0</v>
      </c>
      <c r="AA1055">
        <f t="shared" si="161"/>
        <v>0</v>
      </c>
      <c r="AB1055">
        <f t="shared" si="161"/>
        <v>0</v>
      </c>
      <c r="AC1055">
        <f t="shared" si="162"/>
        <v>0</v>
      </c>
      <c r="AD1055">
        <f t="shared" si="162"/>
        <v>0</v>
      </c>
      <c r="AE1055">
        <f t="shared" si="162"/>
        <v>0</v>
      </c>
      <c r="AF1055">
        <f t="shared" si="162"/>
        <v>0</v>
      </c>
      <c r="AG1055">
        <f t="shared" si="162"/>
        <v>0</v>
      </c>
      <c r="AH1055">
        <f t="shared" si="162"/>
        <v>0</v>
      </c>
      <c r="AI1055">
        <f t="shared" si="162"/>
        <v>1</v>
      </c>
      <c r="AJ1055">
        <f t="shared" ca="1" si="133"/>
        <v>0</v>
      </c>
      <c r="AK1055">
        <f t="shared" ca="1" si="134"/>
        <v>0</v>
      </c>
      <c r="AL1055">
        <f t="shared" ca="1" si="135"/>
        <v>1</v>
      </c>
      <c r="AM1055">
        <f t="shared" ca="1" si="136"/>
        <v>1</v>
      </c>
      <c r="AN1055">
        <f t="shared" ca="1" si="137"/>
        <v>0</v>
      </c>
      <c r="AO1055">
        <f t="shared" ca="1" si="138"/>
        <v>0</v>
      </c>
      <c r="AP1055">
        <f t="shared" ca="1" si="139"/>
        <v>0</v>
      </c>
      <c r="AQ1055">
        <f t="shared" ca="1" si="140"/>
        <v>0</v>
      </c>
      <c r="AR1055">
        <f t="shared" ca="1" si="141"/>
        <v>1</v>
      </c>
      <c r="AS1055">
        <v>0</v>
      </c>
      <c r="AT1055">
        <v>0</v>
      </c>
      <c r="AU1055">
        <f t="shared" ca="1" si="159"/>
        <v>1</v>
      </c>
      <c r="AV1055">
        <f t="shared" ca="1" si="159"/>
        <v>0</v>
      </c>
      <c r="AW1055">
        <f t="shared" ca="1" si="159"/>
        <v>0</v>
      </c>
      <c r="AX1055">
        <v>0</v>
      </c>
    </row>
    <row r="1056" spans="1:50">
      <c r="A1056" s="2">
        <v>39909</v>
      </c>
      <c r="B1056">
        <v>56</v>
      </c>
      <c r="C1056">
        <v>10</v>
      </c>
      <c r="D1056">
        <f t="shared" ca="1" si="143"/>
        <v>9.4424394009465935</v>
      </c>
      <c r="E1056">
        <f t="shared" ca="1" si="144"/>
        <v>0.55756059905340649</v>
      </c>
      <c r="F1056" t="str">
        <f t="shared" ca="1" si="145"/>
        <v>medium</v>
      </c>
      <c r="G1056">
        <v>826</v>
      </c>
      <c r="H1056">
        <f t="shared" si="146"/>
        <v>826</v>
      </c>
      <c r="I1056">
        <f t="shared" ca="1" si="147"/>
        <v>613.56668253475266</v>
      </c>
      <c r="J1056">
        <f t="shared" ca="1" si="148"/>
        <v>212.43331746524734</v>
      </c>
      <c r="K1056" t="str">
        <f t="shared" ca="1" si="149"/>
        <v>high</v>
      </c>
      <c r="L1056">
        <v>10.85</v>
      </c>
      <c r="M1056" t="str">
        <f t="shared" si="160"/>
        <v>medium</v>
      </c>
      <c r="N1056">
        <f t="shared" si="128"/>
        <v>4</v>
      </c>
      <c r="O1056">
        <f t="shared" si="129"/>
        <v>1</v>
      </c>
      <c r="P1056" t="str">
        <f t="shared" si="130"/>
        <v>pondělí</v>
      </c>
      <c r="Q1056">
        <f t="shared" si="161"/>
        <v>0</v>
      </c>
      <c r="R1056">
        <f t="shared" si="161"/>
        <v>0</v>
      </c>
      <c r="S1056">
        <f t="shared" si="161"/>
        <v>0</v>
      </c>
      <c r="T1056">
        <f t="shared" si="161"/>
        <v>1</v>
      </c>
      <c r="U1056">
        <f t="shared" si="161"/>
        <v>0</v>
      </c>
      <c r="V1056">
        <f t="shared" si="161"/>
        <v>0</v>
      </c>
      <c r="W1056">
        <f t="shared" si="161"/>
        <v>0</v>
      </c>
      <c r="X1056">
        <f t="shared" si="161"/>
        <v>0</v>
      </c>
      <c r="Y1056">
        <f t="shared" si="161"/>
        <v>0</v>
      </c>
      <c r="Z1056">
        <f t="shared" si="161"/>
        <v>0</v>
      </c>
      <c r="AA1056">
        <f t="shared" si="161"/>
        <v>0</v>
      </c>
      <c r="AB1056">
        <f t="shared" si="161"/>
        <v>0</v>
      </c>
      <c r="AC1056">
        <f t="shared" si="162"/>
        <v>1</v>
      </c>
      <c r="AD1056">
        <f t="shared" si="162"/>
        <v>0</v>
      </c>
      <c r="AE1056">
        <f t="shared" si="162"/>
        <v>0</v>
      </c>
      <c r="AF1056">
        <f t="shared" si="162"/>
        <v>0</v>
      </c>
      <c r="AG1056">
        <f t="shared" si="162"/>
        <v>0</v>
      </c>
      <c r="AH1056">
        <f t="shared" si="162"/>
        <v>0</v>
      </c>
      <c r="AI1056">
        <f t="shared" si="162"/>
        <v>0</v>
      </c>
      <c r="AJ1056">
        <f t="shared" ca="1" si="133"/>
        <v>0</v>
      </c>
      <c r="AK1056">
        <f t="shared" ca="1" si="134"/>
        <v>0</v>
      </c>
      <c r="AL1056">
        <f t="shared" ca="1" si="135"/>
        <v>1</v>
      </c>
      <c r="AM1056">
        <f t="shared" ca="1" si="136"/>
        <v>0</v>
      </c>
      <c r="AN1056">
        <f t="shared" ca="1" si="137"/>
        <v>1</v>
      </c>
      <c r="AO1056">
        <f t="shared" ca="1" si="138"/>
        <v>0</v>
      </c>
      <c r="AP1056">
        <f t="shared" ca="1" si="139"/>
        <v>0</v>
      </c>
      <c r="AQ1056">
        <f t="shared" ca="1" si="140"/>
        <v>1</v>
      </c>
      <c r="AR1056">
        <f t="shared" ca="1" si="141"/>
        <v>0</v>
      </c>
      <c r="AS1056">
        <v>0</v>
      </c>
      <c r="AT1056">
        <v>0</v>
      </c>
      <c r="AU1056">
        <f t="shared" ca="1" si="159"/>
        <v>0</v>
      </c>
      <c r="AV1056">
        <f t="shared" ca="1" si="159"/>
        <v>1</v>
      </c>
      <c r="AW1056">
        <f t="shared" ca="1" si="159"/>
        <v>0</v>
      </c>
      <c r="AX1056">
        <v>0</v>
      </c>
    </row>
    <row r="1057" spans="1:50">
      <c r="A1057" s="2">
        <v>39910</v>
      </c>
      <c r="B1057">
        <v>57</v>
      </c>
      <c r="C1057">
        <v>11</v>
      </c>
      <c r="D1057">
        <f t="shared" ca="1" si="143"/>
        <v>9.4449502981417304</v>
      </c>
      <c r="E1057">
        <f t="shared" ca="1" si="144"/>
        <v>1.5550497018582696</v>
      </c>
      <c r="F1057" t="str">
        <f t="shared" ca="1" si="145"/>
        <v>high</v>
      </c>
      <c r="G1057">
        <v>282</v>
      </c>
      <c r="H1057">
        <f t="shared" si="146"/>
        <v>282</v>
      </c>
      <c r="I1057">
        <f t="shared" ca="1" si="147"/>
        <v>613.77571247921185</v>
      </c>
      <c r="J1057">
        <f t="shared" ca="1" si="148"/>
        <v>-331.77571247921185</v>
      </c>
      <c r="K1057" t="str">
        <f t="shared" ca="1" si="149"/>
        <v>low</v>
      </c>
      <c r="L1057">
        <v>14.25</v>
      </c>
      <c r="M1057" t="str">
        <f t="shared" si="160"/>
        <v>high</v>
      </c>
      <c r="N1057">
        <f t="shared" si="128"/>
        <v>4</v>
      </c>
      <c r="O1057">
        <f t="shared" si="129"/>
        <v>2</v>
      </c>
      <c r="P1057" t="str">
        <f t="shared" si="130"/>
        <v>úterý</v>
      </c>
      <c r="Q1057">
        <f t="shared" si="161"/>
        <v>0</v>
      </c>
      <c r="R1057">
        <f t="shared" si="161"/>
        <v>0</v>
      </c>
      <c r="S1057">
        <f t="shared" si="161"/>
        <v>0</v>
      </c>
      <c r="T1057">
        <f t="shared" si="161"/>
        <v>1</v>
      </c>
      <c r="U1057">
        <f t="shared" si="161"/>
        <v>0</v>
      </c>
      <c r="V1057">
        <f t="shared" si="161"/>
        <v>0</v>
      </c>
      <c r="W1057">
        <f t="shared" si="161"/>
        <v>0</v>
      </c>
      <c r="X1057">
        <f t="shared" si="161"/>
        <v>0</v>
      </c>
      <c r="Y1057">
        <f t="shared" si="161"/>
        <v>0</v>
      </c>
      <c r="Z1057">
        <f t="shared" si="161"/>
        <v>0</v>
      </c>
      <c r="AA1057">
        <f t="shared" si="161"/>
        <v>0</v>
      </c>
      <c r="AB1057">
        <f t="shared" si="161"/>
        <v>0</v>
      </c>
      <c r="AC1057">
        <f t="shared" si="162"/>
        <v>0</v>
      </c>
      <c r="AD1057">
        <f t="shared" si="162"/>
        <v>1</v>
      </c>
      <c r="AE1057">
        <f t="shared" si="162"/>
        <v>0</v>
      </c>
      <c r="AF1057">
        <f t="shared" si="162"/>
        <v>0</v>
      </c>
      <c r="AG1057">
        <f t="shared" si="162"/>
        <v>0</v>
      </c>
      <c r="AH1057">
        <f t="shared" si="162"/>
        <v>0</v>
      </c>
      <c r="AI1057">
        <f t="shared" si="162"/>
        <v>0</v>
      </c>
      <c r="AJ1057">
        <f t="shared" ca="1" si="133"/>
        <v>0</v>
      </c>
      <c r="AK1057">
        <f t="shared" ca="1" si="134"/>
        <v>0</v>
      </c>
      <c r="AL1057">
        <f t="shared" ca="1" si="135"/>
        <v>1</v>
      </c>
      <c r="AM1057">
        <f t="shared" ca="1" si="136"/>
        <v>0</v>
      </c>
      <c r="AN1057">
        <f t="shared" ca="1" si="137"/>
        <v>1</v>
      </c>
      <c r="AO1057">
        <f t="shared" ca="1" si="138"/>
        <v>0</v>
      </c>
      <c r="AP1057">
        <f t="shared" ca="1" si="139"/>
        <v>0</v>
      </c>
      <c r="AQ1057">
        <f t="shared" ca="1" si="140"/>
        <v>0</v>
      </c>
      <c r="AR1057">
        <f t="shared" ca="1" si="141"/>
        <v>1</v>
      </c>
      <c r="AS1057">
        <v>0</v>
      </c>
      <c r="AT1057">
        <v>0</v>
      </c>
      <c r="AU1057">
        <f t="shared" ca="1" si="159"/>
        <v>0</v>
      </c>
      <c r="AV1057">
        <f t="shared" ca="1" si="159"/>
        <v>0</v>
      </c>
      <c r="AW1057">
        <f t="shared" ca="1" si="159"/>
        <v>1</v>
      </c>
      <c r="AX1057">
        <v>0</v>
      </c>
    </row>
    <row r="1058" spans="1:50">
      <c r="A1058" s="2">
        <v>39911</v>
      </c>
      <c r="B1058">
        <v>58</v>
      </c>
      <c r="C1058">
        <v>9</v>
      </c>
      <c r="D1058">
        <f t="shared" ca="1" si="143"/>
        <v>9.4474582311746786</v>
      </c>
      <c r="E1058">
        <f t="shared" ca="1" si="144"/>
        <v>-0.44745823117467864</v>
      </c>
      <c r="F1058" t="str">
        <f t="shared" ca="1" si="145"/>
        <v>medium</v>
      </c>
      <c r="G1058">
        <v>840</v>
      </c>
      <c r="H1058">
        <f t="shared" si="146"/>
        <v>840</v>
      </c>
      <c r="I1058">
        <f t="shared" ca="1" si="147"/>
        <v>613.98434918805037</v>
      </c>
      <c r="J1058">
        <f t="shared" ca="1" si="148"/>
        <v>226.01565081194963</v>
      </c>
      <c r="K1058" t="str">
        <f t="shared" ca="1" si="149"/>
        <v>high</v>
      </c>
      <c r="L1058">
        <v>13.9</v>
      </c>
      <c r="M1058" t="str">
        <f t="shared" si="160"/>
        <v>medium</v>
      </c>
      <c r="N1058">
        <f t="shared" si="128"/>
        <v>4</v>
      </c>
      <c r="O1058">
        <f t="shared" si="129"/>
        <v>3</v>
      </c>
      <c r="P1058" t="str">
        <f t="shared" si="130"/>
        <v>středa</v>
      </c>
      <c r="Q1058">
        <f t="shared" si="161"/>
        <v>0</v>
      </c>
      <c r="R1058">
        <f t="shared" si="161"/>
        <v>0</v>
      </c>
      <c r="S1058">
        <f t="shared" si="161"/>
        <v>0</v>
      </c>
      <c r="T1058">
        <f t="shared" si="161"/>
        <v>1</v>
      </c>
      <c r="U1058">
        <f t="shared" si="161"/>
        <v>0</v>
      </c>
      <c r="V1058">
        <f t="shared" si="161"/>
        <v>0</v>
      </c>
      <c r="W1058">
        <f t="shared" si="161"/>
        <v>0</v>
      </c>
      <c r="X1058">
        <f t="shared" si="161"/>
        <v>0</v>
      </c>
      <c r="Y1058">
        <f t="shared" si="161"/>
        <v>0</v>
      </c>
      <c r="Z1058">
        <f t="shared" si="161"/>
        <v>0</v>
      </c>
      <c r="AA1058">
        <f t="shared" si="161"/>
        <v>0</v>
      </c>
      <c r="AB1058">
        <f t="shared" si="161"/>
        <v>0</v>
      </c>
      <c r="AC1058">
        <f t="shared" si="162"/>
        <v>0</v>
      </c>
      <c r="AD1058">
        <f t="shared" si="162"/>
        <v>0</v>
      </c>
      <c r="AE1058">
        <f t="shared" si="162"/>
        <v>1</v>
      </c>
      <c r="AF1058">
        <f t="shared" si="162"/>
        <v>0</v>
      </c>
      <c r="AG1058">
        <f t="shared" si="162"/>
        <v>0</v>
      </c>
      <c r="AH1058">
        <f t="shared" si="162"/>
        <v>0</v>
      </c>
      <c r="AI1058">
        <f t="shared" si="162"/>
        <v>0</v>
      </c>
      <c r="AJ1058">
        <f t="shared" ca="1" si="133"/>
        <v>0</v>
      </c>
      <c r="AK1058">
        <f t="shared" ca="1" si="134"/>
        <v>0</v>
      </c>
      <c r="AL1058">
        <f t="shared" ca="1" si="135"/>
        <v>1</v>
      </c>
      <c r="AM1058">
        <f t="shared" ca="1" si="136"/>
        <v>1</v>
      </c>
      <c r="AN1058">
        <f t="shared" ca="1" si="137"/>
        <v>0</v>
      </c>
      <c r="AO1058">
        <f t="shared" ca="1" si="138"/>
        <v>0</v>
      </c>
      <c r="AP1058">
        <f t="shared" ca="1" si="139"/>
        <v>0</v>
      </c>
      <c r="AQ1058">
        <f t="shared" ca="1" si="140"/>
        <v>1</v>
      </c>
      <c r="AR1058">
        <f t="shared" ca="1" si="141"/>
        <v>0</v>
      </c>
      <c r="AS1058">
        <v>0</v>
      </c>
      <c r="AT1058">
        <v>0</v>
      </c>
      <c r="AU1058">
        <f t="shared" ca="1" si="159"/>
        <v>0</v>
      </c>
      <c r="AV1058">
        <f t="shared" ca="1" si="159"/>
        <v>1</v>
      </c>
      <c r="AW1058">
        <f t="shared" ca="1" si="159"/>
        <v>0</v>
      </c>
      <c r="AX1058">
        <v>0</v>
      </c>
    </row>
    <row r="1059" spans="1:50">
      <c r="A1059" s="2">
        <v>39912</v>
      </c>
      <c r="B1059">
        <v>59</v>
      </c>
      <c r="C1059">
        <v>12</v>
      </c>
      <c r="D1059">
        <f t="shared" ca="1" si="143"/>
        <v>9.4499632023377522</v>
      </c>
      <c r="E1059">
        <f t="shared" ca="1" si="144"/>
        <v>2.5500367976622478</v>
      </c>
      <c r="F1059" t="str">
        <f t="shared" ca="1" si="145"/>
        <v>high</v>
      </c>
      <c r="G1059">
        <v>1150</v>
      </c>
      <c r="H1059">
        <f t="shared" si="146"/>
        <v>1150</v>
      </c>
      <c r="I1059">
        <f t="shared" ca="1" si="147"/>
        <v>614.19259297459496</v>
      </c>
      <c r="J1059">
        <f t="shared" ca="1" si="148"/>
        <v>535.80740702540504</v>
      </c>
      <c r="K1059" t="str">
        <f t="shared" ca="1" si="149"/>
        <v>high</v>
      </c>
      <c r="L1059">
        <v>11.9</v>
      </c>
      <c r="M1059" t="str">
        <f t="shared" si="160"/>
        <v>medium</v>
      </c>
      <c r="N1059">
        <f t="shared" si="128"/>
        <v>4</v>
      </c>
      <c r="O1059">
        <f t="shared" si="129"/>
        <v>4</v>
      </c>
      <c r="P1059" t="str">
        <f t="shared" si="130"/>
        <v>čtvrtek</v>
      </c>
      <c r="Q1059">
        <f t="shared" si="161"/>
        <v>0</v>
      </c>
      <c r="R1059">
        <f t="shared" si="161"/>
        <v>0</v>
      </c>
      <c r="S1059">
        <f t="shared" si="161"/>
        <v>0</v>
      </c>
      <c r="T1059">
        <f t="shared" si="161"/>
        <v>1</v>
      </c>
      <c r="U1059">
        <f t="shared" si="161"/>
        <v>0</v>
      </c>
      <c r="V1059">
        <f t="shared" si="161"/>
        <v>0</v>
      </c>
      <c r="W1059">
        <f t="shared" si="161"/>
        <v>0</v>
      </c>
      <c r="X1059">
        <f t="shared" si="161"/>
        <v>0</v>
      </c>
      <c r="Y1059">
        <f t="shared" si="161"/>
        <v>0</v>
      </c>
      <c r="Z1059">
        <f t="shared" si="161"/>
        <v>0</v>
      </c>
      <c r="AA1059">
        <f t="shared" si="161"/>
        <v>0</v>
      </c>
      <c r="AB1059">
        <f t="shared" si="161"/>
        <v>0</v>
      </c>
      <c r="AC1059">
        <f t="shared" si="162"/>
        <v>0</v>
      </c>
      <c r="AD1059">
        <f t="shared" si="162"/>
        <v>0</v>
      </c>
      <c r="AE1059">
        <f t="shared" si="162"/>
        <v>0</v>
      </c>
      <c r="AF1059">
        <f t="shared" si="162"/>
        <v>1</v>
      </c>
      <c r="AG1059">
        <f t="shared" si="162"/>
        <v>0</v>
      </c>
      <c r="AH1059">
        <f t="shared" si="162"/>
        <v>0</v>
      </c>
      <c r="AI1059">
        <f t="shared" si="162"/>
        <v>0</v>
      </c>
      <c r="AJ1059">
        <f t="shared" ca="1" si="133"/>
        <v>0</v>
      </c>
      <c r="AK1059">
        <f t="shared" ca="1" si="134"/>
        <v>0</v>
      </c>
      <c r="AL1059">
        <f t="shared" ca="1" si="135"/>
        <v>1</v>
      </c>
      <c r="AM1059">
        <f t="shared" ca="1" si="136"/>
        <v>1</v>
      </c>
      <c r="AN1059">
        <f t="shared" ca="1" si="137"/>
        <v>0</v>
      </c>
      <c r="AO1059">
        <f t="shared" ca="1" si="138"/>
        <v>0</v>
      </c>
      <c r="AP1059">
        <f t="shared" ca="1" si="139"/>
        <v>0</v>
      </c>
      <c r="AQ1059">
        <f t="shared" ca="1" si="140"/>
        <v>1</v>
      </c>
      <c r="AR1059">
        <f t="shared" ca="1" si="141"/>
        <v>0</v>
      </c>
      <c r="AS1059">
        <v>1</v>
      </c>
      <c r="AT1059">
        <v>0</v>
      </c>
      <c r="AU1059">
        <f t="shared" ca="1" si="159"/>
        <v>0</v>
      </c>
      <c r="AV1059">
        <f t="shared" ca="1" si="159"/>
        <v>0</v>
      </c>
      <c r="AW1059">
        <f t="shared" ca="1" si="159"/>
        <v>1</v>
      </c>
      <c r="AX1059">
        <v>0</v>
      </c>
    </row>
    <row r="1060" spans="1:50">
      <c r="A1060" s="2">
        <v>39913</v>
      </c>
      <c r="B1060">
        <v>60</v>
      </c>
      <c r="C1060">
        <v>16</v>
      </c>
      <c r="D1060">
        <f t="shared" ca="1" si="143"/>
        <v>9.4524652139232685</v>
      </c>
      <c r="E1060">
        <f t="shared" ca="1" si="144"/>
        <v>6.5475347860767315</v>
      </c>
      <c r="F1060" t="str">
        <f t="shared" ca="1" si="145"/>
        <v>high</v>
      </c>
      <c r="G1060">
        <v>1014</v>
      </c>
      <c r="H1060">
        <f t="shared" si="146"/>
        <v>1014</v>
      </c>
      <c r="I1060">
        <f t="shared" ca="1" si="147"/>
        <v>614.40044415217278</v>
      </c>
      <c r="J1060">
        <f t="shared" ca="1" si="148"/>
        <v>399.59955584782722</v>
      </c>
      <c r="K1060" t="str">
        <f t="shared" ca="1" si="149"/>
        <v>high</v>
      </c>
      <c r="L1060">
        <v>14.2</v>
      </c>
      <c r="M1060" t="str">
        <f t="shared" si="160"/>
        <v>high</v>
      </c>
      <c r="N1060">
        <f t="shared" si="128"/>
        <v>4</v>
      </c>
      <c r="O1060">
        <f t="shared" si="129"/>
        <v>5</v>
      </c>
      <c r="P1060" t="str">
        <f t="shared" si="130"/>
        <v>pátek</v>
      </c>
      <c r="Q1060">
        <f t="shared" si="161"/>
        <v>0</v>
      </c>
      <c r="R1060">
        <f t="shared" si="161"/>
        <v>0</v>
      </c>
      <c r="S1060">
        <f t="shared" si="161"/>
        <v>0</v>
      </c>
      <c r="T1060">
        <f t="shared" si="161"/>
        <v>1</v>
      </c>
      <c r="U1060">
        <f t="shared" si="161"/>
        <v>0</v>
      </c>
      <c r="V1060">
        <f t="shared" si="161"/>
        <v>0</v>
      </c>
      <c r="W1060">
        <f t="shared" si="161"/>
        <v>0</v>
      </c>
      <c r="X1060">
        <f t="shared" si="161"/>
        <v>0</v>
      </c>
      <c r="Y1060">
        <f t="shared" si="161"/>
        <v>0</v>
      </c>
      <c r="Z1060">
        <f t="shared" si="161"/>
        <v>0</v>
      </c>
      <c r="AA1060">
        <f t="shared" si="161"/>
        <v>0</v>
      </c>
      <c r="AB1060">
        <f t="shared" si="161"/>
        <v>0</v>
      </c>
      <c r="AC1060">
        <f t="shared" si="162"/>
        <v>0</v>
      </c>
      <c r="AD1060">
        <f t="shared" si="162"/>
        <v>0</v>
      </c>
      <c r="AE1060">
        <f t="shared" si="162"/>
        <v>0</v>
      </c>
      <c r="AF1060">
        <f t="shared" si="162"/>
        <v>0</v>
      </c>
      <c r="AG1060">
        <f t="shared" si="162"/>
        <v>1</v>
      </c>
      <c r="AH1060">
        <f t="shared" si="162"/>
        <v>0</v>
      </c>
      <c r="AI1060">
        <f t="shared" si="162"/>
        <v>0</v>
      </c>
      <c r="AJ1060">
        <f t="shared" ca="1" si="133"/>
        <v>0</v>
      </c>
      <c r="AK1060">
        <f t="shared" ca="1" si="134"/>
        <v>0</v>
      </c>
      <c r="AL1060">
        <f t="shared" ca="1" si="135"/>
        <v>1</v>
      </c>
      <c r="AM1060">
        <f t="shared" ca="1" si="136"/>
        <v>0</v>
      </c>
      <c r="AN1060">
        <f t="shared" ca="1" si="137"/>
        <v>1</v>
      </c>
      <c r="AO1060">
        <f t="shared" ca="1" si="138"/>
        <v>0</v>
      </c>
      <c r="AP1060">
        <f t="shared" ca="1" si="139"/>
        <v>0</v>
      </c>
      <c r="AQ1060">
        <f t="shared" ca="1" si="140"/>
        <v>0</v>
      </c>
      <c r="AR1060">
        <f t="shared" ca="1" si="141"/>
        <v>1</v>
      </c>
      <c r="AS1060">
        <v>0</v>
      </c>
      <c r="AT1060">
        <v>0</v>
      </c>
      <c r="AU1060">
        <f t="shared" ca="1" si="159"/>
        <v>0</v>
      </c>
      <c r="AV1060">
        <f t="shared" ca="1" si="159"/>
        <v>0</v>
      </c>
      <c r="AW1060">
        <f t="shared" ca="1" si="159"/>
        <v>1</v>
      </c>
      <c r="AX1060">
        <v>0</v>
      </c>
    </row>
    <row r="1061" spans="1:50">
      <c r="A1061" s="2">
        <v>39914</v>
      </c>
      <c r="B1061">
        <v>61</v>
      </c>
      <c r="C1061">
        <v>7</v>
      </c>
      <c r="D1061">
        <f t="shared" ca="1" si="143"/>
        <v>9.4549642682235469</v>
      </c>
      <c r="E1061">
        <f t="shared" ca="1" si="144"/>
        <v>-2.4549642682235469</v>
      </c>
      <c r="F1061" t="str">
        <f t="shared" ca="1" si="145"/>
        <v>low</v>
      </c>
      <c r="G1061">
        <v>260</v>
      </c>
      <c r="H1061">
        <f t="shared" si="146"/>
        <v>260</v>
      </c>
      <c r="I1061">
        <f t="shared" ca="1" si="147"/>
        <v>614.60790303411056</v>
      </c>
      <c r="J1061">
        <f t="shared" ca="1" si="148"/>
        <v>-354.60790303411056</v>
      </c>
      <c r="K1061" t="str">
        <f t="shared" ca="1" si="149"/>
        <v>low</v>
      </c>
      <c r="L1061">
        <v>14.25</v>
      </c>
      <c r="M1061" t="str">
        <f t="shared" si="160"/>
        <v>high</v>
      </c>
      <c r="N1061">
        <f t="shared" si="128"/>
        <v>4</v>
      </c>
      <c r="O1061">
        <f t="shared" si="129"/>
        <v>6</v>
      </c>
      <c r="P1061" t="str">
        <f t="shared" si="130"/>
        <v>sobota</v>
      </c>
      <c r="Q1061">
        <f t="shared" ref="Q1061:AB1070" si="163">VLOOKUP($N1061,$V$31:$AH$42,Q$592+1,0)</f>
        <v>0</v>
      </c>
      <c r="R1061">
        <f t="shared" si="163"/>
        <v>0</v>
      </c>
      <c r="S1061">
        <f t="shared" si="163"/>
        <v>0</v>
      </c>
      <c r="T1061">
        <f t="shared" si="163"/>
        <v>1</v>
      </c>
      <c r="U1061">
        <f t="shared" si="163"/>
        <v>0</v>
      </c>
      <c r="V1061">
        <f t="shared" si="163"/>
        <v>0</v>
      </c>
      <c r="W1061">
        <f t="shared" si="163"/>
        <v>0</v>
      </c>
      <c r="X1061">
        <f t="shared" si="163"/>
        <v>0</v>
      </c>
      <c r="Y1061">
        <f t="shared" si="163"/>
        <v>0</v>
      </c>
      <c r="Z1061">
        <f t="shared" si="163"/>
        <v>0</v>
      </c>
      <c r="AA1061">
        <f t="shared" si="163"/>
        <v>0</v>
      </c>
      <c r="AB1061">
        <f t="shared" si="163"/>
        <v>0</v>
      </c>
      <c r="AC1061">
        <f t="shared" ref="AC1061:AI1070" si="164">VLOOKUP($O1061,$V$74:$AC$80,AC$592+1,0)</f>
        <v>0</v>
      </c>
      <c r="AD1061">
        <f t="shared" si="164"/>
        <v>0</v>
      </c>
      <c r="AE1061">
        <f t="shared" si="164"/>
        <v>0</v>
      </c>
      <c r="AF1061">
        <f t="shared" si="164"/>
        <v>0</v>
      </c>
      <c r="AG1061">
        <f t="shared" si="164"/>
        <v>0</v>
      </c>
      <c r="AH1061">
        <f t="shared" si="164"/>
        <v>1</v>
      </c>
      <c r="AI1061">
        <f t="shared" si="164"/>
        <v>0</v>
      </c>
      <c r="AJ1061">
        <f t="shared" ca="1" si="133"/>
        <v>0</v>
      </c>
      <c r="AK1061">
        <f t="shared" ca="1" si="134"/>
        <v>0</v>
      </c>
      <c r="AL1061">
        <f t="shared" ca="1" si="135"/>
        <v>1</v>
      </c>
      <c r="AM1061">
        <f t="shared" ca="1" si="136"/>
        <v>0</v>
      </c>
      <c r="AN1061">
        <f t="shared" ca="1" si="137"/>
        <v>1</v>
      </c>
      <c r="AO1061">
        <f t="shared" ca="1" si="138"/>
        <v>0</v>
      </c>
      <c r="AP1061">
        <f t="shared" ca="1" si="139"/>
        <v>0</v>
      </c>
      <c r="AQ1061">
        <f t="shared" ca="1" si="140"/>
        <v>0</v>
      </c>
      <c r="AR1061">
        <f t="shared" ca="1" si="141"/>
        <v>1</v>
      </c>
      <c r="AS1061">
        <v>0</v>
      </c>
      <c r="AT1061">
        <v>0</v>
      </c>
      <c r="AU1061">
        <f t="shared" ref="AU1061:AW1080" ca="1" si="165">VLOOKUP(INDIRECT($AU$590&amp;ROW($A1061)),$F$17:$I$19,AU$592+1,0)</f>
        <v>1</v>
      </c>
      <c r="AV1061">
        <f t="shared" ca="1" si="165"/>
        <v>0</v>
      </c>
      <c r="AW1061">
        <f t="shared" ca="1" si="165"/>
        <v>0</v>
      </c>
      <c r="AX1061">
        <v>0</v>
      </c>
    </row>
    <row r="1062" spans="1:50">
      <c r="A1062" s="2">
        <v>39915</v>
      </c>
      <c r="B1062">
        <v>62</v>
      </c>
      <c r="C1062">
        <v>18</v>
      </c>
      <c r="D1062">
        <f t="shared" ca="1" si="143"/>
        <v>9.457460367530901</v>
      </c>
      <c r="E1062">
        <f t="shared" ca="1" si="144"/>
        <v>8.542539632469099</v>
      </c>
      <c r="F1062" t="str">
        <f t="shared" ca="1" si="145"/>
        <v>high</v>
      </c>
      <c r="G1062">
        <v>893</v>
      </c>
      <c r="H1062">
        <f t="shared" si="146"/>
        <v>893</v>
      </c>
      <c r="I1062">
        <f t="shared" ca="1" si="147"/>
        <v>614.81496993373526</v>
      </c>
      <c r="J1062">
        <f t="shared" ca="1" si="148"/>
        <v>278.18503006626474</v>
      </c>
      <c r="K1062" t="str">
        <f t="shared" ca="1" si="149"/>
        <v>high</v>
      </c>
      <c r="L1062">
        <v>11.65</v>
      </c>
      <c r="M1062" t="str">
        <f t="shared" si="160"/>
        <v>medium</v>
      </c>
      <c r="N1062">
        <f t="shared" si="128"/>
        <v>4</v>
      </c>
      <c r="O1062">
        <f t="shared" si="129"/>
        <v>7</v>
      </c>
      <c r="P1062" t="str">
        <f t="shared" si="130"/>
        <v>neděle</v>
      </c>
      <c r="Q1062">
        <f t="shared" si="163"/>
        <v>0</v>
      </c>
      <c r="R1062">
        <f t="shared" si="163"/>
        <v>0</v>
      </c>
      <c r="S1062">
        <f t="shared" si="163"/>
        <v>0</v>
      </c>
      <c r="T1062">
        <f t="shared" si="163"/>
        <v>1</v>
      </c>
      <c r="U1062">
        <f t="shared" si="163"/>
        <v>0</v>
      </c>
      <c r="V1062">
        <f t="shared" si="163"/>
        <v>0</v>
      </c>
      <c r="W1062">
        <f t="shared" si="163"/>
        <v>0</v>
      </c>
      <c r="X1062">
        <f t="shared" si="163"/>
        <v>0</v>
      </c>
      <c r="Y1062">
        <f t="shared" si="163"/>
        <v>0</v>
      </c>
      <c r="Z1062">
        <f t="shared" si="163"/>
        <v>0</v>
      </c>
      <c r="AA1062">
        <f t="shared" si="163"/>
        <v>0</v>
      </c>
      <c r="AB1062">
        <f t="shared" si="163"/>
        <v>0</v>
      </c>
      <c r="AC1062">
        <f t="shared" si="164"/>
        <v>0</v>
      </c>
      <c r="AD1062">
        <f t="shared" si="164"/>
        <v>0</v>
      </c>
      <c r="AE1062">
        <f t="shared" si="164"/>
        <v>0</v>
      </c>
      <c r="AF1062">
        <f t="shared" si="164"/>
        <v>0</v>
      </c>
      <c r="AG1062">
        <f t="shared" si="164"/>
        <v>0</v>
      </c>
      <c r="AH1062">
        <f t="shared" si="164"/>
        <v>0</v>
      </c>
      <c r="AI1062">
        <f t="shared" si="164"/>
        <v>1</v>
      </c>
      <c r="AJ1062">
        <f t="shared" ca="1" si="133"/>
        <v>0</v>
      </c>
      <c r="AK1062">
        <f t="shared" ca="1" si="134"/>
        <v>0</v>
      </c>
      <c r="AL1062">
        <f t="shared" ca="1" si="135"/>
        <v>1</v>
      </c>
      <c r="AM1062">
        <f t="shared" ca="1" si="136"/>
        <v>1</v>
      </c>
      <c r="AN1062">
        <f t="shared" ca="1" si="137"/>
        <v>0</v>
      </c>
      <c r="AO1062">
        <f t="shared" ca="1" si="138"/>
        <v>0</v>
      </c>
      <c r="AP1062">
        <f t="shared" ca="1" si="139"/>
        <v>0</v>
      </c>
      <c r="AQ1062">
        <f t="shared" ca="1" si="140"/>
        <v>1</v>
      </c>
      <c r="AR1062">
        <f t="shared" ca="1" si="141"/>
        <v>0</v>
      </c>
      <c r="AS1062">
        <v>0</v>
      </c>
      <c r="AT1062">
        <v>0</v>
      </c>
      <c r="AU1062">
        <f t="shared" ca="1" si="165"/>
        <v>0</v>
      </c>
      <c r="AV1062">
        <f t="shared" ca="1" si="165"/>
        <v>0</v>
      </c>
      <c r="AW1062">
        <f t="shared" ca="1" si="165"/>
        <v>1</v>
      </c>
      <c r="AX1062">
        <v>0</v>
      </c>
    </row>
    <row r="1063" spans="1:50">
      <c r="A1063" s="2">
        <v>39916</v>
      </c>
      <c r="B1063">
        <v>63</v>
      </c>
      <c r="C1063">
        <v>9</v>
      </c>
      <c r="D1063">
        <f t="shared" ca="1" si="143"/>
        <v>9.4599535141376521</v>
      </c>
      <c r="E1063">
        <f t="shared" ca="1" si="144"/>
        <v>-0.45995351413765206</v>
      </c>
      <c r="F1063" t="str">
        <f t="shared" ca="1" si="145"/>
        <v>medium</v>
      </c>
      <c r="G1063">
        <v>547</v>
      </c>
      <c r="H1063">
        <f t="shared" si="146"/>
        <v>547</v>
      </c>
      <c r="I1063">
        <f t="shared" ca="1" si="147"/>
        <v>615.02164516437369</v>
      </c>
      <c r="J1063">
        <f t="shared" ca="1" si="148"/>
        <v>-68.021645164373695</v>
      </c>
      <c r="K1063" t="str">
        <f t="shared" ca="1" si="149"/>
        <v>medium</v>
      </c>
      <c r="L1063">
        <v>11.1</v>
      </c>
      <c r="M1063" t="str">
        <f t="shared" si="160"/>
        <v>medium</v>
      </c>
      <c r="N1063">
        <f t="shared" si="128"/>
        <v>4</v>
      </c>
      <c r="O1063">
        <f t="shared" si="129"/>
        <v>1</v>
      </c>
      <c r="P1063" t="str">
        <f t="shared" si="130"/>
        <v>pondělí</v>
      </c>
      <c r="Q1063">
        <f t="shared" si="163"/>
        <v>0</v>
      </c>
      <c r="R1063">
        <f t="shared" si="163"/>
        <v>0</v>
      </c>
      <c r="S1063">
        <f t="shared" si="163"/>
        <v>0</v>
      </c>
      <c r="T1063">
        <f t="shared" si="163"/>
        <v>1</v>
      </c>
      <c r="U1063">
        <f t="shared" si="163"/>
        <v>0</v>
      </c>
      <c r="V1063">
        <f t="shared" si="163"/>
        <v>0</v>
      </c>
      <c r="W1063">
        <f t="shared" si="163"/>
        <v>0</v>
      </c>
      <c r="X1063">
        <f t="shared" si="163"/>
        <v>0</v>
      </c>
      <c r="Y1063">
        <f t="shared" si="163"/>
        <v>0</v>
      </c>
      <c r="Z1063">
        <f t="shared" si="163"/>
        <v>0</v>
      </c>
      <c r="AA1063">
        <f t="shared" si="163"/>
        <v>0</v>
      </c>
      <c r="AB1063">
        <f t="shared" si="163"/>
        <v>0</v>
      </c>
      <c r="AC1063">
        <f t="shared" si="164"/>
        <v>1</v>
      </c>
      <c r="AD1063">
        <f t="shared" si="164"/>
        <v>0</v>
      </c>
      <c r="AE1063">
        <f t="shared" si="164"/>
        <v>0</v>
      </c>
      <c r="AF1063">
        <f t="shared" si="164"/>
        <v>0</v>
      </c>
      <c r="AG1063">
        <f t="shared" si="164"/>
        <v>0</v>
      </c>
      <c r="AH1063">
        <f t="shared" si="164"/>
        <v>0</v>
      </c>
      <c r="AI1063">
        <f t="shared" si="164"/>
        <v>0</v>
      </c>
      <c r="AJ1063">
        <f t="shared" ca="1" si="133"/>
        <v>0</v>
      </c>
      <c r="AK1063">
        <f t="shared" ca="1" si="134"/>
        <v>0</v>
      </c>
      <c r="AL1063">
        <f t="shared" ca="1" si="135"/>
        <v>1</v>
      </c>
      <c r="AM1063">
        <f t="shared" ca="1" si="136"/>
        <v>0</v>
      </c>
      <c r="AN1063">
        <f t="shared" ca="1" si="137"/>
        <v>1</v>
      </c>
      <c r="AO1063">
        <f t="shared" ca="1" si="138"/>
        <v>0</v>
      </c>
      <c r="AP1063">
        <f t="shared" ca="1" si="139"/>
        <v>0</v>
      </c>
      <c r="AQ1063">
        <f t="shared" ca="1" si="140"/>
        <v>1</v>
      </c>
      <c r="AR1063">
        <f t="shared" ca="1" si="141"/>
        <v>0</v>
      </c>
      <c r="AS1063">
        <v>0</v>
      </c>
      <c r="AT1063">
        <v>0</v>
      </c>
      <c r="AU1063">
        <f t="shared" ca="1" si="165"/>
        <v>0</v>
      </c>
      <c r="AV1063">
        <f t="shared" ca="1" si="165"/>
        <v>1</v>
      </c>
      <c r="AW1063">
        <f t="shared" ca="1" si="165"/>
        <v>0</v>
      </c>
      <c r="AX1063">
        <v>0</v>
      </c>
    </row>
    <row r="1064" spans="1:50">
      <c r="A1064" s="2">
        <v>39917</v>
      </c>
      <c r="B1064">
        <v>64</v>
      </c>
      <c r="C1064">
        <v>11</v>
      </c>
      <c r="D1064">
        <f t="shared" ca="1" si="143"/>
        <v>9.4624437103361121</v>
      </c>
      <c r="E1064">
        <f t="shared" ca="1" si="144"/>
        <v>1.5375562896638879</v>
      </c>
      <c r="F1064" t="str">
        <f t="shared" ca="1" si="145"/>
        <v>high</v>
      </c>
      <c r="G1064">
        <v>802</v>
      </c>
      <c r="H1064">
        <f t="shared" si="146"/>
        <v>802</v>
      </c>
      <c r="I1064">
        <f t="shared" ca="1" si="147"/>
        <v>615.22792903935283</v>
      </c>
      <c r="J1064">
        <f t="shared" ca="1" si="148"/>
        <v>186.77207096064717</v>
      </c>
      <c r="K1064" t="str">
        <f t="shared" ca="1" si="149"/>
        <v>high</v>
      </c>
      <c r="L1064">
        <v>12.7</v>
      </c>
      <c r="M1064" t="str">
        <f t="shared" si="160"/>
        <v>medium</v>
      </c>
      <c r="N1064">
        <f t="shared" si="128"/>
        <v>4</v>
      </c>
      <c r="O1064">
        <f t="shared" si="129"/>
        <v>2</v>
      </c>
      <c r="P1064" t="str">
        <f t="shared" si="130"/>
        <v>úterý</v>
      </c>
      <c r="Q1064">
        <f t="shared" si="163"/>
        <v>0</v>
      </c>
      <c r="R1064">
        <f t="shared" si="163"/>
        <v>0</v>
      </c>
      <c r="S1064">
        <f t="shared" si="163"/>
        <v>0</v>
      </c>
      <c r="T1064">
        <f t="shared" si="163"/>
        <v>1</v>
      </c>
      <c r="U1064">
        <f t="shared" si="163"/>
        <v>0</v>
      </c>
      <c r="V1064">
        <f t="shared" si="163"/>
        <v>0</v>
      </c>
      <c r="W1064">
        <f t="shared" si="163"/>
        <v>0</v>
      </c>
      <c r="X1064">
        <f t="shared" si="163"/>
        <v>0</v>
      </c>
      <c r="Y1064">
        <f t="shared" si="163"/>
        <v>0</v>
      </c>
      <c r="Z1064">
        <f t="shared" si="163"/>
        <v>0</v>
      </c>
      <c r="AA1064">
        <f t="shared" si="163"/>
        <v>0</v>
      </c>
      <c r="AB1064">
        <f t="shared" si="163"/>
        <v>0</v>
      </c>
      <c r="AC1064">
        <f t="shared" si="164"/>
        <v>0</v>
      </c>
      <c r="AD1064">
        <f t="shared" si="164"/>
        <v>1</v>
      </c>
      <c r="AE1064">
        <f t="shared" si="164"/>
        <v>0</v>
      </c>
      <c r="AF1064">
        <f t="shared" si="164"/>
        <v>0</v>
      </c>
      <c r="AG1064">
        <f t="shared" si="164"/>
        <v>0</v>
      </c>
      <c r="AH1064">
        <f t="shared" si="164"/>
        <v>0</v>
      </c>
      <c r="AI1064">
        <f t="shared" si="164"/>
        <v>0</v>
      </c>
      <c r="AJ1064">
        <f t="shared" ca="1" si="133"/>
        <v>0</v>
      </c>
      <c r="AK1064">
        <f t="shared" ca="1" si="134"/>
        <v>0</v>
      </c>
      <c r="AL1064">
        <f t="shared" ca="1" si="135"/>
        <v>1</v>
      </c>
      <c r="AM1064">
        <f t="shared" ca="1" si="136"/>
        <v>1</v>
      </c>
      <c r="AN1064">
        <f t="shared" ca="1" si="137"/>
        <v>0</v>
      </c>
      <c r="AO1064">
        <f t="shared" ca="1" si="138"/>
        <v>0</v>
      </c>
      <c r="AP1064">
        <f t="shared" ca="1" si="139"/>
        <v>0</v>
      </c>
      <c r="AQ1064">
        <f t="shared" ca="1" si="140"/>
        <v>1</v>
      </c>
      <c r="AR1064">
        <f t="shared" ca="1" si="141"/>
        <v>0</v>
      </c>
      <c r="AS1064">
        <v>0</v>
      </c>
      <c r="AT1064">
        <v>0</v>
      </c>
      <c r="AU1064">
        <f t="shared" ca="1" si="165"/>
        <v>0</v>
      </c>
      <c r="AV1064">
        <f t="shared" ca="1" si="165"/>
        <v>0</v>
      </c>
      <c r="AW1064">
        <f t="shared" ca="1" si="165"/>
        <v>1</v>
      </c>
      <c r="AX1064">
        <v>0</v>
      </c>
    </row>
    <row r="1065" spans="1:50">
      <c r="A1065" s="2">
        <v>39918</v>
      </c>
      <c r="B1065">
        <v>65</v>
      </c>
      <c r="C1065">
        <v>9</v>
      </c>
      <c r="D1065">
        <f t="shared" ca="1" si="143"/>
        <v>9.4649309584186021</v>
      </c>
      <c r="E1065">
        <f t="shared" ca="1" si="144"/>
        <v>-0.4649309584186021</v>
      </c>
      <c r="F1065" t="str">
        <f t="shared" ca="1" si="145"/>
        <v>medium</v>
      </c>
      <c r="G1065">
        <v>433</v>
      </c>
      <c r="H1065">
        <f t="shared" si="146"/>
        <v>433</v>
      </c>
      <c r="I1065">
        <f t="shared" ca="1" si="147"/>
        <v>615.43382187199961</v>
      </c>
      <c r="J1065">
        <f t="shared" ca="1" si="148"/>
        <v>-182.43382187199961</v>
      </c>
      <c r="K1065" t="str">
        <f t="shared" ca="1" si="149"/>
        <v>medium</v>
      </c>
      <c r="L1065">
        <v>13.45</v>
      </c>
      <c r="M1065" t="str">
        <f t="shared" si="160"/>
        <v>medium</v>
      </c>
      <c r="N1065">
        <f t="shared" ref="N1065:N1128" si="166">MONTH(A1065)</f>
        <v>4</v>
      </c>
      <c r="O1065">
        <f t="shared" ref="O1065:O1128" si="167">WEEKDAY(A1065,2)</f>
        <v>3</v>
      </c>
      <c r="P1065" t="str">
        <f t="shared" ref="P1065:P1128" si="168">VLOOKUP(O1065,$O$581:$P$587,2,0)</f>
        <v>středa</v>
      </c>
      <c r="Q1065">
        <f t="shared" si="163"/>
        <v>0</v>
      </c>
      <c r="R1065">
        <f t="shared" si="163"/>
        <v>0</v>
      </c>
      <c r="S1065">
        <f t="shared" si="163"/>
        <v>0</v>
      </c>
      <c r="T1065">
        <f t="shared" si="163"/>
        <v>1</v>
      </c>
      <c r="U1065">
        <f t="shared" si="163"/>
        <v>0</v>
      </c>
      <c r="V1065">
        <f t="shared" si="163"/>
        <v>0</v>
      </c>
      <c r="W1065">
        <f t="shared" si="163"/>
        <v>0</v>
      </c>
      <c r="X1065">
        <f t="shared" si="163"/>
        <v>0</v>
      </c>
      <c r="Y1065">
        <f t="shared" si="163"/>
        <v>0</v>
      </c>
      <c r="Z1065">
        <f t="shared" si="163"/>
        <v>0</v>
      </c>
      <c r="AA1065">
        <f t="shared" si="163"/>
        <v>0</v>
      </c>
      <c r="AB1065">
        <f t="shared" si="163"/>
        <v>0</v>
      </c>
      <c r="AC1065">
        <f t="shared" si="164"/>
        <v>0</v>
      </c>
      <c r="AD1065">
        <f t="shared" si="164"/>
        <v>0</v>
      </c>
      <c r="AE1065">
        <f t="shared" si="164"/>
        <v>1</v>
      </c>
      <c r="AF1065">
        <f t="shared" si="164"/>
        <v>0</v>
      </c>
      <c r="AG1065">
        <f t="shared" si="164"/>
        <v>0</v>
      </c>
      <c r="AH1065">
        <f t="shared" si="164"/>
        <v>0</v>
      </c>
      <c r="AI1065">
        <f t="shared" si="164"/>
        <v>0</v>
      </c>
      <c r="AJ1065">
        <f t="shared" ref="AJ1065:AJ1128" ca="1" si="169">VLOOKUP(INDIRECT($AJ$590&amp;ROW($A1065)+AJ$591),$F$17:$I$19,AJ$592+1,0)</f>
        <v>0</v>
      </c>
      <c r="AK1065">
        <f t="shared" ref="AK1065:AK1128" ca="1" si="170">VLOOKUP(INDIRECT($AJ$590&amp;ROW($A1065)+AJ$591),$F$17:$I$19,AK$592+1,0)</f>
        <v>0</v>
      </c>
      <c r="AL1065">
        <f t="shared" ref="AL1065:AL1128" ca="1" si="171">VLOOKUP(INDIRECT($AJ$590&amp;ROW($A1065)+AJ$591),$F$17:$I$19,AL$592+1,0)</f>
        <v>1</v>
      </c>
      <c r="AM1065">
        <f t="shared" ref="AM1065:AM1128" ca="1" si="172">VLOOKUP(INDIRECT($AJ$590&amp;ROW($A1065)+AM$591),$F$17:$I$19,AM$592+1,0)</f>
        <v>0</v>
      </c>
      <c r="AN1065">
        <f t="shared" ref="AN1065:AN1128" ca="1" si="173">VLOOKUP(INDIRECT($AJ$590&amp;ROW($A1065)+AM$591),$F$17:$I$19,AN$592+1,0)</f>
        <v>1</v>
      </c>
      <c r="AO1065">
        <f t="shared" ref="AO1065:AO1128" ca="1" si="174">VLOOKUP(INDIRECT($AJ$590&amp;ROW($A1065)+AM$591),$F$17:$I$19,AO$592+1,0)</f>
        <v>0</v>
      </c>
      <c r="AP1065">
        <f t="shared" ref="AP1065:AP1128" ca="1" si="175">VLOOKUP(INDIRECT($AJ$590&amp;ROW($A1065)+AP$591),$F$17:$I$19,AP$592+1,0)</f>
        <v>0</v>
      </c>
      <c r="AQ1065">
        <f t="shared" ref="AQ1065:AQ1128" ca="1" si="176">VLOOKUP(INDIRECT($AJ$590&amp;ROW($A1065)+AP$591),$F$17:$I$19,AQ$592+1,0)</f>
        <v>1</v>
      </c>
      <c r="AR1065">
        <f t="shared" ref="AR1065:AR1128" ca="1" si="177">VLOOKUP(INDIRECT($AJ$590&amp;ROW($A1065)+AP$591),$F$17:$I$19,AR$592+1,0)</f>
        <v>0</v>
      </c>
      <c r="AS1065">
        <v>0</v>
      </c>
      <c r="AT1065">
        <v>0</v>
      </c>
      <c r="AU1065">
        <f t="shared" ca="1" si="165"/>
        <v>0</v>
      </c>
      <c r="AV1065">
        <f t="shared" ca="1" si="165"/>
        <v>1</v>
      </c>
      <c r="AW1065">
        <f t="shared" ca="1" si="165"/>
        <v>0</v>
      </c>
      <c r="AX1065">
        <v>0</v>
      </c>
    </row>
    <row r="1066" spans="1:50">
      <c r="A1066" s="2">
        <v>39919</v>
      </c>
      <c r="B1066">
        <v>66</v>
      </c>
      <c r="C1066">
        <v>10</v>
      </c>
      <c r="D1066">
        <f t="shared" ref="D1066:D1129" ca="1" si="178">$E$516*B1066^3+$E$521*B1066^2+$E$526*B1066+$E$531</f>
        <v>9.4674152606774378</v>
      </c>
      <c r="E1066">
        <f t="shared" ref="E1066:E1129" ca="1" si="179">C1066-D1066</f>
        <v>0.53258473932256223</v>
      </c>
      <c r="F1066" t="str">
        <f t="shared" ref="F1066:F1129" ca="1" si="180">VLOOKUP(E1066,$A$3:$C$6,3)</f>
        <v>medium</v>
      </c>
      <c r="G1066">
        <v>1039</v>
      </c>
      <c r="H1066">
        <f t="shared" ref="H1066:H1129" si="181">IF(G1066&gt;$H$592,$G$592,G1066)</f>
        <v>1039</v>
      </c>
      <c r="I1066">
        <f t="shared" ref="I1066:I1129" ca="1" si="182">$K$516*B1066^3+$K$521*B1066^2+$K$526*B1066+$K$531</f>
        <v>615.63932397564099</v>
      </c>
      <c r="J1066">
        <f t="shared" ref="J1066:J1129" ca="1" si="183">H1066-I1066</f>
        <v>423.36067602435901</v>
      </c>
      <c r="K1066" t="str">
        <f t="shared" ref="K1066:K1129" ca="1" si="184">VLOOKUP(J1066,$A$10:$C$13,3)</f>
        <v>high</v>
      </c>
      <c r="L1066">
        <v>13.45</v>
      </c>
      <c r="M1066" t="str">
        <f t="shared" si="160"/>
        <v>medium</v>
      </c>
      <c r="N1066">
        <f t="shared" si="166"/>
        <v>4</v>
      </c>
      <c r="O1066">
        <f t="shared" si="167"/>
        <v>4</v>
      </c>
      <c r="P1066" t="str">
        <f t="shared" si="168"/>
        <v>čtvrtek</v>
      </c>
      <c r="Q1066">
        <f t="shared" si="163"/>
        <v>0</v>
      </c>
      <c r="R1066">
        <f t="shared" si="163"/>
        <v>0</v>
      </c>
      <c r="S1066">
        <f t="shared" si="163"/>
        <v>0</v>
      </c>
      <c r="T1066">
        <f t="shared" si="163"/>
        <v>1</v>
      </c>
      <c r="U1066">
        <f t="shared" si="163"/>
        <v>0</v>
      </c>
      <c r="V1066">
        <f t="shared" si="163"/>
        <v>0</v>
      </c>
      <c r="W1066">
        <f t="shared" si="163"/>
        <v>0</v>
      </c>
      <c r="X1066">
        <f t="shared" si="163"/>
        <v>0</v>
      </c>
      <c r="Y1066">
        <f t="shared" si="163"/>
        <v>0</v>
      </c>
      <c r="Z1066">
        <f t="shared" si="163"/>
        <v>0</v>
      </c>
      <c r="AA1066">
        <f t="shared" si="163"/>
        <v>0</v>
      </c>
      <c r="AB1066">
        <f t="shared" si="163"/>
        <v>0</v>
      </c>
      <c r="AC1066">
        <f t="shared" si="164"/>
        <v>0</v>
      </c>
      <c r="AD1066">
        <f t="shared" si="164"/>
        <v>0</v>
      </c>
      <c r="AE1066">
        <f t="shared" si="164"/>
        <v>0</v>
      </c>
      <c r="AF1066">
        <f t="shared" si="164"/>
        <v>1</v>
      </c>
      <c r="AG1066">
        <f t="shared" si="164"/>
        <v>0</v>
      </c>
      <c r="AH1066">
        <f t="shared" si="164"/>
        <v>0</v>
      </c>
      <c r="AI1066">
        <f t="shared" si="164"/>
        <v>0</v>
      </c>
      <c r="AJ1066">
        <f t="shared" ca="1" si="169"/>
        <v>0</v>
      </c>
      <c r="AK1066">
        <f t="shared" ca="1" si="170"/>
        <v>0</v>
      </c>
      <c r="AL1066">
        <f t="shared" ca="1" si="171"/>
        <v>1</v>
      </c>
      <c r="AM1066">
        <f t="shared" ca="1" si="172"/>
        <v>0</v>
      </c>
      <c r="AN1066">
        <f t="shared" ca="1" si="173"/>
        <v>1</v>
      </c>
      <c r="AO1066">
        <f t="shared" ca="1" si="174"/>
        <v>0</v>
      </c>
      <c r="AP1066">
        <f t="shared" ca="1" si="175"/>
        <v>0</v>
      </c>
      <c r="AQ1066">
        <f t="shared" ca="1" si="176"/>
        <v>1</v>
      </c>
      <c r="AR1066">
        <f t="shared" ca="1" si="177"/>
        <v>0</v>
      </c>
      <c r="AS1066">
        <v>0</v>
      </c>
      <c r="AT1066">
        <v>0</v>
      </c>
      <c r="AU1066">
        <f t="shared" ca="1" si="165"/>
        <v>0</v>
      </c>
      <c r="AV1066">
        <f t="shared" ca="1" si="165"/>
        <v>1</v>
      </c>
      <c r="AW1066">
        <f t="shared" ca="1" si="165"/>
        <v>0</v>
      </c>
      <c r="AX1066">
        <v>0</v>
      </c>
    </row>
    <row r="1067" spans="1:50">
      <c r="A1067" s="2">
        <v>39920</v>
      </c>
      <c r="B1067">
        <v>67</v>
      </c>
      <c r="C1067">
        <v>9</v>
      </c>
      <c r="D1067">
        <f t="shared" ca="1" si="178"/>
        <v>9.4698966194049365</v>
      </c>
      <c r="E1067">
        <f t="shared" ca="1" si="179"/>
        <v>-0.46989661940493654</v>
      </c>
      <c r="F1067" t="str">
        <f t="shared" ca="1" si="180"/>
        <v>medium</v>
      </c>
      <c r="G1067">
        <v>357</v>
      </c>
      <c r="H1067">
        <f t="shared" si="181"/>
        <v>357</v>
      </c>
      <c r="I1067">
        <f t="shared" ca="1" si="182"/>
        <v>615.84443566360369</v>
      </c>
      <c r="J1067">
        <f t="shared" ca="1" si="183"/>
        <v>-258.84443566360369</v>
      </c>
      <c r="K1067" t="str">
        <f t="shared" ca="1" si="184"/>
        <v>medium</v>
      </c>
      <c r="L1067">
        <v>14.9</v>
      </c>
      <c r="M1067" t="str">
        <f t="shared" si="160"/>
        <v>high</v>
      </c>
      <c r="N1067">
        <f t="shared" si="166"/>
        <v>4</v>
      </c>
      <c r="O1067">
        <f t="shared" si="167"/>
        <v>5</v>
      </c>
      <c r="P1067" t="str">
        <f t="shared" si="168"/>
        <v>pátek</v>
      </c>
      <c r="Q1067">
        <f t="shared" si="163"/>
        <v>0</v>
      </c>
      <c r="R1067">
        <f t="shared" si="163"/>
        <v>0</v>
      </c>
      <c r="S1067">
        <f t="shared" si="163"/>
        <v>0</v>
      </c>
      <c r="T1067">
        <f t="shared" si="163"/>
        <v>1</v>
      </c>
      <c r="U1067">
        <f t="shared" si="163"/>
        <v>0</v>
      </c>
      <c r="V1067">
        <f t="shared" si="163"/>
        <v>0</v>
      </c>
      <c r="W1067">
        <f t="shared" si="163"/>
        <v>0</v>
      </c>
      <c r="X1067">
        <f t="shared" si="163"/>
        <v>0</v>
      </c>
      <c r="Y1067">
        <f t="shared" si="163"/>
        <v>0</v>
      </c>
      <c r="Z1067">
        <f t="shared" si="163"/>
        <v>0</v>
      </c>
      <c r="AA1067">
        <f t="shared" si="163"/>
        <v>0</v>
      </c>
      <c r="AB1067">
        <f t="shared" si="163"/>
        <v>0</v>
      </c>
      <c r="AC1067">
        <f t="shared" si="164"/>
        <v>0</v>
      </c>
      <c r="AD1067">
        <f t="shared" si="164"/>
        <v>0</v>
      </c>
      <c r="AE1067">
        <f t="shared" si="164"/>
        <v>0</v>
      </c>
      <c r="AF1067">
        <f t="shared" si="164"/>
        <v>0</v>
      </c>
      <c r="AG1067">
        <f t="shared" si="164"/>
        <v>1</v>
      </c>
      <c r="AH1067">
        <f t="shared" si="164"/>
        <v>0</v>
      </c>
      <c r="AI1067">
        <f t="shared" si="164"/>
        <v>0</v>
      </c>
      <c r="AJ1067">
        <f t="shared" ca="1" si="169"/>
        <v>0</v>
      </c>
      <c r="AK1067">
        <f t="shared" ca="1" si="170"/>
        <v>0</v>
      </c>
      <c r="AL1067">
        <f t="shared" ca="1" si="171"/>
        <v>1</v>
      </c>
      <c r="AM1067">
        <f t="shared" ca="1" si="172"/>
        <v>0</v>
      </c>
      <c r="AN1067">
        <f t="shared" ca="1" si="173"/>
        <v>1</v>
      </c>
      <c r="AO1067">
        <f t="shared" ca="1" si="174"/>
        <v>0</v>
      </c>
      <c r="AP1067">
        <f t="shared" ca="1" si="175"/>
        <v>0</v>
      </c>
      <c r="AQ1067">
        <f t="shared" ca="1" si="176"/>
        <v>0</v>
      </c>
      <c r="AR1067">
        <f t="shared" ca="1" si="177"/>
        <v>1</v>
      </c>
      <c r="AS1067">
        <v>0</v>
      </c>
      <c r="AT1067">
        <v>0</v>
      </c>
      <c r="AU1067">
        <f t="shared" ca="1" si="165"/>
        <v>0</v>
      </c>
      <c r="AV1067">
        <f t="shared" ca="1" si="165"/>
        <v>1</v>
      </c>
      <c r="AW1067">
        <f t="shared" ca="1" si="165"/>
        <v>0</v>
      </c>
      <c r="AX1067">
        <v>0</v>
      </c>
    </row>
    <row r="1068" spans="1:50">
      <c r="A1068" s="2">
        <v>39921</v>
      </c>
      <c r="B1068">
        <v>68</v>
      </c>
      <c r="C1068">
        <v>9</v>
      </c>
      <c r="D1068">
        <f t="shared" ca="1" si="178"/>
        <v>9.4723750368934141</v>
      </c>
      <c r="E1068">
        <f t="shared" ca="1" si="179"/>
        <v>-0.47237503689341409</v>
      </c>
      <c r="F1068" t="str">
        <f t="shared" ca="1" si="180"/>
        <v>medium</v>
      </c>
      <c r="G1068">
        <v>245</v>
      </c>
      <c r="H1068">
        <f t="shared" si="181"/>
        <v>245</v>
      </c>
      <c r="I1068">
        <f t="shared" ca="1" si="182"/>
        <v>616.04915724921477</v>
      </c>
      <c r="J1068">
        <f t="shared" ca="1" si="183"/>
        <v>-371.04915724921477</v>
      </c>
      <c r="K1068" t="str">
        <f t="shared" ca="1" si="184"/>
        <v>low</v>
      </c>
      <c r="L1068">
        <v>8.25</v>
      </c>
      <c r="M1068" t="str">
        <f t="shared" si="160"/>
        <v>medium</v>
      </c>
      <c r="N1068">
        <f t="shared" si="166"/>
        <v>4</v>
      </c>
      <c r="O1068">
        <f t="shared" si="167"/>
        <v>6</v>
      </c>
      <c r="P1068" t="str">
        <f t="shared" si="168"/>
        <v>sobota</v>
      </c>
      <c r="Q1068">
        <f t="shared" si="163"/>
        <v>0</v>
      </c>
      <c r="R1068">
        <f t="shared" si="163"/>
        <v>0</v>
      </c>
      <c r="S1068">
        <f t="shared" si="163"/>
        <v>0</v>
      </c>
      <c r="T1068">
        <f t="shared" si="163"/>
        <v>1</v>
      </c>
      <c r="U1068">
        <f t="shared" si="163"/>
        <v>0</v>
      </c>
      <c r="V1068">
        <f t="shared" si="163"/>
        <v>0</v>
      </c>
      <c r="W1068">
        <f t="shared" si="163"/>
        <v>0</v>
      </c>
      <c r="X1068">
        <f t="shared" si="163"/>
        <v>0</v>
      </c>
      <c r="Y1068">
        <f t="shared" si="163"/>
        <v>0</v>
      </c>
      <c r="Z1068">
        <f t="shared" si="163"/>
        <v>0</v>
      </c>
      <c r="AA1068">
        <f t="shared" si="163"/>
        <v>0</v>
      </c>
      <c r="AB1068">
        <f t="shared" si="163"/>
        <v>0</v>
      </c>
      <c r="AC1068">
        <f t="shared" si="164"/>
        <v>0</v>
      </c>
      <c r="AD1068">
        <f t="shared" si="164"/>
        <v>0</v>
      </c>
      <c r="AE1068">
        <f t="shared" si="164"/>
        <v>0</v>
      </c>
      <c r="AF1068">
        <f t="shared" si="164"/>
        <v>0</v>
      </c>
      <c r="AG1068">
        <f t="shared" si="164"/>
        <v>0</v>
      </c>
      <c r="AH1068">
        <f t="shared" si="164"/>
        <v>1</v>
      </c>
      <c r="AI1068">
        <f t="shared" si="164"/>
        <v>0</v>
      </c>
      <c r="AJ1068">
        <f t="shared" ca="1" si="169"/>
        <v>0</v>
      </c>
      <c r="AK1068">
        <f t="shared" ca="1" si="170"/>
        <v>0</v>
      </c>
      <c r="AL1068">
        <f t="shared" ca="1" si="171"/>
        <v>1</v>
      </c>
      <c r="AM1068">
        <f t="shared" ca="1" si="172"/>
        <v>1</v>
      </c>
      <c r="AN1068">
        <f t="shared" ca="1" si="173"/>
        <v>0</v>
      </c>
      <c r="AO1068">
        <f t="shared" ca="1" si="174"/>
        <v>0</v>
      </c>
      <c r="AP1068">
        <f t="shared" ca="1" si="175"/>
        <v>0</v>
      </c>
      <c r="AQ1068">
        <f t="shared" ca="1" si="176"/>
        <v>1</v>
      </c>
      <c r="AR1068">
        <f t="shared" ca="1" si="177"/>
        <v>0</v>
      </c>
      <c r="AS1068">
        <v>0</v>
      </c>
      <c r="AT1068">
        <v>0</v>
      </c>
      <c r="AU1068">
        <f t="shared" ca="1" si="165"/>
        <v>0</v>
      </c>
      <c r="AV1068">
        <f t="shared" ca="1" si="165"/>
        <v>1</v>
      </c>
      <c r="AW1068">
        <f t="shared" ca="1" si="165"/>
        <v>0</v>
      </c>
      <c r="AX1068">
        <v>0</v>
      </c>
    </row>
    <row r="1069" spans="1:50">
      <c r="A1069" s="2">
        <v>39922</v>
      </c>
      <c r="B1069">
        <v>69</v>
      </c>
      <c r="C1069">
        <v>7</v>
      </c>
      <c r="D1069">
        <f t="shared" ca="1" si="178"/>
        <v>9.4748505154351896</v>
      </c>
      <c r="E1069">
        <f t="shared" ca="1" si="179"/>
        <v>-2.4748505154351896</v>
      </c>
      <c r="F1069" t="str">
        <f t="shared" ca="1" si="180"/>
        <v>low</v>
      </c>
      <c r="G1069">
        <v>285</v>
      </c>
      <c r="H1069">
        <f t="shared" si="181"/>
        <v>285</v>
      </c>
      <c r="I1069">
        <f t="shared" ca="1" si="182"/>
        <v>616.25348904580108</v>
      </c>
      <c r="J1069">
        <f t="shared" ca="1" si="183"/>
        <v>-331.25348904580108</v>
      </c>
      <c r="K1069" t="str">
        <f t="shared" ca="1" si="184"/>
        <v>low</v>
      </c>
      <c r="L1069">
        <v>9.6999999999999993</v>
      </c>
      <c r="M1069" t="str">
        <f t="shared" si="160"/>
        <v>medium</v>
      </c>
      <c r="N1069">
        <f t="shared" si="166"/>
        <v>4</v>
      </c>
      <c r="O1069">
        <f t="shared" si="167"/>
        <v>7</v>
      </c>
      <c r="P1069" t="str">
        <f t="shared" si="168"/>
        <v>neděle</v>
      </c>
      <c r="Q1069">
        <f t="shared" si="163"/>
        <v>0</v>
      </c>
      <c r="R1069">
        <f t="shared" si="163"/>
        <v>0</v>
      </c>
      <c r="S1069">
        <f t="shared" si="163"/>
        <v>0</v>
      </c>
      <c r="T1069">
        <f t="shared" si="163"/>
        <v>1</v>
      </c>
      <c r="U1069">
        <f t="shared" si="163"/>
        <v>0</v>
      </c>
      <c r="V1069">
        <f t="shared" si="163"/>
        <v>0</v>
      </c>
      <c r="W1069">
        <f t="shared" si="163"/>
        <v>0</v>
      </c>
      <c r="X1069">
        <f t="shared" si="163"/>
        <v>0</v>
      </c>
      <c r="Y1069">
        <f t="shared" si="163"/>
        <v>0</v>
      </c>
      <c r="Z1069">
        <f t="shared" si="163"/>
        <v>0</v>
      </c>
      <c r="AA1069">
        <f t="shared" si="163"/>
        <v>0</v>
      </c>
      <c r="AB1069">
        <f t="shared" si="163"/>
        <v>0</v>
      </c>
      <c r="AC1069">
        <f t="shared" si="164"/>
        <v>0</v>
      </c>
      <c r="AD1069">
        <f t="shared" si="164"/>
        <v>0</v>
      </c>
      <c r="AE1069">
        <f t="shared" si="164"/>
        <v>0</v>
      </c>
      <c r="AF1069">
        <f t="shared" si="164"/>
        <v>0</v>
      </c>
      <c r="AG1069">
        <f t="shared" si="164"/>
        <v>0</v>
      </c>
      <c r="AH1069">
        <f t="shared" si="164"/>
        <v>0</v>
      </c>
      <c r="AI1069">
        <f t="shared" si="164"/>
        <v>1</v>
      </c>
      <c r="AJ1069">
        <f t="shared" ca="1" si="169"/>
        <v>0</v>
      </c>
      <c r="AK1069">
        <f t="shared" ca="1" si="170"/>
        <v>0</v>
      </c>
      <c r="AL1069">
        <f t="shared" ca="1" si="171"/>
        <v>1</v>
      </c>
      <c r="AM1069">
        <f t="shared" ca="1" si="172"/>
        <v>1</v>
      </c>
      <c r="AN1069">
        <f t="shared" ca="1" si="173"/>
        <v>0</v>
      </c>
      <c r="AO1069">
        <f t="shared" ca="1" si="174"/>
        <v>0</v>
      </c>
      <c r="AP1069">
        <f t="shared" ca="1" si="175"/>
        <v>0</v>
      </c>
      <c r="AQ1069">
        <f t="shared" ca="1" si="176"/>
        <v>1</v>
      </c>
      <c r="AR1069">
        <f t="shared" ca="1" si="177"/>
        <v>0</v>
      </c>
      <c r="AS1069">
        <v>0</v>
      </c>
      <c r="AT1069">
        <v>0</v>
      </c>
      <c r="AU1069">
        <f t="shared" ca="1" si="165"/>
        <v>1</v>
      </c>
      <c r="AV1069">
        <f t="shared" ca="1" si="165"/>
        <v>0</v>
      </c>
      <c r="AW1069">
        <f t="shared" ca="1" si="165"/>
        <v>0</v>
      </c>
      <c r="AX1069">
        <v>0</v>
      </c>
    </row>
    <row r="1070" spans="1:50">
      <c r="A1070" s="2">
        <v>39923</v>
      </c>
      <c r="B1070">
        <v>70</v>
      </c>
      <c r="C1070">
        <v>10</v>
      </c>
      <c r="D1070">
        <f t="shared" ca="1" si="178"/>
        <v>9.4773230573225788</v>
      </c>
      <c r="E1070">
        <f t="shared" ca="1" si="179"/>
        <v>0.52267694267742115</v>
      </c>
      <c r="F1070" t="str">
        <f t="shared" ca="1" si="180"/>
        <v>medium</v>
      </c>
      <c r="G1070">
        <v>670</v>
      </c>
      <c r="H1070">
        <f t="shared" si="181"/>
        <v>670</v>
      </c>
      <c r="I1070">
        <f t="shared" ca="1" si="182"/>
        <v>616.45743136668955</v>
      </c>
      <c r="J1070">
        <f t="shared" ca="1" si="183"/>
        <v>53.542568633310452</v>
      </c>
      <c r="K1070" t="str">
        <f t="shared" ca="1" si="184"/>
        <v>high</v>
      </c>
      <c r="L1070">
        <v>9.25</v>
      </c>
      <c r="M1070" t="str">
        <f t="shared" si="160"/>
        <v>medium</v>
      </c>
      <c r="N1070">
        <f t="shared" si="166"/>
        <v>4</v>
      </c>
      <c r="O1070">
        <f t="shared" si="167"/>
        <v>1</v>
      </c>
      <c r="P1070" t="str">
        <f t="shared" si="168"/>
        <v>pondělí</v>
      </c>
      <c r="Q1070">
        <f t="shared" si="163"/>
        <v>0</v>
      </c>
      <c r="R1070">
        <f t="shared" si="163"/>
        <v>0</v>
      </c>
      <c r="S1070">
        <f t="shared" si="163"/>
        <v>0</v>
      </c>
      <c r="T1070">
        <f t="shared" si="163"/>
        <v>1</v>
      </c>
      <c r="U1070">
        <f t="shared" si="163"/>
        <v>0</v>
      </c>
      <c r="V1070">
        <f t="shared" si="163"/>
        <v>0</v>
      </c>
      <c r="W1070">
        <f t="shared" si="163"/>
        <v>0</v>
      </c>
      <c r="X1070">
        <f t="shared" si="163"/>
        <v>0</v>
      </c>
      <c r="Y1070">
        <f t="shared" si="163"/>
        <v>0</v>
      </c>
      <c r="Z1070">
        <f t="shared" si="163"/>
        <v>0</v>
      </c>
      <c r="AA1070">
        <f t="shared" si="163"/>
        <v>0</v>
      </c>
      <c r="AB1070">
        <f t="shared" si="163"/>
        <v>0</v>
      </c>
      <c r="AC1070">
        <f t="shared" si="164"/>
        <v>1</v>
      </c>
      <c r="AD1070">
        <f t="shared" si="164"/>
        <v>0</v>
      </c>
      <c r="AE1070">
        <f t="shared" si="164"/>
        <v>0</v>
      </c>
      <c r="AF1070">
        <f t="shared" si="164"/>
        <v>0</v>
      </c>
      <c r="AG1070">
        <f t="shared" si="164"/>
        <v>0</v>
      </c>
      <c r="AH1070">
        <f t="shared" si="164"/>
        <v>0</v>
      </c>
      <c r="AI1070">
        <f t="shared" si="164"/>
        <v>0</v>
      </c>
      <c r="AJ1070">
        <f t="shared" ca="1" si="169"/>
        <v>0</v>
      </c>
      <c r="AK1070">
        <f t="shared" ca="1" si="170"/>
        <v>1</v>
      </c>
      <c r="AL1070">
        <f t="shared" ca="1" si="171"/>
        <v>0</v>
      </c>
      <c r="AM1070">
        <f t="shared" ca="1" si="172"/>
        <v>1</v>
      </c>
      <c r="AN1070">
        <f t="shared" ca="1" si="173"/>
        <v>0</v>
      </c>
      <c r="AO1070">
        <f t="shared" ca="1" si="174"/>
        <v>0</v>
      </c>
      <c r="AP1070">
        <f t="shared" ca="1" si="175"/>
        <v>0</v>
      </c>
      <c r="AQ1070">
        <f t="shared" ca="1" si="176"/>
        <v>1</v>
      </c>
      <c r="AR1070">
        <f t="shared" ca="1" si="177"/>
        <v>0</v>
      </c>
      <c r="AS1070">
        <v>0</v>
      </c>
      <c r="AT1070">
        <v>0</v>
      </c>
      <c r="AU1070">
        <f t="shared" ca="1" si="165"/>
        <v>0</v>
      </c>
      <c r="AV1070">
        <f t="shared" ca="1" si="165"/>
        <v>1</v>
      </c>
      <c r="AW1070">
        <f t="shared" ca="1" si="165"/>
        <v>0</v>
      </c>
      <c r="AX1070">
        <v>0</v>
      </c>
    </row>
    <row r="1071" spans="1:50">
      <c r="A1071" s="2">
        <v>39924</v>
      </c>
      <c r="B1071">
        <v>71</v>
      </c>
      <c r="C1071">
        <v>14</v>
      </c>
      <c r="D1071">
        <f t="shared" ca="1" si="178"/>
        <v>9.4797926648478974</v>
      </c>
      <c r="E1071">
        <f t="shared" ca="1" si="179"/>
        <v>4.5202073351521026</v>
      </c>
      <c r="F1071" t="str">
        <f t="shared" ca="1" si="180"/>
        <v>high</v>
      </c>
      <c r="G1071">
        <v>2096</v>
      </c>
      <c r="H1071">
        <f t="shared" si="181"/>
        <v>2096</v>
      </c>
      <c r="I1071">
        <f t="shared" ca="1" si="182"/>
        <v>616.66098452520703</v>
      </c>
      <c r="J1071">
        <f t="shared" ca="1" si="183"/>
        <v>1479.3390154747931</v>
      </c>
      <c r="K1071" t="str">
        <f t="shared" ca="1" si="184"/>
        <v>high</v>
      </c>
      <c r="L1071">
        <v>8.85</v>
      </c>
      <c r="M1071" t="str">
        <f t="shared" si="160"/>
        <v>medium</v>
      </c>
      <c r="N1071">
        <f t="shared" si="166"/>
        <v>4</v>
      </c>
      <c r="O1071">
        <f t="shared" si="167"/>
        <v>2</v>
      </c>
      <c r="P1071" t="str">
        <f t="shared" si="168"/>
        <v>úterý</v>
      </c>
      <c r="Q1071">
        <f t="shared" ref="Q1071:AB1080" si="185">VLOOKUP($N1071,$V$31:$AH$42,Q$592+1,0)</f>
        <v>0</v>
      </c>
      <c r="R1071">
        <f t="shared" si="185"/>
        <v>0</v>
      </c>
      <c r="S1071">
        <f t="shared" si="185"/>
        <v>0</v>
      </c>
      <c r="T1071">
        <f t="shared" si="185"/>
        <v>1</v>
      </c>
      <c r="U1071">
        <f t="shared" si="185"/>
        <v>0</v>
      </c>
      <c r="V1071">
        <f t="shared" si="185"/>
        <v>0</v>
      </c>
      <c r="W1071">
        <f t="shared" si="185"/>
        <v>0</v>
      </c>
      <c r="X1071">
        <f t="shared" si="185"/>
        <v>0</v>
      </c>
      <c r="Y1071">
        <f t="shared" si="185"/>
        <v>0</v>
      </c>
      <c r="Z1071">
        <f t="shared" si="185"/>
        <v>0</v>
      </c>
      <c r="AA1071">
        <f t="shared" si="185"/>
        <v>0</v>
      </c>
      <c r="AB1071">
        <f t="shared" si="185"/>
        <v>0</v>
      </c>
      <c r="AC1071">
        <f t="shared" ref="AC1071:AI1080" si="186">VLOOKUP($O1071,$V$74:$AC$80,AC$592+1,0)</f>
        <v>0</v>
      </c>
      <c r="AD1071">
        <f t="shared" si="186"/>
        <v>1</v>
      </c>
      <c r="AE1071">
        <f t="shared" si="186"/>
        <v>0</v>
      </c>
      <c r="AF1071">
        <f t="shared" si="186"/>
        <v>0</v>
      </c>
      <c r="AG1071">
        <f t="shared" si="186"/>
        <v>0</v>
      </c>
      <c r="AH1071">
        <f t="shared" si="186"/>
        <v>0</v>
      </c>
      <c r="AI1071">
        <f t="shared" si="186"/>
        <v>0</v>
      </c>
      <c r="AJ1071">
        <f t="shared" ca="1" si="169"/>
        <v>0</v>
      </c>
      <c r="AK1071">
        <f t="shared" ca="1" si="170"/>
        <v>1</v>
      </c>
      <c r="AL1071">
        <f t="shared" ca="1" si="171"/>
        <v>0</v>
      </c>
      <c r="AM1071">
        <f t="shared" ca="1" si="172"/>
        <v>1</v>
      </c>
      <c r="AN1071">
        <f t="shared" ca="1" si="173"/>
        <v>0</v>
      </c>
      <c r="AO1071">
        <f t="shared" ca="1" si="174"/>
        <v>0</v>
      </c>
      <c r="AP1071">
        <f t="shared" ca="1" si="175"/>
        <v>0</v>
      </c>
      <c r="AQ1071">
        <f t="shared" ca="1" si="176"/>
        <v>1</v>
      </c>
      <c r="AR1071">
        <f t="shared" ca="1" si="177"/>
        <v>0</v>
      </c>
      <c r="AS1071">
        <v>0</v>
      </c>
      <c r="AT1071">
        <v>0</v>
      </c>
      <c r="AU1071">
        <f t="shared" ca="1" si="165"/>
        <v>0</v>
      </c>
      <c r="AV1071">
        <f t="shared" ca="1" si="165"/>
        <v>0</v>
      </c>
      <c r="AW1071">
        <f t="shared" ca="1" si="165"/>
        <v>1</v>
      </c>
      <c r="AX1071">
        <v>0</v>
      </c>
    </row>
    <row r="1072" spans="1:50">
      <c r="A1072" s="2">
        <v>39925</v>
      </c>
      <c r="B1072">
        <v>72</v>
      </c>
      <c r="C1072">
        <v>8</v>
      </c>
      <c r="D1072">
        <f t="shared" ca="1" si="178"/>
        <v>9.4822593403034645</v>
      </c>
      <c r="E1072">
        <f t="shared" ca="1" si="179"/>
        <v>-1.4822593403034645</v>
      </c>
      <c r="F1072" t="str">
        <f t="shared" ca="1" si="180"/>
        <v>medium</v>
      </c>
      <c r="G1072">
        <v>377</v>
      </c>
      <c r="H1072">
        <f t="shared" si="181"/>
        <v>377</v>
      </c>
      <c r="I1072">
        <f t="shared" ca="1" si="182"/>
        <v>616.86414883468058</v>
      </c>
      <c r="J1072">
        <f t="shared" ca="1" si="183"/>
        <v>-239.86414883468058</v>
      </c>
      <c r="K1072" t="str">
        <f t="shared" ca="1" si="184"/>
        <v>medium</v>
      </c>
      <c r="L1072">
        <v>9.35</v>
      </c>
      <c r="M1072" t="str">
        <f t="shared" si="160"/>
        <v>medium</v>
      </c>
      <c r="N1072">
        <f t="shared" si="166"/>
        <v>4</v>
      </c>
      <c r="O1072">
        <f t="shared" si="167"/>
        <v>3</v>
      </c>
      <c r="P1072" t="str">
        <f t="shared" si="168"/>
        <v>středa</v>
      </c>
      <c r="Q1072">
        <f t="shared" si="185"/>
        <v>0</v>
      </c>
      <c r="R1072">
        <f t="shared" si="185"/>
        <v>0</v>
      </c>
      <c r="S1072">
        <f t="shared" si="185"/>
        <v>0</v>
      </c>
      <c r="T1072">
        <f t="shared" si="185"/>
        <v>1</v>
      </c>
      <c r="U1072">
        <f t="shared" si="185"/>
        <v>0</v>
      </c>
      <c r="V1072">
        <f t="shared" si="185"/>
        <v>0</v>
      </c>
      <c r="W1072">
        <f t="shared" si="185"/>
        <v>0</v>
      </c>
      <c r="X1072">
        <f t="shared" si="185"/>
        <v>0</v>
      </c>
      <c r="Y1072">
        <f t="shared" si="185"/>
        <v>0</v>
      </c>
      <c r="Z1072">
        <f t="shared" si="185"/>
        <v>0</v>
      </c>
      <c r="AA1072">
        <f t="shared" si="185"/>
        <v>0</v>
      </c>
      <c r="AB1072">
        <f t="shared" si="185"/>
        <v>0</v>
      </c>
      <c r="AC1072">
        <f t="shared" si="186"/>
        <v>0</v>
      </c>
      <c r="AD1072">
        <f t="shared" si="186"/>
        <v>0</v>
      </c>
      <c r="AE1072">
        <f t="shared" si="186"/>
        <v>1</v>
      </c>
      <c r="AF1072">
        <f t="shared" si="186"/>
        <v>0</v>
      </c>
      <c r="AG1072">
        <f t="shared" si="186"/>
        <v>0</v>
      </c>
      <c r="AH1072">
        <f t="shared" si="186"/>
        <v>0</v>
      </c>
      <c r="AI1072">
        <f t="shared" si="186"/>
        <v>0</v>
      </c>
      <c r="AJ1072">
        <f t="shared" ca="1" si="169"/>
        <v>0</v>
      </c>
      <c r="AK1072">
        <f t="shared" ca="1" si="170"/>
        <v>1</v>
      </c>
      <c r="AL1072">
        <f t="shared" ca="1" si="171"/>
        <v>0</v>
      </c>
      <c r="AM1072">
        <f t="shared" ca="1" si="172"/>
        <v>1</v>
      </c>
      <c r="AN1072">
        <f t="shared" ca="1" si="173"/>
        <v>0</v>
      </c>
      <c r="AO1072">
        <f t="shared" ca="1" si="174"/>
        <v>0</v>
      </c>
      <c r="AP1072">
        <f t="shared" ca="1" si="175"/>
        <v>0</v>
      </c>
      <c r="AQ1072">
        <f t="shared" ca="1" si="176"/>
        <v>1</v>
      </c>
      <c r="AR1072">
        <f t="shared" ca="1" si="177"/>
        <v>0</v>
      </c>
      <c r="AS1072">
        <v>0</v>
      </c>
      <c r="AT1072">
        <v>0</v>
      </c>
      <c r="AU1072">
        <f t="shared" ca="1" si="165"/>
        <v>0</v>
      </c>
      <c r="AV1072">
        <f t="shared" ca="1" si="165"/>
        <v>1</v>
      </c>
      <c r="AW1072">
        <f t="shared" ca="1" si="165"/>
        <v>0</v>
      </c>
      <c r="AX1072">
        <v>0</v>
      </c>
    </row>
    <row r="1073" spans="1:50">
      <c r="A1073" s="2">
        <v>39926</v>
      </c>
      <c r="B1073">
        <v>73</v>
      </c>
      <c r="C1073">
        <v>5</v>
      </c>
      <c r="D1073">
        <f t="shared" ca="1" si="178"/>
        <v>9.4847230859815959</v>
      </c>
      <c r="E1073">
        <f t="shared" ca="1" si="179"/>
        <v>-4.4847230859815959</v>
      </c>
      <c r="F1073" t="str">
        <f t="shared" ca="1" si="180"/>
        <v>low</v>
      </c>
      <c r="G1073">
        <v>196</v>
      </c>
      <c r="H1073">
        <f t="shared" si="181"/>
        <v>196</v>
      </c>
      <c r="I1073">
        <f t="shared" ca="1" si="182"/>
        <v>617.06692460843692</v>
      </c>
      <c r="J1073">
        <f t="shared" ca="1" si="183"/>
        <v>-421.06692460843692</v>
      </c>
      <c r="K1073" t="str">
        <f t="shared" ca="1" si="184"/>
        <v>low</v>
      </c>
      <c r="L1073">
        <v>7</v>
      </c>
      <c r="M1073" t="str">
        <f t="shared" si="160"/>
        <v>medium</v>
      </c>
      <c r="N1073">
        <f t="shared" si="166"/>
        <v>4</v>
      </c>
      <c r="O1073">
        <f t="shared" si="167"/>
        <v>4</v>
      </c>
      <c r="P1073" t="str">
        <f t="shared" si="168"/>
        <v>čtvrtek</v>
      </c>
      <c r="Q1073">
        <f t="shared" si="185"/>
        <v>0</v>
      </c>
      <c r="R1073">
        <f t="shared" si="185"/>
        <v>0</v>
      </c>
      <c r="S1073">
        <f t="shared" si="185"/>
        <v>0</v>
      </c>
      <c r="T1073">
        <f t="shared" si="185"/>
        <v>1</v>
      </c>
      <c r="U1073">
        <f t="shared" si="185"/>
        <v>0</v>
      </c>
      <c r="V1073">
        <f t="shared" si="185"/>
        <v>0</v>
      </c>
      <c r="W1073">
        <f t="shared" si="185"/>
        <v>0</v>
      </c>
      <c r="X1073">
        <f t="shared" si="185"/>
        <v>0</v>
      </c>
      <c r="Y1073">
        <f t="shared" si="185"/>
        <v>0</v>
      </c>
      <c r="Z1073">
        <f t="shared" si="185"/>
        <v>0</v>
      </c>
      <c r="AA1073">
        <f t="shared" si="185"/>
        <v>0</v>
      </c>
      <c r="AB1073">
        <f t="shared" si="185"/>
        <v>0</v>
      </c>
      <c r="AC1073">
        <f t="shared" si="186"/>
        <v>0</v>
      </c>
      <c r="AD1073">
        <f t="shared" si="186"/>
        <v>0</v>
      </c>
      <c r="AE1073">
        <f t="shared" si="186"/>
        <v>0</v>
      </c>
      <c r="AF1073">
        <f t="shared" si="186"/>
        <v>1</v>
      </c>
      <c r="AG1073">
        <f t="shared" si="186"/>
        <v>0</v>
      </c>
      <c r="AH1073">
        <f t="shared" si="186"/>
        <v>0</v>
      </c>
      <c r="AI1073">
        <f t="shared" si="186"/>
        <v>0</v>
      </c>
      <c r="AJ1073">
        <f t="shared" ca="1" si="169"/>
        <v>0</v>
      </c>
      <c r="AK1073">
        <f t="shared" ca="1" si="170"/>
        <v>1</v>
      </c>
      <c r="AL1073">
        <f t="shared" ca="1" si="171"/>
        <v>0</v>
      </c>
      <c r="AM1073">
        <f t="shared" ca="1" si="172"/>
        <v>1</v>
      </c>
      <c r="AN1073">
        <f t="shared" ca="1" si="173"/>
        <v>0</v>
      </c>
      <c r="AO1073">
        <f t="shared" ca="1" si="174"/>
        <v>0</v>
      </c>
      <c r="AP1073">
        <f t="shared" ca="1" si="175"/>
        <v>0</v>
      </c>
      <c r="AQ1073">
        <f t="shared" ca="1" si="176"/>
        <v>1</v>
      </c>
      <c r="AR1073">
        <f t="shared" ca="1" si="177"/>
        <v>0</v>
      </c>
      <c r="AS1073">
        <v>1</v>
      </c>
      <c r="AT1073">
        <v>0</v>
      </c>
      <c r="AU1073">
        <f t="shared" ca="1" si="165"/>
        <v>1</v>
      </c>
      <c r="AV1073">
        <f t="shared" ca="1" si="165"/>
        <v>0</v>
      </c>
      <c r="AW1073">
        <f t="shared" ca="1" si="165"/>
        <v>0</v>
      </c>
      <c r="AX1073">
        <v>0</v>
      </c>
    </row>
    <row r="1074" spans="1:50">
      <c r="A1074" s="2">
        <v>39927</v>
      </c>
      <c r="B1074">
        <v>74</v>
      </c>
      <c r="C1074">
        <v>8</v>
      </c>
      <c r="D1074">
        <f t="shared" ca="1" si="178"/>
        <v>9.4871839041746107</v>
      </c>
      <c r="E1074">
        <f t="shared" ca="1" si="179"/>
        <v>-1.4871839041746107</v>
      </c>
      <c r="F1074" t="str">
        <f t="shared" ca="1" si="180"/>
        <v>medium</v>
      </c>
      <c r="G1074">
        <v>1124</v>
      </c>
      <c r="H1074">
        <f t="shared" si="181"/>
        <v>1124</v>
      </c>
      <c r="I1074">
        <f t="shared" ca="1" si="182"/>
        <v>617.26931215980301</v>
      </c>
      <c r="J1074">
        <f t="shared" ca="1" si="183"/>
        <v>506.73068784019699</v>
      </c>
      <c r="K1074" t="str">
        <f t="shared" ca="1" si="184"/>
        <v>high</v>
      </c>
      <c r="L1074">
        <v>12.45</v>
      </c>
      <c r="M1074" t="str">
        <f t="shared" si="160"/>
        <v>medium</v>
      </c>
      <c r="N1074">
        <f t="shared" si="166"/>
        <v>4</v>
      </c>
      <c r="O1074">
        <f t="shared" si="167"/>
        <v>5</v>
      </c>
      <c r="P1074" t="str">
        <f t="shared" si="168"/>
        <v>pátek</v>
      </c>
      <c r="Q1074">
        <f t="shared" si="185"/>
        <v>0</v>
      </c>
      <c r="R1074">
        <f t="shared" si="185"/>
        <v>0</v>
      </c>
      <c r="S1074">
        <f t="shared" si="185"/>
        <v>0</v>
      </c>
      <c r="T1074">
        <f t="shared" si="185"/>
        <v>1</v>
      </c>
      <c r="U1074">
        <f t="shared" si="185"/>
        <v>0</v>
      </c>
      <c r="V1074">
        <f t="shared" si="185"/>
        <v>0</v>
      </c>
      <c r="W1074">
        <f t="shared" si="185"/>
        <v>0</v>
      </c>
      <c r="X1074">
        <f t="shared" si="185"/>
        <v>0</v>
      </c>
      <c r="Y1074">
        <f t="shared" si="185"/>
        <v>0</v>
      </c>
      <c r="Z1074">
        <f t="shared" si="185"/>
        <v>0</v>
      </c>
      <c r="AA1074">
        <f t="shared" si="185"/>
        <v>0</v>
      </c>
      <c r="AB1074">
        <f t="shared" si="185"/>
        <v>0</v>
      </c>
      <c r="AC1074">
        <f t="shared" si="186"/>
        <v>0</v>
      </c>
      <c r="AD1074">
        <f t="shared" si="186"/>
        <v>0</v>
      </c>
      <c r="AE1074">
        <f t="shared" si="186"/>
        <v>0</v>
      </c>
      <c r="AF1074">
        <f t="shared" si="186"/>
        <v>0</v>
      </c>
      <c r="AG1074">
        <f t="shared" si="186"/>
        <v>1</v>
      </c>
      <c r="AH1074">
        <f t="shared" si="186"/>
        <v>0</v>
      </c>
      <c r="AI1074">
        <f t="shared" si="186"/>
        <v>0</v>
      </c>
      <c r="AJ1074">
        <f t="shared" ca="1" si="169"/>
        <v>0</v>
      </c>
      <c r="AK1074">
        <f t="shared" ca="1" si="170"/>
        <v>1</v>
      </c>
      <c r="AL1074">
        <f t="shared" ca="1" si="171"/>
        <v>0</v>
      </c>
      <c r="AM1074">
        <f t="shared" ca="1" si="172"/>
        <v>0</v>
      </c>
      <c r="AN1074">
        <f t="shared" ca="1" si="173"/>
        <v>1</v>
      </c>
      <c r="AO1074">
        <f t="shared" ca="1" si="174"/>
        <v>0</v>
      </c>
      <c r="AP1074">
        <f t="shared" ca="1" si="175"/>
        <v>0</v>
      </c>
      <c r="AQ1074">
        <f t="shared" ca="1" si="176"/>
        <v>1</v>
      </c>
      <c r="AR1074">
        <f t="shared" ca="1" si="177"/>
        <v>0</v>
      </c>
      <c r="AS1074">
        <v>0</v>
      </c>
      <c r="AT1074">
        <v>0</v>
      </c>
      <c r="AU1074">
        <f t="shared" ca="1" si="165"/>
        <v>0</v>
      </c>
      <c r="AV1074">
        <f t="shared" ca="1" si="165"/>
        <v>1</v>
      </c>
      <c r="AW1074">
        <f t="shared" ca="1" si="165"/>
        <v>0</v>
      </c>
      <c r="AX1074">
        <v>0</v>
      </c>
    </row>
    <row r="1075" spans="1:50">
      <c r="A1075" s="2">
        <v>39928</v>
      </c>
      <c r="B1075">
        <v>75</v>
      </c>
      <c r="C1075">
        <v>4</v>
      </c>
      <c r="D1075">
        <f t="shared" ca="1" si="178"/>
        <v>9.4896417971748228</v>
      </c>
      <c r="E1075">
        <f t="shared" ca="1" si="179"/>
        <v>-5.4896417971748228</v>
      </c>
      <c r="F1075" t="str">
        <f t="shared" ca="1" si="180"/>
        <v>low</v>
      </c>
      <c r="G1075">
        <v>244</v>
      </c>
      <c r="H1075">
        <f t="shared" si="181"/>
        <v>244</v>
      </c>
      <c r="I1075">
        <f t="shared" ca="1" si="182"/>
        <v>617.47131180210579</v>
      </c>
      <c r="J1075">
        <f t="shared" ca="1" si="183"/>
        <v>-373.47131180210579</v>
      </c>
      <c r="K1075" t="str">
        <f t="shared" ca="1" si="184"/>
        <v>low</v>
      </c>
      <c r="L1075">
        <v>12.3</v>
      </c>
      <c r="M1075" t="str">
        <f t="shared" si="160"/>
        <v>medium</v>
      </c>
      <c r="N1075">
        <f t="shared" si="166"/>
        <v>4</v>
      </c>
      <c r="O1075">
        <f t="shared" si="167"/>
        <v>6</v>
      </c>
      <c r="P1075" t="str">
        <f t="shared" si="168"/>
        <v>sobota</v>
      </c>
      <c r="Q1075">
        <f t="shared" si="185"/>
        <v>0</v>
      </c>
      <c r="R1075">
        <f t="shared" si="185"/>
        <v>0</v>
      </c>
      <c r="S1075">
        <f t="shared" si="185"/>
        <v>0</v>
      </c>
      <c r="T1075">
        <f t="shared" si="185"/>
        <v>1</v>
      </c>
      <c r="U1075">
        <f t="shared" si="185"/>
        <v>0</v>
      </c>
      <c r="V1075">
        <f t="shared" si="185"/>
        <v>0</v>
      </c>
      <c r="W1075">
        <f t="shared" si="185"/>
        <v>0</v>
      </c>
      <c r="X1075">
        <f t="shared" si="185"/>
        <v>0</v>
      </c>
      <c r="Y1075">
        <f t="shared" si="185"/>
        <v>0</v>
      </c>
      <c r="Z1075">
        <f t="shared" si="185"/>
        <v>0</v>
      </c>
      <c r="AA1075">
        <f t="shared" si="185"/>
        <v>0</v>
      </c>
      <c r="AB1075">
        <f t="shared" si="185"/>
        <v>0</v>
      </c>
      <c r="AC1075">
        <f t="shared" si="186"/>
        <v>0</v>
      </c>
      <c r="AD1075">
        <f t="shared" si="186"/>
        <v>0</v>
      </c>
      <c r="AE1075">
        <f t="shared" si="186"/>
        <v>0</v>
      </c>
      <c r="AF1075">
        <f t="shared" si="186"/>
        <v>0</v>
      </c>
      <c r="AG1075">
        <f t="shared" si="186"/>
        <v>0</v>
      </c>
      <c r="AH1075">
        <f t="shared" si="186"/>
        <v>1</v>
      </c>
      <c r="AI1075">
        <f t="shared" si="186"/>
        <v>0</v>
      </c>
      <c r="AJ1075">
        <f t="shared" ca="1" si="169"/>
        <v>0</v>
      </c>
      <c r="AK1075">
        <f t="shared" ca="1" si="170"/>
        <v>1</v>
      </c>
      <c r="AL1075">
        <f t="shared" ca="1" si="171"/>
        <v>0</v>
      </c>
      <c r="AM1075">
        <f t="shared" ca="1" si="172"/>
        <v>1</v>
      </c>
      <c r="AN1075">
        <f t="shared" ca="1" si="173"/>
        <v>0</v>
      </c>
      <c r="AO1075">
        <f t="shared" ca="1" si="174"/>
        <v>0</v>
      </c>
      <c r="AP1075">
        <f t="shared" ca="1" si="175"/>
        <v>0</v>
      </c>
      <c r="AQ1075">
        <f t="shared" ca="1" si="176"/>
        <v>1</v>
      </c>
      <c r="AR1075">
        <f t="shared" ca="1" si="177"/>
        <v>0</v>
      </c>
      <c r="AS1075">
        <v>0</v>
      </c>
      <c r="AT1075">
        <v>0</v>
      </c>
      <c r="AU1075">
        <f t="shared" ca="1" si="165"/>
        <v>1</v>
      </c>
      <c r="AV1075">
        <f t="shared" ca="1" si="165"/>
        <v>0</v>
      </c>
      <c r="AW1075">
        <f t="shared" ca="1" si="165"/>
        <v>0</v>
      </c>
      <c r="AX1075">
        <v>0</v>
      </c>
    </row>
    <row r="1076" spans="1:50">
      <c r="A1076" s="2">
        <v>39929</v>
      </c>
      <c r="B1076">
        <v>76</v>
      </c>
      <c r="C1076">
        <v>8</v>
      </c>
      <c r="D1076">
        <f t="shared" ca="1" si="178"/>
        <v>9.4920967672745515</v>
      </c>
      <c r="E1076">
        <f t="shared" ca="1" si="179"/>
        <v>-1.4920967672745515</v>
      </c>
      <c r="F1076" t="str">
        <f t="shared" ca="1" si="180"/>
        <v>medium</v>
      </c>
      <c r="G1076">
        <v>378</v>
      </c>
      <c r="H1076">
        <f t="shared" si="181"/>
        <v>378</v>
      </c>
      <c r="I1076">
        <f t="shared" ca="1" si="182"/>
        <v>617.6729238486721</v>
      </c>
      <c r="J1076">
        <f t="shared" ca="1" si="183"/>
        <v>-239.6729238486721</v>
      </c>
      <c r="K1076" t="str">
        <f t="shared" ca="1" si="184"/>
        <v>medium</v>
      </c>
      <c r="L1076">
        <v>14.75</v>
      </c>
      <c r="M1076" t="str">
        <f t="shared" si="160"/>
        <v>high</v>
      </c>
      <c r="N1076">
        <f t="shared" si="166"/>
        <v>4</v>
      </c>
      <c r="O1076">
        <f t="shared" si="167"/>
        <v>7</v>
      </c>
      <c r="P1076" t="str">
        <f t="shared" si="168"/>
        <v>neděle</v>
      </c>
      <c r="Q1076">
        <f t="shared" si="185"/>
        <v>0</v>
      </c>
      <c r="R1076">
        <f t="shared" si="185"/>
        <v>0</v>
      </c>
      <c r="S1076">
        <f t="shared" si="185"/>
        <v>0</v>
      </c>
      <c r="T1076">
        <f t="shared" si="185"/>
        <v>1</v>
      </c>
      <c r="U1076">
        <f t="shared" si="185"/>
        <v>0</v>
      </c>
      <c r="V1076">
        <f t="shared" si="185"/>
        <v>0</v>
      </c>
      <c r="W1076">
        <f t="shared" si="185"/>
        <v>0</v>
      </c>
      <c r="X1076">
        <f t="shared" si="185"/>
        <v>0</v>
      </c>
      <c r="Y1076">
        <f t="shared" si="185"/>
        <v>0</v>
      </c>
      <c r="Z1076">
        <f t="shared" si="185"/>
        <v>0</v>
      </c>
      <c r="AA1076">
        <f t="shared" si="185"/>
        <v>0</v>
      </c>
      <c r="AB1076">
        <f t="shared" si="185"/>
        <v>0</v>
      </c>
      <c r="AC1076">
        <f t="shared" si="186"/>
        <v>0</v>
      </c>
      <c r="AD1076">
        <f t="shared" si="186"/>
        <v>0</v>
      </c>
      <c r="AE1076">
        <f t="shared" si="186"/>
        <v>0</v>
      </c>
      <c r="AF1076">
        <f t="shared" si="186"/>
        <v>0</v>
      </c>
      <c r="AG1076">
        <f t="shared" si="186"/>
        <v>0</v>
      </c>
      <c r="AH1076">
        <f t="shared" si="186"/>
        <v>0</v>
      </c>
      <c r="AI1076">
        <f t="shared" si="186"/>
        <v>1</v>
      </c>
      <c r="AJ1076">
        <f t="shared" ca="1" si="169"/>
        <v>0</v>
      </c>
      <c r="AK1076">
        <f t="shared" ca="1" si="170"/>
        <v>1</v>
      </c>
      <c r="AL1076">
        <f t="shared" ca="1" si="171"/>
        <v>0</v>
      </c>
      <c r="AM1076">
        <f t="shared" ca="1" si="172"/>
        <v>1</v>
      </c>
      <c r="AN1076">
        <f t="shared" ca="1" si="173"/>
        <v>0</v>
      </c>
      <c r="AO1076">
        <f t="shared" ca="1" si="174"/>
        <v>0</v>
      </c>
      <c r="AP1076">
        <f t="shared" ca="1" si="175"/>
        <v>0</v>
      </c>
      <c r="AQ1076">
        <f t="shared" ca="1" si="176"/>
        <v>0</v>
      </c>
      <c r="AR1076">
        <f t="shared" ca="1" si="177"/>
        <v>1</v>
      </c>
      <c r="AS1076">
        <v>0</v>
      </c>
      <c r="AT1076">
        <v>0</v>
      </c>
      <c r="AU1076">
        <f t="shared" ca="1" si="165"/>
        <v>0</v>
      </c>
      <c r="AV1076">
        <f t="shared" ca="1" si="165"/>
        <v>1</v>
      </c>
      <c r="AW1076">
        <f t="shared" ca="1" si="165"/>
        <v>0</v>
      </c>
      <c r="AX1076">
        <v>0</v>
      </c>
    </row>
    <row r="1077" spans="1:50">
      <c r="A1077" s="2">
        <v>39930</v>
      </c>
      <c r="B1077">
        <v>77</v>
      </c>
      <c r="C1077">
        <v>9</v>
      </c>
      <c r="D1077">
        <f t="shared" ca="1" si="178"/>
        <v>9.4945488167661125</v>
      </c>
      <c r="E1077">
        <f t="shared" ca="1" si="179"/>
        <v>-0.49454881676611251</v>
      </c>
      <c r="F1077" t="str">
        <f t="shared" ca="1" si="180"/>
        <v>medium</v>
      </c>
      <c r="G1077">
        <v>153</v>
      </c>
      <c r="H1077">
        <f t="shared" si="181"/>
        <v>153</v>
      </c>
      <c r="I1077">
        <f t="shared" ca="1" si="182"/>
        <v>617.87414861282889</v>
      </c>
      <c r="J1077">
        <f t="shared" ca="1" si="183"/>
        <v>-464.87414861282889</v>
      </c>
      <c r="K1077" t="str">
        <f t="shared" ca="1" si="184"/>
        <v>low</v>
      </c>
      <c r="L1077">
        <v>15.2</v>
      </c>
      <c r="M1077" t="str">
        <f t="shared" si="160"/>
        <v>high</v>
      </c>
      <c r="N1077">
        <f t="shared" si="166"/>
        <v>4</v>
      </c>
      <c r="O1077">
        <f t="shared" si="167"/>
        <v>1</v>
      </c>
      <c r="P1077" t="str">
        <f t="shared" si="168"/>
        <v>pondělí</v>
      </c>
      <c r="Q1077">
        <f t="shared" si="185"/>
        <v>0</v>
      </c>
      <c r="R1077">
        <f t="shared" si="185"/>
        <v>0</v>
      </c>
      <c r="S1077">
        <f t="shared" si="185"/>
        <v>0</v>
      </c>
      <c r="T1077">
        <f t="shared" si="185"/>
        <v>1</v>
      </c>
      <c r="U1077">
        <f t="shared" si="185"/>
        <v>0</v>
      </c>
      <c r="V1077">
        <f t="shared" si="185"/>
        <v>0</v>
      </c>
      <c r="W1077">
        <f t="shared" si="185"/>
        <v>0</v>
      </c>
      <c r="X1077">
        <f t="shared" si="185"/>
        <v>0</v>
      </c>
      <c r="Y1077">
        <f t="shared" si="185"/>
        <v>0</v>
      </c>
      <c r="Z1077">
        <f t="shared" si="185"/>
        <v>0</v>
      </c>
      <c r="AA1077">
        <f t="shared" si="185"/>
        <v>0</v>
      </c>
      <c r="AB1077">
        <f t="shared" si="185"/>
        <v>0</v>
      </c>
      <c r="AC1077">
        <f t="shared" si="186"/>
        <v>1</v>
      </c>
      <c r="AD1077">
        <f t="shared" si="186"/>
        <v>0</v>
      </c>
      <c r="AE1077">
        <f t="shared" si="186"/>
        <v>0</v>
      </c>
      <c r="AF1077">
        <f t="shared" si="186"/>
        <v>0</v>
      </c>
      <c r="AG1077">
        <f t="shared" si="186"/>
        <v>0</v>
      </c>
      <c r="AH1077">
        <f t="shared" si="186"/>
        <v>0</v>
      </c>
      <c r="AI1077">
        <f t="shared" si="186"/>
        <v>0</v>
      </c>
      <c r="AJ1077">
        <f t="shared" ca="1" si="169"/>
        <v>0</v>
      </c>
      <c r="AK1077">
        <f t="shared" ca="1" si="170"/>
        <v>1</v>
      </c>
      <c r="AL1077">
        <f t="shared" ca="1" si="171"/>
        <v>0</v>
      </c>
      <c r="AM1077">
        <f t="shared" ca="1" si="172"/>
        <v>1</v>
      </c>
      <c r="AN1077">
        <f t="shared" ca="1" si="173"/>
        <v>0</v>
      </c>
      <c r="AO1077">
        <f t="shared" ca="1" si="174"/>
        <v>0</v>
      </c>
      <c r="AP1077">
        <f t="shared" ca="1" si="175"/>
        <v>0</v>
      </c>
      <c r="AQ1077">
        <f t="shared" ca="1" si="176"/>
        <v>0</v>
      </c>
      <c r="AR1077">
        <f t="shared" ca="1" si="177"/>
        <v>1</v>
      </c>
      <c r="AS1077">
        <v>0</v>
      </c>
      <c r="AT1077">
        <v>0</v>
      </c>
      <c r="AU1077">
        <f t="shared" ca="1" si="165"/>
        <v>0</v>
      </c>
      <c r="AV1077">
        <f t="shared" ca="1" si="165"/>
        <v>1</v>
      </c>
      <c r="AW1077">
        <f t="shared" ca="1" si="165"/>
        <v>0</v>
      </c>
      <c r="AX1077">
        <v>0</v>
      </c>
    </row>
    <row r="1078" spans="1:50">
      <c r="A1078" s="2">
        <v>39931</v>
      </c>
      <c r="B1078">
        <v>78</v>
      </c>
      <c r="C1078">
        <v>8</v>
      </c>
      <c r="D1078">
        <f t="shared" ca="1" si="178"/>
        <v>9.4969979479418232</v>
      </c>
      <c r="E1078">
        <f t="shared" ca="1" si="179"/>
        <v>-1.4969979479418232</v>
      </c>
      <c r="F1078" t="str">
        <f t="shared" ca="1" si="180"/>
        <v>medium</v>
      </c>
      <c r="G1078">
        <v>1293</v>
      </c>
      <c r="H1078">
        <f t="shared" si="181"/>
        <v>1293</v>
      </c>
      <c r="I1078">
        <f t="shared" ca="1" si="182"/>
        <v>618.07498640790311</v>
      </c>
      <c r="J1078">
        <f t="shared" ca="1" si="183"/>
        <v>674.92501359209689</v>
      </c>
      <c r="K1078" t="str">
        <f t="shared" ca="1" si="184"/>
        <v>high</v>
      </c>
      <c r="L1078">
        <v>16.2</v>
      </c>
      <c r="M1078" t="str">
        <f t="shared" si="160"/>
        <v>high</v>
      </c>
      <c r="N1078">
        <f t="shared" si="166"/>
        <v>4</v>
      </c>
      <c r="O1078">
        <f t="shared" si="167"/>
        <v>2</v>
      </c>
      <c r="P1078" t="str">
        <f t="shared" si="168"/>
        <v>úterý</v>
      </c>
      <c r="Q1078">
        <f t="shared" si="185"/>
        <v>0</v>
      </c>
      <c r="R1078">
        <f t="shared" si="185"/>
        <v>0</v>
      </c>
      <c r="S1078">
        <f t="shared" si="185"/>
        <v>0</v>
      </c>
      <c r="T1078">
        <f t="shared" si="185"/>
        <v>1</v>
      </c>
      <c r="U1078">
        <f t="shared" si="185"/>
        <v>0</v>
      </c>
      <c r="V1078">
        <f t="shared" si="185"/>
        <v>0</v>
      </c>
      <c r="W1078">
        <f t="shared" si="185"/>
        <v>0</v>
      </c>
      <c r="X1078">
        <f t="shared" si="185"/>
        <v>0</v>
      </c>
      <c r="Y1078">
        <f t="shared" si="185"/>
        <v>0</v>
      </c>
      <c r="Z1078">
        <f t="shared" si="185"/>
        <v>0</v>
      </c>
      <c r="AA1078">
        <f t="shared" si="185"/>
        <v>0</v>
      </c>
      <c r="AB1078">
        <f t="shared" si="185"/>
        <v>0</v>
      </c>
      <c r="AC1078">
        <f t="shared" si="186"/>
        <v>0</v>
      </c>
      <c r="AD1078">
        <f t="shared" si="186"/>
        <v>1</v>
      </c>
      <c r="AE1078">
        <f t="shared" si="186"/>
        <v>0</v>
      </c>
      <c r="AF1078">
        <f t="shared" si="186"/>
        <v>0</v>
      </c>
      <c r="AG1078">
        <f t="shared" si="186"/>
        <v>0</v>
      </c>
      <c r="AH1078">
        <f t="shared" si="186"/>
        <v>0</v>
      </c>
      <c r="AI1078">
        <f t="shared" si="186"/>
        <v>0</v>
      </c>
      <c r="AJ1078">
        <f t="shared" ca="1" si="169"/>
        <v>0</v>
      </c>
      <c r="AK1078">
        <f t="shared" ca="1" si="170"/>
        <v>1</v>
      </c>
      <c r="AL1078">
        <f t="shared" ca="1" si="171"/>
        <v>0</v>
      </c>
      <c r="AM1078">
        <f t="shared" ca="1" si="172"/>
        <v>0</v>
      </c>
      <c r="AN1078">
        <f t="shared" ca="1" si="173"/>
        <v>1</v>
      </c>
      <c r="AO1078">
        <f t="shared" ca="1" si="174"/>
        <v>0</v>
      </c>
      <c r="AP1078">
        <f t="shared" ca="1" si="175"/>
        <v>0</v>
      </c>
      <c r="AQ1078">
        <f t="shared" ca="1" si="176"/>
        <v>0</v>
      </c>
      <c r="AR1078">
        <f t="shared" ca="1" si="177"/>
        <v>1</v>
      </c>
      <c r="AS1078">
        <v>0</v>
      </c>
      <c r="AT1078">
        <v>0</v>
      </c>
      <c r="AU1078">
        <f t="shared" ca="1" si="165"/>
        <v>0</v>
      </c>
      <c r="AV1078">
        <f t="shared" ca="1" si="165"/>
        <v>1</v>
      </c>
      <c r="AW1078">
        <f t="shared" ca="1" si="165"/>
        <v>0</v>
      </c>
      <c r="AX1078">
        <v>0</v>
      </c>
    </row>
    <row r="1079" spans="1:50">
      <c r="A1079" s="2">
        <v>39932</v>
      </c>
      <c r="B1079">
        <v>79</v>
      </c>
      <c r="C1079">
        <v>6</v>
      </c>
      <c r="D1079">
        <f t="shared" ca="1" si="178"/>
        <v>9.499444163094001</v>
      </c>
      <c r="E1079">
        <f t="shared" ca="1" si="179"/>
        <v>-3.499444163094001</v>
      </c>
      <c r="F1079" t="str">
        <f t="shared" ca="1" si="180"/>
        <v>low</v>
      </c>
      <c r="G1079">
        <v>168</v>
      </c>
      <c r="H1079">
        <f t="shared" si="181"/>
        <v>168</v>
      </c>
      <c r="I1079">
        <f t="shared" ca="1" si="182"/>
        <v>618.27543754722171</v>
      </c>
      <c r="J1079">
        <f t="shared" ca="1" si="183"/>
        <v>-450.27543754722171</v>
      </c>
      <c r="K1079" t="str">
        <f t="shared" ca="1" si="184"/>
        <v>low</v>
      </c>
      <c r="L1079">
        <v>19.100000000000001</v>
      </c>
      <c r="M1079" t="str">
        <f t="shared" si="160"/>
        <v>high</v>
      </c>
      <c r="N1079">
        <f t="shared" si="166"/>
        <v>4</v>
      </c>
      <c r="O1079">
        <f t="shared" si="167"/>
        <v>3</v>
      </c>
      <c r="P1079" t="str">
        <f t="shared" si="168"/>
        <v>středa</v>
      </c>
      <c r="Q1079">
        <f t="shared" si="185"/>
        <v>0</v>
      </c>
      <c r="R1079">
        <f t="shared" si="185"/>
        <v>0</v>
      </c>
      <c r="S1079">
        <f t="shared" si="185"/>
        <v>0</v>
      </c>
      <c r="T1079">
        <f t="shared" si="185"/>
        <v>1</v>
      </c>
      <c r="U1079">
        <f t="shared" si="185"/>
        <v>0</v>
      </c>
      <c r="V1079">
        <f t="shared" si="185"/>
        <v>0</v>
      </c>
      <c r="W1079">
        <f t="shared" si="185"/>
        <v>0</v>
      </c>
      <c r="X1079">
        <f t="shared" si="185"/>
        <v>0</v>
      </c>
      <c r="Y1079">
        <f t="shared" si="185"/>
        <v>0</v>
      </c>
      <c r="Z1079">
        <f t="shared" si="185"/>
        <v>0</v>
      </c>
      <c r="AA1079">
        <f t="shared" si="185"/>
        <v>0</v>
      </c>
      <c r="AB1079">
        <f t="shared" si="185"/>
        <v>0</v>
      </c>
      <c r="AC1079">
        <f t="shared" si="186"/>
        <v>0</v>
      </c>
      <c r="AD1079">
        <f t="shared" si="186"/>
        <v>0</v>
      </c>
      <c r="AE1079">
        <f t="shared" si="186"/>
        <v>1</v>
      </c>
      <c r="AF1079">
        <f t="shared" si="186"/>
        <v>0</v>
      </c>
      <c r="AG1079">
        <f t="shared" si="186"/>
        <v>0</v>
      </c>
      <c r="AH1079">
        <f t="shared" si="186"/>
        <v>0</v>
      </c>
      <c r="AI1079">
        <f t="shared" si="186"/>
        <v>0</v>
      </c>
      <c r="AJ1079">
        <f t="shared" ca="1" si="169"/>
        <v>0</v>
      </c>
      <c r="AK1079">
        <f t="shared" ca="1" si="170"/>
        <v>1</v>
      </c>
      <c r="AL1079">
        <f t="shared" ca="1" si="171"/>
        <v>0</v>
      </c>
      <c r="AM1079">
        <f t="shared" ca="1" si="172"/>
        <v>0</v>
      </c>
      <c r="AN1079">
        <f t="shared" ca="1" si="173"/>
        <v>1</v>
      </c>
      <c r="AO1079">
        <f t="shared" ca="1" si="174"/>
        <v>0</v>
      </c>
      <c r="AP1079">
        <f t="shared" ca="1" si="175"/>
        <v>0</v>
      </c>
      <c r="AQ1079">
        <f t="shared" ca="1" si="176"/>
        <v>0</v>
      </c>
      <c r="AR1079">
        <f t="shared" ca="1" si="177"/>
        <v>1</v>
      </c>
      <c r="AS1079">
        <v>0</v>
      </c>
      <c r="AT1079">
        <v>0</v>
      </c>
      <c r="AU1079">
        <f t="shared" ca="1" si="165"/>
        <v>1</v>
      </c>
      <c r="AV1079">
        <f t="shared" ca="1" si="165"/>
        <v>0</v>
      </c>
      <c r="AW1079">
        <f t="shared" ca="1" si="165"/>
        <v>0</v>
      </c>
      <c r="AX1079">
        <v>0</v>
      </c>
    </row>
    <row r="1080" spans="1:50">
      <c r="A1080" s="2">
        <v>39933</v>
      </c>
      <c r="B1080">
        <v>80</v>
      </c>
      <c r="C1080">
        <v>8</v>
      </c>
      <c r="D1080">
        <f t="shared" ca="1" si="178"/>
        <v>9.5018874645149634</v>
      </c>
      <c r="E1080">
        <f t="shared" ca="1" si="179"/>
        <v>-1.5018874645149634</v>
      </c>
      <c r="F1080" t="str">
        <f t="shared" ca="1" si="180"/>
        <v>medium</v>
      </c>
      <c r="G1080">
        <v>421</v>
      </c>
      <c r="H1080">
        <f t="shared" si="181"/>
        <v>421</v>
      </c>
      <c r="I1080">
        <f t="shared" ca="1" si="182"/>
        <v>618.47550234411142</v>
      </c>
      <c r="J1080">
        <f t="shared" ca="1" si="183"/>
        <v>-197.47550234411142</v>
      </c>
      <c r="K1080" t="str">
        <f t="shared" ca="1" si="184"/>
        <v>medium</v>
      </c>
      <c r="L1080">
        <v>13.15</v>
      </c>
      <c r="M1080" t="str">
        <f t="shared" si="160"/>
        <v>medium</v>
      </c>
      <c r="N1080">
        <f t="shared" si="166"/>
        <v>4</v>
      </c>
      <c r="O1080">
        <f t="shared" si="167"/>
        <v>4</v>
      </c>
      <c r="P1080" t="str">
        <f t="shared" si="168"/>
        <v>čtvrtek</v>
      </c>
      <c r="Q1080">
        <f t="shared" si="185"/>
        <v>0</v>
      </c>
      <c r="R1080">
        <f t="shared" si="185"/>
        <v>0</v>
      </c>
      <c r="S1080">
        <f t="shared" si="185"/>
        <v>0</v>
      </c>
      <c r="T1080">
        <f t="shared" si="185"/>
        <v>1</v>
      </c>
      <c r="U1080">
        <f t="shared" si="185"/>
        <v>0</v>
      </c>
      <c r="V1080">
        <f t="shared" si="185"/>
        <v>0</v>
      </c>
      <c r="W1080">
        <f t="shared" si="185"/>
        <v>0</v>
      </c>
      <c r="X1080">
        <f t="shared" si="185"/>
        <v>0</v>
      </c>
      <c r="Y1080">
        <f t="shared" si="185"/>
        <v>0</v>
      </c>
      <c r="Z1080">
        <f t="shared" si="185"/>
        <v>0</v>
      </c>
      <c r="AA1080">
        <f t="shared" si="185"/>
        <v>0</v>
      </c>
      <c r="AB1080">
        <f t="shared" si="185"/>
        <v>0</v>
      </c>
      <c r="AC1080">
        <f t="shared" si="186"/>
        <v>0</v>
      </c>
      <c r="AD1080">
        <f t="shared" si="186"/>
        <v>0</v>
      </c>
      <c r="AE1080">
        <f t="shared" si="186"/>
        <v>0</v>
      </c>
      <c r="AF1080">
        <f t="shared" si="186"/>
        <v>1</v>
      </c>
      <c r="AG1080">
        <f t="shared" si="186"/>
        <v>0</v>
      </c>
      <c r="AH1080">
        <f t="shared" si="186"/>
        <v>0</v>
      </c>
      <c r="AI1080">
        <f t="shared" si="186"/>
        <v>0</v>
      </c>
      <c r="AJ1080">
        <f t="shared" ca="1" si="169"/>
        <v>0</v>
      </c>
      <c r="AK1080">
        <f t="shared" ca="1" si="170"/>
        <v>0</v>
      </c>
      <c r="AL1080">
        <f t="shared" ca="1" si="171"/>
        <v>1</v>
      </c>
      <c r="AM1080">
        <f t="shared" ca="1" si="172"/>
        <v>0</v>
      </c>
      <c r="AN1080">
        <f t="shared" ca="1" si="173"/>
        <v>1</v>
      </c>
      <c r="AO1080">
        <f t="shared" ca="1" si="174"/>
        <v>0</v>
      </c>
      <c r="AP1080">
        <f t="shared" ca="1" si="175"/>
        <v>0</v>
      </c>
      <c r="AQ1080">
        <f t="shared" ca="1" si="176"/>
        <v>1</v>
      </c>
      <c r="AR1080">
        <f t="shared" ca="1" si="177"/>
        <v>0</v>
      </c>
      <c r="AS1080">
        <v>0</v>
      </c>
      <c r="AT1080">
        <v>0</v>
      </c>
      <c r="AU1080">
        <f t="shared" ca="1" si="165"/>
        <v>0</v>
      </c>
      <c r="AV1080">
        <f t="shared" ca="1" si="165"/>
        <v>1</v>
      </c>
      <c r="AW1080">
        <f t="shared" ca="1" si="165"/>
        <v>0</v>
      </c>
      <c r="AX1080">
        <v>0</v>
      </c>
    </row>
    <row r="1081" spans="1:50">
      <c r="A1081" s="2">
        <v>39934</v>
      </c>
      <c r="B1081">
        <v>81</v>
      </c>
      <c r="C1081">
        <v>10</v>
      </c>
      <c r="D1081">
        <f t="shared" ca="1" si="178"/>
        <v>9.504327854497026</v>
      </c>
      <c r="E1081">
        <f t="shared" ca="1" si="179"/>
        <v>0.495672145502974</v>
      </c>
      <c r="F1081" t="str">
        <f t="shared" ca="1" si="180"/>
        <v>medium</v>
      </c>
      <c r="G1081">
        <v>213</v>
      </c>
      <c r="H1081">
        <f t="shared" si="181"/>
        <v>213</v>
      </c>
      <c r="I1081">
        <f t="shared" ca="1" si="182"/>
        <v>618.67518111189929</v>
      </c>
      <c r="J1081">
        <f t="shared" ca="1" si="183"/>
        <v>-405.67518111189929</v>
      </c>
      <c r="K1081" t="str">
        <f t="shared" ca="1" si="184"/>
        <v>low</v>
      </c>
      <c r="L1081">
        <v>20.9</v>
      </c>
      <c r="M1081" t="str">
        <f t="shared" si="160"/>
        <v>high</v>
      </c>
      <c r="N1081">
        <f t="shared" si="166"/>
        <v>5</v>
      </c>
      <c r="O1081">
        <f t="shared" si="167"/>
        <v>5</v>
      </c>
      <c r="P1081" t="str">
        <f t="shared" si="168"/>
        <v>pátek</v>
      </c>
      <c r="Q1081">
        <f t="shared" ref="Q1081:AB1090" si="187">VLOOKUP($N1081,$V$31:$AH$42,Q$592+1,0)</f>
        <v>0</v>
      </c>
      <c r="R1081">
        <f t="shared" si="187"/>
        <v>0</v>
      </c>
      <c r="S1081">
        <f t="shared" si="187"/>
        <v>0</v>
      </c>
      <c r="T1081">
        <f t="shared" si="187"/>
        <v>0</v>
      </c>
      <c r="U1081">
        <f t="shared" si="187"/>
        <v>1</v>
      </c>
      <c r="V1081">
        <f t="shared" si="187"/>
        <v>0</v>
      </c>
      <c r="W1081">
        <f t="shared" si="187"/>
        <v>0</v>
      </c>
      <c r="X1081">
        <f t="shared" si="187"/>
        <v>0</v>
      </c>
      <c r="Y1081">
        <f t="shared" si="187"/>
        <v>0</v>
      </c>
      <c r="Z1081">
        <f t="shared" si="187"/>
        <v>0</v>
      </c>
      <c r="AA1081">
        <f t="shared" si="187"/>
        <v>0</v>
      </c>
      <c r="AB1081">
        <f t="shared" si="187"/>
        <v>0</v>
      </c>
      <c r="AC1081">
        <f t="shared" ref="AC1081:AI1090" si="188">VLOOKUP($O1081,$V$74:$AC$80,AC$592+1,0)</f>
        <v>0</v>
      </c>
      <c r="AD1081">
        <f t="shared" si="188"/>
        <v>0</v>
      </c>
      <c r="AE1081">
        <f t="shared" si="188"/>
        <v>0</v>
      </c>
      <c r="AF1081">
        <f t="shared" si="188"/>
        <v>0</v>
      </c>
      <c r="AG1081">
        <f t="shared" si="188"/>
        <v>1</v>
      </c>
      <c r="AH1081">
        <f t="shared" si="188"/>
        <v>0</v>
      </c>
      <c r="AI1081">
        <f t="shared" si="188"/>
        <v>0</v>
      </c>
      <c r="AJ1081">
        <f t="shared" ca="1" si="169"/>
        <v>0</v>
      </c>
      <c r="AK1081">
        <f t="shared" ca="1" si="170"/>
        <v>1</v>
      </c>
      <c r="AL1081">
        <f t="shared" ca="1" si="171"/>
        <v>0</v>
      </c>
      <c r="AM1081">
        <f t="shared" ca="1" si="172"/>
        <v>0</v>
      </c>
      <c r="AN1081">
        <f t="shared" ca="1" si="173"/>
        <v>1</v>
      </c>
      <c r="AO1081">
        <f t="shared" ca="1" si="174"/>
        <v>0</v>
      </c>
      <c r="AP1081">
        <f t="shared" ca="1" si="175"/>
        <v>0</v>
      </c>
      <c r="AQ1081">
        <f t="shared" ca="1" si="176"/>
        <v>0</v>
      </c>
      <c r="AR1081">
        <f t="shared" ca="1" si="177"/>
        <v>1</v>
      </c>
      <c r="AS1081">
        <v>1</v>
      </c>
      <c r="AT1081">
        <v>0</v>
      </c>
      <c r="AU1081">
        <f t="shared" ref="AU1081:AW1100" ca="1" si="189">VLOOKUP(INDIRECT($AU$590&amp;ROW($A1081)),$F$17:$I$19,AU$592+1,0)</f>
        <v>0</v>
      </c>
      <c r="AV1081">
        <f t="shared" ca="1" si="189"/>
        <v>1</v>
      </c>
      <c r="AW1081">
        <f t="shared" ca="1" si="189"/>
        <v>0</v>
      </c>
      <c r="AX1081">
        <v>0</v>
      </c>
    </row>
    <row r="1082" spans="1:50">
      <c r="A1082" s="2">
        <v>39935</v>
      </c>
      <c r="B1082">
        <v>82</v>
      </c>
      <c r="C1082">
        <v>8</v>
      </c>
      <c r="D1082">
        <f t="shared" ca="1" si="178"/>
        <v>9.5067653353325063</v>
      </c>
      <c r="E1082">
        <f t="shared" ca="1" si="179"/>
        <v>-1.5067653353325063</v>
      </c>
      <c r="F1082" t="str">
        <f t="shared" ca="1" si="180"/>
        <v>medium</v>
      </c>
      <c r="G1082">
        <v>332</v>
      </c>
      <c r="H1082">
        <f t="shared" si="181"/>
        <v>332</v>
      </c>
      <c r="I1082">
        <f t="shared" ca="1" si="182"/>
        <v>618.87447416391205</v>
      </c>
      <c r="J1082">
        <f t="shared" ca="1" si="183"/>
        <v>-286.87447416391205</v>
      </c>
      <c r="K1082" t="str">
        <f t="shared" ca="1" si="184"/>
        <v>low</v>
      </c>
      <c r="L1082">
        <v>9.75</v>
      </c>
      <c r="M1082" t="str">
        <f t="shared" si="160"/>
        <v>medium</v>
      </c>
      <c r="N1082">
        <f t="shared" si="166"/>
        <v>5</v>
      </c>
      <c r="O1082">
        <f t="shared" si="167"/>
        <v>6</v>
      </c>
      <c r="P1082" t="str">
        <f t="shared" si="168"/>
        <v>sobota</v>
      </c>
      <c r="Q1082">
        <f t="shared" si="187"/>
        <v>0</v>
      </c>
      <c r="R1082">
        <f t="shared" si="187"/>
        <v>0</v>
      </c>
      <c r="S1082">
        <f t="shared" si="187"/>
        <v>0</v>
      </c>
      <c r="T1082">
        <f t="shared" si="187"/>
        <v>0</v>
      </c>
      <c r="U1082">
        <f t="shared" si="187"/>
        <v>1</v>
      </c>
      <c r="V1082">
        <f t="shared" si="187"/>
        <v>0</v>
      </c>
      <c r="W1082">
        <f t="shared" si="187"/>
        <v>0</v>
      </c>
      <c r="X1082">
        <f t="shared" si="187"/>
        <v>0</v>
      </c>
      <c r="Y1082">
        <f t="shared" si="187"/>
        <v>0</v>
      </c>
      <c r="Z1082">
        <f t="shared" si="187"/>
        <v>0</v>
      </c>
      <c r="AA1082">
        <f t="shared" si="187"/>
        <v>0</v>
      </c>
      <c r="AB1082">
        <f t="shared" si="187"/>
        <v>0</v>
      </c>
      <c r="AC1082">
        <f t="shared" si="188"/>
        <v>0</v>
      </c>
      <c r="AD1082">
        <f t="shared" si="188"/>
        <v>0</v>
      </c>
      <c r="AE1082">
        <f t="shared" si="188"/>
        <v>0</v>
      </c>
      <c r="AF1082">
        <f t="shared" si="188"/>
        <v>0</v>
      </c>
      <c r="AG1082">
        <f t="shared" si="188"/>
        <v>0</v>
      </c>
      <c r="AH1082">
        <f t="shared" si="188"/>
        <v>1</v>
      </c>
      <c r="AI1082">
        <f t="shared" si="188"/>
        <v>0</v>
      </c>
      <c r="AJ1082">
        <f t="shared" ca="1" si="169"/>
        <v>0</v>
      </c>
      <c r="AK1082">
        <f t="shared" ca="1" si="170"/>
        <v>1</v>
      </c>
      <c r="AL1082">
        <f t="shared" ca="1" si="171"/>
        <v>0</v>
      </c>
      <c r="AM1082">
        <f t="shared" ca="1" si="172"/>
        <v>0</v>
      </c>
      <c r="AN1082">
        <f t="shared" ca="1" si="173"/>
        <v>1</v>
      </c>
      <c r="AO1082">
        <f t="shared" ca="1" si="174"/>
        <v>0</v>
      </c>
      <c r="AP1082">
        <f t="shared" ca="1" si="175"/>
        <v>0</v>
      </c>
      <c r="AQ1082">
        <f t="shared" ca="1" si="176"/>
        <v>1</v>
      </c>
      <c r="AR1082">
        <f t="shared" ca="1" si="177"/>
        <v>0</v>
      </c>
      <c r="AS1082">
        <v>0</v>
      </c>
      <c r="AT1082">
        <v>0</v>
      </c>
      <c r="AU1082">
        <f t="shared" ca="1" si="189"/>
        <v>0</v>
      </c>
      <c r="AV1082">
        <f t="shared" ca="1" si="189"/>
        <v>1</v>
      </c>
      <c r="AW1082">
        <f t="shared" ca="1" si="189"/>
        <v>0</v>
      </c>
      <c r="AX1082">
        <v>0</v>
      </c>
    </row>
    <row r="1083" spans="1:50">
      <c r="A1083" s="2">
        <v>39936</v>
      </c>
      <c r="B1083">
        <v>83</v>
      </c>
      <c r="C1083">
        <v>7</v>
      </c>
      <c r="D1083">
        <f t="shared" ca="1" si="178"/>
        <v>9.5091999093137218</v>
      </c>
      <c r="E1083">
        <f t="shared" ca="1" si="179"/>
        <v>-2.5091999093137218</v>
      </c>
      <c r="F1083" t="str">
        <f t="shared" ca="1" si="180"/>
        <v>low</v>
      </c>
      <c r="G1083">
        <v>87</v>
      </c>
      <c r="H1083">
        <f t="shared" si="181"/>
        <v>87</v>
      </c>
      <c r="I1083">
        <f t="shared" ca="1" si="182"/>
        <v>619.07338181347689</v>
      </c>
      <c r="J1083">
        <f t="shared" ca="1" si="183"/>
        <v>-532.07338181347689</v>
      </c>
      <c r="K1083" t="str">
        <f t="shared" ca="1" si="184"/>
        <v>low</v>
      </c>
      <c r="L1083">
        <v>12.1</v>
      </c>
      <c r="M1083" t="str">
        <f t="shared" si="160"/>
        <v>medium</v>
      </c>
      <c r="N1083">
        <f t="shared" si="166"/>
        <v>5</v>
      </c>
      <c r="O1083">
        <f t="shared" si="167"/>
        <v>7</v>
      </c>
      <c r="P1083" t="str">
        <f t="shared" si="168"/>
        <v>neděle</v>
      </c>
      <c r="Q1083">
        <f t="shared" si="187"/>
        <v>0</v>
      </c>
      <c r="R1083">
        <f t="shared" si="187"/>
        <v>0</v>
      </c>
      <c r="S1083">
        <f t="shared" si="187"/>
        <v>0</v>
      </c>
      <c r="T1083">
        <f t="shared" si="187"/>
        <v>0</v>
      </c>
      <c r="U1083">
        <f t="shared" si="187"/>
        <v>1</v>
      </c>
      <c r="V1083">
        <f t="shared" si="187"/>
        <v>0</v>
      </c>
      <c r="W1083">
        <f t="shared" si="187"/>
        <v>0</v>
      </c>
      <c r="X1083">
        <f t="shared" si="187"/>
        <v>0</v>
      </c>
      <c r="Y1083">
        <f t="shared" si="187"/>
        <v>0</v>
      </c>
      <c r="Z1083">
        <f t="shared" si="187"/>
        <v>0</v>
      </c>
      <c r="AA1083">
        <f t="shared" si="187"/>
        <v>0</v>
      </c>
      <c r="AB1083">
        <f t="shared" si="187"/>
        <v>0</v>
      </c>
      <c r="AC1083">
        <f t="shared" si="188"/>
        <v>0</v>
      </c>
      <c r="AD1083">
        <f t="shared" si="188"/>
        <v>0</v>
      </c>
      <c r="AE1083">
        <f t="shared" si="188"/>
        <v>0</v>
      </c>
      <c r="AF1083">
        <f t="shared" si="188"/>
        <v>0</v>
      </c>
      <c r="AG1083">
        <f t="shared" si="188"/>
        <v>0</v>
      </c>
      <c r="AH1083">
        <f t="shared" si="188"/>
        <v>0</v>
      </c>
      <c r="AI1083">
        <f t="shared" si="188"/>
        <v>1</v>
      </c>
      <c r="AJ1083">
        <f t="shared" ca="1" si="169"/>
        <v>0</v>
      </c>
      <c r="AK1083">
        <f t="shared" ca="1" si="170"/>
        <v>0</v>
      </c>
      <c r="AL1083">
        <f t="shared" ca="1" si="171"/>
        <v>1</v>
      </c>
      <c r="AM1083">
        <f t="shared" ca="1" si="172"/>
        <v>0</v>
      </c>
      <c r="AN1083">
        <f t="shared" ca="1" si="173"/>
        <v>1</v>
      </c>
      <c r="AO1083">
        <f t="shared" ca="1" si="174"/>
        <v>0</v>
      </c>
      <c r="AP1083">
        <f t="shared" ca="1" si="175"/>
        <v>0</v>
      </c>
      <c r="AQ1083">
        <f t="shared" ca="1" si="176"/>
        <v>1</v>
      </c>
      <c r="AR1083">
        <f t="shared" ca="1" si="177"/>
        <v>0</v>
      </c>
      <c r="AS1083">
        <v>0</v>
      </c>
      <c r="AT1083">
        <v>0</v>
      </c>
      <c r="AU1083">
        <f t="shared" ca="1" si="189"/>
        <v>1</v>
      </c>
      <c r="AV1083">
        <f t="shared" ca="1" si="189"/>
        <v>0</v>
      </c>
      <c r="AW1083">
        <f t="shared" ca="1" si="189"/>
        <v>0</v>
      </c>
      <c r="AX1083">
        <v>0</v>
      </c>
    </row>
    <row r="1084" spans="1:50">
      <c r="A1084" s="2">
        <v>39937</v>
      </c>
      <c r="B1084">
        <v>84</v>
      </c>
      <c r="C1084">
        <v>10</v>
      </c>
      <c r="D1084">
        <f t="shared" ca="1" si="178"/>
        <v>9.5116315787329899</v>
      </c>
      <c r="E1084">
        <f t="shared" ca="1" si="179"/>
        <v>0.48836842126701008</v>
      </c>
      <c r="F1084" t="str">
        <f t="shared" ca="1" si="180"/>
        <v>medium</v>
      </c>
      <c r="G1084">
        <v>473</v>
      </c>
      <c r="H1084">
        <f t="shared" si="181"/>
        <v>473</v>
      </c>
      <c r="I1084">
        <f t="shared" ca="1" si="182"/>
        <v>619.27190437392051</v>
      </c>
      <c r="J1084">
        <f t="shared" ca="1" si="183"/>
        <v>-146.27190437392051</v>
      </c>
      <c r="K1084" t="str">
        <f t="shared" ca="1" si="184"/>
        <v>medium</v>
      </c>
      <c r="L1084">
        <v>9.7874999999999996</v>
      </c>
      <c r="M1084" t="str">
        <f t="shared" si="160"/>
        <v>medium</v>
      </c>
      <c r="N1084">
        <f t="shared" si="166"/>
        <v>5</v>
      </c>
      <c r="O1084">
        <f t="shared" si="167"/>
        <v>1</v>
      </c>
      <c r="P1084" t="str">
        <f t="shared" si="168"/>
        <v>pondělí</v>
      </c>
      <c r="Q1084">
        <f t="shared" si="187"/>
        <v>0</v>
      </c>
      <c r="R1084">
        <f t="shared" si="187"/>
        <v>0</v>
      </c>
      <c r="S1084">
        <f t="shared" si="187"/>
        <v>0</v>
      </c>
      <c r="T1084">
        <f t="shared" si="187"/>
        <v>0</v>
      </c>
      <c r="U1084">
        <f t="shared" si="187"/>
        <v>1</v>
      </c>
      <c r="V1084">
        <f t="shared" si="187"/>
        <v>0</v>
      </c>
      <c r="W1084">
        <f t="shared" si="187"/>
        <v>0</v>
      </c>
      <c r="X1084">
        <f t="shared" si="187"/>
        <v>0</v>
      </c>
      <c r="Y1084">
        <f t="shared" si="187"/>
        <v>0</v>
      </c>
      <c r="Z1084">
        <f t="shared" si="187"/>
        <v>0</v>
      </c>
      <c r="AA1084">
        <f t="shared" si="187"/>
        <v>0</v>
      </c>
      <c r="AB1084">
        <f t="shared" si="187"/>
        <v>0</v>
      </c>
      <c r="AC1084">
        <f t="shared" si="188"/>
        <v>1</v>
      </c>
      <c r="AD1084">
        <f t="shared" si="188"/>
        <v>0</v>
      </c>
      <c r="AE1084">
        <f t="shared" si="188"/>
        <v>0</v>
      </c>
      <c r="AF1084">
        <f t="shared" si="188"/>
        <v>0</v>
      </c>
      <c r="AG1084">
        <f t="shared" si="188"/>
        <v>0</v>
      </c>
      <c r="AH1084">
        <f t="shared" si="188"/>
        <v>0</v>
      </c>
      <c r="AI1084">
        <f t="shared" si="188"/>
        <v>0</v>
      </c>
      <c r="AJ1084">
        <f t="shared" ca="1" si="169"/>
        <v>0</v>
      </c>
      <c r="AK1084">
        <f t="shared" ca="1" si="170"/>
        <v>1</v>
      </c>
      <c r="AL1084">
        <f t="shared" ca="1" si="171"/>
        <v>0</v>
      </c>
      <c r="AM1084">
        <f t="shared" ca="1" si="172"/>
        <v>0</v>
      </c>
      <c r="AN1084">
        <f t="shared" ca="1" si="173"/>
        <v>1</v>
      </c>
      <c r="AO1084">
        <f t="shared" ca="1" si="174"/>
        <v>0</v>
      </c>
      <c r="AP1084">
        <f t="shared" ca="1" si="175"/>
        <v>0</v>
      </c>
      <c r="AQ1084">
        <f t="shared" ca="1" si="176"/>
        <v>1</v>
      </c>
      <c r="AR1084">
        <f t="shared" ca="1" si="177"/>
        <v>0</v>
      </c>
      <c r="AS1084">
        <v>1</v>
      </c>
      <c r="AT1084">
        <v>0</v>
      </c>
      <c r="AU1084">
        <f t="shared" ca="1" si="189"/>
        <v>0</v>
      </c>
      <c r="AV1084">
        <f t="shared" ca="1" si="189"/>
        <v>1</v>
      </c>
      <c r="AW1084">
        <f t="shared" ca="1" si="189"/>
        <v>0</v>
      </c>
      <c r="AX1084">
        <v>0</v>
      </c>
    </row>
    <row r="1085" spans="1:50">
      <c r="A1085" s="2">
        <v>39938</v>
      </c>
      <c r="B1085">
        <v>85</v>
      </c>
      <c r="C1085">
        <v>8</v>
      </c>
      <c r="D1085">
        <f t="shared" ca="1" si="178"/>
        <v>9.5140603458826281</v>
      </c>
      <c r="E1085">
        <f t="shared" ca="1" si="179"/>
        <v>-1.5140603458826281</v>
      </c>
      <c r="F1085" t="str">
        <f t="shared" ca="1" si="180"/>
        <v>medium</v>
      </c>
      <c r="G1085">
        <v>413</v>
      </c>
      <c r="H1085">
        <f t="shared" si="181"/>
        <v>413</v>
      </c>
      <c r="I1085">
        <f t="shared" ca="1" si="182"/>
        <v>619.47004215856975</v>
      </c>
      <c r="J1085">
        <f t="shared" ca="1" si="183"/>
        <v>-206.47004215856975</v>
      </c>
      <c r="K1085" t="str">
        <f t="shared" ca="1" si="184"/>
        <v>medium</v>
      </c>
      <c r="L1085">
        <v>5.45</v>
      </c>
      <c r="M1085" t="str">
        <f t="shared" si="160"/>
        <v>medium</v>
      </c>
      <c r="N1085">
        <f t="shared" si="166"/>
        <v>5</v>
      </c>
      <c r="O1085">
        <f t="shared" si="167"/>
        <v>2</v>
      </c>
      <c r="P1085" t="str">
        <f t="shared" si="168"/>
        <v>úterý</v>
      </c>
      <c r="Q1085">
        <f t="shared" si="187"/>
        <v>0</v>
      </c>
      <c r="R1085">
        <f t="shared" si="187"/>
        <v>0</v>
      </c>
      <c r="S1085">
        <f t="shared" si="187"/>
        <v>0</v>
      </c>
      <c r="T1085">
        <f t="shared" si="187"/>
        <v>0</v>
      </c>
      <c r="U1085">
        <f t="shared" si="187"/>
        <v>1</v>
      </c>
      <c r="V1085">
        <f t="shared" si="187"/>
        <v>0</v>
      </c>
      <c r="W1085">
        <f t="shared" si="187"/>
        <v>0</v>
      </c>
      <c r="X1085">
        <f t="shared" si="187"/>
        <v>0</v>
      </c>
      <c r="Y1085">
        <f t="shared" si="187"/>
        <v>0</v>
      </c>
      <c r="Z1085">
        <f t="shared" si="187"/>
        <v>0</v>
      </c>
      <c r="AA1085">
        <f t="shared" si="187"/>
        <v>0</v>
      </c>
      <c r="AB1085">
        <f t="shared" si="187"/>
        <v>0</v>
      </c>
      <c r="AC1085">
        <f t="shared" si="188"/>
        <v>0</v>
      </c>
      <c r="AD1085">
        <f t="shared" si="188"/>
        <v>1</v>
      </c>
      <c r="AE1085">
        <f t="shared" si="188"/>
        <v>0</v>
      </c>
      <c r="AF1085">
        <f t="shared" si="188"/>
        <v>0</v>
      </c>
      <c r="AG1085">
        <f t="shared" si="188"/>
        <v>0</v>
      </c>
      <c r="AH1085">
        <f t="shared" si="188"/>
        <v>0</v>
      </c>
      <c r="AI1085">
        <f t="shared" si="188"/>
        <v>0</v>
      </c>
      <c r="AJ1085">
        <f t="shared" ca="1" si="169"/>
        <v>0</v>
      </c>
      <c r="AK1085">
        <f t="shared" ca="1" si="170"/>
        <v>1</v>
      </c>
      <c r="AL1085">
        <f t="shared" ca="1" si="171"/>
        <v>0</v>
      </c>
      <c r="AM1085">
        <f t="shared" ca="1" si="172"/>
        <v>0</v>
      </c>
      <c r="AN1085">
        <f t="shared" ca="1" si="173"/>
        <v>1</v>
      </c>
      <c r="AO1085">
        <f t="shared" ca="1" si="174"/>
        <v>0</v>
      </c>
      <c r="AP1085">
        <f t="shared" ca="1" si="175"/>
        <v>0</v>
      </c>
      <c r="AQ1085">
        <f t="shared" ca="1" si="176"/>
        <v>1</v>
      </c>
      <c r="AR1085">
        <f t="shared" ca="1" si="177"/>
        <v>0</v>
      </c>
      <c r="AS1085">
        <v>1</v>
      </c>
      <c r="AT1085">
        <v>0</v>
      </c>
      <c r="AU1085">
        <f t="shared" ca="1" si="189"/>
        <v>0</v>
      </c>
      <c r="AV1085">
        <f t="shared" ca="1" si="189"/>
        <v>1</v>
      </c>
      <c r="AW1085">
        <f t="shared" ca="1" si="189"/>
        <v>0</v>
      </c>
      <c r="AX1085">
        <v>0</v>
      </c>
    </row>
    <row r="1086" spans="1:50">
      <c r="A1086" s="2">
        <v>39939</v>
      </c>
      <c r="B1086">
        <v>86</v>
      </c>
      <c r="C1086">
        <v>16</v>
      </c>
      <c r="D1086">
        <f t="shared" ca="1" si="178"/>
        <v>9.5164862130549501</v>
      </c>
      <c r="E1086">
        <f t="shared" ca="1" si="179"/>
        <v>6.4835137869450499</v>
      </c>
      <c r="F1086" t="str">
        <f t="shared" ca="1" si="180"/>
        <v>high</v>
      </c>
      <c r="G1086">
        <v>582</v>
      </c>
      <c r="H1086">
        <f t="shared" si="181"/>
        <v>582</v>
      </c>
      <c r="I1086">
        <f t="shared" ca="1" si="182"/>
        <v>619.66779548075169</v>
      </c>
      <c r="J1086">
        <f t="shared" ca="1" si="183"/>
        <v>-37.667795480751693</v>
      </c>
      <c r="K1086" t="str">
        <f t="shared" ca="1" si="184"/>
        <v>medium</v>
      </c>
      <c r="L1086">
        <v>10.35</v>
      </c>
      <c r="M1086" t="str">
        <f t="shared" si="160"/>
        <v>medium</v>
      </c>
      <c r="N1086">
        <f t="shared" si="166"/>
        <v>5</v>
      </c>
      <c r="O1086">
        <f t="shared" si="167"/>
        <v>3</v>
      </c>
      <c r="P1086" t="str">
        <f t="shared" si="168"/>
        <v>středa</v>
      </c>
      <c r="Q1086">
        <f t="shared" si="187"/>
        <v>0</v>
      </c>
      <c r="R1086">
        <f t="shared" si="187"/>
        <v>0</v>
      </c>
      <c r="S1086">
        <f t="shared" si="187"/>
        <v>0</v>
      </c>
      <c r="T1086">
        <f t="shared" si="187"/>
        <v>0</v>
      </c>
      <c r="U1086">
        <f t="shared" si="187"/>
        <v>1</v>
      </c>
      <c r="V1086">
        <f t="shared" si="187"/>
        <v>0</v>
      </c>
      <c r="W1086">
        <f t="shared" si="187"/>
        <v>0</v>
      </c>
      <c r="X1086">
        <f t="shared" si="187"/>
        <v>0</v>
      </c>
      <c r="Y1086">
        <f t="shared" si="187"/>
        <v>0</v>
      </c>
      <c r="Z1086">
        <f t="shared" si="187"/>
        <v>0</v>
      </c>
      <c r="AA1086">
        <f t="shared" si="187"/>
        <v>0</v>
      </c>
      <c r="AB1086">
        <f t="shared" si="187"/>
        <v>0</v>
      </c>
      <c r="AC1086">
        <f t="shared" si="188"/>
        <v>0</v>
      </c>
      <c r="AD1086">
        <f t="shared" si="188"/>
        <v>0</v>
      </c>
      <c r="AE1086">
        <f t="shared" si="188"/>
        <v>1</v>
      </c>
      <c r="AF1086">
        <f t="shared" si="188"/>
        <v>0</v>
      </c>
      <c r="AG1086">
        <f t="shared" si="188"/>
        <v>0</v>
      </c>
      <c r="AH1086">
        <f t="shared" si="188"/>
        <v>0</v>
      </c>
      <c r="AI1086">
        <f t="shared" si="188"/>
        <v>0</v>
      </c>
      <c r="AJ1086">
        <f t="shared" ca="1" si="169"/>
        <v>0</v>
      </c>
      <c r="AK1086">
        <f t="shared" ca="1" si="170"/>
        <v>1</v>
      </c>
      <c r="AL1086">
        <f t="shared" ca="1" si="171"/>
        <v>0</v>
      </c>
      <c r="AM1086">
        <f t="shared" ca="1" si="172"/>
        <v>0</v>
      </c>
      <c r="AN1086">
        <f t="shared" ca="1" si="173"/>
        <v>0</v>
      </c>
      <c r="AO1086">
        <f t="shared" ca="1" si="174"/>
        <v>1</v>
      </c>
      <c r="AP1086">
        <f t="shared" ca="1" si="175"/>
        <v>0</v>
      </c>
      <c r="AQ1086">
        <f t="shared" ca="1" si="176"/>
        <v>1</v>
      </c>
      <c r="AR1086">
        <f t="shared" ca="1" si="177"/>
        <v>0</v>
      </c>
      <c r="AS1086">
        <v>1</v>
      </c>
      <c r="AT1086">
        <v>0</v>
      </c>
      <c r="AU1086">
        <f t="shared" ca="1" si="189"/>
        <v>0</v>
      </c>
      <c r="AV1086">
        <f t="shared" ca="1" si="189"/>
        <v>0</v>
      </c>
      <c r="AW1086">
        <f t="shared" ca="1" si="189"/>
        <v>1</v>
      </c>
      <c r="AX1086">
        <v>0</v>
      </c>
    </row>
    <row r="1087" spans="1:50">
      <c r="A1087" s="2">
        <v>39940</v>
      </c>
      <c r="B1087">
        <v>87</v>
      </c>
      <c r="C1087">
        <v>10</v>
      </c>
      <c r="D1087">
        <f t="shared" ca="1" si="178"/>
        <v>9.5189091825422754</v>
      </c>
      <c r="E1087">
        <f t="shared" ca="1" si="179"/>
        <v>0.48109081745772464</v>
      </c>
      <c r="F1087" t="str">
        <f t="shared" ca="1" si="180"/>
        <v>medium</v>
      </c>
      <c r="G1087">
        <v>642</v>
      </c>
      <c r="H1087">
        <f t="shared" si="181"/>
        <v>642</v>
      </c>
      <c r="I1087">
        <f t="shared" ca="1" si="182"/>
        <v>619.86516465379327</v>
      </c>
      <c r="J1087">
        <f t="shared" ca="1" si="183"/>
        <v>22.134835346206728</v>
      </c>
      <c r="K1087" t="str">
        <f t="shared" ca="1" si="184"/>
        <v>high</v>
      </c>
      <c r="L1087">
        <v>13</v>
      </c>
      <c r="M1087" t="str">
        <f t="shared" si="160"/>
        <v>medium</v>
      </c>
      <c r="N1087">
        <f t="shared" si="166"/>
        <v>5</v>
      </c>
      <c r="O1087">
        <f t="shared" si="167"/>
        <v>4</v>
      </c>
      <c r="P1087" t="str">
        <f t="shared" si="168"/>
        <v>čtvrtek</v>
      </c>
      <c r="Q1087">
        <f t="shared" si="187"/>
        <v>0</v>
      </c>
      <c r="R1087">
        <f t="shared" si="187"/>
        <v>0</v>
      </c>
      <c r="S1087">
        <f t="shared" si="187"/>
        <v>0</v>
      </c>
      <c r="T1087">
        <f t="shared" si="187"/>
        <v>0</v>
      </c>
      <c r="U1087">
        <f t="shared" si="187"/>
        <v>1</v>
      </c>
      <c r="V1087">
        <f t="shared" si="187"/>
        <v>0</v>
      </c>
      <c r="W1087">
        <f t="shared" si="187"/>
        <v>0</v>
      </c>
      <c r="X1087">
        <f t="shared" si="187"/>
        <v>0</v>
      </c>
      <c r="Y1087">
        <f t="shared" si="187"/>
        <v>0</v>
      </c>
      <c r="Z1087">
        <f t="shared" si="187"/>
        <v>0</v>
      </c>
      <c r="AA1087">
        <f t="shared" si="187"/>
        <v>0</v>
      </c>
      <c r="AB1087">
        <f t="shared" si="187"/>
        <v>0</v>
      </c>
      <c r="AC1087">
        <f t="shared" si="188"/>
        <v>0</v>
      </c>
      <c r="AD1087">
        <f t="shared" si="188"/>
        <v>0</v>
      </c>
      <c r="AE1087">
        <f t="shared" si="188"/>
        <v>0</v>
      </c>
      <c r="AF1087">
        <f t="shared" si="188"/>
        <v>1</v>
      </c>
      <c r="AG1087">
        <f t="shared" si="188"/>
        <v>0</v>
      </c>
      <c r="AH1087">
        <f t="shared" si="188"/>
        <v>0</v>
      </c>
      <c r="AI1087">
        <f t="shared" si="188"/>
        <v>0</v>
      </c>
      <c r="AJ1087">
        <f t="shared" ca="1" si="169"/>
        <v>0</v>
      </c>
      <c r="AK1087">
        <f t="shared" ca="1" si="170"/>
        <v>1</v>
      </c>
      <c r="AL1087">
        <f t="shared" ca="1" si="171"/>
        <v>0</v>
      </c>
      <c r="AM1087">
        <f t="shared" ca="1" si="172"/>
        <v>0</v>
      </c>
      <c r="AN1087">
        <f t="shared" ca="1" si="173"/>
        <v>0</v>
      </c>
      <c r="AO1087">
        <f t="shared" ca="1" si="174"/>
        <v>1</v>
      </c>
      <c r="AP1087">
        <f t="shared" ca="1" si="175"/>
        <v>0</v>
      </c>
      <c r="AQ1087">
        <f t="shared" ca="1" si="176"/>
        <v>1</v>
      </c>
      <c r="AR1087">
        <f t="shared" ca="1" si="177"/>
        <v>0</v>
      </c>
      <c r="AS1087">
        <v>1</v>
      </c>
      <c r="AT1087">
        <v>0</v>
      </c>
      <c r="AU1087">
        <f t="shared" ca="1" si="189"/>
        <v>0</v>
      </c>
      <c r="AV1087">
        <f t="shared" ca="1" si="189"/>
        <v>1</v>
      </c>
      <c r="AW1087">
        <f t="shared" ca="1" si="189"/>
        <v>0</v>
      </c>
      <c r="AX1087">
        <v>0</v>
      </c>
    </row>
    <row r="1088" spans="1:50">
      <c r="A1088" s="2">
        <v>39941</v>
      </c>
      <c r="B1088">
        <v>88</v>
      </c>
      <c r="C1088">
        <v>13</v>
      </c>
      <c r="D1088">
        <f t="shared" ca="1" si="178"/>
        <v>9.521329256636923</v>
      </c>
      <c r="E1088">
        <f t="shared" ca="1" si="179"/>
        <v>3.478670743363077</v>
      </c>
      <c r="F1088" t="str">
        <f t="shared" ca="1" si="180"/>
        <v>high</v>
      </c>
      <c r="G1088">
        <v>795</v>
      </c>
      <c r="H1088">
        <f t="shared" si="181"/>
        <v>795</v>
      </c>
      <c r="I1088">
        <f t="shared" ca="1" si="182"/>
        <v>620.06214999102122</v>
      </c>
      <c r="J1088">
        <f t="shared" ca="1" si="183"/>
        <v>174.93785000897878</v>
      </c>
      <c r="K1088" t="str">
        <f t="shared" ca="1" si="184"/>
        <v>high</v>
      </c>
      <c r="L1088">
        <v>16</v>
      </c>
      <c r="M1088" t="str">
        <f t="shared" si="160"/>
        <v>high</v>
      </c>
      <c r="N1088">
        <f t="shared" si="166"/>
        <v>5</v>
      </c>
      <c r="O1088">
        <f t="shared" si="167"/>
        <v>5</v>
      </c>
      <c r="P1088" t="str">
        <f t="shared" si="168"/>
        <v>pátek</v>
      </c>
      <c r="Q1088">
        <f t="shared" si="187"/>
        <v>0</v>
      </c>
      <c r="R1088">
        <f t="shared" si="187"/>
        <v>0</v>
      </c>
      <c r="S1088">
        <f t="shared" si="187"/>
        <v>0</v>
      </c>
      <c r="T1088">
        <f t="shared" si="187"/>
        <v>0</v>
      </c>
      <c r="U1088">
        <f t="shared" si="187"/>
        <v>1</v>
      </c>
      <c r="V1088">
        <f t="shared" si="187"/>
        <v>0</v>
      </c>
      <c r="W1088">
        <f t="shared" si="187"/>
        <v>0</v>
      </c>
      <c r="X1088">
        <f t="shared" si="187"/>
        <v>0</v>
      </c>
      <c r="Y1088">
        <f t="shared" si="187"/>
        <v>0</v>
      </c>
      <c r="Z1088">
        <f t="shared" si="187"/>
        <v>0</v>
      </c>
      <c r="AA1088">
        <f t="shared" si="187"/>
        <v>0</v>
      </c>
      <c r="AB1088">
        <f t="shared" si="187"/>
        <v>0</v>
      </c>
      <c r="AC1088">
        <f t="shared" si="188"/>
        <v>0</v>
      </c>
      <c r="AD1088">
        <f t="shared" si="188"/>
        <v>0</v>
      </c>
      <c r="AE1088">
        <f t="shared" si="188"/>
        <v>0</v>
      </c>
      <c r="AF1088">
        <f t="shared" si="188"/>
        <v>0</v>
      </c>
      <c r="AG1088">
        <f t="shared" si="188"/>
        <v>1</v>
      </c>
      <c r="AH1088">
        <f t="shared" si="188"/>
        <v>0</v>
      </c>
      <c r="AI1088">
        <f t="shared" si="188"/>
        <v>0</v>
      </c>
      <c r="AJ1088">
        <f t="shared" ca="1" si="169"/>
        <v>0</v>
      </c>
      <c r="AK1088">
        <f t="shared" ca="1" si="170"/>
        <v>1</v>
      </c>
      <c r="AL1088">
        <f t="shared" ca="1" si="171"/>
        <v>0</v>
      </c>
      <c r="AM1088">
        <f t="shared" ca="1" si="172"/>
        <v>0</v>
      </c>
      <c r="AN1088">
        <f t="shared" ca="1" si="173"/>
        <v>1</v>
      </c>
      <c r="AO1088">
        <f t="shared" ca="1" si="174"/>
        <v>0</v>
      </c>
      <c r="AP1088">
        <f t="shared" ca="1" si="175"/>
        <v>0</v>
      </c>
      <c r="AQ1088">
        <f t="shared" ca="1" si="176"/>
        <v>0</v>
      </c>
      <c r="AR1088">
        <f t="shared" ca="1" si="177"/>
        <v>1</v>
      </c>
      <c r="AS1088">
        <v>0</v>
      </c>
      <c r="AT1088">
        <v>0</v>
      </c>
      <c r="AU1088">
        <f t="shared" ca="1" si="189"/>
        <v>0</v>
      </c>
      <c r="AV1088">
        <f t="shared" ca="1" si="189"/>
        <v>0</v>
      </c>
      <c r="AW1088">
        <f t="shared" ca="1" si="189"/>
        <v>1</v>
      </c>
      <c r="AX1088">
        <v>0</v>
      </c>
    </row>
    <row r="1089" spans="1:50">
      <c r="A1089" s="2">
        <v>39942</v>
      </c>
      <c r="B1089">
        <v>89</v>
      </c>
      <c r="C1089">
        <v>4</v>
      </c>
      <c r="D1089">
        <f t="shared" ca="1" si="178"/>
        <v>9.5237464376312051</v>
      </c>
      <c r="E1089">
        <f t="shared" ca="1" si="179"/>
        <v>-5.5237464376312051</v>
      </c>
      <c r="F1089" t="str">
        <f t="shared" ca="1" si="180"/>
        <v>low</v>
      </c>
      <c r="G1089">
        <v>58</v>
      </c>
      <c r="H1089">
        <f t="shared" si="181"/>
        <v>58</v>
      </c>
      <c r="I1089">
        <f t="shared" ca="1" si="182"/>
        <v>620.25875180576247</v>
      </c>
      <c r="J1089">
        <f t="shared" ca="1" si="183"/>
        <v>-562.25875180576247</v>
      </c>
      <c r="K1089" t="str">
        <f t="shared" ca="1" si="184"/>
        <v>low</v>
      </c>
      <c r="L1089">
        <v>14.1</v>
      </c>
      <c r="M1089" t="str">
        <f t="shared" si="160"/>
        <v>high</v>
      </c>
      <c r="N1089">
        <f t="shared" si="166"/>
        <v>5</v>
      </c>
      <c r="O1089">
        <f t="shared" si="167"/>
        <v>6</v>
      </c>
      <c r="P1089" t="str">
        <f t="shared" si="168"/>
        <v>sobota</v>
      </c>
      <c r="Q1089">
        <f t="shared" si="187"/>
        <v>0</v>
      </c>
      <c r="R1089">
        <f t="shared" si="187"/>
        <v>0</v>
      </c>
      <c r="S1089">
        <f t="shared" si="187"/>
        <v>0</v>
      </c>
      <c r="T1089">
        <f t="shared" si="187"/>
        <v>0</v>
      </c>
      <c r="U1089">
        <f t="shared" si="187"/>
        <v>1</v>
      </c>
      <c r="V1089">
        <f t="shared" si="187"/>
        <v>0</v>
      </c>
      <c r="W1089">
        <f t="shared" si="187"/>
        <v>0</v>
      </c>
      <c r="X1089">
        <f t="shared" si="187"/>
        <v>0</v>
      </c>
      <c r="Y1089">
        <f t="shared" si="187"/>
        <v>0</v>
      </c>
      <c r="Z1089">
        <f t="shared" si="187"/>
        <v>0</v>
      </c>
      <c r="AA1089">
        <f t="shared" si="187"/>
        <v>0</v>
      </c>
      <c r="AB1089">
        <f t="shared" si="187"/>
        <v>0</v>
      </c>
      <c r="AC1089">
        <f t="shared" si="188"/>
        <v>0</v>
      </c>
      <c r="AD1089">
        <f t="shared" si="188"/>
        <v>0</v>
      </c>
      <c r="AE1089">
        <f t="shared" si="188"/>
        <v>0</v>
      </c>
      <c r="AF1089">
        <f t="shared" si="188"/>
        <v>0</v>
      </c>
      <c r="AG1089">
        <f t="shared" si="188"/>
        <v>0</v>
      </c>
      <c r="AH1089">
        <f t="shared" si="188"/>
        <v>1</v>
      </c>
      <c r="AI1089">
        <f t="shared" si="188"/>
        <v>0</v>
      </c>
      <c r="AJ1089">
        <f t="shared" ca="1" si="169"/>
        <v>0</v>
      </c>
      <c r="AK1089">
        <f t="shared" ca="1" si="170"/>
        <v>0</v>
      </c>
      <c r="AL1089">
        <f t="shared" ca="1" si="171"/>
        <v>1</v>
      </c>
      <c r="AM1089">
        <f t="shared" ca="1" si="172"/>
        <v>0</v>
      </c>
      <c r="AN1089">
        <f t="shared" ca="1" si="173"/>
        <v>0</v>
      </c>
      <c r="AO1089">
        <f t="shared" ca="1" si="174"/>
        <v>1</v>
      </c>
      <c r="AP1089">
        <f t="shared" ca="1" si="175"/>
        <v>0</v>
      </c>
      <c r="AQ1089">
        <f t="shared" ca="1" si="176"/>
        <v>0</v>
      </c>
      <c r="AR1089">
        <f t="shared" ca="1" si="177"/>
        <v>1</v>
      </c>
      <c r="AS1089">
        <v>1</v>
      </c>
      <c r="AT1089">
        <v>0</v>
      </c>
      <c r="AU1089">
        <f t="shared" ca="1" si="189"/>
        <v>1</v>
      </c>
      <c r="AV1089">
        <f t="shared" ca="1" si="189"/>
        <v>0</v>
      </c>
      <c r="AW1089">
        <f t="shared" ca="1" si="189"/>
        <v>0</v>
      </c>
      <c r="AX1089">
        <v>0</v>
      </c>
    </row>
    <row r="1090" spans="1:50">
      <c r="A1090" s="2">
        <v>39943</v>
      </c>
      <c r="B1090">
        <v>90</v>
      </c>
      <c r="C1090">
        <v>12</v>
      </c>
      <c r="D1090">
        <f t="shared" ca="1" si="178"/>
        <v>9.5261607278174427</v>
      </c>
      <c r="E1090">
        <f t="shared" ca="1" si="179"/>
        <v>2.4738392721825573</v>
      </c>
      <c r="F1090" t="str">
        <f t="shared" ca="1" si="180"/>
        <v>high</v>
      </c>
      <c r="G1090">
        <v>483</v>
      </c>
      <c r="H1090">
        <f t="shared" si="181"/>
        <v>483</v>
      </c>
      <c r="I1090">
        <f t="shared" ca="1" si="182"/>
        <v>620.45497041134411</v>
      </c>
      <c r="J1090">
        <f t="shared" ca="1" si="183"/>
        <v>-137.45497041134411</v>
      </c>
      <c r="K1090" t="str">
        <f t="shared" ca="1" si="184"/>
        <v>medium</v>
      </c>
      <c r="L1090">
        <v>19</v>
      </c>
      <c r="M1090" t="str">
        <f t="shared" si="160"/>
        <v>high</v>
      </c>
      <c r="N1090">
        <f t="shared" si="166"/>
        <v>5</v>
      </c>
      <c r="O1090">
        <f t="shared" si="167"/>
        <v>7</v>
      </c>
      <c r="P1090" t="str">
        <f t="shared" si="168"/>
        <v>neděle</v>
      </c>
      <c r="Q1090">
        <f t="shared" si="187"/>
        <v>0</v>
      </c>
      <c r="R1090">
        <f t="shared" si="187"/>
        <v>0</v>
      </c>
      <c r="S1090">
        <f t="shared" si="187"/>
        <v>0</v>
      </c>
      <c r="T1090">
        <f t="shared" si="187"/>
        <v>0</v>
      </c>
      <c r="U1090">
        <f t="shared" si="187"/>
        <v>1</v>
      </c>
      <c r="V1090">
        <f t="shared" si="187"/>
        <v>0</v>
      </c>
      <c r="W1090">
        <f t="shared" si="187"/>
        <v>0</v>
      </c>
      <c r="X1090">
        <f t="shared" si="187"/>
        <v>0</v>
      </c>
      <c r="Y1090">
        <f t="shared" si="187"/>
        <v>0</v>
      </c>
      <c r="Z1090">
        <f t="shared" si="187"/>
        <v>0</v>
      </c>
      <c r="AA1090">
        <f t="shared" si="187"/>
        <v>0</v>
      </c>
      <c r="AB1090">
        <f t="shared" si="187"/>
        <v>0</v>
      </c>
      <c r="AC1090">
        <f t="shared" si="188"/>
        <v>0</v>
      </c>
      <c r="AD1090">
        <f t="shared" si="188"/>
        <v>0</v>
      </c>
      <c r="AE1090">
        <f t="shared" si="188"/>
        <v>0</v>
      </c>
      <c r="AF1090">
        <f t="shared" si="188"/>
        <v>0</v>
      </c>
      <c r="AG1090">
        <f t="shared" si="188"/>
        <v>0</v>
      </c>
      <c r="AH1090">
        <f t="shared" si="188"/>
        <v>0</v>
      </c>
      <c r="AI1090">
        <f t="shared" si="188"/>
        <v>1</v>
      </c>
      <c r="AJ1090">
        <f t="shared" ca="1" si="169"/>
        <v>0</v>
      </c>
      <c r="AK1090">
        <f t="shared" ca="1" si="170"/>
        <v>1</v>
      </c>
      <c r="AL1090">
        <f t="shared" ca="1" si="171"/>
        <v>0</v>
      </c>
      <c r="AM1090">
        <f t="shared" ca="1" si="172"/>
        <v>0</v>
      </c>
      <c r="AN1090">
        <f t="shared" ca="1" si="173"/>
        <v>1</v>
      </c>
      <c r="AO1090">
        <f t="shared" ca="1" si="174"/>
        <v>0</v>
      </c>
      <c r="AP1090">
        <f t="shared" ca="1" si="175"/>
        <v>0</v>
      </c>
      <c r="AQ1090">
        <f t="shared" ca="1" si="176"/>
        <v>0</v>
      </c>
      <c r="AR1090">
        <f t="shared" ca="1" si="177"/>
        <v>1</v>
      </c>
      <c r="AS1090">
        <v>0</v>
      </c>
      <c r="AT1090">
        <v>0</v>
      </c>
      <c r="AU1090">
        <f t="shared" ca="1" si="189"/>
        <v>0</v>
      </c>
      <c r="AV1090">
        <f t="shared" ca="1" si="189"/>
        <v>0</v>
      </c>
      <c r="AW1090">
        <f t="shared" ca="1" si="189"/>
        <v>1</v>
      </c>
      <c r="AX1090">
        <v>0</v>
      </c>
    </row>
    <row r="1091" spans="1:50">
      <c r="A1091" s="2">
        <v>39944</v>
      </c>
      <c r="B1091">
        <v>91</v>
      </c>
      <c r="C1091">
        <v>13</v>
      </c>
      <c r="D1091">
        <f t="shared" ca="1" si="178"/>
        <v>9.5285721294879515</v>
      </c>
      <c r="E1091">
        <f t="shared" ca="1" si="179"/>
        <v>3.4714278705120485</v>
      </c>
      <c r="F1091" t="str">
        <f t="shared" ca="1" si="180"/>
        <v>high</v>
      </c>
      <c r="G1091">
        <v>501</v>
      </c>
      <c r="H1091">
        <f t="shared" si="181"/>
        <v>501</v>
      </c>
      <c r="I1091">
        <f t="shared" ca="1" si="182"/>
        <v>620.65080612109284</v>
      </c>
      <c r="J1091">
        <f t="shared" ca="1" si="183"/>
        <v>-119.65080612109284</v>
      </c>
      <c r="K1091" t="str">
        <f t="shared" ca="1" si="184"/>
        <v>medium</v>
      </c>
      <c r="L1091">
        <v>10.7</v>
      </c>
      <c r="M1091" t="str">
        <f t="shared" si="160"/>
        <v>medium</v>
      </c>
      <c r="N1091">
        <f t="shared" si="166"/>
        <v>5</v>
      </c>
      <c r="O1091">
        <f t="shared" si="167"/>
        <v>1</v>
      </c>
      <c r="P1091" t="str">
        <f t="shared" si="168"/>
        <v>pondělí</v>
      </c>
      <c r="Q1091">
        <f t="shared" ref="Q1091:AB1100" si="190">VLOOKUP($N1091,$V$31:$AH$42,Q$592+1,0)</f>
        <v>0</v>
      </c>
      <c r="R1091">
        <f t="shared" si="190"/>
        <v>0</v>
      </c>
      <c r="S1091">
        <f t="shared" si="190"/>
        <v>0</v>
      </c>
      <c r="T1091">
        <f t="shared" si="190"/>
        <v>0</v>
      </c>
      <c r="U1091">
        <f t="shared" si="190"/>
        <v>1</v>
      </c>
      <c r="V1091">
        <f t="shared" si="190"/>
        <v>0</v>
      </c>
      <c r="W1091">
        <f t="shared" si="190"/>
        <v>0</v>
      </c>
      <c r="X1091">
        <f t="shared" si="190"/>
        <v>0</v>
      </c>
      <c r="Y1091">
        <f t="shared" si="190"/>
        <v>0</v>
      </c>
      <c r="Z1091">
        <f t="shared" si="190"/>
        <v>0</v>
      </c>
      <c r="AA1091">
        <f t="shared" si="190"/>
        <v>0</v>
      </c>
      <c r="AB1091">
        <f t="shared" si="190"/>
        <v>0</v>
      </c>
      <c r="AC1091">
        <f t="shared" ref="AC1091:AI1100" si="191">VLOOKUP($O1091,$V$74:$AC$80,AC$592+1,0)</f>
        <v>1</v>
      </c>
      <c r="AD1091">
        <f t="shared" si="191"/>
        <v>0</v>
      </c>
      <c r="AE1091">
        <f t="shared" si="191"/>
        <v>0</v>
      </c>
      <c r="AF1091">
        <f t="shared" si="191"/>
        <v>0</v>
      </c>
      <c r="AG1091">
        <f t="shared" si="191"/>
        <v>0</v>
      </c>
      <c r="AH1091">
        <f t="shared" si="191"/>
        <v>0</v>
      </c>
      <c r="AI1091">
        <f t="shared" si="191"/>
        <v>0</v>
      </c>
      <c r="AJ1091">
        <f t="shared" ca="1" si="169"/>
        <v>0</v>
      </c>
      <c r="AK1091">
        <f t="shared" ca="1" si="170"/>
        <v>1</v>
      </c>
      <c r="AL1091">
        <f t="shared" ca="1" si="171"/>
        <v>0</v>
      </c>
      <c r="AM1091">
        <f t="shared" ca="1" si="172"/>
        <v>0</v>
      </c>
      <c r="AN1091">
        <f t="shared" ca="1" si="173"/>
        <v>1</v>
      </c>
      <c r="AO1091">
        <f t="shared" ca="1" si="174"/>
        <v>0</v>
      </c>
      <c r="AP1091">
        <f t="shared" ca="1" si="175"/>
        <v>0</v>
      </c>
      <c r="AQ1091">
        <f t="shared" ca="1" si="176"/>
        <v>1</v>
      </c>
      <c r="AR1091">
        <f t="shared" ca="1" si="177"/>
        <v>0</v>
      </c>
      <c r="AS1091">
        <v>0</v>
      </c>
      <c r="AT1091">
        <v>0</v>
      </c>
      <c r="AU1091">
        <f t="shared" ca="1" si="189"/>
        <v>0</v>
      </c>
      <c r="AV1091">
        <f t="shared" ca="1" si="189"/>
        <v>0</v>
      </c>
      <c r="AW1091">
        <f t="shared" ca="1" si="189"/>
        <v>1</v>
      </c>
      <c r="AX1091">
        <v>0</v>
      </c>
    </row>
    <row r="1092" spans="1:50">
      <c r="A1092" s="2">
        <v>39945</v>
      </c>
      <c r="B1092">
        <v>92</v>
      </c>
      <c r="C1092">
        <v>9</v>
      </c>
      <c r="D1092">
        <f t="shared" ca="1" si="178"/>
        <v>9.5309806449350472</v>
      </c>
      <c r="E1092">
        <f t="shared" ca="1" si="179"/>
        <v>-0.53098064493504715</v>
      </c>
      <c r="F1092" t="str">
        <f t="shared" ca="1" si="180"/>
        <v>medium</v>
      </c>
      <c r="G1092">
        <v>158</v>
      </c>
      <c r="H1092">
        <f t="shared" si="181"/>
        <v>158</v>
      </c>
      <c r="I1092">
        <f t="shared" ca="1" si="182"/>
        <v>620.84625924833563</v>
      </c>
      <c r="J1092">
        <f t="shared" ca="1" si="183"/>
        <v>-462.84625924833563</v>
      </c>
      <c r="K1092" t="str">
        <f t="shared" ca="1" si="184"/>
        <v>low</v>
      </c>
      <c r="L1092">
        <v>15.6</v>
      </c>
      <c r="M1092" t="str">
        <f t="shared" si="160"/>
        <v>high</v>
      </c>
      <c r="N1092">
        <f t="shared" si="166"/>
        <v>5</v>
      </c>
      <c r="O1092">
        <f t="shared" si="167"/>
        <v>2</v>
      </c>
      <c r="P1092" t="str">
        <f t="shared" si="168"/>
        <v>úterý</v>
      </c>
      <c r="Q1092">
        <f t="shared" si="190"/>
        <v>0</v>
      </c>
      <c r="R1092">
        <f t="shared" si="190"/>
        <v>0</v>
      </c>
      <c r="S1092">
        <f t="shared" si="190"/>
        <v>0</v>
      </c>
      <c r="T1092">
        <f t="shared" si="190"/>
        <v>0</v>
      </c>
      <c r="U1092">
        <f t="shared" si="190"/>
        <v>1</v>
      </c>
      <c r="V1092">
        <f t="shared" si="190"/>
        <v>0</v>
      </c>
      <c r="W1092">
        <f t="shared" si="190"/>
        <v>0</v>
      </c>
      <c r="X1092">
        <f t="shared" si="190"/>
        <v>0</v>
      </c>
      <c r="Y1092">
        <f t="shared" si="190"/>
        <v>0</v>
      </c>
      <c r="Z1092">
        <f t="shared" si="190"/>
        <v>0</v>
      </c>
      <c r="AA1092">
        <f t="shared" si="190"/>
        <v>0</v>
      </c>
      <c r="AB1092">
        <f t="shared" si="190"/>
        <v>0</v>
      </c>
      <c r="AC1092">
        <f t="shared" si="191"/>
        <v>0</v>
      </c>
      <c r="AD1092">
        <f t="shared" si="191"/>
        <v>1</v>
      </c>
      <c r="AE1092">
        <f t="shared" si="191"/>
        <v>0</v>
      </c>
      <c r="AF1092">
        <f t="shared" si="191"/>
        <v>0</v>
      </c>
      <c r="AG1092">
        <f t="shared" si="191"/>
        <v>0</v>
      </c>
      <c r="AH1092">
        <f t="shared" si="191"/>
        <v>0</v>
      </c>
      <c r="AI1092">
        <f t="shared" si="191"/>
        <v>0</v>
      </c>
      <c r="AJ1092">
        <f t="shared" ca="1" si="169"/>
        <v>0</v>
      </c>
      <c r="AK1092">
        <f t="shared" ca="1" si="170"/>
        <v>1</v>
      </c>
      <c r="AL1092">
        <f t="shared" ca="1" si="171"/>
        <v>0</v>
      </c>
      <c r="AM1092">
        <f t="shared" ca="1" si="172"/>
        <v>0</v>
      </c>
      <c r="AN1092">
        <f t="shared" ca="1" si="173"/>
        <v>0</v>
      </c>
      <c r="AO1092">
        <f t="shared" ca="1" si="174"/>
        <v>1</v>
      </c>
      <c r="AP1092">
        <f t="shared" ca="1" si="175"/>
        <v>0</v>
      </c>
      <c r="AQ1092">
        <f t="shared" ca="1" si="176"/>
        <v>0</v>
      </c>
      <c r="AR1092">
        <f t="shared" ca="1" si="177"/>
        <v>1</v>
      </c>
      <c r="AS1092">
        <v>1</v>
      </c>
      <c r="AT1092">
        <v>0</v>
      </c>
      <c r="AU1092">
        <f t="shared" ca="1" si="189"/>
        <v>0</v>
      </c>
      <c r="AV1092">
        <f t="shared" ca="1" si="189"/>
        <v>1</v>
      </c>
      <c r="AW1092">
        <f t="shared" ca="1" si="189"/>
        <v>0</v>
      </c>
      <c r="AX1092">
        <v>0</v>
      </c>
    </row>
    <row r="1093" spans="1:50">
      <c r="A1093" s="2">
        <v>39946</v>
      </c>
      <c r="B1093">
        <v>93</v>
      </c>
      <c r="C1093">
        <v>13</v>
      </c>
      <c r="D1093">
        <f t="shared" ca="1" si="178"/>
        <v>9.5333862764510489</v>
      </c>
      <c r="E1093">
        <f t="shared" ca="1" si="179"/>
        <v>3.4666137235489511</v>
      </c>
      <c r="F1093" t="str">
        <f t="shared" ca="1" si="180"/>
        <v>high</v>
      </c>
      <c r="G1093">
        <v>744</v>
      </c>
      <c r="H1093">
        <f t="shared" si="181"/>
        <v>744</v>
      </c>
      <c r="I1093">
        <f t="shared" ca="1" si="182"/>
        <v>621.04133010639941</v>
      </c>
      <c r="J1093">
        <f t="shared" ca="1" si="183"/>
        <v>122.95866989360059</v>
      </c>
      <c r="K1093" t="str">
        <f t="shared" ca="1" si="184"/>
        <v>high</v>
      </c>
      <c r="L1093">
        <v>8.65</v>
      </c>
      <c r="M1093" t="str">
        <f t="shared" si="160"/>
        <v>medium</v>
      </c>
      <c r="N1093">
        <f t="shared" si="166"/>
        <v>5</v>
      </c>
      <c r="O1093">
        <f t="shared" si="167"/>
        <v>3</v>
      </c>
      <c r="P1093" t="str">
        <f t="shared" si="168"/>
        <v>středa</v>
      </c>
      <c r="Q1093">
        <f t="shared" si="190"/>
        <v>0</v>
      </c>
      <c r="R1093">
        <f t="shared" si="190"/>
        <v>0</v>
      </c>
      <c r="S1093">
        <f t="shared" si="190"/>
        <v>0</v>
      </c>
      <c r="T1093">
        <f t="shared" si="190"/>
        <v>0</v>
      </c>
      <c r="U1093">
        <f t="shared" si="190"/>
        <v>1</v>
      </c>
      <c r="V1093">
        <f t="shared" si="190"/>
        <v>0</v>
      </c>
      <c r="W1093">
        <f t="shared" si="190"/>
        <v>0</v>
      </c>
      <c r="X1093">
        <f t="shared" si="190"/>
        <v>0</v>
      </c>
      <c r="Y1093">
        <f t="shared" si="190"/>
        <v>0</v>
      </c>
      <c r="Z1093">
        <f t="shared" si="190"/>
        <v>0</v>
      </c>
      <c r="AA1093">
        <f t="shared" si="190"/>
        <v>0</v>
      </c>
      <c r="AB1093">
        <f t="shared" si="190"/>
        <v>0</v>
      </c>
      <c r="AC1093">
        <f t="shared" si="191"/>
        <v>0</v>
      </c>
      <c r="AD1093">
        <f t="shared" si="191"/>
        <v>0</v>
      </c>
      <c r="AE1093">
        <f t="shared" si="191"/>
        <v>1</v>
      </c>
      <c r="AF1093">
        <f t="shared" si="191"/>
        <v>0</v>
      </c>
      <c r="AG1093">
        <f t="shared" si="191"/>
        <v>0</v>
      </c>
      <c r="AH1093">
        <f t="shared" si="191"/>
        <v>0</v>
      </c>
      <c r="AI1093">
        <f t="shared" si="191"/>
        <v>0</v>
      </c>
      <c r="AJ1093">
        <f t="shared" ca="1" si="169"/>
        <v>0</v>
      </c>
      <c r="AK1093">
        <f t="shared" ca="1" si="170"/>
        <v>1</v>
      </c>
      <c r="AL1093">
        <f t="shared" ca="1" si="171"/>
        <v>0</v>
      </c>
      <c r="AM1093">
        <f t="shared" ca="1" si="172"/>
        <v>0</v>
      </c>
      <c r="AN1093">
        <f t="shared" ca="1" si="173"/>
        <v>0</v>
      </c>
      <c r="AO1093">
        <f t="shared" ca="1" si="174"/>
        <v>1</v>
      </c>
      <c r="AP1093">
        <f t="shared" ca="1" si="175"/>
        <v>0</v>
      </c>
      <c r="AQ1093">
        <f t="shared" ca="1" si="176"/>
        <v>1</v>
      </c>
      <c r="AR1093">
        <f t="shared" ca="1" si="177"/>
        <v>0</v>
      </c>
      <c r="AS1093">
        <v>0</v>
      </c>
      <c r="AT1093">
        <v>0</v>
      </c>
      <c r="AU1093">
        <f t="shared" ca="1" si="189"/>
        <v>0</v>
      </c>
      <c r="AV1093">
        <f t="shared" ca="1" si="189"/>
        <v>0</v>
      </c>
      <c r="AW1093">
        <f t="shared" ca="1" si="189"/>
        <v>1</v>
      </c>
      <c r="AX1093">
        <v>0</v>
      </c>
    </row>
    <row r="1094" spans="1:50">
      <c r="A1094" s="2">
        <v>39947</v>
      </c>
      <c r="B1094">
        <v>94</v>
      </c>
      <c r="C1094">
        <v>10</v>
      </c>
      <c r="D1094">
        <f t="shared" ca="1" si="178"/>
        <v>9.5357890263282741</v>
      </c>
      <c r="E1094">
        <f t="shared" ca="1" si="179"/>
        <v>0.46421097367172592</v>
      </c>
      <c r="F1094" t="str">
        <f t="shared" ca="1" si="180"/>
        <v>medium</v>
      </c>
      <c r="G1094">
        <v>544</v>
      </c>
      <c r="H1094">
        <f t="shared" si="181"/>
        <v>544</v>
      </c>
      <c r="I1094">
        <f t="shared" ca="1" si="182"/>
        <v>621.23601900861104</v>
      </c>
      <c r="J1094">
        <f t="shared" ca="1" si="183"/>
        <v>-77.236019008611038</v>
      </c>
      <c r="K1094" t="str">
        <f t="shared" ca="1" si="184"/>
        <v>medium</v>
      </c>
      <c r="L1094">
        <v>9.6</v>
      </c>
      <c r="M1094" t="str">
        <f t="shared" si="160"/>
        <v>medium</v>
      </c>
      <c r="N1094">
        <f t="shared" si="166"/>
        <v>5</v>
      </c>
      <c r="O1094">
        <f t="shared" si="167"/>
        <v>4</v>
      </c>
      <c r="P1094" t="str">
        <f t="shared" si="168"/>
        <v>čtvrtek</v>
      </c>
      <c r="Q1094">
        <f t="shared" si="190"/>
        <v>0</v>
      </c>
      <c r="R1094">
        <f t="shared" si="190"/>
        <v>0</v>
      </c>
      <c r="S1094">
        <f t="shared" si="190"/>
        <v>0</v>
      </c>
      <c r="T1094">
        <f t="shared" si="190"/>
        <v>0</v>
      </c>
      <c r="U1094">
        <f t="shared" si="190"/>
        <v>1</v>
      </c>
      <c r="V1094">
        <f t="shared" si="190"/>
        <v>0</v>
      </c>
      <c r="W1094">
        <f t="shared" si="190"/>
        <v>0</v>
      </c>
      <c r="X1094">
        <f t="shared" si="190"/>
        <v>0</v>
      </c>
      <c r="Y1094">
        <f t="shared" si="190"/>
        <v>0</v>
      </c>
      <c r="Z1094">
        <f t="shared" si="190"/>
        <v>0</v>
      </c>
      <c r="AA1094">
        <f t="shared" si="190"/>
        <v>0</v>
      </c>
      <c r="AB1094">
        <f t="shared" si="190"/>
        <v>0</v>
      </c>
      <c r="AC1094">
        <f t="shared" si="191"/>
        <v>0</v>
      </c>
      <c r="AD1094">
        <f t="shared" si="191"/>
        <v>0</v>
      </c>
      <c r="AE1094">
        <f t="shared" si="191"/>
        <v>0</v>
      </c>
      <c r="AF1094">
        <f t="shared" si="191"/>
        <v>1</v>
      </c>
      <c r="AG1094">
        <f t="shared" si="191"/>
        <v>0</v>
      </c>
      <c r="AH1094">
        <f t="shared" si="191"/>
        <v>0</v>
      </c>
      <c r="AI1094">
        <f t="shared" si="191"/>
        <v>0</v>
      </c>
      <c r="AJ1094">
        <f t="shared" ca="1" si="169"/>
        <v>0</v>
      </c>
      <c r="AK1094">
        <f t="shared" ca="1" si="170"/>
        <v>1</v>
      </c>
      <c r="AL1094">
        <f t="shared" ca="1" si="171"/>
        <v>0</v>
      </c>
      <c r="AM1094">
        <f t="shared" ca="1" si="172"/>
        <v>0</v>
      </c>
      <c r="AN1094">
        <f t="shared" ca="1" si="173"/>
        <v>1</v>
      </c>
      <c r="AO1094">
        <f t="shared" ca="1" si="174"/>
        <v>0</v>
      </c>
      <c r="AP1094">
        <f t="shared" ca="1" si="175"/>
        <v>0</v>
      </c>
      <c r="AQ1094">
        <f t="shared" ca="1" si="176"/>
        <v>1</v>
      </c>
      <c r="AR1094">
        <f t="shared" ca="1" si="177"/>
        <v>0</v>
      </c>
      <c r="AS1094">
        <v>0</v>
      </c>
      <c r="AT1094">
        <v>0</v>
      </c>
      <c r="AU1094">
        <f t="shared" ca="1" si="189"/>
        <v>0</v>
      </c>
      <c r="AV1094">
        <f t="shared" ca="1" si="189"/>
        <v>1</v>
      </c>
      <c r="AW1094">
        <f t="shared" ca="1" si="189"/>
        <v>0</v>
      </c>
      <c r="AX1094">
        <v>0</v>
      </c>
    </row>
    <row r="1095" spans="1:50">
      <c r="A1095" s="2">
        <v>39948</v>
      </c>
      <c r="B1095">
        <v>95</v>
      </c>
      <c r="C1095">
        <v>10</v>
      </c>
      <c r="D1095">
        <f t="shared" ca="1" si="178"/>
        <v>9.5381888968590367</v>
      </c>
      <c r="E1095">
        <f t="shared" ca="1" si="179"/>
        <v>0.4618111031409633</v>
      </c>
      <c r="F1095" t="str">
        <f t="shared" ca="1" si="180"/>
        <v>medium</v>
      </c>
      <c r="G1095">
        <v>593</v>
      </c>
      <c r="H1095">
        <f t="shared" si="181"/>
        <v>593</v>
      </c>
      <c r="I1095">
        <f t="shared" ca="1" si="182"/>
        <v>621.43032626829745</v>
      </c>
      <c r="J1095">
        <f t="shared" ca="1" si="183"/>
        <v>-28.430326268297449</v>
      </c>
      <c r="K1095" t="str">
        <f t="shared" ca="1" si="184"/>
        <v>medium</v>
      </c>
      <c r="L1095">
        <v>12</v>
      </c>
      <c r="M1095" t="str">
        <f t="shared" si="160"/>
        <v>medium</v>
      </c>
      <c r="N1095">
        <f t="shared" si="166"/>
        <v>5</v>
      </c>
      <c r="O1095">
        <f t="shared" si="167"/>
        <v>5</v>
      </c>
      <c r="P1095" t="str">
        <f t="shared" si="168"/>
        <v>pátek</v>
      </c>
      <c r="Q1095">
        <f t="shared" si="190"/>
        <v>0</v>
      </c>
      <c r="R1095">
        <f t="shared" si="190"/>
        <v>0</v>
      </c>
      <c r="S1095">
        <f t="shared" si="190"/>
        <v>0</v>
      </c>
      <c r="T1095">
        <f t="shared" si="190"/>
        <v>0</v>
      </c>
      <c r="U1095">
        <f t="shared" si="190"/>
        <v>1</v>
      </c>
      <c r="V1095">
        <f t="shared" si="190"/>
        <v>0</v>
      </c>
      <c r="W1095">
        <f t="shared" si="190"/>
        <v>0</v>
      </c>
      <c r="X1095">
        <f t="shared" si="190"/>
        <v>0</v>
      </c>
      <c r="Y1095">
        <f t="shared" si="190"/>
        <v>0</v>
      </c>
      <c r="Z1095">
        <f t="shared" si="190"/>
        <v>0</v>
      </c>
      <c r="AA1095">
        <f t="shared" si="190"/>
        <v>0</v>
      </c>
      <c r="AB1095">
        <f t="shared" si="190"/>
        <v>0</v>
      </c>
      <c r="AC1095">
        <f t="shared" si="191"/>
        <v>0</v>
      </c>
      <c r="AD1095">
        <f t="shared" si="191"/>
        <v>0</v>
      </c>
      <c r="AE1095">
        <f t="shared" si="191"/>
        <v>0</v>
      </c>
      <c r="AF1095">
        <f t="shared" si="191"/>
        <v>0</v>
      </c>
      <c r="AG1095">
        <f t="shared" si="191"/>
        <v>1</v>
      </c>
      <c r="AH1095">
        <f t="shared" si="191"/>
        <v>0</v>
      </c>
      <c r="AI1095">
        <f t="shared" si="191"/>
        <v>0</v>
      </c>
      <c r="AJ1095">
        <f t="shared" ca="1" si="169"/>
        <v>0</v>
      </c>
      <c r="AK1095">
        <f t="shared" ca="1" si="170"/>
        <v>0</v>
      </c>
      <c r="AL1095">
        <f t="shared" ca="1" si="171"/>
        <v>1</v>
      </c>
      <c r="AM1095">
        <f t="shared" ca="1" si="172"/>
        <v>0</v>
      </c>
      <c r="AN1095">
        <f t="shared" ca="1" si="173"/>
        <v>1</v>
      </c>
      <c r="AO1095">
        <f t="shared" ca="1" si="174"/>
        <v>0</v>
      </c>
      <c r="AP1095">
        <f t="shared" ca="1" si="175"/>
        <v>0</v>
      </c>
      <c r="AQ1095">
        <f t="shared" ca="1" si="176"/>
        <v>1</v>
      </c>
      <c r="AR1095">
        <f t="shared" ca="1" si="177"/>
        <v>0</v>
      </c>
      <c r="AS1095">
        <v>0</v>
      </c>
      <c r="AT1095">
        <v>0</v>
      </c>
      <c r="AU1095">
        <f t="shared" ca="1" si="189"/>
        <v>0</v>
      </c>
      <c r="AV1095">
        <f t="shared" ca="1" si="189"/>
        <v>1</v>
      </c>
      <c r="AW1095">
        <f t="shared" ca="1" si="189"/>
        <v>0</v>
      </c>
      <c r="AX1095">
        <v>0</v>
      </c>
    </row>
    <row r="1096" spans="1:50">
      <c r="A1096" s="2">
        <v>39949</v>
      </c>
      <c r="B1096">
        <v>96</v>
      </c>
      <c r="C1096">
        <v>10</v>
      </c>
      <c r="D1096">
        <f t="shared" ca="1" si="178"/>
        <v>9.540585890335656</v>
      </c>
      <c r="E1096">
        <f t="shared" ca="1" si="179"/>
        <v>0.45941410966434404</v>
      </c>
      <c r="F1096" t="str">
        <f t="shared" ca="1" si="180"/>
        <v>medium</v>
      </c>
      <c r="G1096">
        <v>657</v>
      </c>
      <c r="H1096">
        <f t="shared" si="181"/>
        <v>657</v>
      </c>
      <c r="I1096">
        <f t="shared" ca="1" si="182"/>
        <v>621.6242521987856</v>
      </c>
      <c r="J1096">
        <f t="shared" ca="1" si="183"/>
        <v>35.375747801214402</v>
      </c>
      <c r="K1096" t="str">
        <f t="shared" ca="1" si="184"/>
        <v>high</v>
      </c>
      <c r="L1096">
        <v>16.8</v>
      </c>
      <c r="M1096" t="str">
        <f t="shared" si="160"/>
        <v>high</v>
      </c>
      <c r="N1096">
        <f t="shared" si="166"/>
        <v>5</v>
      </c>
      <c r="O1096">
        <f t="shared" si="167"/>
        <v>6</v>
      </c>
      <c r="P1096" t="str">
        <f t="shared" si="168"/>
        <v>sobota</v>
      </c>
      <c r="Q1096">
        <f t="shared" si="190"/>
        <v>0</v>
      </c>
      <c r="R1096">
        <f t="shared" si="190"/>
        <v>0</v>
      </c>
      <c r="S1096">
        <f t="shared" si="190"/>
        <v>0</v>
      </c>
      <c r="T1096">
        <f t="shared" si="190"/>
        <v>0</v>
      </c>
      <c r="U1096">
        <f t="shared" si="190"/>
        <v>1</v>
      </c>
      <c r="V1096">
        <f t="shared" si="190"/>
        <v>0</v>
      </c>
      <c r="W1096">
        <f t="shared" si="190"/>
        <v>0</v>
      </c>
      <c r="X1096">
        <f t="shared" si="190"/>
        <v>0</v>
      </c>
      <c r="Y1096">
        <f t="shared" si="190"/>
        <v>0</v>
      </c>
      <c r="Z1096">
        <f t="shared" si="190"/>
        <v>0</v>
      </c>
      <c r="AA1096">
        <f t="shared" si="190"/>
        <v>0</v>
      </c>
      <c r="AB1096">
        <f t="shared" si="190"/>
        <v>0</v>
      </c>
      <c r="AC1096">
        <f t="shared" si="191"/>
        <v>0</v>
      </c>
      <c r="AD1096">
        <f t="shared" si="191"/>
        <v>0</v>
      </c>
      <c r="AE1096">
        <f t="shared" si="191"/>
        <v>0</v>
      </c>
      <c r="AF1096">
        <f t="shared" si="191"/>
        <v>0</v>
      </c>
      <c r="AG1096">
        <f t="shared" si="191"/>
        <v>0</v>
      </c>
      <c r="AH1096">
        <f t="shared" si="191"/>
        <v>1</v>
      </c>
      <c r="AI1096">
        <f t="shared" si="191"/>
        <v>0</v>
      </c>
      <c r="AJ1096">
        <f t="shared" ca="1" si="169"/>
        <v>0</v>
      </c>
      <c r="AK1096">
        <f t="shared" ca="1" si="170"/>
        <v>1</v>
      </c>
      <c r="AL1096">
        <f t="shared" ca="1" si="171"/>
        <v>0</v>
      </c>
      <c r="AM1096">
        <f t="shared" ca="1" si="172"/>
        <v>0</v>
      </c>
      <c r="AN1096">
        <f t="shared" ca="1" si="173"/>
        <v>1</v>
      </c>
      <c r="AO1096">
        <f t="shared" ca="1" si="174"/>
        <v>0</v>
      </c>
      <c r="AP1096">
        <f t="shared" ca="1" si="175"/>
        <v>0</v>
      </c>
      <c r="AQ1096">
        <f t="shared" ca="1" si="176"/>
        <v>0</v>
      </c>
      <c r="AR1096">
        <f t="shared" ca="1" si="177"/>
        <v>1</v>
      </c>
      <c r="AS1096">
        <v>1</v>
      </c>
      <c r="AT1096">
        <v>0</v>
      </c>
      <c r="AU1096">
        <f t="shared" ca="1" si="189"/>
        <v>0</v>
      </c>
      <c r="AV1096">
        <f t="shared" ca="1" si="189"/>
        <v>1</v>
      </c>
      <c r="AW1096">
        <f t="shared" ca="1" si="189"/>
        <v>0</v>
      </c>
      <c r="AX1096">
        <v>0</v>
      </c>
    </row>
    <row r="1097" spans="1:50">
      <c r="A1097" s="2">
        <v>39950</v>
      </c>
      <c r="B1097">
        <v>97</v>
      </c>
      <c r="C1097">
        <v>9</v>
      </c>
      <c r="D1097">
        <f t="shared" ca="1" si="178"/>
        <v>9.5429800090504493</v>
      </c>
      <c r="E1097">
        <f t="shared" ca="1" si="179"/>
        <v>-0.5429800090504493</v>
      </c>
      <c r="F1097" t="str">
        <f t="shared" ca="1" si="180"/>
        <v>medium</v>
      </c>
      <c r="G1097">
        <v>565</v>
      </c>
      <c r="H1097">
        <f t="shared" si="181"/>
        <v>565</v>
      </c>
      <c r="I1097">
        <f t="shared" ca="1" si="182"/>
        <v>621.81779711340243</v>
      </c>
      <c r="J1097">
        <f t="shared" ca="1" si="183"/>
        <v>-56.817797113402435</v>
      </c>
      <c r="K1097" t="str">
        <f t="shared" ca="1" si="184"/>
        <v>medium</v>
      </c>
      <c r="L1097">
        <v>12.85</v>
      </c>
      <c r="M1097" t="str">
        <f t="shared" si="160"/>
        <v>medium</v>
      </c>
      <c r="N1097">
        <f t="shared" si="166"/>
        <v>5</v>
      </c>
      <c r="O1097">
        <f t="shared" si="167"/>
        <v>7</v>
      </c>
      <c r="P1097" t="str">
        <f t="shared" si="168"/>
        <v>neděle</v>
      </c>
      <c r="Q1097">
        <f t="shared" si="190"/>
        <v>0</v>
      </c>
      <c r="R1097">
        <f t="shared" si="190"/>
        <v>0</v>
      </c>
      <c r="S1097">
        <f t="shared" si="190"/>
        <v>0</v>
      </c>
      <c r="T1097">
        <f t="shared" si="190"/>
        <v>0</v>
      </c>
      <c r="U1097">
        <f t="shared" si="190"/>
        <v>1</v>
      </c>
      <c r="V1097">
        <f t="shared" si="190"/>
        <v>0</v>
      </c>
      <c r="W1097">
        <f t="shared" si="190"/>
        <v>0</v>
      </c>
      <c r="X1097">
        <f t="shared" si="190"/>
        <v>0</v>
      </c>
      <c r="Y1097">
        <f t="shared" si="190"/>
        <v>0</v>
      </c>
      <c r="Z1097">
        <f t="shared" si="190"/>
        <v>0</v>
      </c>
      <c r="AA1097">
        <f t="shared" si="190"/>
        <v>0</v>
      </c>
      <c r="AB1097">
        <f t="shared" si="190"/>
        <v>0</v>
      </c>
      <c r="AC1097">
        <f t="shared" si="191"/>
        <v>0</v>
      </c>
      <c r="AD1097">
        <f t="shared" si="191"/>
        <v>0</v>
      </c>
      <c r="AE1097">
        <f t="shared" si="191"/>
        <v>0</v>
      </c>
      <c r="AF1097">
        <f t="shared" si="191"/>
        <v>0</v>
      </c>
      <c r="AG1097">
        <f t="shared" si="191"/>
        <v>0</v>
      </c>
      <c r="AH1097">
        <f t="shared" si="191"/>
        <v>0</v>
      </c>
      <c r="AI1097">
        <f t="shared" si="191"/>
        <v>1</v>
      </c>
      <c r="AJ1097">
        <f t="shared" ca="1" si="169"/>
        <v>0</v>
      </c>
      <c r="AK1097">
        <f t="shared" ca="1" si="170"/>
        <v>0</v>
      </c>
      <c r="AL1097">
        <f t="shared" ca="1" si="171"/>
        <v>1</v>
      </c>
      <c r="AM1097">
        <f t="shared" ca="1" si="172"/>
        <v>0</v>
      </c>
      <c r="AN1097">
        <f t="shared" ca="1" si="173"/>
        <v>1</v>
      </c>
      <c r="AO1097">
        <f t="shared" ca="1" si="174"/>
        <v>0</v>
      </c>
      <c r="AP1097">
        <f t="shared" ca="1" si="175"/>
        <v>0</v>
      </c>
      <c r="AQ1097">
        <f t="shared" ca="1" si="176"/>
        <v>1</v>
      </c>
      <c r="AR1097">
        <f t="shared" ca="1" si="177"/>
        <v>0</v>
      </c>
      <c r="AS1097">
        <v>1</v>
      </c>
      <c r="AT1097">
        <v>0</v>
      </c>
      <c r="AU1097">
        <f t="shared" ca="1" si="189"/>
        <v>0</v>
      </c>
      <c r="AV1097">
        <f t="shared" ca="1" si="189"/>
        <v>1</v>
      </c>
      <c r="AW1097">
        <f t="shared" ca="1" si="189"/>
        <v>0</v>
      </c>
      <c r="AX1097">
        <v>0</v>
      </c>
    </row>
    <row r="1098" spans="1:50">
      <c r="A1098" s="2">
        <v>39951</v>
      </c>
      <c r="B1098">
        <v>98</v>
      </c>
      <c r="C1098">
        <v>14</v>
      </c>
      <c r="D1098">
        <f t="shared" ca="1" si="178"/>
        <v>9.5453712552957324</v>
      </c>
      <c r="E1098">
        <f t="shared" ca="1" si="179"/>
        <v>4.4546287447042676</v>
      </c>
      <c r="F1098" t="str">
        <f t="shared" ca="1" si="180"/>
        <v>high</v>
      </c>
      <c r="G1098">
        <v>758</v>
      </c>
      <c r="H1098">
        <f t="shared" si="181"/>
        <v>758</v>
      </c>
      <c r="I1098">
        <f t="shared" ca="1" si="182"/>
        <v>622.01096132547468</v>
      </c>
      <c r="J1098">
        <f t="shared" ca="1" si="183"/>
        <v>135.98903867452532</v>
      </c>
      <c r="K1098" t="str">
        <f t="shared" ca="1" si="184"/>
        <v>high</v>
      </c>
      <c r="L1098">
        <v>20.5</v>
      </c>
      <c r="M1098" t="str">
        <f t="shared" si="160"/>
        <v>high</v>
      </c>
      <c r="N1098">
        <f t="shared" si="166"/>
        <v>5</v>
      </c>
      <c r="O1098">
        <f t="shared" si="167"/>
        <v>1</v>
      </c>
      <c r="P1098" t="str">
        <f t="shared" si="168"/>
        <v>pondělí</v>
      </c>
      <c r="Q1098">
        <f t="shared" si="190"/>
        <v>0</v>
      </c>
      <c r="R1098">
        <f t="shared" si="190"/>
        <v>0</v>
      </c>
      <c r="S1098">
        <f t="shared" si="190"/>
        <v>0</v>
      </c>
      <c r="T1098">
        <f t="shared" si="190"/>
        <v>0</v>
      </c>
      <c r="U1098">
        <f t="shared" si="190"/>
        <v>1</v>
      </c>
      <c r="V1098">
        <f t="shared" si="190"/>
        <v>0</v>
      </c>
      <c r="W1098">
        <f t="shared" si="190"/>
        <v>0</v>
      </c>
      <c r="X1098">
        <f t="shared" si="190"/>
        <v>0</v>
      </c>
      <c r="Y1098">
        <f t="shared" si="190"/>
        <v>0</v>
      </c>
      <c r="Z1098">
        <f t="shared" si="190"/>
        <v>0</v>
      </c>
      <c r="AA1098">
        <f t="shared" si="190"/>
        <v>0</v>
      </c>
      <c r="AB1098">
        <f t="shared" si="190"/>
        <v>0</v>
      </c>
      <c r="AC1098">
        <f t="shared" si="191"/>
        <v>1</v>
      </c>
      <c r="AD1098">
        <f t="shared" si="191"/>
        <v>0</v>
      </c>
      <c r="AE1098">
        <f t="shared" si="191"/>
        <v>0</v>
      </c>
      <c r="AF1098">
        <f t="shared" si="191"/>
        <v>0</v>
      </c>
      <c r="AG1098">
        <f t="shared" si="191"/>
        <v>0</v>
      </c>
      <c r="AH1098">
        <f t="shared" si="191"/>
        <v>0</v>
      </c>
      <c r="AI1098">
        <f t="shared" si="191"/>
        <v>0</v>
      </c>
      <c r="AJ1098">
        <f t="shared" ca="1" si="169"/>
        <v>0</v>
      </c>
      <c r="AK1098">
        <f t="shared" ca="1" si="170"/>
        <v>1</v>
      </c>
      <c r="AL1098">
        <f t="shared" ca="1" si="171"/>
        <v>0</v>
      </c>
      <c r="AM1098">
        <f t="shared" ca="1" si="172"/>
        <v>0</v>
      </c>
      <c r="AN1098">
        <f t="shared" ca="1" si="173"/>
        <v>1</v>
      </c>
      <c r="AO1098">
        <f t="shared" ca="1" si="174"/>
        <v>0</v>
      </c>
      <c r="AP1098">
        <f t="shared" ca="1" si="175"/>
        <v>0</v>
      </c>
      <c r="AQ1098">
        <f t="shared" ca="1" si="176"/>
        <v>0</v>
      </c>
      <c r="AR1098">
        <f t="shared" ca="1" si="177"/>
        <v>1</v>
      </c>
      <c r="AS1098">
        <v>0</v>
      </c>
      <c r="AT1098">
        <v>0</v>
      </c>
      <c r="AU1098">
        <f t="shared" ca="1" si="189"/>
        <v>0</v>
      </c>
      <c r="AV1098">
        <f t="shared" ca="1" si="189"/>
        <v>0</v>
      </c>
      <c r="AW1098">
        <f t="shared" ca="1" si="189"/>
        <v>1</v>
      </c>
      <c r="AX1098">
        <v>0</v>
      </c>
    </row>
    <row r="1099" spans="1:50">
      <c r="A1099" s="2">
        <v>39952</v>
      </c>
      <c r="B1099">
        <v>99</v>
      </c>
      <c r="C1099">
        <v>10</v>
      </c>
      <c r="D1099">
        <f t="shared" ca="1" si="178"/>
        <v>9.5477596313638227</v>
      </c>
      <c r="E1099">
        <f t="shared" ca="1" si="179"/>
        <v>0.45224036863617734</v>
      </c>
      <c r="F1099" t="str">
        <f t="shared" ca="1" si="180"/>
        <v>medium</v>
      </c>
      <c r="G1099">
        <v>525</v>
      </c>
      <c r="H1099">
        <f t="shared" si="181"/>
        <v>525</v>
      </c>
      <c r="I1099">
        <f t="shared" ca="1" si="182"/>
        <v>622.20374514832929</v>
      </c>
      <c r="J1099">
        <f t="shared" ca="1" si="183"/>
        <v>-97.20374514832929</v>
      </c>
      <c r="K1099" t="str">
        <f t="shared" ca="1" si="184"/>
        <v>medium</v>
      </c>
      <c r="L1099">
        <v>20.100000000000001</v>
      </c>
      <c r="M1099" t="str">
        <f t="shared" si="160"/>
        <v>high</v>
      </c>
      <c r="N1099">
        <f t="shared" si="166"/>
        <v>5</v>
      </c>
      <c r="O1099">
        <f t="shared" si="167"/>
        <v>2</v>
      </c>
      <c r="P1099" t="str">
        <f t="shared" si="168"/>
        <v>úterý</v>
      </c>
      <c r="Q1099">
        <f t="shared" si="190"/>
        <v>0</v>
      </c>
      <c r="R1099">
        <f t="shared" si="190"/>
        <v>0</v>
      </c>
      <c r="S1099">
        <f t="shared" si="190"/>
        <v>0</v>
      </c>
      <c r="T1099">
        <f t="shared" si="190"/>
        <v>0</v>
      </c>
      <c r="U1099">
        <f t="shared" si="190"/>
        <v>1</v>
      </c>
      <c r="V1099">
        <f t="shared" si="190"/>
        <v>0</v>
      </c>
      <c r="W1099">
        <f t="shared" si="190"/>
        <v>0</v>
      </c>
      <c r="X1099">
        <f t="shared" si="190"/>
        <v>0</v>
      </c>
      <c r="Y1099">
        <f t="shared" si="190"/>
        <v>0</v>
      </c>
      <c r="Z1099">
        <f t="shared" si="190"/>
        <v>0</v>
      </c>
      <c r="AA1099">
        <f t="shared" si="190"/>
        <v>0</v>
      </c>
      <c r="AB1099">
        <f t="shared" si="190"/>
        <v>0</v>
      </c>
      <c r="AC1099">
        <f t="shared" si="191"/>
        <v>0</v>
      </c>
      <c r="AD1099">
        <f t="shared" si="191"/>
        <v>1</v>
      </c>
      <c r="AE1099">
        <f t="shared" si="191"/>
        <v>0</v>
      </c>
      <c r="AF1099">
        <f t="shared" si="191"/>
        <v>0</v>
      </c>
      <c r="AG1099">
        <f t="shared" si="191"/>
        <v>0</v>
      </c>
      <c r="AH1099">
        <f t="shared" si="191"/>
        <v>0</v>
      </c>
      <c r="AI1099">
        <f t="shared" si="191"/>
        <v>0</v>
      </c>
      <c r="AJ1099">
        <f t="shared" ca="1" si="169"/>
        <v>0</v>
      </c>
      <c r="AK1099">
        <f t="shared" ca="1" si="170"/>
        <v>1</v>
      </c>
      <c r="AL1099">
        <f t="shared" ca="1" si="171"/>
        <v>0</v>
      </c>
      <c r="AM1099">
        <f t="shared" ca="1" si="172"/>
        <v>0</v>
      </c>
      <c r="AN1099">
        <f t="shared" ca="1" si="173"/>
        <v>0</v>
      </c>
      <c r="AO1099">
        <f t="shared" ca="1" si="174"/>
        <v>1</v>
      </c>
      <c r="AP1099">
        <f t="shared" ca="1" si="175"/>
        <v>0</v>
      </c>
      <c r="AQ1099">
        <f t="shared" ca="1" si="176"/>
        <v>0</v>
      </c>
      <c r="AR1099">
        <f t="shared" ca="1" si="177"/>
        <v>1</v>
      </c>
      <c r="AS1099">
        <v>1</v>
      </c>
      <c r="AT1099">
        <v>0</v>
      </c>
      <c r="AU1099">
        <f t="shared" ca="1" si="189"/>
        <v>0</v>
      </c>
      <c r="AV1099">
        <f t="shared" ca="1" si="189"/>
        <v>1</v>
      </c>
      <c r="AW1099">
        <f t="shared" ca="1" si="189"/>
        <v>0</v>
      </c>
      <c r="AX1099">
        <v>0</v>
      </c>
    </row>
    <row r="1100" spans="1:50">
      <c r="A1100" s="2">
        <v>39953</v>
      </c>
      <c r="B1100">
        <v>100</v>
      </c>
      <c r="C1100">
        <v>13</v>
      </c>
      <c r="D1100">
        <f t="shared" ca="1" si="178"/>
        <v>9.5501451395470358</v>
      </c>
      <c r="E1100">
        <f t="shared" ca="1" si="179"/>
        <v>3.4498548604529642</v>
      </c>
      <c r="F1100" t="str">
        <f t="shared" ca="1" si="180"/>
        <v>high</v>
      </c>
      <c r="G1100">
        <v>831</v>
      </c>
      <c r="H1100">
        <f t="shared" si="181"/>
        <v>831</v>
      </c>
      <c r="I1100">
        <f t="shared" ca="1" si="182"/>
        <v>622.39614889529332</v>
      </c>
      <c r="J1100">
        <f t="shared" ca="1" si="183"/>
        <v>208.60385110470668</v>
      </c>
      <c r="K1100" t="str">
        <f t="shared" ca="1" si="184"/>
        <v>high</v>
      </c>
      <c r="L1100">
        <v>16.850000000000001</v>
      </c>
      <c r="M1100" t="str">
        <f t="shared" si="160"/>
        <v>high</v>
      </c>
      <c r="N1100">
        <f t="shared" si="166"/>
        <v>5</v>
      </c>
      <c r="O1100">
        <f t="shared" si="167"/>
        <v>3</v>
      </c>
      <c r="P1100" t="str">
        <f t="shared" si="168"/>
        <v>středa</v>
      </c>
      <c r="Q1100">
        <f t="shared" si="190"/>
        <v>0</v>
      </c>
      <c r="R1100">
        <f t="shared" si="190"/>
        <v>0</v>
      </c>
      <c r="S1100">
        <f t="shared" si="190"/>
        <v>0</v>
      </c>
      <c r="T1100">
        <f t="shared" si="190"/>
        <v>0</v>
      </c>
      <c r="U1100">
        <f t="shared" si="190"/>
        <v>1</v>
      </c>
      <c r="V1100">
        <f t="shared" si="190"/>
        <v>0</v>
      </c>
      <c r="W1100">
        <f t="shared" si="190"/>
        <v>0</v>
      </c>
      <c r="X1100">
        <f t="shared" si="190"/>
        <v>0</v>
      </c>
      <c r="Y1100">
        <f t="shared" si="190"/>
        <v>0</v>
      </c>
      <c r="Z1100">
        <f t="shared" si="190"/>
        <v>0</v>
      </c>
      <c r="AA1100">
        <f t="shared" si="190"/>
        <v>0</v>
      </c>
      <c r="AB1100">
        <f t="shared" si="190"/>
        <v>0</v>
      </c>
      <c r="AC1100">
        <f t="shared" si="191"/>
        <v>0</v>
      </c>
      <c r="AD1100">
        <f t="shared" si="191"/>
        <v>0</v>
      </c>
      <c r="AE1100">
        <f t="shared" si="191"/>
        <v>1</v>
      </c>
      <c r="AF1100">
        <f t="shared" si="191"/>
        <v>0</v>
      </c>
      <c r="AG1100">
        <f t="shared" si="191"/>
        <v>0</v>
      </c>
      <c r="AH1100">
        <f t="shared" si="191"/>
        <v>0</v>
      </c>
      <c r="AI1100">
        <f t="shared" si="191"/>
        <v>0</v>
      </c>
      <c r="AJ1100">
        <f t="shared" ca="1" si="169"/>
        <v>0</v>
      </c>
      <c r="AK1100">
        <f t="shared" ca="1" si="170"/>
        <v>1</v>
      </c>
      <c r="AL1100">
        <f t="shared" ca="1" si="171"/>
        <v>0</v>
      </c>
      <c r="AM1100">
        <f t="shared" ca="1" si="172"/>
        <v>0</v>
      </c>
      <c r="AN1100">
        <f t="shared" ca="1" si="173"/>
        <v>1</v>
      </c>
      <c r="AO1100">
        <f t="shared" ca="1" si="174"/>
        <v>0</v>
      </c>
      <c r="AP1100">
        <f t="shared" ca="1" si="175"/>
        <v>0</v>
      </c>
      <c r="AQ1100">
        <f t="shared" ca="1" si="176"/>
        <v>0</v>
      </c>
      <c r="AR1100">
        <f t="shared" ca="1" si="177"/>
        <v>1</v>
      </c>
      <c r="AS1100">
        <v>1</v>
      </c>
      <c r="AT1100">
        <v>0</v>
      </c>
      <c r="AU1100">
        <f t="shared" ca="1" si="189"/>
        <v>0</v>
      </c>
      <c r="AV1100">
        <f t="shared" ca="1" si="189"/>
        <v>0</v>
      </c>
      <c r="AW1100">
        <f t="shared" ca="1" si="189"/>
        <v>1</v>
      </c>
      <c r="AX1100">
        <v>0</v>
      </c>
    </row>
    <row r="1101" spans="1:50">
      <c r="A1101" s="2">
        <v>39954</v>
      </c>
      <c r="B1101">
        <v>101</v>
      </c>
      <c r="C1101">
        <v>9</v>
      </c>
      <c r="D1101">
        <f t="shared" ca="1" si="178"/>
        <v>9.5525277821376928</v>
      </c>
      <c r="E1101">
        <f t="shared" ca="1" si="179"/>
        <v>-0.55252778213769282</v>
      </c>
      <c r="F1101" t="str">
        <f t="shared" ca="1" si="180"/>
        <v>medium</v>
      </c>
      <c r="G1101">
        <v>698</v>
      </c>
      <c r="H1101">
        <f t="shared" si="181"/>
        <v>698</v>
      </c>
      <c r="I1101">
        <f t="shared" ca="1" si="182"/>
        <v>622.5881728796935</v>
      </c>
      <c r="J1101">
        <f t="shared" ca="1" si="183"/>
        <v>75.411827120306498</v>
      </c>
      <c r="K1101" t="str">
        <f t="shared" ca="1" si="184"/>
        <v>high</v>
      </c>
      <c r="L1101">
        <v>18.149999999999999</v>
      </c>
      <c r="M1101" t="str">
        <f t="shared" si="160"/>
        <v>high</v>
      </c>
      <c r="N1101">
        <f t="shared" si="166"/>
        <v>5</v>
      </c>
      <c r="O1101">
        <f t="shared" si="167"/>
        <v>4</v>
      </c>
      <c r="P1101" t="str">
        <f t="shared" si="168"/>
        <v>čtvrtek</v>
      </c>
      <c r="Q1101">
        <f t="shared" ref="Q1101:AB1110" si="192">VLOOKUP($N1101,$V$31:$AH$42,Q$592+1,0)</f>
        <v>0</v>
      </c>
      <c r="R1101">
        <f t="shared" si="192"/>
        <v>0</v>
      </c>
      <c r="S1101">
        <f t="shared" si="192"/>
        <v>0</v>
      </c>
      <c r="T1101">
        <f t="shared" si="192"/>
        <v>0</v>
      </c>
      <c r="U1101">
        <f t="shared" si="192"/>
        <v>1</v>
      </c>
      <c r="V1101">
        <f t="shared" si="192"/>
        <v>0</v>
      </c>
      <c r="W1101">
        <f t="shared" si="192"/>
        <v>0</v>
      </c>
      <c r="X1101">
        <f t="shared" si="192"/>
        <v>0</v>
      </c>
      <c r="Y1101">
        <f t="shared" si="192"/>
        <v>0</v>
      </c>
      <c r="Z1101">
        <f t="shared" si="192"/>
        <v>0</v>
      </c>
      <c r="AA1101">
        <f t="shared" si="192"/>
        <v>0</v>
      </c>
      <c r="AB1101">
        <f t="shared" si="192"/>
        <v>0</v>
      </c>
      <c r="AC1101">
        <f t="shared" ref="AC1101:AI1110" si="193">VLOOKUP($O1101,$V$74:$AC$80,AC$592+1,0)</f>
        <v>0</v>
      </c>
      <c r="AD1101">
        <f t="shared" si="193"/>
        <v>0</v>
      </c>
      <c r="AE1101">
        <f t="shared" si="193"/>
        <v>0</v>
      </c>
      <c r="AF1101">
        <f t="shared" si="193"/>
        <v>1</v>
      </c>
      <c r="AG1101">
        <f t="shared" si="193"/>
        <v>0</v>
      </c>
      <c r="AH1101">
        <f t="shared" si="193"/>
        <v>0</v>
      </c>
      <c r="AI1101">
        <f t="shared" si="193"/>
        <v>0</v>
      </c>
      <c r="AJ1101">
        <f t="shared" ca="1" si="169"/>
        <v>0</v>
      </c>
      <c r="AK1101">
        <f t="shared" ca="1" si="170"/>
        <v>0</v>
      </c>
      <c r="AL1101">
        <f t="shared" ca="1" si="171"/>
        <v>1</v>
      </c>
      <c r="AM1101">
        <f t="shared" ca="1" si="172"/>
        <v>0</v>
      </c>
      <c r="AN1101">
        <f t="shared" ca="1" si="173"/>
        <v>1</v>
      </c>
      <c r="AO1101">
        <f t="shared" ca="1" si="174"/>
        <v>0</v>
      </c>
      <c r="AP1101">
        <f t="shared" ca="1" si="175"/>
        <v>0</v>
      </c>
      <c r="AQ1101">
        <f t="shared" ca="1" si="176"/>
        <v>0</v>
      </c>
      <c r="AR1101">
        <f t="shared" ca="1" si="177"/>
        <v>1</v>
      </c>
      <c r="AS1101">
        <v>1</v>
      </c>
      <c r="AT1101">
        <v>0</v>
      </c>
      <c r="AU1101">
        <f t="shared" ref="AU1101:AW1120" ca="1" si="194">VLOOKUP(INDIRECT($AU$590&amp;ROW($A1101)),$F$17:$I$19,AU$592+1,0)</f>
        <v>0</v>
      </c>
      <c r="AV1101">
        <f t="shared" ca="1" si="194"/>
        <v>1</v>
      </c>
      <c r="AW1101">
        <f t="shared" ca="1" si="194"/>
        <v>0</v>
      </c>
      <c r="AX1101">
        <v>0</v>
      </c>
    </row>
    <row r="1102" spans="1:50">
      <c r="A1102" s="2">
        <v>39955</v>
      </c>
      <c r="B1102">
        <v>102</v>
      </c>
      <c r="C1102">
        <v>16</v>
      </c>
      <c r="D1102">
        <f t="shared" ca="1" si="178"/>
        <v>9.5549075614281076</v>
      </c>
      <c r="E1102">
        <f t="shared" ca="1" si="179"/>
        <v>6.4450924385718924</v>
      </c>
      <c r="F1102" t="str">
        <f t="shared" ca="1" si="180"/>
        <v>high</v>
      </c>
      <c r="G1102">
        <v>633</v>
      </c>
      <c r="H1102">
        <f t="shared" si="181"/>
        <v>633</v>
      </c>
      <c r="I1102">
        <f t="shared" ca="1" si="182"/>
        <v>622.77981741485678</v>
      </c>
      <c r="J1102">
        <f t="shared" ca="1" si="183"/>
        <v>10.22018258514322</v>
      </c>
      <c r="K1102" t="str">
        <f t="shared" ca="1" si="184"/>
        <v>medium</v>
      </c>
      <c r="L1102">
        <v>17.399999999999999</v>
      </c>
      <c r="M1102" t="str">
        <f t="shared" si="160"/>
        <v>high</v>
      </c>
      <c r="N1102">
        <f t="shared" si="166"/>
        <v>5</v>
      </c>
      <c r="O1102">
        <f t="shared" si="167"/>
        <v>5</v>
      </c>
      <c r="P1102" t="str">
        <f t="shared" si="168"/>
        <v>pátek</v>
      </c>
      <c r="Q1102">
        <f t="shared" si="192"/>
        <v>0</v>
      </c>
      <c r="R1102">
        <f t="shared" si="192"/>
        <v>0</v>
      </c>
      <c r="S1102">
        <f t="shared" si="192"/>
        <v>0</v>
      </c>
      <c r="T1102">
        <f t="shared" si="192"/>
        <v>0</v>
      </c>
      <c r="U1102">
        <f t="shared" si="192"/>
        <v>1</v>
      </c>
      <c r="V1102">
        <f t="shared" si="192"/>
        <v>0</v>
      </c>
      <c r="W1102">
        <f t="shared" si="192"/>
        <v>0</v>
      </c>
      <c r="X1102">
        <f t="shared" si="192"/>
        <v>0</v>
      </c>
      <c r="Y1102">
        <f t="shared" si="192"/>
        <v>0</v>
      </c>
      <c r="Z1102">
        <f t="shared" si="192"/>
        <v>0</v>
      </c>
      <c r="AA1102">
        <f t="shared" si="192"/>
        <v>0</v>
      </c>
      <c r="AB1102">
        <f t="shared" si="192"/>
        <v>0</v>
      </c>
      <c r="AC1102">
        <f t="shared" si="193"/>
        <v>0</v>
      </c>
      <c r="AD1102">
        <f t="shared" si="193"/>
        <v>0</v>
      </c>
      <c r="AE1102">
        <f t="shared" si="193"/>
        <v>0</v>
      </c>
      <c r="AF1102">
        <f t="shared" si="193"/>
        <v>0</v>
      </c>
      <c r="AG1102">
        <f t="shared" si="193"/>
        <v>1</v>
      </c>
      <c r="AH1102">
        <f t="shared" si="193"/>
        <v>0</v>
      </c>
      <c r="AI1102">
        <f t="shared" si="193"/>
        <v>0</v>
      </c>
      <c r="AJ1102">
        <f t="shared" ca="1" si="169"/>
        <v>0</v>
      </c>
      <c r="AK1102">
        <f t="shared" ca="1" si="170"/>
        <v>1</v>
      </c>
      <c r="AL1102">
        <f t="shared" ca="1" si="171"/>
        <v>0</v>
      </c>
      <c r="AM1102">
        <f t="shared" ca="1" si="172"/>
        <v>0</v>
      </c>
      <c r="AN1102">
        <f t="shared" ca="1" si="173"/>
        <v>1</v>
      </c>
      <c r="AO1102">
        <f t="shared" ca="1" si="174"/>
        <v>0</v>
      </c>
      <c r="AP1102">
        <f t="shared" ca="1" si="175"/>
        <v>0</v>
      </c>
      <c r="AQ1102">
        <f t="shared" ca="1" si="176"/>
        <v>0</v>
      </c>
      <c r="AR1102">
        <f t="shared" ca="1" si="177"/>
        <v>1</v>
      </c>
      <c r="AS1102">
        <v>1</v>
      </c>
      <c r="AT1102">
        <v>0</v>
      </c>
      <c r="AU1102">
        <f t="shared" ca="1" si="194"/>
        <v>0</v>
      </c>
      <c r="AV1102">
        <f t="shared" ca="1" si="194"/>
        <v>0</v>
      </c>
      <c r="AW1102">
        <f t="shared" ca="1" si="194"/>
        <v>1</v>
      </c>
      <c r="AX1102">
        <v>0</v>
      </c>
    </row>
    <row r="1103" spans="1:50">
      <c r="A1103" s="2">
        <v>39956</v>
      </c>
      <c r="B1103">
        <v>103</v>
      </c>
      <c r="C1103">
        <v>3</v>
      </c>
      <c r="D1103">
        <f t="shared" ca="1" si="178"/>
        <v>9.5572844797105958</v>
      </c>
      <c r="E1103">
        <f t="shared" ca="1" si="179"/>
        <v>-6.5572844797105958</v>
      </c>
      <c r="F1103" t="str">
        <f t="shared" ca="1" si="180"/>
        <v>low</v>
      </c>
      <c r="G1103">
        <v>160</v>
      </c>
      <c r="H1103">
        <f t="shared" si="181"/>
        <v>160</v>
      </c>
      <c r="I1103">
        <f t="shared" ca="1" si="182"/>
        <v>622.97108281411022</v>
      </c>
      <c r="J1103">
        <f t="shared" ca="1" si="183"/>
        <v>-462.97108281411022</v>
      </c>
      <c r="K1103" t="str">
        <f t="shared" ca="1" si="184"/>
        <v>low</v>
      </c>
      <c r="L1103">
        <v>10.85</v>
      </c>
      <c r="M1103" t="str">
        <f t="shared" si="160"/>
        <v>medium</v>
      </c>
      <c r="N1103">
        <f t="shared" si="166"/>
        <v>5</v>
      </c>
      <c r="O1103">
        <f t="shared" si="167"/>
        <v>6</v>
      </c>
      <c r="P1103" t="str">
        <f t="shared" si="168"/>
        <v>sobota</v>
      </c>
      <c r="Q1103">
        <f t="shared" si="192"/>
        <v>0</v>
      </c>
      <c r="R1103">
        <f t="shared" si="192"/>
        <v>0</v>
      </c>
      <c r="S1103">
        <f t="shared" si="192"/>
        <v>0</v>
      </c>
      <c r="T1103">
        <f t="shared" si="192"/>
        <v>0</v>
      </c>
      <c r="U1103">
        <f t="shared" si="192"/>
        <v>1</v>
      </c>
      <c r="V1103">
        <f t="shared" si="192"/>
        <v>0</v>
      </c>
      <c r="W1103">
        <f t="shared" si="192"/>
        <v>0</v>
      </c>
      <c r="X1103">
        <f t="shared" si="192"/>
        <v>0</v>
      </c>
      <c r="Y1103">
        <f t="shared" si="192"/>
        <v>0</v>
      </c>
      <c r="Z1103">
        <f t="shared" si="192"/>
        <v>0</v>
      </c>
      <c r="AA1103">
        <f t="shared" si="192"/>
        <v>0</v>
      </c>
      <c r="AB1103">
        <f t="shared" si="192"/>
        <v>0</v>
      </c>
      <c r="AC1103">
        <f t="shared" si="193"/>
        <v>0</v>
      </c>
      <c r="AD1103">
        <f t="shared" si="193"/>
        <v>0</v>
      </c>
      <c r="AE1103">
        <f t="shared" si="193"/>
        <v>0</v>
      </c>
      <c r="AF1103">
        <f t="shared" si="193"/>
        <v>0</v>
      </c>
      <c r="AG1103">
        <f t="shared" si="193"/>
        <v>0</v>
      </c>
      <c r="AH1103">
        <f t="shared" si="193"/>
        <v>1</v>
      </c>
      <c r="AI1103">
        <f t="shared" si="193"/>
        <v>0</v>
      </c>
      <c r="AJ1103">
        <f t="shared" ca="1" si="169"/>
        <v>0</v>
      </c>
      <c r="AK1103">
        <f t="shared" ca="1" si="170"/>
        <v>1</v>
      </c>
      <c r="AL1103">
        <f t="shared" ca="1" si="171"/>
        <v>0</v>
      </c>
      <c r="AM1103">
        <f t="shared" ca="1" si="172"/>
        <v>0</v>
      </c>
      <c r="AN1103">
        <f t="shared" ca="1" si="173"/>
        <v>1</v>
      </c>
      <c r="AO1103">
        <f t="shared" ca="1" si="174"/>
        <v>0</v>
      </c>
      <c r="AP1103">
        <f t="shared" ca="1" si="175"/>
        <v>0</v>
      </c>
      <c r="AQ1103">
        <f t="shared" ca="1" si="176"/>
        <v>1</v>
      </c>
      <c r="AR1103">
        <f t="shared" ca="1" si="177"/>
        <v>0</v>
      </c>
      <c r="AS1103">
        <v>1</v>
      </c>
      <c r="AT1103">
        <v>0</v>
      </c>
      <c r="AU1103">
        <f t="shared" ca="1" si="194"/>
        <v>1</v>
      </c>
      <c r="AV1103">
        <f t="shared" ca="1" si="194"/>
        <v>0</v>
      </c>
      <c r="AW1103">
        <f t="shared" ca="1" si="194"/>
        <v>0</v>
      </c>
      <c r="AX1103">
        <v>0</v>
      </c>
    </row>
    <row r="1104" spans="1:50">
      <c r="A1104" s="2">
        <v>39957</v>
      </c>
      <c r="B1104">
        <v>104</v>
      </c>
      <c r="C1104">
        <v>9</v>
      </c>
      <c r="D1104">
        <f t="shared" ca="1" si="178"/>
        <v>9.5596585392774784</v>
      </c>
      <c r="E1104">
        <f t="shared" ca="1" si="179"/>
        <v>-0.55965853927747844</v>
      </c>
      <c r="F1104" t="str">
        <f t="shared" ca="1" si="180"/>
        <v>medium</v>
      </c>
      <c r="G1104">
        <v>368</v>
      </c>
      <c r="H1104">
        <f t="shared" si="181"/>
        <v>368</v>
      </c>
      <c r="I1104">
        <f t="shared" ca="1" si="182"/>
        <v>623.16196939078054</v>
      </c>
      <c r="J1104">
        <f t="shared" ca="1" si="183"/>
        <v>-255.16196939078054</v>
      </c>
      <c r="K1104" t="str">
        <f t="shared" ca="1" si="184"/>
        <v>medium</v>
      </c>
      <c r="L1104">
        <v>14.45</v>
      </c>
      <c r="M1104" t="str">
        <f t="shared" si="160"/>
        <v>high</v>
      </c>
      <c r="N1104">
        <f t="shared" si="166"/>
        <v>5</v>
      </c>
      <c r="O1104">
        <f t="shared" si="167"/>
        <v>7</v>
      </c>
      <c r="P1104" t="str">
        <f t="shared" si="168"/>
        <v>neděle</v>
      </c>
      <c r="Q1104">
        <f t="shared" si="192"/>
        <v>0</v>
      </c>
      <c r="R1104">
        <f t="shared" si="192"/>
        <v>0</v>
      </c>
      <c r="S1104">
        <f t="shared" si="192"/>
        <v>0</v>
      </c>
      <c r="T1104">
        <f t="shared" si="192"/>
        <v>0</v>
      </c>
      <c r="U1104">
        <f t="shared" si="192"/>
        <v>1</v>
      </c>
      <c r="V1104">
        <f t="shared" si="192"/>
        <v>0</v>
      </c>
      <c r="W1104">
        <f t="shared" si="192"/>
        <v>0</v>
      </c>
      <c r="X1104">
        <f t="shared" si="192"/>
        <v>0</v>
      </c>
      <c r="Y1104">
        <f t="shared" si="192"/>
        <v>0</v>
      </c>
      <c r="Z1104">
        <f t="shared" si="192"/>
        <v>0</v>
      </c>
      <c r="AA1104">
        <f t="shared" si="192"/>
        <v>0</v>
      </c>
      <c r="AB1104">
        <f t="shared" si="192"/>
        <v>0</v>
      </c>
      <c r="AC1104">
        <f t="shared" si="193"/>
        <v>0</v>
      </c>
      <c r="AD1104">
        <f t="shared" si="193"/>
        <v>0</v>
      </c>
      <c r="AE1104">
        <f t="shared" si="193"/>
        <v>0</v>
      </c>
      <c r="AF1104">
        <f t="shared" si="193"/>
        <v>0</v>
      </c>
      <c r="AG1104">
        <f t="shared" si="193"/>
        <v>0</v>
      </c>
      <c r="AH1104">
        <f t="shared" si="193"/>
        <v>0</v>
      </c>
      <c r="AI1104">
        <f t="shared" si="193"/>
        <v>1</v>
      </c>
      <c r="AJ1104">
        <f t="shared" ca="1" si="169"/>
        <v>0</v>
      </c>
      <c r="AK1104">
        <f t="shared" ca="1" si="170"/>
        <v>1</v>
      </c>
      <c r="AL1104">
        <f t="shared" ca="1" si="171"/>
        <v>0</v>
      </c>
      <c r="AM1104">
        <f t="shared" ca="1" si="172"/>
        <v>0</v>
      </c>
      <c r="AN1104">
        <f t="shared" ca="1" si="173"/>
        <v>1</v>
      </c>
      <c r="AO1104">
        <f t="shared" ca="1" si="174"/>
        <v>0</v>
      </c>
      <c r="AP1104">
        <f t="shared" ca="1" si="175"/>
        <v>0</v>
      </c>
      <c r="AQ1104">
        <f t="shared" ca="1" si="176"/>
        <v>0</v>
      </c>
      <c r="AR1104">
        <f t="shared" ca="1" si="177"/>
        <v>1</v>
      </c>
      <c r="AS1104">
        <v>0</v>
      </c>
      <c r="AT1104">
        <v>0</v>
      </c>
      <c r="AU1104">
        <f t="shared" ca="1" si="194"/>
        <v>0</v>
      </c>
      <c r="AV1104">
        <f t="shared" ca="1" si="194"/>
        <v>1</v>
      </c>
      <c r="AW1104">
        <f t="shared" ca="1" si="194"/>
        <v>0</v>
      </c>
      <c r="AX1104">
        <v>0</v>
      </c>
    </row>
    <row r="1105" spans="1:50">
      <c r="A1105" s="2">
        <v>39958</v>
      </c>
      <c r="B1105">
        <v>105</v>
      </c>
      <c r="C1105">
        <v>8</v>
      </c>
      <c r="D1105">
        <f t="shared" ca="1" si="178"/>
        <v>9.5620297424210712</v>
      </c>
      <c r="E1105">
        <f t="shared" ca="1" si="179"/>
        <v>-1.5620297424210712</v>
      </c>
      <c r="F1105" t="str">
        <f t="shared" ca="1" si="180"/>
        <v>medium</v>
      </c>
      <c r="G1105">
        <v>631</v>
      </c>
      <c r="H1105">
        <f t="shared" si="181"/>
        <v>631</v>
      </c>
      <c r="I1105">
        <f t="shared" ca="1" si="182"/>
        <v>623.35247745819458</v>
      </c>
      <c r="J1105">
        <f t="shared" ca="1" si="183"/>
        <v>7.6475225418054151</v>
      </c>
      <c r="K1105" t="str">
        <f t="shared" ca="1" si="184"/>
        <v>medium</v>
      </c>
      <c r="L1105">
        <v>16.2</v>
      </c>
      <c r="M1105" t="str">
        <f t="shared" si="160"/>
        <v>high</v>
      </c>
      <c r="N1105">
        <f t="shared" si="166"/>
        <v>5</v>
      </c>
      <c r="O1105">
        <f t="shared" si="167"/>
        <v>1</v>
      </c>
      <c r="P1105" t="str">
        <f t="shared" si="168"/>
        <v>pondělí</v>
      </c>
      <c r="Q1105">
        <f t="shared" si="192"/>
        <v>0</v>
      </c>
      <c r="R1105">
        <f t="shared" si="192"/>
        <v>0</v>
      </c>
      <c r="S1105">
        <f t="shared" si="192"/>
        <v>0</v>
      </c>
      <c r="T1105">
        <f t="shared" si="192"/>
        <v>0</v>
      </c>
      <c r="U1105">
        <f t="shared" si="192"/>
        <v>1</v>
      </c>
      <c r="V1105">
        <f t="shared" si="192"/>
        <v>0</v>
      </c>
      <c r="W1105">
        <f t="shared" si="192"/>
        <v>0</v>
      </c>
      <c r="X1105">
        <f t="shared" si="192"/>
        <v>0</v>
      </c>
      <c r="Y1105">
        <f t="shared" si="192"/>
        <v>0</v>
      </c>
      <c r="Z1105">
        <f t="shared" si="192"/>
        <v>0</v>
      </c>
      <c r="AA1105">
        <f t="shared" si="192"/>
        <v>0</v>
      </c>
      <c r="AB1105">
        <f t="shared" si="192"/>
        <v>0</v>
      </c>
      <c r="AC1105">
        <f t="shared" si="193"/>
        <v>1</v>
      </c>
      <c r="AD1105">
        <f t="shared" si="193"/>
        <v>0</v>
      </c>
      <c r="AE1105">
        <f t="shared" si="193"/>
        <v>0</v>
      </c>
      <c r="AF1105">
        <f t="shared" si="193"/>
        <v>0</v>
      </c>
      <c r="AG1105">
        <f t="shared" si="193"/>
        <v>0</v>
      </c>
      <c r="AH1105">
        <f t="shared" si="193"/>
        <v>0</v>
      </c>
      <c r="AI1105">
        <f t="shared" si="193"/>
        <v>0</v>
      </c>
      <c r="AJ1105">
        <f t="shared" ca="1" si="169"/>
        <v>0</v>
      </c>
      <c r="AK1105">
        <f t="shared" ca="1" si="170"/>
        <v>1</v>
      </c>
      <c r="AL1105">
        <f t="shared" ca="1" si="171"/>
        <v>0</v>
      </c>
      <c r="AM1105">
        <f t="shared" ca="1" si="172"/>
        <v>0</v>
      </c>
      <c r="AN1105">
        <f t="shared" ca="1" si="173"/>
        <v>1</v>
      </c>
      <c r="AO1105">
        <f t="shared" ca="1" si="174"/>
        <v>0</v>
      </c>
      <c r="AP1105">
        <f t="shared" ca="1" si="175"/>
        <v>0</v>
      </c>
      <c r="AQ1105">
        <f t="shared" ca="1" si="176"/>
        <v>0</v>
      </c>
      <c r="AR1105">
        <f t="shared" ca="1" si="177"/>
        <v>1</v>
      </c>
      <c r="AS1105">
        <v>0</v>
      </c>
      <c r="AT1105">
        <v>0</v>
      </c>
      <c r="AU1105">
        <f t="shared" ca="1" si="194"/>
        <v>0</v>
      </c>
      <c r="AV1105">
        <f t="shared" ca="1" si="194"/>
        <v>1</v>
      </c>
      <c r="AW1105">
        <f t="shared" ca="1" si="194"/>
        <v>0</v>
      </c>
      <c r="AX1105">
        <v>0</v>
      </c>
    </row>
    <row r="1106" spans="1:50">
      <c r="A1106" s="2">
        <v>39959</v>
      </c>
      <c r="B1106">
        <v>106</v>
      </c>
      <c r="C1106">
        <v>11</v>
      </c>
      <c r="D1106">
        <f t="shared" ca="1" si="178"/>
        <v>9.5643980914336879</v>
      </c>
      <c r="E1106">
        <f t="shared" ca="1" si="179"/>
        <v>1.4356019085663121</v>
      </c>
      <c r="F1106" t="str">
        <f t="shared" ca="1" si="180"/>
        <v>medium</v>
      </c>
      <c r="G1106">
        <v>660</v>
      </c>
      <c r="H1106">
        <f t="shared" si="181"/>
        <v>660</v>
      </c>
      <c r="I1106">
        <f t="shared" ca="1" si="182"/>
        <v>623.54260732967953</v>
      </c>
      <c r="J1106">
        <f t="shared" ca="1" si="183"/>
        <v>36.457392670320473</v>
      </c>
      <c r="K1106" t="str">
        <f t="shared" ca="1" si="184"/>
        <v>high</v>
      </c>
      <c r="L1106">
        <v>19.649999999999999</v>
      </c>
      <c r="M1106" t="str">
        <f t="shared" si="160"/>
        <v>high</v>
      </c>
      <c r="N1106">
        <f t="shared" si="166"/>
        <v>5</v>
      </c>
      <c r="O1106">
        <f t="shared" si="167"/>
        <v>2</v>
      </c>
      <c r="P1106" t="str">
        <f t="shared" si="168"/>
        <v>úterý</v>
      </c>
      <c r="Q1106">
        <f t="shared" si="192"/>
        <v>0</v>
      </c>
      <c r="R1106">
        <f t="shared" si="192"/>
        <v>0</v>
      </c>
      <c r="S1106">
        <f t="shared" si="192"/>
        <v>0</v>
      </c>
      <c r="T1106">
        <f t="shared" si="192"/>
        <v>0</v>
      </c>
      <c r="U1106">
        <f t="shared" si="192"/>
        <v>1</v>
      </c>
      <c r="V1106">
        <f t="shared" si="192"/>
        <v>0</v>
      </c>
      <c r="W1106">
        <f t="shared" si="192"/>
        <v>0</v>
      </c>
      <c r="X1106">
        <f t="shared" si="192"/>
        <v>0</v>
      </c>
      <c r="Y1106">
        <f t="shared" si="192"/>
        <v>0</v>
      </c>
      <c r="Z1106">
        <f t="shared" si="192"/>
        <v>0</v>
      </c>
      <c r="AA1106">
        <f t="shared" si="192"/>
        <v>0</v>
      </c>
      <c r="AB1106">
        <f t="shared" si="192"/>
        <v>0</v>
      </c>
      <c r="AC1106">
        <f t="shared" si="193"/>
        <v>0</v>
      </c>
      <c r="AD1106">
        <f t="shared" si="193"/>
        <v>1</v>
      </c>
      <c r="AE1106">
        <f t="shared" si="193"/>
        <v>0</v>
      </c>
      <c r="AF1106">
        <f t="shared" si="193"/>
        <v>0</v>
      </c>
      <c r="AG1106">
        <f t="shared" si="193"/>
        <v>0</v>
      </c>
      <c r="AH1106">
        <f t="shared" si="193"/>
        <v>0</v>
      </c>
      <c r="AI1106">
        <f t="shared" si="193"/>
        <v>0</v>
      </c>
      <c r="AJ1106">
        <f t="shared" ca="1" si="169"/>
        <v>0</v>
      </c>
      <c r="AK1106">
        <f t="shared" ca="1" si="170"/>
        <v>1</v>
      </c>
      <c r="AL1106">
        <f t="shared" ca="1" si="171"/>
        <v>0</v>
      </c>
      <c r="AM1106">
        <f t="shared" ca="1" si="172"/>
        <v>0</v>
      </c>
      <c r="AN1106">
        <f t="shared" ca="1" si="173"/>
        <v>1</v>
      </c>
      <c r="AO1106">
        <f t="shared" ca="1" si="174"/>
        <v>0</v>
      </c>
      <c r="AP1106">
        <f t="shared" ca="1" si="175"/>
        <v>0</v>
      </c>
      <c r="AQ1106">
        <f t="shared" ca="1" si="176"/>
        <v>0</v>
      </c>
      <c r="AR1106">
        <f t="shared" ca="1" si="177"/>
        <v>1</v>
      </c>
      <c r="AS1106">
        <v>0</v>
      </c>
      <c r="AT1106">
        <v>0</v>
      </c>
      <c r="AU1106">
        <f t="shared" ca="1" si="194"/>
        <v>0</v>
      </c>
      <c r="AV1106">
        <f t="shared" ca="1" si="194"/>
        <v>1</v>
      </c>
      <c r="AW1106">
        <f t="shared" ca="1" si="194"/>
        <v>0</v>
      </c>
      <c r="AX1106">
        <v>0</v>
      </c>
    </row>
    <row r="1107" spans="1:50">
      <c r="A1107" s="2">
        <v>39960</v>
      </c>
      <c r="B1107">
        <v>107</v>
      </c>
      <c r="C1107">
        <v>10</v>
      </c>
      <c r="D1107">
        <f t="shared" ca="1" si="178"/>
        <v>9.5667635886076496</v>
      </c>
      <c r="E1107">
        <f t="shared" ca="1" si="179"/>
        <v>0.43323641139235036</v>
      </c>
      <c r="F1107" t="str">
        <f t="shared" ca="1" si="180"/>
        <v>medium</v>
      </c>
      <c r="G1107">
        <v>752</v>
      </c>
      <c r="H1107">
        <f t="shared" si="181"/>
        <v>752</v>
      </c>
      <c r="I1107">
        <f t="shared" ca="1" si="182"/>
        <v>623.73235931856209</v>
      </c>
      <c r="J1107">
        <f t="shared" ca="1" si="183"/>
        <v>128.26764068143791</v>
      </c>
      <c r="K1107" t="str">
        <f t="shared" ca="1" si="184"/>
        <v>high</v>
      </c>
      <c r="L1107">
        <v>16</v>
      </c>
      <c r="M1107" t="str">
        <f t="shared" si="160"/>
        <v>high</v>
      </c>
      <c r="N1107">
        <f t="shared" si="166"/>
        <v>5</v>
      </c>
      <c r="O1107">
        <f t="shared" si="167"/>
        <v>3</v>
      </c>
      <c r="P1107" t="str">
        <f t="shared" si="168"/>
        <v>středa</v>
      </c>
      <c r="Q1107">
        <f t="shared" si="192"/>
        <v>0</v>
      </c>
      <c r="R1107">
        <f t="shared" si="192"/>
        <v>0</v>
      </c>
      <c r="S1107">
        <f t="shared" si="192"/>
        <v>0</v>
      </c>
      <c r="T1107">
        <f t="shared" si="192"/>
        <v>0</v>
      </c>
      <c r="U1107">
        <f t="shared" si="192"/>
        <v>1</v>
      </c>
      <c r="V1107">
        <f t="shared" si="192"/>
        <v>0</v>
      </c>
      <c r="W1107">
        <f t="shared" si="192"/>
        <v>0</v>
      </c>
      <c r="X1107">
        <f t="shared" si="192"/>
        <v>0</v>
      </c>
      <c r="Y1107">
        <f t="shared" si="192"/>
        <v>0</v>
      </c>
      <c r="Z1107">
        <f t="shared" si="192"/>
        <v>0</v>
      </c>
      <c r="AA1107">
        <f t="shared" si="192"/>
        <v>0</v>
      </c>
      <c r="AB1107">
        <f t="shared" si="192"/>
        <v>0</v>
      </c>
      <c r="AC1107">
        <f t="shared" si="193"/>
        <v>0</v>
      </c>
      <c r="AD1107">
        <f t="shared" si="193"/>
        <v>0</v>
      </c>
      <c r="AE1107">
        <f t="shared" si="193"/>
        <v>1</v>
      </c>
      <c r="AF1107">
        <f t="shared" si="193"/>
        <v>0</v>
      </c>
      <c r="AG1107">
        <f t="shared" si="193"/>
        <v>0</v>
      </c>
      <c r="AH1107">
        <f t="shared" si="193"/>
        <v>0</v>
      </c>
      <c r="AI1107">
        <f t="shared" si="193"/>
        <v>0</v>
      </c>
      <c r="AJ1107">
        <f t="shared" ca="1" si="169"/>
        <v>0</v>
      </c>
      <c r="AK1107">
        <f t="shared" ca="1" si="170"/>
        <v>1</v>
      </c>
      <c r="AL1107">
        <f t="shared" ca="1" si="171"/>
        <v>0</v>
      </c>
      <c r="AM1107">
        <f t="shared" ca="1" si="172"/>
        <v>0</v>
      </c>
      <c r="AN1107">
        <f t="shared" ca="1" si="173"/>
        <v>1</v>
      </c>
      <c r="AO1107">
        <f t="shared" ca="1" si="174"/>
        <v>0</v>
      </c>
      <c r="AP1107">
        <f t="shared" ca="1" si="175"/>
        <v>0</v>
      </c>
      <c r="AQ1107">
        <f t="shared" ca="1" si="176"/>
        <v>0</v>
      </c>
      <c r="AR1107">
        <f t="shared" ca="1" si="177"/>
        <v>1</v>
      </c>
      <c r="AS1107">
        <v>1</v>
      </c>
      <c r="AT1107">
        <v>0</v>
      </c>
      <c r="AU1107">
        <f t="shared" ca="1" si="194"/>
        <v>0</v>
      </c>
      <c r="AV1107">
        <f t="shared" ca="1" si="194"/>
        <v>1</v>
      </c>
      <c r="AW1107">
        <f t="shared" ca="1" si="194"/>
        <v>0</v>
      </c>
      <c r="AX1107">
        <v>0</v>
      </c>
    </row>
    <row r="1108" spans="1:50">
      <c r="A1108" s="2">
        <v>39961</v>
      </c>
      <c r="B1108">
        <v>108</v>
      </c>
      <c r="C1108">
        <v>12</v>
      </c>
      <c r="D1108">
        <f t="shared" ca="1" si="178"/>
        <v>9.569126236235272</v>
      </c>
      <c r="E1108">
        <f t="shared" ca="1" si="179"/>
        <v>2.430873763764728</v>
      </c>
      <c r="F1108" t="str">
        <f t="shared" ca="1" si="180"/>
        <v>high</v>
      </c>
      <c r="G1108">
        <v>477</v>
      </c>
      <c r="H1108">
        <f t="shared" si="181"/>
        <v>477</v>
      </c>
      <c r="I1108">
        <f t="shared" ca="1" si="182"/>
        <v>623.92173373816922</v>
      </c>
      <c r="J1108">
        <f t="shared" ca="1" si="183"/>
        <v>-146.92173373816922</v>
      </c>
      <c r="K1108" t="str">
        <f t="shared" ca="1" si="184"/>
        <v>medium</v>
      </c>
      <c r="L1108">
        <v>9.4</v>
      </c>
      <c r="M1108" t="str">
        <f t="shared" ref="M1108:M1171" si="195">VLOOKUP(L1108,$A$17:$C$20,3)</f>
        <v>medium</v>
      </c>
      <c r="N1108">
        <f t="shared" si="166"/>
        <v>5</v>
      </c>
      <c r="O1108">
        <f t="shared" si="167"/>
        <v>4</v>
      </c>
      <c r="P1108" t="str">
        <f t="shared" si="168"/>
        <v>čtvrtek</v>
      </c>
      <c r="Q1108">
        <f t="shared" si="192"/>
        <v>0</v>
      </c>
      <c r="R1108">
        <f t="shared" si="192"/>
        <v>0</v>
      </c>
      <c r="S1108">
        <f t="shared" si="192"/>
        <v>0</v>
      </c>
      <c r="T1108">
        <f t="shared" si="192"/>
        <v>0</v>
      </c>
      <c r="U1108">
        <f t="shared" si="192"/>
        <v>1</v>
      </c>
      <c r="V1108">
        <f t="shared" si="192"/>
        <v>0</v>
      </c>
      <c r="W1108">
        <f t="shared" si="192"/>
        <v>0</v>
      </c>
      <c r="X1108">
        <f t="shared" si="192"/>
        <v>0</v>
      </c>
      <c r="Y1108">
        <f t="shared" si="192"/>
        <v>0</v>
      </c>
      <c r="Z1108">
        <f t="shared" si="192"/>
        <v>0</v>
      </c>
      <c r="AA1108">
        <f t="shared" si="192"/>
        <v>0</v>
      </c>
      <c r="AB1108">
        <f t="shared" si="192"/>
        <v>0</v>
      </c>
      <c r="AC1108">
        <f t="shared" si="193"/>
        <v>0</v>
      </c>
      <c r="AD1108">
        <f t="shared" si="193"/>
        <v>0</v>
      </c>
      <c r="AE1108">
        <f t="shared" si="193"/>
        <v>0</v>
      </c>
      <c r="AF1108">
        <f t="shared" si="193"/>
        <v>1</v>
      </c>
      <c r="AG1108">
        <f t="shared" si="193"/>
        <v>0</v>
      </c>
      <c r="AH1108">
        <f t="shared" si="193"/>
        <v>0</v>
      </c>
      <c r="AI1108">
        <f t="shared" si="193"/>
        <v>0</v>
      </c>
      <c r="AJ1108">
        <f t="shared" ca="1" si="169"/>
        <v>0</v>
      </c>
      <c r="AK1108">
        <f t="shared" ca="1" si="170"/>
        <v>1</v>
      </c>
      <c r="AL1108">
        <f t="shared" ca="1" si="171"/>
        <v>0</v>
      </c>
      <c r="AM1108">
        <f t="shared" ca="1" si="172"/>
        <v>0</v>
      </c>
      <c r="AN1108">
        <f t="shared" ca="1" si="173"/>
        <v>0</v>
      </c>
      <c r="AO1108">
        <f t="shared" ca="1" si="174"/>
        <v>1</v>
      </c>
      <c r="AP1108">
        <f t="shared" ca="1" si="175"/>
        <v>0</v>
      </c>
      <c r="AQ1108">
        <f t="shared" ca="1" si="176"/>
        <v>1</v>
      </c>
      <c r="AR1108">
        <f t="shared" ca="1" si="177"/>
        <v>0</v>
      </c>
      <c r="AS1108">
        <v>0</v>
      </c>
      <c r="AT1108">
        <v>0</v>
      </c>
      <c r="AU1108">
        <f t="shared" ca="1" si="194"/>
        <v>0</v>
      </c>
      <c r="AV1108">
        <f t="shared" ca="1" si="194"/>
        <v>0</v>
      </c>
      <c r="AW1108">
        <f t="shared" ca="1" si="194"/>
        <v>1</v>
      </c>
      <c r="AX1108">
        <v>0</v>
      </c>
    </row>
    <row r="1109" spans="1:50">
      <c r="A1109" s="2">
        <v>39962</v>
      </c>
      <c r="B1109">
        <v>109</v>
      </c>
      <c r="C1109">
        <v>19</v>
      </c>
      <c r="D1109">
        <f t="shared" ca="1" si="178"/>
        <v>9.5714860366088708</v>
      </c>
      <c r="E1109">
        <f t="shared" ca="1" si="179"/>
        <v>9.4285139633911292</v>
      </c>
      <c r="F1109" t="str">
        <f t="shared" ca="1" si="180"/>
        <v>high</v>
      </c>
      <c r="G1109">
        <v>1859</v>
      </c>
      <c r="H1109">
        <f t="shared" si="181"/>
        <v>1859</v>
      </c>
      <c r="I1109">
        <f t="shared" ca="1" si="182"/>
        <v>624.11073090182776</v>
      </c>
      <c r="J1109">
        <f t="shared" ca="1" si="183"/>
        <v>1234.8892690981722</v>
      </c>
      <c r="K1109" t="str">
        <f t="shared" ca="1" si="184"/>
        <v>high</v>
      </c>
      <c r="L1109">
        <v>7.65</v>
      </c>
      <c r="M1109" t="str">
        <f t="shared" si="195"/>
        <v>medium</v>
      </c>
      <c r="N1109">
        <f t="shared" si="166"/>
        <v>5</v>
      </c>
      <c r="O1109">
        <f t="shared" si="167"/>
        <v>5</v>
      </c>
      <c r="P1109" t="str">
        <f t="shared" si="168"/>
        <v>pátek</v>
      </c>
      <c r="Q1109">
        <f t="shared" si="192"/>
        <v>0</v>
      </c>
      <c r="R1109">
        <f t="shared" si="192"/>
        <v>0</v>
      </c>
      <c r="S1109">
        <f t="shared" si="192"/>
        <v>0</v>
      </c>
      <c r="T1109">
        <f t="shared" si="192"/>
        <v>0</v>
      </c>
      <c r="U1109">
        <f t="shared" si="192"/>
        <v>1</v>
      </c>
      <c r="V1109">
        <f t="shared" si="192"/>
        <v>0</v>
      </c>
      <c r="W1109">
        <f t="shared" si="192"/>
        <v>0</v>
      </c>
      <c r="X1109">
        <f t="shared" si="192"/>
        <v>0</v>
      </c>
      <c r="Y1109">
        <f t="shared" si="192"/>
        <v>0</v>
      </c>
      <c r="Z1109">
        <f t="shared" si="192"/>
        <v>0</v>
      </c>
      <c r="AA1109">
        <f t="shared" si="192"/>
        <v>0</v>
      </c>
      <c r="AB1109">
        <f t="shared" si="192"/>
        <v>0</v>
      </c>
      <c r="AC1109">
        <f t="shared" si="193"/>
        <v>0</v>
      </c>
      <c r="AD1109">
        <f t="shared" si="193"/>
        <v>0</v>
      </c>
      <c r="AE1109">
        <f t="shared" si="193"/>
        <v>0</v>
      </c>
      <c r="AF1109">
        <f t="shared" si="193"/>
        <v>0</v>
      </c>
      <c r="AG1109">
        <f t="shared" si="193"/>
        <v>1</v>
      </c>
      <c r="AH1109">
        <f t="shared" si="193"/>
        <v>0</v>
      </c>
      <c r="AI1109">
        <f t="shared" si="193"/>
        <v>0</v>
      </c>
      <c r="AJ1109">
        <f t="shared" ca="1" si="169"/>
        <v>0</v>
      </c>
      <c r="AK1109">
        <f t="shared" ca="1" si="170"/>
        <v>1</v>
      </c>
      <c r="AL1109">
        <f t="shared" ca="1" si="171"/>
        <v>0</v>
      </c>
      <c r="AM1109">
        <f t="shared" ca="1" si="172"/>
        <v>0</v>
      </c>
      <c r="AN1109">
        <f t="shared" ca="1" si="173"/>
        <v>0</v>
      </c>
      <c r="AO1109">
        <f t="shared" ca="1" si="174"/>
        <v>1</v>
      </c>
      <c r="AP1109">
        <f t="shared" ca="1" si="175"/>
        <v>0</v>
      </c>
      <c r="AQ1109">
        <f t="shared" ca="1" si="176"/>
        <v>1</v>
      </c>
      <c r="AR1109">
        <f t="shared" ca="1" si="177"/>
        <v>0</v>
      </c>
      <c r="AS1109">
        <v>1</v>
      </c>
      <c r="AT1109">
        <v>0</v>
      </c>
      <c r="AU1109">
        <f t="shared" ca="1" si="194"/>
        <v>0</v>
      </c>
      <c r="AV1109">
        <f t="shared" ca="1" si="194"/>
        <v>0</v>
      </c>
      <c r="AW1109">
        <f t="shared" ca="1" si="194"/>
        <v>1</v>
      </c>
      <c r="AX1109">
        <v>0</v>
      </c>
    </row>
    <row r="1110" spans="1:50">
      <c r="A1110" s="2">
        <v>39963</v>
      </c>
      <c r="B1110">
        <v>110</v>
      </c>
      <c r="C1110">
        <v>10</v>
      </c>
      <c r="D1110">
        <f t="shared" ca="1" si="178"/>
        <v>9.5738429920207651</v>
      </c>
      <c r="E1110">
        <f t="shared" ca="1" si="179"/>
        <v>0.42615700797923495</v>
      </c>
      <c r="F1110" t="str">
        <f t="shared" ca="1" si="180"/>
        <v>medium</v>
      </c>
      <c r="G1110">
        <v>553</v>
      </c>
      <c r="H1110">
        <f t="shared" si="181"/>
        <v>553</v>
      </c>
      <c r="I1110">
        <f t="shared" ca="1" si="182"/>
        <v>624.29935112286478</v>
      </c>
      <c r="J1110">
        <f t="shared" ca="1" si="183"/>
        <v>-71.299351122864778</v>
      </c>
      <c r="K1110" t="str">
        <f t="shared" ca="1" si="184"/>
        <v>medium</v>
      </c>
      <c r="L1110">
        <v>14.2</v>
      </c>
      <c r="M1110" t="str">
        <f t="shared" si="195"/>
        <v>high</v>
      </c>
      <c r="N1110">
        <f t="shared" si="166"/>
        <v>5</v>
      </c>
      <c r="O1110">
        <f t="shared" si="167"/>
        <v>6</v>
      </c>
      <c r="P1110" t="str">
        <f t="shared" si="168"/>
        <v>sobota</v>
      </c>
      <c r="Q1110">
        <f t="shared" si="192"/>
        <v>0</v>
      </c>
      <c r="R1110">
        <f t="shared" si="192"/>
        <v>0</v>
      </c>
      <c r="S1110">
        <f t="shared" si="192"/>
        <v>0</v>
      </c>
      <c r="T1110">
        <f t="shared" si="192"/>
        <v>0</v>
      </c>
      <c r="U1110">
        <f t="shared" si="192"/>
        <v>1</v>
      </c>
      <c r="V1110">
        <f t="shared" si="192"/>
        <v>0</v>
      </c>
      <c r="W1110">
        <f t="shared" si="192"/>
        <v>0</v>
      </c>
      <c r="X1110">
        <f t="shared" si="192"/>
        <v>0</v>
      </c>
      <c r="Y1110">
        <f t="shared" si="192"/>
        <v>0</v>
      </c>
      <c r="Z1110">
        <f t="shared" si="192"/>
        <v>0</v>
      </c>
      <c r="AA1110">
        <f t="shared" si="192"/>
        <v>0</v>
      </c>
      <c r="AB1110">
        <f t="shared" si="192"/>
        <v>0</v>
      </c>
      <c r="AC1110">
        <f t="shared" si="193"/>
        <v>0</v>
      </c>
      <c r="AD1110">
        <f t="shared" si="193"/>
        <v>0</v>
      </c>
      <c r="AE1110">
        <f t="shared" si="193"/>
        <v>0</v>
      </c>
      <c r="AF1110">
        <f t="shared" si="193"/>
        <v>0</v>
      </c>
      <c r="AG1110">
        <f t="shared" si="193"/>
        <v>0</v>
      </c>
      <c r="AH1110">
        <f t="shared" si="193"/>
        <v>1</v>
      </c>
      <c r="AI1110">
        <f t="shared" si="193"/>
        <v>0</v>
      </c>
      <c r="AJ1110">
        <f t="shared" ca="1" si="169"/>
        <v>0</v>
      </c>
      <c r="AK1110">
        <f t="shared" ca="1" si="170"/>
        <v>1</v>
      </c>
      <c r="AL1110">
        <f t="shared" ca="1" si="171"/>
        <v>0</v>
      </c>
      <c r="AM1110">
        <f t="shared" ca="1" si="172"/>
        <v>0</v>
      </c>
      <c r="AN1110">
        <f t="shared" ca="1" si="173"/>
        <v>0</v>
      </c>
      <c r="AO1110">
        <f t="shared" ca="1" si="174"/>
        <v>1</v>
      </c>
      <c r="AP1110">
        <f t="shared" ca="1" si="175"/>
        <v>0</v>
      </c>
      <c r="AQ1110">
        <f t="shared" ca="1" si="176"/>
        <v>0</v>
      </c>
      <c r="AR1110">
        <f t="shared" ca="1" si="177"/>
        <v>1</v>
      </c>
      <c r="AS1110">
        <v>1</v>
      </c>
      <c r="AT1110">
        <v>0</v>
      </c>
      <c r="AU1110">
        <f t="shared" ca="1" si="194"/>
        <v>0</v>
      </c>
      <c r="AV1110">
        <f t="shared" ca="1" si="194"/>
        <v>1</v>
      </c>
      <c r="AW1110">
        <f t="shared" ca="1" si="194"/>
        <v>0</v>
      </c>
      <c r="AX1110">
        <v>0</v>
      </c>
    </row>
    <row r="1111" spans="1:50">
      <c r="A1111" s="2">
        <v>39964</v>
      </c>
      <c r="B1111">
        <v>111</v>
      </c>
      <c r="C1111">
        <v>7</v>
      </c>
      <c r="D1111">
        <f t="shared" ca="1" si="178"/>
        <v>9.5761971047632706</v>
      </c>
      <c r="E1111">
        <f t="shared" ca="1" si="179"/>
        <v>-2.5761971047632706</v>
      </c>
      <c r="F1111" t="str">
        <f t="shared" ca="1" si="180"/>
        <v>low</v>
      </c>
      <c r="G1111">
        <v>202</v>
      </c>
      <c r="H1111">
        <f t="shared" si="181"/>
        <v>202</v>
      </c>
      <c r="I1111">
        <f t="shared" ca="1" si="182"/>
        <v>624.48759471460698</v>
      </c>
      <c r="J1111">
        <f t="shared" ca="1" si="183"/>
        <v>-422.48759471460698</v>
      </c>
      <c r="K1111" t="str">
        <f t="shared" ca="1" si="184"/>
        <v>low</v>
      </c>
      <c r="L1111">
        <v>9.35</v>
      </c>
      <c r="M1111" t="str">
        <f t="shared" si="195"/>
        <v>medium</v>
      </c>
      <c r="N1111">
        <f t="shared" si="166"/>
        <v>5</v>
      </c>
      <c r="O1111">
        <f t="shared" si="167"/>
        <v>7</v>
      </c>
      <c r="P1111" t="str">
        <f t="shared" si="168"/>
        <v>neděle</v>
      </c>
      <c r="Q1111">
        <f t="shared" ref="Q1111:AB1120" si="196">VLOOKUP($N1111,$V$31:$AH$42,Q$592+1,0)</f>
        <v>0</v>
      </c>
      <c r="R1111">
        <f t="shared" si="196"/>
        <v>0</v>
      </c>
      <c r="S1111">
        <f t="shared" si="196"/>
        <v>0</v>
      </c>
      <c r="T1111">
        <f t="shared" si="196"/>
        <v>0</v>
      </c>
      <c r="U1111">
        <f t="shared" si="196"/>
        <v>1</v>
      </c>
      <c r="V1111">
        <f t="shared" si="196"/>
        <v>0</v>
      </c>
      <c r="W1111">
        <f t="shared" si="196"/>
        <v>0</v>
      </c>
      <c r="X1111">
        <f t="shared" si="196"/>
        <v>0</v>
      </c>
      <c r="Y1111">
        <f t="shared" si="196"/>
        <v>0</v>
      </c>
      <c r="Z1111">
        <f t="shared" si="196"/>
        <v>0</v>
      </c>
      <c r="AA1111">
        <f t="shared" si="196"/>
        <v>0</v>
      </c>
      <c r="AB1111">
        <f t="shared" si="196"/>
        <v>0</v>
      </c>
      <c r="AC1111">
        <f t="shared" ref="AC1111:AI1120" si="197">VLOOKUP($O1111,$V$74:$AC$80,AC$592+1,0)</f>
        <v>0</v>
      </c>
      <c r="AD1111">
        <f t="shared" si="197"/>
        <v>0</v>
      </c>
      <c r="AE1111">
        <f t="shared" si="197"/>
        <v>0</v>
      </c>
      <c r="AF1111">
        <f t="shared" si="197"/>
        <v>0</v>
      </c>
      <c r="AG1111">
        <f t="shared" si="197"/>
        <v>0</v>
      </c>
      <c r="AH1111">
        <f t="shared" si="197"/>
        <v>0</v>
      </c>
      <c r="AI1111">
        <f t="shared" si="197"/>
        <v>1</v>
      </c>
      <c r="AJ1111">
        <f t="shared" ca="1" si="169"/>
        <v>1</v>
      </c>
      <c r="AK1111">
        <f t="shared" ca="1" si="170"/>
        <v>0</v>
      </c>
      <c r="AL1111">
        <f t="shared" ca="1" si="171"/>
        <v>0</v>
      </c>
      <c r="AM1111">
        <f t="shared" ca="1" si="172"/>
        <v>0</v>
      </c>
      <c r="AN1111">
        <f t="shared" ca="1" si="173"/>
        <v>0</v>
      </c>
      <c r="AO1111">
        <f t="shared" ca="1" si="174"/>
        <v>1</v>
      </c>
      <c r="AP1111">
        <f t="shared" ca="1" si="175"/>
        <v>0</v>
      </c>
      <c r="AQ1111">
        <f t="shared" ca="1" si="176"/>
        <v>1</v>
      </c>
      <c r="AR1111">
        <f t="shared" ca="1" si="177"/>
        <v>0</v>
      </c>
      <c r="AS1111">
        <v>1</v>
      </c>
      <c r="AT1111">
        <v>0</v>
      </c>
      <c r="AU1111">
        <f t="shared" ca="1" si="194"/>
        <v>1</v>
      </c>
      <c r="AV1111">
        <f t="shared" ca="1" si="194"/>
        <v>0</v>
      </c>
      <c r="AW1111">
        <f t="shared" ca="1" si="194"/>
        <v>0</v>
      </c>
      <c r="AX1111">
        <v>0</v>
      </c>
    </row>
    <row r="1112" spans="1:50">
      <c r="A1112" s="2">
        <v>39965</v>
      </c>
      <c r="B1112">
        <v>112</v>
      </c>
      <c r="C1112">
        <v>7</v>
      </c>
      <c r="D1112">
        <f t="shared" ca="1" si="178"/>
        <v>9.5785483771287048</v>
      </c>
      <c r="E1112">
        <f t="shared" ca="1" si="179"/>
        <v>-2.5785483771287048</v>
      </c>
      <c r="F1112" t="str">
        <f t="shared" ca="1" si="180"/>
        <v>low</v>
      </c>
      <c r="G1112">
        <v>402</v>
      </c>
      <c r="H1112">
        <f t="shared" si="181"/>
        <v>402</v>
      </c>
      <c r="I1112">
        <f t="shared" ca="1" si="182"/>
        <v>624.67546199038145</v>
      </c>
      <c r="J1112">
        <f t="shared" ca="1" si="183"/>
        <v>-222.67546199038145</v>
      </c>
      <c r="K1112" t="str">
        <f t="shared" ca="1" si="184"/>
        <v>medium</v>
      </c>
      <c r="L1112">
        <v>14.15</v>
      </c>
      <c r="M1112" t="str">
        <f t="shared" si="195"/>
        <v>high</v>
      </c>
      <c r="N1112">
        <f t="shared" si="166"/>
        <v>6</v>
      </c>
      <c r="O1112">
        <f t="shared" si="167"/>
        <v>1</v>
      </c>
      <c r="P1112" t="str">
        <f t="shared" si="168"/>
        <v>pondělí</v>
      </c>
      <c r="Q1112">
        <f t="shared" si="196"/>
        <v>0</v>
      </c>
      <c r="R1112">
        <f t="shared" si="196"/>
        <v>0</v>
      </c>
      <c r="S1112">
        <f t="shared" si="196"/>
        <v>0</v>
      </c>
      <c r="T1112">
        <f t="shared" si="196"/>
        <v>0</v>
      </c>
      <c r="U1112">
        <f t="shared" si="196"/>
        <v>0</v>
      </c>
      <c r="V1112">
        <f t="shared" si="196"/>
        <v>1</v>
      </c>
      <c r="W1112">
        <f t="shared" si="196"/>
        <v>0</v>
      </c>
      <c r="X1112">
        <f t="shared" si="196"/>
        <v>0</v>
      </c>
      <c r="Y1112">
        <f t="shared" si="196"/>
        <v>0</v>
      </c>
      <c r="Z1112">
        <f t="shared" si="196"/>
        <v>0</v>
      </c>
      <c r="AA1112">
        <f t="shared" si="196"/>
        <v>0</v>
      </c>
      <c r="AB1112">
        <f t="shared" si="196"/>
        <v>0</v>
      </c>
      <c r="AC1112">
        <f t="shared" si="197"/>
        <v>1</v>
      </c>
      <c r="AD1112">
        <f t="shared" si="197"/>
        <v>0</v>
      </c>
      <c r="AE1112">
        <f t="shared" si="197"/>
        <v>0</v>
      </c>
      <c r="AF1112">
        <f t="shared" si="197"/>
        <v>0</v>
      </c>
      <c r="AG1112">
        <f t="shared" si="197"/>
        <v>0</v>
      </c>
      <c r="AH1112">
        <f t="shared" si="197"/>
        <v>0</v>
      </c>
      <c r="AI1112">
        <f t="shared" si="197"/>
        <v>0</v>
      </c>
      <c r="AJ1112">
        <f t="shared" ca="1" si="169"/>
        <v>1</v>
      </c>
      <c r="AK1112">
        <f t="shared" ca="1" si="170"/>
        <v>0</v>
      </c>
      <c r="AL1112">
        <f t="shared" ca="1" si="171"/>
        <v>0</v>
      </c>
      <c r="AM1112">
        <f t="shared" ca="1" si="172"/>
        <v>0</v>
      </c>
      <c r="AN1112">
        <f t="shared" ca="1" si="173"/>
        <v>1</v>
      </c>
      <c r="AO1112">
        <f t="shared" ca="1" si="174"/>
        <v>0</v>
      </c>
      <c r="AP1112">
        <f t="shared" ca="1" si="175"/>
        <v>0</v>
      </c>
      <c r="AQ1112">
        <f t="shared" ca="1" si="176"/>
        <v>0</v>
      </c>
      <c r="AR1112">
        <f t="shared" ca="1" si="177"/>
        <v>1</v>
      </c>
      <c r="AS1112">
        <v>1</v>
      </c>
      <c r="AT1112">
        <v>0</v>
      </c>
      <c r="AU1112">
        <f t="shared" ca="1" si="194"/>
        <v>1</v>
      </c>
      <c r="AV1112">
        <f t="shared" ca="1" si="194"/>
        <v>0</v>
      </c>
      <c r="AW1112">
        <f t="shared" ca="1" si="194"/>
        <v>0</v>
      </c>
      <c r="AX1112">
        <v>0</v>
      </c>
    </row>
    <row r="1113" spans="1:50">
      <c r="A1113" s="2">
        <v>39966</v>
      </c>
      <c r="B1113">
        <v>113</v>
      </c>
      <c r="C1113">
        <v>8</v>
      </c>
      <c r="D1113">
        <f t="shared" ca="1" si="178"/>
        <v>9.5808968114093833</v>
      </c>
      <c r="E1113">
        <f t="shared" ca="1" si="179"/>
        <v>-1.5808968114093833</v>
      </c>
      <c r="F1113" t="str">
        <f t="shared" ca="1" si="180"/>
        <v>medium</v>
      </c>
      <c r="G1113">
        <v>432</v>
      </c>
      <c r="H1113">
        <f t="shared" si="181"/>
        <v>432</v>
      </c>
      <c r="I1113">
        <f t="shared" ca="1" si="182"/>
        <v>624.86295326351501</v>
      </c>
      <c r="J1113">
        <f t="shared" ca="1" si="183"/>
        <v>-192.86295326351501</v>
      </c>
      <c r="K1113" t="str">
        <f t="shared" ca="1" si="184"/>
        <v>medium</v>
      </c>
      <c r="L1113">
        <v>14.95</v>
      </c>
      <c r="M1113" t="str">
        <f t="shared" si="195"/>
        <v>high</v>
      </c>
      <c r="N1113">
        <f t="shared" si="166"/>
        <v>6</v>
      </c>
      <c r="O1113">
        <f t="shared" si="167"/>
        <v>2</v>
      </c>
      <c r="P1113" t="str">
        <f t="shared" si="168"/>
        <v>úterý</v>
      </c>
      <c r="Q1113">
        <f t="shared" si="196"/>
        <v>0</v>
      </c>
      <c r="R1113">
        <f t="shared" si="196"/>
        <v>0</v>
      </c>
      <c r="S1113">
        <f t="shared" si="196"/>
        <v>0</v>
      </c>
      <c r="T1113">
        <f t="shared" si="196"/>
        <v>0</v>
      </c>
      <c r="U1113">
        <f t="shared" si="196"/>
        <v>0</v>
      </c>
      <c r="V1113">
        <f t="shared" si="196"/>
        <v>1</v>
      </c>
      <c r="W1113">
        <f t="shared" si="196"/>
        <v>0</v>
      </c>
      <c r="X1113">
        <f t="shared" si="196"/>
        <v>0</v>
      </c>
      <c r="Y1113">
        <f t="shared" si="196"/>
        <v>0</v>
      </c>
      <c r="Z1113">
        <f t="shared" si="196"/>
        <v>0</v>
      </c>
      <c r="AA1113">
        <f t="shared" si="196"/>
        <v>0</v>
      </c>
      <c r="AB1113">
        <f t="shared" si="196"/>
        <v>0</v>
      </c>
      <c r="AC1113">
        <f t="shared" si="197"/>
        <v>0</v>
      </c>
      <c r="AD1113">
        <f t="shared" si="197"/>
        <v>1</v>
      </c>
      <c r="AE1113">
        <f t="shared" si="197"/>
        <v>0</v>
      </c>
      <c r="AF1113">
        <f t="shared" si="197"/>
        <v>0</v>
      </c>
      <c r="AG1113">
        <f t="shared" si="197"/>
        <v>0</v>
      </c>
      <c r="AH1113">
        <f t="shared" si="197"/>
        <v>0</v>
      </c>
      <c r="AI1113">
        <f t="shared" si="197"/>
        <v>0</v>
      </c>
      <c r="AJ1113">
        <f t="shared" ca="1" si="169"/>
        <v>0</v>
      </c>
      <c r="AK1113">
        <f t="shared" ca="1" si="170"/>
        <v>1</v>
      </c>
      <c r="AL1113">
        <f t="shared" ca="1" si="171"/>
        <v>0</v>
      </c>
      <c r="AM1113">
        <f t="shared" ca="1" si="172"/>
        <v>0</v>
      </c>
      <c r="AN1113">
        <f t="shared" ca="1" si="173"/>
        <v>0</v>
      </c>
      <c r="AO1113">
        <f t="shared" ca="1" si="174"/>
        <v>1</v>
      </c>
      <c r="AP1113">
        <f t="shared" ca="1" si="175"/>
        <v>0</v>
      </c>
      <c r="AQ1113">
        <f t="shared" ca="1" si="176"/>
        <v>0</v>
      </c>
      <c r="AR1113">
        <f t="shared" ca="1" si="177"/>
        <v>1</v>
      </c>
      <c r="AS1113">
        <v>1</v>
      </c>
      <c r="AT1113">
        <v>0</v>
      </c>
      <c r="AU1113">
        <f t="shared" ca="1" si="194"/>
        <v>0</v>
      </c>
      <c r="AV1113">
        <f t="shared" ca="1" si="194"/>
        <v>1</v>
      </c>
      <c r="AW1113">
        <f t="shared" ca="1" si="194"/>
        <v>0</v>
      </c>
      <c r="AX1113">
        <v>0</v>
      </c>
    </row>
    <row r="1114" spans="1:50">
      <c r="A1114" s="2">
        <v>39967</v>
      </c>
      <c r="B1114">
        <v>114</v>
      </c>
      <c r="C1114">
        <v>10</v>
      </c>
      <c r="D1114">
        <f t="shared" ca="1" si="178"/>
        <v>9.5832424098976254</v>
      </c>
      <c r="E1114">
        <f t="shared" ca="1" si="179"/>
        <v>0.41675759010237456</v>
      </c>
      <c r="F1114" t="str">
        <f t="shared" ca="1" si="180"/>
        <v>medium</v>
      </c>
      <c r="G1114">
        <v>217</v>
      </c>
      <c r="H1114">
        <f t="shared" si="181"/>
        <v>217</v>
      </c>
      <c r="I1114">
        <f t="shared" ca="1" si="182"/>
        <v>625.0500688473345</v>
      </c>
      <c r="J1114">
        <f t="shared" ca="1" si="183"/>
        <v>-408.0500688473345</v>
      </c>
      <c r="K1114" t="str">
        <f t="shared" ca="1" si="184"/>
        <v>low</v>
      </c>
      <c r="L1114">
        <v>10.55</v>
      </c>
      <c r="M1114" t="str">
        <f t="shared" si="195"/>
        <v>medium</v>
      </c>
      <c r="N1114">
        <f t="shared" si="166"/>
        <v>6</v>
      </c>
      <c r="O1114">
        <f t="shared" si="167"/>
        <v>3</v>
      </c>
      <c r="P1114" t="str">
        <f t="shared" si="168"/>
        <v>středa</v>
      </c>
      <c r="Q1114">
        <f t="shared" si="196"/>
        <v>0</v>
      </c>
      <c r="R1114">
        <f t="shared" si="196"/>
        <v>0</v>
      </c>
      <c r="S1114">
        <f t="shared" si="196"/>
        <v>0</v>
      </c>
      <c r="T1114">
        <f t="shared" si="196"/>
        <v>0</v>
      </c>
      <c r="U1114">
        <f t="shared" si="196"/>
        <v>0</v>
      </c>
      <c r="V1114">
        <f t="shared" si="196"/>
        <v>1</v>
      </c>
      <c r="W1114">
        <f t="shared" si="196"/>
        <v>0</v>
      </c>
      <c r="X1114">
        <f t="shared" si="196"/>
        <v>0</v>
      </c>
      <c r="Y1114">
        <f t="shared" si="196"/>
        <v>0</v>
      </c>
      <c r="Z1114">
        <f t="shared" si="196"/>
        <v>0</v>
      </c>
      <c r="AA1114">
        <f t="shared" si="196"/>
        <v>0</v>
      </c>
      <c r="AB1114">
        <f t="shared" si="196"/>
        <v>0</v>
      </c>
      <c r="AC1114">
        <f t="shared" si="197"/>
        <v>0</v>
      </c>
      <c r="AD1114">
        <f t="shared" si="197"/>
        <v>0</v>
      </c>
      <c r="AE1114">
        <f t="shared" si="197"/>
        <v>1</v>
      </c>
      <c r="AF1114">
        <f t="shared" si="197"/>
        <v>0</v>
      </c>
      <c r="AG1114">
        <f t="shared" si="197"/>
        <v>0</v>
      </c>
      <c r="AH1114">
        <f t="shared" si="197"/>
        <v>0</v>
      </c>
      <c r="AI1114">
        <f t="shared" si="197"/>
        <v>0</v>
      </c>
      <c r="AJ1114">
        <f t="shared" ca="1" si="169"/>
        <v>0</v>
      </c>
      <c r="AK1114">
        <f t="shared" ca="1" si="170"/>
        <v>1</v>
      </c>
      <c r="AL1114">
        <f t="shared" ca="1" si="171"/>
        <v>0</v>
      </c>
      <c r="AM1114">
        <f t="shared" ca="1" si="172"/>
        <v>0</v>
      </c>
      <c r="AN1114">
        <f t="shared" ca="1" si="173"/>
        <v>1</v>
      </c>
      <c r="AO1114">
        <f t="shared" ca="1" si="174"/>
        <v>0</v>
      </c>
      <c r="AP1114">
        <f t="shared" ca="1" si="175"/>
        <v>0</v>
      </c>
      <c r="AQ1114">
        <f t="shared" ca="1" si="176"/>
        <v>1</v>
      </c>
      <c r="AR1114">
        <f t="shared" ca="1" si="177"/>
        <v>0</v>
      </c>
      <c r="AS1114">
        <v>1</v>
      </c>
      <c r="AT1114">
        <v>0</v>
      </c>
      <c r="AU1114">
        <f t="shared" ca="1" si="194"/>
        <v>0</v>
      </c>
      <c r="AV1114">
        <f t="shared" ca="1" si="194"/>
        <v>1</v>
      </c>
      <c r="AW1114">
        <f t="shared" ca="1" si="194"/>
        <v>0</v>
      </c>
      <c r="AX1114">
        <v>0</v>
      </c>
    </row>
    <row r="1115" spans="1:50">
      <c r="A1115" s="2">
        <v>39968</v>
      </c>
      <c r="B1115">
        <v>115</v>
      </c>
      <c r="C1115">
        <v>7</v>
      </c>
      <c r="D1115">
        <f t="shared" ca="1" si="178"/>
        <v>9.5855851748857486</v>
      </c>
      <c r="E1115">
        <f t="shared" ca="1" si="179"/>
        <v>-2.5855851748857486</v>
      </c>
      <c r="F1115" t="str">
        <f t="shared" ca="1" si="180"/>
        <v>low</v>
      </c>
      <c r="G1115">
        <v>107</v>
      </c>
      <c r="H1115">
        <f t="shared" si="181"/>
        <v>107</v>
      </c>
      <c r="I1115">
        <f t="shared" ca="1" si="182"/>
        <v>625.23680905516687</v>
      </c>
      <c r="J1115">
        <f t="shared" ca="1" si="183"/>
        <v>-518.23680905516687</v>
      </c>
      <c r="K1115" t="str">
        <f t="shared" ca="1" si="184"/>
        <v>low</v>
      </c>
      <c r="L1115">
        <v>8.75</v>
      </c>
      <c r="M1115" t="str">
        <f t="shared" si="195"/>
        <v>medium</v>
      </c>
      <c r="N1115">
        <f t="shared" si="166"/>
        <v>6</v>
      </c>
      <c r="O1115">
        <f t="shared" si="167"/>
        <v>4</v>
      </c>
      <c r="P1115" t="str">
        <f t="shared" si="168"/>
        <v>čtvrtek</v>
      </c>
      <c r="Q1115">
        <f t="shared" si="196"/>
        <v>0</v>
      </c>
      <c r="R1115">
        <f t="shared" si="196"/>
        <v>0</v>
      </c>
      <c r="S1115">
        <f t="shared" si="196"/>
        <v>0</v>
      </c>
      <c r="T1115">
        <f t="shared" si="196"/>
        <v>0</v>
      </c>
      <c r="U1115">
        <f t="shared" si="196"/>
        <v>0</v>
      </c>
      <c r="V1115">
        <f t="shared" si="196"/>
        <v>1</v>
      </c>
      <c r="W1115">
        <f t="shared" si="196"/>
        <v>0</v>
      </c>
      <c r="X1115">
        <f t="shared" si="196"/>
        <v>0</v>
      </c>
      <c r="Y1115">
        <f t="shared" si="196"/>
        <v>0</v>
      </c>
      <c r="Z1115">
        <f t="shared" si="196"/>
        <v>0</v>
      </c>
      <c r="AA1115">
        <f t="shared" si="196"/>
        <v>0</v>
      </c>
      <c r="AB1115">
        <f t="shared" si="196"/>
        <v>0</v>
      </c>
      <c r="AC1115">
        <f t="shared" si="197"/>
        <v>0</v>
      </c>
      <c r="AD1115">
        <f t="shared" si="197"/>
        <v>0</v>
      </c>
      <c r="AE1115">
        <f t="shared" si="197"/>
        <v>0</v>
      </c>
      <c r="AF1115">
        <f t="shared" si="197"/>
        <v>1</v>
      </c>
      <c r="AG1115">
        <f t="shared" si="197"/>
        <v>0</v>
      </c>
      <c r="AH1115">
        <f t="shared" si="197"/>
        <v>0</v>
      </c>
      <c r="AI1115">
        <f t="shared" si="197"/>
        <v>0</v>
      </c>
      <c r="AJ1115">
        <f t="shared" ca="1" si="169"/>
        <v>0</v>
      </c>
      <c r="AK1115">
        <f t="shared" ca="1" si="170"/>
        <v>1</v>
      </c>
      <c r="AL1115">
        <f t="shared" ca="1" si="171"/>
        <v>0</v>
      </c>
      <c r="AM1115">
        <f t="shared" ca="1" si="172"/>
        <v>0</v>
      </c>
      <c r="AN1115">
        <f t="shared" ca="1" si="173"/>
        <v>1</v>
      </c>
      <c r="AO1115">
        <f t="shared" ca="1" si="174"/>
        <v>0</v>
      </c>
      <c r="AP1115">
        <f t="shared" ca="1" si="175"/>
        <v>0</v>
      </c>
      <c r="AQ1115">
        <f t="shared" ca="1" si="176"/>
        <v>1</v>
      </c>
      <c r="AR1115">
        <f t="shared" ca="1" si="177"/>
        <v>0</v>
      </c>
      <c r="AS1115">
        <v>0</v>
      </c>
      <c r="AT1115">
        <v>0</v>
      </c>
      <c r="AU1115">
        <f t="shared" ca="1" si="194"/>
        <v>1</v>
      </c>
      <c r="AV1115">
        <f t="shared" ca="1" si="194"/>
        <v>0</v>
      </c>
      <c r="AW1115">
        <f t="shared" ca="1" si="194"/>
        <v>0</v>
      </c>
      <c r="AX1115">
        <v>0</v>
      </c>
    </row>
    <row r="1116" spans="1:50">
      <c r="A1116" s="2">
        <v>39969</v>
      </c>
      <c r="B1116">
        <v>116</v>
      </c>
      <c r="C1116">
        <v>10</v>
      </c>
      <c r="D1116">
        <f t="shared" ca="1" si="178"/>
        <v>9.5879251086660666</v>
      </c>
      <c r="E1116">
        <f t="shared" ca="1" si="179"/>
        <v>0.41207489133393338</v>
      </c>
      <c r="F1116" t="str">
        <f t="shared" ca="1" si="180"/>
        <v>medium</v>
      </c>
      <c r="G1116">
        <v>382</v>
      </c>
      <c r="H1116">
        <f t="shared" si="181"/>
        <v>382</v>
      </c>
      <c r="I1116">
        <f t="shared" ca="1" si="182"/>
        <v>625.42317420033919</v>
      </c>
      <c r="J1116">
        <f t="shared" ca="1" si="183"/>
        <v>-243.42317420033919</v>
      </c>
      <c r="K1116" t="str">
        <f t="shared" ca="1" si="184"/>
        <v>medium</v>
      </c>
      <c r="L1116">
        <v>12.7</v>
      </c>
      <c r="M1116" t="str">
        <f t="shared" si="195"/>
        <v>medium</v>
      </c>
      <c r="N1116">
        <f t="shared" si="166"/>
        <v>6</v>
      </c>
      <c r="O1116">
        <f t="shared" si="167"/>
        <v>5</v>
      </c>
      <c r="P1116" t="str">
        <f t="shared" si="168"/>
        <v>pátek</v>
      </c>
      <c r="Q1116">
        <f t="shared" si="196"/>
        <v>0</v>
      </c>
      <c r="R1116">
        <f t="shared" si="196"/>
        <v>0</v>
      </c>
      <c r="S1116">
        <f t="shared" si="196"/>
        <v>0</v>
      </c>
      <c r="T1116">
        <f t="shared" si="196"/>
        <v>0</v>
      </c>
      <c r="U1116">
        <f t="shared" si="196"/>
        <v>0</v>
      </c>
      <c r="V1116">
        <f t="shared" si="196"/>
        <v>1</v>
      </c>
      <c r="W1116">
        <f t="shared" si="196"/>
        <v>0</v>
      </c>
      <c r="X1116">
        <f t="shared" si="196"/>
        <v>0</v>
      </c>
      <c r="Y1116">
        <f t="shared" si="196"/>
        <v>0</v>
      </c>
      <c r="Z1116">
        <f t="shared" si="196"/>
        <v>0</v>
      </c>
      <c r="AA1116">
        <f t="shared" si="196"/>
        <v>0</v>
      </c>
      <c r="AB1116">
        <f t="shared" si="196"/>
        <v>0</v>
      </c>
      <c r="AC1116">
        <f t="shared" si="197"/>
        <v>0</v>
      </c>
      <c r="AD1116">
        <f t="shared" si="197"/>
        <v>0</v>
      </c>
      <c r="AE1116">
        <f t="shared" si="197"/>
        <v>0</v>
      </c>
      <c r="AF1116">
        <f t="shared" si="197"/>
        <v>0</v>
      </c>
      <c r="AG1116">
        <f t="shared" si="197"/>
        <v>1</v>
      </c>
      <c r="AH1116">
        <f t="shared" si="197"/>
        <v>0</v>
      </c>
      <c r="AI1116">
        <f t="shared" si="197"/>
        <v>0</v>
      </c>
      <c r="AJ1116">
        <f t="shared" ca="1" si="169"/>
        <v>0</v>
      </c>
      <c r="AK1116">
        <f t="shared" ca="1" si="170"/>
        <v>1</v>
      </c>
      <c r="AL1116">
        <f t="shared" ca="1" si="171"/>
        <v>0</v>
      </c>
      <c r="AM1116">
        <f t="shared" ca="1" si="172"/>
        <v>0</v>
      </c>
      <c r="AN1116">
        <f t="shared" ca="1" si="173"/>
        <v>1</v>
      </c>
      <c r="AO1116">
        <f t="shared" ca="1" si="174"/>
        <v>0</v>
      </c>
      <c r="AP1116">
        <f t="shared" ca="1" si="175"/>
        <v>0</v>
      </c>
      <c r="AQ1116">
        <f t="shared" ca="1" si="176"/>
        <v>1</v>
      </c>
      <c r="AR1116">
        <f t="shared" ca="1" si="177"/>
        <v>0</v>
      </c>
      <c r="AS1116">
        <v>1</v>
      </c>
      <c r="AT1116">
        <v>0</v>
      </c>
      <c r="AU1116">
        <f t="shared" ca="1" si="194"/>
        <v>0</v>
      </c>
      <c r="AV1116">
        <f t="shared" ca="1" si="194"/>
        <v>1</v>
      </c>
      <c r="AW1116">
        <f t="shared" ca="1" si="194"/>
        <v>0</v>
      </c>
      <c r="AX1116">
        <v>0</v>
      </c>
    </row>
    <row r="1117" spans="1:50">
      <c r="A1117" s="2">
        <v>39970</v>
      </c>
      <c r="B1117">
        <v>117</v>
      </c>
      <c r="C1117">
        <v>5</v>
      </c>
      <c r="D1117">
        <f t="shared" ca="1" si="178"/>
        <v>9.5902622135308988</v>
      </c>
      <c r="E1117">
        <f t="shared" ca="1" si="179"/>
        <v>-4.5902622135308988</v>
      </c>
      <c r="F1117" t="str">
        <f t="shared" ca="1" si="180"/>
        <v>low</v>
      </c>
      <c r="G1117">
        <v>465</v>
      </c>
      <c r="H1117">
        <f t="shared" si="181"/>
        <v>465</v>
      </c>
      <c r="I1117">
        <f t="shared" ca="1" si="182"/>
        <v>625.60916459617806</v>
      </c>
      <c r="J1117">
        <f t="shared" ca="1" si="183"/>
        <v>-160.60916459617806</v>
      </c>
      <c r="K1117" t="str">
        <f t="shared" ca="1" si="184"/>
        <v>medium</v>
      </c>
      <c r="L1117">
        <v>7.85</v>
      </c>
      <c r="M1117" t="str">
        <f t="shared" si="195"/>
        <v>medium</v>
      </c>
      <c r="N1117">
        <f t="shared" si="166"/>
        <v>6</v>
      </c>
      <c r="O1117">
        <f t="shared" si="167"/>
        <v>6</v>
      </c>
      <c r="P1117" t="str">
        <f t="shared" si="168"/>
        <v>sobota</v>
      </c>
      <c r="Q1117">
        <f t="shared" si="196"/>
        <v>0</v>
      </c>
      <c r="R1117">
        <f t="shared" si="196"/>
        <v>0</v>
      </c>
      <c r="S1117">
        <f t="shared" si="196"/>
        <v>0</v>
      </c>
      <c r="T1117">
        <f t="shared" si="196"/>
        <v>0</v>
      </c>
      <c r="U1117">
        <f t="shared" si="196"/>
        <v>0</v>
      </c>
      <c r="V1117">
        <f t="shared" si="196"/>
        <v>1</v>
      </c>
      <c r="W1117">
        <f t="shared" si="196"/>
        <v>0</v>
      </c>
      <c r="X1117">
        <f t="shared" si="196"/>
        <v>0</v>
      </c>
      <c r="Y1117">
        <f t="shared" si="196"/>
        <v>0</v>
      </c>
      <c r="Z1117">
        <f t="shared" si="196"/>
        <v>0</v>
      </c>
      <c r="AA1117">
        <f t="shared" si="196"/>
        <v>0</v>
      </c>
      <c r="AB1117">
        <f t="shared" si="196"/>
        <v>0</v>
      </c>
      <c r="AC1117">
        <f t="shared" si="197"/>
        <v>0</v>
      </c>
      <c r="AD1117">
        <f t="shared" si="197"/>
        <v>0</v>
      </c>
      <c r="AE1117">
        <f t="shared" si="197"/>
        <v>0</v>
      </c>
      <c r="AF1117">
        <f t="shared" si="197"/>
        <v>0</v>
      </c>
      <c r="AG1117">
        <f t="shared" si="197"/>
        <v>0</v>
      </c>
      <c r="AH1117">
        <f t="shared" si="197"/>
        <v>1</v>
      </c>
      <c r="AI1117">
        <f t="shared" si="197"/>
        <v>0</v>
      </c>
      <c r="AJ1117">
        <f t="shared" ca="1" si="169"/>
        <v>0</v>
      </c>
      <c r="AK1117">
        <f t="shared" ca="1" si="170"/>
        <v>1</v>
      </c>
      <c r="AL1117">
        <f t="shared" ca="1" si="171"/>
        <v>0</v>
      </c>
      <c r="AM1117">
        <f t="shared" ca="1" si="172"/>
        <v>0</v>
      </c>
      <c r="AN1117">
        <f t="shared" ca="1" si="173"/>
        <v>1</v>
      </c>
      <c r="AO1117">
        <f t="shared" ca="1" si="174"/>
        <v>0</v>
      </c>
      <c r="AP1117">
        <f t="shared" ca="1" si="175"/>
        <v>0</v>
      </c>
      <c r="AQ1117">
        <f t="shared" ca="1" si="176"/>
        <v>1</v>
      </c>
      <c r="AR1117">
        <f t="shared" ca="1" si="177"/>
        <v>0</v>
      </c>
      <c r="AS1117">
        <v>0</v>
      </c>
      <c r="AT1117">
        <v>0</v>
      </c>
      <c r="AU1117">
        <f t="shared" ca="1" si="194"/>
        <v>1</v>
      </c>
      <c r="AV1117">
        <f t="shared" ca="1" si="194"/>
        <v>0</v>
      </c>
      <c r="AW1117">
        <f t="shared" ca="1" si="194"/>
        <v>0</v>
      </c>
      <c r="AX1117">
        <v>0</v>
      </c>
    </row>
    <row r="1118" spans="1:50">
      <c r="A1118" s="2">
        <v>39971</v>
      </c>
      <c r="B1118">
        <v>118</v>
      </c>
      <c r="C1118">
        <v>6</v>
      </c>
      <c r="D1118">
        <f t="shared" ca="1" si="178"/>
        <v>9.5925964917725608</v>
      </c>
      <c r="E1118">
        <f t="shared" ca="1" si="179"/>
        <v>-3.5925964917725608</v>
      </c>
      <c r="F1118" t="str">
        <f t="shared" ca="1" si="180"/>
        <v>low</v>
      </c>
      <c r="G1118">
        <v>401</v>
      </c>
      <c r="H1118">
        <f t="shared" si="181"/>
        <v>401</v>
      </c>
      <c r="I1118">
        <f t="shared" ca="1" si="182"/>
        <v>625.79478055601066</v>
      </c>
      <c r="J1118">
        <f t="shared" ca="1" si="183"/>
        <v>-224.79478055601066</v>
      </c>
      <c r="K1118" t="str">
        <f t="shared" ca="1" si="184"/>
        <v>medium</v>
      </c>
      <c r="L1118">
        <v>14.4</v>
      </c>
      <c r="M1118" t="str">
        <f t="shared" si="195"/>
        <v>high</v>
      </c>
      <c r="N1118">
        <f t="shared" si="166"/>
        <v>6</v>
      </c>
      <c r="O1118">
        <f t="shared" si="167"/>
        <v>7</v>
      </c>
      <c r="P1118" t="str">
        <f t="shared" si="168"/>
        <v>neděle</v>
      </c>
      <c r="Q1118">
        <f t="shared" si="196"/>
        <v>0</v>
      </c>
      <c r="R1118">
        <f t="shared" si="196"/>
        <v>0</v>
      </c>
      <c r="S1118">
        <f t="shared" si="196"/>
        <v>0</v>
      </c>
      <c r="T1118">
        <f t="shared" si="196"/>
        <v>0</v>
      </c>
      <c r="U1118">
        <f t="shared" si="196"/>
        <v>0</v>
      </c>
      <c r="V1118">
        <f t="shared" si="196"/>
        <v>1</v>
      </c>
      <c r="W1118">
        <f t="shared" si="196"/>
        <v>0</v>
      </c>
      <c r="X1118">
        <f t="shared" si="196"/>
        <v>0</v>
      </c>
      <c r="Y1118">
        <f t="shared" si="196"/>
        <v>0</v>
      </c>
      <c r="Z1118">
        <f t="shared" si="196"/>
        <v>0</v>
      </c>
      <c r="AA1118">
        <f t="shared" si="196"/>
        <v>0</v>
      </c>
      <c r="AB1118">
        <f t="shared" si="196"/>
        <v>0</v>
      </c>
      <c r="AC1118">
        <f t="shared" si="197"/>
        <v>0</v>
      </c>
      <c r="AD1118">
        <f t="shared" si="197"/>
        <v>0</v>
      </c>
      <c r="AE1118">
        <f t="shared" si="197"/>
        <v>0</v>
      </c>
      <c r="AF1118">
        <f t="shared" si="197"/>
        <v>0</v>
      </c>
      <c r="AG1118">
        <f t="shared" si="197"/>
        <v>0</v>
      </c>
      <c r="AH1118">
        <f t="shared" si="197"/>
        <v>0</v>
      </c>
      <c r="AI1118">
        <f t="shared" si="197"/>
        <v>1</v>
      </c>
      <c r="AJ1118">
        <f t="shared" ca="1" si="169"/>
        <v>0</v>
      </c>
      <c r="AK1118">
        <f t="shared" ca="1" si="170"/>
        <v>1</v>
      </c>
      <c r="AL1118">
        <f t="shared" ca="1" si="171"/>
        <v>0</v>
      </c>
      <c r="AM1118">
        <f t="shared" ca="1" si="172"/>
        <v>0</v>
      </c>
      <c r="AN1118">
        <f t="shared" ca="1" si="173"/>
        <v>1</v>
      </c>
      <c r="AO1118">
        <f t="shared" ca="1" si="174"/>
        <v>0</v>
      </c>
      <c r="AP1118">
        <f t="shared" ca="1" si="175"/>
        <v>0</v>
      </c>
      <c r="AQ1118">
        <f t="shared" ca="1" si="176"/>
        <v>0</v>
      </c>
      <c r="AR1118">
        <f t="shared" ca="1" si="177"/>
        <v>1</v>
      </c>
      <c r="AS1118">
        <v>1</v>
      </c>
      <c r="AT1118">
        <v>0</v>
      </c>
      <c r="AU1118">
        <f t="shared" ca="1" si="194"/>
        <v>1</v>
      </c>
      <c r="AV1118">
        <f t="shared" ca="1" si="194"/>
        <v>0</v>
      </c>
      <c r="AW1118">
        <f t="shared" ca="1" si="194"/>
        <v>0</v>
      </c>
      <c r="AX1118">
        <v>0</v>
      </c>
    </row>
    <row r="1119" spans="1:50">
      <c r="A1119" s="2">
        <v>39972</v>
      </c>
      <c r="B1119">
        <v>119</v>
      </c>
      <c r="C1119">
        <v>12</v>
      </c>
      <c r="D1119">
        <f t="shared" ca="1" si="178"/>
        <v>9.5949279456833718</v>
      </c>
      <c r="E1119">
        <f t="shared" ca="1" si="179"/>
        <v>2.4050720543166282</v>
      </c>
      <c r="F1119" t="str">
        <f t="shared" ca="1" si="180"/>
        <v>high</v>
      </c>
      <c r="G1119">
        <v>783</v>
      </c>
      <c r="H1119">
        <f t="shared" si="181"/>
        <v>783</v>
      </c>
      <c r="I1119">
        <f t="shared" ca="1" si="182"/>
        <v>625.98002239316372</v>
      </c>
      <c r="J1119">
        <f t="shared" ca="1" si="183"/>
        <v>157.01997760683628</v>
      </c>
      <c r="K1119" t="str">
        <f t="shared" ca="1" si="184"/>
        <v>high</v>
      </c>
      <c r="L1119">
        <v>14.35</v>
      </c>
      <c r="M1119" t="str">
        <f t="shared" si="195"/>
        <v>high</v>
      </c>
      <c r="N1119">
        <f t="shared" si="166"/>
        <v>6</v>
      </c>
      <c r="O1119">
        <f t="shared" si="167"/>
        <v>1</v>
      </c>
      <c r="P1119" t="str">
        <f t="shared" si="168"/>
        <v>pondělí</v>
      </c>
      <c r="Q1119">
        <f t="shared" si="196"/>
        <v>0</v>
      </c>
      <c r="R1119">
        <f t="shared" si="196"/>
        <v>0</v>
      </c>
      <c r="S1119">
        <f t="shared" si="196"/>
        <v>0</v>
      </c>
      <c r="T1119">
        <f t="shared" si="196"/>
        <v>0</v>
      </c>
      <c r="U1119">
        <f t="shared" si="196"/>
        <v>0</v>
      </c>
      <c r="V1119">
        <f t="shared" si="196"/>
        <v>1</v>
      </c>
      <c r="W1119">
        <f t="shared" si="196"/>
        <v>0</v>
      </c>
      <c r="X1119">
        <f t="shared" si="196"/>
        <v>0</v>
      </c>
      <c r="Y1119">
        <f t="shared" si="196"/>
        <v>0</v>
      </c>
      <c r="Z1119">
        <f t="shared" si="196"/>
        <v>0</v>
      </c>
      <c r="AA1119">
        <f t="shared" si="196"/>
        <v>0</v>
      </c>
      <c r="AB1119">
        <f t="shared" si="196"/>
        <v>0</v>
      </c>
      <c r="AC1119">
        <f t="shared" si="197"/>
        <v>1</v>
      </c>
      <c r="AD1119">
        <f t="shared" si="197"/>
        <v>0</v>
      </c>
      <c r="AE1119">
        <f t="shared" si="197"/>
        <v>0</v>
      </c>
      <c r="AF1119">
        <f t="shared" si="197"/>
        <v>0</v>
      </c>
      <c r="AG1119">
        <f t="shared" si="197"/>
        <v>0</v>
      </c>
      <c r="AH1119">
        <f t="shared" si="197"/>
        <v>0</v>
      </c>
      <c r="AI1119">
        <f t="shared" si="197"/>
        <v>0</v>
      </c>
      <c r="AJ1119">
        <f t="shared" ca="1" si="169"/>
        <v>0</v>
      </c>
      <c r="AK1119">
        <f t="shared" ca="1" si="170"/>
        <v>0</v>
      </c>
      <c r="AL1119">
        <f t="shared" ca="1" si="171"/>
        <v>1</v>
      </c>
      <c r="AM1119">
        <f t="shared" ca="1" si="172"/>
        <v>0</v>
      </c>
      <c r="AN1119">
        <f t="shared" ca="1" si="173"/>
        <v>1</v>
      </c>
      <c r="AO1119">
        <f t="shared" ca="1" si="174"/>
        <v>0</v>
      </c>
      <c r="AP1119">
        <f t="shared" ca="1" si="175"/>
        <v>0</v>
      </c>
      <c r="AQ1119">
        <f t="shared" ca="1" si="176"/>
        <v>0</v>
      </c>
      <c r="AR1119">
        <f t="shared" ca="1" si="177"/>
        <v>1</v>
      </c>
      <c r="AS1119">
        <v>0</v>
      </c>
      <c r="AT1119">
        <v>0</v>
      </c>
      <c r="AU1119">
        <f t="shared" ca="1" si="194"/>
        <v>0</v>
      </c>
      <c r="AV1119">
        <f t="shared" ca="1" si="194"/>
        <v>0</v>
      </c>
      <c r="AW1119">
        <f t="shared" ca="1" si="194"/>
        <v>1</v>
      </c>
      <c r="AX1119">
        <v>0</v>
      </c>
    </row>
    <row r="1120" spans="1:50">
      <c r="A1120" s="2">
        <v>39973</v>
      </c>
      <c r="B1120">
        <v>120</v>
      </c>
      <c r="C1120">
        <v>8</v>
      </c>
      <c r="D1120">
        <f t="shared" ca="1" si="178"/>
        <v>9.5972565775556475</v>
      </c>
      <c r="E1120">
        <f t="shared" ca="1" si="179"/>
        <v>-1.5972565775556475</v>
      </c>
      <c r="F1120" t="str">
        <f t="shared" ca="1" si="180"/>
        <v>medium</v>
      </c>
      <c r="G1120">
        <v>336</v>
      </c>
      <c r="H1120">
        <f t="shared" si="181"/>
        <v>336</v>
      </c>
      <c r="I1120">
        <f t="shared" ca="1" si="182"/>
        <v>626.1648904209643</v>
      </c>
      <c r="J1120">
        <f t="shared" ca="1" si="183"/>
        <v>-290.1648904209643</v>
      </c>
      <c r="K1120" t="str">
        <f t="shared" ca="1" si="184"/>
        <v>low</v>
      </c>
      <c r="L1120">
        <v>23.1</v>
      </c>
      <c r="M1120" t="str">
        <f t="shared" si="195"/>
        <v>high</v>
      </c>
      <c r="N1120">
        <f t="shared" si="166"/>
        <v>6</v>
      </c>
      <c r="O1120">
        <f t="shared" si="167"/>
        <v>2</v>
      </c>
      <c r="P1120" t="str">
        <f t="shared" si="168"/>
        <v>úterý</v>
      </c>
      <c r="Q1120">
        <f t="shared" si="196"/>
        <v>0</v>
      </c>
      <c r="R1120">
        <f t="shared" si="196"/>
        <v>0</v>
      </c>
      <c r="S1120">
        <f t="shared" si="196"/>
        <v>0</v>
      </c>
      <c r="T1120">
        <f t="shared" si="196"/>
        <v>0</v>
      </c>
      <c r="U1120">
        <f t="shared" si="196"/>
        <v>0</v>
      </c>
      <c r="V1120">
        <f t="shared" si="196"/>
        <v>1</v>
      </c>
      <c r="W1120">
        <f t="shared" si="196"/>
        <v>0</v>
      </c>
      <c r="X1120">
        <f t="shared" si="196"/>
        <v>0</v>
      </c>
      <c r="Y1120">
        <f t="shared" si="196"/>
        <v>0</v>
      </c>
      <c r="Z1120">
        <f t="shared" si="196"/>
        <v>0</v>
      </c>
      <c r="AA1120">
        <f t="shared" si="196"/>
        <v>0</v>
      </c>
      <c r="AB1120">
        <f t="shared" si="196"/>
        <v>0</v>
      </c>
      <c r="AC1120">
        <f t="shared" si="197"/>
        <v>0</v>
      </c>
      <c r="AD1120">
        <f t="shared" si="197"/>
        <v>1</v>
      </c>
      <c r="AE1120">
        <f t="shared" si="197"/>
        <v>0</v>
      </c>
      <c r="AF1120">
        <f t="shared" si="197"/>
        <v>0</v>
      </c>
      <c r="AG1120">
        <f t="shared" si="197"/>
        <v>0</v>
      </c>
      <c r="AH1120">
        <f t="shared" si="197"/>
        <v>0</v>
      </c>
      <c r="AI1120">
        <f t="shared" si="197"/>
        <v>0</v>
      </c>
      <c r="AJ1120">
        <f t="shared" ca="1" si="169"/>
        <v>0</v>
      </c>
      <c r="AK1120">
        <f t="shared" ca="1" si="170"/>
        <v>1</v>
      </c>
      <c r="AL1120">
        <f t="shared" ca="1" si="171"/>
        <v>0</v>
      </c>
      <c r="AM1120">
        <f t="shared" ca="1" si="172"/>
        <v>0</v>
      </c>
      <c r="AN1120">
        <f t="shared" ca="1" si="173"/>
        <v>0</v>
      </c>
      <c r="AO1120">
        <f t="shared" ca="1" si="174"/>
        <v>1</v>
      </c>
      <c r="AP1120">
        <f t="shared" ca="1" si="175"/>
        <v>0</v>
      </c>
      <c r="AQ1120">
        <f t="shared" ca="1" si="176"/>
        <v>0</v>
      </c>
      <c r="AR1120">
        <f t="shared" ca="1" si="177"/>
        <v>1</v>
      </c>
      <c r="AS1120">
        <v>1</v>
      </c>
      <c r="AT1120">
        <v>0</v>
      </c>
      <c r="AU1120">
        <f t="shared" ca="1" si="194"/>
        <v>0</v>
      </c>
      <c r="AV1120">
        <f t="shared" ca="1" si="194"/>
        <v>1</v>
      </c>
      <c r="AW1120">
        <f t="shared" ca="1" si="194"/>
        <v>0</v>
      </c>
      <c r="AX1120">
        <v>0</v>
      </c>
    </row>
    <row r="1121" spans="1:50">
      <c r="A1121" s="2">
        <v>39974</v>
      </c>
      <c r="B1121">
        <v>121</v>
      </c>
      <c r="C1121">
        <v>10</v>
      </c>
      <c r="D1121">
        <f t="shared" ca="1" si="178"/>
        <v>9.5995823896817036</v>
      </c>
      <c r="E1121">
        <f t="shared" ca="1" si="179"/>
        <v>0.40041761031829637</v>
      </c>
      <c r="F1121" t="str">
        <f t="shared" ca="1" si="180"/>
        <v>medium</v>
      </c>
      <c r="G1121">
        <v>265</v>
      </c>
      <c r="H1121">
        <f t="shared" si="181"/>
        <v>265</v>
      </c>
      <c r="I1121">
        <f t="shared" ca="1" si="182"/>
        <v>626.34938495273911</v>
      </c>
      <c r="J1121">
        <f t="shared" ca="1" si="183"/>
        <v>-361.34938495273911</v>
      </c>
      <c r="K1121" t="str">
        <f t="shared" ca="1" si="184"/>
        <v>low</v>
      </c>
      <c r="L1121">
        <v>15.35</v>
      </c>
      <c r="M1121" t="str">
        <f t="shared" si="195"/>
        <v>high</v>
      </c>
      <c r="N1121">
        <f t="shared" si="166"/>
        <v>6</v>
      </c>
      <c r="O1121">
        <f t="shared" si="167"/>
        <v>3</v>
      </c>
      <c r="P1121" t="str">
        <f t="shared" si="168"/>
        <v>středa</v>
      </c>
      <c r="Q1121">
        <f t="shared" ref="Q1121:AB1130" si="198">VLOOKUP($N1121,$V$31:$AH$42,Q$592+1,0)</f>
        <v>0</v>
      </c>
      <c r="R1121">
        <f t="shared" si="198"/>
        <v>0</v>
      </c>
      <c r="S1121">
        <f t="shared" si="198"/>
        <v>0</v>
      </c>
      <c r="T1121">
        <f t="shared" si="198"/>
        <v>0</v>
      </c>
      <c r="U1121">
        <f t="shared" si="198"/>
        <v>0</v>
      </c>
      <c r="V1121">
        <f t="shared" si="198"/>
        <v>1</v>
      </c>
      <c r="W1121">
        <f t="shared" si="198"/>
        <v>0</v>
      </c>
      <c r="X1121">
        <f t="shared" si="198"/>
        <v>0</v>
      </c>
      <c r="Y1121">
        <f t="shared" si="198"/>
        <v>0</v>
      </c>
      <c r="Z1121">
        <f t="shared" si="198"/>
        <v>0</v>
      </c>
      <c r="AA1121">
        <f t="shared" si="198"/>
        <v>0</v>
      </c>
      <c r="AB1121">
        <f t="shared" si="198"/>
        <v>0</v>
      </c>
      <c r="AC1121">
        <f t="shared" ref="AC1121:AI1130" si="199">VLOOKUP($O1121,$V$74:$AC$80,AC$592+1,0)</f>
        <v>0</v>
      </c>
      <c r="AD1121">
        <f t="shared" si="199"/>
        <v>0</v>
      </c>
      <c r="AE1121">
        <f t="shared" si="199"/>
        <v>1</v>
      </c>
      <c r="AF1121">
        <f t="shared" si="199"/>
        <v>0</v>
      </c>
      <c r="AG1121">
        <f t="shared" si="199"/>
        <v>0</v>
      </c>
      <c r="AH1121">
        <f t="shared" si="199"/>
        <v>0</v>
      </c>
      <c r="AI1121">
        <f t="shared" si="199"/>
        <v>0</v>
      </c>
      <c r="AJ1121">
        <f t="shared" ca="1" si="169"/>
        <v>0</v>
      </c>
      <c r="AK1121">
        <f t="shared" ca="1" si="170"/>
        <v>1</v>
      </c>
      <c r="AL1121">
        <f t="shared" ca="1" si="171"/>
        <v>0</v>
      </c>
      <c r="AM1121">
        <f t="shared" ca="1" si="172"/>
        <v>0</v>
      </c>
      <c r="AN1121">
        <f t="shared" ca="1" si="173"/>
        <v>0</v>
      </c>
      <c r="AO1121">
        <f t="shared" ca="1" si="174"/>
        <v>1</v>
      </c>
      <c r="AP1121">
        <f t="shared" ca="1" si="175"/>
        <v>0</v>
      </c>
      <c r="AQ1121">
        <f t="shared" ca="1" si="176"/>
        <v>0</v>
      </c>
      <c r="AR1121">
        <f t="shared" ca="1" si="177"/>
        <v>1</v>
      </c>
      <c r="AS1121">
        <v>1</v>
      </c>
      <c r="AT1121">
        <v>0</v>
      </c>
      <c r="AU1121">
        <f t="shared" ref="AU1121:AW1140" ca="1" si="200">VLOOKUP(INDIRECT($AU$590&amp;ROW($A1121)),$F$17:$I$19,AU$592+1,0)</f>
        <v>0</v>
      </c>
      <c r="AV1121">
        <f t="shared" ca="1" si="200"/>
        <v>1</v>
      </c>
      <c r="AW1121">
        <f t="shared" ca="1" si="200"/>
        <v>0</v>
      </c>
      <c r="AX1121">
        <v>0</v>
      </c>
    </row>
    <row r="1122" spans="1:50">
      <c r="A1122" s="2">
        <v>39975</v>
      </c>
      <c r="B1122">
        <v>122</v>
      </c>
      <c r="C1122">
        <v>11</v>
      </c>
      <c r="D1122">
        <f t="shared" ca="1" si="178"/>
        <v>9.6019053843538593</v>
      </c>
      <c r="E1122">
        <f t="shared" ca="1" si="179"/>
        <v>1.3980946156461407</v>
      </c>
      <c r="F1122" t="str">
        <f t="shared" ca="1" si="180"/>
        <v>medium</v>
      </c>
      <c r="G1122">
        <v>385</v>
      </c>
      <c r="H1122">
        <f t="shared" si="181"/>
        <v>385</v>
      </c>
      <c r="I1122">
        <f t="shared" ca="1" si="182"/>
        <v>626.53350630181524</v>
      </c>
      <c r="J1122">
        <f t="shared" ca="1" si="183"/>
        <v>-241.53350630181524</v>
      </c>
      <c r="K1122" t="str">
        <f t="shared" ca="1" si="184"/>
        <v>medium</v>
      </c>
      <c r="L1122">
        <v>13.75</v>
      </c>
      <c r="M1122" t="str">
        <f t="shared" si="195"/>
        <v>medium</v>
      </c>
      <c r="N1122">
        <f t="shared" si="166"/>
        <v>6</v>
      </c>
      <c r="O1122">
        <f t="shared" si="167"/>
        <v>4</v>
      </c>
      <c r="P1122" t="str">
        <f t="shared" si="168"/>
        <v>čtvrtek</v>
      </c>
      <c r="Q1122">
        <f t="shared" si="198"/>
        <v>0</v>
      </c>
      <c r="R1122">
        <f t="shared" si="198"/>
        <v>0</v>
      </c>
      <c r="S1122">
        <f t="shared" si="198"/>
        <v>0</v>
      </c>
      <c r="T1122">
        <f t="shared" si="198"/>
        <v>0</v>
      </c>
      <c r="U1122">
        <f t="shared" si="198"/>
        <v>0</v>
      </c>
      <c r="V1122">
        <f t="shared" si="198"/>
        <v>1</v>
      </c>
      <c r="W1122">
        <f t="shared" si="198"/>
        <v>0</v>
      </c>
      <c r="X1122">
        <f t="shared" si="198"/>
        <v>0</v>
      </c>
      <c r="Y1122">
        <f t="shared" si="198"/>
        <v>0</v>
      </c>
      <c r="Z1122">
        <f t="shared" si="198"/>
        <v>0</v>
      </c>
      <c r="AA1122">
        <f t="shared" si="198"/>
        <v>0</v>
      </c>
      <c r="AB1122">
        <f t="shared" si="198"/>
        <v>0</v>
      </c>
      <c r="AC1122">
        <f t="shared" si="199"/>
        <v>0</v>
      </c>
      <c r="AD1122">
        <f t="shared" si="199"/>
        <v>0</v>
      </c>
      <c r="AE1122">
        <f t="shared" si="199"/>
        <v>0</v>
      </c>
      <c r="AF1122">
        <f t="shared" si="199"/>
        <v>1</v>
      </c>
      <c r="AG1122">
        <f t="shared" si="199"/>
        <v>0</v>
      </c>
      <c r="AH1122">
        <f t="shared" si="199"/>
        <v>0</v>
      </c>
      <c r="AI1122">
        <f t="shared" si="199"/>
        <v>0</v>
      </c>
      <c r="AJ1122">
        <f t="shared" ca="1" si="169"/>
        <v>0</v>
      </c>
      <c r="AK1122">
        <f t="shared" ca="1" si="170"/>
        <v>1</v>
      </c>
      <c r="AL1122">
        <f t="shared" ca="1" si="171"/>
        <v>0</v>
      </c>
      <c r="AM1122">
        <f t="shared" ca="1" si="172"/>
        <v>0</v>
      </c>
      <c r="AN1122">
        <f t="shared" ca="1" si="173"/>
        <v>0</v>
      </c>
      <c r="AO1122">
        <f t="shared" ca="1" si="174"/>
        <v>1</v>
      </c>
      <c r="AP1122">
        <f t="shared" ca="1" si="175"/>
        <v>0</v>
      </c>
      <c r="AQ1122">
        <f t="shared" ca="1" si="176"/>
        <v>1</v>
      </c>
      <c r="AR1122">
        <f t="shared" ca="1" si="177"/>
        <v>0</v>
      </c>
      <c r="AS1122">
        <v>0</v>
      </c>
      <c r="AT1122">
        <v>0</v>
      </c>
      <c r="AU1122">
        <f t="shared" ca="1" si="200"/>
        <v>0</v>
      </c>
      <c r="AV1122">
        <f t="shared" ca="1" si="200"/>
        <v>1</v>
      </c>
      <c r="AW1122">
        <f t="shared" ca="1" si="200"/>
        <v>0</v>
      </c>
      <c r="AX1122">
        <v>0</v>
      </c>
    </row>
    <row r="1123" spans="1:50">
      <c r="A1123" s="2">
        <v>39976</v>
      </c>
      <c r="B1123">
        <v>123</v>
      </c>
      <c r="C1123">
        <v>13</v>
      </c>
      <c r="D1123">
        <f t="shared" ca="1" si="178"/>
        <v>9.604225563864432</v>
      </c>
      <c r="E1123">
        <f t="shared" ca="1" si="179"/>
        <v>3.395774436135568</v>
      </c>
      <c r="F1123" t="str">
        <f t="shared" ca="1" si="180"/>
        <v>high</v>
      </c>
      <c r="G1123">
        <v>622</v>
      </c>
      <c r="H1123">
        <f t="shared" si="181"/>
        <v>622</v>
      </c>
      <c r="I1123">
        <f t="shared" ca="1" si="182"/>
        <v>626.7172547815195</v>
      </c>
      <c r="J1123">
        <f t="shared" ca="1" si="183"/>
        <v>-4.7172547815195003</v>
      </c>
      <c r="K1123" t="str">
        <f t="shared" ca="1" si="184"/>
        <v>medium</v>
      </c>
      <c r="L1123">
        <v>14.8</v>
      </c>
      <c r="M1123" t="str">
        <f t="shared" si="195"/>
        <v>high</v>
      </c>
      <c r="N1123">
        <f t="shared" si="166"/>
        <v>6</v>
      </c>
      <c r="O1123">
        <f t="shared" si="167"/>
        <v>5</v>
      </c>
      <c r="P1123" t="str">
        <f t="shared" si="168"/>
        <v>pátek</v>
      </c>
      <c r="Q1123">
        <f t="shared" si="198"/>
        <v>0</v>
      </c>
      <c r="R1123">
        <f t="shared" si="198"/>
        <v>0</v>
      </c>
      <c r="S1123">
        <f t="shared" si="198"/>
        <v>0</v>
      </c>
      <c r="T1123">
        <f t="shared" si="198"/>
        <v>0</v>
      </c>
      <c r="U1123">
        <f t="shared" si="198"/>
        <v>0</v>
      </c>
      <c r="V1123">
        <f t="shared" si="198"/>
        <v>1</v>
      </c>
      <c r="W1123">
        <f t="shared" si="198"/>
        <v>0</v>
      </c>
      <c r="X1123">
        <f t="shared" si="198"/>
        <v>0</v>
      </c>
      <c r="Y1123">
        <f t="shared" si="198"/>
        <v>0</v>
      </c>
      <c r="Z1123">
        <f t="shared" si="198"/>
        <v>0</v>
      </c>
      <c r="AA1123">
        <f t="shared" si="198"/>
        <v>0</v>
      </c>
      <c r="AB1123">
        <f t="shared" si="198"/>
        <v>0</v>
      </c>
      <c r="AC1123">
        <f t="shared" si="199"/>
        <v>0</v>
      </c>
      <c r="AD1123">
        <f t="shared" si="199"/>
        <v>0</v>
      </c>
      <c r="AE1123">
        <f t="shared" si="199"/>
        <v>0</v>
      </c>
      <c r="AF1123">
        <f t="shared" si="199"/>
        <v>0</v>
      </c>
      <c r="AG1123">
        <f t="shared" si="199"/>
        <v>1</v>
      </c>
      <c r="AH1123">
        <f t="shared" si="199"/>
        <v>0</v>
      </c>
      <c r="AI1123">
        <f t="shared" si="199"/>
        <v>0</v>
      </c>
      <c r="AJ1123">
        <f t="shared" ca="1" si="169"/>
        <v>0</v>
      </c>
      <c r="AK1123">
        <f t="shared" ca="1" si="170"/>
        <v>1</v>
      </c>
      <c r="AL1123">
        <f t="shared" ca="1" si="171"/>
        <v>0</v>
      </c>
      <c r="AM1123">
        <f t="shared" ca="1" si="172"/>
        <v>0</v>
      </c>
      <c r="AN1123">
        <f t="shared" ca="1" si="173"/>
        <v>1</v>
      </c>
      <c r="AO1123">
        <f t="shared" ca="1" si="174"/>
        <v>0</v>
      </c>
      <c r="AP1123">
        <f t="shared" ca="1" si="175"/>
        <v>0</v>
      </c>
      <c r="AQ1123">
        <f t="shared" ca="1" si="176"/>
        <v>0</v>
      </c>
      <c r="AR1123">
        <f t="shared" ca="1" si="177"/>
        <v>1</v>
      </c>
      <c r="AS1123">
        <v>1</v>
      </c>
      <c r="AT1123">
        <v>0</v>
      </c>
      <c r="AU1123">
        <f t="shared" ca="1" si="200"/>
        <v>0</v>
      </c>
      <c r="AV1123">
        <f t="shared" ca="1" si="200"/>
        <v>0</v>
      </c>
      <c r="AW1123">
        <f t="shared" ca="1" si="200"/>
        <v>1</v>
      </c>
      <c r="AX1123">
        <v>0</v>
      </c>
    </row>
    <row r="1124" spans="1:50">
      <c r="A1124" s="2">
        <v>39977</v>
      </c>
      <c r="B1124">
        <v>124</v>
      </c>
      <c r="C1124">
        <v>19</v>
      </c>
      <c r="D1124">
        <f t="shared" ca="1" si="178"/>
        <v>9.6065429305057357</v>
      </c>
      <c r="E1124">
        <f t="shared" ca="1" si="179"/>
        <v>9.3934570694942643</v>
      </c>
      <c r="F1124" t="str">
        <f t="shared" ca="1" si="180"/>
        <v>high</v>
      </c>
      <c r="G1124">
        <v>755</v>
      </c>
      <c r="H1124">
        <f t="shared" si="181"/>
        <v>755</v>
      </c>
      <c r="I1124">
        <f t="shared" ca="1" si="182"/>
        <v>626.90063070517874</v>
      </c>
      <c r="J1124">
        <f t="shared" ca="1" si="183"/>
        <v>128.09936929482126</v>
      </c>
      <c r="K1124" t="str">
        <f t="shared" ca="1" si="184"/>
        <v>high</v>
      </c>
      <c r="L1124">
        <v>12.25</v>
      </c>
      <c r="M1124" t="str">
        <f t="shared" si="195"/>
        <v>medium</v>
      </c>
      <c r="N1124">
        <f t="shared" si="166"/>
        <v>6</v>
      </c>
      <c r="O1124">
        <f t="shared" si="167"/>
        <v>6</v>
      </c>
      <c r="P1124" t="str">
        <f t="shared" si="168"/>
        <v>sobota</v>
      </c>
      <c r="Q1124">
        <f t="shared" si="198"/>
        <v>0</v>
      </c>
      <c r="R1124">
        <f t="shared" si="198"/>
        <v>0</v>
      </c>
      <c r="S1124">
        <f t="shared" si="198"/>
        <v>0</v>
      </c>
      <c r="T1124">
        <f t="shared" si="198"/>
        <v>0</v>
      </c>
      <c r="U1124">
        <f t="shared" si="198"/>
        <v>0</v>
      </c>
      <c r="V1124">
        <f t="shared" si="198"/>
        <v>1</v>
      </c>
      <c r="W1124">
        <f t="shared" si="198"/>
        <v>0</v>
      </c>
      <c r="X1124">
        <f t="shared" si="198"/>
        <v>0</v>
      </c>
      <c r="Y1124">
        <f t="shared" si="198"/>
        <v>0</v>
      </c>
      <c r="Z1124">
        <f t="shared" si="198"/>
        <v>0</v>
      </c>
      <c r="AA1124">
        <f t="shared" si="198"/>
        <v>0</v>
      </c>
      <c r="AB1124">
        <f t="shared" si="198"/>
        <v>0</v>
      </c>
      <c r="AC1124">
        <f t="shared" si="199"/>
        <v>0</v>
      </c>
      <c r="AD1124">
        <f t="shared" si="199"/>
        <v>0</v>
      </c>
      <c r="AE1124">
        <f t="shared" si="199"/>
        <v>0</v>
      </c>
      <c r="AF1124">
        <f t="shared" si="199"/>
        <v>0</v>
      </c>
      <c r="AG1124">
        <f t="shared" si="199"/>
        <v>0</v>
      </c>
      <c r="AH1124">
        <f t="shared" si="199"/>
        <v>1</v>
      </c>
      <c r="AI1124">
        <f t="shared" si="199"/>
        <v>0</v>
      </c>
      <c r="AJ1124">
        <f t="shared" ca="1" si="169"/>
        <v>0</v>
      </c>
      <c r="AK1124">
        <f t="shared" ca="1" si="170"/>
        <v>0</v>
      </c>
      <c r="AL1124">
        <f t="shared" ca="1" si="171"/>
        <v>1</v>
      </c>
      <c r="AM1124">
        <f t="shared" ca="1" si="172"/>
        <v>0</v>
      </c>
      <c r="AN1124">
        <f t="shared" ca="1" si="173"/>
        <v>0</v>
      </c>
      <c r="AO1124">
        <f t="shared" ca="1" si="174"/>
        <v>1</v>
      </c>
      <c r="AP1124">
        <f t="shared" ca="1" si="175"/>
        <v>0</v>
      </c>
      <c r="AQ1124">
        <f t="shared" ca="1" si="176"/>
        <v>1</v>
      </c>
      <c r="AR1124">
        <f t="shared" ca="1" si="177"/>
        <v>0</v>
      </c>
      <c r="AS1124">
        <v>1</v>
      </c>
      <c r="AT1124">
        <v>0</v>
      </c>
      <c r="AU1124">
        <f t="shared" ca="1" si="200"/>
        <v>0</v>
      </c>
      <c r="AV1124">
        <f t="shared" ca="1" si="200"/>
        <v>0</v>
      </c>
      <c r="AW1124">
        <f t="shared" ca="1" si="200"/>
        <v>1</v>
      </c>
      <c r="AX1124">
        <v>0</v>
      </c>
    </row>
    <row r="1125" spans="1:50">
      <c r="A1125" s="2">
        <v>39978</v>
      </c>
      <c r="B1125">
        <v>125</v>
      </c>
      <c r="C1125">
        <v>11</v>
      </c>
      <c r="D1125">
        <f t="shared" ca="1" si="178"/>
        <v>9.6088574865700895</v>
      </c>
      <c r="E1125">
        <f t="shared" ca="1" si="179"/>
        <v>1.3911425134299105</v>
      </c>
      <c r="F1125" t="str">
        <f t="shared" ca="1" si="180"/>
        <v>medium</v>
      </c>
      <c r="G1125">
        <v>494</v>
      </c>
      <c r="H1125">
        <f t="shared" si="181"/>
        <v>494</v>
      </c>
      <c r="I1125">
        <f t="shared" ca="1" si="182"/>
        <v>627.08363438612002</v>
      </c>
      <c r="J1125">
        <f t="shared" ca="1" si="183"/>
        <v>-133.08363438612002</v>
      </c>
      <c r="K1125" t="str">
        <f t="shared" ca="1" si="184"/>
        <v>medium</v>
      </c>
      <c r="L1125">
        <v>13.05</v>
      </c>
      <c r="M1125" t="str">
        <f t="shared" si="195"/>
        <v>medium</v>
      </c>
      <c r="N1125">
        <f t="shared" si="166"/>
        <v>6</v>
      </c>
      <c r="O1125">
        <f t="shared" si="167"/>
        <v>7</v>
      </c>
      <c r="P1125" t="str">
        <f t="shared" si="168"/>
        <v>neděle</v>
      </c>
      <c r="Q1125">
        <f t="shared" si="198"/>
        <v>0</v>
      </c>
      <c r="R1125">
        <f t="shared" si="198"/>
        <v>0</v>
      </c>
      <c r="S1125">
        <f t="shared" si="198"/>
        <v>0</v>
      </c>
      <c r="T1125">
        <f t="shared" si="198"/>
        <v>0</v>
      </c>
      <c r="U1125">
        <f t="shared" si="198"/>
        <v>0</v>
      </c>
      <c r="V1125">
        <f t="shared" si="198"/>
        <v>1</v>
      </c>
      <c r="W1125">
        <f t="shared" si="198"/>
        <v>0</v>
      </c>
      <c r="X1125">
        <f t="shared" si="198"/>
        <v>0</v>
      </c>
      <c r="Y1125">
        <f t="shared" si="198"/>
        <v>0</v>
      </c>
      <c r="Z1125">
        <f t="shared" si="198"/>
        <v>0</v>
      </c>
      <c r="AA1125">
        <f t="shared" si="198"/>
        <v>0</v>
      </c>
      <c r="AB1125">
        <f t="shared" si="198"/>
        <v>0</v>
      </c>
      <c r="AC1125">
        <f t="shared" si="199"/>
        <v>0</v>
      </c>
      <c r="AD1125">
        <f t="shared" si="199"/>
        <v>0</v>
      </c>
      <c r="AE1125">
        <f t="shared" si="199"/>
        <v>0</v>
      </c>
      <c r="AF1125">
        <f t="shared" si="199"/>
        <v>0</v>
      </c>
      <c r="AG1125">
        <f t="shared" si="199"/>
        <v>0</v>
      </c>
      <c r="AH1125">
        <f t="shared" si="199"/>
        <v>0</v>
      </c>
      <c r="AI1125">
        <f t="shared" si="199"/>
        <v>1</v>
      </c>
      <c r="AJ1125">
        <f t="shared" ca="1" si="169"/>
        <v>1</v>
      </c>
      <c r="AK1125">
        <f t="shared" ca="1" si="170"/>
        <v>0</v>
      </c>
      <c r="AL1125">
        <f t="shared" ca="1" si="171"/>
        <v>0</v>
      </c>
      <c r="AM1125">
        <f t="shared" ca="1" si="172"/>
        <v>0</v>
      </c>
      <c r="AN1125">
        <f t="shared" ca="1" si="173"/>
        <v>1</v>
      </c>
      <c r="AO1125">
        <f t="shared" ca="1" si="174"/>
        <v>0</v>
      </c>
      <c r="AP1125">
        <f t="shared" ca="1" si="175"/>
        <v>0</v>
      </c>
      <c r="AQ1125">
        <f t="shared" ca="1" si="176"/>
        <v>1</v>
      </c>
      <c r="AR1125">
        <f t="shared" ca="1" si="177"/>
        <v>0</v>
      </c>
      <c r="AS1125">
        <v>0</v>
      </c>
      <c r="AT1125">
        <v>0</v>
      </c>
      <c r="AU1125">
        <f t="shared" ca="1" si="200"/>
        <v>0</v>
      </c>
      <c r="AV1125">
        <f t="shared" ca="1" si="200"/>
        <v>1</v>
      </c>
      <c r="AW1125">
        <f t="shared" ca="1" si="200"/>
        <v>0</v>
      </c>
      <c r="AX1125">
        <v>0</v>
      </c>
    </row>
    <row r="1126" spans="1:50">
      <c r="A1126" s="2">
        <v>39979</v>
      </c>
      <c r="B1126">
        <v>126</v>
      </c>
      <c r="C1126">
        <v>9</v>
      </c>
      <c r="D1126">
        <f t="shared" ca="1" si="178"/>
        <v>9.611169234349811</v>
      </c>
      <c r="E1126">
        <f t="shared" ca="1" si="179"/>
        <v>-0.61116923434981096</v>
      </c>
      <c r="F1126" t="str">
        <f t="shared" ca="1" si="180"/>
        <v>medium</v>
      </c>
      <c r="G1126">
        <v>292</v>
      </c>
      <c r="H1126">
        <f t="shared" si="181"/>
        <v>292</v>
      </c>
      <c r="I1126">
        <f t="shared" ca="1" si="182"/>
        <v>627.26626613767019</v>
      </c>
      <c r="J1126">
        <f t="shared" ca="1" si="183"/>
        <v>-335.26626613767019</v>
      </c>
      <c r="K1126" t="str">
        <f t="shared" ca="1" si="184"/>
        <v>low</v>
      </c>
      <c r="L1126">
        <v>18.399999999999999</v>
      </c>
      <c r="M1126" t="str">
        <f t="shared" si="195"/>
        <v>high</v>
      </c>
      <c r="N1126">
        <f t="shared" si="166"/>
        <v>6</v>
      </c>
      <c r="O1126">
        <f t="shared" si="167"/>
        <v>1</v>
      </c>
      <c r="P1126" t="str">
        <f t="shared" si="168"/>
        <v>pondělí</v>
      </c>
      <c r="Q1126">
        <f t="shared" si="198"/>
        <v>0</v>
      </c>
      <c r="R1126">
        <f t="shared" si="198"/>
        <v>0</v>
      </c>
      <c r="S1126">
        <f t="shared" si="198"/>
        <v>0</v>
      </c>
      <c r="T1126">
        <f t="shared" si="198"/>
        <v>0</v>
      </c>
      <c r="U1126">
        <f t="shared" si="198"/>
        <v>0</v>
      </c>
      <c r="V1126">
        <f t="shared" si="198"/>
        <v>1</v>
      </c>
      <c r="W1126">
        <f t="shared" si="198"/>
        <v>0</v>
      </c>
      <c r="X1126">
        <f t="shared" si="198"/>
        <v>0</v>
      </c>
      <c r="Y1126">
        <f t="shared" si="198"/>
        <v>0</v>
      </c>
      <c r="Z1126">
        <f t="shared" si="198"/>
        <v>0</v>
      </c>
      <c r="AA1126">
        <f t="shared" si="198"/>
        <v>0</v>
      </c>
      <c r="AB1126">
        <f t="shared" si="198"/>
        <v>0</v>
      </c>
      <c r="AC1126">
        <f t="shared" si="199"/>
        <v>1</v>
      </c>
      <c r="AD1126">
        <f t="shared" si="199"/>
        <v>0</v>
      </c>
      <c r="AE1126">
        <f t="shared" si="199"/>
        <v>0</v>
      </c>
      <c r="AF1126">
        <f t="shared" si="199"/>
        <v>0</v>
      </c>
      <c r="AG1126">
        <f t="shared" si="199"/>
        <v>0</v>
      </c>
      <c r="AH1126">
        <f t="shared" si="199"/>
        <v>0</v>
      </c>
      <c r="AI1126">
        <f t="shared" si="199"/>
        <v>0</v>
      </c>
      <c r="AJ1126">
        <f t="shared" ca="1" si="169"/>
        <v>0</v>
      </c>
      <c r="AK1126">
        <f t="shared" ca="1" si="170"/>
        <v>1</v>
      </c>
      <c r="AL1126">
        <f t="shared" ca="1" si="171"/>
        <v>0</v>
      </c>
      <c r="AM1126">
        <f t="shared" ca="1" si="172"/>
        <v>0</v>
      </c>
      <c r="AN1126">
        <f t="shared" ca="1" si="173"/>
        <v>1</v>
      </c>
      <c r="AO1126">
        <f t="shared" ca="1" si="174"/>
        <v>0</v>
      </c>
      <c r="AP1126">
        <f t="shared" ca="1" si="175"/>
        <v>0</v>
      </c>
      <c r="AQ1126">
        <f t="shared" ca="1" si="176"/>
        <v>0</v>
      </c>
      <c r="AR1126">
        <f t="shared" ca="1" si="177"/>
        <v>1</v>
      </c>
      <c r="AS1126">
        <v>0</v>
      </c>
      <c r="AT1126">
        <v>0</v>
      </c>
      <c r="AU1126">
        <f t="shared" ca="1" si="200"/>
        <v>0</v>
      </c>
      <c r="AV1126">
        <f t="shared" ca="1" si="200"/>
        <v>1</v>
      </c>
      <c r="AW1126">
        <f t="shared" ca="1" si="200"/>
        <v>0</v>
      </c>
      <c r="AX1126">
        <v>0</v>
      </c>
    </row>
    <row r="1127" spans="1:50">
      <c r="A1127" s="2">
        <v>39980</v>
      </c>
      <c r="B1127">
        <v>127</v>
      </c>
      <c r="C1127">
        <v>3</v>
      </c>
      <c r="D1127">
        <f t="shared" ca="1" si="178"/>
        <v>9.6134781761372157</v>
      </c>
      <c r="E1127">
        <f t="shared" ca="1" si="179"/>
        <v>-6.6134781761372157</v>
      </c>
      <c r="F1127" t="str">
        <f t="shared" ca="1" si="180"/>
        <v>low</v>
      </c>
      <c r="G1127">
        <v>164</v>
      </c>
      <c r="H1127">
        <f t="shared" si="181"/>
        <v>164</v>
      </c>
      <c r="I1127">
        <f t="shared" ca="1" si="182"/>
        <v>627.44852627315606</v>
      </c>
      <c r="J1127">
        <f t="shared" ca="1" si="183"/>
        <v>-463.44852627315606</v>
      </c>
      <c r="K1127" t="str">
        <f t="shared" ca="1" si="184"/>
        <v>low</v>
      </c>
      <c r="L1127">
        <v>19.744444444444444</v>
      </c>
      <c r="M1127" t="str">
        <f t="shared" si="195"/>
        <v>high</v>
      </c>
      <c r="N1127">
        <f t="shared" si="166"/>
        <v>6</v>
      </c>
      <c r="O1127">
        <f t="shared" si="167"/>
        <v>2</v>
      </c>
      <c r="P1127" t="str">
        <f t="shared" si="168"/>
        <v>úterý</v>
      </c>
      <c r="Q1127">
        <f t="shared" si="198"/>
        <v>0</v>
      </c>
      <c r="R1127">
        <f t="shared" si="198"/>
        <v>0</v>
      </c>
      <c r="S1127">
        <f t="shared" si="198"/>
        <v>0</v>
      </c>
      <c r="T1127">
        <f t="shared" si="198"/>
        <v>0</v>
      </c>
      <c r="U1127">
        <f t="shared" si="198"/>
        <v>0</v>
      </c>
      <c r="V1127">
        <f t="shared" si="198"/>
        <v>1</v>
      </c>
      <c r="W1127">
        <f t="shared" si="198"/>
        <v>0</v>
      </c>
      <c r="X1127">
        <f t="shared" si="198"/>
        <v>0</v>
      </c>
      <c r="Y1127">
        <f t="shared" si="198"/>
        <v>0</v>
      </c>
      <c r="Z1127">
        <f t="shared" si="198"/>
        <v>0</v>
      </c>
      <c r="AA1127">
        <f t="shared" si="198"/>
        <v>0</v>
      </c>
      <c r="AB1127">
        <f t="shared" si="198"/>
        <v>0</v>
      </c>
      <c r="AC1127">
        <f t="shared" si="199"/>
        <v>0</v>
      </c>
      <c r="AD1127">
        <f t="shared" si="199"/>
        <v>1</v>
      </c>
      <c r="AE1127">
        <f t="shared" si="199"/>
        <v>0</v>
      </c>
      <c r="AF1127">
        <f t="shared" si="199"/>
        <v>0</v>
      </c>
      <c r="AG1127">
        <f t="shared" si="199"/>
        <v>0</v>
      </c>
      <c r="AH1127">
        <f t="shared" si="199"/>
        <v>0</v>
      </c>
      <c r="AI1127">
        <f t="shared" si="199"/>
        <v>0</v>
      </c>
      <c r="AJ1127">
        <f t="shared" ca="1" si="169"/>
        <v>0</v>
      </c>
      <c r="AK1127">
        <f t="shared" ca="1" si="170"/>
        <v>1</v>
      </c>
      <c r="AL1127">
        <f t="shared" ca="1" si="171"/>
        <v>0</v>
      </c>
      <c r="AM1127">
        <f t="shared" ca="1" si="172"/>
        <v>0</v>
      </c>
      <c r="AN1127">
        <f t="shared" ca="1" si="173"/>
        <v>1</v>
      </c>
      <c r="AO1127">
        <f t="shared" ca="1" si="174"/>
        <v>0</v>
      </c>
      <c r="AP1127">
        <f t="shared" ca="1" si="175"/>
        <v>0</v>
      </c>
      <c r="AQ1127">
        <f t="shared" ca="1" si="176"/>
        <v>0</v>
      </c>
      <c r="AR1127">
        <f t="shared" ca="1" si="177"/>
        <v>1</v>
      </c>
      <c r="AS1127">
        <v>1</v>
      </c>
      <c r="AT1127">
        <v>0</v>
      </c>
      <c r="AU1127">
        <f t="shared" ca="1" si="200"/>
        <v>1</v>
      </c>
      <c r="AV1127">
        <f t="shared" ca="1" si="200"/>
        <v>0</v>
      </c>
      <c r="AW1127">
        <f t="shared" ca="1" si="200"/>
        <v>0</v>
      </c>
      <c r="AX1127">
        <v>0</v>
      </c>
    </row>
    <row r="1128" spans="1:50">
      <c r="A1128" s="2">
        <v>39981</v>
      </c>
      <c r="B1128">
        <v>128</v>
      </c>
      <c r="C1128">
        <v>16</v>
      </c>
      <c r="D1128">
        <f t="shared" ca="1" si="178"/>
        <v>9.6157843142246211</v>
      </c>
      <c r="E1128">
        <f t="shared" ca="1" si="179"/>
        <v>6.3842156857753789</v>
      </c>
      <c r="F1128" t="str">
        <f t="shared" ca="1" si="180"/>
        <v>high</v>
      </c>
      <c r="G1128">
        <v>932</v>
      </c>
      <c r="H1128">
        <f t="shared" si="181"/>
        <v>932</v>
      </c>
      <c r="I1128">
        <f t="shared" ca="1" si="182"/>
        <v>627.6304151059046</v>
      </c>
      <c r="J1128">
        <f t="shared" ca="1" si="183"/>
        <v>304.3695848940954</v>
      </c>
      <c r="K1128" t="str">
        <f t="shared" ca="1" si="184"/>
        <v>high</v>
      </c>
      <c r="L1128">
        <v>12.6</v>
      </c>
      <c r="M1128" t="str">
        <f t="shared" si="195"/>
        <v>medium</v>
      </c>
      <c r="N1128">
        <f t="shared" si="166"/>
        <v>6</v>
      </c>
      <c r="O1128">
        <f t="shared" si="167"/>
        <v>3</v>
      </c>
      <c r="P1128" t="str">
        <f t="shared" si="168"/>
        <v>středa</v>
      </c>
      <c r="Q1128">
        <f t="shared" si="198"/>
        <v>0</v>
      </c>
      <c r="R1128">
        <f t="shared" si="198"/>
        <v>0</v>
      </c>
      <c r="S1128">
        <f t="shared" si="198"/>
        <v>0</v>
      </c>
      <c r="T1128">
        <f t="shared" si="198"/>
        <v>0</v>
      </c>
      <c r="U1128">
        <f t="shared" si="198"/>
        <v>0</v>
      </c>
      <c r="V1128">
        <f t="shared" si="198"/>
        <v>1</v>
      </c>
      <c r="W1128">
        <f t="shared" si="198"/>
        <v>0</v>
      </c>
      <c r="X1128">
        <f t="shared" si="198"/>
        <v>0</v>
      </c>
      <c r="Y1128">
        <f t="shared" si="198"/>
        <v>0</v>
      </c>
      <c r="Z1128">
        <f t="shared" si="198"/>
        <v>0</v>
      </c>
      <c r="AA1128">
        <f t="shared" si="198"/>
        <v>0</v>
      </c>
      <c r="AB1128">
        <f t="shared" si="198"/>
        <v>0</v>
      </c>
      <c r="AC1128">
        <f t="shared" si="199"/>
        <v>0</v>
      </c>
      <c r="AD1128">
        <f t="shared" si="199"/>
        <v>0</v>
      </c>
      <c r="AE1128">
        <f t="shared" si="199"/>
        <v>1</v>
      </c>
      <c r="AF1128">
        <f t="shared" si="199"/>
        <v>0</v>
      </c>
      <c r="AG1128">
        <f t="shared" si="199"/>
        <v>0</v>
      </c>
      <c r="AH1128">
        <f t="shared" si="199"/>
        <v>0</v>
      </c>
      <c r="AI1128">
        <f t="shared" si="199"/>
        <v>0</v>
      </c>
      <c r="AJ1128">
        <f t="shared" ca="1" si="169"/>
        <v>0</v>
      </c>
      <c r="AK1128">
        <f t="shared" ca="1" si="170"/>
        <v>1</v>
      </c>
      <c r="AL1128">
        <f t="shared" ca="1" si="171"/>
        <v>0</v>
      </c>
      <c r="AM1128">
        <f t="shared" ca="1" si="172"/>
        <v>0</v>
      </c>
      <c r="AN1128">
        <f t="shared" ca="1" si="173"/>
        <v>0</v>
      </c>
      <c r="AO1128">
        <f t="shared" ca="1" si="174"/>
        <v>1</v>
      </c>
      <c r="AP1128">
        <f t="shared" ca="1" si="175"/>
        <v>0</v>
      </c>
      <c r="AQ1128">
        <f t="shared" ca="1" si="176"/>
        <v>1</v>
      </c>
      <c r="AR1128">
        <f t="shared" ca="1" si="177"/>
        <v>0</v>
      </c>
      <c r="AS1128">
        <v>1</v>
      </c>
      <c r="AT1128">
        <v>0</v>
      </c>
      <c r="AU1128">
        <f t="shared" ca="1" si="200"/>
        <v>0</v>
      </c>
      <c r="AV1128">
        <f t="shared" ca="1" si="200"/>
        <v>0</v>
      </c>
      <c r="AW1128">
        <f t="shared" ca="1" si="200"/>
        <v>1</v>
      </c>
      <c r="AX1128">
        <v>0</v>
      </c>
    </row>
    <row r="1129" spans="1:50">
      <c r="A1129" s="2">
        <v>39982</v>
      </c>
      <c r="B1129">
        <v>129</v>
      </c>
      <c r="C1129">
        <v>18</v>
      </c>
      <c r="D1129">
        <f t="shared" ca="1" si="178"/>
        <v>9.6180876509043447</v>
      </c>
      <c r="E1129">
        <f t="shared" ca="1" si="179"/>
        <v>8.3819123490956553</v>
      </c>
      <c r="F1129" t="str">
        <f t="shared" ca="1" si="180"/>
        <v>high</v>
      </c>
      <c r="G1129">
        <v>1170</v>
      </c>
      <c r="H1129">
        <f t="shared" si="181"/>
        <v>1170</v>
      </c>
      <c r="I1129">
        <f t="shared" ca="1" si="182"/>
        <v>627.81193294924276</v>
      </c>
      <c r="J1129">
        <f t="shared" ca="1" si="183"/>
        <v>542.18806705075724</v>
      </c>
      <c r="K1129" t="str">
        <f t="shared" ca="1" si="184"/>
        <v>high</v>
      </c>
      <c r="L1129">
        <v>16.75</v>
      </c>
      <c r="M1129" t="str">
        <f t="shared" si="195"/>
        <v>high</v>
      </c>
      <c r="N1129">
        <f t="shared" ref="N1129:N1192" si="201">MONTH(A1129)</f>
        <v>6</v>
      </c>
      <c r="O1129">
        <f t="shared" ref="O1129:O1192" si="202">WEEKDAY(A1129,2)</f>
        <v>4</v>
      </c>
      <c r="P1129" t="str">
        <f t="shared" ref="P1129:P1192" si="203">VLOOKUP(O1129,$O$581:$P$587,2,0)</f>
        <v>čtvrtek</v>
      </c>
      <c r="Q1129">
        <f t="shared" si="198"/>
        <v>0</v>
      </c>
      <c r="R1129">
        <f t="shared" si="198"/>
        <v>0</v>
      </c>
      <c r="S1129">
        <f t="shared" si="198"/>
        <v>0</v>
      </c>
      <c r="T1129">
        <f t="shared" si="198"/>
        <v>0</v>
      </c>
      <c r="U1129">
        <f t="shared" si="198"/>
        <v>0</v>
      </c>
      <c r="V1129">
        <f t="shared" si="198"/>
        <v>1</v>
      </c>
      <c r="W1129">
        <f t="shared" si="198"/>
        <v>0</v>
      </c>
      <c r="X1129">
        <f t="shared" si="198"/>
        <v>0</v>
      </c>
      <c r="Y1129">
        <f t="shared" si="198"/>
        <v>0</v>
      </c>
      <c r="Z1129">
        <f t="shared" si="198"/>
        <v>0</v>
      </c>
      <c r="AA1129">
        <f t="shared" si="198"/>
        <v>0</v>
      </c>
      <c r="AB1129">
        <f t="shared" si="198"/>
        <v>0</v>
      </c>
      <c r="AC1129">
        <f t="shared" si="199"/>
        <v>0</v>
      </c>
      <c r="AD1129">
        <f t="shared" si="199"/>
        <v>0</v>
      </c>
      <c r="AE1129">
        <f t="shared" si="199"/>
        <v>0</v>
      </c>
      <c r="AF1129">
        <f t="shared" si="199"/>
        <v>1</v>
      </c>
      <c r="AG1129">
        <f t="shared" si="199"/>
        <v>0</v>
      </c>
      <c r="AH1129">
        <f t="shared" si="199"/>
        <v>0</v>
      </c>
      <c r="AI1129">
        <f t="shared" si="199"/>
        <v>0</v>
      </c>
      <c r="AJ1129">
        <f t="shared" ref="AJ1129:AJ1192" ca="1" si="204">VLOOKUP(INDIRECT($AJ$590&amp;ROW($A1129)+AJ$591),$F$17:$I$19,AJ$592+1,0)</f>
        <v>0</v>
      </c>
      <c r="AK1129">
        <f t="shared" ref="AK1129:AK1192" ca="1" si="205">VLOOKUP(INDIRECT($AJ$590&amp;ROW($A1129)+AJ$591),$F$17:$I$19,AK$592+1,0)</f>
        <v>1</v>
      </c>
      <c r="AL1129">
        <f t="shared" ref="AL1129:AL1192" ca="1" si="206">VLOOKUP(INDIRECT($AJ$590&amp;ROW($A1129)+AJ$591),$F$17:$I$19,AL$592+1,0)</f>
        <v>0</v>
      </c>
      <c r="AM1129">
        <f t="shared" ref="AM1129:AM1192" ca="1" si="207">VLOOKUP(INDIRECT($AJ$590&amp;ROW($A1129)+AM$591),$F$17:$I$19,AM$592+1,0)</f>
        <v>0</v>
      </c>
      <c r="AN1129">
        <f t="shared" ref="AN1129:AN1192" ca="1" si="208">VLOOKUP(INDIRECT($AJ$590&amp;ROW($A1129)+AM$591),$F$17:$I$19,AN$592+1,0)</f>
        <v>1</v>
      </c>
      <c r="AO1129">
        <f t="shared" ref="AO1129:AO1192" ca="1" si="209">VLOOKUP(INDIRECT($AJ$590&amp;ROW($A1129)+AM$591),$F$17:$I$19,AO$592+1,0)</f>
        <v>0</v>
      </c>
      <c r="AP1129">
        <f t="shared" ref="AP1129:AP1192" ca="1" si="210">VLOOKUP(INDIRECT($AJ$590&amp;ROW($A1129)+AP$591),$F$17:$I$19,AP$592+1,0)</f>
        <v>0</v>
      </c>
      <c r="AQ1129">
        <f t="shared" ref="AQ1129:AQ1192" ca="1" si="211">VLOOKUP(INDIRECT($AJ$590&amp;ROW($A1129)+AP$591),$F$17:$I$19,AQ$592+1,0)</f>
        <v>0</v>
      </c>
      <c r="AR1129">
        <f t="shared" ref="AR1129:AR1192" ca="1" si="212">VLOOKUP(INDIRECT($AJ$590&amp;ROW($A1129)+AP$591),$F$17:$I$19,AR$592+1,0)</f>
        <v>1</v>
      </c>
      <c r="AS1129">
        <v>0</v>
      </c>
      <c r="AT1129">
        <v>0</v>
      </c>
      <c r="AU1129">
        <f t="shared" ca="1" si="200"/>
        <v>0</v>
      </c>
      <c r="AV1129">
        <f t="shared" ca="1" si="200"/>
        <v>0</v>
      </c>
      <c r="AW1129">
        <f t="shared" ca="1" si="200"/>
        <v>1</v>
      </c>
      <c r="AX1129">
        <v>0</v>
      </c>
    </row>
    <row r="1130" spans="1:50">
      <c r="A1130" s="2">
        <v>39983</v>
      </c>
      <c r="B1130">
        <v>130</v>
      </c>
      <c r="C1130">
        <v>21</v>
      </c>
      <c r="D1130">
        <f t="shared" ref="D1130:D1193" ca="1" si="213">$E$516*B1130^3+$E$521*B1130^2+$E$526*B1130+$E$531</f>
        <v>9.6203881884687039</v>
      </c>
      <c r="E1130">
        <f t="shared" ref="E1130:E1193" ca="1" si="214">C1130-D1130</f>
        <v>11.379611811531296</v>
      </c>
      <c r="F1130" t="str">
        <f t="shared" ref="F1130:F1193" ca="1" si="215">VLOOKUP(E1130,$A$3:$C$6,3)</f>
        <v>high</v>
      </c>
      <c r="G1130">
        <v>1464</v>
      </c>
      <c r="H1130">
        <f t="shared" ref="H1130:H1193" si="216">IF(G1130&gt;$H$592,$G$592,G1130)</f>
        <v>1464</v>
      </c>
      <c r="I1130">
        <f t="shared" ref="I1130:I1193" ca="1" si="217">$K$516*B1130^3+$K$521*B1130^2+$K$526*B1130+$K$531</f>
        <v>627.99308011649748</v>
      </c>
      <c r="J1130">
        <f t="shared" ref="J1130:J1193" ca="1" si="218">H1130-I1130</f>
        <v>836.00691988350252</v>
      </c>
      <c r="K1130" t="str">
        <f t="shared" ref="K1130:K1193" ca="1" si="219">VLOOKUP(J1130,$A$10:$C$13,3)</f>
        <v>high</v>
      </c>
      <c r="L1130">
        <v>20</v>
      </c>
      <c r="M1130" t="str">
        <f t="shared" si="195"/>
        <v>high</v>
      </c>
      <c r="N1130">
        <f t="shared" si="201"/>
        <v>6</v>
      </c>
      <c r="O1130">
        <f t="shared" si="202"/>
        <v>5</v>
      </c>
      <c r="P1130" t="str">
        <f t="shared" si="203"/>
        <v>pátek</v>
      </c>
      <c r="Q1130">
        <f t="shared" si="198"/>
        <v>0</v>
      </c>
      <c r="R1130">
        <f t="shared" si="198"/>
        <v>0</v>
      </c>
      <c r="S1130">
        <f t="shared" si="198"/>
        <v>0</v>
      </c>
      <c r="T1130">
        <f t="shared" si="198"/>
        <v>0</v>
      </c>
      <c r="U1130">
        <f t="shared" si="198"/>
        <v>0</v>
      </c>
      <c r="V1130">
        <f t="shared" si="198"/>
        <v>1</v>
      </c>
      <c r="W1130">
        <f t="shared" si="198"/>
        <v>0</v>
      </c>
      <c r="X1130">
        <f t="shared" si="198"/>
        <v>0</v>
      </c>
      <c r="Y1130">
        <f t="shared" si="198"/>
        <v>0</v>
      </c>
      <c r="Z1130">
        <f t="shared" si="198"/>
        <v>0</v>
      </c>
      <c r="AA1130">
        <f t="shared" si="198"/>
        <v>0</v>
      </c>
      <c r="AB1130">
        <f t="shared" si="198"/>
        <v>0</v>
      </c>
      <c r="AC1130">
        <f t="shared" si="199"/>
        <v>0</v>
      </c>
      <c r="AD1130">
        <f t="shared" si="199"/>
        <v>0</v>
      </c>
      <c r="AE1130">
        <f t="shared" si="199"/>
        <v>0</v>
      </c>
      <c r="AF1130">
        <f t="shared" si="199"/>
        <v>0</v>
      </c>
      <c r="AG1130">
        <f t="shared" si="199"/>
        <v>1</v>
      </c>
      <c r="AH1130">
        <f t="shared" si="199"/>
        <v>0</v>
      </c>
      <c r="AI1130">
        <f t="shared" si="199"/>
        <v>0</v>
      </c>
      <c r="AJ1130">
        <f t="shared" ca="1" si="204"/>
        <v>0</v>
      </c>
      <c r="AK1130">
        <f t="shared" ca="1" si="205"/>
        <v>1</v>
      </c>
      <c r="AL1130">
        <f t="shared" ca="1" si="206"/>
        <v>0</v>
      </c>
      <c r="AM1130">
        <f t="shared" ca="1" si="207"/>
        <v>0</v>
      </c>
      <c r="AN1130">
        <f t="shared" ca="1" si="208"/>
        <v>0</v>
      </c>
      <c r="AO1130">
        <f t="shared" ca="1" si="209"/>
        <v>1</v>
      </c>
      <c r="AP1130">
        <f t="shared" ca="1" si="210"/>
        <v>0</v>
      </c>
      <c r="AQ1130">
        <f t="shared" ca="1" si="211"/>
        <v>0</v>
      </c>
      <c r="AR1130">
        <f t="shared" ca="1" si="212"/>
        <v>1</v>
      </c>
      <c r="AS1130">
        <v>1</v>
      </c>
      <c r="AT1130">
        <v>0</v>
      </c>
      <c r="AU1130">
        <f t="shared" ca="1" si="200"/>
        <v>0</v>
      </c>
      <c r="AV1130">
        <f t="shared" ca="1" si="200"/>
        <v>0</v>
      </c>
      <c r="AW1130">
        <f t="shared" ca="1" si="200"/>
        <v>1</v>
      </c>
      <c r="AX1130">
        <v>0</v>
      </c>
    </row>
    <row r="1131" spans="1:50">
      <c r="A1131" s="2">
        <v>39984</v>
      </c>
      <c r="B1131">
        <v>131</v>
      </c>
      <c r="C1131">
        <v>5</v>
      </c>
      <c r="D1131">
        <f t="shared" ca="1" si="213"/>
        <v>9.6226859292100144</v>
      </c>
      <c r="E1131">
        <f t="shared" ca="1" si="214"/>
        <v>-4.6226859292100144</v>
      </c>
      <c r="F1131" t="str">
        <f t="shared" ca="1" si="215"/>
        <v>low</v>
      </c>
      <c r="G1131">
        <v>703</v>
      </c>
      <c r="H1131">
        <f t="shared" si="216"/>
        <v>703</v>
      </c>
      <c r="I1131">
        <f t="shared" ca="1" si="217"/>
        <v>628.17385692099549</v>
      </c>
      <c r="J1131">
        <f t="shared" ca="1" si="218"/>
        <v>74.82614307900451</v>
      </c>
      <c r="K1131" t="str">
        <f t="shared" ca="1" si="219"/>
        <v>high</v>
      </c>
      <c r="L1131">
        <v>18.100000000000001</v>
      </c>
      <c r="M1131" t="str">
        <f t="shared" si="195"/>
        <v>high</v>
      </c>
      <c r="N1131">
        <f t="shared" si="201"/>
        <v>6</v>
      </c>
      <c r="O1131">
        <f t="shared" si="202"/>
        <v>6</v>
      </c>
      <c r="P1131" t="str">
        <f t="shared" si="203"/>
        <v>sobota</v>
      </c>
      <c r="Q1131">
        <f t="shared" ref="Q1131:AB1140" si="220">VLOOKUP($N1131,$V$31:$AH$42,Q$592+1,0)</f>
        <v>0</v>
      </c>
      <c r="R1131">
        <f t="shared" si="220"/>
        <v>0</v>
      </c>
      <c r="S1131">
        <f t="shared" si="220"/>
        <v>0</v>
      </c>
      <c r="T1131">
        <f t="shared" si="220"/>
        <v>0</v>
      </c>
      <c r="U1131">
        <f t="shared" si="220"/>
        <v>0</v>
      </c>
      <c r="V1131">
        <f t="shared" si="220"/>
        <v>1</v>
      </c>
      <c r="W1131">
        <f t="shared" si="220"/>
        <v>0</v>
      </c>
      <c r="X1131">
        <f t="shared" si="220"/>
        <v>0</v>
      </c>
      <c r="Y1131">
        <f t="shared" si="220"/>
        <v>0</v>
      </c>
      <c r="Z1131">
        <f t="shared" si="220"/>
        <v>0</v>
      </c>
      <c r="AA1131">
        <f t="shared" si="220"/>
        <v>0</v>
      </c>
      <c r="AB1131">
        <f t="shared" si="220"/>
        <v>0</v>
      </c>
      <c r="AC1131">
        <f t="shared" ref="AC1131:AI1140" si="221">VLOOKUP($O1131,$V$74:$AC$80,AC$592+1,0)</f>
        <v>0</v>
      </c>
      <c r="AD1131">
        <f t="shared" si="221"/>
        <v>0</v>
      </c>
      <c r="AE1131">
        <f t="shared" si="221"/>
        <v>0</v>
      </c>
      <c r="AF1131">
        <f t="shared" si="221"/>
        <v>0</v>
      </c>
      <c r="AG1131">
        <f t="shared" si="221"/>
        <v>0</v>
      </c>
      <c r="AH1131">
        <f t="shared" si="221"/>
        <v>1</v>
      </c>
      <c r="AI1131">
        <f t="shared" si="221"/>
        <v>0</v>
      </c>
      <c r="AJ1131">
        <f t="shared" ca="1" si="204"/>
        <v>0</v>
      </c>
      <c r="AK1131">
        <f t="shared" ca="1" si="205"/>
        <v>1</v>
      </c>
      <c r="AL1131">
        <f t="shared" ca="1" si="206"/>
        <v>0</v>
      </c>
      <c r="AM1131">
        <f t="shared" ca="1" si="207"/>
        <v>0</v>
      </c>
      <c r="AN1131">
        <f t="shared" ca="1" si="208"/>
        <v>0</v>
      </c>
      <c r="AO1131">
        <f t="shared" ca="1" si="209"/>
        <v>1</v>
      </c>
      <c r="AP1131">
        <f t="shared" ca="1" si="210"/>
        <v>0</v>
      </c>
      <c r="AQ1131">
        <f t="shared" ca="1" si="211"/>
        <v>0</v>
      </c>
      <c r="AR1131">
        <f t="shared" ca="1" si="212"/>
        <v>1</v>
      </c>
      <c r="AS1131">
        <v>1</v>
      </c>
      <c r="AT1131">
        <v>0</v>
      </c>
      <c r="AU1131">
        <f t="shared" ca="1" si="200"/>
        <v>1</v>
      </c>
      <c r="AV1131">
        <f t="shared" ca="1" si="200"/>
        <v>0</v>
      </c>
      <c r="AW1131">
        <f t="shared" ca="1" si="200"/>
        <v>0</v>
      </c>
      <c r="AX1131">
        <v>0</v>
      </c>
    </row>
    <row r="1132" spans="1:50">
      <c r="A1132" s="2">
        <v>39985</v>
      </c>
      <c r="B1132">
        <v>132</v>
      </c>
      <c r="C1132">
        <v>8</v>
      </c>
      <c r="D1132">
        <f t="shared" ca="1" si="213"/>
        <v>9.6249808754205937</v>
      </c>
      <c r="E1132">
        <f t="shared" ca="1" si="214"/>
        <v>-1.6249808754205937</v>
      </c>
      <c r="F1132" t="str">
        <f t="shared" ca="1" si="215"/>
        <v>medium</v>
      </c>
      <c r="G1132">
        <v>165</v>
      </c>
      <c r="H1132">
        <f t="shared" si="216"/>
        <v>165</v>
      </c>
      <c r="I1132">
        <f t="shared" ca="1" si="217"/>
        <v>628.35426367606385</v>
      </c>
      <c r="J1132">
        <f t="shared" ca="1" si="218"/>
        <v>-463.35426367606385</v>
      </c>
      <c r="K1132" t="str">
        <f t="shared" ca="1" si="219"/>
        <v>low</v>
      </c>
      <c r="L1132">
        <v>10.75</v>
      </c>
      <c r="M1132" t="str">
        <f t="shared" si="195"/>
        <v>medium</v>
      </c>
      <c r="N1132">
        <f t="shared" si="201"/>
        <v>6</v>
      </c>
      <c r="O1132">
        <f t="shared" si="202"/>
        <v>7</v>
      </c>
      <c r="P1132" t="str">
        <f t="shared" si="203"/>
        <v>neděle</v>
      </c>
      <c r="Q1132">
        <f t="shared" si="220"/>
        <v>0</v>
      </c>
      <c r="R1132">
        <f t="shared" si="220"/>
        <v>0</v>
      </c>
      <c r="S1132">
        <f t="shared" si="220"/>
        <v>0</v>
      </c>
      <c r="T1132">
        <f t="shared" si="220"/>
        <v>0</v>
      </c>
      <c r="U1132">
        <f t="shared" si="220"/>
        <v>0</v>
      </c>
      <c r="V1132">
        <f t="shared" si="220"/>
        <v>1</v>
      </c>
      <c r="W1132">
        <f t="shared" si="220"/>
        <v>0</v>
      </c>
      <c r="X1132">
        <f t="shared" si="220"/>
        <v>0</v>
      </c>
      <c r="Y1132">
        <f t="shared" si="220"/>
        <v>0</v>
      </c>
      <c r="Z1132">
        <f t="shared" si="220"/>
        <v>0</v>
      </c>
      <c r="AA1132">
        <f t="shared" si="220"/>
        <v>0</v>
      </c>
      <c r="AB1132">
        <f t="shared" si="220"/>
        <v>0</v>
      </c>
      <c r="AC1132">
        <f t="shared" si="221"/>
        <v>0</v>
      </c>
      <c r="AD1132">
        <f t="shared" si="221"/>
        <v>0</v>
      </c>
      <c r="AE1132">
        <f t="shared" si="221"/>
        <v>0</v>
      </c>
      <c r="AF1132">
        <f t="shared" si="221"/>
        <v>0</v>
      </c>
      <c r="AG1132">
        <f t="shared" si="221"/>
        <v>0</v>
      </c>
      <c r="AH1132">
        <f t="shared" si="221"/>
        <v>0</v>
      </c>
      <c r="AI1132">
        <f t="shared" si="221"/>
        <v>1</v>
      </c>
      <c r="AJ1132">
        <f t="shared" ca="1" si="204"/>
        <v>1</v>
      </c>
      <c r="AK1132">
        <f t="shared" ca="1" si="205"/>
        <v>0</v>
      </c>
      <c r="AL1132">
        <f t="shared" ca="1" si="206"/>
        <v>0</v>
      </c>
      <c r="AM1132">
        <f t="shared" ca="1" si="207"/>
        <v>0</v>
      </c>
      <c r="AN1132">
        <f t="shared" ca="1" si="208"/>
        <v>0</v>
      </c>
      <c r="AO1132">
        <f t="shared" ca="1" si="209"/>
        <v>1</v>
      </c>
      <c r="AP1132">
        <f t="shared" ca="1" si="210"/>
        <v>0</v>
      </c>
      <c r="AQ1132">
        <f t="shared" ca="1" si="211"/>
        <v>1</v>
      </c>
      <c r="AR1132">
        <f t="shared" ca="1" si="212"/>
        <v>0</v>
      </c>
      <c r="AS1132">
        <v>0</v>
      </c>
      <c r="AT1132">
        <v>0</v>
      </c>
      <c r="AU1132">
        <f t="shared" ca="1" si="200"/>
        <v>0</v>
      </c>
      <c r="AV1132">
        <f t="shared" ca="1" si="200"/>
        <v>1</v>
      </c>
      <c r="AW1132">
        <f t="shared" ca="1" si="200"/>
        <v>0</v>
      </c>
      <c r="AX1132">
        <v>0</v>
      </c>
    </row>
    <row r="1133" spans="1:50">
      <c r="A1133" s="2">
        <v>39986</v>
      </c>
      <c r="B1133">
        <v>133</v>
      </c>
      <c r="C1133">
        <v>8</v>
      </c>
      <c r="D1133">
        <f t="shared" ca="1" si="213"/>
        <v>9.6272730293927591</v>
      </c>
      <c r="E1133">
        <f t="shared" ca="1" si="214"/>
        <v>-1.6272730293927591</v>
      </c>
      <c r="F1133" t="str">
        <f t="shared" ca="1" si="215"/>
        <v>medium</v>
      </c>
      <c r="G1133">
        <v>492</v>
      </c>
      <c r="H1133">
        <f t="shared" si="216"/>
        <v>492</v>
      </c>
      <c r="I1133">
        <f t="shared" ca="1" si="217"/>
        <v>628.5343006950294</v>
      </c>
      <c r="J1133">
        <f t="shared" ca="1" si="218"/>
        <v>-136.5343006950294</v>
      </c>
      <c r="K1133" t="str">
        <f t="shared" ca="1" si="219"/>
        <v>medium</v>
      </c>
      <c r="L1133">
        <v>13.1</v>
      </c>
      <c r="M1133" t="str">
        <f t="shared" si="195"/>
        <v>medium</v>
      </c>
      <c r="N1133">
        <f t="shared" si="201"/>
        <v>6</v>
      </c>
      <c r="O1133">
        <f t="shared" si="202"/>
        <v>1</v>
      </c>
      <c r="P1133" t="str">
        <f t="shared" si="203"/>
        <v>pondělí</v>
      </c>
      <c r="Q1133">
        <f t="shared" si="220"/>
        <v>0</v>
      </c>
      <c r="R1133">
        <f t="shared" si="220"/>
        <v>0</v>
      </c>
      <c r="S1133">
        <f t="shared" si="220"/>
        <v>0</v>
      </c>
      <c r="T1133">
        <f t="shared" si="220"/>
        <v>0</v>
      </c>
      <c r="U1133">
        <f t="shared" si="220"/>
        <v>0</v>
      </c>
      <c r="V1133">
        <f t="shared" si="220"/>
        <v>1</v>
      </c>
      <c r="W1133">
        <f t="shared" si="220"/>
        <v>0</v>
      </c>
      <c r="X1133">
        <f t="shared" si="220"/>
        <v>0</v>
      </c>
      <c r="Y1133">
        <f t="shared" si="220"/>
        <v>0</v>
      </c>
      <c r="Z1133">
        <f t="shared" si="220"/>
        <v>0</v>
      </c>
      <c r="AA1133">
        <f t="shared" si="220"/>
        <v>0</v>
      </c>
      <c r="AB1133">
        <f t="shared" si="220"/>
        <v>0</v>
      </c>
      <c r="AC1133">
        <f t="shared" si="221"/>
        <v>1</v>
      </c>
      <c r="AD1133">
        <f t="shared" si="221"/>
        <v>0</v>
      </c>
      <c r="AE1133">
        <f t="shared" si="221"/>
        <v>0</v>
      </c>
      <c r="AF1133">
        <f t="shared" si="221"/>
        <v>0</v>
      </c>
      <c r="AG1133">
        <f t="shared" si="221"/>
        <v>0</v>
      </c>
      <c r="AH1133">
        <f t="shared" si="221"/>
        <v>0</v>
      </c>
      <c r="AI1133">
        <f t="shared" si="221"/>
        <v>0</v>
      </c>
      <c r="AJ1133">
        <f t="shared" ca="1" si="204"/>
        <v>0</v>
      </c>
      <c r="AK1133">
        <f t="shared" ca="1" si="205"/>
        <v>1</v>
      </c>
      <c r="AL1133">
        <f t="shared" ca="1" si="206"/>
        <v>0</v>
      </c>
      <c r="AM1133">
        <f t="shared" ca="1" si="207"/>
        <v>0</v>
      </c>
      <c r="AN1133">
        <f t="shared" ca="1" si="208"/>
        <v>0</v>
      </c>
      <c r="AO1133">
        <f t="shared" ca="1" si="209"/>
        <v>1</v>
      </c>
      <c r="AP1133">
        <f t="shared" ca="1" si="210"/>
        <v>0</v>
      </c>
      <c r="AQ1133">
        <f t="shared" ca="1" si="211"/>
        <v>1</v>
      </c>
      <c r="AR1133">
        <f t="shared" ca="1" si="212"/>
        <v>0</v>
      </c>
      <c r="AS1133">
        <v>1</v>
      </c>
      <c r="AT1133">
        <v>0</v>
      </c>
      <c r="AU1133">
        <f t="shared" ca="1" si="200"/>
        <v>0</v>
      </c>
      <c r="AV1133">
        <f t="shared" ca="1" si="200"/>
        <v>1</v>
      </c>
      <c r="AW1133">
        <f t="shared" ca="1" si="200"/>
        <v>0</v>
      </c>
      <c r="AX1133">
        <v>0</v>
      </c>
    </row>
    <row r="1134" spans="1:50">
      <c r="A1134" s="2">
        <v>39987</v>
      </c>
      <c r="B1134">
        <v>134</v>
      </c>
      <c r="C1134">
        <v>11</v>
      </c>
      <c r="D1134">
        <f t="shared" ca="1" si="213"/>
        <v>9.6295623934188264</v>
      </c>
      <c r="E1134">
        <f t="shared" ca="1" si="214"/>
        <v>1.3704376065811736</v>
      </c>
      <c r="F1134" t="str">
        <f t="shared" ca="1" si="215"/>
        <v>medium</v>
      </c>
      <c r="G1134">
        <v>248</v>
      </c>
      <c r="H1134">
        <f t="shared" si="216"/>
        <v>248</v>
      </c>
      <c r="I1134">
        <f t="shared" ca="1" si="217"/>
        <v>628.71396829121909</v>
      </c>
      <c r="J1134">
        <f t="shared" ca="1" si="218"/>
        <v>-380.71396829121909</v>
      </c>
      <c r="K1134" t="str">
        <f t="shared" ca="1" si="219"/>
        <v>low</v>
      </c>
      <c r="L1134">
        <v>13.6</v>
      </c>
      <c r="M1134" t="str">
        <f t="shared" si="195"/>
        <v>medium</v>
      </c>
      <c r="N1134">
        <f t="shared" si="201"/>
        <v>6</v>
      </c>
      <c r="O1134">
        <f t="shared" si="202"/>
        <v>2</v>
      </c>
      <c r="P1134" t="str">
        <f t="shared" si="203"/>
        <v>úterý</v>
      </c>
      <c r="Q1134">
        <f t="shared" si="220"/>
        <v>0</v>
      </c>
      <c r="R1134">
        <f t="shared" si="220"/>
        <v>0</v>
      </c>
      <c r="S1134">
        <f t="shared" si="220"/>
        <v>0</v>
      </c>
      <c r="T1134">
        <f t="shared" si="220"/>
        <v>0</v>
      </c>
      <c r="U1134">
        <f t="shared" si="220"/>
        <v>0</v>
      </c>
      <c r="V1134">
        <f t="shared" si="220"/>
        <v>1</v>
      </c>
      <c r="W1134">
        <f t="shared" si="220"/>
        <v>0</v>
      </c>
      <c r="X1134">
        <f t="shared" si="220"/>
        <v>0</v>
      </c>
      <c r="Y1134">
        <f t="shared" si="220"/>
        <v>0</v>
      </c>
      <c r="Z1134">
        <f t="shared" si="220"/>
        <v>0</v>
      </c>
      <c r="AA1134">
        <f t="shared" si="220"/>
        <v>0</v>
      </c>
      <c r="AB1134">
        <f t="shared" si="220"/>
        <v>0</v>
      </c>
      <c r="AC1134">
        <f t="shared" si="221"/>
        <v>0</v>
      </c>
      <c r="AD1134">
        <f t="shared" si="221"/>
        <v>1</v>
      </c>
      <c r="AE1134">
        <f t="shared" si="221"/>
        <v>0</v>
      </c>
      <c r="AF1134">
        <f t="shared" si="221"/>
        <v>0</v>
      </c>
      <c r="AG1134">
        <f t="shared" si="221"/>
        <v>0</v>
      </c>
      <c r="AH1134">
        <f t="shared" si="221"/>
        <v>0</v>
      </c>
      <c r="AI1134">
        <f t="shared" si="221"/>
        <v>0</v>
      </c>
      <c r="AJ1134">
        <f t="shared" ca="1" si="204"/>
        <v>0</v>
      </c>
      <c r="AK1134">
        <f t="shared" ca="1" si="205"/>
        <v>1</v>
      </c>
      <c r="AL1134">
        <f t="shared" ca="1" si="206"/>
        <v>0</v>
      </c>
      <c r="AM1134">
        <f t="shared" ca="1" si="207"/>
        <v>0</v>
      </c>
      <c r="AN1134">
        <f t="shared" ca="1" si="208"/>
        <v>0</v>
      </c>
      <c r="AO1134">
        <f t="shared" ca="1" si="209"/>
        <v>1</v>
      </c>
      <c r="AP1134">
        <f t="shared" ca="1" si="210"/>
        <v>0</v>
      </c>
      <c r="AQ1134">
        <f t="shared" ca="1" si="211"/>
        <v>1</v>
      </c>
      <c r="AR1134">
        <f t="shared" ca="1" si="212"/>
        <v>0</v>
      </c>
      <c r="AS1134">
        <v>1</v>
      </c>
      <c r="AT1134">
        <v>0</v>
      </c>
      <c r="AU1134">
        <f t="shared" ca="1" si="200"/>
        <v>0</v>
      </c>
      <c r="AV1134">
        <f t="shared" ca="1" si="200"/>
        <v>1</v>
      </c>
      <c r="AW1134">
        <f t="shared" ca="1" si="200"/>
        <v>0</v>
      </c>
      <c r="AX1134">
        <v>0</v>
      </c>
    </row>
    <row r="1135" spans="1:50">
      <c r="A1135" s="2">
        <v>39988</v>
      </c>
      <c r="B1135">
        <v>135</v>
      </c>
      <c r="C1135">
        <v>10</v>
      </c>
      <c r="D1135">
        <f t="shared" ca="1" si="213"/>
        <v>9.6318489697911147</v>
      </c>
      <c r="E1135">
        <f t="shared" ca="1" si="214"/>
        <v>0.36815103020888529</v>
      </c>
      <c r="F1135" t="str">
        <f t="shared" ca="1" si="215"/>
        <v>medium</v>
      </c>
      <c r="G1135">
        <v>524</v>
      </c>
      <c r="H1135">
        <f t="shared" si="216"/>
        <v>524</v>
      </c>
      <c r="I1135">
        <f t="shared" ca="1" si="217"/>
        <v>628.89326677795975</v>
      </c>
      <c r="J1135">
        <f t="shared" ca="1" si="218"/>
        <v>-104.89326677795975</v>
      </c>
      <c r="K1135" t="str">
        <f t="shared" ca="1" si="219"/>
        <v>medium</v>
      </c>
      <c r="L1135">
        <v>10.8</v>
      </c>
      <c r="M1135" t="str">
        <f t="shared" si="195"/>
        <v>medium</v>
      </c>
      <c r="N1135">
        <f t="shared" si="201"/>
        <v>6</v>
      </c>
      <c r="O1135">
        <f t="shared" si="202"/>
        <v>3</v>
      </c>
      <c r="P1135" t="str">
        <f t="shared" si="203"/>
        <v>středa</v>
      </c>
      <c r="Q1135">
        <f t="shared" si="220"/>
        <v>0</v>
      </c>
      <c r="R1135">
        <f t="shared" si="220"/>
        <v>0</v>
      </c>
      <c r="S1135">
        <f t="shared" si="220"/>
        <v>0</v>
      </c>
      <c r="T1135">
        <f t="shared" si="220"/>
        <v>0</v>
      </c>
      <c r="U1135">
        <f t="shared" si="220"/>
        <v>0</v>
      </c>
      <c r="V1135">
        <f t="shared" si="220"/>
        <v>1</v>
      </c>
      <c r="W1135">
        <f t="shared" si="220"/>
        <v>0</v>
      </c>
      <c r="X1135">
        <f t="shared" si="220"/>
        <v>0</v>
      </c>
      <c r="Y1135">
        <f t="shared" si="220"/>
        <v>0</v>
      </c>
      <c r="Z1135">
        <f t="shared" si="220"/>
        <v>0</v>
      </c>
      <c r="AA1135">
        <f t="shared" si="220"/>
        <v>0</v>
      </c>
      <c r="AB1135">
        <f t="shared" si="220"/>
        <v>0</v>
      </c>
      <c r="AC1135">
        <f t="shared" si="221"/>
        <v>0</v>
      </c>
      <c r="AD1135">
        <f t="shared" si="221"/>
        <v>0</v>
      </c>
      <c r="AE1135">
        <f t="shared" si="221"/>
        <v>1</v>
      </c>
      <c r="AF1135">
        <f t="shared" si="221"/>
        <v>0</v>
      </c>
      <c r="AG1135">
        <f t="shared" si="221"/>
        <v>0</v>
      </c>
      <c r="AH1135">
        <f t="shared" si="221"/>
        <v>0</v>
      </c>
      <c r="AI1135">
        <f t="shared" si="221"/>
        <v>0</v>
      </c>
      <c r="AJ1135">
        <f t="shared" ca="1" si="204"/>
        <v>1</v>
      </c>
      <c r="AK1135">
        <f t="shared" ca="1" si="205"/>
        <v>0</v>
      </c>
      <c r="AL1135">
        <f t="shared" ca="1" si="206"/>
        <v>0</v>
      </c>
      <c r="AM1135">
        <f t="shared" ca="1" si="207"/>
        <v>0</v>
      </c>
      <c r="AN1135">
        <f t="shared" ca="1" si="208"/>
        <v>1</v>
      </c>
      <c r="AO1135">
        <f t="shared" ca="1" si="209"/>
        <v>0</v>
      </c>
      <c r="AP1135">
        <f t="shared" ca="1" si="210"/>
        <v>0</v>
      </c>
      <c r="AQ1135">
        <f t="shared" ca="1" si="211"/>
        <v>1</v>
      </c>
      <c r="AR1135">
        <f t="shared" ca="1" si="212"/>
        <v>0</v>
      </c>
      <c r="AS1135">
        <v>1</v>
      </c>
      <c r="AT1135">
        <v>0</v>
      </c>
      <c r="AU1135">
        <f t="shared" ca="1" si="200"/>
        <v>0</v>
      </c>
      <c r="AV1135">
        <f t="shared" ca="1" si="200"/>
        <v>1</v>
      </c>
      <c r="AW1135">
        <f t="shared" ca="1" si="200"/>
        <v>0</v>
      </c>
      <c r="AX1135">
        <v>0</v>
      </c>
    </row>
    <row r="1136" spans="1:50">
      <c r="A1136" s="2">
        <v>39989</v>
      </c>
      <c r="B1136">
        <v>136</v>
      </c>
      <c r="C1136">
        <v>11</v>
      </c>
      <c r="D1136">
        <f t="shared" ca="1" si="213"/>
        <v>9.6341327608019398</v>
      </c>
      <c r="E1136">
        <f t="shared" ca="1" si="214"/>
        <v>1.3658672391980602</v>
      </c>
      <c r="F1136" t="str">
        <f t="shared" ca="1" si="215"/>
        <v>medium</v>
      </c>
      <c r="G1136">
        <v>727</v>
      </c>
      <c r="H1136">
        <f t="shared" si="216"/>
        <v>727</v>
      </c>
      <c r="I1136">
        <f t="shared" ca="1" si="217"/>
        <v>629.07219646857834</v>
      </c>
      <c r="J1136">
        <f t="shared" ca="1" si="218"/>
        <v>97.927803531421659</v>
      </c>
      <c r="K1136" t="str">
        <f t="shared" ca="1" si="219"/>
        <v>high</v>
      </c>
      <c r="L1136">
        <v>18.95</v>
      </c>
      <c r="M1136" t="str">
        <f t="shared" si="195"/>
        <v>high</v>
      </c>
      <c r="N1136">
        <f t="shared" si="201"/>
        <v>6</v>
      </c>
      <c r="O1136">
        <f t="shared" si="202"/>
        <v>4</v>
      </c>
      <c r="P1136" t="str">
        <f t="shared" si="203"/>
        <v>čtvrtek</v>
      </c>
      <c r="Q1136">
        <f t="shared" si="220"/>
        <v>0</v>
      </c>
      <c r="R1136">
        <f t="shared" si="220"/>
        <v>0</v>
      </c>
      <c r="S1136">
        <f t="shared" si="220"/>
        <v>0</v>
      </c>
      <c r="T1136">
        <f t="shared" si="220"/>
        <v>0</v>
      </c>
      <c r="U1136">
        <f t="shared" si="220"/>
        <v>0</v>
      </c>
      <c r="V1136">
        <f t="shared" si="220"/>
        <v>1</v>
      </c>
      <c r="W1136">
        <f t="shared" si="220"/>
        <v>0</v>
      </c>
      <c r="X1136">
        <f t="shared" si="220"/>
        <v>0</v>
      </c>
      <c r="Y1136">
        <f t="shared" si="220"/>
        <v>0</v>
      </c>
      <c r="Z1136">
        <f t="shared" si="220"/>
        <v>0</v>
      </c>
      <c r="AA1136">
        <f t="shared" si="220"/>
        <v>0</v>
      </c>
      <c r="AB1136">
        <f t="shared" si="220"/>
        <v>0</v>
      </c>
      <c r="AC1136">
        <f t="shared" si="221"/>
        <v>0</v>
      </c>
      <c r="AD1136">
        <f t="shared" si="221"/>
        <v>0</v>
      </c>
      <c r="AE1136">
        <f t="shared" si="221"/>
        <v>0</v>
      </c>
      <c r="AF1136">
        <f t="shared" si="221"/>
        <v>1</v>
      </c>
      <c r="AG1136">
        <f t="shared" si="221"/>
        <v>0</v>
      </c>
      <c r="AH1136">
        <f t="shared" si="221"/>
        <v>0</v>
      </c>
      <c r="AI1136">
        <f t="shared" si="221"/>
        <v>0</v>
      </c>
      <c r="AJ1136">
        <f t="shared" ca="1" si="204"/>
        <v>1</v>
      </c>
      <c r="AK1136">
        <f t="shared" ca="1" si="205"/>
        <v>0</v>
      </c>
      <c r="AL1136">
        <f t="shared" ca="1" si="206"/>
        <v>0</v>
      </c>
      <c r="AM1136">
        <f t="shared" ca="1" si="207"/>
        <v>0</v>
      </c>
      <c r="AN1136">
        <f t="shared" ca="1" si="208"/>
        <v>0</v>
      </c>
      <c r="AO1136">
        <f t="shared" ca="1" si="209"/>
        <v>1</v>
      </c>
      <c r="AP1136">
        <f t="shared" ca="1" si="210"/>
        <v>0</v>
      </c>
      <c r="AQ1136">
        <f t="shared" ca="1" si="211"/>
        <v>0</v>
      </c>
      <c r="AR1136">
        <f t="shared" ca="1" si="212"/>
        <v>1</v>
      </c>
      <c r="AS1136">
        <v>1</v>
      </c>
      <c r="AT1136">
        <v>0</v>
      </c>
      <c r="AU1136">
        <f t="shared" ca="1" si="200"/>
        <v>0</v>
      </c>
      <c r="AV1136">
        <f t="shared" ca="1" si="200"/>
        <v>1</v>
      </c>
      <c r="AW1136">
        <f t="shared" ca="1" si="200"/>
        <v>0</v>
      </c>
      <c r="AX1136">
        <v>0</v>
      </c>
    </row>
    <row r="1137" spans="1:50">
      <c r="A1137" s="2">
        <v>39990</v>
      </c>
      <c r="B1137">
        <v>137</v>
      </c>
      <c r="C1137">
        <v>11</v>
      </c>
      <c r="D1137">
        <f t="shared" ca="1" si="213"/>
        <v>9.6364137687436191</v>
      </c>
      <c r="E1137">
        <f t="shared" ca="1" si="214"/>
        <v>1.3635862312563809</v>
      </c>
      <c r="F1137" t="str">
        <f t="shared" ca="1" si="215"/>
        <v>medium</v>
      </c>
      <c r="G1137">
        <v>543</v>
      </c>
      <c r="H1137">
        <f t="shared" si="216"/>
        <v>543</v>
      </c>
      <c r="I1137">
        <f t="shared" ca="1" si="217"/>
        <v>629.2507576764018</v>
      </c>
      <c r="J1137">
        <f t="shared" ca="1" si="218"/>
        <v>-86.250757676401804</v>
      </c>
      <c r="K1137" t="str">
        <f t="shared" ca="1" si="219"/>
        <v>medium</v>
      </c>
      <c r="L1137">
        <v>19.2</v>
      </c>
      <c r="M1137" t="str">
        <f t="shared" si="195"/>
        <v>high</v>
      </c>
      <c r="N1137">
        <f t="shared" si="201"/>
        <v>6</v>
      </c>
      <c r="O1137">
        <f t="shared" si="202"/>
        <v>5</v>
      </c>
      <c r="P1137" t="str">
        <f t="shared" si="203"/>
        <v>pátek</v>
      </c>
      <c r="Q1137">
        <f t="shared" si="220"/>
        <v>0</v>
      </c>
      <c r="R1137">
        <f t="shared" si="220"/>
        <v>0</v>
      </c>
      <c r="S1137">
        <f t="shared" si="220"/>
        <v>0</v>
      </c>
      <c r="T1137">
        <f t="shared" si="220"/>
        <v>0</v>
      </c>
      <c r="U1137">
        <f t="shared" si="220"/>
        <v>0</v>
      </c>
      <c r="V1137">
        <f t="shared" si="220"/>
        <v>1</v>
      </c>
      <c r="W1137">
        <f t="shared" si="220"/>
        <v>0</v>
      </c>
      <c r="X1137">
        <f t="shared" si="220"/>
        <v>0</v>
      </c>
      <c r="Y1137">
        <f t="shared" si="220"/>
        <v>0</v>
      </c>
      <c r="Z1137">
        <f t="shared" si="220"/>
        <v>0</v>
      </c>
      <c r="AA1137">
        <f t="shared" si="220"/>
        <v>0</v>
      </c>
      <c r="AB1137">
        <f t="shared" si="220"/>
        <v>0</v>
      </c>
      <c r="AC1137">
        <f t="shared" si="221"/>
        <v>0</v>
      </c>
      <c r="AD1137">
        <f t="shared" si="221"/>
        <v>0</v>
      </c>
      <c r="AE1137">
        <f t="shared" si="221"/>
        <v>0</v>
      </c>
      <c r="AF1137">
        <f t="shared" si="221"/>
        <v>0</v>
      </c>
      <c r="AG1137">
        <f t="shared" si="221"/>
        <v>1</v>
      </c>
      <c r="AH1137">
        <f t="shared" si="221"/>
        <v>0</v>
      </c>
      <c r="AI1137">
        <f t="shared" si="221"/>
        <v>0</v>
      </c>
      <c r="AJ1137">
        <f t="shared" ca="1" si="204"/>
        <v>1</v>
      </c>
      <c r="AK1137">
        <f t="shared" ca="1" si="205"/>
        <v>0</v>
      </c>
      <c r="AL1137">
        <f t="shared" ca="1" si="206"/>
        <v>0</v>
      </c>
      <c r="AM1137">
        <f t="shared" ca="1" si="207"/>
        <v>0</v>
      </c>
      <c r="AN1137">
        <f t="shared" ca="1" si="208"/>
        <v>0</v>
      </c>
      <c r="AO1137">
        <f t="shared" ca="1" si="209"/>
        <v>1</v>
      </c>
      <c r="AP1137">
        <f t="shared" ca="1" si="210"/>
        <v>0</v>
      </c>
      <c r="AQ1137">
        <f t="shared" ca="1" si="211"/>
        <v>0</v>
      </c>
      <c r="AR1137">
        <f t="shared" ca="1" si="212"/>
        <v>1</v>
      </c>
      <c r="AS1137">
        <v>1</v>
      </c>
      <c r="AT1137">
        <v>0</v>
      </c>
      <c r="AU1137">
        <f t="shared" ca="1" si="200"/>
        <v>0</v>
      </c>
      <c r="AV1137">
        <f t="shared" ca="1" si="200"/>
        <v>1</v>
      </c>
      <c r="AW1137">
        <f t="shared" ca="1" si="200"/>
        <v>0</v>
      </c>
      <c r="AX1137">
        <v>0</v>
      </c>
    </row>
    <row r="1138" spans="1:50">
      <c r="A1138" s="2">
        <v>39991</v>
      </c>
      <c r="B1138">
        <v>138</v>
      </c>
      <c r="C1138">
        <v>8</v>
      </c>
      <c r="D1138">
        <f t="shared" ca="1" si="213"/>
        <v>9.63869199590847</v>
      </c>
      <c r="E1138">
        <f t="shared" ca="1" si="214"/>
        <v>-1.63869199590847</v>
      </c>
      <c r="F1138" t="str">
        <f t="shared" ca="1" si="215"/>
        <v>medium</v>
      </c>
      <c r="G1138">
        <v>992</v>
      </c>
      <c r="H1138">
        <f t="shared" si="216"/>
        <v>992</v>
      </c>
      <c r="I1138">
        <f t="shared" ca="1" si="217"/>
        <v>629.42895071475698</v>
      </c>
      <c r="J1138">
        <f t="shared" ca="1" si="218"/>
        <v>362.57104928524302</v>
      </c>
      <c r="K1138" t="str">
        <f t="shared" ca="1" si="219"/>
        <v>high</v>
      </c>
      <c r="L1138">
        <v>14.3</v>
      </c>
      <c r="M1138" t="str">
        <f t="shared" si="195"/>
        <v>high</v>
      </c>
      <c r="N1138">
        <f t="shared" si="201"/>
        <v>6</v>
      </c>
      <c r="O1138">
        <f t="shared" si="202"/>
        <v>6</v>
      </c>
      <c r="P1138" t="str">
        <f t="shared" si="203"/>
        <v>sobota</v>
      </c>
      <c r="Q1138">
        <f t="shared" si="220"/>
        <v>0</v>
      </c>
      <c r="R1138">
        <f t="shared" si="220"/>
        <v>0</v>
      </c>
      <c r="S1138">
        <f t="shared" si="220"/>
        <v>0</v>
      </c>
      <c r="T1138">
        <f t="shared" si="220"/>
        <v>0</v>
      </c>
      <c r="U1138">
        <f t="shared" si="220"/>
        <v>0</v>
      </c>
      <c r="V1138">
        <f t="shared" si="220"/>
        <v>1</v>
      </c>
      <c r="W1138">
        <f t="shared" si="220"/>
        <v>0</v>
      </c>
      <c r="X1138">
        <f t="shared" si="220"/>
        <v>0</v>
      </c>
      <c r="Y1138">
        <f t="shared" si="220"/>
        <v>0</v>
      </c>
      <c r="Z1138">
        <f t="shared" si="220"/>
        <v>0</v>
      </c>
      <c r="AA1138">
        <f t="shared" si="220"/>
        <v>0</v>
      </c>
      <c r="AB1138">
        <f t="shared" si="220"/>
        <v>0</v>
      </c>
      <c r="AC1138">
        <f t="shared" si="221"/>
        <v>0</v>
      </c>
      <c r="AD1138">
        <f t="shared" si="221"/>
        <v>0</v>
      </c>
      <c r="AE1138">
        <f t="shared" si="221"/>
        <v>0</v>
      </c>
      <c r="AF1138">
        <f t="shared" si="221"/>
        <v>0</v>
      </c>
      <c r="AG1138">
        <f t="shared" si="221"/>
        <v>0</v>
      </c>
      <c r="AH1138">
        <f t="shared" si="221"/>
        <v>1</v>
      </c>
      <c r="AI1138">
        <f t="shared" si="221"/>
        <v>0</v>
      </c>
      <c r="AJ1138">
        <f t="shared" ca="1" si="204"/>
        <v>0</v>
      </c>
      <c r="AK1138">
        <f t="shared" ca="1" si="205"/>
        <v>1</v>
      </c>
      <c r="AL1138">
        <f t="shared" ca="1" si="206"/>
        <v>0</v>
      </c>
      <c r="AM1138">
        <f t="shared" ca="1" si="207"/>
        <v>0</v>
      </c>
      <c r="AN1138">
        <f t="shared" ca="1" si="208"/>
        <v>0</v>
      </c>
      <c r="AO1138">
        <f t="shared" ca="1" si="209"/>
        <v>1</v>
      </c>
      <c r="AP1138">
        <f t="shared" ca="1" si="210"/>
        <v>0</v>
      </c>
      <c r="AQ1138">
        <f t="shared" ca="1" si="211"/>
        <v>0</v>
      </c>
      <c r="AR1138">
        <f t="shared" ca="1" si="212"/>
        <v>1</v>
      </c>
      <c r="AS1138">
        <v>1</v>
      </c>
      <c r="AT1138">
        <v>0</v>
      </c>
      <c r="AU1138">
        <f t="shared" ca="1" si="200"/>
        <v>0</v>
      </c>
      <c r="AV1138">
        <f t="shared" ca="1" si="200"/>
        <v>1</v>
      </c>
      <c r="AW1138">
        <f t="shared" ca="1" si="200"/>
        <v>0</v>
      </c>
      <c r="AX1138">
        <v>0</v>
      </c>
    </row>
    <row r="1139" spans="1:50">
      <c r="A1139" s="2">
        <v>39992</v>
      </c>
      <c r="B1139">
        <v>139</v>
      </c>
      <c r="C1139">
        <v>10</v>
      </c>
      <c r="D1139">
        <f t="shared" ca="1" si="213"/>
        <v>9.6409674445888083</v>
      </c>
      <c r="E1139">
        <f t="shared" ca="1" si="214"/>
        <v>0.35903255541119172</v>
      </c>
      <c r="F1139" t="str">
        <f t="shared" ca="1" si="215"/>
        <v>medium</v>
      </c>
      <c r="G1139">
        <v>867</v>
      </c>
      <c r="H1139">
        <f t="shared" si="216"/>
        <v>867</v>
      </c>
      <c r="I1139">
        <f t="shared" ca="1" si="217"/>
        <v>629.60677589697082</v>
      </c>
      <c r="J1139">
        <f t="shared" ca="1" si="218"/>
        <v>237.39322410302918</v>
      </c>
      <c r="K1139" t="str">
        <f t="shared" ca="1" si="219"/>
        <v>high</v>
      </c>
      <c r="L1139">
        <v>16.2</v>
      </c>
      <c r="M1139" t="str">
        <f t="shared" si="195"/>
        <v>high</v>
      </c>
      <c r="N1139">
        <f t="shared" si="201"/>
        <v>6</v>
      </c>
      <c r="O1139">
        <f t="shared" si="202"/>
        <v>7</v>
      </c>
      <c r="P1139" t="str">
        <f t="shared" si="203"/>
        <v>neděle</v>
      </c>
      <c r="Q1139">
        <f t="shared" si="220"/>
        <v>0</v>
      </c>
      <c r="R1139">
        <f t="shared" si="220"/>
        <v>0</v>
      </c>
      <c r="S1139">
        <f t="shared" si="220"/>
        <v>0</v>
      </c>
      <c r="T1139">
        <f t="shared" si="220"/>
        <v>0</v>
      </c>
      <c r="U1139">
        <f t="shared" si="220"/>
        <v>0</v>
      </c>
      <c r="V1139">
        <f t="shared" si="220"/>
        <v>1</v>
      </c>
      <c r="W1139">
        <f t="shared" si="220"/>
        <v>0</v>
      </c>
      <c r="X1139">
        <f t="shared" si="220"/>
        <v>0</v>
      </c>
      <c r="Y1139">
        <f t="shared" si="220"/>
        <v>0</v>
      </c>
      <c r="Z1139">
        <f t="shared" si="220"/>
        <v>0</v>
      </c>
      <c r="AA1139">
        <f t="shared" si="220"/>
        <v>0</v>
      </c>
      <c r="AB1139">
        <f t="shared" si="220"/>
        <v>0</v>
      </c>
      <c r="AC1139">
        <f t="shared" si="221"/>
        <v>0</v>
      </c>
      <c r="AD1139">
        <f t="shared" si="221"/>
        <v>0</v>
      </c>
      <c r="AE1139">
        <f t="shared" si="221"/>
        <v>0</v>
      </c>
      <c r="AF1139">
        <f t="shared" si="221"/>
        <v>0</v>
      </c>
      <c r="AG1139">
        <f t="shared" si="221"/>
        <v>0</v>
      </c>
      <c r="AH1139">
        <f t="shared" si="221"/>
        <v>0</v>
      </c>
      <c r="AI1139">
        <f t="shared" si="221"/>
        <v>1</v>
      </c>
      <c r="AJ1139">
        <f t="shared" ca="1" si="204"/>
        <v>1</v>
      </c>
      <c r="AK1139">
        <f t="shared" ca="1" si="205"/>
        <v>0</v>
      </c>
      <c r="AL1139">
        <f t="shared" ca="1" si="206"/>
        <v>0</v>
      </c>
      <c r="AM1139">
        <f t="shared" ca="1" si="207"/>
        <v>0</v>
      </c>
      <c r="AN1139">
        <f t="shared" ca="1" si="208"/>
        <v>0</v>
      </c>
      <c r="AO1139">
        <f t="shared" ca="1" si="209"/>
        <v>1</v>
      </c>
      <c r="AP1139">
        <f t="shared" ca="1" si="210"/>
        <v>0</v>
      </c>
      <c r="AQ1139">
        <f t="shared" ca="1" si="211"/>
        <v>0</v>
      </c>
      <c r="AR1139">
        <f t="shared" ca="1" si="212"/>
        <v>1</v>
      </c>
      <c r="AS1139">
        <v>1</v>
      </c>
      <c r="AT1139">
        <v>0</v>
      </c>
      <c r="AU1139">
        <f t="shared" ca="1" si="200"/>
        <v>0</v>
      </c>
      <c r="AV1139">
        <f t="shared" ca="1" si="200"/>
        <v>1</v>
      </c>
      <c r="AW1139">
        <f t="shared" ca="1" si="200"/>
        <v>0</v>
      </c>
      <c r="AX1139">
        <v>0</v>
      </c>
    </row>
    <row r="1140" spans="1:50">
      <c r="A1140" s="2">
        <v>39993</v>
      </c>
      <c r="B1140">
        <v>140</v>
      </c>
      <c r="C1140">
        <v>15</v>
      </c>
      <c r="D1140">
        <f t="shared" ca="1" si="213"/>
        <v>9.6432401170769531</v>
      </c>
      <c r="E1140">
        <f t="shared" ca="1" si="214"/>
        <v>5.3567598829230469</v>
      </c>
      <c r="F1140" t="str">
        <f t="shared" ca="1" si="215"/>
        <v>high</v>
      </c>
      <c r="G1140">
        <v>727</v>
      </c>
      <c r="H1140">
        <f t="shared" si="216"/>
        <v>727</v>
      </c>
      <c r="I1140">
        <f t="shared" ca="1" si="217"/>
        <v>629.78423353637015</v>
      </c>
      <c r="J1140">
        <f t="shared" ca="1" si="218"/>
        <v>97.215766463629848</v>
      </c>
      <c r="K1140" t="str">
        <f t="shared" ca="1" si="219"/>
        <v>high</v>
      </c>
      <c r="L1140">
        <v>23.9</v>
      </c>
      <c r="M1140" t="str">
        <f t="shared" si="195"/>
        <v>high</v>
      </c>
      <c r="N1140">
        <f t="shared" si="201"/>
        <v>6</v>
      </c>
      <c r="O1140">
        <f t="shared" si="202"/>
        <v>1</v>
      </c>
      <c r="P1140" t="str">
        <f t="shared" si="203"/>
        <v>pondělí</v>
      </c>
      <c r="Q1140">
        <f t="shared" si="220"/>
        <v>0</v>
      </c>
      <c r="R1140">
        <f t="shared" si="220"/>
        <v>0</v>
      </c>
      <c r="S1140">
        <f t="shared" si="220"/>
        <v>0</v>
      </c>
      <c r="T1140">
        <f t="shared" si="220"/>
        <v>0</v>
      </c>
      <c r="U1140">
        <f t="shared" si="220"/>
        <v>0</v>
      </c>
      <c r="V1140">
        <f t="shared" si="220"/>
        <v>1</v>
      </c>
      <c r="W1140">
        <f t="shared" si="220"/>
        <v>0</v>
      </c>
      <c r="X1140">
        <f t="shared" si="220"/>
        <v>0</v>
      </c>
      <c r="Y1140">
        <f t="shared" si="220"/>
        <v>0</v>
      </c>
      <c r="Z1140">
        <f t="shared" si="220"/>
        <v>0</v>
      </c>
      <c r="AA1140">
        <f t="shared" si="220"/>
        <v>0</v>
      </c>
      <c r="AB1140">
        <f t="shared" si="220"/>
        <v>0</v>
      </c>
      <c r="AC1140">
        <f t="shared" si="221"/>
        <v>1</v>
      </c>
      <c r="AD1140">
        <f t="shared" si="221"/>
        <v>0</v>
      </c>
      <c r="AE1140">
        <f t="shared" si="221"/>
        <v>0</v>
      </c>
      <c r="AF1140">
        <f t="shared" si="221"/>
        <v>0</v>
      </c>
      <c r="AG1140">
        <f t="shared" si="221"/>
        <v>0</v>
      </c>
      <c r="AH1140">
        <f t="shared" si="221"/>
        <v>0</v>
      </c>
      <c r="AI1140">
        <f t="shared" si="221"/>
        <v>0</v>
      </c>
      <c r="AJ1140">
        <f t="shared" ca="1" si="204"/>
        <v>1</v>
      </c>
      <c r="AK1140">
        <f t="shared" ca="1" si="205"/>
        <v>0</v>
      </c>
      <c r="AL1140">
        <f t="shared" ca="1" si="206"/>
        <v>0</v>
      </c>
      <c r="AM1140">
        <f t="shared" ca="1" si="207"/>
        <v>0</v>
      </c>
      <c r="AN1140">
        <f t="shared" ca="1" si="208"/>
        <v>1</v>
      </c>
      <c r="AO1140">
        <f t="shared" ca="1" si="209"/>
        <v>0</v>
      </c>
      <c r="AP1140">
        <f t="shared" ca="1" si="210"/>
        <v>0</v>
      </c>
      <c r="AQ1140">
        <f t="shared" ca="1" si="211"/>
        <v>0</v>
      </c>
      <c r="AR1140">
        <f t="shared" ca="1" si="212"/>
        <v>1</v>
      </c>
      <c r="AS1140">
        <v>1</v>
      </c>
      <c r="AT1140">
        <v>0</v>
      </c>
      <c r="AU1140">
        <f t="shared" ca="1" si="200"/>
        <v>0</v>
      </c>
      <c r="AV1140">
        <f t="shared" ca="1" si="200"/>
        <v>0</v>
      </c>
      <c r="AW1140">
        <f t="shared" ca="1" si="200"/>
        <v>1</v>
      </c>
      <c r="AX1140">
        <v>0</v>
      </c>
    </row>
    <row r="1141" spans="1:50">
      <c r="A1141" s="2">
        <v>39994</v>
      </c>
      <c r="B1141">
        <v>141</v>
      </c>
      <c r="C1141">
        <v>18</v>
      </c>
      <c r="D1141">
        <f t="shared" ca="1" si="213"/>
        <v>9.6455100156652183</v>
      </c>
      <c r="E1141">
        <f t="shared" ca="1" si="214"/>
        <v>8.3544899843347817</v>
      </c>
      <c r="F1141" t="str">
        <f t="shared" ca="1" si="215"/>
        <v>high</v>
      </c>
      <c r="G1141">
        <v>1185</v>
      </c>
      <c r="H1141">
        <f t="shared" si="216"/>
        <v>1185</v>
      </c>
      <c r="I1141">
        <f t="shared" ca="1" si="217"/>
        <v>629.96132394628194</v>
      </c>
      <c r="J1141">
        <f t="shared" ca="1" si="218"/>
        <v>555.03867605371806</v>
      </c>
      <c r="K1141" t="str">
        <f t="shared" ca="1" si="219"/>
        <v>high</v>
      </c>
      <c r="L1141">
        <v>19.45</v>
      </c>
      <c r="M1141" t="str">
        <f t="shared" si="195"/>
        <v>high</v>
      </c>
      <c r="N1141">
        <f t="shared" si="201"/>
        <v>6</v>
      </c>
      <c r="O1141">
        <f t="shared" si="202"/>
        <v>2</v>
      </c>
      <c r="P1141" t="str">
        <f t="shared" si="203"/>
        <v>úterý</v>
      </c>
      <c r="Q1141">
        <f t="shared" ref="Q1141:AB1150" si="222">VLOOKUP($N1141,$V$31:$AH$42,Q$592+1,0)</f>
        <v>0</v>
      </c>
      <c r="R1141">
        <f t="shared" si="222"/>
        <v>0</v>
      </c>
      <c r="S1141">
        <f t="shared" si="222"/>
        <v>0</v>
      </c>
      <c r="T1141">
        <f t="shared" si="222"/>
        <v>0</v>
      </c>
      <c r="U1141">
        <f t="shared" si="222"/>
        <v>0</v>
      </c>
      <c r="V1141">
        <f t="shared" si="222"/>
        <v>1</v>
      </c>
      <c r="W1141">
        <f t="shared" si="222"/>
        <v>0</v>
      </c>
      <c r="X1141">
        <f t="shared" si="222"/>
        <v>0</v>
      </c>
      <c r="Y1141">
        <f t="shared" si="222"/>
        <v>0</v>
      </c>
      <c r="Z1141">
        <f t="shared" si="222"/>
        <v>0</v>
      </c>
      <c r="AA1141">
        <f t="shared" si="222"/>
        <v>0</v>
      </c>
      <c r="AB1141">
        <f t="shared" si="222"/>
        <v>0</v>
      </c>
      <c r="AC1141">
        <f t="shared" ref="AC1141:AI1150" si="223">VLOOKUP($O1141,$V$74:$AC$80,AC$592+1,0)</f>
        <v>0</v>
      </c>
      <c r="AD1141">
        <f t="shared" si="223"/>
        <v>1</v>
      </c>
      <c r="AE1141">
        <f t="shared" si="223"/>
        <v>0</v>
      </c>
      <c r="AF1141">
        <f t="shared" si="223"/>
        <v>0</v>
      </c>
      <c r="AG1141">
        <f t="shared" si="223"/>
        <v>0</v>
      </c>
      <c r="AH1141">
        <f t="shared" si="223"/>
        <v>0</v>
      </c>
      <c r="AI1141">
        <f t="shared" si="223"/>
        <v>0</v>
      </c>
      <c r="AJ1141">
        <f t="shared" ca="1" si="204"/>
        <v>1</v>
      </c>
      <c r="AK1141">
        <f t="shared" ca="1" si="205"/>
        <v>0</v>
      </c>
      <c r="AL1141">
        <f t="shared" ca="1" si="206"/>
        <v>0</v>
      </c>
      <c r="AM1141">
        <f t="shared" ca="1" si="207"/>
        <v>0</v>
      </c>
      <c r="AN1141">
        <f t="shared" ca="1" si="208"/>
        <v>1</v>
      </c>
      <c r="AO1141">
        <f t="shared" ca="1" si="209"/>
        <v>0</v>
      </c>
      <c r="AP1141">
        <f t="shared" ca="1" si="210"/>
        <v>0</v>
      </c>
      <c r="AQ1141">
        <f t="shared" ca="1" si="211"/>
        <v>0</v>
      </c>
      <c r="AR1141">
        <f t="shared" ca="1" si="212"/>
        <v>1</v>
      </c>
      <c r="AS1141">
        <v>1</v>
      </c>
      <c r="AT1141">
        <v>0</v>
      </c>
      <c r="AU1141">
        <f t="shared" ref="AU1141:AW1160" ca="1" si="224">VLOOKUP(INDIRECT($AU$590&amp;ROW($A1141)),$F$17:$I$19,AU$592+1,0)</f>
        <v>0</v>
      </c>
      <c r="AV1141">
        <f t="shared" ca="1" si="224"/>
        <v>0</v>
      </c>
      <c r="AW1141">
        <f t="shared" ca="1" si="224"/>
        <v>1</v>
      </c>
      <c r="AX1141">
        <v>0</v>
      </c>
    </row>
    <row r="1142" spans="1:50">
      <c r="A1142" s="2">
        <v>39995</v>
      </c>
      <c r="B1142">
        <v>142</v>
      </c>
      <c r="C1142">
        <v>14</v>
      </c>
      <c r="D1142">
        <f t="shared" ca="1" si="213"/>
        <v>9.6477771426459231</v>
      </c>
      <c r="E1142">
        <f t="shared" ca="1" si="214"/>
        <v>4.3522228573540769</v>
      </c>
      <c r="F1142" t="str">
        <f t="shared" ca="1" si="215"/>
        <v>high</v>
      </c>
      <c r="G1142">
        <v>461</v>
      </c>
      <c r="H1142">
        <f t="shared" si="216"/>
        <v>461</v>
      </c>
      <c r="I1142">
        <f t="shared" ca="1" si="217"/>
        <v>630.13804744003312</v>
      </c>
      <c r="J1142">
        <f t="shared" ca="1" si="218"/>
        <v>-169.13804744003312</v>
      </c>
      <c r="K1142" t="str">
        <f t="shared" ca="1" si="219"/>
        <v>medium</v>
      </c>
      <c r="L1142">
        <v>20.55</v>
      </c>
      <c r="M1142" t="str">
        <f t="shared" si="195"/>
        <v>high</v>
      </c>
      <c r="N1142">
        <f t="shared" si="201"/>
        <v>7</v>
      </c>
      <c r="O1142">
        <f t="shared" si="202"/>
        <v>3</v>
      </c>
      <c r="P1142" t="str">
        <f t="shared" si="203"/>
        <v>středa</v>
      </c>
      <c r="Q1142">
        <f t="shared" si="222"/>
        <v>0</v>
      </c>
      <c r="R1142">
        <f t="shared" si="222"/>
        <v>0</v>
      </c>
      <c r="S1142">
        <f t="shared" si="222"/>
        <v>0</v>
      </c>
      <c r="T1142">
        <f t="shared" si="222"/>
        <v>0</v>
      </c>
      <c r="U1142">
        <f t="shared" si="222"/>
        <v>0</v>
      </c>
      <c r="V1142">
        <f t="shared" si="222"/>
        <v>0</v>
      </c>
      <c r="W1142">
        <f t="shared" si="222"/>
        <v>1</v>
      </c>
      <c r="X1142">
        <f t="shared" si="222"/>
        <v>0</v>
      </c>
      <c r="Y1142">
        <f t="shared" si="222"/>
        <v>0</v>
      </c>
      <c r="Z1142">
        <f t="shared" si="222"/>
        <v>0</v>
      </c>
      <c r="AA1142">
        <f t="shared" si="222"/>
        <v>0</v>
      </c>
      <c r="AB1142">
        <f t="shared" si="222"/>
        <v>0</v>
      </c>
      <c r="AC1142">
        <f t="shared" si="223"/>
        <v>0</v>
      </c>
      <c r="AD1142">
        <f t="shared" si="223"/>
        <v>0</v>
      </c>
      <c r="AE1142">
        <f t="shared" si="223"/>
        <v>1</v>
      </c>
      <c r="AF1142">
        <f t="shared" si="223"/>
        <v>0</v>
      </c>
      <c r="AG1142">
        <f t="shared" si="223"/>
        <v>0</v>
      </c>
      <c r="AH1142">
        <f t="shared" si="223"/>
        <v>0</v>
      </c>
      <c r="AI1142">
        <f t="shared" si="223"/>
        <v>0</v>
      </c>
      <c r="AJ1142">
        <f t="shared" ca="1" si="204"/>
        <v>1</v>
      </c>
      <c r="AK1142">
        <f t="shared" ca="1" si="205"/>
        <v>0</v>
      </c>
      <c r="AL1142">
        <f t="shared" ca="1" si="206"/>
        <v>0</v>
      </c>
      <c r="AM1142">
        <f t="shared" ca="1" si="207"/>
        <v>0</v>
      </c>
      <c r="AN1142">
        <f t="shared" ca="1" si="208"/>
        <v>0</v>
      </c>
      <c r="AO1142">
        <f t="shared" ca="1" si="209"/>
        <v>1</v>
      </c>
      <c r="AP1142">
        <f t="shared" ca="1" si="210"/>
        <v>0</v>
      </c>
      <c r="AQ1142">
        <f t="shared" ca="1" si="211"/>
        <v>0</v>
      </c>
      <c r="AR1142">
        <f t="shared" ca="1" si="212"/>
        <v>1</v>
      </c>
      <c r="AS1142">
        <v>1</v>
      </c>
      <c r="AT1142">
        <v>0</v>
      </c>
      <c r="AU1142">
        <f t="shared" ca="1" si="224"/>
        <v>0</v>
      </c>
      <c r="AV1142">
        <f t="shared" ca="1" si="224"/>
        <v>0</v>
      </c>
      <c r="AW1142">
        <f t="shared" ca="1" si="224"/>
        <v>1</v>
      </c>
      <c r="AX1142">
        <v>0</v>
      </c>
    </row>
    <row r="1143" spans="1:50">
      <c r="A1143" s="2">
        <v>39996</v>
      </c>
      <c r="B1143">
        <v>143</v>
      </c>
      <c r="C1143">
        <v>9</v>
      </c>
      <c r="D1143">
        <f t="shared" ca="1" si="213"/>
        <v>9.6500415003113851</v>
      </c>
      <c r="E1143">
        <f t="shared" ca="1" si="214"/>
        <v>-0.65004150031138508</v>
      </c>
      <c r="F1143" t="str">
        <f t="shared" ca="1" si="215"/>
        <v>medium</v>
      </c>
      <c r="G1143">
        <v>483</v>
      </c>
      <c r="H1143">
        <f t="shared" si="216"/>
        <v>483</v>
      </c>
      <c r="I1143">
        <f t="shared" ca="1" si="217"/>
        <v>630.31440433095054</v>
      </c>
      <c r="J1143">
        <f t="shared" ca="1" si="218"/>
        <v>-147.31440433095054</v>
      </c>
      <c r="K1143" t="str">
        <f t="shared" ca="1" si="219"/>
        <v>medium</v>
      </c>
      <c r="L1143">
        <v>24.6</v>
      </c>
      <c r="M1143" t="str">
        <f t="shared" si="195"/>
        <v>high</v>
      </c>
      <c r="N1143">
        <f t="shared" si="201"/>
        <v>7</v>
      </c>
      <c r="O1143">
        <f t="shared" si="202"/>
        <v>4</v>
      </c>
      <c r="P1143" t="str">
        <f t="shared" si="203"/>
        <v>čtvrtek</v>
      </c>
      <c r="Q1143">
        <f t="shared" si="222"/>
        <v>0</v>
      </c>
      <c r="R1143">
        <f t="shared" si="222"/>
        <v>0</v>
      </c>
      <c r="S1143">
        <f t="shared" si="222"/>
        <v>0</v>
      </c>
      <c r="T1143">
        <f t="shared" si="222"/>
        <v>0</v>
      </c>
      <c r="U1143">
        <f t="shared" si="222"/>
        <v>0</v>
      </c>
      <c r="V1143">
        <f t="shared" si="222"/>
        <v>0</v>
      </c>
      <c r="W1143">
        <f t="shared" si="222"/>
        <v>1</v>
      </c>
      <c r="X1143">
        <f t="shared" si="222"/>
        <v>0</v>
      </c>
      <c r="Y1143">
        <f t="shared" si="222"/>
        <v>0</v>
      </c>
      <c r="Z1143">
        <f t="shared" si="222"/>
        <v>0</v>
      </c>
      <c r="AA1143">
        <f t="shared" si="222"/>
        <v>0</v>
      </c>
      <c r="AB1143">
        <f t="shared" si="222"/>
        <v>0</v>
      </c>
      <c r="AC1143">
        <f t="shared" si="223"/>
        <v>0</v>
      </c>
      <c r="AD1143">
        <f t="shared" si="223"/>
        <v>0</v>
      </c>
      <c r="AE1143">
        <f t="shared" si="223"/>
        <v>0</v>
      </c>
      <c r="AF1143">
        <f t="shared" si="223"/>
        <v>1</v>
      </c>
      <c r="AG1143">
        <f t="shared" si="223"/>
        <v>0</v>
      </c>
      <c r="AH1143">
        <f t="shared" si="223"/>
        <v>0</v>
      </c>
      <c r="AI1143">
        <f t="shared" si="223"/>
        <v>0</v>
      </c>
      <c r="AJ1143">
        <f t="shared" ca="1" si="204"/>
        <v>1</v>
      </c>
      <c r="AK1143">
        <f t="shared" ca="1" si="205"/>
        <v>0</v>
      </c>
      <c r="AL1143">
        <f t="shared" ca="1" si="206"/>
        <v>0</v>
      </c>
      <c r="AM1143">
        <f t="shared" ca="1" si="207"/>
        <v>0</v>
      </c>
      <c r="AN1143">
        <f t="shared" ca="1" si="208"/>
        <v>1</v>
      </c>
      <c r="AO1143">
        <f t="shared" ca="1" si="209"/>
        <v>0</v>
      </c>
      <c r="AP1143">
        <f t="shared" ca="1" si="210"/>
        <v>0</v>
      </c>
      <c r="AQ1143">
        <f t="shared" ca="1" si="211"/>
        <v>0</v>
      </c>
      <c r="AR1143">
        <f t="shared" ca="1" si="212"/>
        <v>1</v>
      </c>
      <c r="AS1143">
        <v>1</v>
      </c>
      <c r="AT1143">
        <v>0</v>
      </c>
      <c r="AU1143">
        <f t="shared" ca="1" si="224"/>
        <v>0</v>
      </c>
      <c r="AV1143">
        <f t="shared" ca="1" si="224"/>
        <v>1</v>
      </c>
      <c r="AW1143">
        <f t="shared" ca="1" si="224"/>
        <v>0</v>
      </c>
      <c r="AX1143">
        <v>0</v>
      </c>
    </row>
    <row r="1144" spans="1:50">
      <c r="A1144" s="2">
        <v>39997</v>
      </c>
      <c r="B1144">
        <v>144</v>
      </c>
      <c r="C1144">
        <v>7</v>
      </c>
      <c r="D1144">
        <f t="shared" ca="1" si="213"/>
        <v>9.652303090953918</v>
      </c>
      <c r="E1144">
        <f t="shared" ca="1" si="214"/>
        <v>-2.652303090953918</v>
      </c>
      <c r="F1144" t="str">
        <f t="shared" ca="1" si="215"/>
        <v>low</v>
      </c>
      <c r="G1144">
        <v>296</v>
      </c>
      <c r="H1144">
        <f t="shared" si="216"/>
        <v>296</v>
      </c>
      <c r="I1144">
        <f t="shared" ca="1" si="217"/>
        <v>630.49039493236114</v>
      </c>
      <c r="J1144">
        <f t="shared" ca="1" si="218"/>
        <v>-334.49039493236114</v>
      </c>
      <c r="K1144" t="str">
        <f t="shared" ca="1" si="219"/>
        <v>low</v>
      </c>
      <c r="L1144">
        <v>19.850000000000001</v>
      </c>
      <c r="M1144" t="str">
        <f t="shared" si="195"/>
        <v>high</v>
      </c>
      <c r="N1144">
        <f t="shared" si="201"/>
        <v>7</v>
      </c>
      <c r="O1144">
        <f t="shared" si="202"/>
        <v>5</v>
      </c>
      <c r="P1144" t="str">
        <f t="shared" si="203"/>
        <v>pátek</v>
      </c>
      <c r="Q1144">
        <f t="shared" si="222"/>
        <v>0</v>
      </c>
      <c r="R1144">
        <f t="shared" si="222"/>
        <v>0</v>
      </c>
      <c r="S1144">
        <f t="shared" si="222"/>
        <v>0</v>
      </c>
      <c r="T1144">
        <f t="shared" si="222"/>
        <v>0</v>
      </c>
      <c r="U1144">
        <f t="shared" si="222"/>
        <v>0</v>
      </c>
      <c r="V1144">
        <f t="shared" si="222"/>
        <v>0</v>
      </c>
      <c r="W1144">
        <f t="shared" si="222"/>
        <v>1</v>
      </c>
      <c r="X1144">
        <f t="shared" si="222"/>
        <v>0</v>
      </c>
      <c r="Y1144">
        <f t="shared" si="222"/>
        <v>0</v>
      </c>
      <c r="Z1144">
        <f t="shared" si="222"/>
        <v>0</v>
      </c>
      <c r="AA1144">
        <f t="shared" si="222"/>
        <v>0</v>
      </c>
      <c r="AB1144">
        <f t="shared" si="222"/>
        <v>0</v>
      </c>
      <c r="AC1144">
        <f t="shared" si="223"/>
        <v>0</v>
      </c>
      <c r="AD1144">
        <f t="shared" si="223"/>
        <v>0</v>
      </c>
      <c r="AE1144">
        <f t="shared" si="223"/>
        <v>0</v>
      </c>
      <c r="AF1144">
        <f t="shared" si="223"/>
        <v>0</v>
      </c>
      <c r="AG1144">
        <f t="shared" si="223"/>
        <v>1</v>
      </c>
      <c r="AH1144">
        <f t="shared" si="223"/>
        <v>0</v>
      </c>
      <c r="AI1144">
        <f t="shared" si="223"/>
        <v>0</v>
      </c>
      <c r="AJ1144">
        <f t="shared" ca="1" si="204"/>
        <v>1</v>
      </c>
      <c r="AK1144">
        <f t="shared" ca="1" si="205"/>
        <v>0</v>
      </c>
      <c r="AL1144">
        <f t="shared" ca="1" si="206"/>
        <v>0</v>
      </c>
      <c r="AM1144">
        <f t="shared" ca="1" si="207"/>
        <v>0</v>
      </c>
      <c r="AN1144">
        <f t="shared" ca="1" si="208"/>
        <v>0</v>
      </c>
      <c r="AO1144">
        <f t="shared" ca="1" si="209"/>
        <v>1</v>
      </c>
      <c r="AP1144">
        <f t="shared" ca="1" si="210"/>
        <v>0</v>
      </c>
      <c r="AQ1144">
        <f t="shared" ca="1" si="211"/>
        <v>0</v>
      </c>
      <c r="AR1144">
        <f t="shared" ca="1" si="212"/>
        <v>1</v>
      </c>
      <c r="AS1144">
        <v>1</v>
      </c>
      <c r="AT1144">
        <v>0</v>
      </c>
      <c r="AU1144">
        <f t="shared" ca="1" si="224"/>
        <v>1</v>
      </c>
      <c r="AV1144">
        <f t="shared" ca="1" si="224"/>
        <v>0</v>
      </c>
      <c r="AW1144">
        <f t="shared" ca="1" si="224"/>
        <v>0</v>
      </c>
      <c r="AX1144">
        <v>0</v>
      </c>
    </row>
    <row r="1145" spans="1:50">
      <c r="A1145" s="2">
        <v>39998</v>
      </c>
      <c r="B1145">
        <v>145</v>
      </c>
      <c r="C1145">
        <v>11</v>
      </c>
      <c r="D1145">
        <f t="shared" ca="1" si="213"/>
        <v>9.654561916865843</v>
      </c>
      <c r="E1145">
        <f t="shared" ca="1" si="214"/>
        <v>1.345438083134157</v>
      </c>
      <c r="F1145" t="str">
        <f t="shared" ca="1" si="215"/>
        <v>medium</v>
      </c>
      <c r="G1145">
        <v>649</v>
      </c>
      <c r="H1145">
        <f t="shared" si="216"/>
        <v>649</v>
      </c>
      <c r="I1145">
        <f t="shared" ca="1" si="217"/>
        <v>630.66601955759177</v>
      </c>
      <c r="J1145">
        <f t="shared" ca="1" si="218"/>
        <v>18.333980442408233</v>
      </c>
      <c r="K1145" t="str">
        <f t="shared" ca="1" si="219"/>
        <v>medium</v>
      </c>
      <c r="L1145">
        <v>19.3</v>
      </c>
      <c r="M1145" t="str">
        <f t="shared" si="195"/>
        <v>high</v>
      </c>
      <c r="N1145">
        <f t="shared" si="201"/>
        <v>7</v>
      </c>
      <c r="O1145">
        <f t="shared" si="202"/>
        <v>6</v>
      </c>
      <c r="P1145" t="str">
        <f t="shared" si="203"/>
        <v>sobota</v>
      </c>
      <c r="Q1145">
        <f t="shared" si="222"/>
        <v>0</v>
      </c>
      <c r="R1145">
        <f t="shared" si="222"/>
        <v>0</v>
      </c>
      <c r="S1145">
        <f t="shared" si="222"/>
        <v>0</v>
      </c>
      <c r="T1145">
        <f t="shared" si="222"/>
        <v>0</v>
      </c>
      <c r="U1145">
        <f t="shared" si="222"/>
        <v>0</v>
      </c>
      <c r="V1145">
        <f t="shared" si="222"/>
        <v>0</v>
      </c>
      <c r="W1145">
        <f t="shared" si="222"/>
        <v>1</v>
      </c>
      <c r="X1145">
        <f t="shared" si="222"/>
        <v>0</v>
      </c>
      <c r="Y1145">
        <f t="shared" si="222"/>
        <v>0</v>
      </c>
      <c r="Z1145">
        <f t="shared" si="222"/>
        <v>0</v>
      </c>
      <c r="AA1145">
        <f t="shared" si="222"/>
        <v>0</v>
      </c>
      <c r="AB1145">
        <f t="shared" si="222"/>
        <v>0</v>
      </c>
      <c r="AC1145">
        <f t="shared" si="223"/>
        <v>0</v>
      </c>
      <c r="AD1145">
        <f t="shared" si="223"/>
        <v>0</v>
      </c>
      <c r="AE1145">
        <f t="shared" si="223"/>
        <v>0</v>
      </c>
      <c r="AF1145">
        <f t="shared" si="223"/>
        <v>0</v>
      </c>
      <c r="AG1145">
        <f t="shared" si="223"/>
        <v>0</v>
      </c>
      <c r="AH1145">
        <f t="shared" si="223"/>
        <v>1</v>
      </c>
      <c r="AI1145">
        <f t="shared" si="223"/>
        <v>0</v>
      </c>
      <c r="AJ1145">
        <f t="shared" ca="1" si="204"/>
        <v>1</v>
      </c>
      <c r="AK1145">
        <f t="shared" ca="1" si="205"/>
        <v>0</v>
      </c>
      <c r="AL1145">
        <f t="shared" ca="1" si="206"/>
        <v>0</v>
      </c>
      <c r="AM1145">
        <f t="shared" ca="1" si="207"/>
        <v>0</v>
      </c>
      <c r="AN1145">
        <f t="shared" ca="1" si="208"/>
        <v>0</v>
      </c>
      <c r="AO1145">
        <f t="shared" ca="1" si="209"/>
        <v>1</v>
      </c>
      <c r="AP1145">
        <f t="shared" ca="1" si="210"/>
        <v>0</v>
      </c>
      <c r="AQ1145">
        <f t="shared" ca="1" si="211"/>
        <v>0</v>
      </c>
      <c r="AR1145">
        <f t="shared" ca="1" si="212"/>
        <v>1</v>
      </c>
      <c r="AS1145">
        <v>1</v>
      </c>
      <c r="AT1145">
        <v>0</v>
      </c>
      <c r="AU1145">
        <f t="shared" ca="1" si="224"/>
        <v>0</v>
      </c>
      <c r="AV1145">
        <f t="shared" ca="1" si="224"/>
        <v>1</v>
      </c>
      <c r="AW1145">
        <f t="shared" ca="1" si="224"/>
        <v>0</v>
      </c>
      <c r="AX1145">
        <v>0</v>
      </c>
    </row>
    <row r="1146" spans="1:50">
      <c r="A1146" s="2">
        <v>39999</v>
      </c>
      <c r="B1146">
        <v>146</v>
      </c>
      <c r="C1146">
        <v>10</v>
      </c>
      <c r="D1146">
        <f t="shared" ca="1" si="213"/>
        <v>9.6568179803394756</v>
      </c>
      <c r="E1146">
        <f t="shared" ca="1" si="214"/>
        <v>0.34318201966052442</v>
      </c>
      <c r="F1146" t="str">
        <f t="shared" ca="1" si="215"/>
        <v>medium</v>
      </c>
      <c r="G1146">
        <v>413</v>
      </c>
      <c r="H1146">
        <f t="shared" si="216"/>
        <v>413</v>
      </c>
      <c r="I1146">
        <f t="shared" ca="1" si="217"/>
        <v>630.84127851996948</v>
      </c>
      <c r="J1146">
        <f t="shared" ca="1" si="218"/>
        <v>-217.84127851996948</v>
      </c>
      <c r="K1146" t="str">
        <f t="shared" ca="1" si="219"/>
        <v>medium</v>
      </c>
      <c r="L1146">
        <v>24</v>
      </c>
      <c r="M1146" t="str">
        <f t="shared" si="195"/>
        <v>high</v>
      </c>
      <c r="N1146">
        <f t="shared" si="201"/>
        <v>7</v>
      </c>
      <c r="O1146">
        <f t="shared" si="202"/>
        <v>7</v>
      </c>
      <c r="P1146" t="str">
        <f t="shared" si="203"/>
        <v>neděle</v>
      </c>
      <c r="Q1146">
        <f t="shared" si="222"/>
        <v>0</v>
      </c>
      <c r="R1146">
        <f t="shared" si="222"/>
        <v>0</v>
      </c>
      <c r="S1146">
        <f t="shared" si="222"/>
        <v>0</v>
      </c>
      <c r="T1146">
        <f t="shared" si="222"/>
        <v>0</v>
      </c>
      <c r="U1146">
        <f t="shared" si="222"/>
        <v>0</v>
      </c>
      <c r="V1146">
        <f t="shared" si="222"/>
        <v>0</v>
      </c>
      <c r="W1146">
        <f t="shared" si="222"/>
        <v>1</v>
      </c>
      <c r="X1146">
        <f t="shared" si="222"/>
        <v>0</v>
      </c>
      <c r="Y1146">
        <f t="shared" si="222"/>
        <v>0</v>
      </c>
      <c r="Z1146">
        <f t="shared" si="222"/>
        <v>0</v>
      </c>
      <c r="AA1146">
        <f t="shared" si="222"/>
        <v>0</v>
      </c>
      <c r="AB1146">
        <f t="shared" si="222"/>
        <v>0</v>
      </c>
      <c r="AC1146">
        <f t="shared" si="223"/>
        <v>0</v>
      </c>
      <c r="AD1146">
        <f t="shared" si="223"/>
        <v>0</v>
      </c>
      <c r="AE1146">
        <f t="shared" si="223"/>
        <v>0</v>
      </c>
      <c r="AF1146">
        <f t="shared" si="223"/>
        <v>0</v>
      </c>
      <c r="AG1146">
        <f t="shared" si="223"/>
        <v>0</v>
      </c>
      <c r="AH1146">
        <f t="shared" si="223"/>
        <v>0</v>
      </c>
      <c r="AI1146">
        <f t="shared" si="223"/>
        <v>1</v>
      </c>
      <c r="AJ1146">
        <f t="shared" ca="1" si="204"/>
        <v>1</v>
      </c>
      <c r="AK1146">
        <f t="shared" ca="1" si="205"/>
        <v>0</v>
      </c>
      <c r="AL1146">
        <f t="shared" ca="1" si="206"/>
        <v>0</v>
      </c>
      <c r="AM1146">
        <f t="shared" ca="1" si="207"/>
        <v>0</v>
      </c>
      <c r="AN1146">
        <f t="shared" ca="1" si="208"/>
        <v>1</v>
      </c>
      <c r="AO1146">
        <f t="shared" ca="1" si="209"/>
        <v>0</v>
      </c>
      <c r="AP1146">
        <f t="shared" ca="1" si="210"/>
        <v>0</v>
      </c>
      <c r="AQ1146">
        <f t="shared" ca="1" si="211"/>
        <v>0</v>
      </c>
      <c r="AR1146">
        <f t="shared" ca="1" si="212"/>
        <v>1</v>
      </c>
      <c r="AS1146">
        <v>1</v>
      </c>
      <c r="AT1146">
        <v>0</v>
      </c>
      <c r="AU1146">
        <f t="shared" ca="1" si="224"/>
        <v>0</v>
      </c>
      <c r="AV1146">
        <f t="shared" ca="1" si="224"/>
        <v>1</v>
      </c>
      <c r="AW1146">
        <f t="shared" ca="1" si="224"/>
        <v>0</v>
      </c>
      <c r="AX1146">
        <v>0</v>
      </c>
    </row>
    <row r="1147" spans="1:50">
      <c r="A1147" s="2">
        <v>40000</v>
      </c>
      <c r="B1147">
        <v>147</v>
      </c>
      <c r="C1147">
        <v>6</v>
      </c>
      <c r="D1147">
        <f t="shared" ca="1" si="213"/>
        <v>9.6590712836671315</v>
      </c>
      <c r="E1147">
        <f t="shared" ca="1" si="214"/>
        <v>-3.6590712836671315</v>
      </c>
      <c r="F1147" t="str">
        <f t="shared" ca="1" si="215"/>
        <v>low</v>
      </c>
      <c r="G1147">
        <v>282</v>
      </c>
      <c r="H1147">
        <f t="shared" si="216"/>
        <v>282</v>
      </c>
      <c r="I1147">
        <f t="shared" ca="1" si="217"/>
        <v>631.016172132821</v>
      </c>
      <c r="J1147">
        <f t="shared" ca="1" si="218"/>
        <v>-349.016172132821</v>
      </c>
      <c r="K1147" t="str">
        <f t="shared" ca="1" si="219"/>
        <v>low</v>
      </c>
      <c r="L1147">
        <v>16.95</v>
      </c>
      <c r="M1147" t="str">
        <f t="shared" si="195"/>
        <v>high</v>
      </c>
      <c r="N1147">
        <f t="shared" si="201"/>
        <v>7</v>
      </c>
      <c r="O1147">
        <f t="shared" si="202"/>
        <v>1</v>
      </c>
      <c r="P1147" t="str">
        <f t="shared" si="203"/>
        <v>pondělí</v>
      </c>
      <c r="Q1147">
        <f t="shared" si="222"/>
        <v>0</v>
      </c>
      <c r="R1147">
        <f t="shared" si="222"/>
        <v>0</v>
      </c>
      <c r="S1147">
        <f t="shared" si="222"/>
        <v>0</v>
      </c>
      <c r="T1147">
        <f t="shared" si="222"/>
        <v>0</v>
      </c>
      <c r="U1147">
        <f t="shared" si="222"/>
        <v>0</v>
      </c>
      <c r="V1147">
        <f t="shared" si="222"/>
        <v>0</v>
      </c>
      <c r="W1147">
        <f t="shared" si="222"/>
        <v>1</v>
      </c>
      <c r="X1147">
        <f t="shared" si="222"/>
        <v>0</v>
      </c>
      <c r="Y1147">
        <f t="shared" si="222"/>
        <v>0</v>
      </c>
      <c r="Z1147">
        <f t="shared" si="222"/>
        <v>0</v>
      </c>
      <c r="AA1147">
        <f t="shared" si="222"/>
        <v>0</v>
      </c>
      <c r="AB1147">
        <f t="shared" si="222"/>
        <v>0</v>
      </c>
      <c r="AC1147">
        <f t="shared" si="223"/>
        <v>1</v>
      </c>
      <c r="AD1147">
        <f t="shared" si="223"/>
        <v>0</v>
      </c>
      <c r="AE1147">
        <f t="shared" si="223"/>
        <v>0</v>
      </c>
      <c r="AF1147">
        <f t="shared" si="223"/>
        <v>0</v>
      </c>
      <c r="AG1147">
        <f t="shared" si="223"/>
        <v>0</v>
      </c>
      <c r="AH1147">
        <f t="shared" si="223"/>
        <v>0</v>
      </c>
      <c r="AI1147">
        <f t="shared" si="223"/>
        <v>0</v>
      </c>
      <c r="AJ1147">
        <f t="shared" ca="1" si="204"/>
        <v>1</v>
      </c>
      <c r="AK1147">
        <f t="shared" ca="1" si="205"/>
        <v>0</v>
      </c>
      <c r="AL1147">
        <f t="shared" ca="1" si="206"/>
        <v>0</v>
      </c>
      <c r="AM1147">
        <f t="shared" ca="1" si="207"/>
        <v>0</v>
      </c>
      <c r="AN1147">
        <f t="shared" ca="1" si="208"/>
        <v>1</v>
      </c>
      <c r="AO1147">
        <f t="shared" ca="1" si="209"/>
        <v>0</v>
      </c>
      <c r="AP1147">
        <f t="shared" ca="1" si="210"/>
        <v>0</v>
      </c>
      <c r="AQ1147">
        <f t="shared" ca="1" si="211"/>
        <v>0</v>
      </c>
      <c r="AR1147">
        <f t="shared" ca="1" si="212"/>
        <v>1</v>
      </c>
      <c r="AS1147">
        <v>1</v>
      </c>
      <c r="AT1147">
        <v>0</v>
      </c>
      <c r="AU1147">
        <f t="shared" ca="1" si="224"/>
        <v>1</v>
      </c>
      <c r="AV1147">
        <f t="shared" ca="1" si="224"/>
        <v>0</v>
      </c>
      <c r="AW1147">
        <f t="shared" ca="1" si="224"/>
        <v>0</v>
      </c>
      <c r="AX1147">
        <v>0</v>
      </c>
    </row>
    <row r="1148" spans="1:50">
      <c r="A1148" s="2">
        <v>40001</v>
      </c>
      <c r="B1148">
        <v>148</v>
      </c>
      <c r="C1148">
        <v>8</v>
      </c>
      <c r="D1148">
        <f t="shared" ca="1" si="213"/>
        <v>9.6613218291411282</v>
      </c>
      <c r="E1148">
        <f t="shared" ca="1" si="214"/>
        <v>-1.6613218291411282</v>
      </c>
      <c r="F1148" t="str">
        <f t="shared" ca="1" si="215"/>
        <v>medium</v>
      </c>
      <c r="G1148">
        <v>320</v>
      </c>
      <c r="H1148">
        <f t="shared" si="216"/>
        <v>320</v>
      </c>
      <c r="I1148">
        <f t="shared" ca="1" si="217"/>
        <v>631.19070070947328</v>
      </c>
      <c r="J1148">
        <f t="shared" ca="1" si="218"/>
        <v>-311.19070070947328</v>
      </c>
      <c r="K1148" t="str">
        <f t="shared" ca="1" si="219"/>
        <v>low</v>
      </c>
      <c r="L1148">
        <v>19.5</v>
      </c>
      <c r="M1148" t="str">
        <f t="shared" si="195"/>
        <v>high</v>
      </c>
      <c r="N1148">
        <f t="shared" si="201"/>
        <v>7</v>
      </c>
      <c r="O1148">
        <f t="shared" si="202"/>
        <v>2</v>
      </c>
      <c r="P1148" t="str">
        <f t="shared" si="203"/>
        <v>úterý</v>
      </c>
      <c r="Q1148">
        <f t="shared" si="222"/>
        <v>0</v>
      </c>
      <c r="R1148">
        <f t="shared" si="222"/>
        <v>0</v>
      </c>
      <c r="S1148">
        <f t="shared" si="222"/>
        <v>0</v>
      </c>
      <c r="T1148">
        <f t="shared" si="222"/>
        <v>0</v>
      </c>
      <c r="U1148">
        <f t="shared" si="222"/>
        <v>0</v>
      </c>
      <c r="V1148">
        <f t="shared" si="222"/>
        <v>0</v>
      </c>
      <c r="W1148">
        <f t="shared" si="222"/>
        <v>1</v>
      </c>
      <c r="X1148">
        <f t="shared" si="222"/>
        <v>0</v>
      </c>
      <c r="Y1148">
        <f t="shared" si="222"/>
        <v>0</v>
      </c>
      <c r="Z1148">
        <f t="shared" si="222"/>
        <v>0</v>
      </c>
      <c r="AA1148">
        <f t="shared" si="222"/>
        <v>0</v>
      </c>
      <c r="AB1148">
        <f t="shared" si="222"/>
        <v>0</v>
      </c>
      <c r="AC1148">
        <f t="shared" si="223"/>
        <v>0</v>
      </c>
      <c r="AD1148">
        <f t="shared" si="223"/>
        <v>1</v>
      </c>
      <c r="AE1148">
        <f t="shared" si="223"/>
        <v>0</v>
      </c>
      <c r="AF1148">
        <f t="shared" si="223"/>
        <v>0</v>
      </c>
      <c r="AG1148">
        <f t="shared" si="223"/>
        <v>0</v>
      </c>
      <c r="AH1148">
        <f t="shared" si="223"/>
        <v>0</v>
      </c>
      <c r="AI1148">
        <f t="shared" si="223"/>
        <v>0</v>
      </c>
      <c r="AJ1148">
        <f t="shared" ca="1" si="204"/>
        <v>1</v>
      </c>
      <c r="AK1148">
        <f t="shared" ca="1" si="205"/>
        <v>0</v>
      </c>
      <c r="AL1148">
        <f t="shared" ca="1" si="206"/>
        <v>0</v>
      </c>
      <c r="AM1148">
        <f t="shared" ca="1" si="207"/>
        <v>0</v>
      </c>
      <c r="AN1148">
        <f t="shared" ca="1" si="208"/>
        <v>1</v>
      </c>
      <c r="AO1148">
        <f t="shared" ca="1" si="209"/>
        <v>0</v>
      </c>
      <c r="AP1148">
        <f t="shared" ca="1" si="210"/>
        <v>0</v>
      </c>
      <c r="AQ1148">
        <f t="shared" ca="1" si="211"/>
        <v>0</v>
      </c>
      <c r="AR1148">
        <f t="shared" ca="1" si="212"/>
        <v>1</v>
      </c>
      <c r="AS1148">
        <v>0</v>
      </c>
      <c r="AT1148">
        <v>0</v>
      </c>
      <c r="AU1148">
        <f t="shared" ca="1" si="224"/>
        <v>0</v>
      </c>
      <c r="AV1148">
        <f t="shared" ca="1" si="224"/>
        <v>1</v>
      </c>
      <c r="AW1148">
        <f t="shared" ca="1" si="224"/>
        <v>0</v>
      </c>
      <c r="AX1148">
        <v>0</v>
      </c>
    </row>
    <row r="1149" spans="1:50">
      <c r="A1149" s="2">
        <v>40002</v>
      </c>
      <c r="B1149">
        <v>149</v>
      </c>
      <c r="C1149">
        <v>15</v>
      </c>
      <c r="D1149">
        <f t="shared" ca="1" si="213"/>
        <v>9.6635696190537832</v>
      </c>
      <c r="E1149">
        <f t="shared" ca="1" si="214"/>
        <v>5.3364303809462168</v>
      </c>
      <c r="F1149" t="str">
        <f t="shared" ca="1" si="215"/>
        <v>high</v>
      </c>
      <c r="G1149">
        <v>970</v>
      </c>
      <c r="H1149">
        <f t="shared" si="216"/>
        <v>970</v>
      </c>
      <c r="I1149">
        <f t="shared" ca="1" si="217"/>
        <v>631.36486456325338</v>
      </c>
      <c r="J1149">
        <f t="shared" ca="1" si="218"/>
        <v>338.63513543674662</v>
      </c>
      <c r="K1149" t="str">
        <f t="shared" ca="1" si="219"/>
        <v>high</v>
      </c>
      <c r="L1149">
        <v>19.2</v>
      </c>
      <c r="M1149" t="str">
        <f t="shared" si="195"/>
        <v>high</v>
      </c>
      <c r="N1149">
        <f t="shared" si="201"/>
        <v>7</v>
      </c>
      <c r="O1149">
        <f t="shared" si="202"/>
        <v>3</v>
      </c>
      <c r="P1149" t="str">
        <f t="shared" si="203"/>
        <v>středa</v>
      </c>
      <c r="Q1149">
        <f t="shared" si="222"/>
        <v>0</v>
      </c>
      <c r="R1149">
        <f t="shared" si="222"/>
        <v>0</v>
      </c>
      <c r="S1149">
        <f t="shared" si="222"/>
        <v>0</v>
      </c>
      <c r="T1149">
        <f t="shared" si="222"/>
        <v>0</v>
      </c>
      <c r="U1149">
        <f t="shared" si="222"/>
        <v>0</v>
      </c>
      <c r="V1149">
        <f t="shared" si="222"/>
        <v>0</v>
      </c>
      <c r="W1149">
        <f t="shared" si="222"/>
        <v>1</v>
      </c>
      <c r="X1149">
        <f t="shared" si="222"/>
        <v>0</v>
      </c>
      <c r="Y1149">
        <f t="shared" si="222"/>
        <v>0</v>
      </c>
      <c r="Z1149">
        <f t="shared" si="222"/>
        <v>0</v>
      </c>
      <c r="AA1149">
        <f t="shared" si="222"/>
        <v>0</v>
      </c>
      <c r="AB1149">
        <f t="shared" si="222"/>
        <v>0</v>
      </c>
      <c r="AC1149">
        <f t="shared" si="223"/>
        <v>0</v>
      </c>
      <c r="AD1149">
        <f t="shared" si="223"/>
        <v>0</v>
      </c>
      <c r="AE1149">
        <f t="shared" si="223"/>
        <v>1</v>
      </c>
      <c r="AF1149">
        <f t="shared" si="223"/>
        <v>0</v>
      </c>
      <c r="AG1149">
        <f t="shared" si="223"/>
        <v>0</v>
      </c>
      <c r="AH1149">
        <f t="shared" si="223"/>
        <v>0</v>
      </c>
      <c r="AI1149">
        <f t="shared" si="223"/>
        <v>0</v>
      </c>
      <c r="AJ1149">
        <f t="shared" ca="1" si="204"/>
        <v>0</v>
      </c>
      <c r="AK1149">
        <f t="shared" ca="1" si="205"/>
        <v>1</v>
      </c>
      <c r="AL1149">
        <f t="shared" ca="1" si="206"/>
        <v>0</v>
      </c>
      <c r="AM1149">
        <f t="shared" ca="1" si="207"/>
        <v>0</v>
      </c>
      <c r="AN1149">
        <f t="shared" ca="1" si="208"/>
        <v>1</v>
      </c>
      <c r="AO1149">
        <f t="shared" ca="1" si="209"/>
        <v>0</v>
      </c>
      <c r="AP1149">
        <f t="shared" ca="1" si="210"/>
        <v>0</v>
      </c>
      <c r="AQ1149">
        <f t="shared" ca="1" si="211"/>
        <v>0</v>
      </c>
      <c r="AR1149">
        <f t="shared" ca="1" si="212"/>
        <v>1</v>
      </c>
      <c r="AS1149">
        <v>1</v>
      </c>
      <c r="AT1149">
        <v>0</v>
      </c>
      <c r="AU1149">
        <f t="shared" ca="1" si="224"/>
        <v>0</v>
      </c>
      <c r="AV1149">
        <f t="shared" ca="1" si="224"/>
        <v>0</v>
      </c>
      <c r="AW1149">
        <f t="shared" ca="1" si="224"/>
        <v>1</v>
      </c>
      <c r="AX1149">
        <v>0</v>
      </c>
    </row>
    <row r="1150" spans="1:50">
      <c r="A1150" s="2">
        <v>40003</v>
      </c>
      <c r="B1150">
        <v>150</v>
      </c>
      <c r="C1150">
        <v>14</v>
      </c>
      <c r="D1150">
        <f t="shared" ca="1" si="213"/>
        <v>9.6658146556974138</v>
      </c>
      <c r="E1150">
        <f t="shared" ca="1" si="214"/>
        <v>4.3341853443025862</v>
      </c>
      <c r="F1150" t="str">
        <f t="shared" ca="1" si="215"/>
        <v>high</v>
      </c>
      <c r="G1150">
        <v>732</v>
      </c>
      <c r="H1150">
        <f t="shared" si="216"/>
        <v>732</v>
      </c>
      <c r="I1150">
        <f t="shared" ca="1" si="217"/>
        <v>631.53866400748802</v>
      </c>
      <c r="J1150">
        <f t="shared" ca="1" si="218"/>
        <v>100.46133599251198</v>
      </c>
      <c r="K1150" t="str">
        <f t="shared" ca="1" si="219"/>
        <v>high</v>
      </c>
      <c r="L1150">
        <v>18.899999999999999</v>
      </c>
      <c r="M1150" t="str">
        <f t="shared" si="195"/>
        <v>high</v>
      </c>
      <c r="N1150">
        <f t="shared" si="201"/>
        <v>7</v>
      </c>
      <c r="O1150">
        <f t="shared" si="202"/>
        <v>4</v>
      </c>
      <c r="P1150" t="str">
        <f t="shared" si="203"/>
        <v>čtvrtek</v>
      </c>
      <c r="Q1150">
        <f t="shared" si="222"/>
        <v>0</v>
      </c>
      <c r="R1150">
        <f t="shared" si="222"/>
        <v>0</v>
      </c>
      <c r="S1150">
        <f t="shared" si="222"/>
        <v>0</v>
      </c>
      <c r="T1150">
        <f t="shared" si="222"/>
        <v>0</v>
      </c>
      <c r="U1150">
        <f t="shared" si="222"/>
        <v>0</v>
      </c>
      <c r="V1150">
        <f t="shared" si="222"/>
        <v>0</v>
      </c>
      <c r="W1150">
        <f t="shared" si="222"/>
        <v>1</v>
      </c>
      <c r="X1150">
        <f t="shared" si="222"/>
        <v>0</v>
      </c>
      <c r="Y1150">
        <f t="shared" si="222"/>
        <v>0</v>
      </c>
      <c r="Z1150">
        <f t="shared" si="222"/>
        <v>0</v>
      </c>
      <c r="AA1150">
        <f t="shared" si="222"/>
        <v>0</v>
      </c>
      <c r="AB1150">
        <f t="shared" si="222"/>
        <v>0</v>
      </c>
      <c r="AC1150">
        <f t="shared" si="223"/>
        <v>0</v>
      </c>
      <c r="AD1150">
        <f t="shared" si="223"/>
        <v>0</v>
      </c>
      <c r="AE1150">
        <f t="shared" si="223"/>
        <v>0</v>
      </c>
      <c r="AF1150">
        <f t="shared" si="223"/>
        <v>1</v>
      </c>
      <c r="AG1150">
        <f t="shared" si="223"/>
        <v>0</v>
      </c>
      <c r="AH1150">
        <f t="shared" si="223"/>
        <v>0</v>
      </c>
      <c r="AI1150">
        <f t="shared" si="223"/>
        <v>0</v>
      </c>
      <c r="AJ1150">
        <f t="shared" ca="1" si="204"/>
        <v>1</v>
      </c>
      <c r="AK1150">
        <f t="shared" ca="1" si="205"/>
        <v>0</v>
      </c>
      <c r="AL1150">
        <f t="shared" ca="1" si="206"/>
        <v>0</v>
      </c>
      <c r="AM1150">
        <f t="shared" ca="1" si="207"/>
        <v>0</v>
      </c>
      <c r="AN1150">
        <f t="shared" ca="1" si="208"/>
        <v>0</v>
      </c>
      <c r="AO1150">
        <f t="shared" ca="1" si="209"/>
        <v>1</v>
      </c>
      <c r="AP1150">
        <f t="shared" ca="1" si="210"/>
        <v>0</v>
      </c>
      <c r="AQ1150">
        <f t="shared" ca="1" si="211"/>
        <v>0</v>
      </c>
      <c r="AR1150">
        <f t="shared" ca="1" si="212"/>
        <v>1</v>
      </c>
      <c r="AS1150">
        <v>1</v>
      </c>
      <c r="AT1150">
        <v>0</v>
      </c>
      <c r="AU1150">
        <f t="shared" ca="1" si="224"/>
        <v>0</v>
      </c>
      <c r="AV1150">
        <f t="shared" ca="1" si="224"/>
        <v>0</v>
      </c>
      <c r="AW1150">
        <f t="shared" ca="1" si="224"/>
        <v>1</v>
      </c>
      <c r="AX1150">
        <v>0</v>
      </c>
    </row>
    <row r="1151" spans="1:50">
      <c r="A1151" s="2">
        <v>40004</v>
      </c>
      <c r="B1151">
        <v>151</v>
      </c>
      <c r="C1151">
        <v>12</v>
      </c>
      <c r="D1151">
        <f t="shared" ca="1" si="213"/>
        <v>9.6680569413643376</v>
      </c>
      <c r="E1151">
        <f t="shared" ca="1" si="214"/>
        <v>2.3319430586356624</v>
      </c>
      <c r="F1151" t="str">
        <f t="shared" ca="1" si="215"/>
        <v>high</v>
      </c>
      <c r="G1151">
        <v>355</v>
      </c>
      <c r="H1151">
        <f t="shared" si="216"/>
        <v>355</v>
      </c>
      <c r="I1151">
        <f t="shared" ca="1" si="217"/>
        <v>631.71209935550417</v>
      </c>
      <c r="J1151">
        <f t="shared" ca="1" si="218"/>
        <v>-276.71209935550417</v>
      </c>
      <c r="K1151" t="str">
        <f t="shared" ca="1" si="219"/>
        <v>medium</v>
      </c>
      <c r="L1151">
        <v>13.55</v>
      </c>
      <c r="M1151" t="str">
        <f t="shared" si="195"/>
        <v>medium</v>
      </c>
      <c r="N1151">
        <f t="shared" si="201"/>
        <v>7</v>
      </c>
      <c r="O1151">
        <f t="shared" si="202"/>
        <v>5</v>
      </c>
      <c r="P1151" t="str">
        <f t="shared" si="203"/>
        <v>pátek</v>
      </c>
      <c r="Q1151">
        <f t="shared" ref="Q1151:AB1160" si="225">VLOOKUP($N1151,$V$31:$AH$42,Q$592+1,0)</f>
        <v>0</v>
      </c>
      <c r="R1151">
        <f t="shared" si="225"/>
        <v>0</v>
      </c>
      <c r="S1151">
        <f t="shared" si="225"/>
        <v>0</v>
      </c>
      <c r="T1151">
        <f t="shared" si="225"/>
        <v>0</v>
      </c>
      <c r="U1151">
        <f t="shared" si="225"/>
        <v>0</v>
      </c>
      <c r="V1151">
        <f t="shared" si="225"/>
        <v>0</v>
      </c>
      <c r="W1151">
        <f t="shared" si="225"/>
        <v>1</v>
      </c>
      <c r="X1151">
        <f t="shared" si="225"/>
        <v>0</v>
      </c>
      <c r="Y1151">
        <f t="shared" si="225"/>
        <v>0</v>
      </c>
      <c r="Z1151">
        <f t="shared" si="225"/>
        <v>0</v>
      </c>
      <c r="AA1151">
        <f t="shared" si="225"/>
        <v>0</v>
      </c>
      <c r="AB1151">
        <f t="shared" si="225"/>
        <v>0</v>
      </c>
      <c r="AC1151">
        <f t="shared" ref="AC1151:AI1160" si="226">VLOOKUP($O1151,$V$74:$AC$80,AC$592+1,0)</f>
        <v>0</v>
      </c>
      <c r="AD1151">
        <f t="shared" si="226"/>
        <v>0</v>
      </c>
      <c r="AE1151">
        <f t="shared" si="226"/>
        <v>0</v>
      </c>
      <c r="AF1151">
        <f t="shared" si="226"/>
        <v>0</v>
      </c>
      <c r="AG1151">
        <f t="shared" si="226"/>
        <v>1</v>
      </c>
      <c r="AH1151">
        <f t="shared" si="226"/>
        <v>0</v>
      </c>
      <c r="AI1151">
        <f t="shared" si="226"/>
        <v>0</v>
      </c>
      <c r="AJ1151">
        <f t="shared" ca="1" si="204"/>
        <v>1</v>
      </c>
      <c r="AK1151">
        <f t="shared" ca="1" si="205"/>
        <v>0</v>
      </c>
      <c r="AL1151">
        <f t="shared" ca="1" si="206"/>
        <v>0</v>
      </c>
      <c r="AM1151">
        <f t="shared" ca="1" si="207"/>
        <v>0</v>
      </c>
      <c r="AN1151">
        <f t="shared" ca="1" si="208"/>
        <v>0</v>
      </c>
      <c r="AO1151">
        <f t="shared" ca="1" si="209"/>
        <v>1</v>
      </c>
      <c r="AP1151">
        <f t="shared" ca="1" si="210"/>
        <v>0</v>
      </c>
      <c r="AQ1151">
        <f t="shared" ca="1" si="211"/>
        <v>1</v>
      </c>
      <c r="AR1151">
        <f t="shared" ca="1" si="212"/>
        <v>0</v>
      </c>
      <c r="AS1151">
        <v>1</v>
      </c>
      <c r="AT1151">
        <v>0</v>
      </c>
      <c r="AU1151">
        <f t="shared" ca="1" si="224"/>
        <v>0</v>
      </c>
      <c r="AV1151">
        <f t="shared" ca="1" si="224"/>
        <v>0</v>
      </c>
      <c r="AW1151">
        <f t="shared" ca="1" si="224"/>
        <v>1</v>
      </c>
      <c r="AX1151">
        <v>0</v>
      </c>
    </row>
    <row r="1152" spans="1:50">
      <c r="A1152" s="2">
        <v>40005</v>
      </c>
      <c r="B1152">
        <v>152</v>
      </c>
      <c r="C1152">
        <v>8</v>
      </c>
      <c r="D1152">
        <f t="shared" ca="1" si="213"/>
        <v>9.6702964783468701</v>
      </c>
      <c r="E1152">
        <f t="shared" ca="1" si="214"/>
        <v>-1.6702964783468701</v>
      </c>
      <c r="F1152" t="str">
        <f t="shared" ca="1" si="215"/>
        <v>medium</v>
      </c>
      <c r="G1152">
        <v>173</v>
      </c>
      <c r="H1152">
        <f t="shared" si="216"/>
        <v>173</v>
      </c>
      <c r="I1152">
        <f t="shared" ca="1" si="217"/>
        <v>631.88517092062864</v>
      </c>
      <c r="J1152">
        <f t="shared" ca="1" si="218"/>
        <v>-458.88517092062864</v>
      </c>
      <c r="K1152" t="str">
        <f t="shared" ca="1" si="219"/>
        <v>low</v>
      </c>
      <c r="L1152">
        <v>13.35</v>
      </c>
      <c r="M1152" t="str">
        <f t="shared" si="195"/>
        <v>medium</v>
      </c>
      <c r="N1152">
        <f t="shared" si="201"/>
        <v>7</v>
      </c>
      <c r="O1152">
        <f t="shared" si="202"/>
        <v>6</v>
      </c>
      <c r="P1152" t="str">
        <f t="shared" si="203"/>
        <v>sobota</v>
      </c>
      <c r="Q1152">
        <f t="shared" si="225"/>
        <v>0</v>
      </c>
      <c r="R1152">
        <f t="shared" si="225"/>
        <v>0</v>
      </c>
      <c r="S1152">
        <f t="shared" si="225"/>
        <v>0</v>
      </c>
      <c r="T1152">
        <f t="shared" si="225"/>
        <v>0</v>
      </c>
      <c r="U1152">
        <f t="shared" si="225"/>
        <v>0</v>
      </c>
      <c r="V1152">
        <f t="shared" si="225"/>
        <v>0</v>
      </c>
      <c r="W1152">
        <f t="shared" si="225"/>
        <v>1</v>
      </c>
      <c r="X1152">
        <f t="shared" si="225"/>
        <v>0</v>
      </c>
      <c r="Y1152">
        <f t="shared" si="225"/>
        <v>0</v>
      </c>
      <c r="Z1152">
        <f t="shared" si="225"/>
        <v>0</v>
      </c>
      <c r="AA1152">
        <f t="shared" si="225"/>
        <v>0</v>
      </c>
      <c r="AB1152">
        <f t="shared" si="225"/>
        <v>0</v>
      </c>
      <c r="AC1152">
        <f t="shared" si="226"/>
        <v>0</v>
      </c>
      <c r="AD1152">
        <f t="shared" si="226"/>
        <v>0</v>
      </c>
      <c r="AE1152">
        <f t="shared" si="226"/>
        <v>0</v>
      </c>
      <c r="AF1152">
        <f t="shared" si="226"/>
        <v>0</v>
      </c>
      <c r="AG1152">
        <f t="shared" si="226"/>
        <v>0</v>
      </c>
      <c r="AH1152">
        <f t="shared" si="226"/>
        <v>1</v>
      </c>
      <c r="AI1152">
        <f t="shared" si="226"/>
        <v>0</v>
      </c>
      <c r="AJ1152">
        <f t="shared" ca="1" si="204"/>
        <v>1</v>
      </c>
      <c r="AK1152">
        <f t="shared" ca="1" si="205"/>
        <v>0</v>
      </c>
      <c r="AL1152">
        <f t="shared" ca="1" si="206"/>
        <v>0</v>
      </c>
      <c r="AM1152">
        <f t="shared" ca="1" si="207"/>
        <v>0</v>
      </c>
      <c r="AN1152">
        <f t="shared" ca="1" si="208"/>
        <v>0</v>
      </c>
      <c r="AO1152">
        <f t="shared" ca="1" si="209"/>
        <v>1</v>
      </c>
      <c r="AP1152">
        <f t="shared" ca="1" si="210"/>
        <v>0</v>
      </c>
      <c r="AQ1152">
        <f t="shared" ca="1" si="211"/>
        <v>1</v>
      </c>
      <c r="AR1152">
        <f t="shared" ca="1" si="212"/>
        <v>0</v>
      </c>
      <c r="AS1152">
        <v>1</v>
      </c>
      <c r="AT1152">
        <v>0</v>
      </c>
      <c r="AU1152">
        <f t="shared" ca="1" si="224"/>
        <v>0</v>
      </c>
      <c r="AV1152">
        <f t="shared" ca="1" si="224"/>
        <v>1</v>
      </c>
      <c r="AW1152">
        <f t="shared" ca="1" si="224"/>
        <v>0</v>
      </c>
      <c r="AX1152">
        <v>0</v>
      </c>
    </row>
    <row r="1153" spans="1:50">
      <c r="A1153" s="2">
        <v>40006</v>
      </c>
      <c r="B1153">
        <v>153</v>
      </c>
      <c r="C1153">
        <v>3</v>
      </c>
      <c r="D1153">
        <f t="shared" ca="1" si="213"/>
        <v>9.6725332689373289</v>
      </c>
      <c r="E1153">
        <f t="shared" ca="1" si="214"/>
        <v>-6.6725332689373289</v>
      </c>
      <c r="F1153" t="str">
        <f t="shared" ca="1" si="215"/>
        <v>low</v>
      </c>
      <c r="G1153">
        <v>97</v>
      </c>
      <c r="H1153">
        <f t="shared" si="216"/>
        <v>97</v>
      </c>
      <c r="I1153">
        <f t="shared" ca="1" si="217"/>
        <v>632.05787901618862</v>
      </c>
      <c r="J1153">
        <f t="shared" ca="1" si="218"/>
        <v>-535.05787901618862</v>
      </c>
      <c r="K1153" t="str">
        <f t="shared" ca="1" si="219"/>
        <v>low</v>
      </c>
      <c r="L1153">
        <v>16.05</v>
      </c>
      <c r="M1153" t="str">
        <f t="shared" si="195"/>
        <v>high</v>
      </c>
      <c r="N1153">
        <f t="shared" si="201"/>
        <v>7</v>
      </c>
      <c r="O1153">
        <f t="shared" si="202"/>
        <v>7</v>
      </c>
      <c r="P1153" t="str">
        <f t="shared" si="203"/>
        <v>neděle</v>
      </c>
      <c r="Q1153">
        <f t="shared" si="225"/>
        <v>0</v>
      </c>
      <c r="R1153">
        <f t="shared" si="225"/>
        <v>0</v>
      </c>
      <c r="S1153">
        <f t="shared" si="225"/>
        <v>0</v>
      </c>
      <c r="T1153">
        <f t="shared" si="225"/>
        <v>0</v>
      </c>
      <c r="U1153">
        <f t="shared" si="225"/>
        <v>0</v>
      </c>
      <c r="V1153">
        <f t="shared" si="225"/>
        <v>0</v>
      </c>
      <c r="W1153">
        <f t="shared" si="225"/>
        <v>1</v>
      </c>
      <c r="X1153">
        <f t="shared" si="225"/>
        <v>0</v>
      </c>
      <c r="Y1153">
        <f t="shared" si="225"/>
        <v>0</v>
      </c>
      <c r="Z1153">
        <f t="shared" si="225"/>
        <v>0</v>
      </c>
      <c r="AA1153">
        <f t="shared" si="225"/>
        <v>0</v>
      </c>
      <c r="AB1153">
        <f t="shared" si="225"/>
        <v>0</v>
      </c>
      <c r="AC1153">
        <f t="shared" si="226"/>
        <v>0</v>
      </c>
      <c r="AD1153">
        <f t="shared" si="226"/>
        <v>0</v>
      </c>
      <c r="AE1153">
        <f t="shared" si="226"/>
        <v>0</v>
      </c>
      <c r="AF1153">
        <f t="shared" si="226"/>
        <v>0</v>
      </c>
      <c r="AG1153">
        <f t="shared" si="226"/>
        <v>0</v>
      </c>
      <c r="AH1153">
        <f t="shared" si="226"/>
        <v>0</v>
      </c>
      <c r="AI1153">
        <f t="shared" si="226"/>
        <v>1</v>
      </c>
      <c r="AJ1153">
        <f t="shared" ca="1" si="204"/>
        <v>1</v>
      </c>
      <c r="AK1153">
        <f t="shared" ca="1" si="205"/>
        <v>0</v>
      </c>
      <c r="AL1153">
        <f t="shared" ca="1" si="206"/>
        <v>0</v>
      </c>
      <c r="AM1153">
        <f t="shared" ca="1" si="207"/>
        <v>0</v>
      </c>
      <c r="AN1153">
        <f t="shared" ca="1" si="208"/>
        <v>0</v>
      </c>
      <c r="AO1153">
        <f t="shared" ca="1" si="209"/>
        <v>1</v>
      </c>
      <c r="AP1153">
        <f t="shared" ca="1" si="210"/>
        <v>0</v>
      </c>
      <c r="AQ1153">
        <f t="shared" ca="1" si="211"/>
        <v>0</v>
      </c>
      <c r="AR1153">
        <f t="shared" ca="1" si="212"/>
        <v>1</v>
      </c>
      <c r="AS1153">
        <v>1</v>
      </c>
      <c r="AT1153">
        <v>0</v>
      </c>
      <c r="AU1153">
        <f t="shared" ca="1" si="224"/>
        <v>1</v>
      </c>
      <c r="AV1153">
        <f t="shared" ca="1" si="224"/>
        <v>0</v>
      </c>
      <c r="AW1153">
        <f t="shared" ca="1" si="224"/>
        <v>0</v>
      </c>
      <c r="AX1153">
        <v>0</v>
      </c>
    </row>
    <row r="1154" spans="1:50">
      <c r="A1154" s="2">
        <v>40007</v>
      </c>
      <c r="B1154">
        <v>154</v>
      </c>
      <c r="C1154">
        <v>15</v>
      </c>
      <c r="D1154">
        <f t="shared" ca="1" si="213"/>
        <v>9.6747673154280314</v>
      </c>
      <c r="E1154">
        <f t="shared" ca="1" si="214"/>
        <v>5.3252326845719686</v>
      </c>
      <c r="F1154" t="str">
        <f t="shared" ca="1" si="215"/>
        <v>high</v>
      </c>
      <c r="G1154">
        <v>1497</v>
      </c>
      <c r="H1154">
        <f t="shared" si="216"/>
        <v>1497</v>
      </c>
      <c r="I1154">
        <f t="shared" ca="1" si="217"/>
        <v>632.23022395551072</v>
      </c>
      <c r="J1154">
        <f t="shared" ca="1" si="218"/>
        <v>864.76977604448928</v>
      </c>
      <c r="K1154" t="str">
        <f t="shared" ca="1" si="219"/>
        <v>high</v>
      </c>
      <c r="L1154">
        <v>20.05</v>
      </c>
      <c r="M1154" t="str">
        <f t="shared" si="195"/>
        <v>high</v>
      </c>
      <c r="N1154">
        <f t="shared" si="201"/>
        <v>7</v>
      </c>
      <c r="O1154">
        <f t="shared" si="202"/>
        <v>1</v>
      </c>
      <c r="P1154" t="str">
        <f t="shared" si="203"/>
        <v>pondělí</v>
      </c>
      <c r="Q1154">
        <f t="shared" si="225"/>
        <v>0</v>
      </c>
      <c r="R1154">
        <f t="shared" si="225"/>
        <v>0</v>
      </c>
      <c r="S1154">
        <f t="shared" si="225"/>
        <v>0</v>
      </c>
      <c r="T1154">
        <f t="shared" si="225"/>
        <v>0</v>
      </c>
      <c r="U1154">
        <f t="shared" si="225"/>
        <v>0</v>
      </c>
      <c r="V1154">
        <f t="shared" si="225"/>
        <v>0</v>
      </c>
      <c r="W1154">
        <f t="shared" si="225"/>
        <v>1</v>
      </c>
      <c r="X1154">
        <f t="shared" si="225"/>
        <v>0</v>
      </c>
      <c r="Y1154">
        <f t="shared" si="225"/>
        <v>0</v>
      </c>
      <c r="Z1154">
        <f t="shared" si="225"/>
        <v>0</v>
      </c>
      <c r="AA1154">
        <f t="shared" si="225"/>
        <v>0</v>
      </c>
      <c r="AB1154">
        <f t="shared" si="225"/>
        <v>0</v>
      </c>
      <c r="AC1154">
        <f t="shared" si="226"/>
        <v>1</v>
      </c>
      <c r="AD1154">
        <f t="shared" si="226"/>
        <v>0</v>
      </c>
      <c r="AE1154">
        <f t="shared" si="226"/>
        <v>0</v>
      </c>
      <c r="AF1154">
        <f t="shared" si="226"/>
        <v>0</v>
      </c>
      <c r="AG1154">
        <f t="shared" si="226"/>
        <v>0</v>
      </c>
      <c r="AH1154">
        <f t="shared" si="226"/>
        <v>0</v>
      </c>
      <c r="AI1154">
        <f t="shared" si="226"/>
        <v>0</v>
      </c>
      <c r="AJ1154">
        <f t="shared" ca="1" si="204"/>
        <v>1</v>
      </c>
      <c r="AK1154">
        <f t="shared" ca="1" si="205"/>
        <v>0</v>
      </c>
      <c r="AL1154">
        <f t="shared" ca="1" si="206"/>
        <v>0</v>
      </c>
      <c r="AM1154">
        <f t="shared" ca="1" si="207"/>
        <v>0</v>
      </c>
      <c r="AN1154">
        <f t="shared" ca="1" si="208"/>
        <v>1</v>
      </c>
      <c r="AO1154">
        <f t="shared" ca="1" si="209"/>
        <v>0</v>
      </c>
      <c r="AP1154">
        <f t="shared" ca="1" si="210"/>
        <v>0</v>
      </c>
      <c r="AQ1154">
        <f t="shared" ca="1" si="211"/>
        <v>0</v>
      </c>
      <c r="AR1154">
        <f t="shared" ca="1" si="212"/>
        <v>1</v>
      </c>
      <c r="AS1154">
        <v>0</v>
      </c>
      <c r="AT1154">
        <v>0</v>
      </c>
      <c r="AU1154">
        <f t="shared" ca="1" si="224"/>
        <v>0</v>
      </c>
      <c r="AV1154">
        <f t="shared" ca="1" si="224"/>
        <v>0</v>
      </c>
      <c r="AW1154">
        <f t="shared" ca="1" si="224"/>
        <v>1</v>
      </c>
      <c r="AX1154">
        <v>0</v>
      </c>
    </row>
    <row r="1155" spans="1:50">
      <c r="A1155" s="2">
        <v>40008</v>
      </c>
      <c r="B1155">
        <v>155</v>
      </c>
      <c r="C1155">
        <v>7</v>
      </c>
      <c r="D1155">
        <f t="shared" ca="1" si="213"/>
        <v>9.676998620111295</v>
      </c>
      <c r="E1155">
        <f t="shared" ca="1" si="214"/>
        <v>-2.676998620111295</v>
      </c>
      <c r="F1155" t="str">
        <f t="shared" ca="1" si="215"/>
        <v>low</v>
      </c>
      <c r="G1155">
        <v>412</v>
      </c>
      <c r="H1155">
        <f t="shared" si="216"/>
        <v>412</v>
      </c>
      <c r="I1155">
        <f t="shared" ca="1" si="217"/>
        <v>632.40220605192189</v>
      </c>
      <c r="J1155">
        <f t="shared" ca="1" si="218"/>
        <v>-220.40220605192189</v>
      </c>
      <c r="K1155" t="str">
        <f t="shared" ca="1" si="219"/>
        <v>medium</v>
      </c>
      <c r="L1155">
        <v>21.4</v>
      </c>
      <c r="M1155" t="str">
        <f t="shared" si="195"/>
        <v>high</v>
      </c>
      <c r="N1155">
        <f t="shared" si="201"/>
        <v>7</v>
      </c>
      <c r="O1155">
        <f t="shared" si="202"/>
        <v>2</v>
      </c>
      <c r="P1155" t="str">
        <f t="shared" si="203"/>
        <v>úterý</v>
      </c>
      <c r="Q1155">
        <f t="shared" si="225"/>
        <v>0</v>
      </c>
      <c r="R1155">
        <f t="shared" si="225"/>
        <v>0</v>
      </c>
      <c r="S1155">
        <f t="shared" si="225"/>
        <v>0</v>
      </c>
      <c r="T1155">
        <f t="shared" si="225"/>
        <v>0</v>
      </c>
      <c r="U1155">
        <f t="shared" si="225"/>
        <v>0</v>
      </c>
      <c r="V1155">
        <f t="shared" si="225"/>
        <v>0</v>
      </c>
      <c r="W1155">
        <f t="shared" si="225"/>
        <v>1</v>
      </c>
      <c r="X1155">
        <f t="shared" si="225"/>
        <v>0</v>
      </c>
      <c r="Y1155">
        <f t="shared" si="225"/>
        <v>0</v>
      </c>
      <c r="Z1155">
        <f t="shared" si="225"/>
        <v>0</v>
      </c>
      <c r="AA1155">
        <f t="shared" si="225"/>
        <v>0</v>
      </c>
      <c r="AB1155">
        <f t="shared" si="225"/>
        <v>0</v>
      </c>
      <c r="AC1155">
        <f t="shared" si="226"/>
        <v>0</v>
      </c>
      <c r="AD1155">
        <f t="shared" si="226"/>
        <v>1</v>
      </c>
      <c r="AE1155">
        <f t="shared" si="226"/>
        <v>0</v>
      </c>
      <c r="AF1155">
        <f t="shared" si="226"/>
        <v>0</v>
      </c>
      <c r="AG1155">
        <f t="shared" si="226"/>
        <v>0</v>
      </c>
      <c r="AH1155">
        <f t="shared" si="226"/>
        <v>0</v>
      </c>
      <c r="AI1155">
        <f t="shared" si="226"/>
        <v>0</v>
      </c>
      <c r="AJ1155">
        <f t="shared" ca="1" si="204"/>
        <v>1</v>
      </c>
      <c r="AK1155">
        <f t="shared" ca="1" si="205"/>
        <v>0</v>
      </c>
      <c r="AL1155">
        <f t="shared" ca="1" si="206"/>
        <v>0</v>
      </c>
      <c r="AM1155">
        <f t="shared" ca="1" si="207"/>
        <v>0</v>
      </c>
      <c r="AN1155">
        <f t="shared" ca="1" si="208"/>
        <v>0</v>
      </c>
      <c r="AO1155">
        <f t="shared" ca="1" si="209"/>
        <v>1</v>
      </c>
      <c r="AP1155">
        <f t="shared" ca="1" si="210"/>
        <v>0</v>
      </c>
      <c r="AQ1155">
        <f t="shared" ca="1" si="211"/>
        <v>0</v>
      </c>
      <c r="AR1155">
        <f t="shared" ca="1" si="212"/>
        <v>1</v>
      </c>
      <c r="AS1155">
        <v>0</v>
      </c>
      <c r="AT1155">
        <v>0</v>
      </c>
      <c r="AU1155">
        <f t="shared" ca="1" si="224"/>
        <v>1</v>
      </c>
      <c r="AV1155">
        <f t="shared" ca="1" si="224"/>
        <v>0</v>
      </c>
      <c r="AW1155">
        <f t="shared" ca="1" si="224"/>
        <v>0</v>
      </c>
      <c r="AX1155">
        <v>0</v>
      </c>
    </row>
    <row r="1156" spans="1:50">
      <c r="A1156" s="2">
        <v>40009</v>
      </c>
      <c r="B1156">
        <v>156</v>
      </c>
      <c r="C1156">
        <v>10</v>
      </c>
      <c r="D1156">
        <f t="shared" ca="1" si="213"/>
        <v>9.6792271852794354</v>
      </c>
      <c r="E1156">
        <f t="shared" ca="1" si="214"/>
        <v>0.32077281472056463</v>
      </c>
      <c r="F1156" t="str">
        <f t="shared" ca="1" si="215"/>
        <v>medium</v>
      </c>
      <c r="G1156">
        <v>225</v>
      </c>
      <c r="H1156">
        <f t="shared" si="216"/>
        <v>225</v>
      </c>
      <c r="I1156">
        <f t="shared" ca="1" si="217"/>
        <v>632.5738256187492</v>
      </c>
      <c r="J1156">
        <f t="shared" ca="1" si="218"/>
        <v>-407.5738256187492</v>
      </c>
      <c r="K1156" t="str">
        <f t="shared" ca="1" si="219"/>
        <v>low</v>
      </c>
      <c r="L1156">
        <v>25.6</v>
      </c>
      <c r="M1156" t="str">
        <f t="shared" si="195"/>
        <v>high</v>
      </c>
      <c r="N1156">
        <f t="shared" si="201"/>
        <v>7</v>
      </c>
      <c r="O1156">
        <f t="shared" si="202"/>
        <v>3</v>
      </c>
      <c r="P1156" t="str">
        <f t="shared" si="203"/>
        <v>středa</v>
      </c>
      <c r="Q1156">
        <f t="shared" si="225"/>
        <v>0</v>
      </c>
      <c r="R1156">
        <f t="shared" si="225"/>
        <v>0</v>
      </c>
      <c r="S1156">
        <f t="shared" si="225"/>
        <v>0</v>
      </c>
      <c r="T1156">
        <f t="shared" si="225"/>
        <v>0</v>
      </c>
      <c r="U1156">
        <f t="shared" si="225"/>
        <v>0</v>
      </c>
      <c r="V1156">
        <f t="shared" si="225"/>
        <v>0</v>
      </c>
      <c r="W1156">
        <f t="shared" si="225"/>
        <v>1</v>
      </c>
      <c r="X1156">
        <f t="shared" si="225"/>
        <v>0</v>
      </c>
      <c r="Y1156">
        <f t="shared" si="225"/>
        <v>0</v>
      </c>
      <c r="Z1156">
        <f t="shared" si="225"/>
        <v>0</v>
      </c>
      <c r="AA1156">
        <f t="shared" si="225"/>
        <v>0</v>
      </c>
      <c r="AB1156">
        <f t="shared" si="225"/>
        <v>0</v>
      </c>
      <c r="AC1156">
        <f t="shared" si="226"/>
        <v>0</v>
      </c>
      <c r="AD1156">
        <f t="shared" si="226"/>
        <v>0</v>
      </c>
      <c r="AE1156">
        <f t="shared" si="226"/>
        <v>1</v>
      </c>
      <c r="AF1156">
        <f t="shared" si="226"/>
        <v>0</v>
      </c>
      <c r="AG1156">
        <f t="shared" si="226"/>
        <v>0</v>
      </c>
      <c r="AH1156">
        <f t="shared" si="226"/>
        <v>0</v>
      </c>
      <c r="AI1156">
        <f t="shared" si="226"/>
        <v>0</v>
      </c>
      <c r="AJ1156">
        <f t="shared" ca="1" si="204"/>
        <v>1</v>
      </c>
      <c r="AK1156">
        <f t="shared" ca="1" si="205"/>
        <v>0</v>
      </c>
      <c r="AL1156">
        <f t="shared" ca="1" si="206"/>
        <v>0</v>
      </c>
      <c r="AM1156">
        <f t="shared" ca="1" si="207"/>
        <v>0</v>
      </c>
      <c r="AN1156">
        <f t="shared" ca="1" si="208"/>
        <v>1</v>
      </c>
      <c r="AO1156">
        <f t="shared" ca="1" si="209"/>
        <v>0</v>
      </c>
      <c r="AP1156">
        <f t="shared" ca="1" si="210"/>
        <v>0</v>
      </c>
      <c r="AQ1156">
        <f t="shared" ca="1" si="211"/>
        <v>0</v>
      </c>
      <c r="AR1156">
        <f t="shared" ca="1" si="212"/>
        <v>1</v>
      </c>
      <c r="AS1156">
        <v>0</v>
      </c>
      <c r="AT1156">
        <v>0</v>
      </c>
      <c r="AU1156">
        <f t="shared" ca="1" si="224"/>
        <v>0</v>
      </c>
      <c r="AV1156">
        <f t="shared" ca="1" si="224"/>
        <v>1</v>
      </c>
      <c r="AW1156">
        <f t="shared" ca="1" si="224"/>
        <v>0</v>
      </c>
      <c r="AX1156">
        <v>0</v>
      </c>
    </row>
    <row r="1157" spans="1:50">
      <c r="A1157" s="2">
        <v>40010</v>
      </c>
      <c r="B1157">
        <v>157</v>
      </c>
      <c r="C1157">
        <v>14</v>
      </c>
      <c r="D1157">
        <f t="shared" ca="1" si="213"/>
        <v>9.6814530132247683</v>
      </c>
      <c r="E1157">
        <f t="shared" ca="1" si="214"/>
        <v>4.3185469867752317</v>
      </c>
      <c r="F1157" t="str">
        <f t="shared" ca="1" si="215"/>
        <v>high</v>
      </c>
      <c r="G1157">
        <v>621</v>
      </c>
      <c r="H1157">
        <f t="shared" si="216"/>
        <v>621</v>
      </c>
      <c r="I1157">
        <f t="shared" ca="1" si="217"/>
        <v>632.74508296931936</v>
      </c>
      <c r="J1157">
        <f t="shared" ca="1" si="218"/>
        <v>-11.745082969319355</v>
      </c>
      <c r="K1157" t="str">
        <f t="shared" ca="1" si="219"/>
        <v>medium</v>
      </c>
      <c r="L1157">
        <v>19.5</v>
      </c>
      <c r="M1157" t="str">
        <f t="shared" si="195"/>
        <v>high</v>
      </c>
      <c r="N1157">
        <f t="shared" si="201"/>
        <v>7</v>
      </c>
      <c r="O1157">
        <f t="shared" si="202"/>
        <v>4</v>
      </c>
      <c r="P1157" t="str">
        <f t="shared" si="203"/>
        <v>čtvrtek</v>
      </c>
      <c r="Q1157">
        <f t="shared" si="225"/>
        <v>0</v>
      </c>
      <c r="R1157">
        <f t="shared" si="225"/>
        <v>0</v>
      </c>
      <c r="S1157">
        <f t="shared" si="225"/>
        <v>0</v>
      </c>
      <c r="T1157">
        <f t="shared" si="225"/>
        <v>0</v>
      </c>
      <c r="U1157">
        <f t="shared" si="225"/>
        <v>0</v>
      </c>
      <c r="V1157">
        <f t="shared" si="225"/>
        <v>0</v>
      </c>
      <c r="W1157">
        <f t="shared" si="225"/>
        <v>1</v>
      </c>
      <c r="X1157">
        <f t="shared" si="225"/>
        <v>0</v>
      </c>
      <c r="Y1157">
        <f t="shared" si="225"/>
        <v>0</v>
      </c>
      <c r="Z1157">
        <f t="shared" si="225"/>
        <v>0</v>
      </c>
      <c r="AA1157">
        <f t="shared" si="225"/>
        <v>0</v>
      </c>
      <c r="AB1157">
        <f t="shared" si="225"/>
        <v>0</v>
      </c>
      <c r="AC1157">
        <f t="shared" si="226"/>
        <v>0</v>
      </c>
      <c r="AD1157">
        <f t="shared" si="226"/>
        <v>0</v>
      </c>
      <c r="AE1157">
        <f t="shared" si="226"/>
        <v>0</v>
      </c>
      <c r="AF1157">
        <f t="shared" si="226"/>
        <v>1</v>
      </c>
      <c r="AG1157">
        <f t="shared" si="226"/>
        <v>0</v>
      </c>
      <c r="AH1157">
        <f t="shared" si="226"/>
        <v>0</v>
      </c>
      <c r="AI1157">
        <f t="shared" si="226"/>
        <v>0</v>
      </c>
      <c r="AJ1157">
        <f t="shared" ca="1" si="204"/>
        <v>1</v>
      </c>
      <c r="AK1157">
        <f t="shared" ca="1" si="205"/>
        <v>0</v>
      </c>
      <c r="AL1157">
        <f t="shared" ca="1" si="206"/>
        <v>0</v>
      </c>
      <c r="AM1157">
        <f t="shared" ca="1" si="207"/>
        <v>0</v>
      </c>
      <c r="AN1157">
        <f t="shared" ca="1" si="208"/>
        <v>1</v>
      </c>
      <c r="AO1157">
        <f t="shared" ca="1" si="209"/>
        <v>0</v>
      </c>
      <c r="AP1157">
        <f t="shared" ca="1" si="210"/>
        <v>0</v>
      </c>
      <c r="AQ1157">
        <f t="shared" ca="1" si="211"/>
        <v>0</v>
      </c>
      <c r="AR1157">
        <f t="shared" ca="1" si="212"/>
        <v>1</v>
      </c>
      <c r="AS1157">
        <v>1</v>
      </c>
      <c r="AT1157">
        <v>0</v>
      </c>
      <c r="AU1157">
        <f t="shared" ca="1" si="224"/>
        <v>0</v>
      </c>
      <c r="AV1157">
        <f t="shared" ca="1" si="224"/>
        <v>0</v>
      </c>
      <c r="AW1157">
        <f t="shared" ca="1" si="224"/>
        <v>1</v>
      </c>
      <c r="AX1157">
        <v>0</v>
      </c>
    </row>
    <row r="1158" spans="1:50">
      <c r="A1158" s="2">
        <v>40011</v>
      </c>
      <c r="B1158">
        <v>158</v>
      </c>
      <c r="C1158">
        <v>19</v>
      </c>
      <c r="D1158">
        <f t="shared" ca="1" si="213"/>
        <v>9.6836761062396146</v>
      </c>
      <c r="E1158">
        <f t="shared" ca="1" si="214"/>
        <v>9.3163238937603854</v>
      </c>
      <c r="F1158" t="str">
        <f t="shared" ca="1" si="215"/>
        <v>high</v>
      </c>
      <c r="G1158">
        <v>927</v>
      </c>
      <c r="H1158">
        <f t="shared" si="216"/>
        <v>927</v>
      </c>
      <c r="I1158">
        <f t="shared" ca="1" si="217"/>
        <v>632.91597841695943</v>
      </c>
      <c r="J1158">
        <f t="shared" ca="1" si="218"/>
        <v>294.08402158304057</v>
      </c>
      <c r="K1158" t="str">
        <f t="shared" ca="1" si="219"/>
        <v>high</v>
      </c>
      <c r="L1158">
        <v>21.45</v>
      </c>
      <c r="M1158" t="str">
        <f t="shared" si="195"/>
        <v>high</v>
      </c>
      <c r="N1158">
        <f t="shared" si="201"/>
        <v>7</v>
      </c>
      <c r="O1158">
        <f t="shared" si="202"/>
        <v>5</v>
      </c>
      <c r="P1158" t="str">
        <f t="shared" si="203"/>
        <v>pátek</v>
      </c>
      <c r="Q1158">
        <f t="shared" si="225"/>
        <v>0</v>
      </c>
      <c r="R1158">
        <f t="shared" si="225"/>
        <v>0</v>
      </c>
      <c r="S1158">
        <f t="shared" si="225"/>
        <v>0</v>
      </c>
      <c r="T1158">
        <f t="shared" si="225"/>
        <v>0</v>
      </c>
      <c r="U1158">
        <f t="shared" si="225"/>
        <v>0</v>
      </c>
      <c r="V1158">
        <f t="shared" si="225"/>
        <v>0</v>
      </c>
      <c r="W1158">
        <f t="shared" si="225"/>
        <v>1</v>
      </c>
      <c r="X1158">
        <f t="shared" si="225"/>
        <v>0</v>
      </c>
      <c r="Y1158">
        <f t="shared" si="225"/>
        <v>0</v>
      </c>
      <c r="Z1158">
        <f t="shared" si="225"/>
        <v>0</v>
      </c>
      <c r="AA1158">
        <f t="shared" si="225"/>
        <v>0</v>
      </c>
      <c r="AB1158">
        <f t="shared" si="225"/>
        <v>0</v>
      </c>
      <c r="AC1158">
        <f t="shared" si="226"/>
        <v>0</v>
      </c>
      <c r="AD1158">
        <f t="shared" si="226"/>
        <v>0</v>
      </c>
      <c r="AE1158">
        <f t="shared" si="226"/>
        <v>0</v>
      </c>
      <c r="AF1158">
        <f t="shared" si="226"/>
        <v>0</v>
      </c>
      <c r="AG1158">
        <f t="shared" si="226"/>
        <v>1</v>
      </c>
      <c r="AH1158">
        <f t="shared" si="226"/>
        <v>0</v>
      </c>
      <c r="AI1158">
        <f t="shared" si="226"/>
        <v>0</v>
      </c>
      <c r="AJ1158">
        <f t="shared" ca="1" si="204"/>
        <v>1</v>
      </c>
      <c r="AK1158">
        <f t="shared" ca="1" si="205"/>
        <v>0</v>
      </c>
      <c r="AL1158">
        <f t="shared" ca="1" si="206"/>
        <v>0</v>
      </c>
      <c r="AM1158">
        <f t="shared" ca="1" si="207"/>
        <v>0</v>
      </c>
      <c r="AN1158">
        <f t="shared" ca="1" si="208"/>
        <v>0</v>
      </c>
      <c r="AO1158">
        <f t="shared" ca="1" si="209"/>
        <v>1</v>
      </c>
      <c r="AP1158">
        <f t="shared" ca="1" si="210"/>
        <v>0</v>
      </c>
      <c r="AQ1158">
        <f t="shared" ca="1" si="211"/>
        <v>0</v>
      </c>
      <c r="AR1158">
        <f t="shared" ca="1" si="212"/>
        <v>1</v>
      </c>
      <c r="AS1158">
        <v>0</v>
      </c>
      <c r="AT1158">
        <v>0</v>
      </c>
      <c r="AU1158">
        <f t="shared" ca="1" si="224"/>
        <v>0</v>
      </c>
      <c r="AV1158">
        <f t="shared" ca="1" si="224"/>
        <v>0</v>
      </c>
      <c r="AW1158">
        <f t="shared" ca="1" si="224"/>
        <v>1</v>
      </c>
      <c r="AX1158">
        <v>0</v>
      </c>
    </row>
    <row r="1159" spans="1:50">
      <c r="A1159" s="2">
        <v>40012</v>
      </c>
      <c r="B1159">
        <v>159</v>
      </c>
      <c r="C1159">
        <v>8</v>
      </c>
      <c r="D1159">
        <f t="shared" ca="1" si="213"/>
        <v>9.6858964666162901</v>
      </c>
      <c r="E1159">
        <f t="shared" ca="1" si="214"/>
        <v>-1.6858964666162901</v>
      </c>
      <c r="F1159" t="str">
        <f t="shared" ca="1" si="215"/>
        <v>medium</v>
      </c>
      <c r="G1159">
        <v>439</v>
      </c>
      <c r="H1159">
        <f t="shared" si="216"/>
        <v>439</v>
      </c>
      <c r="I1159">
        <f t="shared" ca="1" si="217"/>
        <v>633.08651227499627</v>
      </c>
      <c r="J1159">
        <f t="shared" ca="1" si="218"/>
        <v>-194.08651227499627</v>
      </c>
      <c r="K1159" t="str">
        <f t="shared" ca="1" si="219"/>
        <v>medium</v>
      </c>
      <c r="L1159">
        <v>20.375</v>
      </c>
      <c r="M1159" t="str">
        <f t="shared" si="195"/>
        <v>high</v>
      </c>
      <c r="N1159">
        <f t="shared" si="201"/>
        <v>7</v>
      </c>
      <c r="O1159">
        <f t="shared" si="202"/>
        <v>6</v>
      </c>
      <c r="P1159" t="str">
        <f t="shared" si="203"/>
        <v>sobota</v>
      </c>
      <c r="Q1159">
        <f t="shared" si="225"/>
        <v>0</v>
      </c>
      <c r="R1159">
        <f t="shared" si="225"/>
        <v>0</v>
      </c>
      <c r="S1159">
        <f t="shared" si="225"/>
        <v>0</v>
      </c>
      <c r="T1159">
        <f t="shared" si="225"/>
        <v>0</v>
      </c>
      <c r="U1159">
        <f t="shared" si="225"/>
        <v>0</v>
      </c>
      <c r="V1159">
        <f t="shared" si="225"/>
        <v>0</v>
      </c>
      <c r="W1159">
        <f t="shared" si="225"/>
        <v>1</v>
      </c>
      <c r="X1159">
        <f t="shared" si="225"/>
        <v>0</v>
      </c>
      <c r="Y1159">
        <f t="shared" si="225"/>
        <v>0</v>
      </c>
      <c r="Z1159">
        <f t="shared" si="225"/>
        <v>0</v>
      </c>
      <c r="AA1159">
        <f t="shared" si="225"/>
        <v>0</v>
      </c>
      <c r="AB1159">
        <f t="shared" si="225"/>
        <v>0</v>
      </c>
      <c r="AC1159">
        <f t="shared" si="226"/>
        <v>0</v>
      </c>
      <c r="AD1159">
        <f t="shared" si="226"/>
        <v>0</v>
      </c>
      <c r="AE1159">
        <f t="shared" si="226"/>
        <v>0</v>
      </c>
      <c r="AF1159">
        <f t="shared" si="226"/>
        <v>0</v>
      </c>
      <c r="AG1159">
        <f t="shared" si="226"/>
        <v>0</v>
      </c>
      <c r="AH1159">
        <f t="shared" si="226"/>
        <v>1</v>
      </c>
      <c r="AI1159">
        <f t="shared" si="226"/>
        <v>0</v>
      </c>
      <c r="AJ1159">
        <f t="shared" ca="1" si="204"/>
        <v>1</v>
      </c>
      <c r="AK1159">
        <f t="shared" ca="1" si="205"/>
        <v>0</v>
      </c>
      <c r="AL1159">
        <f t="shared" ca="1" si="206"/>
        <v>0</v>
      </c>
      <c r="AM1159">
        <f t="shared" ca="1" si="207"/>
        <v>0</v>
      </c>
      <c r="AN1159">
        <f t="shared" ca="1" si="208"/>
        <v>0</v>
      </c>
      <c r="AO1159">
        <f t="shared" ca="1" si="209"/>
        <v>1</v>
      </c>
      <c r="AP1159">
        <f t="shared" ca="1" si="210"/>
        <v>0</v>
      </c>
      <c r="AQ1159">
        <f t="shared" ca="1" si="211"/>
        <v>0</v>
      </c>
      <c r="AR1159">
        <f t="shared" ca="1" si="212"/>
        <v>1</v>
      </c>
      <c r="AS1159">
        <v>1</v>
      </c>
      <c r="AT1159">
        <v>0</v>
      </c>
      <c r="AU1159">
        <f t="shared" ca="1" si="224"/>
        <v>0</v>
      </c>
      <c r="AV1159">
        <f t="shared" ca="1" si="224"/>
        <v>1</v>
      </c>
      <c r="AW1159">
        <f t="shared" ca="1" si="224"/>
        <v>0</v>
      </c>
      <c r="AX1159">
        <v>0</v>
      </c>
    </row>
    <row r="1160" spans="1:50">
      <c r="A1160" s="2">
        <v>40013</v>
      </c>
      <c r="B1160">
        <v>160</v>
      </c>
      <c r="C1160">
        <v>12</v>
      </c>
      <c r="D1160">
        <f t="shared" ca="1" si="213"/>
        <v>9.6881140966471104</v>
      </c>
      <c r="E1160">
        <f t="shared" ca="1" si="214"/>
        <v>2.3118859033528896</v>
      </c>
      <c r="F1160" t="str">
        <f t="shared" ca="1" si="215"/>
        <v>high</v>
      </c>
      <c r="G1160">
        <v>955</v>
      </c>
      <c r="H1160">
        <f t="shared" si="216"/>
        <v>955</v>
      </c>
      <c r="I1160">
        <f t="shared" ca="1" si="217"/>
        <v>633.25668485675681</v>
      </c>
      <c r="J1160">
        <f t="shared" ca="1" si="218"/>
        <v>321.74331514324319</v>
      </c>
      <c r="K1160" t="str">
        <f t="shared" ca="1" si="219"/>
        <v>high</v>
      </c>
      <c r="L1160">
        <v>15.65</v>
      </c>
      <c r="M1160" t="str">
        <f t="shared" si="195"/>
        <v>high</v>
      </c>
      <c r="N1160">
        <f t="shared" si="201"/>
        <v>7</v>
      </c>
      <c r="O1160">
        <f t="shared" si="202"/>
        <v>7</v>
      </c>
      <c r="P1160" t="str">
        <f t="shared" si="203"/>
        <v>neděle</v>
      </c>
      <c r="Q1160">
        <f t="shared" si="225"/>
        <v>0</v>
      </c>
      <c r="R1160">
        <f t="shared" si="225"/>
        <v>0</v>
      </c>
      <c r="S1160">
        <f t="shared" si="225"/>
        <v>0</v>
      </c>
      <c r="T1160">
        <f t="shared" si="225"/>
        <v>0</v>
      </c>
      <c r="U1160">
        <f t="shared" si="225"/>
        <v>0</v>
      </c>
      <c r="V1160">
        <f t="shared" si="225"/>
        <v>0</v>
      </c>
      <c r="W1160">
        <f t="shared" si="225"/>
        <v>1</v>
      </c>
      <c r="X1160">
        <f t="shared" si="225"/>
        <v>0</v>
      </c>
      <c r="Y1160">
        <f t="shared" si="225"/>
        <v>0</v>
      </c>
      <c r="Z1160">
        <f t="shared" si="225"/>
        <v>0</v>
      </c>
      <c r="AA1160">
        <f t="shared" si="225"/>
        <v>0</v>
      </c>
      <c r="AB1160">
        <f t="shared" si="225"/>
        <v>0</v>
      </c>
      <c r="AC1160">
        <f t="shared" si="226"/>
        <v>0</v>
      </c>
      <c r="AD1160">
        <f t="shared" si="226"/>
        <v>0</v>
      </c>
      <c r="AE1160">
        <f t="shared" si="226"/>
        <v>0</v>
      </c>
      <c r="AF1160">
        <f t="shared" si="226"/>
        <v>0</v>
      </c>
      <c r="AG1160">
        <f t="shared" si="226"/>
        <v>0</v>
      </c>
      <c r="AH1160">
        <f t="shared" si="226"/>
        <v>0</v>
      </c>
      <c r="AI1160">
        <f t="shared" si="226"/>
        <v>1</v>
      </c>
      <c r="AJ1160">
        <f t="shared" ca="1" si="204"/>
        <v>1</v>
      </c>
      <c r="AK1160">
        <f t="shared" ca="1" si="205"/>
        <v>0</v>
      </c>
      <c r="AL1160">
        <f t="shared" ca="1" si="206"/>
        <v>0</v>
      </c>
      <c r="AM1160">
        <f t="shared" ca="1" si="207"/>
        <v>0</v>
      </c>
      <c r="AN1160">
        <f t="shared" ca="1" si="208"/>
        <v>1</v>
      </c>
      <c r="AO1160">
        <f t="shared" ca="1" si="209"/>
        <v>0</v>
      </c>
      <c r="AP1160">
        <f t="shared" ca="1" si="210"/>
        <v>0</v>
      </c>
      <c r="AQ1160">
        <f t="shared" ca="1" si="211"/>
        <v>0</v>
      </c>
      <c r="AR1160">
        <f t="shared" ca="1" si="212"/>
        <v>1</v>
      </c>
      <c r="AS1160">
        <v>1</v>
      </c>
      <c r="AT1160">
        <v>0</v>
      </c>
      <c r="AU1160">
        <f t="shared" ca="1" si="224"/>
        <v>0</v>
      </c>
      <c r="AV1160">
        <f t="shared" ca="1" si="224"/>
        <v>0</v>
      </c>
      <c r="AW1160">
        <f t="shared" ca="1" si="224"/>
        <v>1</v>
      </c>
      <c r="AX1160">
        <v>0</v>
      </c>
    </row>
    <row r="1161" spans="1:50">
      <c r="A1161" s="2">
        <v>40014</v>
      </c>
      <c r="B1161">
        <v>161</v>
      </c>
      <c r="C1161">
        <v>11</v>
      </c>
      <c r="D1161">
        <f t="shared" ca="1" si="213"/>
        <v>9.690328998624393</v>
      </c>
      <c r="E1161">
        <f t="shared" ca="1" si="214"/>
        <v>1.309671001375607</v>
      </c>
      <c r="F1161" t="str">
        <f t="shared" ca="1" si="215"/>
        <v>medium</v>
      </c>
      <c r="G1161">
        <v>589</v>
      </c>
      <c r="H1161">
        <f t="shared" si="216"/>
        <v>589</v>
      </c>
      <c r="I1161">
        <f t="shared" ca="1" si="217"/>
        <v>633.42649647556777</v>
      </c>
      <c r="J1161">
        <f t="shared" ca="1" si="218"/>
        <v>-44.426496475567774</v>
      </c>
      <c r="K1161" t="str">
        <f t="shared" ca="1" si="219"/>
        <v>medium</v>
      </c>
      <c r="L1161">
        <v>15.3</v>
      </c>
      <c r="M1161" t="str">
        <f t="shared" si="195"/>
        <v>high</v>
      </c>
      <c r="N1161">
        <f t="shared" si="201"/>
        <v>7</v>
      </c>
      <c r="O1161">
        <f t="shared" si="202"/>
        <v>1</v>
      </c>
      <c r="P1161" t="str">
        <f t="shared" si="203"/>
        <v>pondělí</v>
      </c>
      <c r="Q1161">
        <f t="shared" ref="Q1161:AB1170" si="227">VLOOKUP($N1161,$V$31:$AH$42,Q$592+1,0)</f>
        <v>0</v>
      </c>
      <c r="R1161">
        <f t="shared" si="227"/>
        <v>0</v>
      </c>
      <c r="S1161">
        <f t="shared" si="227"/>
        <v>0</v>
      </c>
      <c r="T1161">
        <f t="shared" si="227"/>
        <v>0</v>
      </c>
      <c r="U1161">
        <f t="shared" si="227"/>
        <v>0</v>
      </c>
      <c r="V1161">
        <f t="shared" si="227"/>
        <v>0</v>
      </c>
      <c r="W1161">
        <f t="shared" si="227"/>
        <v>1</v>
      </c>
      <c r="X1161">
        <f t="shared" si="227"/>
        <v>0</v>
      </c>
      <c r="Y1161">
        <f t="shared" si="227"/>
        <v>0</v>
      </c>
      <c r="Z1161">
        <f t="shared" si="227"/>
        <v>0</v>
      </c>
      <c r="AA1161">
        <f t="shared" si="227"/>
        <v>0</v>
      </c>
      <c r="AB1161">
        <f t="shared" si="227"/>
        <v>0</v>
      </c>
      <c r="AC1161">
        <f t="shared" ref="AC1161:AI1170" si="228">VLOOKUP($O1161,$V$74:$AC$80,AC$592+1,0)</f>
        <v>1</v>
      </c>
      <c r="AD1161">
        <f t="shared" si="228"/>
        <v>0</v>
      </c>
      <c r="AE1161">
        <f t="shared" si="228"/>
        <v>0</v>
      </c>
      <c r="AF1161">
        <f t="shared" si="228"/>
        <v>0</v>
      </c>
      <c r="AG1161">
        <f t="shared" si="228"/>
        <v>0</v>
      </c>
      <c r="AH1161">
        <f t="shared" si="228"/>
        <v>0</v>
      </c>
      <c r="AI1161">
        <f t="shared" si="228"/>
        <v>0</v>
      </c>
      <c r="AJ1161">
        <f t="shared" ca="1" si="204"/>
        <v>1</v>
      </c>
      <c r="AK1161">
        <f t="shared" ca="1" si="205"/>
        <v>0</v>
      </c>
      <c r="AL1161">
        <f t="shared" ca="1" si="206"/>
        <v>0</v>
      </c>
      <c r="AM1161">
        <f t="shared" ca="1" si="207"/>
        <v>0</v>
      </c>
      <c r="AN1161">
        <f t="shared" ca="1" si="208"/>
        <v>0</v>
      </c>
      <c r="AO1161">
        <f t="shared" ca="1" si="209"/>
        <v>1</v>
      </c>
      <c r="AP1161">
        <f t="shared" ca="1" si="210"/>
        <v>0</v>
      </c>
      <c r="AQ1161">
        <f t="shared" ca="1" si="211"/>
        <v>0</v>
      </c>
      <c r="AR1161">
        <f t="shared" ca="1" si="212"/>
        <v>1</v>
      </c>
      <c r="AS1161">
        <v>1</v>
      </c>
      <c r="AT1161">
        <v>0</v>
      </c>
      <c r="AU1161">
        <f t="shared" ref="AU1161:AW1180" ca="1" si="229">VLOOKUP(INDIRECT($AU$590&amp;ROW($A1161)),$F$17:$I$19,AU$592+1,0)</f>
        <v>0</v>
      </c>
      <c r="AV1161">
        <f t="shared" ca="1" si="229"/>
        <v>1</v>
      </c>
      <c r="AW1161">
        <f t="shared" ca="1" si="229"/>
        <v>0</v>
      </c>
      <c r="AX1161">
        <v>0</v>
      </c>
    </row>
    <row r="1162" spans="1:50">
      <c r="A1162" s="2">
        <v>40015</v>
      </c>
      <c r="B1162">
        <v>162</v>
      </c>
      <c r="C1162">
        <v>8</v>
      </c>
      <c r="D1162">
        <f t="shared" ca="1" si="213"/>
        <v>9.6925411748404535</v>
      </c>
      <c r="E1162">
        <f t="shared" ca="1" si="214"/>
        <v>-1.6925411748404535</v>
      </c>
      <c r="F1162" t="str">
        <f t="shared" ca="1" si="215"/>
        <v>medium</v>
      </c>
      <c r="G1162">
        <v>315</v>
      </c>
      <c r="H1162">
        <f t="shared" si="216"/>
        <v>315</v>
      </c>
      <c r="I1162">
        <f t="shared" ca="1" si="217"/>
        <v>633.59594744475635</v>
      </c>
      <c r="J1162">
        <f t="shared" ca="1" si="218"/>
        <v>-318.59594744475635</v>
      </c>
      <c r="K1162" t="str">
        <f t="shared" ca="1" si="219"/>
        <v>low</v>
      </c>
      <c r="L1162">
        <v>17.3</v>
      </c>
      <c r="M1162" t="str">
        <f t="shared" si="195"/>
        <v>high</v>
      </c>
      <c r="N1162">
        <f t="shared" si="201"/>
        <v>7</v>
      </c>
      <c r="O1162">
        <f t="shared" si="202"/>
        <v>2</v>
      </c>
      <c r="P1162" t="str">
        <f t="shared" si="203"/>
        <v>úterý</v>
      </c>
      <c r="Q1162">
        <f t="shared" si="227"/>
        <v>0</v>
      </c>
      <c r="R1162">
        <f t="shared" si="227"/>
        <v>0</v>
      </c>
      <c r="S1162">
        <f t="shared" si="227"/>
        <v>0</v>
      </c>
      <c r="T1162">
        <f t="shared" si="227"/>
        <v>0</v>
      </c>
      <c r="U1162">
        <f t="shared" si="227"/>
        <v>0</v>
      </c>
      <c r="V1162">
        <f t="shared" si="227"/>
        <v>0</v>
      </c>
      <c r="W1162">
        <f t="shared" si="227"/>
        <v>1</v>
      </c>
      <c r="X1162">
        <f t="shared" si="227"/>
        <v>0</v>
      </c>
      <c r="Y1162">
        <f t="shared" si="227"/>
        <v>0</v>
      </c>
      <c r="Z1162">
        <f t="shared" si="227"/>
        <v>0</v>
      </c>
      <c r="AA1162">
        <f t="shared" si="227"/>
        <v>0</v>
      </c>
      <c r="AB1162">
        <f t="shared" si="227"/>
        <v>0</v>
      </c>
      <c r="AC1162">
        <f t="shared" si="228"/>
        <v>0</v>
      </c>
      <c r="AD1162">
        <f t="shared" si="228"/>
        <v>1</v>
      </c>
      <c r="AE1162">
        <f t="shared" si="228"/>
        <v>0</v>
      </c>
      <c r="AF1162">
        <f t="shared" si="228"/>
        <v>0</v>
      </c>
      <c r="AG1162">
        <f t="shared" si="228"/>
        <v>0</v>
      </c>
      <c r="AH1162">
        <f t="shared" si="228"/>
        <v>0</v>
      </c>
      <c r="AI1162">
        <f t="shared" si="228"/>
        <v>0</v>
      </c>
      <c r="AJ1162">
        <f t="shared" ca="1" si="204"/>
        <v>1</v>
      </c>
      <c r="AK1162">
        <f t="shared" ca="1" si="205"/>
        <v>0</v>
      </c>
      <c r="AL1162">
        <f t="shared" ca="1" si="206"/>
        <v>0</v>
      </c>
      <c r="AM1162">
        <f t="shared" ca="1" si="207"/>
        <v>0</v>
      </c>
      <c r="AN1162">
        <f t="shared" ca="1" si="208"/>
        <v>0</v>
      </c>
      <c r="AO1162">
        <f t="shared" ca="1" si="209"/>
        <v>1</v>
      </c>
      <c r="AP1162">
        <f t="shared" ca="1" si="210"/>
        <v>0</v>
      </c>
      <c r="AQ1162">
        <f t="shared" ca="1" si="211"/>
        <v>0</v>
      </c>
      <c r="AR1162">
        <f t="shared" ca="1" si="212"/>
        <v>1</v>
      </c>
      <c r="AS1162">
        <v>1</v>
      </c>
      <c r="AT1162">
        <v>0</v>
      </c>
      <c r="AU1162">
        <f t="shared" ca="1" si="229"/>
        <v>0</v>
      </c>
      <c r="AV1162">
        <f t="shared" ca="1" si="229"/>
        <v>1</v>
      </c>
      <c r="AW1162">
        <f t="shared" ca="1" si="229"/>
        <v>0</v>
      </c>
      <c r="AX1162">
        <v>0</v>
      </c>
    </row>
    <row r="1163" spans="1:50">
      <c r="A1163" s="2">
        <v>40016</v>
      </c>
      <c r="B1163">
        <v>163</v>
      </c>
      <c r="C1163">
        <v>7</v>
      </c>
      <c r="D1163">
        <f t="shared" ca="1" si="213"/>
        <v>9.694750627587613</v>
      </c>
      <c r="E1163">
        <f t="shared" ca="1" si="214"/>
        <v>-2.694750627587613</v>
      </c>
      <c r="F1163" t="str">
        <f t="shared" ca="1" si="215"/>
        <v>low</v>
      </c>
      <c r="G1163">
        <v>3448</v>
      </c>
      <c r="H1163">
        <f t="shared" si="216"/>
        <v>3448</v>
      </c>
      <c r="I1163">
        <f t="shared" ca="1" si="217"/>
        <v>633.76503807764925</v>
      </c>
      <c r="J1163">
        <f t="shared" ca="1" si="218"/>
        <v>2814.2349619223505</v>
      </c>
      <c r="K1163" t="str">
        <f t="shared" ca="1" si="219"/>
        <v>high</v>
      </c>
      <c r="L1163">
        <v>23</v>
      </c>
      <c r="M1163" t="str">
        <f t="shared" si="195"/>
        <v>high</v>
      </c>
      <c r="N1163">
        <f t="shared" si="201"/>
        <v>7</v>
      </c>
      <c r="O1163">
        <f t="shared" si="202"/>
        <v>3</v>
      </c>
      <c r="P1163" t="str">
        <f t="shared" si="203"/>
        <v>středa</v>
      </c>
      <c r="Q1163">
        <f t="shared" si="227"/>
        <v>0</v>
      </c>
      <c r="R1163">
        <f t="shared" si="227"/>
        <v>0</v>
      </c>
      <c r="S1163">
        <f t="shared" si="227"/>
        <v>0</v>
      </c>
      <c r="T1163">
        <f t="shared" si="227"/>
        <v>0</v>
      </c>
      <c r="U1163">
        <f t="shared" si="227"/>
        <v>0</v>
      </c>
      <c r="V1163">
        <f t="shared" si="227"/>
        <v>0</v>
      </c>
      <c r="W1163">
        <f t="shared" si="227"/>
        <v>1</v>
      </c>
      <c r="X1163">
        <f t="shared" si="227"/>
        <v>0</v>
      </c>
      <c r="Y1163">
        <f t="shared" si="227"/>
        <v>0</v>
      </c>
      <c r="Z1163">
        <f t="shared" si="227"/>
        <v>0</v>
      </c>
      <c r="AA1163">
        <f t="shared" si="227"/>
        <v>0</v>
      </c>
      <c r="AB1163">
        <f t="shared" si="227"/>
        <v>0</v>
      </c>
      <c r="AC1163">
        <f t="shared" si="228"/>
        <v>0</v>
      </c>
      <c r="AD1163">
        <f t="shared" si="228"/>
        <v>0</v>
      </c>
      <c r="AE1163">
        <f t="shared" si="228"/>
        <v>1</v>
      </c>
      <c r="AF1163">
        <f t="shared" si="228"/>
        <v>0</v>
      </c>
      <c r="AG1163">
        <f t="shared" si="228"/>
        <v>0</v>
      </c>
      <c r="AH1163">
        <f t="shared" si="228"/>
        <v>0</v>
      </c>
      <c r="AI1163">
        <f t="shared" si="228"/>
        <v>0</v>
      </c>
      <c r="AJ1163">
        <f t="shared" ca="1" si="204"/>
        <v>0</v>
      </c>
      <c r="AK1163">
        <f t="shared" ca="1" si="205"/>
        <v>1</v>
      </c>
      <c r="AL1163">
        <f t="shared" ca="1" si="206"/>
        <v>0</v>
      </c>
      <c r="AM1163">
        <f t="shared" ca="1" si="207"/>
        <v>0</v>
      </c>
      <c r="AN1163">
        <f t="shared" ca="1" si="208"/>
        <v>0</v>
      </c>
      <c r="AO1163">
        <f t="shared" ca="1" si="209"/>
        <v>1</v>
      </c>
      <c r="AP1163">
        <f t="shared" ca="1" si="210"/>
        <v>0</v>
      </c>
      <c r="AQ1163">
        <f t="shared" ca="1" si="211"/>
        <v>0</v>
      </c>
      <c r="AR1163">
        <f t="shared" ca="1" si="212"/>
        <v>1</v>
      </c>
      <c r="AS1163">
        <v>0</v>
      </c>
      <c r="AT1163">
        <v>0</v>
      </c>
      <c r="AU1163">
        <f t="shared" ca="1" si="229"/>
        <v>1</v>
      </c>
      <c r="AV1163">
        <f t="shared" ca="1" si="229"/>
        <v>0</v>
      </c>
      <c r="AW1163">
        <f t="shared" ca="1" si="229"/>
        <v>0</v>
      </c>
      <c r="AX1163">
        <v>0</v>
      </c>
    </row>
    <row r="1164" spans="1:50">
      <c r="A1164" s="2">
        <v>40017</v>
      </c>
      <c r="B1164">
        <v>164</v>
      </c>
      <c r="C1164">
        <v>9</v>
      </c>
      <c r="D1164">
        <f t="shared" ca="1" si="213"/>
        <v>9.6969573591581852</v>
      </c>
      <c r="E1164">
        <f t="shared" ca="1" si="214"/>
        <v>-0.69695735915818524</v>
      </c>
      <c r="F1164" t="str">
        <f t="shared" ca="1" si="215"/>
        <v>medium</v>
      </c>
      <c r="G1164">
        <v>559</v>
      </c>
      <c r="H1164">
        <f t="shared" si="216"/>
        <v>559</v>
      </c>
      <c r="I1164">
        <f t="shared" ca="1" si="217"/>
        <v>633.93376868757343</v>
      </c>
      <c r="J1164">
        <f t="shared" ca="1" si="218"/>
        <v>-74.933768687573433</v>
      </c>
      <c r="K1164" t="str">
        <f t="shared" ca="1" si="219"/>
        <v>medium</v>
      </c>
      <c r="L1164">
        <v>23.15</v>
      </c>
      <c r="M1164" t="str">
        <f t="shared" si="195"/>
        <v>high</v>
      </c>
      <c r="N1164">
        <f t="shared" si="201"/>
        <v>7</v>
      </c>
      <c r="O1164">
        <f t="shared" si="202"/>
        <v>4</v>
      </c>
      <c r="P1164" t="str">
        <f t="shared" si="203"/>
        <v>čtvrtek</v>
      </c>
      <c r="Q1164">
        <f t="shared" si="227"/>
        <v>0</v>
      </c>
      <c r="R1164">
        <f t="shared" si="227"/>
        <v>0</v>
      </c>
      <c r="S1164">
        <f t="shared" si="227"/>
        <v>0</v>
      </c>
      <c r="T1164">
        <f t="shared" si="227"/>
        <v>0</v>
      </c>
      <c r="U1164">
        <f t="shared" si="227"/>
        <v>0</v>
      </c>
      <c r="V1164">
        <f t="shared" si="227"/>
        <v>0</v>
      </c>
      <c r="W1164">
        <f t="shared" si="227"/>
        <v>1</v>
      </c>
      <c r="X1164">
        <f t="shared" si="227"/>
        <v>0</v>
      </c>
      <c r="Y1164">
        <f t="shared" si="227"/>
        <v>0</v>
      </c>
      <c r="Z1164">
        <f t="shared" si="227"/>
        <v>0</v>
      </c>
      <c r="AA1164">
        <f t="shared" si="227"/>
        <v>0</v>
      </c>
      <c r="AB1164">
        <f t="shared" si="227"/>
        <v>0</v>
      </c>
      <c r="AC1164">
        <f t="shared" si="228"/>
        <v>0</v>
      </c>
      <c r="AD1164">
        <f t="shared" si="228"/>
        <v>0</v>
      </c>
      <c r="AE1164">
        <f t="shared" si="228"/>
        <v>0</v>
      </c>
      <c r="AF1164">
        <f t="shared" si="228"/>
        <v>1</v>
      </c>
      <c r="AG1164">
        <f t="shared" si="228"/>
        <v>0</v>
      </c>
      <c r="AH1164">
        <f t="shared" si="228"/>
        <v>0</v>
      </c>
      <c r="AI1164">
        <f t="shared" si="228"/>
        <v>0</v>
      </c>
      <c r="AJ1164">
        <f t="shared" ca="1" si="204"/>
        <v>1</v>
      </c>
      <c r="AK1164">
        <f t="shared" ca="1" si="205"/>
        <v>0</v>
      </c>
      <c r="AL1164">
        <f t="shared" ca="1" si="206"/>
        <v>0</v>
      </c>
      <c r="AM1164">
        <f t="shared" ca="1" si="207"/>
        <v>0</v>
      </c>
      <c r="AN1164">
        <f t="shared" ca="1" si="208"/>
        <v>1</v>
      </c>
      <c r="AO1164">
        <f t="shared" ca="1" si="209"/>
        <v>0</v>
      </c>
      <c r="AP1164">
        <f t="shared" ca="1" si="210"/>
        <v>0</v>
      </c>
      <c r="AQ1164">
        <f t="shared" ca="1" si="211"/>
        <v>0</v>
      </c>
      <c r="AR1164">
        <f t="shared" ca="1" si="212"/>
        <v>1</v>
      </c>
      <c r="AS1164">
        <v>0</v>
      </c>
      <c r="AT1164">
        <v>0</v>
      </c>
      <c r="AU1164">
        <f t="shared" ca="1" si="229"/>
        <v>0</v>
      </c>
      <c r="AV1164">
        <f t="shared" ca="1" si="229"/>
        <v>1</v>
      </c>
      <c r="AW1164">
        <f t="shared" ca="1" si="229"/>
        <v>0</v>
      </c>
      <c r="AX1164">
        <v>0</v>
      </c>
    </row>
    <row r="1165" spans="1:50">
      <c r="A1165" s="2">
        <v>40018</v>
      </c>
      <c r="B1165">
        <v>165</v>
      </c>
      <c r="C1165">
        <v>8</v>
      </c>
      <c r="D1165">
        <f t="shared" ca="1" si="213"/>
        <v>9.6991613718444878</v>
      </c>
      <c r="E1165">
        <f t="shared" ca="1" si="214"/>
        <v>-1.6991613718444878</v>
      </c>
      <c r="F1165" t="str">
        <f t="shared" ca="1" si="215"/>
        <v>medium</v>
      </c>
      <c r="G1165">
        <v>190</v>
      </c>
      <c r="H1165">
        <f t="shared" si="216"/>
        <v>190</v>
      </c>
      <c r="I1165">
        <f t="shared" ca="1" si="217"/>
        <v>634.10213958785585</v>
      </c>
      <c r="J1165">
        <f t="shared" ca="1" si="218"/>
        <v>-444.10213958785585</v>
      </c>
      <c r="K1165" t="str">
        <f t="shared" ca="1" si="219"/>
        <v>low</v>
      </c>
      <c r="L1165">
        <v>24.4</v>
      </c>
      <c r="M1165" t="str">
        <f t="shared" si="195"/>
        <v>high</v>
      </c>
      <c r="N1165">
        <f t="shared" si="201"/>
        <v>7</v>
      </c>
      <c r="O1165">
        <f t="shared" si="202"/>
        <v>5</v>
      </c>
      <c r="P1165" t="str">
        <f t="shared" si="203"/>
        <v>pátek</v>
      </c>
      <c r="Q1165">
        <f t="shared" si="227"/>
        <v>0</v>
      </c>
      <c r="R1165">
        <f t="shared" si="227"/>
        <v>0</v>
      </c>
      <c r="S1165">
        <f t="shared" si="227"/>
        <v>0</v>
      </c>
      <c r="T1165">
        <f t="shared" si="227"/>
        <v>0</v>
      </c>
      <c r="U1165">
        <f t="shared" si="227"/>
        <v>0</v>
      </c>
      <c r="V1165">
        <f t="shared" si="227"/>
        <v>0</v>
      </c>
      <c r="W1165">
        <f t="shared" si="227"/>
        <v>1</v>
      </c>
      <c r="X1165">
        <f t="shared" si="227"/>
        <v>0</v>
      </c>
      <c r="Y1165">
        <f t="shared" si="227"/>
        <v>0</v>
      </c>
      <c r="Z1165">
        <f t="shared" si="227"/>
        <v>0</v>
      </c>
      <c r="AA1165">
        <f t="shared" si="227"/>
        <v>0</v>
      </c>
      <c r="AB1165">
        <f t="shared" si="227"/>
        <v>0</v>
      </c>
      <c r="AC1165">
        <f t="shared" si="228"/>
        <v>0</v>
      </c>
      <c r="AD1165">
        <f t="shared" si="228"/>
        <v>0</v>
      </c>
      <c r="AE1165">
        <f t="shared" si="228"/>
        <v>0</v>
      </c>
      <c r="AF1165">
        <f t="shared" si="228"/>
        <v>0</v>
      </c>
      <c r="AG1165">
        <f t="shared" si="228"/>
        <v>1</v>
      </c>
      <c r="AH1165">
        <f t="shared" si="228"/>
        <v>0</v>
      </c>
      <c r="AI1165">
        <f t="shared" si="228"/>
        <v>0</v>
      </c>
      <c r="AJ1165">
        <f t="shared" ca="1" si="204"/>
        <v>0</v>
      </c>
      <c r="AK1165">
        <f t="shared" ca="1" si="205"/>
        <v>1</v>
      </c>
      <c r="AL1165">
        <f t="shared" ca="1" si="206"/>
        <v>0</v>
      </c>
      <c r="AM1165">
        <f t="shared" ca="1" si="207"/>
        <v>0</v>
      </c>
      <c r="AN1165">
        <f t="shared" ca="1" si="208"/>
        <v>1</v>
      </c>
      <c r="AO1165">
        <f t="shared" ca="1" si="209"/>
        <v>0</v>
      </c>
      <c r="AP1165">
        <f t="shared" ca="1" si="210"/>
        <v>0</v>
      </c>
      <c r="AQ1165">
        <f t="shared" ca="1" si="211"/>
        <v>0</v>
      </c>
      <c r="AR1165">
        <f t="shared" ca="1" si="212"/>
        <v>1</v>
      </c>
      <c r="AS1165">
        <v>1</v>
      </c>
      <c r="AT1165">
        <v>0</v>
      </c>
      <c r="AU1165">
        <f t="shared" ca="1" si="229"/>
        <v>0</v>
      </c>
      <c r="AV1165">
        <f t="shared" ca="1" si="229"/>
        <v>1</v>
      </c>
      <c r="AW1165">
        <f t="shared" ca="1" si="229"/>
        <v>0</v>
      </c>
      <c r="AX1165">
        <v>0</v>
      </c>
    </row>
    <row r="1166" spans="1:50">
      <c r="A1166" s="2">
        <v>40019</v>
      </c>
      <c r="B1166">
        <v>166</v>
      </c>
      <c r="C1166">
        <v>12</v>
      </c>
      <c r="D1166">
        <f t="shared" ca="1" si="213"/>
        <v>9.7013626679388381</v>
      </c>
      <c r="E1166">
        <f t="shared" ca="1" si="214"/>
        <v>2.2986373320611619</v>
      </c>
      <c r="F1166" t="str">
        <f t="shared" ca="1" si="215"/>
        <v>high</v>
      </c>
      <c r="G1166">
        <v>1346</v>
      </c>
      <c r="H1166">
        <f t="shared" si="216"/>
        <v>1346</v>
      </c>
      <c r="I1166">
        <f t="shared" ca="1" si="217"/>
        <v>634.27015109182321</v>
      </c>
      <c r="J1166">
        <f t="shared" ca="1" si="218"/>
        <v>711.72984890817679</v>
      </c>
      <c r="K1166" t="str">
        <f t="shared" ca="1" si="219"/>
        <v>high</v>
      </c>
      <c r="L1166">
        <v>15.25</v>
      </c>
      <c r="M1166" t="str">
        <f t="shared" si="195"/>
        <v>high</v>
      </c>
      <c r="N1166">
        <f t="shared" si="201"/>
        <v>7</v>
      </c>
      <c r="O1166">
        <f t="shared" si="202"/>
        <v>6</v>
      </c>
      <c r="P1166" t="str">
        <f t="shared" si="203"/>
        <v>sobota</v>
      </c>
      <c r="Q1166">
        <f t="shared" si="227"/>
        <v>0</v>
      </c>
      <c r="R1166">
        <f t="shared" si="227"/>
        <v>0</v>
      </c>
      <c r="S1166">
        <f t="shared" si="227"/>
        <v>0</v>
      </c>
      <c r="T1166">
        <f t="shared" si="227"/>
        <v>0</v>
      </c>
      <c r="U1166">
        <f t="shared" si="227"/>
        <v>0</v>
      </c>
      <c r="V1166">
        <f t="shared" si="227"/>
        <v>0</v>
      </c>
      <c r="W1166">
        <f t="shared" si="227"/>
        <v>1</v>
      </c>
      <c r="X1166">
        <f t="shared" si="227"/>
        <v>0</v>
      </c>
      <c r="Y1166">
        <f t="shared" si="227"/>
        <v>0</v>
      </c>
      <c r="Z1166">
        <f t="shared" si="227"/>
        <v>0</v>
      </c>
      <c r="AA1166">
        <f t="shared" si="227"/>
        <v>0</v>
      </c>
      <c r="AB1166">
        <f t="shared" si="227"/>
        <v>0</v>
      </c>
      <c r="AC1166">
        <f t="shared" si="228"/>
        <v>0</v>
      </c>
      <c r="AD1166">
        <f t="shared" si="228"/>
        <v>0</v>
      </c>
      <c r="AE1166">
        <f t="shared" si="228"/>
        <v>0</v>
      </c>
      <c r="AF1166">
        <f t="shared" si="228"/>
        <v>0</v>
      </c>
      <c r="AG1166">
        <f t="shared" si="228"/>
        <v>0</v>
      </c>
      <c r="AH1166">
        <f t="shared" si="228"/>
        <v>1</v>
      </c>
      <c r="AI1166">
        <f t="shared" si="228"/>
        <v>0</v>
      </c>
      <c r="AJ1166">
        <f t="shared" ca="1" si="204"/>
        <v>1</v>
      </c>
      <c r="AK1166">
        <f t="shared" ca="1" si="205"/>
        <v>0</v>
      </c>
      <c r="AL1166">
        <f t="shared" ca="1" si="206"/>
        <v>0</v>
      </c>
      <c r="AM1166">
        <f t="shared" ca="1" si="207"/>
        <v>0</v>
      </c>
      <c r="AN1166">
        <f t="shared" ca="1" si="208"/>
        <v>1</v>
      </c>
      <c r="AO1166">
        <f t="shared" ca="1" si="209"/>
        <v>0</v>
      </c>
      <c r="AP1166">
        <f t="shared" ca="1" si="210"/>
        <v>0</v>
      </c>
      <c r="AQ1166">
        <f t="shared" ca="1" si="211"/>
        <v>0</v>
      </c>
      <c r="AR1166">
        <f t="shared" ca="1" si="212"/>
        <v>1</v>
      </c>
      <c r="AS1166">
        <v>0</v>
      </c>
      <c r="AT1166">
        <v>0</v>
      </c>
      <c r="AU1166">
        <f t="shared" ca="1" si="229"/>
        <v>0</v>
      </c>
      <c r="AV1166">
        <f t="shared" ca="1" si="229"/>
        <v>0</v>
      </c>
      <c r="AW1166">
        <f t="shared" ca="1" si="229"/>
        <v>1</v>
      </c>
      <c r="AX1166">
        <v>0</v>
      </c>
    </row>
    <row r="1167" spans="1:50">
      <c r="A1167" s="2">
        <v>40020</v>
      </c>
      <c r="B1167">
        <v>167</v>
      </c>
      <c r="C1167">
        <v>15</v>
      </c>
      <c r="D1167">
        <f t="shared" ca="1" si="213"/>
        <v>9.7035612497335535</v>
      </c>
      <c r="E1167">
        <f t="shared" ca="1" si="214"/>
        <v>5.2964387502664465</v>
      </c>
      <c r="F1167" t="str">
        <f t="shared" ca="1" si="215"/>
        <v>high</v>
      </c>
      <c r="G1167">
        <v>1712</v>
      </c>
      <c r="H1167">
        <f t="shared" si="216"/>
        <v>1712</v>
      </c>
      <c r="I1167">
        <f t="shared" ca="1" si="217"/>
        <v>634.4378035128027</v>
      </c>
      <c r="J1167">
        <f t="shared" ca="1" si="218"/>
        <v>1077.5621964871973</v>
      </c>
      <c r="K1167" t="str">
        <f t="shared" ca="1" si="219"/>
        <v>high</v>
      </c>
      <c r="L1167">
        <v>19.8</v>
      </c>
      <c r="M1167" t="str">
        <f t="shared" si="195"/>
        <v>high</v>
      </c>
      <c r="N1167">
        <f t="shared" si="201"/>
        <v>7</v>
      </c>
      <c r="O1167">
        <f t="shared" si="202"/>
        <v>7</v>
      </c>
      <c r="P1167" t="str">
        <f t="shared" si="203"/>
        <v>neděle</v>
      </c>
      <c r="Q1167">
        <f t="shared" si="227"/>
        <v>0</v>
      </c>
      <c r="R1167">
        <f t="shared" si="227"/>
        <v>0</v>
      </c>
      <c r="S1167">
        <f t="shared" si="227"/>
        <v>0</v>
      </c>
      <c r="T1167">
        <f t="shared" si="227"/>
        <v>0</v>
      </c>
      <c r="U1167">
        <f t="shared" si="227"/>
        <v>0</v>
      </c>
      <c r="V1167">
        <f t="shared" si="227"/>
        <v>0</v>
      </c>
      <c r="W1167">
        <f t="shared" si="227"/>
        <v>1</v>
      </c>
      <c r="X1167">
        <f t="shared" si="227"/>
        <v>0</v>
      </c>
      <c r="Y1167">
        <f t="shared" si="227"/>
        <v>0</v>
      </c>
      <c r="Z1167">
        <f t="shared" si="227"/>
        <v>0</v>
      </c>
      <c r="AA1167">
        <f t="shared" si="227"/>
        <v>0</v>
      </c>
      <c r="AB1167">
        <f t="shared" si="227"/>
        <v>0</v>
      </c>
      <c r="AC1167">
        <f t="shared" si="228"/>
        <v>0</v>
      </c>
      <c r="AD1167">
        <f t="shared" si="228"/>
        <v>0</v>
      </c>
      <c r="AE1167">
        <f t="shared" si="228"/>
        <v>0</v>
      </c>
      <c r="AF1167">
        <f t="shared" si="228"/>
        <v>0</v>
      </c>
      <c r="AG1167">
        <f t="shared" si="228"/>
        <v>0</v>
      </c>
      <c r="AH1167">
        <f t="shared" si="228"/>
        <v>0</v>
      </c>
      <c r="AI1167">
        <f t="shared" si="228"/>
        <v>1</v>
      </c>
      <c r="AJ1167">
        <f t="shared" ca="1" si="204"/>
        <v>1</v>
      </c>
      <c r="AK1167">
        <f t="shared" ca="1" si="205"/>
        <v>0</v>
      </c>
      <c r="AL1167">
        <f t="shared" ca="1" si="206"/>
        <v>0</v>
      </c>
      <c r="AM1167">
        <f t="shared" ca="1" si="207"/>
        <v>0</v>
      </c>
      <c r="AN1167">
        <f t="shared" ca="1" si="208"/>
        <v>1</v>
      </c>
      <c r="AO1167">
        <f t="shared" ca="1" si="209"/>
        <v>0</v>
      </c>
      <c r="AP1167">
        <f t="shared" ca="1" si="210"/>
        <v>0</v>
      </c>
      <c r="AQ1167">
        <f t="shared" ca="1" si="211"/>
        <v>0</v>
      </c>
      <c r="AR1167">
        <f t="shared" ca="1" si="212"/>
        <v>1</v>
      </c>
      <c r="AS1167">
        <v>1</v>
      </c>
      <c r="AT1167">
        <v>0</v>
      </c>
      <c r="AU1167">
        <f t="shared" ca="1" si="229"/>
        <v>0</v>
      </c>
      <c r="AV1167">
        <f t="shared" ca="1" si="229"/>
        <v>0</v>
      </c>
      <c r="AW1167">
        <f t="shared" ca="1" si="229"/>
        <v>1</v>
      </c>
      <c r="AX1167">
        <v>0</v>
      </c>
    </row>
    <row r="1168" spans="1:50">
      <c r="A1168" s="2">
        <v>40021</v>
      </c>
      <c r="B1168">
        <v>168</v>
      </c>
      <c r="C1168">
        <v>11</v>
      </c>
      <c r="D1168">
        <f t="shared" ca="1" si="213"/>
        <v>9.7057571195209498</v>
      </c>
      <c r="E1168">
        <f t="shared" ca="1" si="214"/>
        <v>1.2942428804790502</v>
      </c>
      <c r="F1168" t="str">
        <f t="shared" ca="1" si="215"/>
        <v>medium</v>
      </c>
      <c r="G1168">
        <v>963</v>
      </c>
      <c r="H1168">
        <f t="shared" si="216"/>
        <v>963</v>
      </c>
      <c r="I1168">
        <f t="shared" ca="1" si="217"/>
        <v>634.60509716412116</v>
      </c>
      <c r="J1168">
        <f t="shared" ca="1" si="218"/>
        <v>328.39490283587884</v>
      </c>
      <c r="K1168" t="str">
        <f t="shared" ca="1" si="219"/>
        <v>high</v>
      </c>
      <c r="L1168">
        <v>15.8</v>
      </c>
      <c r="M1168" t="str">
        <f t="shared" si="195"/>
        <v>high</v>
      </c>
      <c r="N1168">
        <f t="shared" si="201"/>
        <v>7</v>
      </c>
      <c r="O1168">
        <f t="shared" si="202"/>
        <v>1</v>
      </c>
      <c r="P1168" t="str">
        <f t="shared" si="203"/>
        <v>pondělí</v>
      </c>
      <c r="Q1168">
        <f t="shared" si="227"/>
        <v>0</v>
      </c>
      <c r="R1168">
        <f t="shared" si="227"/>
        <v>0</v>
      </c>
      <c r="S1168">
        <f t="shared" si="227"/>
        <v>0</v>
      </c>
      <c r="T1168">
        <f t="shared" si="227"/>
        <v>0</v>
      </c>
      <c r="U1168">
        <f t="shared" si="227"/>
        <v>0</v>
      </c>
      <c r="V1168">
        <f t="shared" si="227"/>
        <v>0</v>
      </c>
      <c r="W1168">
        <f t="shared" si="227"/>
        <v>1</v>
      </c>
      <c r="X1168">
        <f t="shared" si="227"/>
        <v>0</v>
      </c>
      <c r="Y1168">
        <f t="shared" si="227"/>
        <v>0</v>
      </c>
      <c r="Z1168">
        <f t="shared" si="227"/>
        <v>0</v>
      </c>
      <c r="AA1168">
        <f t="shared" si="227"/>
        <v>0</v>
      </c>
      <c r="AB1168">
        <f t="shared" si="227"/>
        <v>0</v>
      </c>
      <c r="AC1168">
        <f t="shared" si="228"/>
        <v>1</v>
      </c>
      <c r="AD1168">
        <f t="shared" si="228"/>
        <v>0</v>
      </c>
      <c r="AE1168">
        <f t="shared" si="228"/>
        <v>0</v>
      </c>
      <c r="AF1168">
        <f t="shared" si="228"/>
        <v>0</v>
      </c>
      <c r="AG1168">
        <f t="shared" si="228"/>
        <v>0</v>
      </c>
      <c r="AH1168">
        <f t="shared" si="228"/>
        <v>0</v>
      </c>
      <c r="AI1168">
        <f t="shared" si="228"/>
        <v>0</v>
      </c>
      <c r="AJ1168">
        <f t="shared" ca="1" si="204"/>
        <v>1</v>
      </c>
      <c r="AK1168">
        <f t="shared" ca="1" si="205"/>
        <v>0</v>
      </c>
      <c r="AL1168">
        <f t="shared" ca="1" si="206"/>
        <v>0</v>
      </c>
      <c r="AM1168">
        <f t="shared" ca="1" si="207"/>
        <v>0</v>
      </c>
      <c r="AN1168">
        <f t="shared" ca="1" si="208"/>
        <v>0</v>
      </c>
      <c r="AO1168">
        <f t="shared" ca="1" si="209"/>
        <v>1</v>
      </c>
      <c r="AP1168">
        <f t="shared" ca="1" si="210"/>
        <v>0</v>
      </c>
      <c r="AQ1168">
        <f t="shared" ca="1" si="211"/>
        <v>0</v>
      </c>
      <c r="AR1168">
        <f t="shared" ca="1" si="212"/>
        <v>1</v>
      </c>
      <c r="AS1168">
        <v>0</v>
      </c>
      <c r="AT1168">
        <v>0</v>
      </c>
      <c r="AU1168">
        <f t="shared" ca="1" si="229"/>
        <v>0</v>
      </c>
      <c r="AV1168">
        <f t="shared" ca="1" si="229"/>
        <v>1</v>
      </c>
      <c r="AW1168">
        <f t="shared" ca="1" si="229"/>
        <v>0</v>
      </c>
      <c r="AX1168">
        <v>0</v>
      </c>
    </row>
    <row r="1169" spans="1:50">
      <c r="A1169" s="2">
        <v>40022</v>
      </c>
      <c r="B1169">
        <v>169</v>
      </c>
      <c r="C1169">
        <v>8</v>
      </c>
      <c r="D1169">
        <f t="shared" ca="1" si="213"/>
        <v>9.7079502795933461</v>
      </c>
      <c r="E1169">
        <f t="shared" ca="1" si="214"/>
        <v>-1.7079502795933461</v>
      </c>
      <c r="F1169" t="str">
        <f t="shared" ca="1" si="215"/>
        <v>medium</v>
      </c>
      <c r="G1169">
        <v>581</v>
      </c>
      <c r="H1169">
        <f t="shared" si="216"/>
        <v>581</v>
      </c>
      <c r="I1169">
        <f t="shared" ca="1" si="217"/>
        <v>634.77203235910531</v>
      </c>
      <c r="J1169">
        <f t="shared" ca="1" si="218"/>
        <v>-53.77203235910531</v>
      </c>
      <c r="K1169" t="str">
        <f t="shared" ca="1" si="219"/>
        <v>medium</v>
      </c>
      <c r="L1169">
        <v>20.7</v>
      </c>
      <c r="M1169" t="str">
        <f t="shared" si="195"/>
        <v>high</v>
      </c>
      <c r="N1169">
        <f t="shared" si="201"/>
        <v>7</v>
      </c>
      <c r="O1169">
        <f t="shared" si="202"/>
        <v>2</v>
      </c>
      <c r="P1169" t="str">
        <f t="shared" si="203"/>
        <v>úterý</v>
      </c>
      <c r="Q1169">
        <f t="shared" si="227"/>
        <v>0</v>
      </c>
      <c r="R1169">
        <f t="shared" si="227"/>
        <v>0</v>
      </c>
      <c r="S1169">
        <f t="shared" si="227"/>
        <v>0</v>
      </c>
      <c r="T1169">
        <f t="shared" si="227"/>
        <v>0</v>
      </c>
      <c r="U1169">
        <f t="shared" si="227"/>
        <v>0</v>
      </c>
      <c r="V1169">
        <f t="shared" si="227"/>
        <v>0</v>
      </c>
      <c r="W1169">
        <f t="shared" si="227"/>
        <v>1</v>
      </c>
      <c r="X1169">
        <f t="shared" si="227"/>
        <v>0</v>
      </c>
      <c r="Y1169">
        <f t="shared" si="227"/>
        <v>0</v>
      </c>
      <c r="Z1169">
        <f t="shared" si="227"/>
        <v>0</v>
      </c>
      <c r="AA1169">
        <f t="shared" si="227"/>
        <v>0</v>
      </c>
      <c r="AB1169">
        <f t="shared" si="227"/>
        <v>0</v>
      </c>
      <c r="AC1169">
        <f t="shared" si="228"/>
        <v>0</v>
      </c>
      <c r="AD1169">
        <f t="shared" si="228"/>
        <v>1</v>
      </c>
      <c r="AE1169">
        <f t="shared" si="228"/>
        <v>0</v>
      </c>
      <c r="AF1169">
        <f t="shared" si="228"/>
        <v>0</v>
      </c>
      <c r="AG1169">
        <f t="shared" si="228"/>
        <v>0</v>
      </c>
      <c r="AH1169">
        <f t="shared" si="228"/>
        <v>0</v>
      </c>
      <c r="AI1169">
        <f t="shared" si="228"/>
        <v>0</v>
      </c>
      <c r="AJ1169">
        <f t="shared" ca="1" si="204"/>
        <v>1</v>
      </c>
      <c r="AK1169">
        <f t="shared" ca="1" si="205"/>
        <v>0</v>
      </c>
      <c r="AL1169">
        <f t="shared" ca="1" si="206"/>
        <v>0</v>
      </c>
      <c r="AM1169">
        <f t="shared" ca="1" si="207"/>
        <v>0</v>
      </c>
      <c r="AN1169">
        <f t="shared" ca="1" si="208"/>
        <v>0</v>
      </c>
      <c r="AO1169">
        <f t="shared" ca="1" si="209"/>
        <v>1</v>
      </c>
      <c r="AP1169">
        <f t="shared" ca="1" si="210"/>
        <v>0</v>
      </c>
      <c r="AQ1169">
        <f t="shared" ca="1" si="211"/>
        <v>0</v>
      </c>
      <c r="AR1169">
        <f t="shared" ca="1" si="212"/>
        <v>1</v>
      </c>
      <c r="AS1169">
        <v>0</v>
      </c>
      <c r="AT1169">
        <v>0</v>
      </c>
      <c r="AU1169">
        <f t="shared" ca="1" si="229"/>
        <v>0</v>
      </c>
      <c r="AV1169">
        <f t="shared" ca="1" si="229"/>
        <v>1</v>
      </c>
      <c r="AW1169">
        <f t="shared" ca="1" si="229"/>
        <v>0</v>
      </c>
      <c r="AX1169">
        <v>0</v>
      </c>
    </row>
    <row r="1170" spans="1:50">
      <c r="A1170" s="2">
        <v>40023</v>
      </c>
      <c r="B1170">
        <v>170</v>
      </c>
      <c r="C1170">
        <v>11</v>
      </c>
      <c r="D1170">
        <f t="shared" ca="1" si="213"/>
        <v>9.7101407322430564</v>
      </c>
      <c r="E1170">
        <f t="shared" ca="1" si="214"/>
        <v>1.2898592677569436</v>
      </c>
      <c r="F1170" t="str">
        <f t="shared" ca="1" si="215"/>
        <v>medium</v>
      </c>
      <c r="G1170">
        <v>235</v>
      </c>
      <c r="H1170">
        <f t="shared" si="216"/>
        <v>235</v>
      </c>
      <c r="I1170">
        <f t="shared" ca="1" si="217"/>
        <v>634.93860941108221</v>
      </c>
      <c r="J1170">
        <f t="shared" ca="1" si="218"/>
        <v>-399.93860941108221</v>
      </c>
      <c r="K1170" t="str">
        <f t="shared" ca="1" si="219"/>
        <v>low</v>
      </c>
      <c r="L1170">
        <v>15.65</v>
      </c>
      <c r="M1170" t="str">
        <f t="shared" si="195"/>
        <v>high</v>
      </c>
      <c r="N1170">
        <f t="shared" si="201"/>
        <v>7</v>
      </c>
      <c r="O1170">
        <f t="shared" si="202"/>
        <v>3</v>
      </c>
      <c r="P1170" t="str">
        <f t="shared" si="203"/>
        <v>středa</v>
      </c>
      <c r="Q1170">
        <f t="shared" si="227"/>
        <v>0</v>
      </c>
      <c r="R1170">
        <f t="shared" si="227"/>
        <v>0</v>
      </c>
      <c r="S1170">
        <f t="shared" si="227"/>
        <v>0</v>
      </c>
      <c r="T1170">
        <f t="shared" si="227"/>
        <v>0</v>
      </c>
      <c r="U1170">
        <f t="shared" si="227"/>
        <v>0</v>
      </c>
      <c r="V1170">
        <f t="shared" si="227"/>
        <v>0</v>
      </c>
      <c r="W1170">
        <f t="shared" si="227"/>
        <v>1</v>
      </c>
      <c r="X1170">
        <f t="shared" si="227"/>
        <v>0</v>
      </c>
      <c r="Y1170">
        <f t="shared" si="227"/>
        <v>0</v>
      </c>
      <c r="Z1170">
        <f t="shared" si="227"/>
        <v>0</v>
      </c>
      <c r="AA1170">
        <f t="shared" si="227"/>
        <v>0</v>
      </c>
      <c r="AB1170">
        <f t="shared" si="227"/>
        <v>0</v>
      </c>
      <c r="AC1170">
        <f t="shared" si="228"/>
        <v>0</v>
      </c>
      <c r="AD1170">
        <f t="shared" si="228"/>
        <v>0</v>
      </c>
      <c r="AE1170">
        <f t="shared" si="228"/>
        <v>1</v>
      </c>
      <c r="AF1170">
        <f t="shared" si="228"/>
        <v>0</v>
      </c>
      <c r="AG1170">
        <f t="shared" si="228"/>
        <v>0</v>
      </c>
      <c r="AH1170">
        <f t="shared" si="228"/>
        <v>0</v>
      </c>
      <c r="AI1170">
        <f t="shared" si="228"/>
        <v>0</v>
      </c>
      <c r="AJ1170">
        <f t="shared" ca="1" si="204"/>
        <v>1</v>
      </c>
      <c r="AK1170">
        <f t="shared" ca="1" si="205"/>
        <v>0</v>
      </c>
      <c r="AL1170">
        <f t="shared" ca="1" si="206"/>
        <v>0</v>
      </c>
      <c r="AM1170">
        <f t="shared" ca="1" si="207"/>
        <v>0</v>
      </c>
      <c r="AN1170">
        <f t="shared" ca="1" si="208"/>
        <v>0</v>
      </c>
      <c r="AO1170">
        <f t="shared" ca="1" si="209"/>
        <v>1</v>
      </c>
      <c r="AP1170">
        <f t="shared" ca="1" si="210"/>
        <v>0</v>
      </c>
      <c r="AQ1170">
        <f t="shared" ca="1" si="211"/>
        <v>0</v>
      </c>
      <c r="AR1170">
        <f t="shared" ca="1" si="212"/>
        <v>1</v>
      </c>
      <c r="AS1170">
        <v>1</v>
      </c>
      <c r="AT1170">
        <v>0</v>
      </c>
      <c r="AU1170">
        <f t="shared" ca="1" si="229"/>
        <v>0</v>
      </c>
      <c r="AV1170">
        <f t="shared" ca="1" si="229"/>
        <v>1</v>
      </c>
      <c r="AW1170">
        <f t="shared" ca="1" si="229"/>
        <v>0</v>
      </c>
      <c r="AX1170">
        <v>0</v>
      </c>
    </row>
    <row r="1171" spans="1:50">
      <c r="A1171" s="2">
        <v>40024</v>
      </c>
      <c r="B1171">
        <v>171</v>
      </c>
      <c r="C1171">
        <v>16</v>
      </c>
      <c r="D1171">
        <f t="shared" ca="1" si="213"/>
        <v>9.7123284797624017</v>
      </c>
      <c r="E1171">
        <f t="shared" ca="1" si="214"/>
        <v>6.2876715202375983</v>
      </c>
      <c r="F1171" t="str">
        <f t="shared" ca="1" si="215"/>
        <v>high</v>
      </c>
      <c r="G1171">
        <v>1003</v>
      </c>
      <c r="H1171">
        <f t="shared" si="216"/>
        <v>1003</v>
      </c>
      <c r="I1171">
        <f t="shared" ca="1" si="217"/>
        <v>635.1048286333787</v>
      </c>
      <c r="J1171">
        <f t="shared" ca="1" si="218"/>
        <v>367.8951713666213</v>
      </c>
      <c r="K1171" t="str">
        <f t="shared" ca="1" si="219"/>
        <v>high</v>
      </c>
      <c r="L1171">
        <v>25.9</v>
      </c>
      <c r="M1171" t="str">
        <f t="shared" si="195"/>
        <v>high</v>
      </c>
      <c r="N1171">
        <f t="shared" si="201"/>
        <v>7</v>
      </c>
      <c r="O1171">
        <f t="shared" si="202"/>
        <v>4</v>
      </c>
      <c r="P1171" t="str">
        <f t="shared" si="203"/>
        <v>čtvrtek</v>
      </c>
      <c r="Q1171">
        <f t="shared" ref="Q1171:AB1180" si="230">VLOOKUP($N1171,$V$31:$AH$42,Q$592+1,0)</f>
        <v>0</v>
      </c>
      <c r="R1171">
        <f t="shared" si="230"/>
        <v>0</v>
      </c>
      <c r="S1171">
        <f t="shared" si="230"/>
        <v>0</v>
      </c>
      <c r="T1171">
        <f t="shared" si="230"/>
        <v>0</v>
      </c>
      <c r="U1171">
        <f t="shared" si="230"/>
        <v>0</v>
      </c>
      <c r="V1171">
        <f t="shared" si="230"/>
        <v>0</v>
      </c>
      <c r="W1171">
        <f t="shared" si="230"/>
        <v>1</v>
      </c>
      <c r="X1171">
        <f t="shared" si="230"/>
        <v>0</v>
      </c>
      <c r="Y1171">
        <f t="shared" si="230"/>
        <v>0</v>
      </c>
      <c r="Z1171">
        <f t="shared" si="230"/>
        <v>0</v>
      </c>
      <c r="AA1171">
        <f t="shared" si="230"/>
        <v>0</v>
      </c>
      <c r="AB1171">
        <f t="shared" si="230"/>
        <v>0</v>
      </c>
      <c r="AC1171">
        <f t="shared" ref="AC1171:AI1180" si="231">VLOOKUP($O1171,$V$74:$AC$80,AC$592+1,0)</f>
        <v>0</v>
      </c>
      <c r="AD1171">
        <f t="shared" si="231"/>
        <v>0</v>
      </c>
      <c r="AE1171">
        <f t="shared" si="231"/>
        <v>0</v>
      </c>
      <c r="AF1171">
        <f t="shared" si="231"/>
        <v>1</v>
      </c>
      <c r="AG1171">
        <f t="shared" si="231"/>
        <v>0</v>
      </c>
      <c r="AH1171">
        <f t="shared" si="231"/>
        <v>0</v>
      </c>
      <c r="AI1171">
        <f t="shared" si="231"/>
        <v>0</v>
      </c>
      <c r="AJ1171">
        <f t="shared" ca="1" si="204"/>
        <v>1</v>
      </c>
      <c r="AK1171">
        <f t="shared" ca="1" si="205"/>
        <v>0</v>
      </c>
      <c r="AL1171">
        <f t="shared" ca="1" si="206"/>
        <v>0</v>
      </c>
      <c r="AM1171">
        <f t="shared" ca="1" si="207"/>
        <v>0</v>
      </c>
      <c r="AN1171">
        <f t="shared" ca="1" si="208"/>
        <v>0</v>
      </c>
      <c r="AO1171">
        <f t="shared" ca="1" si="209"/>
        <v>1</v>
      </c>
      <c r="AP1171">
        <f t="shared" ca="1" si="210"/>
        <v>0</v>
      </c>
      <c r="AQ1171">
        <f t="shared" ca="1" si="211"/>
        <v>0</v>
      </c>
      <c r="AR1171">
        <f t="shared" ca="1" si="212"/>
        <v>1</v>
      </c>
      <c r="AS1171">
        <v>0</v>
      </c>
      <c r="AT1171">
        <v>0</v>
      </c>
      <c r="AU1171">
        <f t="shared" ca="1" si="229"/>
        <v>0</v>
      </c>
      <c r="AV1171">
        <f t="shared" ca="1" si="229"/>
        <v>0</v>
      </c>
      <c r="AW1171">
        <f t="shared" ca="1" si="229"/>
        <v>1</v>
      </c>
      <c r="AX1171">
        <v>0</v>
      </c>
    </row>
    <row r="1172" spans="1:50">
      <c r="A1172" s="2">
        <v>40025</v>
      </c>
      <c r="B1172">
        <v>172</v>
      </c>
      <c r="C1172">
        <v>7</v>
      </c>
      <c r="D1172">
        <f t="shared" ca="1" si="213"/>
        <v>9.714513524443694</v>
      </c>
      <c r="E1172">
        <f t="shared" ca="1" si="214"/>
        <v>-2.714513524443694</v>
      </c>
      <c r="F1172" t="str">
        <f t="shared" ca="1" si="215"/>
        <v>low</v>
      </c>
      <c r="G1172">
        <v>216</v>
      </c>
      <c r="H1172">
        <f t="shared" si="216"/>
        <v>216</v>
      </c>
      <c r="I1172">
        <f t="shared" ca="1" si="217"/>
        <v>635.27069033932185</v>
      </c>
      <c r="J1172">
        <f t="shared" ca="1" si="218"/>
        <v>-419.27069033932185</v>
      </c>
      <c r="K1172" t="str">
        <f t="shared" ca="1" si="219"/>
        <v>low</v>
      </c>
      <c r="L1172">
        <v>14.1</v>
      </c>
      <c r="M1172" t="str">
        <f t="shared" ref="M1172:M1235" si="232">VLOOKUP(L1172,$A$17:$C$20,3)</f>
        <v>high</v>
      </c>
      <c r="N1172">
        <f t="shared" si="201"/>
        <v>7</v>
      </c>
      <c r="O1172">
        <f t="shared" si="202"/>
        <v>5</v>
      </c>
      <c r="P1172" t="str">
        <f t="shared" si="203"/>
        <v>pátek</v>
      </c>
      <c r="Q1172">
        <f t="shared" si="230"/>
        <v>0</v>
      </c>
      <c r="R1172">
        <f t="shared" si="230"/>
        <v>0</v>
      </c>
      <c r="S1172">
        <f t="shared" si="230"/>
        <v>0</v>
      </c>
      <c r="T1172">
        <f t="shared" si="230"/>
        <v>0</v>
      </c>
      <c r="U1172">
        <f t="shared" si="230"/>
        <v>0</v>
      </c>
      <c r="V1172">
        <f t="shared" si="230"/>
        <v>0</v>
      </c>
      <c r="W1172">
        <f t="shared" si="230"/>
        <v>1</v>
      </c>
      <c r="X1172">
        <f t="shared" si="230"/>
        <v>0</v>
      </c>
      <c r="Y1172">
        <f t="shared" si="230"/>
        <v>0</v>
      </c>
      <c r="Z1172">
        <f t="shared" si="230"/>
        <v>0</v>
      </c>
      <c r="AA1172">
        <f t="shared" si="230"/>
        <v>0</v>
      </c>
      <c r="AB1172">
        <f t="shared" si="230"/>
        <v>0</v>
      </c>
      <c r="AC1172">
        <f t="shared" si="231"/>
        <v>0</v>
      </c>
      <c r="AD1172">
        <f t="shared" si="231"/>
        <v>0</v>
      </c>
      <c r="AE1172">
        <f t="shared" si="231"/>
        <v>0</v>
      </c>
      <c r="AF1172">
        <f t="shared" si="231"/>
        <v>0</v>
      </c>
      <c r="AG1172">
        <f t="shared" si="231"/>
        <v>1</v>
      </c>
      <c r="AH1172">
        <f t="shared" si="231"/>
        <v>0</v>
      </c>
      <c r="AI1172">
        <f t="shared" si="231"/>
        <v>0</v>
      </c>
      <c r="AJ1172">
        <f t="shared" ca="1" si="204"/>
        <v>1</v>
      </c>
      <c r="AK1172">
        <f t="shared" ca="1" si="205"/>
        <v>0</v>
      </c>
      <c r="AL1172">
        <f t="shared" ca="1" si="206"/>
        <v>0</v>
      </c>
      <c r="AM1172">
        <f t="shared" ca="1" si="207"/>
        <v>0</v>
      </c>
      <c r="AN1172">
        <f t="shared" ca="1" si="208"/>
        <v>0</v>
      </c>
      <c r="AO1172">
        <f t="shared" ca="1" si="209"/>
        <v>1</v>
      </c>
      <c r="AP1172">
        <f t="shared" ca="1" si="210"/>
        <v>0</v>
      </c>
      <c r="AQ1172">
        <f t="shared" ca="1" si="211"/>
        <v>0</v>
      </c>
      <c r="AR1172">
        <f t="shared" ca="1" si="212"/>
        <v>1</v>
      </c>
      <c r="AS1172">
        <v>0</v>
      </c>
      <c r="AT1172">
        <v>0</v>
      </c>
      <c r="AU1172">
        <f t="shared" ca="1" si="229"/>
        <v>1</v>
      </c>
      <c r="AV1172">
        <f t="shared" ca="1" si="229"/>
        <v>0</v>
      </c>
      <c r="AW1172">
        <f t="shared" ca="1" si="229"/>
        <v>0</v>
      </c>
      <c r="AX1172">
        <v>0</v>
      </c>
    </row>
    <row r="1173" spans="1:50">
      <c r="A1173" s="2">
        <v>40026</v>
      </c>
      <c r="B1173">
        <v>173</v>
      </c>
      <c r="C1173">
        <v>9</v>
      </c>
      <c r="D1173">
        <f t="shared" ca="1" si="213"/>
        <v>9.7166958685792544</v>
      </c>
      <c r="E1173">
        <f t="shared" ca="1" si="214"/>
        <v>-0.71669586857925438</v>
      </c>
      <c r="F1173" t="str">
        <f t="shared" ca="1" si="215"/>
        <v>medium</v>
      </c>
      <c r="G1173">
        <v>919</v>
      </c>
      <c r="H1173">
        <f t="shared" si="216"/>
        <v>919</v>
      </c>
      <c r="I1173">
        <f t="shared" ca="1" si="217"/>
        <v>635.43619484223825</v>
      </c>
      <c r="J1173">
        <f t="shared" ca="1" si="218"/>
        <v>283.56380515776175</v>
      </c>
      <c r="K1173" t="str">
        <f t="shared" ca="1" si="219"/>
        <v>high</v>
      </c>
      <c r="L1173">
        <v>16.399999999999999</v>
      </c>
      <c r="M1173" t="str">
        <f t="shared" si="232"/>
        <v>high</v>
      </c>
      <c r="N1173">
        <f t="shared" si="201"/>
        <v>8</v>
      </c>
      <c r="O1173">
        <f t="shared" si="202"/>
        <v>6</v>
      </c>
      <c r="P1173" t="str">
        <f t="shared" si="203"/>
        <v>sobota</v>
      </c>
      <c r="Q1173">
        <f t="shared" si="230"/>
        <v>0</v>
      </c>
      <c r="R1173">
        <f t="shared" si="230"/>
        <v>0</v>
      </c>
      <c r="S1173">
        <f t="shared" si="230"/>
        <v>0</v>
      </c>
      <c r="T1173">
        <f t="shared" si="230"/>
        <v>0</v>
      </c>
      <c r="U1173">
        <f t="shared" si="230"/>
        <v>0</v>
      </c>
      <c r="V1173">
        <f t="shared" si="230"/>
        <v>0</v>
      </c>
      <c r="W1173">
        <f t="shared" si="230"/>
        <v>0</v>
      </c>
      <c r="X1173">
        <f t="shared" si="230"/>
        <v>1</v>
      </c>
      <c r="Y1173">
        <f t="shared" si="230"/>
        <v>0</v>
      </c>
      <c r="Z1173">
        <f t="shared" si="230"/>
        <v>0</v>
      </c>
      <c r="AA1173">
        <f t="shared" si="230"/>
        <v>0</v>
      </c>
      <c r="AB1173">
        <f t="shared" si="230"/>
        <v>0</v>
      </c>
      <c r="AC1173">
        <f t="shared" si="231"/>
        <v>0</v>
      </c>
      <c r="AD1173">
        <f t="shared" si="231"/>
        <v>0</v>
      </c>
      <c r="AE1173">
        <f t="shared" si="231"/>
        <v>0</v>
      </c>
      <c r="AF1173">
        <f t="shared" si="231"/>
        <v>0</v>
      </c>
      <c r="AG1173">
        <f t="shared" si="231"/>
        <v>0</v>
      </c>
      <c r="AH1173">
        <f t="shared" si="231"/>
        <v>1</v>
      </c>
      <c r="AI1173">
        <f t="shared" si="231"/>
        <v>0</v>
      </c>
      <c r="AJ1173">
        <f t="shared" ca="1" si="204"/>
        <v>1</v>
      </c>
      <c r="AK1173">
        <f t="shared" ca="1" si="205"/>
        <v>0</v>
      </c>
      <c r="AL1173">
        <f t="shared" ca="1" si="206"/>
        <v>0</v>
      </c>
      <c r="AM1173">
        <f t="shared" ca="1" si="207"/>
        <v>0</v>
      </c>
      <c r="AN1173">
        <f t="shared" ca="1" si="208"/>
        <v>0</v>
      </c>
      <c r="AO1173">
        <f t="shared" ca="1" si="209"/>
        <v>1</v>
      </c>
      <c r="AP1173">
        <f t="shared" ca="1" si="210"/>
        <v>0</v>
      </c>
      <c r="AQ1173">
        <f t="shared" ca="1" si="211"/>
        <v>0</v>
      </c>
      <c r="AR1173">
        <f t="shared" ca="1" si="212"/>
        <v>1</v>
      </c>
      <c r="AS1173">
        <v>0</v>
      </c>
      <c r="AT1173">
        <v>0</v>
      </c>
      <c r="AU1173">
        <f t="shared" ca="1" si="229"/>
        <v>0</v>
      </c>
      <c r="AV1173">
        <f t="shared" ca="1" si="229"/>
        <v>1</v>
      </c>
      <c r="AW1173">
        <f t="shared" ca="1" si="229"/>
        <v>0</v>
      </c>
      <c r="AX1173">
        <v>0</v>
      </c>
    </row>
    <row r="1174" spans="1:50">
      <c r="A1174" s="2">
        <v>40027</v>
      </c>
      <c r="B1174">
        <v>174</v>
      </c>
      <c r="C1174">
        <v>9</v>
      </c>
      <c r="D1174">
        <f t="shared" ca="1" si="213"/>
        <v>9.7188755144613985</v>
      </c>
      <c r="E1174">
        <f t="shared" ca="1" si="214"/>
        <v>-0.71887551446139852</v>
      </c>
      <c r="F1174" t="str">
        <f t="shared" ca="1" si="215"/>
        <v>medium</v>
      </c>
      <c r="G1174">
        <v>414</v>
      </c>
      <c r="H1174">
        <f t="shared" si="216"/>
        <v>414</v>
      </c>
      <c r="I1174">
        <f t="shared" ca="1" si="217"/>
        <v>635.6013424554551</v>
      </c>
      <c r="J1174">
        <f t="shared" ca="1" si="218"/>
        <v>-221.6013424554551</v>
      </c>
      <c r="K1174" t="str">
        <f t="shared" ca="1" si="219"/>
        <v>medium</v>
      </c>
      <c r="L1174">
        <v>22.8</v>
      </c>
      <c r="M1174" t="str">
        <f t="shared" si="232"/>
        <v>high</v>
      </c>
      <c r="N1174">
        <f t="shared" si="201"/>
        <v>8</v>
      </c>
      <c r="O1174">
        <f t="shared" si="202"/>
        <v>7</v>
      </c>
      <c r="P1174" t="str">
        <f t="shared" si="203"/>
        <v>neděle</v>
      </c>
      <c r="Q1174">
        <f t="shared" si="230"/>
        <v>0</v>
      </c>
      <c r="R1174">
        <f t="shared" si="230"/>
        <v>0</v>
      </c>
      <c r="S1174">
        <f t="shared" si="230"/>
        <v>0</v>
      </c>
      <c r="T1174">
        <f t="shared" si="230"/>
        <v>0</v>
      </c>
      <c r="U1174">
        <f t="shared" si="230"/>
        <v>0</v>
      </c>
      <c r="V1174">
        <f t="shared" si="230"/>
        <v>0</v>
      </c>
      <c r="W1174">
        <f t="shared" si="230"/>
        <v>0</v>
      </c>
      <c r="X1174">
        <f t="shared" si="230"/>
        <v>1</v>
      </c>
      <c r="Y1174">
        <f t="shared" si="230"/>
        <v>0</v>
      </c>
      <c r="Z1174">
        <f t="shared" si="230"/>
        <v>0</v>
      </c>
      <c r="AA1174">
        <f t="shared" si="230"/>
        <v>0</v>
      </c>
      <c r="AB1174">
        <f t="shared" si="230"/>
        <v>0</v>
      </c>
      <c r="AC1174">
        <f t="shared" si="231"/>
        <v>0</v>
      </c>
      <c r="AD1174">
        <f t="shared" si="231"/>
        <v>0</v>
      </c>
      <c r="AE1174">
        <f t="shared" si="231"/>
        <v>0</v>
      </c>
      <c r="AF1174">
        <f t="shared" si="231"/>
        <v>0</v>
      </c>
      <c r="AG1174">
        <f t="shared" si="231"/>
        <v>0</v>
      </c>
      <c r="AH1174">
        <f t="shared" si="231"/>
        <v>0</v>
      </c>
      <c r="AI1174">
        <f t="shared" si="231"/>
        <v>1</v>
      </c>
      <c r="AJ1174">
        <f t="shared" ca="1" si="204"/>
        <v>1</v>
      </c>
      <c r="AK1174">
        <f t="shared" ca="1" si="205"/>
        <v>0</v>
      </c>
      <c r="AL1174">
        <f t="shared" ca="1" si="206"/>
        <v>0</v>
      </c>
      <c r="AM1174">
        <f t="shared" ca="1" si="207"/>
        <v>0</v>
      </c>
      <c r="AN1174">
        <f t="shared" ca="1" si="208"/>
        <v>0</v>
      </c>
      <c r="AO1174">
        <f t="shared" ca="1" si="209"/>
        <v>1</v>
      </c>
      <c r="AP1174">
        <f t="shared" ca="1" si="210"/>
        <v>0</v>
      </c>
      <c r="AQ1174">
        <f t="shared" ca="1" si="211"/>
        <v>0</v>
      </c>
      <c r="AR1174">
        <f t="shared" ca="1" si="212"/>
        <v>1</v>
      </c>
      <c r="AS1174">
        <v>0</v>
      </c>
      <c r="AT1174">
        <v>0</v>
      </c>
      <c r="AU1174">
        <f t="shared" ca="1" si="229"/>
        <v>0</v>
      </c>
      <c r="AV1174">
        <f t="shared" ca="1" si="229"/>
        <v>1</v>
      </c>
      <c r="AW1174">
        <f t="shared" ca="1" si="229"/>
        <v>0</v>
      </c>
      <c r="AX1174">
        <v>0</v>
      </c>
    </row>
    <row r="1175" spans="1:50">
      <c r="A1175" s="2">
        <v>40028</v>
      </c>
      <c r="B1175">
        <v>175</v>
      </c>
      <c r="C1175">
        <v>17</v>
      </c>
      <c r="D1175">
        <f t="shared" ca="1" si="213"/>
        <v>9.7210524643824439</v>
      </c>
      <c r="E1175">
        <f t="shared" ca="1" si="214"/>
        <v>7.2789475356175561</v>
      </c>
      <c r="F1175" t="str">
        <f t="shared" ca="1" si="215"/>
        <v>high</v>
      </c>
      <c r="G1175">
        <v>699</v>
      </c>
      <c r="H1175">
        <f t="shared" si="216"/>
        <v>699</v>
      </c>
      <c r="I1175">
        <f t="shared" ca="1" si="217"/>
        <v>635.76613349229922</v>
      </c>
      <c r="J1175">
        <f t="shared" ca="1" si="218"/>
        <v>63.233866507700782</v>
      </c>
      <c r="K1175" t="str">
        <f t="shared" ca="1" si="219"/>
        <v>high</v>
      </c>
      <c r="L1175">
        <v>20.5</v>
      </c>
      <c r="M1175" t="str">
        <f t="shared" si="232"/>
        <v>high</v>
      </c>
      <c r="N1175">
        <f t="shared" si="201"/>
        <v>8</v>
      </c>
      <c r="O1175">
        <f t="shared" si="202"/>
        <v>1</v>
      </c>
      <c r="P1175" t="str">
        <f t="shared" si="203"/>
        <v>pondělí</v>
      </c>
      <c r="Q1175">
        <f t="shared" si="230"/>
        <v>0</v>
      </c>
      <c r="R1175">
        <f t="shared" si="230"/>
        <v>0</v>
      </c>
      <c r="S1175">
        <f t="shared" si="230"/>
        <v>0</v>
      </c>
      <c r="T1175">
        <f t="shared" si="230"/>
        <v>0</v>
      </c>
      <c r="U1175">
        <f t="shared" si="230"/>
        <v>0</v>
      </c>
      <c r="V1175">
        <f t="shared" si="230"/>
        <v>0</v>
      </c>
      <c r="W1175">
        <f t="shared" si="230"/>
        <v>0</v>
      </c>
      <c r="X1175">
        <f t="shared" si="230"/>
        <v>1</v>
      </c>
      <c r="Y1175">
        <f t="shared" si="230"/>
        <v>0</v>
      </c>
      <c r="Z1175">
        <f t="shared" si="230"/>
        <v>0</v>
      </c>
      <c r="AA1175">
        <f t="shared" si="230"/>
        <v>0</v>
      </c>
      <c r="AB1175">
        <f t="shared" si="230"/>
        <v>0</v>
      </c>
      <c r="AC1175">
        <f t="shared" si="231"/>
        <v>1</v>
      </c>
      <c r="AD1175">
        <f t="shared" si="231"/>
        <v>0</v>
      </c>
      <c r="AE1175">
        <f t="shared" si="231"/>
        <v>0</v>
      </c>
      <c r="AF1175">
        <f t="shared" si="231"/>
        <v>0</v>
      </c>
      <c r="AG1175">
        <f t="shared" si="231"/>
        <v>0</v>
      </c>
      <c r="AH1175">
        <f t="shared" si="231"/>
        <v>0</v>
      </c>
      <c r="AI1175">
        <f t="shared" si="231"/>
        <v>0</v>
      </c>
      <c r="AJ1175">
        <f t="shared" ca="1" si="204"/>
        <v>1</v>
      </c>
      <c r="AK1175">
        <f t="shared" ca="1" si="205"/>
        <v>0</v>
      </c>
      <c r="AL1175">
        <f t="shared" ca="1" si="206"/>
        <v>0</v>
      </c>
      <c r="AM1175">
        <f t="shared" ca="1" si="207"/>
        <v>0</v>
      </c>
      <c r="AN1175">
        <f t="shared" ca="1" si="208"/>
        <v>0</v>
      </c>
      <c r="AO1175">
        <f t="shared" ca="1" si="209"/>
        <v>1</v>
      </c>
      <c r="AP1175">
        <f t="shared" ca="1" si="210"/>
        <v>0</v>
      </c>
      <c r="AQ1175">
        <f t="shared" ca="1" si="211"/>
        <v>0</v>
      </c>
      <c r="AR1175">
        <f t="shared" ca="1" si="212"/>
        <v>1</v>
      </c>
      <c r="AS1175">
        <v>1</v>
      </c>
      <c r="AT1175">
        <v>0</v>
      </c>
      <c r="AU1175">
        <f t="shared" ca="1" si="229"/>
        <v>0</v>
      </c>
      <c r="AV1175">
        <f t="shared" ca="1" si="229"/>
        <v>0</v>
      </c>
      <c r="AW1175">
        <f t="shared" ca="1" si="229"/>
        <v>1</v>
      </c>
      <c r="AX1175">
        <v>0</v>
      </c>
    </row>
    <row r="1176" spans="1:50">
      <c r="A1176" s="2">
        <v>40029</v>
      </c>
      <c r="B1176">
        <v>176</v>
      </c>
      <c r="C1176">
        <v>3</v>
      </c>
      <c r="D1176">
        <f t="shared" ca="1" si="213"/>
        <v>9.7232267206347078</v>
      </c>
      <c r="E1176">
        <f t="shared" ca="1" si="214"/>
        <v>-6.7232267206347078</v>
      </c>
      <c r="F1176" t="str">
        <f t="shared" ca="1" si="215"/>
        <v>low</v>
      </c>
      <c r="G1176">
        <v>173</v>
      </c>
      <c r="H1176">
        <f t="shared" si="216"/>
        <v>173</v>
      </c>
      <c r="I1176">
        <f t="shared" ca="1" si="217"/>
        <v>635.93056826609745</v>
      </c>
      <c r="J1176">
        <f t="shared" ca="1" si="218"/>
        <v>-462.93056826609745</v>
      </c>
      <c r="K1176" t="str">
        <f t="shared" ca="1" si="219"/>
        <v>low</v>
      </c>
      <c r="L1176">
        <v>16.399999999999999</v>
      </c>
      <c r="M1176" t="str">
        <f t="shared" si="232"/>
        <v>high</v>
      </c>
      <c r="N1176">
        <f t="shared" si="201"/>
        <v>8</v>
      </c>
      <c r="O1176">
        <f t="shared" si="202"/>
        <v>2</v>
      </c>
      <c r="P1176" t="str">
        <f t="shared" si="203"/>
        <v>úterý</v>
      </c>
      <c r="Q1176">
        <f t="shared" si="230"/>
        <v>0</v>
      </c>
      <c r="R1176">
        <f t="shared" si="230"/>
        <v>0</v>
      </c>
      <c r="S1176">
        <f t="shared" si="230"/>
        <v>0</v>
      </c>
      <c r="T1176">
        <f t="shared" si="230"/>
        <v>0</v>
      </c>
      <c r="U1176">
        <f t="shared" si="230"/>
        <v>0</v>
      </c>
      <c r="V1176">
        <f t="shared" si="230"/>
        <v>0</v>
      </c>
      <c r="W1176">
        <f t="shared" si="230"/>
        <v>0</v>
      </c>
      <c r="X1176">
        <f t="shared" si="230"/>
        <v>1</v>
      </c>
      <c r="Y1176">
        <f t="shared" si="230"/>
        <v>0</v>
      </c>
      <c r="Z1176">
        <f t="shared" si="230"/>
        <v>0</v>
      </c>
      <c r="AA1176">
        <f t="shared" si="230"/>
        <v>0</v>
      </c>
      <c r="AB1176">
        <f t="shared" si="230"/>
        <v>0</v>
      </c>
      <c r="AC1176">
        <f t="shared" si="231"/>
        <v>0</v>
      </c>
      <c r="AD1176">
        <f t="shared" si="231"/>
        <v>1</v>
      </c>
      <c r="AE1176">
        <f t="shared" si="231"/>
        <v>0</v>
      </c>
      <c r="AF1176">
        <f t="shared" si="231"/>
        <v>0</v>
      </c>
      <c r="AG1176">
        <f t="shared" si="231"/>
        <v>0</v>
      </c>
      <c r="AH1176">
        <f t="shared" si="231"/>
        <v>0</v>
      </c>
      <c r="AI1176">
        <f t="shared" si="231"/>
        <v>0</v>
      </c>
      <c r="AJ1176">
        <f t="shared" ca="1" si="204"/>
        <v>1</v>
      </c>
      <c r="AK1176">
        <f t="shared" ca="1" si="205"/>
        <v>0</v>
      </c>
      <c r="AL1176">
        <f t="shared" ca="1" si="206"/>
        <v>0</v>
      </c>
      <c r="AM1176">
        <f t="shared" ca="1" si="207"/>
        <v>0</v>
      </c>
      <c r="AN1176">
        <f t="shared" ca="1" si="208"/>
        <v>0</v>
      </c>
      <c r="AO1176">
        <f t="shared" ca="1" si="209"/>
        <v>1</v>
      </c>
      <c r="AP1176">
        <f t="shared" ca="1" si="210"/>
        <v>0</v>
      </c>
      <c r="AQ1176">
        <f t="shared" ca="1" si="211"/>
        <v>0</v>
      </c>
      <c r="AR1176">
        <f t="shared" ca="1" si="212"/>
        <v>1</v>
      </c>
      <c r="AS1176">
        <v>1</v>
      </c>
      <c r="AT1176">
        <v>0</v>
      </c>
      <c r="AU1176">
        <f t="shared" ca="1" si="229"/>
        <v>1</v>
      </c>
      <c r="AV1176">
        <f t="shared" ca="1" si="229"/>
        <v>0</v>
      </c>
      <c r="AW1176">
        <f t="shared" ca="1" si="229"/>
        <v>0</v>
      </c>
      <c r="AX1176">
        <v>0</v>
      </c>
    </row>
    <row r="1177" spans="1:50">
      <c r="A1177" s="2">
        <v>40030</v>
      </c>
      <c r="B1177">
        <v>177</v>
      </c>
      <c r="C1177">
        <v>9</v>
      </c>
      <c r="D1177">
        <f t="shared" ca="1" si="213"/>
        <v>9.7253982855105043</v>
      </c>
      <c r="E1177">
        <f t="shared" ca="1" si="214"/>
        <v>-0.72539828551050434</v>
      </c>
      <c r="F1177" t="str">
        <f t="shared" ca="1" si="215"/>
        <v>medium</v>
      </c>
      <c r="G1177">
        <v>456</v>
      </c>
      <c r="H1177">
        <f t="shared" si="216"/>
        <v>456</v>
      </c>
      <c r="I1177">
        <f t="shared" ca="1" si="217"/>
        <v>636.09464709017675</v>
      </c>
      <c r="J1177">
        <f t="shared" ca="1" si="218"/>
        <v>-180.09464709017675</v>
      </c>
      <c r="K1177" t="str">
        <f t="shared" ca="1" si="219"/>
        <v>medium</v>
      </c>
      <c r="L1177">
        <v>17.5</v>
      </c>
      <c r="M1177" t="str">
        <f t="shared" si="232"/>
        <v>high</v>
      </c>
      <c r="N1177">
        <f t="shared" si="201"/>
        <v>8</v>
      </c>
      <c r="O1177">
        <f t="shared" si="202"/>
        <v>3</v>
      </c>
      <c r="P1177" t="str">
        <f t="shared" si="203"/>
        <v>středa</v>
      </c>
      <c r="Q1177">
        <f t="shared" si="230"/>
        <v>0</v>
      </c>
      <c r="R1177">
        <f t="shared" si="230"/>
        <v>0</v>
      </c>
      <c r="S1177">
        <f t="shared" si="230"/>
        <v>0</v>
      </c>
      <c r="T1177">
        <f t="shared" si="230"/>
        <v>0</v>
      </c>
      <c r="U1177">
        <f t="shared" si="230"/>
        <v>0</v>
      </c>
      <c r="V1177">
        <f t="shared" si="230"/>
        <v>0</v>
      </c>
      <c r="W1177">
        <f t="shared" si="230"/>
        <v>0</v>
      </c>
      <c r="X1177">
        <f t="shared" si="230"/>
        <v>1</v>
      </c>
      <c r="Y1177">
        <f t="shared" si="230"/>
        <v>0</v>
      </c>
      <c r="Z1177">
        <f t="shared" si="230"/>
        <v>0</v>
      </c>
      <c r="AA1177">
        <f t="shared" si="230"/>
        <v>0</v>
      </c>
      <c r="AB1177">
        <f t="shared" si="230"/>
        <v>0</v>
      </c>
      <c r="AC1177">
        <f t="shared" si="231"/>
        <v>0</v>
      </c>
      <c r="AD1177">
        <f t="shared" si="231"/>
        <v>0</v>
      </c>
      <c r="AE1177">
        <f t="shared" si="231"/>
        <v>1</v>
      </c>
      <c r="AF1177">
        <f t="shared" si="231"/>
        <v>0</v>
      </c>
      <c r="AG1177">
        <f t="shared" si="231"/>
        <v>0</v>
      </c>
      <c r="AH1177">
        <f t="shared" si="231"/>
        <v>0</v>
      </c>
      <c r="AI1177">
        <f t="shared" si="231"/>
        <v>0</v>
      </c>
      <c r="AJ1177">
        <f t="shared" ca="1" si="204"/>
        <v>1</v>
      </c>
      <c r="AK1177">
        <f t="shared" ca="1" si="205"/>
        <v>0</v>
      </c>
      <c r="AL1177">
        <f t="shared" ca="1" si="206"/>
        <v>0</v>
      </c>
      <c r="AM1177">
        <f t="shared" ca="1" si="207"/>
        <v>0</v>
      </c>
      <c r="AN1177">
        <f t="shared" ca="1" si="208"/>
        <v>0</v>
      </c>
      <c r="AO1177">
        <f t="shared" ca="1" si="209"/>
        <v>1</v>
      </c>
      <c r="AP1177">
        <f t="shared" ca="1" si="210"/>
        <v>0</v>
      </c>
      <c r="AQ1177">
        <f t="shared" ca="1" si="211"/>
        <v>0</v>
      </c>
      <c r="AR1177">
        <f t="shared" ca="1" si="212"/>
        <v>1</v>
      </c>
      <c r="AS1177">
        <v>0</v>
      </c>
      <c r="AT1177">
        <v>0</v>
      </c>
      <c r="AU1177">
        <f t="shared" ca="1" si="229"/>
        <v>0</v>
      </c>
      <c r="AV1177">
        <f t="shared" ca="1" si="229"/>
        <v>1</v>
      </c>
      <c r="AW1177">
        <f t="shared" ca="1" si="229"/>
        <v>0</v>
      </c>
      <c r="AX1177">
        <v>0</v>
      </c>
    </row>
    <row r="1178" spans="1:50">
      <c r="A1178" s="2">
        <v>40031</v>
      </c>
      <c r="B1178">
        <v>178</v>
      </c>
      <c r="C1178">
        <v>10</v>
      </c>
      <c r="D1178">
        <f t="shared" ca="1" si="213"/>
        <v>9.7275671613021544</v>
      </c>
      <c r="E1178">
        <f t="shared" ca="1" si="214"/>
        <v>0.27243283869784563</v>
      </c>
      <c r="F1178" t="str">
        <f t="shared" ca="1" si="215"/>
        <v>medium</v>
      </c>
      <c r="G1178">
        <v>950</v>
      </c>
      <c r="H1178">
        <f t="shared" si="216"/>
        <v>950</v>
      </c>
      <c r="I1178">
        <f t="shared" ca="1" si="217"/>
        <v>636.25837027786395</v>
      </c>
      <c r="J1178">
        <f t="shared" ca="1" si="218"/>
        <v>313.74162972213605</v>
      </c>
      <c r="K1178" t="str">
        <f t="shared" ca="1" si="219"/>
        <v>high</v>
      </c>
      <c r="L1178">
        <v>17.649999999999999</v>
      </c>
      <c r="M1178" t="str">
        <f t="shared" si="232"/>
        <v>high</v>
      </c>
      <c r="N1178">
        <f t="shared" si="201"/>
        <v>8</v>
      </c>
      <c r="O1178">
        <f t="shared" si="202"/>
        <v>4</v>
      </c>
      <c r="P1178" t="str">
        <f t="shared" si="203"/>
        <v>čtvrtek</v>
      </c>
      <c r="Q1178">
        <f t="shared" si="230"/>
        <v>0</v>
      </c>
      <c r="R1178">
        <f t="shared" si="230"/>
        <v>0</v>
      </c>
      <c r="S1178">
        <f t="shared" si="230"/>
        <v>0</v>
      </c>
      <c r="T1178">
        <f t="shared" si="230"/>
        <v>0</v>
      </c>
      <c r="U1178">
        <f t="shared" si="230"/>
        <v>0</v>
      </c>
      <c r="V1178">
        <f t="shared" si="230"/>
        <v>0</v>
      </c>
      <c r="W1178">
        <f t="shared" si="230"/>
        <v>0</v>
      </c>
      <c r="X1178">
        <f t="shared" si="230"/>
        <v>1</v>
      </c>
      <c r="Y1178">
        <f t="shared" si="230"/>
        <v>0</v>
      </c>
      <c r="Z1178">
        <f t="shared" si="230"/>
        <v>0</v>
      </c>
      <c r="AA1178">
        <f t="shared" si="230"/>
        <v>0</v>
      </c>
      <c r="AB1178">
        <f t="shared" si="230"/>
        <v>0</v>
      </c>
      <c r="AC1178">
        <f t="shared" si="231"/>
        <v>0</v>
      </c>
      <c r="AD1178">
        <f t="shared" si="231"/>
        <v>0</v>
      </c>
      <c r="AE1178">
        <f t="shared" si="231"/>
        <v>0</v>
      </c>
      <c r="AF1178">
        <f t="shared" si="231"/>
        <v>1</v>
      </c>
      <c r="AG1178">
        <f t="shared" si="231"/>
        <v>0</v>
      </c>
      <c r="AH1178">
        <f t="shared" si="231"/>
        <v>0</v>
      </c>
      <c r="AI1178">
        <f t="shared" si="231"/>
        <v>0</v>
      </c>
      <c r="AJ1178">
        <f t="shared" ca="1" si="204"/>
        <v>1</v>
      </c>
      <c r="AK1178">
        <f t="shared" ca="1" si="205"/>
        <v>0</v>
      </c>
      <c r="AL1178">
        <f t="shared" ca="1" si="206"/>
        <v>0</v>
      </c>
      <c r="AM1178">
        <f t="shared" ca="1" si="207"/>
        <v>0</v>
      </c>
      <c r="AN1178">
        <f t="shared" ca="1" si="208"/>
        <v>0</v>
      </c>
      <c r="AO1178">
        <f t="shared" ca="1" si="209"/>
        <v>1</v>
      </c>
      <c r="AP1178">
        <f t="shared" ca="1" si="210"/>
        <v>0</v>
      </c>
      <c r="AQ1178">
        <f t="shared" ca="1" si="211"/>
        <v>0</v>
      </c>
      <c r="AR1178">
        <f t="shared" ca="1" si="212"/>
        <v>1</v>
      </c>
      <c r="AS1178">
        <v>0</v>
      </c>
      <c r="AT1178">
        <v>0</v>
      </c>
      <c r="AU1178">
        <f t="shared" ca="1" si="229"/>
        <v>0</v>
      </c>
      <c r="AV1178">
        <f t="shared" ca="1" si="229"/>
        <v>1</v>
      </c>
      <c r="AW1178">
        <f t="shared" ca="1" si="229"/>
        <v>0</v>
      </c>
      <c r="AX1178">
        <v>0</v>
      </c>
    </row>
    <row r="1179" spans="1:50">
      <c r="A1179" s="2">
        <v>40032</v>
      </c>
      <c r="B1179">
        <v>179</v>
      </c>
      <c r="C1179">
        <v>17</v>
      </c>
      <c r="D1179">
        <f t="shared" ca="1" si="213"/>
        <v>9.7297333503019718</v>
      </c>
      <c r="E1179">
        <f t="shared" ca="1" si="214"/>
        <v>7.2702666496980282</v>
      </c>
      <c r="F1179" t="str">
        <f t="shared" ca="1" si="215"/>
        <v>high</v>
      </c>
      <c r="G1179">
        <v>607</v>
      </c>
      <c r="H1179">
        <f t="shared" si="216"/>
        <v>607</v>
      </c>
      <c r="I1179">
        <f t="shared" ca="1" si="217"/>
        <v>636.42173814248611</v>
      </c>
      <c r="J1179">
        <f t="shared" ca="1" si="218"/>
        <v>-29.421738142486106</v>
      </c>
      <c r="K1179" t="str">
        <f t="shared" ca="1" si="219"/>
        <v>medium</v>
      </c>
      <c r="L1179">
        <v>18.100000000000001</v>
      </c>
      <c r="M1179" t="str">
        <f t="shared" si="232"/>
        <v>high</v>
      </c>
      <c r="N1179">
        <f t="shared" si="201"/>
        <v>8</v>
      </c>
      <c r="O1179">
        <f t="shared" si="202"/>
        <v>5</v>
      </c>
      <c r="P1179" t="str">
        <f t="shared" si="203"/>
        <v>pátek</v>
      </c>
      <c r="Q1179">
        <f t="shared" si="230"/>
        <v>0</v>
      </c>
      <c r="R1179">
        <f t="shared" si="230"/>
        <v>0</v>
      </c>
      <c r="S1179">
        <f t="shared" si="230"/>
        <v>0</v>
      </c>
      <c r="T1179">
        <f t="shared" si="230"/>
        <v>0</v>
      </c>
      <c r="U1179">
        <f t="shared" si="230"/>
        <v>0</v>
      </c>
      <c r="V1179">
        <f t="shared" si="230"/>
        <v>0</v>
      </c>
      <c r="W1179">
        <f t="shared" si="230"/>
        <v>0</v>
      </c>
      <c r="X1179">
        <f t="shared" si="230"/>
        <v>1</v>
      </c>
      <c r="Y1179">
        <f t="shared" si="230"/>
        <v>0</v>
      </c>
      <c r="Z1179">
        <f t="shared" si="230"/>
        <v>0</v>
      </c>
      <c r="AA1179">
        <f t="shared" si="230"/>
        <v>0</v>
      </c>
      <c r="AB1179">
        <f t="shared" si="230"/>
        <v>0</v>
      </c>
      <c r="AC1179">
        <f t="shared" si="231"/>
        <v>0</v>
      </c>
      <c r="AD1179">
        <f t="shared" si="231"/>
        <v>0</v>
      </c>
      <c r="AE1179">
        <f t="shared" si="231"/>
        <v>0</v>
      </c>
      <c r="AF1179">
        <f t="shared" si="231"/>
        <v>0</v>
      </c>
      <c r="AG1179">
        <f t="shared" si="231"/>
        <v>1</v>
      </c>
      <c r="AH1179">
        <f t="shared" si="231"/>
        <v>0</v>
      </c>
      <c r="AI1179">
        <f t="shared" si="231"/>
        <v>0</v>
      </c>
      <c r="AJ1179">
        <f t="shared" ca="1" si="204"/>
        <v>1</v>
      </c>
      <c r="AK1179">
        <f t="shared" ca="1" si="205"/>
        <v>0</v>
      </c>
      <c r="AL1179">
        <f t="shared" ca="1" si="206"/>
        <v>0</v>
      </c>
      <c r="AM1179">
        <f t="shared" ca="1" si="207"/>
        <v>0</v>
      </c>
      <c r="AN1179">
        <f t="shared" ca="1" si="208"/>
        <v>0</v>
      </c>
      <c r="AO1179">
        <f t="shared" ca="1" si="209"/>
        <v>1</v>
      </c>
      <c r="AP1179">
        <f t="shared" ca="1" si="210"/>
        <v>0</v>
      </c>
      <c r="AQ1179">
        <f t="shared" ca="1" si="211"/>
        <v>0</v>
      </c>
      <c r="AR1179">
        <f t="shared" ca="1" si="212"/>
        <v>1</v>
      </c>
      <c r="AS1179">
        <v>0</v>
      </c>
      <c r="AT1179">
        <v>0</v>
      </c>
      <c r="AU1179">
        <f t="shared" ca="1" si="229"/>
        <v>0</v>
      </c>
      <c r="AV1179">
        <f t="shared" ca="1" si="229"/>
        <v>0</v>
      </c>
      <c r="AW1179">
        <f t="shared" ca="1" si="229"/>
        <v>1</v>
      </c>
      <c r="AX1179">
        <v>0</v>
      </c>
    </row>
    <row r="1180" spans="1:50">
      <c r="A1180" s="2">
        <v>40033</v>
      </c>
      <c r="B1180">
        <v>180</v>
      </c>
      <c r="C1180">
        <v>9</v>
      </c>
      <c r="D1180">
        <f t="shared" ca="1" si="213"/>
        <v>9.731896854802276</v>
      </c>
      <c r="E1180">
        <f t="shared" ca="1" si="214"/>
        <v>-0.73189685480227595</v>
      </c>
      <c r="F1180" t="str">
        <f t="shared" ca="1" si="215"/>
        <v>medium</v>
      </c>
      <c r="G1180">
        <v>347</v>
      </c>
      <c r="H1180">
        <f t="shared" si="216"/>
        <v>347</v>
      </c>
      <c r="I1180">
        <f t="shared" ca="1" si="217"/>
        <v>636.58475099736995</v>
      </c>
      <c r="J1180">
        <f t="shared" ca="1" si="218"/>
        <v>-289.58475099736995</v>
      </c>
      <c r="K1180" t="str">
        <f t="shared" ca="1" si="219"/>
        <v>low</v>
      </c>
      <c r="L1180">
        <v>18.350000000000001</v>
      </c>
      <c r="M1180" t="str">
        <f t="shared" si="232"/>
        <v>high</v>
      </c>
      <c r="N1180">
        <f t="shared" si="201"/>
        <v>8</v>
      </c>
      <c r="O1180">
        <f t="shared" si="202"/>
        <v>6</v>
      </c>
      <c r="P1180" t="str">
        <f t="shared" si="203"/>
        <v>sobota</v>
      </c>
      <c r="Q1180">
        <f t="shared" si="230"/>
        <v>0</v>
      </c>
      <c r="R1180">
        <f t="shared" si="230"/>
        <v>0</v>
      </c>
      <c r="S1180">
        <f t="shared" si="230"/>
        <v>0</v>
      </c>
      <c r="T1180">
        <f t="shared" si="230"/>
        <v>0</v>
      </c>
      <c r="U1180">
        <f t="shared" si="230"/>
        <v>0</v>
      </c>
      <c r="V1180">
        <f t="shared" si="230"/>
        <v>0</v>
      </c>
      <c r="W1180">
        <f t="shared" si="230"/>
        <v>0</v>
      </c>
      <c r="X1180">
        <f t="shared" si="230"/>
        <v>1</v>
      </c>
      <c r="Y1180">
        <f t="shared" si="230"/>
        <v>0</v>
      </c>
      <c r="Z1180">
        <f t="shared" si="230"/>
        <v>0</v>
      </c>
      <c r="AA1180">
        <f t="shared" si="230"/>
        <v>0</v>
      </c>
      <c r="AB1180">
        <f t="shared" si="230"/>
        <v>0</v>
      </c>
      <c r="AC1180">
        <f t="shared" si="231"/>
        <v>0</v>
      </c>
      <c r="AD1180">
        <f t="shared" si="231"/>
        <v>0</v>
      </c>
      <c r="AE1180">
        <f t="shared" si="231"/>
        <v>0</v>
      </c>
      <c r="AF1180">
        <f t="shared" si="231"/>
        <v>0</v>
      </c>
      <c r="AG1180">
        <f t="shared" si="231"/>
        <v>0</v>
      </c>
      <c r="AH1180">
        <f t="shared" si="231"/>
        <v>1</v>
      </c>
      <c r="AI1180">
        <f t="shared" si="231"/>
        <v>0</v>
      </c>
      <c r="AJ1180">
        <f t="shared" ca="1" si="204"/>
        <v>1</v>
      </c>
      <c r="AK1180">
        <f t="shared" ca="1" si="205"/>
        <v>0</v>
      </c>
      <c r="AL1180">
        <f t="shared" ca="1" si="206"/>
        <v>0</v>
      </c>
      <c r="AM1180">
        <f t="shared" ca="1" si="207"/>
        <v>0</v>
      </c>
      <c r="AN1180">
        <f t="shared" ca="1" si="208"/>
        <v>0</v>
      </c>
      <c r="AO1180">
        <f t="shared" ca="1" si="209"/>
        <v>1</v>
      </c>
      <c r="AP1180">
        <f t="shared" ca="1" si="210"/>
        <v>0</v>
      </c>
      <c r="AQ1180">
        <f t="shared" ca="1" si="211"/>
        <v>0</v>
      </c>
      <c r="AR1180">
        <f t="shared" ca="1" si="212"/>
        <v>1</v>
      </c>
      <c r="AS1180">
        <v>0</v>
      </c>
      <c r="AT1180">
        <v>0</v>
      </c>
      <c r="AU1180">
        <f t="shared" ca="1" si="229"/>
        <v>0</v>
      </c>
      <c r="AV1180">
        <f t="shared" ca="1" si="229"/>
        <v>1</v>
      </c>
      <c r="AW1180">
        <f t="shared" ca="1" si="229"/>
        <v>0</v>
      </c>
      <c r="AX1180">
        <v>0</v>
      </c>
    </row>
    <row r="1181" spans="1:50">
      <c r="A1181" s="2">
        <v>40034</v>
      </c>
      <c r="B1181">
        <v>181</v>
      </c>
      <c r="C1181">
        <v>7</v>
      </c>
      <c r="D1181">
        <f t="shared" ca="1" si="213"/>
        <v>9.7340576770953842</v>
      </c>
      <c r="E1181">
        <f t="shared" ca="1" si="214"/>
        <v>-2.7340576770953842</v>
      </c>
      <c r="F1181" t="str">
        <f t="shared" ca="1" si="215"/>
        <v>low</v>
      </c>
      <c r="G1181">
        <v>1236</v>
      </c>
      <c r="H1181">
        <f t="shared" si="216"/>
        <v>1236</v>
      </c>
      <c r="I1181">
        <f t="shared" ca="1" si="217"/>
        <v>636.74740915584255</v>
      </c>
      <c r="J1181">
        <f t="shared" ca="1" si="218"/>
        <v>599.25259084415745</v>
      </c>
      <c r="K1181" t="str">
        <f t="shared" ca="1" si="219"/>
        <v>high</v>
      </c>
      <c r="L1181">
        <v>17.149999999999999</v>
      </c>
      <c r="M1181" t="str">
        <f t="shared" si="232"/>
        <v>high</v>
      </c>
      <c r="N1181">
        <f t="shared" si="201"/>
        <v>8</v>
      </c>
      <c r="O1181">
        <f t="shared" si="202"/>
        <v>7</v>
      </c>
      <c r="P1181" t="str">
        <f t="shared" si="203"/>
        <v>neděle</v>
      </c>
      <c r="Q1181">
        <f t="shared" ref="Q1181:AB1190" si="233">VLOOKUP($N1181,$V$31:$AH$42,Q$592+1,0)</f>
        <v>0</v>
      </c>
      <c r="R1181">
        <f t="shared" si="233"/>
        <v>0</v>
      </c>
      <c r="S1181">
        <f t="shared" si="233"/>
        <v>0</v>
      </c>
      <c r="T1181">
        <f t="shared" si="233"/>
        <v>0</v>
      </c>
      <c r="U1181">
        <f t="shared" si="233"/>
        <v>0</v>
      </c>
      <c r="V1181">
        <f t="shared" si="233"/>
        <v>0</v>
      </c>
      <c r="W1181">
        <f t="shared" si="233"/>
        <v>0</v>
      </c>
      <c r="X1181">
        <f t="shared" si="233"/>
        <v>1</v>
      </c>
      <c r="Y1181">
        <f t="shared" si="233"/>
        <v>0</v>
      </c>
      <c r="Z1181">
        <f t="shared" si="233"/>
        <v>0</v>
      </c>
      <c r="AA1181">
        <f t="shared" si="233"/>
        <v>0</v>
      </c>
      <c r="AB1181">
        <f t="shared" si="233"/>
        <v>0</v>
      </c>
      <c r="AC1181">
        <f t="shared" ref="AC1181:AI1190" si="234">VLOOKUP($O1181,$V$74:$AC$80,AC$592+1,0)</f>
        <v>0</v>
      </c>
      <c r="AD1181">
        <f t="shared" si="234"/>
        <v>0</v>
      </c>
      <c r="AE1181">
        <f t="shared" si="234"/>
        <v>0</v>
      </c>
      <c r="AF1181">
        <f t="shared" si="234"/>
        <v>0</v>
      </c>
      <c r="AG1181">
        <f t="shared" si="234"/>
        <v>0</v>
      </c>
      <c r="AH1181">
        <f t="shared" si="234"/>
        <v>0</v>
      </c>
      <c r="AI1181">
        <f t="shared" si="234"/>
        <v>1</v>
      </c>
      <c r="AJ1181">
        <f t="shared" ca="1" si="204"/>
        <v>1</v>
      </c>
      <c r="AK1181">
        <f t="shared" ca="1" si="205"/>
        <v>0</v>
      </c>
      <c r="AL1181">
        <f t="shared" ca="1" si="206"/>
        <v>0</v>
      </c>
      <c r="AM1181">
        <f t="shared" ca="1" si="207"/>
        <v>0</v>
      </c>
      <c r="AN1181">
        <f t="shared" ca="1" si="208"/>
        <v>0</v>
      </c>
      <c r="AO1181">
        <f t="shared" ca="1" si="209"/>
        <v>1</v>
      </c>
      <c r="AP1181">
        <f t="shared" ca="1" si="210"/>
        <v>0</v>
      </c>
      <c r="AQ1181">
        <f t="shared" ca="1" si="211"/>
        <v>0</v>
      </c>
      <c r="AR1181">
        <f t="shared" ca="1" si="212"/>
        <v>1</v>
      </c>
      <c r="AS1181">
        <v>0</v>
      </c>
      <c r="AT1181">
        <v>0</v>
      </c>
      <c r="AU1181">
        <f t="shared" ref="AU1181:AW1200" ca="1" si="235">VLOOKUP(INDIRECT($AU$590&amp;ROW($A1181)),$F$17:$I$19,AU$592+1,0)</f>
        <v>1</v>
      </c>
      <c r="AV1181">
        <f t="shared" ca="1" si="235"/>
        <v>0</v>
      </c>
      <c r="AW1181">
        <f t="shared" ca="1" si="235"/>
        <v>0</v>
      </c>
      <c r="AX1181">
        <v>0</v>
      </c>
    </row>
    <row r="1182" spans="1:50">
      <c r="A1182" s="2">
        <v>40035</v>
      </c>
      <c r="B1182">
        <v>182</v>
      </c>
      <c r="C1182">
        <v>17</v>
      </c>
      <c r="D1182">
        <f t="shared" ca="1" si="213"/>
        <v>9.7362158194736104</v>
      </c>
      <c r="E1182">
        <f t="shared" ca="1" si="214"/>
        <v>7.2637841805263896</v>
      </c>
      <c r="F1182" t="str">
        <f t="shared" ca="1" si="215"/>
        <v>high</v>
      </c>
      <c r="G1182">
        <v>880</v>
      </c>
      <c r="H1182">
        <f t="shared" si="216"/>
        <v>880</v>
      </c>
      <c r="I1182">
        <f t="shared" ca="1" si="217"/>
        <v>636.90971293123073</v>
      </c>
      <c r="J1182">
        <f t="shared" ca="1" si="218"/>
        <v>243.09028706876927</v>
      </c>
      <c r="K1182" t="str">
        <f t="shared" ca="1" si="219"/>
        <v>high</v>
      </c>
      <c r="L1182">
        <v>20.100000000000001</v>
      </c>
      <c r="M1182" t="str">
        <f t="shared" si="232"/>
        <v>high</v>
      </c>
      <c r="N1182">
        <f t="shared" si="201"/>
        <v>8</v>
      </c>
      <c r="O1182">
        <f t="shared" si="202"/>
        <v>1</v>
      </c>
      <c r="P1182" t="str">
        <f t="shared" si="203"/>
        <v>pondělí</v>
      </c>
      <c r="Q1182">
        <f t="shared" si="233"/>
        <v>0</v>
      </c>
      <c r="R1182">
        <f t="shared" si="233"/>
        <v>0</v>
      </c>
      <c r="S1182">
        <f t="shared" si="233"/>
        <v>0</v>
      </c>
      <c r="T1182">
        <f t="shared" si="233"/>
        <v>0</v>
      </c>
      <c r="U1182">
        <f t="shared" si="233"/>
        <v>0</v>
      </c>
      <c r="V1182">
        <f t="shared" si="233"/>
        <v>0</v>
      </c>
      <c r="W1182">
        <f t="shared" si="233"/>
        <v>0</v>
      </c>
      <c r="X1182">
        <f t="shared" si="233"/>
        <v>1</v>
      </c>
      <c r="Y1182">
        <f t="shared" si="233"/>
        <v>0</v>
      </c>
      <c r="Z1182">
        <f t="shared" si="233"/>
        <v>0</v>
      </c>
      <c r="AA1182">
        <f t="shared" si="233"/>
        <v>0</v>
      </c>
      <c r="AB1182">
        <f t="shared" si="233"/>
        <v>0</v>
      </c>
      <c r="AC1182">
        <f t="shared" si="234"/>
        <v>1</v>
      </c>
      <c r="AD1182">
        <f t="shared" si="234"/>
        <v>0</v>
      </c>
      <c r="AE1182">
        <f t="shared" si="234"/>
        <v>0</v>
      </c>
      <c r="AF1182">
        <f t="shared" si="234"/>
        <v>0</v>
      </c>
      <c r="AG1182">
        <f t="shared" si="234"/>
        <v>0</v>
      </c>
      <c r="AH1182">
        <f t="shared" si="234"/>
        <v>0</v>
      </c>
      <c r="AI1182">
        <f t="shared" si="234"/>
        <v>0</v>
      </c>
      <c r="AJ1182">
        <f t="shared" ca="1" si="204"/>
        <v>1</v>
      </c>
      <c r="AK1182">
        <f t="shared" ca="1" si="205"/>
        <v>0</v>
      </c>
      <c r="AL1182">
        <f t="shared" ca="1" si="206"/>
        <v>0</v>
      </c>
      <c r="AM1182">
        <f t="shared" ca="1" si="207"/>
        <v>0</v>
      </c>
      <c r="AN1182">
        <f t="shared" ca="1" si="208"/>
        <v>0</v>
      </c>
      <c r="AO1182">
        <f t="shared" ca="1" si="209"/>
        <v>1</v>
      </c>
      <c r="AP1182">
        <f t="shared" ca="1" si="210"/>
        <v>0</v>
      </c>
      <c r="AQ1182">
        <f t="shared" ca="1" si="211"/>
        <v>0</v>
      </c>
      <c r="AR1182">
        <f t="shared" ca="1" si="212"/>
        <v>1</v>
      </c>
      <c r="AS1182">
        <v>0</v>
      </c>
      <c r="AT1182">
        <v>0</v>
      </c>
      <c r="AU1182">
        <f t="shared" ca="1" si="235"/>
        <v>0</v>
      </c>
      <c r="AV1182">
        <f t="shared" ca="1" si="235"/>
        <v>0</v>
      </c>
      <c r="AW1182">
        <f t="shared" ca="1" si="235"/>
        <v>1</v>
      </c>
      <c r="AX1182">
        <v>0</v>
      </c>
    </row>
    <row r="1183" spans="1:50">
      <c r="A1183" s="2">
        <v>40036</v>
      </c>
      <c r="B1183">
        <v>183</v>
      </c>
      <c r="C1183">
        <v>8</v>
      </c>
      <c r="D1183">
        <f t="shared" ca="1" si="213"/>
        <v>9.7383712842292756</v>
      </c>
      <c r="E1183">
        <f t="shared" ca="1" si="214"/>
        <v>-1.7383712842292756</v>
      </c>
      <c r="F1183" t="str">
        <f t="shared" ca="1" si="215"/>
        <v>medium</v>
      </c>
      <c r="G1183">
        <v>618</v>
      </c>
      <c r="H1183">
        <f t="shared" si="216"/>
        <v>618</v>
      </c>
      <c r="I1183">
        <f t="shared" ca="1" si="217"/>
        <v>637.07166263686145</v>
      </c>
      <c r="J1183">
        <f t="shared" ca="1" si="218"/>
        <v>-19.071662636861447</v>
      </c>
      <c r="K1183" t="str">
        <f t="shared" ca="1" si="219"/>
        <v>medium</v>
      </c>
      <c r="L1183">
        <v>23.1</v>
      </c>
      <c r="M1183" t="str">
        <f t="shared" si="232"/>
        <v>high</v>
      </c>
      <c r="N1183">
        <f t="shared" si="201"/>
        <v>8</v>
      </c>
      <c r="O1183">
        <f t="shared" si="202"/>
        <v>2</v>
      </c>
      <c r="P1183" t="str">
        <f t="shared" si="203"/>
        <v>úterý</v>
      </c>
      <c r="Q1183">
        <f t="shared" si="233"/>
        <v>0</v>
      </c>
      <c r="R1183">
        <f t="shared" si="233"/>
        <v>0</v>
      </c>
      <c r="S1183">
        <f t="shared" si="233"/>
        <v>0</v>
      </c>
      <c r="T1183">
        <f t="shared" si="233"/>
        <v>0</v>
      </c>
      <c r="U1183">
        <f t="shared" si="233"/>
        <v>0</v>
      </c>
      <c r="V1183">
        <f t="shared" si="233"/>
        <v>0</v>
      </c>
      <c r="W1183">
        <f t="shared" si="233"/>
        <v>0</v>
      </c>
      <c r="X1183">
        <f t="shared" si="233"/>
        <v>1</v>
      </c>
      <c r="Y1183">
        <f t="shared" si="233"/>
        <v>0</v>
      </c>
      <c r="Z1183">
        <f t="shared" si="233"/>
        <v>0</v>
      </c>
      <c r="AA1183">
        <f t="shared" si="233"/>
        <v>0</v>
      </c>
      <c r="AB1183">
        <f t="shared" si="233"/>
        <v>0</v>
      </c>
      <c r="AC1183">
        <f t="shared" si="234"/>
        <v>0</v>
      </c>
      <c r="AD1183">
        <f t="shared" si="234"/>
        <v>1</v>
      </c>
      <c r="AE1183">
        <f t="shared" si="234"/>
        <v>0</v>
      </c>
      <c r="AF1183">
        <f t="shared" si="234"/>
        <v>0</v>
      </c>
      <c r="AG1183">
        <f t="shared" si="234"/>
        <v>0</v>
      </c>
      <c r="AH1183">
        <f t="shared" si="234"/>
        <v>0</v>
      </c>
      <c r="AI1183">
        <f t="shared" si="234"/>
        <v>0</v>
      </c>
      <c r="AJ1183">
        <f t="shared" ca="1" si="204"/>
        <v>1</v>
      </c>
      <c r="AK1183">
        <f t="shared" ca="1" si="205"/>
        <v>0</v>
      </c>
      <c r="AL1183">
        <f t="shared" ca="1" si="206"/>
        <v>0</v>
      </c>
      <c r="AM1183">
        <f t="shared" ca="1" si="207"/>
        <v>0</v>
      </c>
      <c r="AN1183">
        <f t="shared" ca="1" si="208"/>
        <v>1</v>
      </c>
      <c r="AO1183">
        <f t="shared" ca="1" si="209"/>
        <v>0</v>
      </c>
      <c r="AP1183">
        <f t="shared" ca="1" si="210"/>
        <v>0</v>
      </c>
      <c r="AQ1183">
        <f t="shared" ca="1" si="211"/>
        <v>0</v>
      </c>
      <c r="AR1183">
        <f t="shared" ca="1" si="212"/>
        <v>1</v>
      </c>
      <c r="AS1183">
        <v>1</v>
      </c>
      <c r="AT1183">
        <v>0</v>
      </c>
      <c r="AU1183">
        <f t="shared" ca="1" si="235"/>
        <v>0</v>
      </c>
      <c r="AV1183">
        <f t="shared" ca="1" si="235"/>
        <v>1</v>
      </c>
      <c r="AW1183">
        <f t="shared" ca="1" si="235"/>
        <v>0</v>
      </c>
      <c r="AX1183">
        <v>0</v>
      </c>
    </row>
    <row r="1184" spans="1:50">
      <c r="A1184" s="2">
        <v>40037</v>
      </c>
      <c r="B1184">
        <v>184</v>
      </c>
      <c r="C1184">
        <v>5</v>
      </c>
      <c r="D1184">
        <f t="shared" ca="1" si="213"/>
        <v>9.7405240736546936</v>
      </c>
      <c r="E1184">
        <f t="shared" ca="1" si="214"/>
        <v>-4.7405240736546936</v>
      </c>
      <c r="F1184" t="str">
        <f t="shared" ca="1" si="215"/>
        <v>low</v>
      </c>
      <c r="G1184">
        <v>495</v>
      </c>
      <c r="H1184">
        <f t="shared" si="216"/>
        <v>495</v>
      </c>
      <c r="I1184">
        <f t="shared" ca="1" si="217"/>
        <v>637.23325858606142</v>
      </c>
      <c r="J1184">
        <f t="shared" ca="1" si="218"/>
        <v>-142.23325858606142</v>
      </c>
      <c r="K1184" t="str">
        <f t="shared" ca="1" si="219"/>
        <v>medium</v>
      </c>
      <c r="L1184">
        <v>16.399999999999999</v>
      </c>
      <c r="M1184" t="str">
        <f t="shared" si="232"/>
        <v>high</v>
      </c>
      <c r="N1184">
        <f t="shared" si="201"/>
        <v>8</v>
      </c>
      <c r="O1184">
        <f t="shared" si="202"/>
        <v>3</v>
      </c>
      <c r="P1184" t="str">
        <f t="shared" si="203"/>
        <v>středa</v>
      </c>
      <c r="Q1184">
        <f t="shared" si="233"/>
        <v>0</v>
      </c>
      <c r="R1184">
        <f t="shared" si="233"/>
        <v>0</v>
      </c>
      <c r="S1184">
        <f t="shared" si="233"/>
        <v>0</v>
      </c>
      <c r="T1184">
        <f t="shared" si="233"/>
        <v>0</v>
      </c>
      <c r="U1184">
        <f t="shared" si="233"/>
        <v>0</v>
      </c>
      <c r="V1184">
        <f t="shared" si="233"/>
        <v>0</v>
      </c>
      <c r="W1184">
        <f t="shared" si="233"/>
        <v>0</v>
      </c>
      <c r="X1184">
        <f t="shared" si="233"/>
        <v>1</v>
      </c>
      <c r="Y1184">
        <f t="shared" si="233"/>
        <v>0</v>
      </c>
      <c r="Z1184">
        <f t="shared" si="233"/>
        <v>0</v>
      </c>
      <c r="AA1184">
        <f t="shared" si="233"/>
        <v>0</v>
      </c>
      <c r="AB1184">
        <f t="shared" si="233"/>
        <v>0</v>
      </c>
      <c r="AC1184">
        <f t="shared" si="234"/>
        <v>0</v>
      </c>
      <c r="AD1184">
        <f t="shared" si="234"/>
        <v>0</v>
      </c>
      <c r="AE1184">
        <f t="shared" si="234"/>
        <v>1</v>
      </c>
      <c r="AF1184">
        <f t="shared" si="234"/>
        <v>0</v>
      </c>
      <c r="AG1184">
        <f t="shared" si="234"/>
        <v>0</v>
      </c>
      <c r="AH1184">
        <f t="shared" si="234"/>
        <v>0</v>
      </c>
      <c r="AI1184">
        <f t="shared" si="234"/>
        <v>0</v>
      </c>
      <c r="AJ1184">
        <f t="shared" ca="1" si="204"/>
        <v>1</v>
      </c>
      <c r="AK1184">
        <f t="shared" ca="1" si="205"/>
        <v>0</v>
      </c>
      <c r="AL1184">
        <f t="shared" ca="1" si="206"/>
        <v>0</v>
      </c>
      <c r="AM1184">
        <f t="shared" ca="1" si="207"/>
        <v>0</v>
      </c>
      <c r="AN1184">
        <f t="shared" ca="1" si="208"/>
        <v>1</v>
      </c>
      <c r="AO1184">
        <f t="shared" ca="1" si="209"/>
        <v>0</v>
      </c>
      <c r="AP1184">
        <f t="shared" ca="1" si="210"/>
        <v>0</v>
      </c>
      <c r="AQ1184">
        <f t="shared" ca="1" si="211"/>
        <v>0</v>
      </c>
      <c r="AR1184">
        <f t="shared" ca="1" si="212"/>
        <v>1</v>
      </c>
      <c r="AS1184">
        <v>1</v>
      </c>
      <c r="AT1184">
        <v>0</v>
      </c>
      <c r="AU1184">
        <f t="shared" ca="1" si="235"/>
        <v>1</v>
      </c>
      <c r="AV1184">
        <f t="shared" ca="1" si="235"/>
        <v>0</v>
      </c>
      <c r="AW1184">
        <f t="shared" ca="1" si="235"/>
        <v>0</v>
      </c>
      <c r="AX1184">
        <v>0</v>
      </c>
    </row>
    <row r="1185" spans="1:50">
      <c r="A1185" s="2">
        <v>40038</v>
      </c>
      <c r="B1185">
        <v>185</v>
      </c>
      <c r="C1185">
        <v>10</v>
      </c>
      <c r="D1185">
        <f t="shared" ca="1" si="213"/>
        <v>9.742674190042182</v>
      </c>
      <c r="E1185">
        <f t="shared" ca="1" si="214"/>
        <v>0.25732580995781795</v>
      </c>
      <c r="F1185" t="str">
        <f t="shared" ca="1" si="215"/>
        <v>medium</v>
      </c>
      <c r="G1185">
        <v>1784</v>
      </c>
      <c r="H1185">
        <f t="shared" si="216"/>
        <v>1784</v>
      </c>
      <c r="I1185">
        <f t="shared" ca="1" si="217"/>
        <v>637.39450109215784</v>
      </c>
      <c r="J1185">
        <f t="shared" ca="1" si="218"/>
        <v>1146.605498907842</v>
      </c>
      <c r="K1185" t="str">
        <f t="shared" ca="1" si="219"/>
        <v>high</v>
      </c>
      <c r="L1185">
        <v>20.9</v>
      </c>
      <c r="M1185" t="str">
        <f t="shared" si="232"/>
        <v>high</v>
      </c>
      <c r="N1185">
        <f t="shared" si="201"/>
        <v>8</v>
      </c>
      <c r="O1185">
        <f t="shared" si="202"/>
        <v>4</v>
      </c>
      <c r="P1185" t="str">
        <f t="shared" si="203"/>
        <v>čtvrtek</v>
      </c>
      <c r="Q1185">
        <f t="shared" si="233"/>
        <v>0</v>
      </c>
      <c r="R1185">
        <f t="shared" si="233"/>
        <v>0</v>
      </c>
      <c r="S1185">
        <f t="shared" si="233"/>
        <v>0</v>
      </c>
      <c r="T1185">
        <f t="shared" si="233"/>
        <v>0</v>
      </c>
      <c r="U1185">
        <f t="shared" si="233"/>
        <v>0</v>
      </c>
      <c r="V1185">
        <f t="shared" si="233"/>
        <v>0</v>
      </c>
      <c r="W1185">
        <f t="shared" si="233"/>
        <v>0</v>
      </c>
      <c r="X1185">
        <f t="shared" si="233"/>
        <v>1</v>
      </c>
      <c r="Y1185">
        <f t="shared" si="233"/>
        <v>0</v>
      </c>
      <c r="Z1185">
        <f t="shared" si="233"/>
        <v>0</v>
      </c>
      <c r="AA1185">
        <f t="shared" si="233"/>
        <v>0</v>
      </c>
      <c r="AB1185">
        <f t="shared" si="233"/>
        <v>0</v>
      </c>
      <c r="AC1185">
        <f t="shared" si="234"/>
        <v>0</v>
      </c>
      <c r="AD1185">
        <f t="shared" si="234"/>
        <v>0</v>
      </c>
      <c r="AE1185">
        <f t="shared" si="234"/>
        <v>0</v>
      </c>
      <c r="AF1185">
        <f t="shared" si="234"/>
        <v>1</v>
      </c>
      <c r="AG1185">
        <f t="shared" si="234"/>
        <v>0</v>
      </c>
      <c r="AH1185">
        <f t="shared" si="234"/>
        <v>0</v>
      </c>
      <c r="AI1185">
        <f t="shared" si="234"/>
        <v>0</v>
      </c>
      <c r="AJ1185">
        <f t="shared" ca="1" si="204"/>
        <v>1</v>
      </c>
      <c r="AK1185">
        <f t="shared" ca="1" si="205"/>
        <v>0</v>
      </c>
      <c r="AL1185">
        <f t="shared" ca="1" si="206"/>
        <v>0</v>
      </c>
      <c r="AM1185">
        <f t="shared" ca="1" si="207"/>
        <v>0</v>
      </c>
      <c r="AN1185">
        <f t="shared" ca="1" si="208"/>
        <v>0</v>
      </c>
      <c r="AO1185">
        <f t="shared" ca="1" si="209"/>
        <v>1</v>
      </c>
      <c r="AP1185">
        <f t="shared" ca="1" si="210"/>
        <v>0</v>
      </c>
      <c r="AQ1185">
        <f t="shared" ca="1" si="211"/>
        <v>0</v>
      </c>
      <c r="AR1185">
        <f t="shared" ca="1" si="212"/>
        <v>1</v>
      </c>
      <c r="AS1185">
        <v>1</v>
      </c>
      <c r="AT1185">
        <v>0</v>
      </c>
      <c r="AU1185">
        <f t="shared" ca="1" si="235"/>
        <v>0</v>
      </c>
      <c r="AV1185">
        <f t="shared" ca="1" si="235"/>
        <v>1</v>
      </c>
      <c r="AW1185">
        <f t="shared" ca="1" si="235"/>
        <v>0</v>
      </c>
      <c r="AX1185">
        <v>0</v>
      </c>
    </row>
    <row r="1186" spans="1:50">
      <c r="A1186" s="2">
        <v>40039</v>
      </c>
      <c r="B1186">
        <v>186</v>
      </c>
      <c r="C1186">
        <v>12</v>
      </c>
      <c r="D1186">
        <f t="shared" ca="1" si="213"/>
        <v>9.74482163568406</v>
      </c>
      <c r="E1186">
        <f t="shared" ca="1" si="214"/>
        <v>2.25517836431594</v>
      </c>
      <c r="F1186" t="str">
        <f t="shared" ca="1" si="215"/>
        <v>high</v>
      </c>
      <c r="G1186">
        <v>553</v>
      </c>
      <c r="H1186">
        <f t="shared" si="216"/>
        <v>553</v>
      </c>
      <c r="I1186">
        <f t="shared" ca="1" si="217"/>
        <v>637.55539046847741</v>
      </c>
      <c r="J1186">
        <f t="shared" ca="1" si="218"/>
        <v>-84.555390468477412</v>
      </c>
      <c r="K1186" t="str">
        <f t="shared" ca="1" si="219"/>
        <v>medium</v>
      </c>
      <c r="L1186">
        <v>14.2</v>
      </c>
      <c r="M1186" t="str">
        <f t="shared" si="232"/>
        <v>high</v>
      </c>
      <c r="N1186">
        <f t="shared" si="201"/>
        <v>8</v>
      </c>
      <c r="O1186">
        <f t="shared" si="202"/>
        <v>5</v>
      </c>
      <c r="P1186" t="str">
        <f t="shared" si="203"/>
        <v>pátek</v>
      </c>
      <c r="Q1186">
        <f t="shared" si="233"/>
        <v>0</v>
      </c>
      <c r="R1186">
        <f t="shared" si="233"/>
        <v>0</v>
      </c>
      <c r="S1186">
        <f t="shared" si="233"/>
        <v>0</v>
      </c>
      <c r="T1186">
        <f t="shared" si="233"/>
        <v>0</v>
      </c>
      <c r="U1186">
        <f t="shared" si="233"/>
        <v>0</v>
      </c>
      <c r="V1186">
        <f t="shared" si="233"/>
        <v>0</v>
      </c>
      <c r="W1186">
        <f t="shared" si="233"/>
        <v>0</v>
      </c>
      <c r="X1186">
        <f t="shared" si="233"/>
        <v>1</v>
      </c>
      <c r="Y1186">
        <f t="shared" si="233"/>
        <v>0</v>
      </c>
      <c r="Z1186">
        <f t="shared" si="233"/>
        <v>0</v>
      </c>
      <c r="AA1186">
        <f t="shared" si="233"/>
        <v>0</v>
      </c>
      <c r="AB1186">
        <f t="shared" si="233"/>
        <v>0</v>
      </c>
      <c r="AC1186">
        <f t="shared" si="234"/>
        <v>0</v>
      </c>
      <c r="AD1186">
        <f t="shared" si="234"/>
        <v>0</v>
      </c>
      <c r="AE1186">
        <f t="shared" si="234"/>
        <v>0</v>
      </c>
      <c r="AF1186">
        <f t="shared" si="234"/>
        <v>0</v>
      </c>
      <c r="AG1186">
        <f t="shared" si="234"/>
        <v>1</v>
      </c>
      <c r="AH1186">
        <f t="shared" si="234"/>
        <v>0</v>
      </c>
      <c r="AI1186">
        <f t="shared" si="234"/>
        <v>0</v>
      </c>
      <c r="AJ1186">
        <f t="shared" ca="1" si="204"/>
        <v>1</v>
      </c>
      <c r="AK1186">
        <f t="shared" ca="1" si="205"/>
        <v>0</v>
      </c>
      <c r="AL1186">
        <f t="shared" ca="1" si="206"/>
        <v>0</v>
      </c>
      <c r="AM1186">
        <f t="shared" ca="1" si="207"/>
        <v>0</v>
      </c>
      <c r="AN1186">
        <f t="shared" ca="1" si="208"/>
        <v>0</v>
      </c>
      <c r="AO1186">
        <f t="shared" ca="1" si="209"/>
        <v>1</v>
      </c>
      <c r="AP1186">
        <f t="shared" ca="1" si="210"/>
        <v>0</v>
      </c>
      <c r="AQ1186">
        <f t="shared" ca="1" si="211"/>
        <v>0</v>
      </c>
      <c r="AR1186">
        <f t="shared" ca="1" si="212"/>
        <v>1</v>
      </c>
      <c r="AS1186">
        <v>0</v>
      </c>
      <c r="AT1186">
        <v>0</v>
      </c>
      <c r="AU1186">
        <f t="shared" ca="1" si="235"/>
        <v>0</v>
      </c>
      <c r="AV1186">
        <f t="shared" ca="1" si="235"/>
        <v>0</v>
      </c>
      <c r="AW1186">
        <f t="shared" ca="1" si="235"/>
        <v>1</v>
      </c>
      <c r="AX1186">
        <v>0</v>
      </c>
    </row>
    <row r="1187" spans="1:50">
      <c r="A1187" s="2">
        <v>40040</v>
      </c>
      <c r="B1187">
        <v>187</v>
      </c>
      <c r="C1187">
        <v>8</v>
      </c>
      <c r="D1187">
        <f t="shared" ca="1" si="213"/>
        <v>9.7469664128726414</v>
      </c>
      <c r="E1187">
        <f t="shared" ca="1" si="214"/>
        <v>-1.7469664128726414</v>
      </c>
      <c r="F1187" t="str">
        <f t="shared" ca="1" si="215"/>
        <v>medium</v>
      </c>
      <c r="G1187">
        <v>223</v>
      </c>
      <c r="H1187">
        <f t="shared" si="216"/>
        <v>223</v>
      </c>
      <c r="I1187">
        <f t="shared" ca="1" si="217"/>
        <v>637.7159270283471</v>
      </c>
      <c r="J1187">
        <f t="shared" ca="1" si="218"/>
        <v>-414.7159270283471</v>
      </c>
      <c r="K1187" t="str">
        <f t="shared" ca="1" si="219"/>
        <v>low</v>
      </c>
      <c r="L1187">
        <v>16.8</v>
      </c>
      <c r="M1187" t="str">
        <f t="shared" si="232"/>
        <v>high</v>
      </c>
      <c r="N1187">
        <f t="shared" si="201"/>
        <v>8</v>
      </c>
      <c r="O1187">
        <f t="shared" si="202"/>
        <v>6</v>
      </c>
      <c r="P1187" t="str">
        <f t="shared" si="203"/>
        <v>sobota</v>
      </c>
      <c r="Q1187">
        <f t="shared" si="233"/>
        <v>0</v>
      </c>
      <c r="R1187">
        <f t="shared" si="233"/>
        <v>0</v>
      </c>
      <c r="S1187">
        <f t="shared" si="233"/>
        <v>0</v>
      </c>
      <c r="T1187">
        <f t="shared" si="233"/>
        <v>0</v>
      </c>
      <c r="U1187">
        <f t="shared" si="233"/>
        <v>0</v>
      </c>
      <c r="V1187">
        <f t="shared" si="233"/>
        <v>0</v>
      </c>
      <c r="W1187">
        <f t="shared" si="233"/>
        <v>0</v>
      </c>
      <c r="X1187">
        <f t="shared" si="233"/>
        <v>1</v>
      </c>
      <c r="Y1187">
        <f t="shared" si="233"/>
        <v>0</v>
      </c>
      <c r="Z1187">
        <f t="shared" si="233"/>
        <v>0</v>
      </c>
      <c r="AA1187">
        <f t="shared" si="233"/>
        <v>0</v>
      </c>
      <c r="AB1187">
        <f t="shared" si="233"/>
        <v>0</v>
      </c>
      <c r="AC1187">
        <f t="shared" si="234"/>
        <v>0</v>
      </c>
      <c r="AD1187">
        <f t="shared" si="234"/>
        <v>0</v>
      </c>
      <c r="AE1187">
        <f t="shared" si="234"/>
        <v>0</v>
      </c>
      <c r="AF1187">
        <f t="shared" si="234"/>
        <v>0</v>
      </c>
      <c r="AG1187">
        <f t="shared" si="234"/>
        <v>0</v>
      </c>
      <c r="AH1187">
        <f t="shared" si="234"/>
        <v>1</v>
      </c>
      <c r="AI1187">
        <f t="shared" si="234"/>
        <v>0</v>
      </c>
      <c r="AJ1187">
        <f t="shared" ca="1" si="204"/>
        <v>1</v>
      </c>
      <c r="AK1187">
        <f t="shared" ca="1" si="205"/>
        <v>0</v>
      </c>
      <c r="AL1187">
        <f t="shared" ca="1" si="206"/>
        <v>0</v>
      </c>
      <c r="AM1187">
        <f t="shared" ca="1" si="207"/>
        <v>0</v>
      </c>
      <c r="AN1187">
        <f t="shared" ca="1" si="208"/>
        <v>0</v>
      </c>
      <c r="AO1187">
        <f t="shared" ca="1" si="209"/>
        <v>1</v>
      </c>
      <c r="AP1187">
        <f t="shared" ca="1" si="210"/>
        <v>0</v>
      </c>
      <c r="AQ1187">
        <f t="shared" ca="1" si="211"/>
        <v>0</v>
      </c>
      <c r="AR1187">
        <f t="shared" ca="1" si="212"/>
        <v>1</v>
      </c>
      <c r="AS1187">
        <v>0</v>
      </c>
      <c r="AT1187">
        <v>0</v>
      </c>
      <c r="AU1187">
        <f t="shared" ca="1" si="235"/>
        <v>0</v>
      </c>
      <c r="AV1187">
        <f t="shared" ca="1" si="235"/>
        <v>1</v>
      </c>
      <c r="AW1187">
        <f t="shared" ca="1" si="235"/>
        <v>0</v>
      </c>
      <c r="AX1187">
        <v>0</v>
      </c>
    </row>
    <row r="1188" spans="1:50">
      <c r="A1188" s="2">
        <v>40041</v>
      </c>
      <c r="B1188">
        <v>188</v>
      </c>
      <c r="C1188">
        <v>6</v>
      </c>
      <c r="D1188">
        <f t="shared" ca="1" si="213"/>
        <v>9.7491085239002455</v>
      </c>
      <c r="E1188">
        <f t="shared" ca="1" si="214"/>
        <v>-3.7491085239002455</v>
      </c>
      <c r="F1188" t="str">
        <f t="shared" ca="1" si="215"/>
        <v>low</v>
      </c>
      <c r="G1188">
        <v>474</v>
      </c>
      <c r="H1188">
        <f t="shared" si="216"/>
        <v>474</v>
      </c>
      <c r="I1188">
        <f t="shared" ca="1" si="217"/>
        <v>637.87611108509384</v>
      </c>
      <c r="J1188">
        <f t="shared" ca="1" si="218"/>
        <v>-163.87611108509384</v>
      </c>
      <c r="K1188" t="str">
        <f t="shared" ca="1" si="219"/>
        <v>medium</v>
      </c>
      <c r="L1188">
        <v>28.7</v>
      </c>
      <c r="M1188" t="str">
        <f t="shared" si="232"/>
        <v>high</v>
      </c>
      <c r="N1188">
        <f t="shared" si="201"/>
        <v>8</v>
      </c>
      <c r="O1188">
        <f t="shared" si="202"/>
        <v>7</v>
      </c>
      <c r="P1188" t="str">
        <f t="shared" si="203"/>
        <v>neděle</v>
      </c>
      <c r="Q1188">
        <f t="shared" si="233"/>
        <v>0</v>
      </c>
      <c r="R1188">
        <f t="shared" si="233"/>
        <v>0</v>
      </c>
      <c r="S1188">
        <f t="shared" si="233"/>
        <v>0</v>
      </c>
      <c r="T1188">
        <f t="shared" si="233"/>
        <v>0</v>
      </c>
      <c r="U1188">
        <f t="shared" si="233"/>
        <v>0</v>
      </c>
      <c r="V1188">
        <f t="shared" si="233"/>
        <v>0</v>
      </c>
      <c r="W1188">
        <f t="shared" si="233"/>
        <v>0</v>
      </c>
      <c r="X1188">
        <f t="shared" si="233"/>
        <v>1</v>
      </c>
      <c r="Y1188">
        <f t="shared" si="233"/>
        <v>0</v>
      </c>
      <c r="Z1188">
        <f t="shared" si="233"/>
        <v>0</v>
      </c>
      <c r="AA1188">
        <f t="shared" si="233"/>
        <v>0</v>
      </c>
      <c r="AB1188">
        <f t="shared" si="233"/>
        <v>0</v>
      </c>
      <c r="AC1188">
        <f t="shared" si="234"/>
        <v>0</v>
      </c>
      <c r="AD1188">
        <f t="shared" si="234"/>
        <v>0</v>
      </c>
      <c r="AE1188">
        <f t="shared" si="234"/>
        <v>0</v>
      </c>
      <c r="AF1188">
        <f t="shared" si="234"/>
        <v>0</v>
      </c>
      <c r="AG1188">
        <f t="shared" si="234"/>
        <v>0</v>
      </c>
      <c r="AH1188">
        <f t="shared" si="234"/>
        <v>0</v>
      </c>
      <c r="AI1188">
        <f t="shared" si="234"/>
        <v>1</v>
      </c>
      <c r="AJ1188">
        <f t="shared" ca="1" si="204"/>
        <v>1</v>
      </c>
      <c r="AK1188">
        <f t="shared" ca="1" si="205"/>
        <v>0</v>
      </c>
      <c r="AL1188">
        <f t="shared" ca="1" si="206"/>
        <v>0</v>
      </c>
      <c r="AM1188">
        <f t="shared" ca="1" si="207"/>
        <v>0</v>
      </c>
      <c r="AN1188">
        <f t="shared" ca="1" si="208"/>
        <v>0</v>
      </c>
      <c r="AO1188">
        <f t="shared" ca="1" si="209"/>
        <v>1</v>
      </c>
      <c r="AP1188">
        <f t="shared" ca="1" si="210"/>
        <v>0</v>
      </c>
      <c r="AQ1188">
        <f t="shared" ca="1" si="211"/>
        <v>0</v>
      </c>
      <c r="AR1188">
        <f t="shared" ca="1" si="212"/>
        <v>1</v>
      </c>
      <c r="AS1188">
        <v>0</v>
      </c>
      <c r="AT1188">
        <v>0</v>
      </c>
      <c r="AU1188">
        <f t="shared" ca="1" si="235"/>
        <v>1</v>
      </c>
      <c r="AV1188">
        <f t="shared" ca="1" si="235"/>
        <v>0</v>
      </c>
      <c r="AW1188">
        <f t="shared" ca="1" si="235"/>
        <v>0</v>
      </c>
      <c r="AX1188">
        <v>0</v>
      </c>
    </row>
    <row r="1189" spans="1:50">
      <c r="A1189" s="2">
        <v>40042</v>
      </c>
      <c r="B1189">
        <v>189</v>
      </c>
      <c r="C1189">
        <v>12</v>
      </c>
      <c r="D1189">
        <f t="shared" ca="1" si="213"/>
        <v>9.7512479710591897</v>
      </c>
      <c r="E1189">
        <f t="shared" ca="1" si="214"/>
        <v>2.2487520289408103</v>
      </c>
      <c r="F1189" t="str">
        <f t="shared" ca="1" si="215"/>
        <v>high</v>
      </c>
      <c r="G1189">
        <v>394</v>
      </c>
      <c r="H1189">
        <f t="shared" si="216"/>
        <v>394</v>
      </c>
      <c r="I1189">
        <f t="shared" ca="1" si="217"/>
        <v>638.03594295204448</v>
      </c>
      <c r="J1189">
        <f t="shared" ca="1" si="218"/>
        <v>-244.03594295204448</v>
      </c>
      <c r="K1189" t="str">
        <f t="shared" ca="1" si="219"/>
        <v>medium</v>
      </c>
      <c r="L1189">
        <v>21.1</v>
      </c>
      <c r="M1189" t="str">
        <f t="shared" si="232"/>
        <v>high</v>
      </c>
      <c r="N1189">
        <f t="shared" si="201"/>
        <v>8</v>
      </c>
      <c r="O1189">
        <f t="shared" si="202"/>
        <v>1</v>
      </c>
      <c r="P1189" t="str">
        <f t="shared" si="203"/>
        <v>pondělí</v>
      </c>
      <c r="Q1189">
        <f t="shared" si="233"/>
        <v>0</v>
      </c>
      <c r="R1189">
        <f t="shared" si="233"/>
        <v>0</v>
      </c>
      <c r="S1189">
        <f t="shared" si="233"/>
        <v>0</v>
      </c>
      <c r="T1189">
        <f t="shared" si="233"/>
        <v>0</v>
      </c>
      <c r="U1189">
        <f t="shared" si="233"/>
        <v>0</v>
      </c>
      <c r="V1189">
        <f t="shared" si="233"/>
        <v>0</v>
      </c>
      <c r="W1189">
        <f t="shared" si="233"/>
        <v>0</v>
      </c>
      <c r="X1189">
        <f t="shared" si="233"/>
        <v>1</v>
      </c>
      <c r="Y1189">
        <f t="shared" si="233"/>
        <v>0</v>
      </c>
      <c r="Z1189">
        <f t="shared" si="233"/>
        <v>0</v>
      </c>
      <c r="AA1189">
        <f t="shared" si="233"/>
        <v>0</v>
      </c>
      <c r="AB1189">
        <f t="shared" si="233"/>
        <v>0</v>
      </c>
      <c r="AC1189">
        <f t="shared" si="234"/>
        <v>1</v>
      </c>
      <c r="AD1189">
        <f t="shared" si="234"/>
        <v>0</v>
      </c>
      <c r="AE1189">
        <f t="shared" si="234"/>
        <v>0</v>
      </c>
      <c r="AF1189">
        <f t="shared" si="234"/>
        <v>0</v>
      </c>
      <c r="AG1189">
        <f t="shared" si="234"/>
        <v>0</v>
      </c>
      <c r="AH1189">
        <f t="shared" si="234"/>
        <v>0</v>
      </c>
      <c r="AI1189">
        <f t="shared" si="234"/>
        <v>0</v>
      </c>
      <c r="AJ1189">
        <f t="shared" ca="1" si="204"/>
        <v>1</v>
      </c>
      <c r="AK1189">
        <f t="shared" ca="1" si="205"/>
        <v>0</v>
      </c>
      <c r="AL1189">
        <f t="shared" ca="1" si="206"/>
        <v>0</v>
      </c>
      <c r="AM1189">
        <f t="shared" ca="1" si="207"/>
        <v>0</v>
      </c>
      <c r="AN1189">
        <f t="shared" ca="1" si="208"/>
        <v>0</v>
      </c>
      <c r="AO1189">
        <f t="shared" ca="1" si="209"/>
        <v>1</v>
      </c>
      <c r="AP1189">
        <f t="shared" ca="1" si="210"/>
        <v>0</v>
      </c>
      <c r="AQ1189">
        <f t="shared" ca="1" si="211"/>
        <v>0</v>
      </c>
      <c r="AR1189">
        <f t="shared" ca="1" si="212"/>
        <v>1</v>
      </c>
      <c r="AS1189">
        <v>0</v>
      </c>
      <c r="AT1189">
        <v>0</v>
      </c>
      <c r="AU1189">
        <f t="shared" ca="1" si="235"/>
        <v>0</v>
      </c>
      <c r="AV1189">
        <f t="shared" ca="1" si="235"/>
        <v>0</v>
      </c>
      <c r="AW1189">
        <f t="shared" ca="1" si="235"/>
        <v>1</v>
      </c>
      <c r="AX1189">
        <v>0</v>
      </c>
    </row>
    <row r="1190" spans="1:50">
      <c r="A1190" s="2">
        <v>40043</v>
      </c>
      <c r="B1190">
        <v>190</v>
      </c>
      <c r="C1190">
        <v>5</v>
      </c>
      <c r="D1190">
        <f t="shared" ca="1" si="213"/>
        <v>9.7533847566417879</v>
      </c>
      <c r="E1190">
        <f t="shared" ca="1" si="214"/>
        <v>-4.7533847566417879</v>
      </c>
      <c r="F1190" t="str">
        <f t="shared" ca="1" si="215"/>
        <v>low</v>
      </c>
      <c r="G1190">
        <v>605</v>
      </c>
      <c r="H1190">
        <f t="shared" si="216"/>
        <v>605</v>
      </c>
      <c r="I1190">
        <f t="shared" ca="1" si="217"/>
        <v>638.19542294252585</v>
      </c>
      <c r="J1190">
        <f t="shared" ca="1" si="218"/>
        <v>-33.195422942525852</v>
      </c>
      <c r="K1190" t="str">
        <f t="shared" ca="1" si="219"/>
        <v>medium</v>
      </c>
      <c r="L1190">
        <v>21.5</v>
      </c>
      <c r="M1190" t="str">
        <f t="shared" si="232"/>
        <v>high</v>
      </c>
      <c r="N1190">
        <f t="shared" si="201"/>
        <v>8</v>
      </c>
      <c r="O1190">
        <f t="shared" si="202"/>
        <v>2</v>
      </c>
      <c r="P1190" t="str">
        <f t="shared" si="203"/>
        <v>úterý</v>
      </c>
      <c r="Q1190">
        <f t="shared" si="233"/>
        <v>0</v>
      </c>
      <c r="R1190">
        <f t="shared" si="233"/>
        <v>0</v>
      </c>
      <c r="S1190">
        <f t="shared" si="233"/>
        <v>0</v>
      </c>
      <c r="T1190">
        <f t="shared" si="233"/>
        <v>0</v>
      </c>
      <c r="U1190">
        <f t="shared" si="233"/>
        <v>0</v>
      </c>
      <c r="V1190">
        <f t="shared" si="233"/>
        <v>0</v>
      </c>
      <c r="W1190">
        <f t="shared" si="233"/>
        <v>0</v>
      </c>
      <c r="X1190">
        <f t="shared" si="233"/>
        <v>1</v>
      </c>
      <c r="Y1190">
        <f t="shared" si="233"/>
        <v>0</v>
      </c>
      <c r="Z1190">
        <f t="shared" si="233"/>
        <v>0</v>
      </c>
      <c r="AA1190">
        <f t="shared" si="233"/>
        <v>0</v>
      </c>
      <c r="AB1190">
        <f t="shared" si="233"/>
        <v>0</v>
      </c>
      <c r="AC1190">
        <f t="shared" si="234"/>
        <v>0</v>
      </c>
      <c r="AD1190">
        <f t="shared" si="234"/>
        <v>1</v>
      </c>
      <c r="AE1190">
        <f t="shared" si="234"/>
        <v>0</v>
      </c>
      <c r="AF1190">
        <f t="shared" si="234"/>
        <v>0</v>
      </c>
      <c r="AG1190">
        <f t="shared" si="234"/>
        <v>0</v>
      </c>
      <c r="AH1190">
        <f t="shared" si="234"/>
        <v>0</v>
      </c>
      <c r="AI1190">
        <f t="shared" si="234"/>
        <v>0</v>
      </c>
      <c r="AJ1190">
        <f t="shared" ca="1" si="204"/>
        <v>1</v>
      </c>
      <c r="AK1190">
        <f t="shared" ca="1" si="205"/>
        <v>0</v>
      </c>
      <c r="AL1190">
        <f t="shared" ca="1" si="206"/>
        <v>0</v>
      </c>
      <c r="AM1190">
        <f t="shared" ca="1" si="207"/>
        <v>0</v>
      </c>
      <c r="AN1190">
        <f t="shared" ca="1" si="208"/>
        <v>0</v>
      </c>
      <c r="AO1190">
        <f t="shared" ca="1" si="209"/>
        <v>1</v>
      </c>
      <c r="AP1190">
        <f t="shared" ca="1" si="210"/>
        <v>0</v>
      </c>
      <c r="AQ1190">
        <f t="shared" ca="1" si="211"/>
        <v>0</v>
      </c>
      <c r="AR1190">
        <f t="shared" ca="1" si="212"/>
        <v>1</v>
      </c>
      <c r="AS1190">
        <v>1</v>
      </c>
      <c r="AT1190">
        <v>0</v>
      </c>
      <c r="AU1190">
        <f t="shared" ca="1" si="235"/>
        <v>1</v>
      </c>
      <c r="AV1190">
        <f t="shared" ca="1" si="235"/>
        <v>0</v>
      </c>
      <c r="AW1190">
        <f t="shared" ca="1" si="235"/>
        <v>0</v>
      </c>
      <c r="AX1190">
        <v>0</v>
      </c>
    </row>
    <row r="1191" spans="1:50">
      <c r="A1191" s="2">
        <v>40044</v>
      </c>
      <c r="B1191">
        <v>191</v>
      </c>
      <c r="C1191">
        <v>13</v>
      </c>
      <c r="D1191">
        <f t="shared" ca="1" si="213"/>
        <v>9.7555188829403612</v>
      </c>
      <c r="E1191">
        <f t="shared" ca="1" si="214"/>
        <v>3.2444811170596388</v>
      </c>
      <c r="F1191" t="str">
        <f t="shared" ca="1" si="215"/>
        <v>high</v>
      </c>
      <c r="G1191">
        <v>475</v>
      </c>
      <c r="H1191">
        <f t="shared" si="216"/>
        <v>475</v>
      </c>
      <c r="I1191">
        <f t="shared" ca="1" si="217"/>
        <v>638.35455136986513</v>
      </c>
      <c r="J1191">
        <f t="shared" ca="1" si="218"/>
        <v>-163.35455136986513</v>
      </c>
      <c r="K1191" t="str">
        <f t="shared" ca="1" si="219"/>
        <v>medium</v>
      </c>
      <c r="L1191">
        <v>16.55</v>
      </c>
      <c r="M1191" t="str">
        <f t="shared" si="232"/>
        <v>high</v>
      </c>
      <c r="N1191">
        <f t="shared" si="201"/>
        <v>8</v>
      </c>
      <c r="O1191">
        <f t="shared" si="202"/>
        <v>3</v>
      </c>
      <c r="P1191" t="str">
        <f t="shared" si="203"/>
        <v>středa</v>
      </c>
      <c r="Q1191">
        <f t="shared" ref="Q1191:AB1200" si="236">VLOOKUP($N1191,$V$31:$AH$42,Q$592+1,0)</f>
        <v>0</v>
      </c>
      <c r="R1191">
        <f t="shared" si="236"/>
        <v>0</v>
      </c>
      <c r="S1191">
        <f t="shared" si="236"/>
        <v>0</v>
      </c>
      <c r="T1191">
        <f t="shared" si="236"/>
        <v>0</v>
      </c>
      <c r="U1191">
        <f t="shared" si="236"/>
        <v>0</v>
      </c>
      <c r="V1191">
        <f t="shared" si="236"/>
        <v>0</v>
      </c>
      <c r="W1191">
        <f t="shared" si="236"/>
        <v>0</v>
      </c>
      <c r="X1191">
        <f t="shared" si="236"/>
        <v>1</v>
      </c>
      <c r="Y1191">
        <f t="shared" si="236"/>
        <v>0</v>
      </c>
      <c r="Z1191">
        <f t="shared" si="236"/>
        <v>0</v>
      </c>
      <c r="AA1191">
        <f t="shared" si="236"/>
        <v>0</v>
      </c>
      <c r="AB1191">
        <f t="shared" si="236"/>
        <v>0</v>
      </c>
      <c r="AC1191">
        <f t="shared" ref="AC1191:AI1200" si="237">VLOOKUP($O1191,$V$74:$AC$80,AC$592+1,0)</f>
        <v>0</v>
      </c>
      <c r="AD1191">
        <f t="shared" si="237"/>
        <v>0</v>
      </c>
      <c r="AE1191">
        <f t="shared" si="237"/>
        <v>1</v>
      </c>
      <c r="AF1191">
        <f t="shared" si="237"/>
        <v>0</v>
      </c>
      <c r="AG1191">
        <f t="shared" si="237"/>
        <v>0</v>
      </c>
      <c r="AH1191">
        <f t="shared" si="237"/>
        <v>0</v>
      </c>
      <c r="AI1191">
        <f t="shared" si="237"/>
        <v>0</v>
      </c>
      <c r="AJ1191">
        <f t="shared" ca="1" si="204"/>
        <v>1</v>
      </c>
      <c r="AK1191">
        <f t="shared" ca="1" si="205"/>
        <v>0</v>
      </c>
      <c r="AL1191">
        <f t="shared" ca="1" si="206"/>
        <v>0</v>
      </c>
      <c r="AM1191">
        <f t="shared" ca="1" si="207"/>
        <v>0</v>
      </c>
      <c r="AN1191">
        <f t="shared" ca="1" si="208"/>
        <v>0</v>
      </c>
      <c r="AO1191">
        <f t="shared" ca="1" si="209"/>
        <v>1</v>
      </c>
      <c r="AP1191">
        <f t="shared" ca="1" si="210"/>
        <v>0</v>
      </c>
      <c r="AQ1191">
        <f t="shared" ca="1" si="211"/>
        <v>0</v>
      </c>
      <c r="AR1191">
        <f t="shared" ca="1" si="212"/>
        <v>1</v>
      </c>
      <c r="AS1191">
        <v>0</v>
      </c>
      <c r="AT1191">
        <v>0</v>
      </c>
      <c r="AU1191">
        <f t="shared" ca="1" si="235"/>
        <v>0</v>
      </c>
      <c r="AV1191">
        <f t="shared" ca="1" si="235"/>
        <v>0</v>
      </c>
      <c r="AW1191">
        <f t="shared" ca="1" si="235"/>
        <v>1</v>
      </c>
      <c r="AX1191">
        <v>0</v>
      </c>
    </row>
    <row r="1192" spans="1:50">
      <c r="A1192" s="2">
        <v>40045</v>
      </c>
      <c r="B1192">
        <v>192</v>
      </c>
      <c r="C1192">
        <v>13</v>
      </c>
      <c r="D1192">
        <f t="shared" ca="1" si="213"/>
        <v>9.7576503522472233</v>
      </c>
      <c r="E1192">
        <f t="shared" ca="1" si="214"/>
        <v>3.2423496477527767</v>
      </c>
      <c r="F1192" t="str">
        <f t="shared" ca="1" si="215"/>
        <v>high</v>
      </c>
      <c r="G1192">
        <v>588</v>
      </c>
      <c r="H1192">
        <f t="shared" si="216"/>
        <v>588</v>
      </c>
      <c r="I1192">
        <f t="shared" ca="1" si="217"/>
        <v>638.51332854738894</v>
      </c>
      <c r="J1192">
        <f t="shared" ca="1" si="218"/>
        <v>-50.513328547388937</v>
      </c>
      <c r="K1192" t="str">
        <f t="shared" ca="1" si="219"/>
        <v>medium</v>
      </c>
      <c r="L1192">
        <v>19.75</v>
      </c>
      <c r="M1192" t="str">
        <f t="shared" si="232"/>
        <v>high</v>
      </c>
      <c r="N1192">
        <f t="shared" si="201"/>
        <v>8</v>
      </c>
      <c r="O1192">
        <f t="shared" si="202"/>
        <v>4</v>
      </c>
      <c r="P1192" t="str">
        <f t="shared" si="203"/>
        <v>čtvrtek</v>
      </c>
      <c r="Q1192">
        <f t="shared" si="236"/>
        <v>0</v>
      </c>
      <c r="R1192">
        <f t="shared" si="236"/>
        <v>0</v>
      </c>
      <c r="S1192">
        <f t="shared" si="236"/>
        <v>0</v>
      </c>
      <c r="T1192">
        <f t="shared" si="236"/>
        <v>0</v>
      </c>
      <c r="U1192">
        <f t="shared" si="236"/>
        <v>0</v>
      </c>
      <c r="V1192">
        <f t="shared" si="236"/>
        <v>0</v>
      </c>
      <c r="W1192">
        <f t="shared" si="236"/>
        <v>0</v>
      </c>
      <c r="X1192">
        <f t="shared" si="236"/>
        <v>1</v>
      </c>
      <c r="Y1192">
        <f t="shared" si="236"/>
        <v>0</v>
      </c>
      <c r="Z1192">
        <f t="shared" si="236"/>
        <v>0</v>
      </c>
      <c r="AA1192">
        <f t="shared" si="236"/>
        <v>0</v>
      </c>
      <c r="AB1192">
        <f t="shared" si="236"/>
        <v>0</v>
      </c>
      <c r="AC1192">
        <f t="shared" si="237"/>
        <v>0</v>
      </c>
      <c r="AD1192">
        <f t="shared" si="237"/>
        <v>0</v>
      </c>
      <c r="AE1192">
        <f t="shared" si="237"/>
        <v>0</v>
      </c>
      <c r="AF1192">
        <f t="shared" si="237"/>
        <v>1</v>
      </c>
      <c r="AG1192">
        <f t="shared" si="237"/>
        <v>0</v>
      </c>
      <c r="AH1192">
        <f t="shared" si="237"/>
        <v>0</v>
      </c>
      <c r="AI1192">
        <f t="shared" si="237"/>
        <v>0</v>
      </c>
      <c r="AJ1192">
        <f t="shared" ca="1" si="204"/>
        <v>1</v>
      </c>
      <c r="AK1192">
        <f t="shared" ca="1" si="205"/>
        <v>0</v>
      </c>
      <c r="AL1192">
        <f t="shared" ca="1" si="206"/>
        <v>0</v>
      </c>
      <c r="AM1192">
        <f t="shared" ca="1" si="207"/>
        <v>0</v>
      </c>
      <c r="AN1192">
        <f t="shared" ca="1" si="208"/>
        <v>0</v>
      </c>
      <c r="AO1192">
        <f t="shared" ca="1" si="209"/>
        <v>1</v>
      </c>
      <c r="AP1192">
        <f t="shared" ca="1" si="210"/>
        <v>0</v>
      </c>
      <c r="AQ1192">
        <f t="shared" ca="1" si="211"/>
        <v>0</v>
      </c>
      <c r="AR1192">
        <f t="shared" ca="1" si="212"/>
        <v>1</v>
      </c>
      <c r="AS1192">
        <v>0</v>
      </c>
      <c r="AT1192">
        <v>0</v>
      </c>
      <c r="AU1192">
        <f t="shared" ca="1" si="235"/>
        <v>0</v>
      </c>
      <c r="AV1192">
        <f t="shared" ca="1" si="235"/>
        <v>0</v>
      </c>
      <c r="AW1192">
        <f t="shared" ca="1" si="235"/>
        <v>1</v>
      </c>
      <c r="AX1192">
        <v>0</v>
      </c>
    </row>
    <row r="1193" spans="1:50">
      <c r="A1193" s="2">
        <v>40046</v>
      </c>
      <c r="B1193">
        <v>193</v>
      </c>
      <c r="C1193">
        <v>21</v>
      </c>
      <c r="D1193">
        <f t="shared" ca="1" si="213"/>
        <v>9.7597791668546936</v>
      </c>
      <c r="E1193">
        <f t="shared" ca="1" si="214"/>
        <v>11.240220833145306</v>
      </c>
      <c r="F1193" t="str">
        <f t="shared" ca="1" si="215"/>
        <v>high</v>
      </c>
      <c r="G1193">
        <v>2238</v>
      </c>
      <c r="H1193">
        <f t="shared" si="216"/>
        <v>2238</v>
      </c>
      <c r="I1193">
        <f t="shared" ca="1" si="217"/>
        <v>638.67175478842432</v>
      </c>
      <c r="J1193">
        <f t="shared" ca="1" si="218"/>
        <v>1599.3282452115757</v>
      </c>
      <c r="K1193" t="str">
        <f t="shared" ca="1" si="219"/>
        <v>high</v>
      </c>
      <c r="L1193">
        <v>27.5</v>
      </c>
      <c r="M1193" t="str">
        <f t="shared" si="232"/>
        <v>high</v>
      </c>
      <c r="N1193">
        <f t="shared" ref="N1193:N1256" si="238">MONTH(A1193)</f>
        <v>8</v>
      </c>
      <c r="O1193">
        <f t="shared" ref="O1193:O1256" si="239">WEEKDAY(A1193,2)</f>
        <v>5</v>
      </c>
      <c r="P1193" t="str">
        <f t="shared" ref="P1193:P1256" si="240">VLOOKUP(O1193,$O$581:$P$587,2,0)</f>
        <v>pátek</v>
      </c>
      <c r="Q1193">
        <f t="shared" si="236"/>
        <v>0</v>
      </c>
      <c r="R1193">
        <f t="shared" si="236"/>
        <v>0</v>
      </c>
      <c r="S1193">
        <f t="shared" si="236"/>
        <v>0</v>
      </c>
      <c r="T1193">
        <f t="shared" si="236"/>
        <v>0</v>
      </c>
      <c r="U1193">
        <f t="shared" si="236"/>
        <v>0</v>
      </c>
      <c r="V1193">
        <f t="shared" si="236"/>
        <v>0</v>
      </c>
      <c r="W1193">
        <f t="shared" si="236"/>
        <v>0</v>
      </c>
      <c r="X1193">
        <f t="shared" si="236"/>
        <v>1</v>
      </c>
      <c r="Y1193">
        <f t="shared" si="236"/>
        <v>0</v>
      </c>
      <c r="Z1193">
        <f t="shared" si="236"/>
        <v>0</v>
      </c>
      <c r="AA1193">
        <f t="shared" si="236"/>
        <v>0</v>
      </c>
      <c r="AB1193">
        <f t="shared" si="236"/>
        <v>0</v>
      </c>
      <c r="AC1193">
        <f t="shared" si="237"/>
        <v>0</v>
      </c>
      <c r="AD1193">
        <f t="shared" si="237"/>
        <v>0</v>
      </c>
      <c r="AE1193">
        <f t="shared" si="237"/>
        <v>0</v>
      </c>
      <c r="AF1193">
        <f t="shared" si="237"/>
        <v>0</v>
      </c>
      <c r="AG1193">
        <f t="shared" si="237"/>
        <v>1</v>
      </c>
      <c r="AH1193">
        <f t="shared" si="237"/>
        <v>0</v>
      </c>
      <c r="AI1193">
        <f t="shared" si="237"/>
        <v>0</v>
      </c>
      <c r="AJ1193">
        <f t="shared" ref="AJ1193:AJ1256" ca="1" si="241">VLOOKUP(INDIRECT($AJ$590&amp;ROW($A1193)+AJ$591),$F$17:$I$19,AJ$592+1,0)</f>
        <v>1</v>
      </c>
      <c r="AK1193">
        <f t="shared" ref="AK1193:AK1256" ca="1" si="242">VLOOKUP(INDIRECT($AJ$590&amp;ROW($A1193)+AJ$591),$F$17:$I$19,AK$592+1,0)</f>
        <v>0</v>
      </c>
      <c r="AL1193">
        <f t="shared" ref="AL1193:AL1256" ca="1" si="243">VLOOKUP(INDIRECT($AJ$590&amp;ROW($A1193)+AJ$591),$F$17:$I$19,AL$592+1,0)</f>
        <v>0</v>
      </c>
      <c r="AM1193">
        <f t="shared" ref="AM1193:AM1256" ca="1" si="244">VLOOKUP(INDIRECT($AJ$590&amp;ROW($A1193)+AM$591),$F$17:$I$19,AM$592+1,0)</f>
        <v>0</v>
      </c>
      <c r="AN1193">
        <f t="shared" ref="AN1193:AN1256" ca="1" si="245">VLOOKUP(INDIRECT($AJ$590&amp;ROW($A1193)+AM$591),$F$17:$I$19,AN$592+1,0)</f>
        <v>0</v>
      </c>
      <c r="AO1193">
        <f t="shared" ref="AO1193:AO1256" ca="1" si="246">VLOOKUP(INDIRECT($AJ$590&amp;ROW($A1193)+AM$591),$F$17:$I$19,AO$592+1,0)</f>
        <v>1</v>
      </c>
      <c r="AP1193">
        <f t="shared" ref="AP1193:AP1256" ca="1" si="247">VLOOKUP(INDIRECT($AJ$590&amp;ROW($A1193)+AP$591),$F$17:$I$19,AP$592+1,0)</f>
        <v>0</v>
      </c>
      <c r="AQ1193">
        <f t="shared" ref="AQ1193:AQ1256" ca="1" si="248">VLOOKUP(INDIRECT($AJ$590&amp;ROW($A1193)+AP$591),$F$17:$I$19,AQ$592+1,0)</f>
        <v>0</v>
      </c>
      <c r="AR1193">
        <f t="shared" ref="AR1193:AR1256" ca="1" si="249">VLOOKUP(INDIRECT($AJ$590&amp;ROW($A1193)+AP$591),$F$17:$I$19,AR$592+1,0)</f>
        <v>1</v>
      </c>
      <c r="AS1193">
        <v>0</v>
      </c>
      <c r="AT1193">
        <v>0</v>
      </c>
      <c r="AU1193">
        <f t="shared" ca="1" si="235"/>
        <v>0</v>
      </c>
      <c r="AV1193">
        <f t="shared" ca="1" si="235"/>
        <v>0</v>
      </c>
      <c r="AW1193">
        <f t="shared" ca="1" si="235"/>
        <v>1</v>
      </c>
      <c r="AX1193">
        <v>0</v>
      </c>
    </row>
    <row r="1194" spans="1:50">
      <c r="A1194" s="2">
        <v>40047</v>
      </c>
      <c r="B1194">
        <v>194</v>
      </c>
      <c r="C1194">
        <v>7</v>
      </c>
      <c r="D1194">
        <f t="shared" ref="D1194:D1257" ca="1" si="250">$E$516*B1194^3+$E$521*B1194^2+$E$526*B1194+$E$531</f>
        <v>9.7619053290550877</v>
      </c>
      <c r="E1194">
        <f t="shared" ref="E1194:E1257" ca="1" si="251">C1194-D1194</f>
        <v>-2.7619053290550877</v>
      </c>
      <c r="F1194" t="str">
        <f t="shared" ref="F1194:F1257" ca="1" si="252">VLOOKUP(E1194,$A$3:$C$6,3)</f>
        <v>low</v>
      </c>
      <c r="G1194">
        <v>312</v>
      </c>
      <c r="H1194">
        <f t="shared" ref="H1194:H1257" si="253">IF(G1194&gt;$H$592,$G$592,G1194)</f>
        <v>312</v>
      </c>
      <c r="I1194">
        <f t="shared" ref="I1194:I1257" ca="1" si="254">$K$516*B1194^3+$K$521*B1194^2+$K$526*B1194+$K$531</f>
        <v>638.82983040629824</v>
      </c>
      <c r="J1194">
        <f t="shared" ref="J1194:J1257" ca="1" si="255">H1194-I1194</f>
        <v>-326.82983040629824</v>
      </c>
      <c r="K1194" t="str">
        <f t="shared" ref="K1194:K1257" ca="1" si="256">VLOOKUP(J1194,$A$10:$C$13,3)</f>
        <v>low</v>
      </c>
      <c r="L1194">
        <v>19</v>
      </c>
      <c r="M1194" t="str">
        <f t="shared" si="232"/>
        <v>high</v>
      </c>
      <c r="N1194">
        <f t="shared" si="238"/>
        <v>8</v>
      </c>
      <c r="O1194">
        <f t="shared" si="239"/>
        <v>6</v>
      </c>
      <c r="P1194" t="str">
        <f t="shared" si="240"/>
        <v>sobota</v>
      </c>
      <c r="Q1194">
        <f t="shared" si="236"/>
        <v>0</v>
      </c>
      <c r="R1194">
        <f t="shared" si="236"/>
        <v>0</v>
      </c>
      <c r="S1194">
        <f t="shared" si="236"/>
        <v>0</v>
      </c>
      <c r="T1194">
        <f t="shared" si="236"/>
        <v>0</v>
      </c>
      <c r="U1194">
        <f t="shared" si="236"/>
        <v>0</v>
      </c>
      <c r="V1194">
        <f t="shared" si="236"/>
        <v>0</v>
      </c>
      <c r="W1194">
        <f t="shared" si="236"/>
        <v>0</v>
      </c>
      <c r="X1194">
        <f t="shared" si="236"/>
        <v>1</v>
      </c>
      <c r="Y1194">
        <f t="shared" si="236"/>
        <v>0</v>
      </c>
      <c r="Z1194">
        <f t="shared" si="236"/>
        <v>0</v>
      </c>
      <c r="AA1194">
        <f t="shared" si="236"/>
        <v>0</v>
      </c>
      <c r="AB1194">
        <f t="shared" si="236"/>
        <v>0</v>
      </c>
      <c r="AC1194">
        <f t="shared" si="237"/>
        <v>0</v>
      </c>
      <c r="AD1194">
        <f t="shared" si="237"/>
        <v>0</v>
      </c>
      <c r="AE1194">
        <f t="shared" si="237"/>
        <v>0</v>
      </c>
      <c r="AF1194">
        <f t="shared" si="237"/>
        <v>0</v>
      </c>
      <c r="AG1194">
        <f t="shared" si="237"/>
        <v>0</v>
      </c>
      <c r="AH1194">
        <f t="shared" si="237"/>
        <v>1</v>
      </c>
      <c r="AI1194">
        <f t="shared" si="237"/>
        <v>0</v>
      </c>
      <c r="AJ1194">
        <f t="shared" ca="1" si="241"/>
        <v>1</v>
      </c>
      <c r="AK1194">
        <f t="shared" ca="1" si="242"/>
        <v>0</v>
      </c>
      <c r="AL1194">
        <f t="shared" ca="1" si="243"/>
        <v>0</v>
      </c>
      <c r="AM1194">
        <f t="shared" ca="1" si="244"/>
        <v>0</v>
      </c>
      <c r="AN1194">
        <f t="shared" ca="1" si="245"/>
        <v>0</v>
      </c>
      <c r="AO1194">
        <f t="shared" ca="1" si="246"/>
        <v>1</v>
      </c>
      <c r="AP1194">
        <f t="shared" ca="1" si="247"/>
        <v>0</v>
      </c>
      <c r="AQ1194">
        <f t="shared" ca="1" si="248"/>
        <v>0</v>
      </c>
      <c r="AR1194">
        <f t="shared" ca="1" si="249"/>
        <v>1</v>
      </c>
      <c r="AS1194">
        <v>1</v>
      </c>
      <c r="AT1194">
        <v>0</v>
      </c>
      <c r="AU1194">
        <f t="shared" ca="1" si="235"/>
        <v>1</v>
      </c>
      <c r="AV1194">
        <f t="shared" ca="1" si="235"/>
        <v>0</v>
      </c>
      <c r="AW1194">
        <f t="shared" ca="1" si="235"/>
        <v>0</v>
      </c>
      <c r="AX1194">
        <v>0</v>
      </c>
    </row>
    <row r="1195" spans="1:50">
      <c r="A1195" s="2">
        <v>40048</v>
      </c>
      <c r="B1195">
        <v>195</v>
      </c>
      <c r="C1195">
        <v>14</v>
      </c>
      <c r="D1195">
        <f t="shared" ca="1" si="250"/>
        <v>9.7640288411407212</v>
      </c>
      <c r="E1195">
        <f t="shared" ca="1" si="251"/>
        <v>4.2359711588592788</v>
      </c>
      <c r="F1195" t="str">
        <f t="shared" ca="1" si="252"/>
        <v>high</v>
      </c>
      <c r="G1195">
        <v>356</v>
      </c>
      <c r="H1195">
        <f t="shared" si="253"/>
        <v>356</v>
      </c>
      <c r="I1195">
        <f t="shared" ca="1" si="254"/>
        <v>638.98755571433742</v>
      </c>
      <c r="J1195">
        <f t="shared" ca="1" si="255"/>
        <v>-282.98755571433742</v>
      </c>
      <c r="K1195" t="str">
        <f t="shared" ca="1" si="256"/>
        <v>low</v>
      </c>
      <c r="L1195">
        <v>15.45</v>
      </c>
      <c r="M1195" t="str">
        <f t="shared" si="232"/>
        <v>high</v>
      </c>
      <c r="N1195">
        <f t="shared" si="238"/>
        <v>8</v>
      </c>
      <c r="O1195">
        <f t="shared" si="239"/>
        <v>7</v>
      </c>
      <c r="P1195" t="str">
        <f t="shared" si="240"/>
        <v>neděle</v>
      </c>
      <c r="Q1195">
        <f t="shared" si="236"/>
        <v>0</v>
      </c>
      <c r="R1195">
        <f t="shared" si="236"/>
        <v>0</v>
      </c>
      <c r="S1195">
        <f t="shared" si="236"/>
        <v>0</v>
      </c>
      <c r="T1195">
        <f t="shared" si="236"/>
        <v>0</v>
      </c>
      <c r="U1195">
        <f t="shared" si="236"/>
        <v>0</v>
      </c>
      <c r="V1195">
        <f t="shared" si="236"/>
        <v>0</v>
      </c>
      <c r="W1195">
        <f t="shared" si="236"/>
        <v>0</v>
      </c>
      <c r="X1195">
        <f t="shared" si="236"/>
        <v>1</v>
      </c>
      <c r="Y1195">
        <f t="shared" si="236"/>
        <v>0</v>
      </c>
      <c r="Z1195">
        <f t="shared" si="236"/>
        <v>0</v>
      </c>
      <c r="AA1195">
        <f t="shared" si="236"/>
        <v>0</v>
      </c>
      <c r="AB1195">
        <f t="shared" si="236"/>
        <v>0</v>
      </c>
      <c r="AC1195">
        <f t="shared" si="237"/>
        <v>0</v>
      </c>
      <c r="AD1195">
        <f t="shared" si="237"/>
        <v>0</v>
      </c>
      <c r="AE1195">
        <f t="shared" si="237"/>
        <v>0</v>
      </c>
      <c r="AF1195">
        <f t="shared" si="237"/>
        <v>0</v>
      </c>
      <c r="AG1195">
        <f t="shared" si="237"/>
        <v>0</v>
      </c>
      <c r="AH1195">
        <f t="shared" si="237"/>
        <v>0</v>
      </c>
      <c r="AI1195">
        <f t="shared" si="237"/>
        <v>1</v>
      </c>
      <c r="AJ1195">
        <f t="shared" ca="1" si="241"/>
        <v>1</v>
      </c>
      <c r="AK1195">
        <f t="shared" ca="1" si="242"/>
        <v>0</v>
      </c>
      <c r="AL1195">
        <f t="shared" ca="1" si="243"/>
        <v>0</v>
      </c>
      <c r="AM1195">
        <f t="shared" ca="1" si="244"/>
        <v>0</v>
      </c>
      <c r="AN1195">
        <f t="shared" ca="1" si="245"/>
        <v>0</v>
      </c>
      <c r="AO1195">
        <f t="shared" ca="1" si="246"/>
        <v>1</v>
      </c>
      <c r="AP1195">
        <f t="shared" ca="1" si="247"/>
        <v>0</v>
      </c>
      <c r="AQ1195">
        <f t="shared" ca="1" si="248"/>
        <v>0</v>
      </c>
      <c r="AR1195">
        <f t="shared" ca="1" si="249"/>
        <v>1</v>
      </c>
      <c r="AS1195">
        <v>0</v>
      </c>
      <c r="AT1195">
        <v>0</v>
      </c>
      <c r="AU1195">
        <f t="shared" ca="1" si="235"/>
        <v>0</v>
      </c>
      <c r="AV1195">
        <f t="shared" ca="1" si="235"/>
        <v>0</v>
      </c>
      <c r="AW1195">
        <f t="shared" ca="1" si="235"/>
        <v>1</v>
      </c>
      <c r="AX1195">
        <v>0</v>
      </c>
    </row>
    <row r="1196" spans="1:50">
      <c r="A1196" s="2">
        <v>40049</v>
      </c>
      <c r="B1196">
        <v>196</v>
      </c>
      <c r="C1196">
        <v>7</v>
      </c>
      <c r="D1196">
        <f t="shared" ca="1" si="250"/>
        <v>9.7661497054039152</v>
      </c>
      <c r="E1196">
        <f t="shared" ca="1" si="251"/>
        <v>-2.7661497054039152</v>
      </c>
      <c r="F1196" t="str">
        <f t="shared" ca="1" si="252"/>
        <v>low</v>
      </c>
      <c r="G1196">
        <v>643</v>
      </c>
      <c r="H1196">
        <f t="shared" si="253"/>
        <v>643</v>
      </c>
      <c r="I1196">
        <f t="shared" ca="1" si="254"/>
        <v>639.14493102586891</v>
      </c>
      <c r="J1196">
        <f t="shared" ca="1" si="255"/>
        <v>3.8550689741310862</v>
      </c>
      <c r="K1196" t="str">
        <f t="shared" ca="1" si="256"/>
        <v>medium</v>
      </c>
      <c r="L1196">
        <v>16.45</v>
      </c>
      <c r="M1196" t="str">
        <f t="shared" si="232"/>
        <v>high</v>
      </c>
      <c r="N1196">
        <f t="shared" si="238"/>
        <v>8</v>
      </c>
      <c r="O1196">
        <f t="shared" si="239"/>
        <v>1</v>
      </c>
      <c r="P1196" t="str">
        <f t="shared" si="240"/>
        <v>pondělí</v>
      </c>
      <c r="Q1196">
        <f t="shared" si="236"/>
        <v>0</v>
      </c>
      <c r="R1196">
        <f t="shared" si="236"/>
        <v>0</v>
      </c>
      <c r="S1196">
        <f t="shared" si="236"/>
        <v>0</v>
      </c>
      <c r="T1196">
        <f t="shared" si="236"/>
        <v>0</v>
      </c>
      <c r="U1196">
        <f t="shared" si="236"/>
        <v>0</v>
      </c>
      <c r="V1196">
        <f t="shared" si="236"/>
        <v>0</v>
      </c>
      <c r="W1196">
        <f t="shared" si="236"/>
        <v>0</v>
      </c>
      <c r="X1196">
        <f t="shared" si="236"/>
        <v>1</v>
      </c>
      <c r="Y1196">
        <f t="shared" si="236"/>
        <v>0</v>
      </c>
      <c r="Z1196">
        <f t="shared" si="236"/>
        <v>0</v>
      </c>
      <c r="AA1196">
        <f t="shared" si="236"/>
        <v>0</v>
      </c>
      <c r="AB1196">
        <f t="shared" si="236"/>
        <v>0</v>
      </c>
      <c r="AC1196">
        <f t="shared" si="237"/>
        <v>1</v>
      </c>
      <c r="AD1196">
        <f t="shared" si="237"/>
        <v>0</v>
      </c>
      <c r="AE1196">
        <f t="shared" si="237"/>
        <v>0</v>
      </c>
      <c r="AF1196">
        <f t="shared" si="237"/>
        <v>0</v>
      </c>
      <c r="AG1196">
        <f t="shared" si="237"/>
        <v>0</v>
      </c>
      <c r="AH1196">
        <f t="shared" si="237"/>
        <v>0</v>
      </c>
      <c r="AI1196">
        <f t="shared" si="237"/>
        <v>0</v>
      </c>
      <c r="AJ1196">
        <f t="shared" ca="1" si="241"/>
        <v>1</v>
      </c>
      <c r="AK1196">
        <f t="shared" ca="1" si="242"/>
        <v>0</v>
      </c>
      <c r="AL1196">
        <f t="shared" ca="1" si="243"/>
        <v>0</v>
      </c>
      <c r="AM1196">
        <f t="shared" ca="1" si="244"/>
        <v>0</v>
      </c>
      <c r="AN1196">
        <f t="shared" ca="1" si="245"/>
        <v>0</v>
      </c>
      <c r="AO1196">
        <f t="shared" ca="1" si="246"/>
        <v>1</v>
      </c>
      <c r="AP1196">
        <f t="shared" ca="1" si="247"/>
        <v>0</v>
      </c>
      <c r="AQ1196">
        <f t="shared" ca="1" si="248"/>
        <v>0</v>
      </c>
      <c r="AR1196">
        <f t="shared" ca="1" si="249"/>
        <v>1</v>
      </c>
      <c r="AS1196">
        <v>0</v>
      </c>
      <c r="AT1196">
        <v>0</v>
      </c>
      <c r="AU1196">
        <f t="shared" ca="1" si="235"/>
        <v>1</v>
      </c>
      <c r="AV1196">
        <f t="shared" ca="1" si="235"/>
        <v>0</v>
      </c>
      <c r="AW1196">
        <f t="shared" ca="1" si="235"/>
        <v>0</v>
      </c>
      <c r="AX1196">
        <v>0</v>
      </c>
    </row>
    <row r="1197" spans="1:50">
      <c r="A1197" s="2">
        <v>40050</v>
      </c>
      <c r="B1197">
        <v>197</v>
      </c>
      <c r="C1197">
        <v>6</v>
      </c>
      <c r="D1197">
        <f t="shared" ca="1" si="250"/>
        <v>9.7682679241369836</v>
      </c>
      <c r="E1197">
        <f t="shared" ca="1" si="251"/>
        <v>-3.7682679241369836</v>
      </c>
      <c r="F1197" t="str">
        <f t="shared" ca="1" si="252"/>
        <v>low</v>
      </c>
      <c r="G1197">
        <v>304</v>
      </c>
      <c r="H1197">
        <f t="shared" si="253"/>
        <v>304</v>
      </c>
      <c r="I1197">
        <f t="shared" ca="1" si="254"/>
        <v>639.30195665421957</v>
      </c>
      <c r="J1197">
        <f t="shared" ca="1" si="255"/>
        <v>-335.30195665421957</v>
      </c>
      <c r="K1197" t="str">
        <f t="shared" ca="1" si="256"/>
        <v>low</v>
      </c>
      <c r="L1197">
        <v>19.75</v>
      </c>
      <c r="M1197" t="str">
        <f t="shared" si="232"/>
        <v>high</v>
      </c>
      <c r="N1197">
        <f t="shared" si="238"/>
        <v>8</v>
      </c>
      <c r="O1197">
        <f t="shared" si="239"/>
        <v>2</v>
      </c>
      <c r="P1197" t="str">
        <f t="shared" si="240"/>
        <v>úterý</v>
      </c>
      <c r="Q1197">
        <f t="shared" si="236"/>
        <v>0</v>
      </c>
      <c r="R1197">
        <f t="shared" si="236"/>
        <v>0</v>
      </c>
      <c r="S1197">
        <f t="shared" si="236"/>
        <v>0</v>
      </c>
      <c r="T1197">
        <f t="shared" si="236"/>
        <v>0</v>
      </c>
      <c r="U1197">
        <f t="shared" si="236"/>
        <v>0</v>
      </c>
      <c r="V1197">
        <f t="shared" si="236"/>
        <v>0</v>
      </c>
      <c r="W1197">
        <f t="shared" si="236"/>
        <v>0</v>
      </c>
      <c r="X1197">
        <f t="shared" si="236"/>
        <v>1</v>
      </c>
      <c r="Y1197">
        <f t="shared" si="236"/>
        <v>0</v>
      </c>
      <c r="Z1197">
        <f t="shared" si="236"/>
        <v>0</v>
      </c>
      <c r="AA1197">
        <f t="shared" si="236"/>
        <v>0</v>
      </c>
      <c r="AB1197">
        <f t="shared" si="236"/>
        <v>0</v>
      </c>
      <c r="AC1197">
        <f t="shared" si="237"/>
        <v>0</v>
      </c>
      <c r="AD1197">
        <f t="shared" si="237"/>
        <v>1</v>
      </c>
      <c r="AE1197">
        <f t="shared" si="237"/>
        <v>0</v>
      </c>
      <c r="AF1197">
        <f t="shared" si="237"/>
        <v>0</v>
      </c>
      <c r="AG1197">
        <f t="shared" si="237"/>
        <v>0</v>
      </c>
      <c r="AH1197">
        <f t="shared" si="237"/>
        <v>0</v>
      </c>
      <c r="AI1197">
        <f t="shared" si="237"/>
        <v>0</v>
      </c>
      <c r="AJ1197">
        <f t="shared" ca="1" si="241"/>
        <v>1</v>
      </c>
      <c r="AK1197">
        <f t="shared" ca="1" si="242"/>
        <v>0</v>
      </c>
      <c r="AL1197">
        <f t="shared" ca="1" si="243"/>
        <v>0</v>
      </c>
      <c r="AM1197">
        <f t="shared" ca="1" si="244"/>
        <v>0</v>
      </c>
      <c r="AN1197">
        <f t="shared" ca="1" si="245"/>
        <v>0</v>
      </c>
      <c r="AO1197">
        <f t="shared" ca="1" si="246"/>
        <v>1</v>
      </c>
      <c r="AP1197">
        <f t="shared" ca="1" si="247"/>
        <v>0</v>
      </c>
      <c r="AQ1197">
        <f t="shared" ca="1" si="248"/>
        <v>0</v>
      </c>
      <c r="AR1197">
        <f t="shared" ca="1" si="249"/>
        <v>1</v>
      </c>
      <c r="AS1197">
        <v>0</v>
      </c>
      <c r="AT1197">
        <v>0</v>
      </c>
      <c r="AU1197">
        <f t="shared" ca="1" si="235"/>
        <v>1</v>
      </c>
      <c r="AV1197">
        <f t="shared" ca="1" si="235"/>
        <v>0</v>
      </c>
      <c r="AW1197">
        <f t="shared" ca="1" si="235"/>
        <v>0</v>
      </c>
      <c r="AX1197">
        <v>0</v>
      </c>
    </row>
    <row r="1198" spans="1:50">
      <c r="A1198" s="2">
        <v>40051</v>
      </c>
      <c r="B1198">
        <v>198</v>
      </c>
      <c r="C1198">
        <v>10</v>
      </c>
      <c r="D1198">
        <f t="shared" ca="1" si="250"/>
        <v>9.7703834996322456</v>
      </c>
      <c r="E1198">
        <f t="shared" ca="1" si="251"/>
        <v>0.22961650036775438</v>
      </c>
      <c r="F1198" t="str">
        <f t="shared" ca="1" si="252"/>
        <v>medium</v>
      </c>
      <c r="G1198">
        <v>219</v>
      </c>
      <c r="H1198">
        <f t="shared" si="253"/>
        <v>219</v>
      </c>
      <c r="I1198">
        <f t="shared" ca="1" si="254"/>
        <v>639.45863291271633</v>
      </c>
      <c r="J1198">
        <f t="shared" ca="1" si="255"/>
        <v>-420.45863291271633</v>
      </c>
      <c r="K1198" t="str">
        <f t="shared" ca="1" si="256"/>
        <v>low</v>
      </c>
      <c r="L1198">
        <v>19.8</v>
      </c>
      <c r="M1198" t="str">
        <f t="shared" si="232"/>
        <v>high</v>
      </c>
      <c r="N1198">
        <f t="shared" si="238"/>
        <v>8</v>
      </c>
      <c r="O1198">
        <f t="shared" si="239"/>
        <v>3</v>
      </c>
      <c r="P1198" t="str">
        <f t="shared" si="240"/>
        <v>středa</v>
      </c>
      <c r="Q1198">
        <f t="shared" si="236"/>
        <v>0</v>
      </c>
      <c r="R1198">
        <f t="shared" si="236"/>
        <v>0</v>
      </c>
      <c r="S1198">
        <f t="shared" si="236"/>
        <v>0</v>
      </c>
      <c r="T1198">
        <f t="shared" si="236"/>
        <v>0</v>
      </c>
      <c r="U1198">
        <f t="shared" si="236"/>
        <v>0</v>
      </c>
      <c r="V1198">
        <f t="shared" si="236"/>
        <v>0</v>
      </c>
      <c r="W1198">
        <f t="shared" si="236"/>
        <v>0</v>
      </c>
      <c r="X1198">
        <f t="shared" si="236"/>
        <v>1</v>
      </c>
      <c r="Y1198">
        <f t="shared" si="236"/>
        <v>0</v>
      </c>
      <c r="Z1198">
        <f t="shared" si="236"/>
        <v>0</v>
      </c>
      <c r="AA1198">
        <f t="shared" si="236"/>
        <v>0</v>
      </c>
      <c r="AB1198">
        <f t="shared" si="236"/>
        <v>0</v>
      </c>
      <c r="AC1198">
        <f t="shared" si="237"/>
        <v>0</v>
      </c>
      <c r="AD1198">
        <f t="shared" si="237"/>
        <v>0</v>
      </c>
      <c r="AE1198">
        <f t="shared" si="237"/>
        <v>1</v>
      </c>
      <c r="AF1198">
        <f t="shared" si="237"/>
        <v>0</v>
      </c>
      <c r="AG1198">
        <f t="shared" si="237"/>
        <v>0</v>
      </c>
      <c r="AH1198">
        <f t="shared" si="237"/>
        <v>0</v>
      </c>
      <c r="AI1198">
        <f t="shared" si="237"/>
        <v>0</v>
      </c>
      <c r="AJ1198">
        <f t="shared" ca="1" si="241"/>
        <v>1</v>
      </c>
      <c r="AK1198">
        <f t="shared" ca="1" si="242"/>
        <v>0</v>
      </c>
      <c r="AL1198">
        <f t="shared" ca="1" si="243"/>
        <v>0</v>
      </c>
      <c r="AM1198">
        <f t="shared" ca="1" si="244"/>
        <v>0</v>
      </c>
      <c r="AN1198">
        <f t="shared" ca="1" si="245"/>
        <v>0</v>
      </c>
      <c r="AO1198">
        <f t="shared" ca="1" si="246"/>
        <v>1</v>
      </c>
      <c r="AP1198">
        <f t="shared" ca="1" si="247"/>
        <v>0</v>
      </c>
      <c r="AQ1198">
        <f t="shared" ca="1" si="248"/>
        <v>0</v>
      </c>
      <c r="AR1198">
        <f t="shared" ca="1" si="249"/>
        <v>1</v>
      </c>
      <c r="AS1198">
        <v>1</v>
      </c>
      <c r="AT1198">
        <v>0</v>
      </c>
      <c r="AU1198">
        <f t="shared" ca="1" si="235"/>
        <v>0</v>
      </c>
      <c r="AV1198">
        <f t="shared" ca="1" si="235"/>
        <v>1</v>
      </c>
      <c r="AW1198">
        <f t="shared" ca="1" si="235"/>
        <v>0</v>
      </c>
      <c r="AX1198">
        <v>0</v>
      </c>
    </row>
    <row r="1199" spans="1:50">
      <c r="A1199" s="2">
        <v>40052</v>
      </c>
      <c r="B1199">
        <v>199</v>
      </c>
      <c r="C1199">
        <v>8</v>
      </c>
      <c r="D1199">
        <f t="shared" ca="1" si="250"/>
        <v>9.7724964341820151</v>
      </c>
      <c r="E1199">
        <f t="shared" ca="1" si="251"/>
        <v>-1.7724964341820151</v>
      </c>
      <c r="F1199" t="str">
        <f t="shared" ca="1" si="252"/>
        <v>medium</v>
      </c>
      <c r="G1199">
        <v>687</v>
      </c>
      <c r="H1199">
        <f t="shared" si="253"/>
        <v>687</v>
      </c>
      <c r="I1199">
        <f t="shared" ca="1" si="254"/>
        <v>639.61496011468603</v>
      </c>
      <c r="J1199">
        <f t="shared" ca="1" si="255"/>
        <v>47.385039885313972</v>
      </c>
      <c r="K1199" t="str">
        <f t="shared" ca="1" si="256"/>
        <v>high</v>
      </c>
      <c r="L1199">
        <v>19.3</v>
      </c>
      <c r="M1199" t="str">
        <f t="shared" si="232"/>
        <v>high</v>
      </c>
      <c r="N1199">
        <f t="shared" si="238"/>
        <v>8</v>
      </c>
      <c r="O1199">
        <f t="shared" si="239"/>
        <v>4</v>
      </c>
      <c r="P1199" t="str">
        <f t="shared" si="240"/>
        <v>čtvrtek</v>
      </c>
      <c r="Q1199">
        <f t="shared" si="236"/>
        <v>0</v>
      </c>
      <c r="R1199">
        <f t="shared" si="236"/>
        <v>0</v>
      </c>
      <c r="S1199">
        <f t="shared" si="236"/>
        <v>0</v>
      </c>
      <c r="T1199">
        <f t="shared" si="236"/>
        <v>0</v>
      </c>
      <c r="U1199">
        <f t="shared" si="236"/>
        <v>0</v>
      </c>
      <c r="V1199">
        <f t="shared" si="236"/>
        <v>0</v>
      </c>
      <c r="W1199">
        <f t="shared" si="236"/>
        <v>0</v>
      </c>
      <c r="X1199">
        <f t="shared" si="236"/>
        <v>1</v>
      </c>
      <c r="Y1199">
        <f t="shared" si="236"/>
        <v>0</v>
      </c>
      <c r="Z1199">
        <f t="shared" si="236"/>
        <v>0</v>
      </c>
      <c r="AA1199">
        <f t="shared" si="236"/>
        <v>0</v>
      </c>
      <c r="AB1199">
        <f t="shared" si="236"/>
        <v>0</v>
      </c>
      <c r="AC1199">
        <f t="shared" si="237"/>
        <v>0</v>
      </c>
      <c r="AD1199">
        <f t="shared" si="237"/>
        <v>0</v>
      </c>
      <c r="AE1199">
        <f t="shared" si="237"/>
        <v>0</v>
      </c>
      <c r="AF1199">
        <f t="shared" si="237"/>
        <v>1</v>
      </c>
      <c r="AG1199">
        <f t="shared" si="237"/>
        <v>0</v>
      </c>
      <c r="AH1199">
        <f t="shared" si="237"/>
        <v>0</v>
      </c>
      <c r="AI1199">
        <f t="shared" si="237"/>
        <v>0</v>
      </c>
      <c r="AJ1199">
        <f t="shared" ca="1" si="241"/>
        <v>1</v>
      </c>
      <c r="AK1199">
        <f t="shared" ca="1" si="242"/>
        <v>0</v>
      </c>
      <c r="AL1199">
        <f t="shared" ca="1" si="243"/>
        <v>0</v>
      </c>
      <c r="AM1199">
        <f t="shared" ca="1" si="244"/>
        <v>0</v>
      </c>
      <c r="AN1199">
        <f t="shared" ca="1" si="245"/>
        <v>0</v>
      </c>
      <c r="AO1199">
        <f t="shared" ca="1" si="246"/>
        <v>1</v>
      </c>
      <c r="AP1199">
        <f t="shared" ca="1" si="247"/>
        <v>0</v>
      </c>
      <c r="AQ1199">
        <f t="shared" ca="1" si="248"/>
        <v>0</v>
      </c>
      <c r="AR1199">
        <f t="shared" ca="1" si="249"/>
        <v>1</v>
      </c>
      <c r="AS1199">
        <v>1</v>
      </c>
      <c r="AT1199">
        <v>0</v>
      </c>
      <c r="AU1199">
        <f t="shared" ca="1" si="235"/>
        <v>0</v>
      </c>
      <c r="AV1199">
        <f t="shared" ca="1" si="235"/>
        <v>1</v>
      </c>
      <c r="AW1199">
        <f t="shared" ca="1" si="235"/>
        <v>0</v>
      </c>
      <c r="AX1199">
        <v>0</v>
      </c>
    </row>
    <row r="1200" spans="1:50">
      <c r="A1200" s="2">
        <v>40053</v>
      </c>
      <c r="B1200">
        <v>200</v>
      </c>
      <c r="C1200">
        <v>13</v>
      </c>
      <c r="D1200">
        <f t="shared" ca="1" si="250"/>
        <v>9.7746067300786112</v>
      </c>
      <c r="E1200">
        <f t="shared" ca="1" si="251"/>
        <v>3.2253932699213888</v>
      </c>
      <c r="F1200" t="str">
        <f t="shared" ca="1" si="252"/>
        <v>high</v>
      </c>
      <c r="G1200">
        <v>684</v>
      </c>
      <c r="H1200">
        <f t="shared" si="253"/>
        <v>684</v>
      </c>
      <c r="I1200">
        <f t="shared" ca="1" si="254"/>
        <v>639.77093857345562</v>
      </c>
      <c r="J1200">
        <f t="shared" ca="1" si="255"/>
        <v>44.229061426544376</v>
      </c>
      <c r="K1200" t="str">
        <f t="shared" ca="1" si="256"/>
        <v>high</v>
      </c>
      <c r="L1200">
        <v>21.25</v>
      </c>
      <c r="M1200" t="str">
        <f t="shared" si="232"/>
        <v>high</v>
      </c>
      <c r="N1200">
        <f t="shared" si="238"/>
        <v>8</v>
      </c>
      <c r="O1200">
        <f t="shared" si="239"/>
        <v>5</v>
      </c>
      <c r="P1200" t="str">
        <f t="shared" si="240"/>
        <v>pátek</v>
      </c>
      <c r="Q1200">
        <f t="shared" si="236"/>
        <v>0</v>
      </c>
      <c r="R1200">
        <f t="shared" si="236"/>
        <v>0</v>
      </c>
      <c r="S1200">
        <f t="shared" si="236"/>
        <v>0</v>
      </c>
      <c r="T1200">
        <f t="shared" si="236"/>
        <v>0</v>
      </c>
      <c r="U1200">
        <f t="shared" si="236"/>
        <v>0</v>
      </c>
      <c r="V1200">
        <f t="shared" si="236"/>
        <v>0</v>
      </c>
      <c r="W1200">
        <f t="shared" si="236"/>
        <v>0</v>
      </c>
      <c r="X1200">
        <f t="shared" si="236"/>
        <v>1</v>
      </c>
      <c r="Y1200">
        <f t="shared" si="236"/>
        <v>0</v>
      </c>
      <c r="Z1200">
        <f t="shared" si="236"/>
        <v>0</v>
      </c>
      <c r="AA1200">
        <f t="shared" si="236"/>
        <v>0</v>
      </c>
      <c r="AB1200">
        <f t="shared" si="236"/>
        <v>0</v>
      </c>
      <c r="AC1200">
        <f t="shared" si="237"/>
        <v>0</v>
      </c>
      <c r="AD1200">
        <f t="shared" si="237"/>
        <v>0</v>
      </c>
      <c r="AE1200">
        <f t="shared" si="237"/>
        <v>0</v>
      </c>
      <c r="AF1200">
        <f t="shared" si="237"/>
        <v>0</v>
      </c>
      <c r="AG1200">
        <f t="shared" si="237"/>
        <v>1</v>
      </c>
      <c r="AH1200">
        <f t="shared" si="237"/>
        <v>0</v>
      </c>
      <c r="AI1200">
        <f t="shared" si="237"/>
        <v>0</v>
      </c>
      <c r="AJ1200">
        <f t="shared" ca="1" si="241"/>
        <v>1</v>
      </c>
      <c r="AK1200">
        <f t="shared" ca="1" si="242"/>
        <v>0</v>
      </c>
      <c r="AL1200">
        <f t="shared" ca="1" si="243"/>
        <v>0</v>
      </c>
      <c r="AM1200">
        <f t="shared" ca="1" si="244"/>
        <v>0</v>
      </c>
      <c r="AN1200">
        <f t="shared" ca="1" si="245"/>
        <v>0</v>
      </c>
      <c r="AO1200">
        <f t="shared" ca="1" si="246"/>
        <v>1</v>
      </c>
      <c r="AP1200">
        <f t="shared" ca="1" si="247"/>
        <v>0</v>
      </c>
      <c r="AQ1200">
        <f t="shared" ca="1" si="248"/>
        <v>0</v>
      </c>
      <c r="AR1200">
        <f t="shared" ca="1" si="249"/>
        <v>1</v>
      </c>
      <c r="AS1200">
        <v>0</v>
      </c>
      <c r="AT1200">
        <v>0</v>
      </c>
      <c r="AU1200">
        <f t="shared" ca="1" si="235"/>
        <v>0</v>
      </c>
      <c r="AV1200">
        <f t="shared" ca="1" si="235"/>
        <v>0</v>
      </c>
      <c r="AW1200">
        <f t="shared" ca="1" si="235"/>
        <v>1</v>
      </c>
      <c r="AX1200">
        <v>0</v>
      </c>
    </row>
    <row r="1201" spans="1:50">
      <c r="A1201" s="2">
        <v>40054</v>
      </c>
      <c r="B1201">
        <v>201</v>
      </c>
      <c r="C1201">
        <v>9</v>
      </c>
      <c r="D1201">
        <f t="shared" ca="1" si="250"/>
        <v>9.7767143896143516</v>
      </c>
      <c r="E1201">
        <f t="shared" ca="1" si="251"/>
        <v>-0.77671438961435157</v>
      </c>
      <c r="F1201" t="str">
        <f t="shared" ca="1" si="252"/>
        <v>medium</v>
      </c>
      <c r="G1201">
        <v>500</v>
      </c>
      <c r="H1201">
        <f t="shared" si="253"/>
        <v>500</v>
      </c>
      <c r="I1201">
        <f t="shared" ca="1" si="254"/>
        <v>639.92656860235206</v>
      </c>
      <c r="J1201">
        <f t="shared" ca="1" si="255"/>
        <v>-139.92656860235206</v>
      </c>
      <c r="K1201" t="str">
        <f t="shared" ca="1" si="256"/>
        <v>medium</v>
      </c>
      <c r="L1201">
        <v>20.8</v>
      </c>
      <c r="M1201" t="str">
        <f t="shared" si="232"/>
        <v>high</v>
      </c>
      <c r="N1201">
        <f t="shared" si="238"/>
        <v>8</v>
      </c>
      <c r="O1201">
        <f t="shared" si="239"/>
        <v>6</v>
      </c>
      <c r="P1201" t="str">
        <f t="shared" si="240"/>
        <v>sobota</v>
      </c>
      <c r="Q1201">
        <f t="shared" ref="Q1201:AB1210" si="257">VLOOKUP($N1201,$V$31:$AH$42,Q$592+1,0)</f>
        <v>0</v>
      </c>
      <c r="R1201">
        <f t="shared" si="257"/>
        <v>0</v>
      </c>
      <c r="S1201">
        <f t="shared" si="257"/>
        <v>0</v>
      </c>
      <c r="T1201">
        <f t="shared" si="257"/>
        <v>0</v>
      </c>
      <c r="U1201">
        <f t="shared" si="257"/>
        <v>0</v>
      </c>
      <c r="V1201">
        <f t="shared" si="257"/>
        <v>0</v>
      </c>
      <c r="W1201">
        <f t="shared" si="257"/>
        <v>0</v>
      </c>
      <c r="X1201">
        <f t="shared" si="257"/>
        <v>1</v>
      </c>
      <c r="Y1201">
        <f t="shared" si="257"/>
        <v>0</v>
      </c>
      <c r="Z1201">
        <f t="shared" si="257"/>
        <v>0</v>
      </c>
      <c r="AA1201">
        <f t="shared" si="257"/>
        <v>0</v>
      </c>
      <c r="AB1201">
        <f t="shared" si="257"/>
        <v>0</v>
      </c>
      <c r="AC1201">
        <f t="shared" ref="AC1201:AI1210" si="258">VLOOKUP($O1201,$V$74:$AC$80,AC$592+1,0)</f>
        <v>0</v>
      </c>
      <c r="AD1201">
        <f t="shared" si="258"/>
        <v>0</v>
      </c>
      <c r="AE1201">
        <f t="shared" si="258"/>
        <v>0</v>
      </c>
      <c r="AF1201">
        <f t="shared" si="258"/>
        <v>0</v>
      </c>
      <c r="AG1201">
        <f t="shared" si="258"/>
        <v>0</v>
      </c>
      <c r="AH1201">
        <f t="shared" si="258"/>
        <v>1</v>
      </c>
      <c r="AI1201">
        <f t="shared" si="258"/>
        <v>0</v>
      </c>
      <c r="AJ1201">
        <f t="shared" ca="1" si="241"/>
        <v>0</v>
      </c>
      <c r="AK1201">
        <f t="shared" ca="1" si="242"/>
        <v>1</v>
      </c>
      <c r="AL1201">
        <f t="shared" ca="1" si="243"/>
        <v>0</v>
      </c>
      <c r="AM1201">
        <f t="shared" ca="1" si="244"/>
        <v>0</v>
      </c>
      <c r="AN1201">
        <f t="shared" ca="1" si="245"/>
        <v>0</v>
      </c>
      <c r="AO1201">
        <f t="shared" ca="1" si="246"/>
        <v>1</v>
      </c>
      <c r="AP1201">
        <f t="shared" ca="1" si="247"/>
        <v>0</v>
      </c>
      <c r="AQ1201">
        <f t="shared" ca="1" si="248"/>
        <v>0</v>
      </c>
      <c r="AR1201">
        <f t="shared" ca="1" si="249"/>
        <v>1</v>
      </c>
      <c r="AS1201">
        <v>0</v>
      </c>
      <c r="AT1201">
        <v>0</v>
      </c>
      <c r="AU1201">
        <f t="shared" ref="AU1201:AW1220" ca="1" si="259">VLOOKUP(INDIRECT($AU$590&amp;ROW($A1201)),$F$17:$I$19,AU$592+1,0)</f>
        <v>0</v>
      </c>
      <c r="AV1201">
        <f t="shared" ca="1" si="259"/>
        <v>1</v>
      </c>
      <c r="AW1201">
        <f t="shared" ca="1" si="259"/>
        <v>0</v>
      </c>
      <c r="AX1201">
        <v>0</v>
      </c>
    </row>
    <row r="1202" spans="1:50">
      <c r="A1202" s="2">
        <v>40055</v>
      </c>
      <c r="B1202">
        <v>202</v>
      </c>
      <c r="C1202">
        <v>10</v>
      </c>
      <c r="D1202">
        <f t="shared" ca="1" si="250"/>
        <v>9.7788194150815517</v>
      </c>
      <c r="E1202">
        <f t="shared" ca="1" si="251"/>
        <v>0.22118058491844828</v>
      </c>
      <c r="F1202" t="str">
        <f t="shared" ca="1" si="252"/>
        <v>medium</v>
      </c>
      <c r="G1202">
        <v>714</v>
      </c>
      <c r="H1202">
        <f t="shared" si="253"/>
        <v>714</v>
      </c>
      <c r="I1202">
        <f t="shared" ca="1" si="254"/>
        <v>640.08185051470218</v>
      </c>
      <c r="J1202">
        <f t="shared" ca="1" si="255"/>
        <v>73.918149485297818</v>
      </c>
      <c r="K1202" t="str">
        <f t="shared" ca="1" si="256"/>
        <v>high</v>
      </c>
      <c r="L1202">
        <v>11.75</v>
      </c>
      <c r="M1202" t="str">
        <f t="shared" si="232"/>
        <v>medium</v>
      </c>
      <c r="N1202">
        <f t="shared" si="238"/>
        <v>8</v>
      </c>
      <c r="O1202">
        <f t="shared" si="239"/>
        <v>7</v>
      </c>
      <c r="P1202" t="str">
        <f t="shared" si="240"/>
        <v>neděle</v>
      </c>
      <c r="Q1202">
        <f t="shared" si="257"/>
        <v>0</v>
      </c>
      <c r="R1202">
        <f t="shared" si="257"/>
        <v>0</v>
      </c>
      <c r="S1202">
        <f t="shared" si="257"/>
        <v>0</v>
      </c>
      <c r="T1202">
        <f t="shared" si="257"/>
        <v>0</v>
      </c>
      <c r="U1202">
        <f t="shared" si="257"/>
        <v>0</v>
      </c>
      <c r="V1202">
        <f t="shared" si="257"/>
        <v>0</v>
      </c>
      <c r="W1202">
        <f t="shared" si="257"/>
        <v>0</v>
      </c>
      <c r="X1202">
        <f t="shared" si="257"/>
        <v>1</v>
      </c>
      <c r="Y1202">
        <f t="shared" si="257"/>
        <v>0</v>
      </c>
      <c r="Z1202">
        <f t="shared" si="257"/>
        <v>0</v>
      </c>
      <c r="AA1202">
        <f t="shared" si="257"/>
        <v>0</v>
      </c>
      <c r="AB1202">
        <f t="shared" si="257"/>
        <v>0</v>
      </c>
      <c r="AC1202">
        <f t="shared" si="258"/>
        <v>0</v>
      </c>
      <c r="AD1202">
        <f t="shared" si="258"/>
        <v>0</v>
      </c>
      <c r="AE1202">
        <f t="shared" si="258"/>
        <v>0</v>
      </c>
      <c r="AF1202">
        <f t="shared" si="258"/>
        <v>0</v>
      </c>
      <c r="AG1202">
        <f t="shared" si="258"/>
        <v>0</v>
      </c>
      <c r="AH1202">
        <f t="shared" si="258"/>
        <v>0</v>
      </c>
      <c r="AI1202">
        <f t="shared" si="258"/>
        <v>1</v>
      </c>
      <c r="AJ1202">
        <f t="shared" ca="1" si="241"/>
        <v>1</v>
      </c>
      <c r="AK1202">
        <f t="shared" ca="1" si="242"/>
        <v>0</v>
      </c>
      <c r="AL1202">
        <f t="shared" ca="1" si="243"/>
        <v>0</v>
      </c>
      <c r="AM1202">
        <f t="shared" ca="1" si="244"/>
        <v>0</v>
      </c>
      <c r="AN1202">
        <f t="shared" ca="1" si="245"/>
        <v>0</v>
      </c>
      <c r="AO1202">
        <f t="shared" ca="1" si="246"/>
        <v>1</v>
      </c>
      <c r="AP1202">
        <f t="shared" ca="1" si="247"/>
        <v>0</v>
      </c>
      <c r="AQ1202">
        <f t="shared" ca="1" si="248"/>
        <v>1</v>
      </c>
      <c r="AR1202">
        <f t="shared" ca="1" si="249"/>
        <v>0</v>
      </c>
      <c r="AS1202">
        <v>0</v>
      </c>
      <c r="AT1202">
        <v>0</v>
      </c>
      <c r="AU1202">
        <f t="shared" ca="1" si="259"/>
        <v>0</v>
      </c>
      <c r="AV1202">
        <f t="shared" ca="1" si="259"/>
        <v>1</v>
      </c>
      <c r="AW1202">
        <f t="shared" ca="1" si="259"/>
        <v>0</v>
      </c>
      <c r="AX1202">
        <v>0</v>
      </c>
    </row>
    <row r="1203" spans="1:50">
      <c r="A1203" s="2">
        <v>40056</v>
      </c>
      <c r="B1203">
        <v>203</v>
      </c>
      <c r="C1203">
        <v>14</v>
      </c>
      <c r="D1203">
        <f t="shared" ca="1" si="250"/>
        <v>9.7809218087725291</v>
      </c>
      <c r="E1203">
        <f t="shared" ca="1" si="251"/>
        <v>4.2190781912274709</v>
      </c>
      <c r="F1203" t="str">
        <f t="shared" ca="1" si="252"/>
        <v>high</v>
      </c>
      <c r="G1203">
        <v>390</v>
      </c>
      <c r="H1203">
        <f t="shared" si="253"/>
        <v>390</v>
      </c>
      <c r="I1203">
        <f t="shared" ca="1" si="254"/>
        <v>640.23678462383282</v>
      </c>
      <c r="J1203">
        <f t="shared" ca="1" si="255"/>
        <v>-250.23678462383282</v>
      </c>
      <c r="K1203" t="str">
        <f t="shared" ca="1" si="256"/>
        <v>medium</v>
      </c>
      <c r="L1203">
        <v>14.85</v>
      </c>
      <c r="M1203" t="str">
        <f t="shared" si="232"/>
        <v>high</v>
      </c>
      <c r="N1203">
        <f t="shared" si="238"/>
        <v>8</v>
      </c>
      <c r="O1203">
        <f t="shared" si="239"/>
        <v>1</v>
      </c>
      <c r="P1203" t="str">
        <f t="shared" si="240"/>
        <v>pondělí</v>
      </c>
      <c r="Q1203">
        <f t="shared" si="257"/>
        <v>0</v>
      </c>
      <c r="R1203">
        <f t="shared" si="257"/>
        <v>0</v>
      </c>
      <c r="S1203">
        <f t="shared" si="257"/>
        <v>0</v>
      </c>
      <c r="T1203">
        <f t="shared" si="257"/>
        <v>0</v>
      </c>
      <c r="U1203">
        <f t="shared" si="257"/>
        <v>0</v>
      </c>
      <c r="V1203">
        <f t="shared" si="257"/>
        <v>0</v>
      </c>
      <c r="W1203">
        <f t="shared" si="257"/>
        <v>0</v>
      </c>
      <c r="X1203">
        <f t="shared" si="257"/>
        <v>1</v>
      </c>
      <c r="Y1203">
        <f t="shared" si="257"/>
        <v>0</v>
      </c>
      <c r="Z1203">
        <f t="shared" si="257"/>
        <v>0</v>
      </c>
      <c r="AA1203">
        <f t="shared" si="257"/>
        <v>0</v>
      </c>
      <c r="AB1203">
        <f t="shared" si="257"/>
        <v>0</v>
      </c>
      <c r="AC1203">
        <f t="shared" si="258"/>
        <v>1</v>
      </c>
      <c r="AD1203">
        <f t="shared" si="258"/>
        <v>0</v>
      </c>
      <c r="AE1203">
        <f t="shared" si="258"/>
        <v>0</v>
      </c>
      <c r="AF1203">
        <f t="shared" si="258"/>
        <v>0</v>
      </c>
      <c r="AG1203">
        <f t="shared" si="258"/>
        <v>0</v>
      </c>
      <c r="AH1203">
        <f t="shared" si="258"/>
        <v>0</v>
      </c>
      <c r="AI1203">
        <f t="shared" si="258"/>
        <v>0</v>
      </c>
      <c r="AJ1203">
        <f t="shared" ca="1" si="241"/>
        <v>1</v>
      </c>
      <c r="AK1203">
        <f t="shared" ca="1" si="242"/>
        <v>0</v>
      </c>
      <c r="AL1203">
        <f t="shared" ca="1" si="243"/>
        <v>0</v>
      </c>
      <c r="AM1203">
        <f t="shared" ca="1" si="244"/>
        <v>0</v>
      </c>
      <c r="AN1203">
        <f t="shared" ca="1" si="245"/>
        <v>0</v>
      </c>
      <c r="AO1203">
        <f t="shared" ca="1" si="246"/>
        <v>1</v>
      </c>
      <c r="AP1203">
        <f t="shared" ca="1" si="247"/>
        <v>0</v>
      </c>
      <c r="AQ1203">
        <f t="shared" ca="1" si="248"/>
        <v>0</v>
      </c>
      <c r="AR1203">
        <f t="shared" ca="1" si="249"/>
        <v>1</v>
      </c>
      <c r="AS1203">
        <v>0</v>
      </c>
      <c r="AT1203">
        <v>0</v>
      </c>
      <c r="AU1203">
        <f t="shared" ca="1" si="259"/>
        <v>0</v>
      </c>
      <c r="AV1203">
        <f t="shared" ca="1" si="259"/>
        <v>0</v>
      </c>
      <c r="AW1203">
        <f t="shared" ca="1" si="259"/>
        <v>1</v>
      </c>
      <c r="AX1203">
        <v>0</v>
      </c>
    </row>
    <row r="1204" spans="1:50">
      <c r="A1204" s="2">
        <v>40057</v>
      </c>
      <c r="B1204">
        <v>204</v>
      </c>
      <c r="C1204">
        <v>7</v>
      </c>
      <c r="D1204">
        <f t="shared" ca="1" si="250"/>
        <v>9.7830215729795995</v>
      </c>
      <c r="E1204">
        <f t="shared" ca="1" si="251"/>
        <v>-2.7830215729795995</v>
      </c>
      <c r="F1204" t="str">
        <f t="shared" ca="1" si="252"/>
        <v>low</v>
      </c>
      <c r="G1204">
        <v>293</v>
      </c>
      <c r="H1204">
        <f t="shared" si="253"/>
        <v>293</v>
      </c>
      <c r="I1204">
        <f t="shared" ca="1" si="254"/>
        <v>640.39137124307103</v>
      </c>
      <c r="J1204">
        <f t="shared" ca="1" si="255"/>
        <v>-347.39137124307103</v>
      </c>
      <c r="K1204" t="str">
        <f t="shared" ca="1" si="256"/>
        <v>low</v>
      </c>
      <c r="L1204">
        <v>19.7</v>
      </c>
      <c r="M1204" t="str">
        <f t="shared" si="232"/>
        <v>high</v>
      </c>
      <c r="N1204">
        <f t="shared" si="238"/>
        <v>9</v>
      </c>
      <c r="O1204">
        <f t="shared" si="239"/>
        <v>2</v>
      </c>
      <c r="P1204" t="str">
        <f t="shared" si="240"/>
        <v>úterý</v>
      </c>
      <c r="Q1204">
        <f t="shared" si="257"/>
        <v>0</v>
      </c>
      <c r="R1204">
        <f t="shared" si="257"/>
        <v>0</v>
      </c>
      <c r="S1204">
        <f t="shared" si="257"/>
        <v>0</v>
      </c>
      <c r="T1204">
        <f t="shared" si="257"/>
        <v>0</v>
      </c>
      <c r="U1204">
        <f t="shared" si="257"/>
        <v>0</v>
      </c>
      <c r="V1204">
        <f t="shared" si="257"/>
        <v>0</v>
      </c>
      <c r="W1204">
        <f t="shared" si="257"/>
        <v>0</v>
      </c>
      <c r="X1204">
        <f t="shared" si="257"/>
        <v>0</v>
      </c>
      <c r="Y1204">
        <f t="shared" si="257"/>
        <v>1</v>
      </c>
      <c r="Z1204">
        <f t="shared" si="257"/>
        <v>0</v>
      </c>
      <c r="AA1204">
        <f t="shared" si="257"/>
        <v>0</v>
      </c>
      <c r="AB1204">
        <f t="shared" si="257"/>
        <v>0</v>
      </c>
      <c r="AC1204">
        <f t="shared" si="258"/>
        <v>0</v>
      </c>
      <c r="AD1204">
        <f t="shared" si="258"/>
        <v>1</v>
      </c>
      <c r="AE1204">
        <f t="shared" si="258"/>
        <v>0</v>
      </c>
      <c r="AF1204">
        <f t="shared" si="258"/>
        <v>0</v>
      </c>
      <c r="AG1204">
        <f t="shared" si="258"/>
        <v>0</v>
      </c>
      <c r="AH1204">
        <f t="shared" si="258"/>
        <v>0</v>
      </c>
      <c r="AI1204">
        <f t="shared" si="258"/>
        <v>0</v>
      </c>
      <c r="AJ1204">
        <f t="shared" ca="1" si="241"/>
        <v>1</v>
      </c>
      <c r="AK1204">
        <f t="shared" ca="1" si="242"/>
        <v>0</v>
      </c>
      <c r="AL1204">
        <f t="shared" ca="1" si="243"/>
        <v>0</v>
      </c>
      <c r="AM1204">
        <f t="shared" ca="1" si="244"/>
        <v>0</v>
      </c>
      <c r="AN1204">
        <f t="shared" ca="1" si="245"/>
        <v>0</v>
      </c>
      <c r="AO1204">
        <f t="shared" ca="1" si="246"/>
        <v>1</v>
      </c>
      <c r="AP1204">
        <f t="shared" ca="1" si="247"/>
        <v>0</v>
      </c>
      <c r="AQ1204">
        <f t="shared" ca="1" si="248"/>
        <v>0</v>
      </c>
      <c r="AR1204">
        <f t="shared" ca="1" si="249"/>
        <v>1</v>
      </c>
      <c r="AS1204">
        <v>0</v>
      </c>
      <c r="AT1204">
        <v>0</v>
      </c>
      <c r="AU1204">
        <f t="shared" ca="1" si="259"/>
        <v>1</v>
      </c>
      <c r="AV1204">
        <f t="shared" ca="1" si="259"/>
        <v>0</v>
      </c>
      <c r="AW1204">
        <f t="shared" ca="1" si="259"/>
        <v>0</v>
      </c>
      <c r="AX1204">
        <v>1</v>
      </c>
    </row>
    <row r="1205" spans="1:50">
      <c r="A1205" s="2">
        <v>40058</v>
      </c>
      <c r="B1205">
        <v>205</v>
      </c>
      <c r="C1205">
        <v>14</v>
      </c>
      <c r="D1205">
        <f t="shared" ca="1" si="250"/>
        <v>9.7851187099950838</v>
      </c>
      <c r="E1205">
        <f t="shared" ca="1" si="251"/>
        <v>4.2148812900049162</v>
      </c>
      <c r="F1205" t="str">
        <f t="shared" ca="1" si="252"/>
        <v>high</v>
      </c>
      <c r="G1205">
        <v>599</v>
      </c>
      <c r="H1205">
        <f t="shared" si="253"/>
        <v>599</v>
      </c>
      <c r="I1205">
        <f t="shared" ca="1" si="254"/>
        <v>640.54561068574378</v>
      </c>
      <c r="J1205">
        <f t="shared" ca="1" si="255"/>
        <v>-41.545610685743782</v>
      </c>
      <c r="K1205" t="str">
        <f t="shared" ca="1" si="256"/>
        <v>medium</v>
      </c>
      <c r="L1205">
        <v>19.55</v>
      </c>
      <c r="M1205" t="str">
        <f t="shared" si="232"/>
        <v>high</v>
      </c>
      <c r="N1205">
        <f t="shared" si="238"/>
        <v>9</v>
      </c>
      <c r="O1205">
        <f t="shared" si="239"/>
        <v>3</v>
      </c>
      <c r="P1205" t="str">
        <f t="shared" si="240"/>
        <v>středa</v>
      </c>
      <c r="Q1205">
        <f t="shared" si="257"/>
        <v>0</v>
      </c>
      <c r="R1205">
        <f t="shared" si="257"/>
        <v>0</v>
      </c>
      <c r="S1205">
        <f t="shared" si="257"/>
        <v>0</v>
      </c>
      <c r="T1205">
        <f t="shared" si="257"/>
        <v>0</v>
      </c>
      <c r="U1205">
        <f t="shared" si="257"/>
        <v>0</v>
      </c>
      <c r="V1205">
        <f t="shared" si="257"/>
        <v>0</v>
      </c>
      <c r="W1205">
        <f t="shared" si="257"/>
        <v>0</v>
      </c>
      <c r="X1205">
        <f t="shared" si="257"/>
        <v>0</v>
      </c>
      <c r="Y1205">
        <f t="shared" si="257"/>
        <v>1</v>
      </c>
      <c r="Z1205">
        <f t="shared" si="257"/>
        <v>0</v>
      </c>
      <c r="AA1205">
        <f t="shared" si="257"/>
        <v>0</v>
      </c>
      <c r="AB1205">
        <f t="shared" si="257"/>
        <v>0</v>
      </c>
      <c r="AC1205">
        <f t="shared" si="258"/>
        <v>0</v>
      </c>
      <c r="AD1205">
        <f t="shared" si="258"/>
        <v>0</v>
      </c>
      <c r="AE1205">
        <f t="shared" si="258"/>
        <v>1</v>
      </c>
      <c r="AF1205">
        <f t="shared" si="258"/>
        <v>0</v>
      </c>
      <c r="AG1205">
        <f t="shared" si="258"/>
        <v>0</v>
      </c>
      <c r="AH1205">
        <f t="shared" si="258"/>
        <v>0</v>
      </c>
      <c r="AI1205">
        <f t="shared" si="258"/>
        <v>0</v>
      </c>
      <c r="AJ1205">
        <f t="shared" ca="1" si="241"/>
        <v>1</v>
      </c>
      <c r="AK1205">
        <f t="shared" ca="1" si="242"/>
        <v>0</v>
      </c>
      <c r="AL1205">
        <f t="shared" ca="1" si="243"/>
        <v>0</v>
      </c>
      <c r="AM1205">
        <f t="shared" ca="1" si="244"/>
        <v>0</v>
      </c>
      <c r="AN1205">
        <f t="shared" ca="1" si="245"/>
        <v>0</v>
      </c>
      <c r="AO1205">
        <f t="shared" ca="1" si="246"/>
        <v>1</v>
      </c>
      <c r="AP1205">
        <f t="shared" ca="1" si="247"/>
        <v>0</v>
      </c>
      <c r="AQ1205">
        <f t="shared" ca="1" si="248"/>
        <v>0</v>
      </c>
      <c r="AR1205">
        <f t="shared" ca="1" si="249"/>
        <v>1</v>
      </c>
      <c r="AS1205">
        <v>1</v>
      </c>
      <c r="AT1205">
        <v>0</v>
      </c>
      <c r="AU1205">
        <f t="shared" ca="1" si="259"/>
        <v>0</v>
      </c>
      <c r="AV1205">
        <f t="shared" ca="1" si="259"/>
        <v>0</v>
      </c>
      <c r="AW1205">
        <f t="shared" ca="1" si="259"/>
        <v>1</v>
      </c>
      <c r="AX1205">
        <v>1</v>
      </c>
    </row>
    <row r="1206" spans="1:50">
      <c r="A1206" s="2">
        <v>40059</v>
      </c>
      <c r="B1206">
        <v>206</v>
      </c>
      <c r="C1206">
        <v>11</v>
      </c>
      <c r="D1206">
        <f t="shared" ca="1" si="250"/>
        <v>9.7872132221112942</v>
      </c>
      <c r="E1206">
        <f t="shared" ca="1" si="251"/>
        <v>1.2127867778887058</v>
      </c>
      <c r="F1206" t="str">
        <f t="shared" ca="1" si="252"/>
        <v>medium</v>
      </c>
      <c r="G1206">
        <v>190</v>
      </c>
      <c r="H1206">
        <f t="shared" si="253"/>
        <v>190</v>
      </c>
      <c r="I1206">
        <f t="shared" ca="1" si="254"/>
        <v>640.69950326517767</v>
      </c>
      <c r="J1206">
        <f t="shared" ca="1" si="255"/>
        <v>-450.69950326517767</v>
      </c>
      <c r="K1206" t="str">
        <f t="shared" ca="1" si="256"/>
        <v>low</v>
      </c>
      <c r="L1206">
        <v>22.2</v>
      </c>
      <c r="M1206" t="str">
        <f t="shared" si="232"/>
        <v>high</v>
      </c>
      <c r="N1206">
        <f t="shared" si="238"/>
        <v>9</v>
      </c>
      <c r="O1206">
        <f t="shared" si="239"/>
        <v>4</v>
      </c>
      <c r="P1206" t="str">
        <f t="shared" si="240"/>
        <v>čtvrtek</v>
      </c>
      <c r="Q1206">
        <f t="shared" si="257"/>
        <v>0</v>
      </c>
      <c r="R1206">
        <f t="shared" si="257"/>
        <v>0</v>
      </c>
      <c r="S1206">
        <f t="shared" si="257"/>
        <v>0</v>
      </c>
      <c r="T1206">
        <f t="shared" si="257"/>
        <v>0</v>
      </c>
      <c r="U1206">
        <f t="shared" si="257"/>
        <v>0</v>
      </c>
      <c r="V1206">
        <f t="shared" si="257"/>
        <v>0</v>
      </c>
      <c r="W1206">
        <f t="shared" si="257"/>
        <v>0</v>
      </c>
      <c r="X1206">
        <f t="shared" si="257"/>
        <v>0</v>
      </c>
      <c r="Y1206">
        <f t="shared" si="257"/>
        <v>1</v>
      </c>
      <c r="Z1206">
        <f t="shared" si="257"/>
        <v>0</v>
      </c>
      <c r="AA1206">
        <f t="shared" si="257"/>
        <v>0</v>
      </c>
      <c r="AB1206">
        <f t="shared" si="257"/>
        <v>0</v>
      </c>
      <c r="AC1206">
        <f t="shared" si="258"/>
        <v>0</v>
      </c>
      <c r="AD1206">
        <f t="shared" si="258"/>
        <v>0</v>
      </c>
      <c r="AE1206">
        <f t="shared" si="258"/>
        <v>0</v>
      </c>
      <c r="AF1206">
        <f t="shared" si="258"/>
        <v>1</v>
      </c>
      <c r="AG1206">
        <f t="shared" si="258"/>
        <v>0</v>
      </c>
      <c r="AH1206">
        <f t="shared" si="258"/>
        <v>0</v>
      </c>
      <c r="AI1206">
        <f t="shared" si="258"/>
        <v>0</v>
      </c>
      <c r="AJ1206">
        <f t="shared" ca="1" si="241"/>
        <v>1</v>
      </c>
      <c r="AK1206">
        <f t="shared" ca="1" si="242"/>
        <v>0</v>
      </c>
      <c r="AL1206">
        <f t="shared" ca="1" si="243"/>
        <v>0</v>
      </c>
      <c r="AM1206">
        <f t="shared" ca="1" si="244"/>
        <v>0</v>
      </c>
      <c r="AN1206">
        <f t="shared" ca="1" si="245"/>
        <v>0</v>
      </c>
      <c r="AO1206">
        <f t="shared" ca="1" si="246"/>
        <v>1</v>
      </c>
      <c r="AP1206">
        <f t="shared" ca="1" si="247"/>
        <v>0</v>
      </c>
      <c r="AQ1206">
        <f t="shared" ca="1" si="248"/>
        <v>0</v>
      </c>
      <c r="AR1206">
        <f t="shared" ca="1" si="249"/>
        <v>1</v>
      </c>
      <c r="AS1206">
        <v>0</v>
      </c>
      <c r="AT1206">
        <v>0</v>
      </c>
      <c r="AU1206">
        <f t="shared" ca="1" si="259"/>
        <v>0</v>
      </c>
      <c r="AV1206">
        <f t="shared" ca="1" si="259"/>
        <v>1</v>
      </c>
      <c r="AW1206">
        <f t="shared" ca="1" si="259"/>
        <v>0</v>
      </c>
      <c r="AX1206">
        <v>1</v>
      </c>
    </row>
    <row r="1207" spans="1:50">
      <c r="A1207" s="2">
        <v>40060</v>
      </c>
      <c r="B1207">
        <v>207</v>
      </c>
      <c r="C1207">
        <v>13</v>
      </c>
      <c r="D1207">
        <f t="shared" ca="1" si="250"/>
        <v>9.7893051116205516</v>
      </c>
      <c r="E1207">
        <f t="shared" ca="1" si="251"/>
        <v>3.2106948883794484</v>
      </c>
      <c r="F1207" t="str">
        <f t="shared" ca="1" si="252"/>
        <v>high</v>
      </c>
      <c r="G1207">
        <v>659</v>
      </c>
      <c r="H1207">
        <f t="shared" si="253"/>
        <v>659</v>
      </c>
      <c r="I1207">
        <f t="shared" ca="1" si="254"/>
        <v>640.85304929469987</v>
      </c>
      <c r="J1207">
        <f t="shared" ca="1" si="255"/>
        <v>18.146950705300128</v>
      </c>
      <c r="K1207" t="str">
        <f t="shared" ca="1" si="256"/>
        <v>medium</v>
      </c>
      <c r="L1207">
        <v>16.8</v>
      </c>
      <c r="M1207" t="str">
        <f t="shared" si="232"/>
        <v>high</v>
      </c>
      <c r="N1207">
        <f t="shared" si="238"/>
        <v>9</v>
      </c>
      <c r="O1207">
        <f t="shared" si="239"/>
        <v>5</v>
      </c>
      <c r="P1207" t="str">
        <f t="shared" si="240"/>
        <v>pátek</v>
      </c>
      <c r="Q1207">
        <f t="shared" si="257"/>
        <v>0</v>
      </c>
      <c r="R1207">
        <f t="shared" si="257"/>
        <v>0</v>
      </c>
      <c r="S1207">
        <f t="shared" si="257"/>
        <v>0</v>
      </c>
      <c r="T1207">
        <f t="shared" si="257"/>
        <v>0</v>
      </c>
      <c r="U1207">
        <f t="shared" si="257"/>
        <v>0</v>
      </c>
      <c r="V1207">
        <f t="shared" si="257"/>
        <v>0</v>
      </c>
      <c r="W1207">
        <f t="shared" si="257"/>
        <v>0</v>
      </c>
      <c r="X1207">
        <f t="shared" si="257"/>
        <v>0</v>
      </c>
      <c r="Y1207">
        <f t="shared" si="257"/>
        <v>1</v>
      </c>
      <c r="Z1207">
        <f t="shared" si="257"/>
        <v>0</v>
      </c>
      <c r="AA1207">
        <f t="shared" si="257"/>
        <v>0</v>
      </c>
      <c r="AB1207">
        <f t="shared" si="257"/>
        <v>0</v>
      </c>
      <c r="AC1207">
        <f t="shared" si="258"/>
        <v>0</v>
      </c>
      <c r="AD1207">
        <f t="shared" si="258"/>
        <v>0</v>
      </c>
      <c r="AE1207">
        <f t="shared" si="258"/>
        <v>0</v>
      </c>
      <c r="AF1207">
        <f t="shared" si="258"/>
        <v>0</v>
      </c>
      <c r="AG1207">
        <f t="shared" si="258"/>
        <v>1</v>
      </c>
      <c r="AH1207">
        <f t="shared" si="258"/>
        <v>0</v>
      </c>
      <c r="AI1207">
        <f t="shared" si="258"/>
        <v>0</v>
      </c>
      <c r="AJ1207">
        <f t="shared" ca="1" si="241"/>
        <v>1</v>
      </c>
      <c r="AK1207">
        <f t="shared" ca="1" si="242"/>
        <v>0</v>
      </c>
      <c r="AL1207">
        <f t="shared" ca="1" si="243"/>
        <v>0</v>
      </c>
      <c r="AM1207">
        <f t="shared" ca="1" si="244"/>
        <v>0</v>
      </c>
      <c r="AN1207">
        <f t="shared" ca="1" si="245"/>
        <v>0</v>
      </c>
      <c r="AO1207">
        <f t="shared" ca="1" si="246"/>
        <v>1</v>
      </c>
      <c r="AP1207">
        <f t="shared" ca="1" si="247"/>
        <v>0</v>
      </c>
      <c r="AQ1207">
        <f t="shared" ca="1" si="248"/>
        <v>0</v>
      </c>
      <c r="AR1207">
        <f t="shared" ca="1" si="249"/>
        <v>1</v>
      </c>
      <c r="AS1207">
        <v>1</v>
      </c>
      <c r="AT1207">
        <v>0</v>
      </c>
      <c r="AU1207">
        <f t="shared" ca="1" si="259"/>
        <v>0</v>
      </c>
      <c r="AV1207">
        <f t="shared" ca="1" si="259"/>
        <v>0</v>
      </c>
      <c r="AW1207">
        <f t="shared" ca="1" si="259"/>
        <v>1</v>
      </c>
      <c r="AX1207">
        <v>1</v>
      </c>
    </row>
    <row r="1208" spans="1:50">
      <c r="A1208" s="2">
        <v>40061</v>
      </c>
      <c r="B1208">
        <v>208</v>
      </c>
      <c r="C1208">
        <v>11</v>
      </c>
      <c r="D1208">
        <f t="shared" ca="1" si="250"/>
        <v>9.7913943808151718</v>
      </c>
      <c r="E1208">
        <f t="shared" ca="1" si="251"/>
        <v>1.2086056191848282</v>
      </c>
      <c r="F1208" t="str">
        <f t="shared" ca="1" si="252"/>
        <v>medium</v>
      </c>
      <c r="G1208">
        <v>413</v>
      </c>
      <c r="H1208">
        <f t="shared" si="253"/>
        <v>413</v>
      </c>
      <c r="I1208">
        <f t="shared" ca="1" si="254"/>
        <v>641.00624908763723</v>
      </c>
      <c r="J1208">
        <f t="shared" ca="1" si="255"/>
        <v>-228.00624908763723</v>
      </c>
      <c r="K1208" t="str">
        <f t="shared" ca="1" si="256"/>
        <v>medium</v>
      </c>
      <c r="L1208">
        <v>11.6</v>
      </c>
      <c r="M1208" t="str">
        <f t="shared" si="232"/>
        <v>medium</v>
      </c>
      <c r="N1208">
        <f t="shared" si="238"/>
        <v>9</v>
      </c>
      <c r="O1208">
        <f t="shared" si="239"/>
        <v>6</v>
      </c>
      <c r="P1208" t="str">
        <f t="shared" si="240"/>
        <v>sobota</v>
      </c>
      <c r="Q1208">
        <f t="shared" si="257"/>
        <v>0</v>
      </c>
      <c r="R1208">
        <f t="shared" si="257"/>
        <v>0</v>
      </c>
      <c r="S1208">
        <f t="shared" si="257"/>
        <v>0</v>
      </c>
      <c r="T1208">
        <f t="shared" si="257"/>
        <v>0</v>
      </c>
      <c r="U1208">
        <f t="shared" si="257"/>
        <v>0</v>
      </c>
      <c r="V1208">
        <f t="shared" si="257"/>
        <v>0</v>
      </c>
      <c r="W1208">
        <f t="shared" si="257"/>
        <v>0</v>
      </c>
      <c r="X1208">
        <f t="shared" si="257"/>
        <v>0</v>
      </c>
      <c r="Y1208">
        <f t="shared" si="257"/>
        <v>1</v>
      </c>
      <c r="Z1208">
        <f t="shared" si="257"/>
        <v>0</v>
      </c>
      <c r="AA1208">
        <f t="shared" si="257"/>
        <v>0</v>
      </c>
      <c r="AB1208">
        <f t="shared" si="257"/>
        <v>0</v>
      </c>
      <c r="AC1208">
        <f t="shared" si="258"/>
        <v>0</v>
      </c>
      <c r="AD1208">
        <f t="shared" si="258"/>
        <v>0</v>
      </c>
      <c r="AE1208">
        <f t="shared" si="258"/>
        <v>0</v>
      </c>
      <c r="AF1208">
        <f t="shared" si="258"/>
        <v>0</v>
      </c>
      <c r="AG1208">
        <f t="shared" si="258"/>
        <v>0</v>
      </c>
      <c r="AH1208">
        <f t="shared" si="258"/>
        <v>1</v>
      </c>
      <c r="AI1208">
        <f t="shared" si="258"/>
        <v>0</v>
      </c>
      <c r="AJ1208">
        <f t="shared" ca="1" si="241"/>
        <v>1</v>
      </c>
      <c r="AK1208">
        <f t="shared" ca="1" si="242"/>
        <v>0</v>
      </c>
      <c r="AL1208">
        <f t="shared" ca="1" si="243"/>
        <v>0</v>
      </c>
      <c r="AM1208">
        <f t="shared" ca="1" si="244"/>
        <v>0</v>
      </c>
      <c r="AN1208">
        <f t="shared" ca="1" si="245"/>
        <v>0</v>
      </c>
      <c r="AO1208">
        <f t="shared" ca="1" si="246"/>
        <v>1</v>
      </c>
      <c r="AP1208">
        <f t="shared" ca="1" si="247"/>
        <v>0</v>
      </c>
      <c r="AQ1208">
        <f t="shared" ca="1" si="248"/>
        <v>1</v>
      </c>
      <c r="AR1208">
        <f t="shared" ca="1" si="249"/>
        <v>0</v>
      </c>
      <c r="AS1208">
        <v>1</v>
      </c>
      <c r="AT1208">
        <v>0</v>
      </c>
      <c r="AU1208">
        <f t="shared" ca="1" si="259"/>
        <v>0</v>
      </c>
      <c r="AV1208">
        <f t="shared" ca="1" si="259"/>
        <v>1</v>
      </c>
      <c r="AW1208">
        <f t="shared" ca="1" si="259"/>
        <v>0</v>
      </c>
      <c r="AX1208">
        <v>0</v>
      </c>
    </row>
    <row r="1209" spans="1:50">
      <c r="A1209" s="2">
        <v>40062</v>
      </c>
      <c r="B1209">
        <v>209</v>
      </c>
      <c r="C1209">
        <v>7</v>
      </c>
      <c r="D1209">
        <f t="shared" ca="1" si="250"/>
        <v>9.7934810319874703</v>
      </c>
      <c r="E1209">
        <f t="shared" ca="1" si="251"/>
        <v>-2.7934810319874703</v>
      </c>
      <c r="F1209" t="str">
        <f t="shared" ca="1" si="252"/>
        <v>low</v>
      </c>
      <c r="G1209">
        <v>83</v>
      </c>
      <c r="H1209">
        <f t="shared" si="253"/>
        <v>83</v>
      </c>
      <c r="I1209">
        <f t="shared" ca="1" si="254"/>
        <v>641.15910295731658</v>
      </c>
      <c r="J1209">
        <f t="shared" ca="1" si="255"/>
        <v>-558.15910295731658</v>
      </c>
      <c r="K1209" t="str">
        <f t="shared" ca="1" si="256"/>
        <v>low</v>
      </c>
      <c r="L1209">
        <v>16.600000000000001</v>
      </c>
      <c r="M1209" t="str">
        <f t="shared" si="232"/>
        <v>high</v>
      </c>
      <c r="N1209">
        <f t="shared" si="238"/>
        <v>9</v>
      </c>
      <c r="O1209">
        <f t="shared" si="239"/>
        <v>7</v>
      </c>
      <c r="P1209" t="str">
        <f t="shared" si="240"/>
        <v>neděle</v>
      </c>
      <c r="Q1209">
        <f t="shared" si="257"/>
        <v>0</v>
      </c>
      <c r="R1209">
        <f t="shared" si="257"/>
        <v>0</v>
      </c>
      <c r="S1209">
        <f t="shared" si="257"/>
        <v>0</v>
      </c>
      <c r="T1209">
        <f t="shared" si="257"/>
        <v>0</v>
      </c>
      <c r="U1209">
        <f t="shared" si="257"/>
        <v>0</v>
      </c>
      <c r="V1209">
        <f t="shared" si="257"/>
        <v>0</v>
      </c>
      <c r="W1209">
        <f t="shared" si="257"/>
        <v>0</v>
      </c>
      <c r="X1209">
        <f t="shared" si="257"/>
        <v>0</v>
      </c>
      <c r="Y1209">
        <f t="shared" si="257"/>
        <v>1</v>
      </c>
      <c r="Z1209">
        <f t="shared" si="257"/>
        <v>0</v>
      </c>
      <c r="AA1209">
        <f t="shared" si="257"/>
        <v>0</v>
      </c>
      <c r="AB1209">
        <f t="shared" si="257"/>
        <v>0</v>
      </c>
      <c r="AC1209">
        <f t="shared" si="258"/>
        <v>0</v>
      </c>
      <c r="AD1209">
        <f t="shared" si="258"/>
        <v>0</v>
      </c>
      <c r="AE1209">
        <f t="shared" si="258"/>
        <v>0</v>
      </c>
      <c r="AF1209">
        <f t="shared" si="258"/>
        <v>0</v>
      </c>
      <c r="AG1209">
        <f t="shared" si="258"/>
        <v>0</v>
      </c>
      <c r="AH1209">
        <f t="shared" si="258"/>
        <v>0</v>
      </c>
      <c r="AI1209">
        <f t="shared" si="258"/>
        <v>1</v>
      </c>
      <c r="AJ1209">
        <f t="shared" ca="1" si="241"/>
        <v>1</v>
      </c>
      <c r="AK1209">
        <f t="shared" ca="1" si="242"/>
        <v>0</v>
      </c>
      <c r="AL1209">
        <f t="shared" ca="1" si="243"/>
        <v>0</v>
      </c>
      <c r="AM1209">
        <f t="shared" ca="1" si="244"/>
        <v>0</v>
      </c>
      <c r="AN1209">
        <f t="shared" ca="1" si="245"/>
        <v>0</v>
      </c>
      <c r="AO1209">
        <f t="shared" ca="1" si="246"/>
        <v>1</v>
      </c>
      <c r="AP1209">
        <f t="shared" ca="1" si="247"/>
        <v>0</v>
      </c>
      <c r="AQ1209">
        <f t="shared" ca="1" si="248"/>
        <v>0</v>
      </c>
      <c r="AR1209">
        <f t="shared" ca="1" si="249"/>
        <v>1</v>
      </c>
      <c r="AS1209">
        <v>1</v>
      </c>
      <c r="AT1209">
        <v>0</v>
      </c>
      <c r="AU1209">
        <f t="shared" ca="1" si="259"/>
        <v>1</v>
      </c>
      <c r="AV1209">
        <f t="shared" ca="1" si="259"/>
        <v>0</v>
      </c>
      <c r="AW1209">
        <f t="shared" ca="1" si="259"/>
        <v>0</v>
      </c>
      <c r="AX1209">
        <v>0</v>
      </c>
    </row>
    <row r="1210" spans="1:50">
      <c r="A1210" s="2">
        <v>40063</v>
      </c>
      <c r="B1210">
        <v>210</v>
      </c>
      <c r="C1210">
        <v>12</v>
      </c>
      <c r="D1210">
        <f t="shared" ca="1" si="250"/>
        <v>9.7955650674297647</v>
      </c>
      <c r="E1210">
        <f t="shared" ca="1" si="251"/>
        <v>2.2044349325702353</v>
      </c>
      <c r="F1210" t="str">
        <f t="shared" ca="1" si="252"/>
        <v>high</v>
      </c>
      <c r="G1210">
        <v>1111</v>
      </c>
      <c r="H1210">
        <f t="shared" si="253"/>
        <v>1111</v>
      </c>
      <c r="I1210">
        <f t="shared" ca="1" si="254"/>
        <v>641.31161121706498</v>
      </c>
      <c r="J1210">
        <f t="shared" ca="1" si="255"/>
        <v>469.68838878293502</v>
      </c>
      <c r="K1210" t="str">
        <f t="shared" ca="1" si="256"/>
        <v>high</v>
      </c>
      <c r="L1210">
        <v>12.65</v>
      </c>
      <c r="M1210" t="str">
        <f t="shared" si="232"/>
        <v>medium</v>
      </c>
      <c r="N1210">
        <f t="shared" si="238"/>
        <v>9</v>
      </c>
      <c r="O1210">
        <f t="shared" si="239"/>
        <v>1</v>
      </c>
      <c r="P1210" t="str">
        <f t="shared" si="240"/>
        <v>pondělí</v>
      </c>
      <c r="Q1210">
        <f t="shared" si="257"/>
        <v>0</v>
      </c>
      <c r="R1210">
        <f t="shared" si="257"/>
        <v>0</v>
      </c>
      <c r="S1210">
        <f t="shared" si="257"/>
        <v>0</v>
      </c>
      <c r="T1210">
        <f t="shared" si="257"/>
        <v>0</v>
      </c>
      <c r="U1210">
        <f t="shared" si="257"/>
        <v>0</v>
      </c>
      <c r="V1210">
        <f t="shared" si="257"/>
        <v>0</v>
      </c>
      <c r="W1210">
        <f t="shared" si="257"/>
        <v>0</v>
      </c>
      <c r="X1210">
        <f t="shared" si="257"/>
        <v>0</v>
      </c>
      <c r="Y1210">
        <f t="shared" si="257"/>
        <v>1</v>
      </c>
      <c r="Z1210">
        <f t="shared" si="257"/>
        <v>0</v>
      </c>
      <c r="AA1210">
        <f t="shared" si="257"/>
        <v>0</v>
      </c>
      <c r="AB1210">
        <f t="shared" si="257"/>
        <v>0</v>
      </c>
      <c r="AC1210">
        <f t="shared" si="258"/>
        <v>1</v>
      </c>
      <c r="AD1210">
        <f t="shared" si="258"/>
        <v>0</v>
      </c>
      <c r="AE1210">
        <f t="shared" si="258"/>
        <v>0</v>
      </c>
      <c r="AF1210">
        <f t="shared" si="258"/>
        <v>0</v>
      </c>
      <c r="AG1210">
        <f t="shared" si="258"/>
        <v>0</v>
      </c>
      <c r="AH1210">
        <f t="shared" si="258"/>
        <v>0</v>
      </c>
      <c r="AI1210">
        <f t="shared" si="258"/>
        <v>0</v>
      </c>
      <c r="AJ1210">
        <f t="shared" ca="1" si="241"/>
        <v>1</v>
      </c>
      <c r="AK1210">
        <f t="shared" ca="1" si="242"/>
        <v>0</v>
      </c>
      <c r="AL1210">
        <f t="shared" ca="1" si="243"/>
        <v>0</v>
      </c>
      <c r="AM1210">
        <f t="shared" ca="1" si="244"/>
        <v>0</v>
      </c>
      <c r="AN1210">
        <f t="shared" ca="1" si="245"/>
        <v>0</v>
      </c>
      <c r="AO1210">
        <f t="shared" ca="1" si="246"/>
        <v>1</v>
      </c>
      <c r="AP1210">
        <f t="shared" ca="1" si="247"/>
        <v>0</v>
      </c>
      <c r="AQ1210">
        <f t="shared" ca="1" si="248"/>
        <v>1</v>
      </c>
      <c r="AR1210">
        <f t="shared" ca="1" si="249"/>
        <v>0</v>
      </c>
      <c r="AS1210">
        <v>0</v>
      </c>
      <c r="AT1210">
        <v>0</v>
      </c>
      <c r="AU1210">
        <f t="shared" ca="1" si="259"/>
        <v>0</v>
      </c>
      <c r="AV1210">
        <f t="shared" ca="1" si="259"/>
        <v>0</v>
      </c>
      <c r="AW1210">
        <f t="shared" ca="1" si="259"/>
        <v>1</v>
      </c>
      <c r="AX1210">
        <v>0</v>
      </c>
    </row>
    <row r="1211" spans="1:50">
      <c r="A1211" s="2">
        <v>40064</v>
      </c>
      <c r="B1211">
        <v>211</v>
      </c>
      <c r="C1211">
        <v>8</v>
      </c>
      <c r="D1211">
        <f t="shared" ca="1" si="250"/>
        <v>9.7976464894343742</v>
      </c>
      <c r="E1211">
        <f t="shared" ca="1" si="251"/>
        <v>-1.7976464894343742</v>
      </c>
      <c r="F1211" t="str">
        <f t="shared" ca="1" si="252"/>
        <v>medium</v>
      </c>
      <c r="G1211">
        <v>414</v>
      </c>
      <c r="H1211">
        <f t="shared" si="253"/>
        <v>414</v>
      </c>
      <c r="I1211">
        <f t="shared" ca="1" si="254"/>
        <v>641.46377418020916</v>
      </c>
      <c r="J1211">
        <f t="shared" ca="1" si="255"/>
        <v>-227.46377418020916</v>
      </c>
      <c r="K1211" t="str">
        <f t="shared" ca="1" si="256"/>
        <v>medium</v>
      </c>
      <c r="L1211">
        <v>16.2</v>
      </c>
      <c r="M1211" t="str">
        <f t="shared" si="232"/>
        <v>high</v>
      </c>
      <c r="N1211">
        <f t="shared" si="238"/>
        <v>9</v>
      </c>
      <c r="O1211">
        <f t="shared" si="239"/>
        <v>2</v>
      </c>
      <c r="P1211" t="str">
        <f t="shared" si="240"/>
        <v>úterý</v>
      </c>
      <c r="Q1211">
        <f t="shared" ref="Q1211:AB1220" si="260">VLOOKUP($N1211,$V$31:$AH$42,Q$592+1,0)</f>
        <v>0</v>
      </c>
      <c r="R1211">
        <f t="shared" si="260"/>
        <v>0</v>
      </c>
      <c r="S1211">
        <f t="shared" si="260"/>
        <v>0</v>
      </c>
      <c r="T1211">
        <f t="shared" si="260"/>
        <v>0</v>
      </c>
      <c r="U1211">
        <f t="shared" si="260"/>
        <v>0</v>
      </c>
      <c r="V1211">
        <f t="shared" si="260"/>
        <v>0</v>
      </c>
      <c r="W1211">
        <f t="shared" si="260"/>
        <v>0</v>
      </c>
      <c r="X1211">
        <f t="shared" si="260"/>
        <v>0</v>
      </c>
      <c r="Y1211">
        <f t="shared" si="260"/>
        <v>1</v>
      </c>
      <c r="Z1211">
        <f t="shared" si="260"/>
        <v>0</v>
      </c>
      <c r="AA1211">
        <f t="shared" si="260"/>
        <v>0</v>
      </c>
      <c r="AB1211">
        <f t="shared" si="260"/>
        <v>0</v>
      </c>
      <c r="AC1211">
        <f t="shared" ref="AC1211:AI1220" si="261">VLOOKUP($O1211,$V$74:$AC$80,AC$592+1,0)</f>
        <v>0</v>
      </c>
      <c r="AD1211">
        <f t="shared" si="261"/>
        <v>1</v>
      </c>
      <c r="AE1211">
        <f t="shared" si="261"/>
        <v>0</v>
      </c>
      <c r="AF1211">
        <f t="shared" si="261"/>
        <v>0</v>
      </c>
      <c r="AG1211">
        <f t="shared" si="261"/>
        <v>0</v>
      </c>
      <c r="AH1211">
        <f t="shared" si="261"/>
        <v>0</v>
      </c>
      <c r="AI1211">
        <f t="shared" si="261"/>
        <v>0</v>
      </c>
      <c r="AJ1211">
        <f t="shared" ca="1" si="241"/>
        <v>1</v>
      </c>
      <c r="AK1211">
        <f t="shared" ca="1" si="242"/>
        <v>0</v>
      </c>
      <c r="AL1211">
        <f t="shared" ca="1" si="243"/>
        <v>0</v>
      </c>
      <c r="AM1211">
        <f t="shared" ca="1" si="244"/>
        <v>0</v>
      </c>
      <c r="AN1211">
        <f t="shared" ca="1" si="245"/>
        <v>0</v>
      </c>
      <c r="AO1211">
        <f t="shared" ca="1" si="246"/>
        <v>1</v>
      </c>
      <c r="AP1211">
        <f t="shared" ca="1" si="247"/>
        <v>0</v>
      </c>
      <c r="AQ1211">
        <f t="shared" ca="1" si="248"/>
        <v>0</v>
      </c>
      <c r="AR1211">
        <f t="shared" ca="1" si="249"/>
        <v>1</v>
      </c>
      <c r="AS1211">
        <v>0</v>
      </c>
      <c r="AT1211">
        <v>0</v>
      </c>
      <c r="AU1211">
        <f t="shared" ca="1" si="259"/>
        <v>0</v>
      </c>
      <c r="AV1211">
        <f t="shared" ca="1" si="259"/>
        <v>1</v>
      </c>
      <c r="AW1211">
        <f t="shared" ca="1" si="259"/>
        <v>0</v>
      </c>
      <c r="AX1211">
        <v>0</v>
      </c>
    </row>
    <row r="1212" spans="1:50">
      <c r="A1212" s="2">
        <v>40065</v>
      </c>
      <c r="B1212">
        <v>212</v>
      </c>
      <c r="C1212">
        <v>7</v>
      </c>
      <c r="D1212">
        <f t="shared" ca="1" si="250"/>
        <v>9.7997253002936144</v>
      </c>
      <c r="E1212">
        <f t="shared" ca="1" si="251"/>
        <v>-2.7997253002936144</v>
      </c>
      <c r="F1212" t="str">
        <f t="shared" ca="1" si="252"/>
        <v>low</v>
      </c>
      <c r="G1212">
        <v>559</v>
      </c>
      <c r="H1212">
        <f t="shared" si="253"/>
        <v>559</v>
      </c>
      <c r="I1212">
        <f t="shared" ca="1" si="254"/>
        <v>641.61559216007606</v>
      </c>
      <c r="J1212">
        <f t="shared" ca="1" si="255"/>
        <v>-82.615592160076062</v>
      </c>
      <c r="K1212" t="str">
        <f t="shared" ca="1" si="256"/>
        <v>medium</v>
      </c>
      <c r="L1212">
        <v>16.3</v>
      </c>
      <c r="M1212" t="str">
        <f t="shared" si="232"/>
        <v>high</v>
      </c>
      <c r="N1212">
        <f t="shared" si="238"/>
        <v>9</v>
      </c>
      <c r="O1212">
        <f t="shared" si="239"/>
        <v>3</v>
      </c>
      <c r="P1212" t="str">
        <f t="shared" si="240"/>
        <v>středa</v>
      </c>
      <c r="Q1212">
        <f t="shared" si="260"/>
        <v>0</v>
      </c>
      <c r="R1212">
        <f t="shared" si="260"/>
        <v>0</v>
      </c>
      <c r="S1212">
        <f t="shared" si="260"/>
        <v>0</v>
      </c>
      <c r="T1212">
        <f t="shared" si="260"/>
        <v>0</v>
      </c>
      <c r="U1212">
        <f t="shared" si="260"/>
        <v>0</v>
      </c>
      <c r="V1212">
        <f t="shared" si="260"/>
        <v>0</v>
      </c>
      <c r="W1212">
        <f t="shared" si="260"/>
        <v>0</v>
      </c>
      <c r="X1212">
        <f t="shared" si="260"/>
        <v>0</v>
      </c>
      <c r="Y1212">
        <f t="shared" si="260"/>
        <v>1</v>
      </c>
      <c r="Z1212">
        <f t="shared" si="260"/>
        <v>0</v>
      </c>
      <c r="AA1212">
        <f t="shared" si="260"/>
        <v>0</v>
      </c>
      <c r="AB1212">
        <f t="shared" si="260"/>
        <v>0</v>
      </c>
      <c r="AC1212">
        <f t="shared" si="261"/>
        <v>0</v>
      </c>
      <c r="AD1212">
        <f t="shared" si="261"/>
        <v>0</v>
      </c>
      <c r="AE1212">
        <f t="shared" si="261"/>
        <v>1</v>
      </c>
      <c r="AF1212">
        <f t="shared" si="261"/>
        <v>0</v>
      </c>
      <c r="AG1212">
        <f t="shared" si="261"/>
        <v>0</v>
      </c>
      <c r="AH1212">
        <f t="shared" si="261"/>
        <v>0</v>
      </c>
      <c r="AI1212">
        <f t="shared" si="261"/>
        <v>0</v>
      </c>
      <c r="AJ1212">
        <f t="shared" ca="1" si="241"/>
        <v>1</v>
      </c>
      <c r="AK1212">
        <f t="shared" ca="1" si="242"/>
        <v>0</v>
      </c>
      <c r="AL1212">
        <f t="shared" ca="1" si="243"/>
        <v>0</v>
      </c>
      <c r="AM1212">
        <f t="shared" ca="1" si="244"/>
        <v>0</v>
      </c>
      <c r="AN1212">
        <f t="shared" ca="1" si="245"/>
        <v>0</v>
      </c>
      <c r="AO1212">
        <f t="shared" ca="1" si="246"/>
        <v>1</v>
      </c>
      <c r="AP1212">
        <f t="shared" ca="1" si="247"/>
        <v>0</v>
      </c>
      <c r="AQ1212">
        <f t="shared" ca="1" si="248"/>
        <v>0</v>
      </c>
      <c r="AR1212">
        <f t="shared" ca="1" si="249"/>
        <v>1</v>
      </c>
      <c r="AS1212">
        <v>0</v>
      </c>
      <c r="AT1212">
        <v>0</v>
      </c>
      <c r="AU1212">
        <f t="shared" ca="1" si="259"/>
        <v>1</v>
      </c>
      <c r="AV1212">
        <f t="shared" ca="1" si="259"/>
        <v>0</v>
      </c>
      <c r="AW1212">
        <f t="shared" ca="1" si="259"/>
        <v>0</v>
      </c>
      <c r="AX1212">
        <v>0</v>
      </c>
    </row>
    <row r="1213" spans="1:50">
      <c r="A1213" s="2">
        <v>40066</v>
      </c>
      <c r="B1213">
        <v>213</v>
      </c>
      <c r="C1213">
        <v>12</v>
      </c>
      <c r="D1213">
        <f t="shared" ca="1" si="250"/>
        <v>9.8018015022998011</v>
      </c>
      <c r="E1213">
        <f t="shared" ca="1" si="251"/>
        <v>2.1981984977001989</v>
      </c>
      <c r="F1213" t="str">
        <f t="shared" ca="1" si="252"/>
        <v>high</v>
      </c>
      <c r="G1213">
        <v>1056</v>
      </c>
      <c r="H1213">
        <f t="shared" si="253"/>
        <v>1056</v>
      </c>
      <c r="I1213">
        <f t="shared" ca="1" si="254"/>
        <v>641.76706546999264</v>
      </c>
      <c r="J1213">
        <f t="shared" ca="1" si="255"/>
        <v>414.23293453000736</v>
      </c>
      <c r="K1213" t="str">
        <f t="shared" ca="1" si="256"/>
        <v>high</v>
      </c>
      <c r="L1213">
        <v>15</v>
      </c>
      <c r="M1213" t="str">
        <f t="shared" si="232"/>
        <v>high</v>
      </c>
      <c r="N1213">
        <f t="shared" si="238"/>
        <v>9</v>
      </c>
      <c r="O1213">
        <f t="shared" si="239"/>
        <v>4</v>
      </c>
      <c r="P1213" t="str">
        <f t="shared" si="240"/>
        <v>čtvrtek</v>
      </c>
      <c r="Q1213">
        <f t="shared" si="260"/>
        <v>0</v>
      </c>
      <c r="R1213">
        <f t="shared" si="260"/>
        <v>0</v>
      </c>
      <c r="S1213">
        <f t="shared" si="260"/>
        <v>0</v>
      </c>
      <c r="T1213">
        <f t="shared" si="260"/>
        <v>0</v>
      </c>
      <c r="U1213">
        <f t="shared" si="260"/>
        <v>0</v>
      </c>
      <c r="V1213">
        <f t="shared" si="260"/>
        <v>0</v>
      </c>
      <c r="W1213">
        <f t="shared" si="260"/>
        <v>0</v>
      </c>
      <c r="X1213">
        <f t="shared" si="260"/>
        <v>0</v>
      </c>
      <c r="Y1213">
        <f t="shared" si="260"/>
        <v>1</v>
      </c>
      <c r="Z1213">
        <f t="shared" si="260"/>
        <v>0</v>
      </c>
      <c r="AA1213">
        <f t="shared" si="260"/>
        <v>0</v>
      </c>
      <c r="AB1213">
        <f t="shared" si="260"/>
        <v>0</v>
      </c>
      <c r="AC1213">
        <f t="shared" si="261"/>
        <v>0</v>
      </c>
      <c r="AD1213">
        <f t="shared" si="261"/>
        <v>0</v>
      </c>
      <c r="AE1213">
        <f t="shared" si="261"/>
        <v>0</v>
      </c>
      <c r="AF1213">
        <f t="shared" si="261"/>
        <v>1</v>
      </c>
      <c r="AG1213">
        <f t="shared" si="261"/>
        <v>0</v>
      </c>
      <c r="AH1213">
        <f t="shared" si="261"/>
        <v>0</v>
      </c>
      <c r="AI1213">
        <f t="shared" si="261"/>
        <v>0</v>
      </c>
      <c r="AJ1213">
        <f t="shared" ca="1" si="241"/>
        <v>1</v>
      </c>
      <c r="AK1213">
        <f t="shared" ca="1" si="242"/>
        <v>0</v>
      </c>
      <c r="AL1213">
        <f t="shared" ca="1" si="243"/>
        <v>0</v>
      </c>
      <c r="AM1213">
        <f t="shared" ca="1" si="244"/>
        <v>0</v>
      </c>
      <c r="AN1213">
        <f t="shared" ca="1" si="245"/>
        <v>0</v>
      </c>
      <c r="AO1213">
        <f t="shared" ca="1" si="246"/>
        <v>1</v>
      </c>
      <c r="AP1213">
        <f t="shared" ca="1" si="247"/>
        <v>0</v>
      </c>
      <c r="AQ1213">
        <f t="shared" ca="1" si="248"/>
        <v>0</v>
      </c>
      <c r="AR1213">
        <f t="shared" ca="1" si="249"/>
        <v>1</v>
      </c>
      <c r="AS1213">
        <v>0</v>
      </c>
      <c r="AT1213">
        <v>0</v>
      </c>
      <c r="AU1213">
        <f t="shared" ca="1" si="259"/>
        <v>0</v>
      </c>
      <c r="AV1213">
        <f t="shared" ca="1" si="259"/>
        <v>0</v>
      </c>
      <c r="AW1213">
        <f t="shared" ca="1" si="259"/>
        <v>1</v>
      </c>
      <c r="AX1213">
        <v>0</v>
      </c>
    </row>
    <row r="1214" spans="1:50">
      <c r="A1214" s="2">
        <v>40067</v>
      </c>
      <c r="B1214">
        <v>214</v>
      </c>
      <c r="C1214">
        <v>11</v>
      </c>
      <c r="D1214">
        <f t="shared" ca="1" si="250"/>
        <v>9.8038750977452516</v>
      </c>
      <c r="E1214">
        <f t="shared" ca="1" si="251"/>
        <v>1.1961249022547484</v>
      </c>
      <c r="F1214" t="str">
        <f t="shared" ca="1" si="252"/>
        <v>medium</v>
      </c>
      <c r="G1214">
        <v>1124</v>
      </c>
      <c r="H1214">
        <f t="shared" si="253"/>
        <v>1124</v>
      </c>
      <c r="I1214">
        <f t="shared" ca="1" si="254"/>
        <v>641.91819442328585</v>
      </c>
      <c r="J1214">
        <f t="shared" ca="1" si="255"/>
        <v>482.08180557671415</v>
      </c>
      <c r="K1214" t="str">
        <f t="shared" ca="1" si="256"/>
        <v>high</v>
      </c>
      <c r="L1214">
        <v>14.8</v>
      </c>
      <c r="M1214" t="str">
        <f t="shared" si="232"/>
        <v>high</v>
      </c>
      <c r="N1214">
        <f t="shared" si="238"/>
        <v>9</v>
      </c>
      <c r="O1214">
        <f t="shared" si="239"/>
        <v>5</v>
      </c>
      <c r="P1214" t="str">
        <f t="shared" si="240"/>
        <v>pátek</v>
      </c>
      <c r="Q1214">
        <f t="shared" si="260"/>
        <v>0</v>
      </c>
      <c r="R1214">
        <f t="shared" si="260"/>
        <v>0</v>
      </c>
      <c r="S1214">
        <f t="shared" si="260"/>
        <v>0</v>
      </c>
      <c r="T1214">
        <f t="shared" si="260"/>
        <v>0</v>
      </c>
      <c r="U1214">
        <f t="shared" si="260"/>
        <v>0</v>
      </c>
      <c r="V1214">
        <f t="shared" si="260"/>
        <v>0</v>
      </c>
      <c r="W1214">
        <f t="shared" si="260"/>
        <v>0</v>
      </c>
      <c r="X1214">
        <f t="shared" si="260"/>
        <v>0</v>
      </c>
      <c r="Y1214">
        <f t="shared" si="260"/>
        <v>1</v>
      </c>
      <c r="Z1214">
        <f t="shared" si="260"/>
        <v>0</v>
      </c>
      <c r="AA1214">
        <f t="shared" si="260"/>
        <v>0</v>
      </c>
      <c r="AB1214">
        <f t="shared" si="260"/>
        <v>0</v>
      </c>
      <c r="AC1214">
        <f t="shared" si="261"/>
        <v>0</v>
      </c>
      <c r="AD1214">
        <f t="shared" si="261"/>
        <v>0</v>
      </c>
      <c r="AE1214">
        <f t="shared" si="261"/>
        <v>0</v>
      </c>
      <c r="AF1214">
        <f t="shared" si="261"/>
        <v>0</v>
      </c>
      <c r="AG1214">
        <f t="shared" si="261"/>
        <v>1</v>
      </c>
      <c r="AH1214">
        <f t="shared" si="261"/>
        <v>0</v>
      </c>
      <c r="AI1214">
        <f t="shared" si="261"/>
        <v>0</v>
      </c>
      <c r="AJ1214">
        <f t="shared" ca="1" si="241"/>
        <v>1</v>
      </c>
      <c r="AK1214">
        <f t="shared" ca="1" si="242"/>
        <v>0</v>
      </c>
      <c r="AL1214">
        <f t="shared" ca="1" si="243"/>
        <v>0</v>
      </c>
      <c r="AM1214">
        <f t="shared" ca="1" si="244"/>
        <v>0</v>
      </c>
      <c r="AN1214">
        <f t="shared" ca="1" si="245"/>
        <v>0</v>
      </c>
      <c r="AO1214">
        <f t="shared" ca="1" si="246"/>
        <v>1</v>
      </c>
      <c r="AP1214">
        <f t="shared" ca="1" si="247"/>
        <v>0</v>
      </c>
      <c r="AQ1214">
        <f t="shared" ca="1" si="248"/>
        <v>0</v>
      </c>
      <c r="AR1214">
        <f t="shared" ca="1" si="249"/>
        <v>1</v>
      </c>
      <c r="AS1214">
        <v>1</v>
      </c>
      <c r="AT1214">
        <v>0</v>
      </c>
      <c r="AU1214">
        <f t="shared" ca="1" si="259"/>
        <v>0</v>
      </c>
      <c r="AV1214">
        <f t="shared" ca="1" si="259"/>
        <v>1</v>
      </c>
      <c r="AW1214">
        <f t="shared" ca="1" si="259"/>
        <v>0</v>
      </c>
      <c r="AX1214">
        <v>0</v>
      </c>
    </row>
    <row r="1215" spans="1:50">
      <c r="A1215" s="2">
        <v>40068</v>
      </c>
      <c r="B1215">
        <v>215</v>
      </c>
      <c r="C1215">
        <v>14</v>
      </c>
      <c r="D1215">
        <f t="shared" ca="1" si="250"/>
        <v>9.8059460889222851</v>
      </c>
      <c r="E1215">
        <f t="shared" ca="1" si="251"/>
        <v>4.1940539110777149</v>
      </c>
      <c r="F1215" t="str">
        <f t="shared" ca="1" si="252"/>
        <v>high</v>
      </c>
      <c r="G1215">
        <v>655</v>
      </c>
      <c r="H1215">
        <f t="shared" si="253"/>
        <v>655</v>
      </c>
      <c r="I1215">
        <f t="shared" ca="1" si="254"/>
        <v>642.06897933328241</v>
      </c>
      <c r="J1215">
        <f t="shared" ca="1" si="255"/>
        <v>12.931020666717586</v>
      </c>
      <c r="K1215" t="str">
        <f t="shared" ca="1" si="256"/>
        <v>medium</v>
      </c>
      <c r="L1215">
        <v>16</v>
      </c>
      <c r="M1215" t="str">
        <f t="shared" si="232"/>
        <v>high</v>
      </c>
      <c r="N1215">
        <f t="shared" si="238"/>
        <v>9</v>
      </c>
      <c r="O1215">
        <f t="shared" si="239"/>
        <v>6</v>
      </c>
      <c r="P1215" t="str">
        <f t="shared" si="240"/>
        <v>sobota</v>
      </c>
      <c r="Q1215">
        <f t="shared" si="260"/>
        <v>0</v>
      </c>
      <c r="R1215">
        <f t="shared" si="260"/>
        <v>0</v>
      </c>
      <c r="S1215">
        <f t="shared" si="260"/>
        <v>0</v>
      </c>
      <c r="T1215">
        <f t="shared" si="260"/>
        <v>0</v>
      </c>
      <c r="U1215">
        <f t="shared" si="260"/>
        <v>0</v>
      </c>
      <c r="V1215">
        <f t="shared" si="260"/>
        <v>0</v>
      </c>
      <c r="W1215">
        <f t="shared" si="260"/>
        <v>0</v>
      </c>
      <c r="X1215">
        <f t="shared" si="260"/>
        <v>0</v>
      </c>
      <c r="Y1215">
        <f t="shared" si="260"/>
        <v>1</v>
      </c>
      <c r="Z1215">
        <f t="shared" si="260"/>
        <v>0</v>
      </c>
      <c r="AA1215">
        <f t="shared" si="260"/>
        <v>0</v>
      </c>
      <c r="AB1215">
        <f t="shared" si="260"/>
        <v>0</v>
      </c>
      <c r="AC1215">
        <f t="shared" si="261"/>
        <v>0</v>
      </c>
      <c r="AD1215">
        <f t="shared" si="261"/>
        <v>0</v>
      </c>
      <c r="AE1215">
        <f t="shared" si="261"/>
        <v>0</v>
      </c>
      <c r="AF1215">
        <f t="shared" si="261"/>
        <v>0</v>
      </c>
      <c r="AG1215">
        <f t="shared" si="261"/>
        <v>0</v>
      </c>
      <c r="AH1215">
        <f t="shared" si="261"/>
        <v>1</v>
      </c>
      <c r="AI1215">
        <f t="shared" si="261"/>
        <v>0</v>
      </c>
      <c r="AJ1215">
        <f t="shared" ca="1" si="241"/>
        <v>1</v>
      </c>
      <c r="AK1215">
        <f t="shared" ca="1" si="242"/>
        <v>0</v>
      </c>
      <c r="AL1215">
        <f t="shared" ca="1" si="243"/>
        <v>0</v>
      </c>
      <c r="AM1215">
        <f t="shared" ca="1" si="244"/>
        <v>0</v>
      </c>
      <c r="AN1215">
        <f t="shared" ca="1" si="245"/>
        <v>0</v>
      </c>
      <c r="AO1215">
        <f t="shared" ca="1" si="246"/>
        <v>1</v>
      </c>
      <c r="AP1215">
        <f t="shared" ca="1" si="247"/>
        <v>0</v>
      </c>
      <c r="AQ1215">
        <f t="shared" ca="1" si="248"/>
        <v>0</v>
      </c>
      <c r="AR1215">
        <f t="shared" ca="1" si="249"/>
        <v>1</v>
      </c>
      <c r="AS1215">
        <v>1</v>
      </c>
      <c r="AT1215">
        <v>0</v>
      </c>
      <c r="AU1215">
        <f t="shared" ca="1" si="259"/>
        <v>0</v>
      </c>
      <c r="AV1215">
        <f t="shared" ca="1" si="259"/>
        <v>0</v>
      </c>
      <c r="AW1215">
        <f t="shared" ca="1" si="259"/>
        <v>1</v>
      </c>
      <c r="AX1215">
        <v>0</v>
      </c>
    </row>
    <row r="1216" spans="1:50">
      <c r="A1216" s="2">
        <v>40069</v>
      </c>
      <c r="B1216">
        <v>216</v>
      </c>
      <c r="C1216">
        <v>4</v>
      </c>
      <c r="D1216">
        <f t="shared" ca="1" si="250"/>
        <v>9.8080144781232175</v>
      </c>
      <c r="E1216">
        <f t="shared" ca="1" si="251"/>
        <v>-5.8080144781232175</v>
      </c>
      <c r="F1216" t="str">
        <f t="shared" ca="1" si="252"/>
        <v>low</v>
      </c>
      <c r="G1216">
        <v>63</v>
      </c>
      <c r="H1216">
        <f t="shared" si="253"/>
        <v>63</v>
      </c>
      <c r="I1216">
        <f t="shared" ca="1" si="254"/>
        <v>642.2194205133095</v>
      </c>
      <c r="J1216">
        <f t="shared" ca="1" si="255"/>
        <v>-579.2194205133095</v>
      </c>
      <c r="K1216" t="str">
        <f t="shared" ca="1" si="256"/>
        <v>low</v>
      </c>
      <c r="L1216">
        <v>10</v>
      </c>
      <c r="M1216" t="str">
        <f t="shared" si="232"/>
        <v>medium</v>
      </c>
      <c r="N1216">
        <f t="shared" si="238"/>
        <v>9</v>
      </c>
      <c r="O1216">
        <f t="shared" si="239"/>
        <v>7</v>
      </c>
      <c r="P1216" t="str">
        <f t="shared" si="240"/>
        <v>neděle</v>
      </c>
      <c r="Q1216">
        <f t="shared" si="260"/>
        <v>0</v>
      </c>
      <c r="R1216">
        <f t="shared" si="260"/>
        <v>0</v>
      </c>
      <c r="S1216">
        <f t="shared" si="260"/>
        <v>0</v>
      </c>
      <c r="T1216">
        <f t="shared" si="260"/>
        <v>0</v>
      </c>
      <c r="U1216">
        <f t="shared" si="260"/>
        <v>0</v>
      </c>
      <c r="V1216">
        <f t="shared" si="260"/>
        <v>0</v>
      </c>
      <c r="W1216">
        <f t="shared" si="260"/>
        <v>0</v>
      </c>
      <c r="X1216">
        <f t="shared" si="260"/>
        <v>0</v>
      </c>
      <c r="Y1216">
        <f t="shared" si="260"/>
        <v>1</v>
      </c>
      <c r="Z1216">
        <f t="shared" si="260"/>
        <v>0</v>
      </c>
      <c r="AA1216">
        <f t="shared" si="260"/>
        <v>0</v>
      </c>
      <c r="AB1216">
        <f t="shared" si="260"/>
        <v>0</v>
      </c>
      <c r="AC1216">
        <f t="shared" si="261"/>
        <v>0</v>
      </c>
      <c r="AD1216">
        <f t="shared" si="261"/>
        <v>0</v>
      </c>
      <c r="AE1216">
        <f t="shared" si="261"/>
        <v>0</v>
      </c>
      <c r="AF1216">
        <f t="shared" si="261"/>
        <v>0</v>
      </c>
      <c r="AG1216">
        <f t="shared" si="261"/>
        <v>0</v>
      </c>
      <c r="AH1216">
        <f t="shared" si="261"/>
        <v>0</v>
      </c>
      <c r="AI1216">
        <f t="shared" si="261"/>
        <v>1</v>
      </c>
      <c r="AJ1216">
        <f t="shared" ca="1" si="241"/>
        <v>1</v>
      </c>
      <c r="AK1216">
        <f t="shared" ca="1" si="242"/>
        <v>0</v>
      </c>
      <c r="AL1216">
        <f t="shared" ca="1" si="243"/>
        <v>0</v>
      </c>
      <c r="AM1216">
        <f t="shared" ca="1" si="244"/>
        <v>0</v>
      </c>
      <c r="AN1216">
        <f t="shared" ca="1" si="245"/>
        <v>0</v>
      </c>
      <c r="AO1216">
        <f t="shared" ca="1" si="246"/>
        <v>1</v>
      </c>
      <c r="AP1216">
        <f t="shared" ca="1" si="247"/>
        <v>0</v>
      </c>
      <c r="AQ1216">
        <f t="shared" ca="1" si="248"/>
        <v>1</v>
      </c>
      <c r="AR1216">
        <f t="shared" ca="1" si="249"/>
        <v>0</v>
      </c>
      <c r="AS1216">
        <v>0</v>
      </c>
      <c r="AT1216">
        <v>0</v>
      </c>
      <c r="AU1216">
        <f t="shared" ca="1" si="259"/>
        <v>1</v>
      </c>
      <c r="AV1216">
        <f t="shared" ca="1" si="259"/>
        <v>0</v>
      </c>
      <c r="AW1216">
        <f t="shared" ca="1" si="259"/>
        <v>0</v>
      </c>
      <c r="AX1216">
        <v>0</v>
      </c>
    </row>
    <row r="1217" spans="1:50">
      <c r="A1217" s="2">
        <v>40070</v>
      </c>
      <c r="B1217">
        <v>217</v>
      </c>
      <c r="C1217">
        <v>11</v>
      </c>
      <c r="D1217">
        <f t="shared" ca="1" si="250"/>
        <v>9.8100802676403642</v>
      </c>
      <c r="E1217">
        <f t="shared" ca="1" si="251"/>
        <v>1.1899197323596358</v>
      </c>
      <c r="F1217" t="str">
        <f t="shared" ca="1" si="252"/>
        <v>medium</v>
      </c>
      <c r="G1217">
        <v>420</v>
      </c>
      <c r="H1217">
        <f t="shared" si="253"/>
        <v>420</v>
      </c>
      <c r="I1217">
        <f t="shared" ca="1" si="254"/>
        <v>642.36951827669384</v>
      </c>
      <c r="J1217">
        <f t="shared" ca="1" si="255"/>
        <v>-222.36951827669384</v>
      </c>
      <c r="K1217" t="str">
        <f t="shared" ca="1" si="256"/>
        <v>medium</v>
      </c>
      <c r="L1217">
        <v>11.8</v>
      </c>
      <c r="M1217" t="str">
        <f t="shared" si="232"/>
        <v>medium</v>
      </c>
      <c r="N1217">
        <f t="shared" si="238"/>
        <v>9</v>
      </c>
      <c r="O1217">
        <f t="shared" si="239"/>
        <v>1</v>
      </c>
      <c r="P1217" t="str">
        <f t="shared" si="240"/>
        <v>pondělí</v>
      </c>
      <c r="Q1217">
        <f t="shared" si="260"/>
        <v>0</v>
      </c>
      <c r="R1217">
        <f t="shared" si="260"/>
        <v>0</v>
      </c>
      <c r="S1217">
        <f t="shared" si="260"/>
        <v>0</v>
      </c>
      <c r="T1217">
        <f t="shared" si="260"/>
        <v>0</v>
      </c>
      <c r="U1217">
        <f t="shared" si="260"/>
        <v>0</v>
      </c>
      <c r="V1217">
        <f t="shared" si="260"/>
        <v>0</v>
      </c>
      <c r="W1217">
        <f t="shared" si="260"/>
        <v>0</v>
      </c>
      <c r="X1217">
        <f t="shared" si="260"/>
        <v>0</v>
      </c>
      <c r="Y1217">
        <f t="shared" si="260"/>
        <v>1</v>
      </c>
      <c r="Z1217">
        <f t="shared" si="260"/>
        <v>0</v>
      </c>
      <c r="AA1217">
        <f t="shared" si="260"/>
        <v>0</v>
      </c>
      <c r="AB1217">
        <f t="shared" si="260"/>
        <v>0</v>
      </c>
      <c r="AC1217">
        <f t="shared" si="261"/>
        <v>1</v>
      </c>
      <c r="AD1217">
        <f t="shared" si="261"/>
        <v>0</v>
      </c>
      <c r="AE1217">
        <f t="shared" si="261"/>
        <v>0</v>
      </c>
      <c r="AF1217">
        <f t="shared" si="261"/>
        <v>0</v>
      </c>
      <c r="AG1217">
        <f t="shared" si="261"/>
        <v>0</v>
      </c>
      <c r="AH1217">
        <f t="shared" si="261"/>
        <v>0</v>
      </c>
      <c r="AI1217">
        <f t="shared" si="261"/>
        <v>0</v>
      </c>
      <c r="AJ1217">
        <f t="shared" ca="1" si="241"/>
        <v>0</v>
      </c>
      <c r="AK1217">
        <f t="shared" ca="1" si="242"/>
        <v>1</v>
      </c>
      <c r="AL1217">
        <f t="shared" ca="1" si="243"/>
        <v>0</v>
      </c>
      <c r="AM1217">
        <f t="shared" ca="1" si="244"/>
        <v>0</v>
      </c>
      <c r="AN1217">
        <f t="shared" ca="1" si="245"/>
        <v>0</v>
      </c>
      <c r="AO1217">
        <f t="shared" ca="1" si="246"/>
        <v>1</v>
      </c>
      <c r="AP1217">
        <f t="shared" ca="1" si="247"/>
        <v>0</v>
      </c>
      <c r="AQ1217">
        <f t="shared" ca="1" si="248"/>
        <v>1</v>
      </c>
      <c r="AR1217">
        <f t="shared" ca="1" si="249"/>
        <v>0</v>
      </c>
      <c r="AS1217">
        <v>1</v>
      </c>
      <c r="AT1217">
        <v>0</v>
      </c>
      <c r="AU1217">
        <f t="shared" ca="1" si="259"/>
        <v>0</v>
      </c>
      <c r="AV1217">
        <f t="shared" ca="1" si="259"/>
        <v>1</v>
      </c>
      <c r="AW1217">
        <f t="shared" ca="1" si="259"/>
        <v>0</v>
      </c>
      <c r="AX1217">
        <v>0</v>
      </c>
    </row>
    <row r="1218" spans="1:50">
      <c r="A1218" s="2">
        <v>40071</v>
      </c>
      <c r="B1218">
        <v>218</v>
      </c>
      <c r="C1218">
        <v>11</v>
      </c>
      <c r="D1218">
        <f t="shared" ca="1" si="250"/>
        <v>9.8121434597660446</v>
      </c>
      <c r="E1218">
        <f t="shared" ca="1" si="251"/>
        <v>1.1878565402339554</v>
      </c>
      <c r="F1218" t="str">
        <f t="shared" ca="1" si="252"/>
        <v>medium</v>
      </c>
      <c r="G1218">
        <v>402</v>
      </c>
      <c r="H1218">
        <f t="shared" si="253"/>
        <v>402</v>
      </c>
      <c r="I1218">
        <f t="shared" ca="1" si="254"/>
        <v>642.51927293676226</v>
      </c>
      <c r="J1218">
        <f t="shared" ca="1" si="255"/>
        <v>-240.51927293676226</v>
      </c>
      <c r="K1218" t="str">
        <f t="shared" ca="1" si="256"/>
        <v>medium</v>
      </c>
      <c r="L1218">
        <v>15</v>
      </c>
      <c r="M1218" t="str">
        <f t="shared" si="232"/>
        <v>high</v>
      </c>
      <c r="N1218">
        <f t="shared" si="238"/>
        <v>9</v>
      </c>
      <c r="O1218">
        <f t="shared" si="239"/>
        <v>2</v>
      </c>
      <c r="P1218" t="str">
        <f t="shared" si="240"/>
        <v>úterý</v>
      </c>
      <c r="Q1218">
        <f t="shared" si="260"/>
        <v>0</v>
      </c>
      <c r="R1218">
        <f t="shared" si="260"/>
        <v>0</v>
      </c>
      <c r="S1218">
        <f t="shared" si="260"/>
        <v>0</v>
      </c>
      <c r="T1218">
        <f t="shared" si="260"/>
        <v>0</v>
      </c>
      <c r="U1218">
        <f t="shared" si="260"/>
        <v>0</v>
      </c>
      <c r="V1218">
        <f t="shared" si="260"/>
        <v>0</v>
      </c>
      <c r="W1218">
        <f t="shared" si="260"/>
        <v>0</v>
      </c>
      <c r="X1218">
        <f t="shared" si="260"/>
        <v>0</v>
      </c>
      <c r="Y1218">
        <f t="shared" si="260"/>
        <v>1</v>
      </c>
      <c r="Z1218">
        <f t="shared" si="260"/>
        <v>0</v>
      </c>
      <c r="AA1218">
        <f t="shared" si="260"/>
        <v>0</v>
      </c>
      <c r="AB1218">
        <f t="shared" si="260"/>
        <v>0</v>
      </c>
      <c r="AC1218">
        <f t="shared" si="261"/>
        <v>0</v>
      </c>
      <c r="AD1218">
        <f t="shared" si="261"/>
        <v>1</v>
      </c>
      <c r="AE1218">
        <f t="shared" si="261"/>
        <v>0</v>
      </c>
      <c r="AF1218">
        <f t="shared" si="261"/>
        <v>0</v>
      </c>
      <c r="AG1218">
        <f t="shared" si="261"/>
        <v>0</v>
      </c>
      <c r="AH1218">
        <f t="shared" si="261"/>
        <v>0</v>
      </c>
      <c r="AI1218">
        <f t="shared" si="261"/>
        <v>0</v>
      </c>
      <c r="AJ1218">
        <f t="shared" ca="1" si="241"/>
        <v>1</v>
      </c>
      <c r="AK1218">
        <f t="shared" ca="1" si="242"/>
        <v>0</v>
      </c>
      <c r="AL1218">
        <f t="shared" ca="1" si="243"/>
        <v>0</v>
      </c>
      <c r="AM1218">
        <f t="shared" ca="1" si="244"/>
        <v>0</v>
      </c>
      <c r="AN1218">
        <f t="shared" ca="1" si="245"/>
        <v>0</v>
      </c>
      <c r="AO1218">
        <f t="shared" ca="1" si="246"/>
        <v>1</v>
      </c>
      <c r="AP1218">
        <f t="shared" ca="1" si="247"/>
        <v>0</v>
      </c>
      <c r="AQ1218">
        <f t="shared" ca="1" si="248"/>
        <v>0</v>
      </c>
      <c r="AR1218">
        <f t="shared" ca="1" si="249"/>
        <v>1</v>
      </c>
      <c r="AS1218">
        <v>0</v>
      </c>
      <c r="AT1218">
        <v>0</v>
      </c>
      <c r="AU1218">
        <f t="shared" ca="1" si="259"/>
        <v>0</v>
      </c>
      <c r="AV1218">
        <f t="shared" ca="1" si="259"/>
        <v>1</v>
      </c>
      <c r="AW1218">
        <f t="shared" ca="1" si="259"/>
        <v>0</v>
      </c>
      <c r="AX1218">
        <v>0</v>
      </c>
    </row>
    <row r="1219" spans="1:50">
      <c r="A1219" s="2">
        <v>40072</v>
      </c>
      <c r="B1219">
        <v>219</v>
      </c>
      <c r="C1219">
        <v>14</v>
      </c>
      <c r="D1219">
        <f t="shared" ca="1" si="250"/>
        <v>9.8142040567925743</v>
      </c>
      <c r="E1219">
        <f t="shared" ca="1" si="251"/>
        <v>4.1857959432074257</v>
      </c>
      <c r="F1219" t="str">
        <f t="shared" ca="1" si="252"/>
        <v>high</v>
      </c>
      <c r="G1219">
        <v>378</v>
      </c>
      <c r="H1219">
        <f t="shared" si="253"/>
        <v>378</v>
      </c>
      <c r="I1219">
        <f t="shared" ca="1" si="254"/>
        <v>642.66868480684195</v>
      </c>
      <c r="J1219">
        <f t="shared" ca="1" si="255"/>
        <v>-264.66868480684195</v>
      </c>
      <c r="K1219" t="str">
        <f t="shared" ca="1" si="256"/>
        <v>medium</v>
      </c>
      <c r="L1219">
        <v>16.850000000000001</v>
      </c>
      <c r="M1219" t="str">
        <f t="shared" si="232"/>
        <v>high</v>
      </c>
      <c r="N1219">
        <f t="shared" si="238"/>
        <v>9</v>
      </c>
      <c r="O1219">
        <f t="shared" si="239"/>
        <v>3</v>
      </c>
      <c r="P1219" t="str">
        <f t="shared" si="240"/>
        <v>středa</v>
      </c>
      <c r="Q1219">
        <f t="shared" si="260"/>
        <v>0</v>
      </c>
      <c r="R1219">
        <f t="shared" si="260"/>
        <v>0</v>
      </c>
      <c r="S1219">
        <f t="shared" si="260"/>
        <v>0</v>
      </c>
      <c r="T1219">
        <f t="shared" si="260"/>
        <v>0</v>
      </c>
      <c r="U1219">
        <f t="shared" si="260"/>
        <v>0</v>
      </c>
      <c r="V1219">
        <f t="shared" si="260"/>
        <v>0</v>
      </c>
      <c r="W1219">
        <f t="shared" si="260"/>
        <v>0</v>
      </c>
      <c r="X1219">
        <f t="shared" si="260"/>
        <v>0</v>
      </c>
      <c r="Y1219">
        <f t="shared" si="260"/>
        <v>1</v>
      </c>
      <c r="Z1219">
        <f t="shared" si="260"/>
        <v>0</v>
      </c>
      <c r="AA1219">
        <f t="shared" si="260"/>
        <v>0</v>
      </c>
      <c r="AB1219">
        <f t="shared" si="260"/>
        <v>0</v>
      </c>
      <c r="AC1219">
        <f t="shared" si="261"/>
        <v>0</v>
      </c>
      <c r="AD1219">
        <f t="shared" si="261"/>
        <v>0</v>
      </c>
      <c r="AE1219">
        <f t="shared" si="261"/>
        <v>1</v>
      </c>
      <c r="AF1219">
        <f t="shared" si="261"/>
        <v>0</v>
      </c>
      <c r="AG1219">
        <f t="shared" si="261"/>
        <v>0</v>
      </c>
      <c r="AH1219">
        <f t="shared" si="261"/>
        <v>0</v>
      </c>
      <c r="AI1219">
        <f t="shared" si="261"/>
        <v>0</v>
      </c>
      <c r="AJ1219">
        <f t="shared" ca="1" si="241"/>
        <v>1</v>
      </c>
      <c r="AK1219">
        <f t="shared" ca="1" si="242"/>
        <v>0</v>
      </c>
      <c r="AL1219">
        <f t="shared" ca="1" si="243"/>
        <v>0</v>
      </c>
      <c r="AM1219">
        <f t="shared" ca="1" si="244"/>
        <v>0</v>
      </c>
      <c r="AN1219">
        <f t="shared" ca="1" si="245"/>
        <v>0</v>
      </c>
      <c r="AO1219">
        <f t="shared" ca="1" si="246"/>
        <v>1</v>
      </c>
      <c r="AP1219">
        <f t="shared" ca="1" si="247"/>
        <v>0</v>
      </c>
      <c r="AQ1219">
        <f t="shared" ca="1" si="248"/>
        <v>0</v>
      </c>
      <c r="AR1219">
        <f t="shared" ca="1" si="249"/>
        <v>1</v>
      </c>
      <c r="AS1219">
        <v>1</v>
      </c>
      <c r="AT1219">
        <v>0</v>
      </c>
      <c r="AU1219">
        <f t="shared" ca="1" si="259"/>
        <v>0</v>
      </c>
      <c r="AV1219">
        <f t="shared" ca="1" si="259"/>
        <v>0</v>
      </c>
      <c r="AW1219">
        <f t="shared" ca="1" si="259"/>
        <v>1</v>
      </c>
      <c r="AX1219">
        <v>0</v>
      </c>
    </row>
    <row r="1220" spans="1:50">
      <c r="A1220" s="2">
        <v>40073</v>
      </c>
      <c r="B1220">
        <v>220</v>
      </c>
      <c r="C1220">
        <v>9</v>
      </c>
      <c r="D1220">
        <f t="shared" ca="1" si="250"/>
        <v>9.8162620610122708</v>
      </c>
      <c r="E1220">
        <f t="shared" ca="1" si="251"/>
        <v>-0.81626206101227083</v>
      </c>
      <c r="F1220" t="str">
        <f t="shared" ca="1" si="252"/>
        <v>medium</v>
      </c>
      <c r="G1220">
        <v>258</v>
      </c>
      <c r="H1220">
        <f t="shared" si="253"/>
        <v>258</v>
      </c>
      <c r="I1220">
        <f t="shared" ca="1" si="254"/>
        <v>642.81775420025951</v>
      </c>
      <c r="J1220">
        <f t="shared" ca="1" si="255"/>
        <v>-384.81775420025951</v>
      </c>
      <c r="K1220" t="str">
        <f t="shared" ca="1" si="256"/>
        <v>low</v>
      </c>
      <c r="L1220">
        <v>15.8</v>
      </c>
      <c r="M1220" t="str">
        <f t="shared" si="232"/>
        <v>high</v>
      </c>
      <c r="N1220">
        <f t="shared" si="238"/>
        <v>9</v>
      </c>
      <c r="O1220">
        <f t="shared" si="239"/>
        <v>4</v>
      </c>
      <c r="P1220" t="str">
        <f t="shared" si="240"/>
        <v>čtvrtek</v>
      </c>
      <c r="Q1220">
        <f t="shared" si="260"/>
        <v>0</v>
      </c>
      <c r="R1220">
        <f t="shared" si="260"/>
        <v>0</v>
      </c>
      <c r="S1220">
        <f t="shared" si="260"/>
        <v>0</v>
      </c>
      <c r="T1220">
        <f t="shared" si="260"/>
        <v>0</v>
      </c>
      <c r="U1220">
        <f t="shared" si="260"/>
        <v>0</v>
      </c>
      <c r="V1220">
        <f t="shared" si="260"/>
        <v>0</v>
      </c>
      <c r="W1220">
        <f t="shared" si="260"/>
        <v>0</v>
      </c>
      <c r="X1220">
        <f t="shared" si="260"/>
        <v>0</v>
      </c>
      <c r="Y1220">
        <f t="shared" si="260"/>
        <v>1</v>
      </c>
      <c r="Z1220">
        <f t="shared" si="260"/>
        <v>0</v>
      </c>
      <c r="AA1220">
        <f t="shared" si="260"/>
        <v>0</v>
      </c>
      <c r="AB1220">
        <f t="shared" si="260"/>
        <v>0</v>
      </c>
      <c r="AC1220">
        <f t="shared" si="261"/>
        <v>0</v>
      </c>
      <c r="AD1220">
        <f t="shared" si="261"/>
        <v>0</v>
      </c>
      <c r="AE1220">
        <f t="shared" si="261"/>
        <v>0</v>
      </c>
      <c r="AF1220">
        <f t="shared" si="261"/>
        <v>1</v>
      </c>
      <c r="AG1220">
        <f t="shared" si="261"/>
        <v>0</v>
      </c>
      <c r="AH1220">
        <f t="shared" si="261"/>
        <v>0</v>
      </c>
      <c r="AI1220">
        <f t="shared" si="261"/>
        <v>0</v>
      </c>
      <c r="AJ1220">
        <f t="shared" ca="1" si="241"/>
        <v>1</v>
      </c>
      <c r="AK1220">
        <f t="shared" ca="1" si="242"/>
        <v>0</v>
      </c>
      <c r="AL1220">
        <f t="shared" ca="1" si="243"/>
        <v>0</v>
      </c>
      <c r="AM1220">
        <f t="shared" ca="1" si="244"/>
        <v>0</v>
      </c>
      <c r="AN1220">
        <f t="shared" ca="1" si="245"/>
        <v>0</v>
      </c>
      <c r="AO1220">
        <f t="shared" ca="1" si="246"/>
        <v>1</v>
      </c>
      <c r="AP1220">
        <f t="shared" ca="1" si="247"/>
        <v>0</v>
      </c>
      <c r="AQ1220">
        <f t="shared" ca="1" si="248"/>
        <v>0</v>
      </c>
      <c r="AR1220">
        <f t="shared" ca="1" si="249"/>
        <v>1</v>
      </c>
      <c r="AS1220">
        <v>0</v>
      </c>
      <c r="AT1220">
        <v>0</v>
      </c>
      <c r="AU1220">
        <f t="shared" ca="1" si="259"/>
        <v>0</v>
      </c>
      <c r="AV1220">
        <f t="shared" ca="1" si="259"/>
        <v>1</v>
      </c>
      <c r="AW1220">
        <f t="shared" ca="1" si="259"/>
        <v>0</v>
      </c>
      <c r="AX1220">
        <v>0</v>
      </c>
    </row>
    <row r="1221" spans="1:50">
      <c r="A1221" s="2">
        <v>40074</v>
      </c>
      <c r="B1221">
        <v>221</v>
      </c>
      <c r="C1221">
        <v>9</v>
      </c>
      <c r="D1221">
        <f t="shared" ca="1" si="250"/>
        <v>9.8183174747174515</v>
      </c>
      <c r="E1221">
        <f t="shared" ca="1" si="251"/>
        <v>-0.81831747471745153</v>
      </c>
      <c r="F1221" t="str">
        <f t="shared" ca="1" si="252"/>
        <v>medium</v>
      </c>
      <c r="G1221">
        <v>180</v>
      </c>
      <c r="H1221">
        <f t="shared" si="253"/>
        <v>180</v>
      </c>
      <c r="I1221">
        <f t="shared" ca="1" si="254"/>
        <v>642.96648143034201</v>
      </c>
      <c r="J1221">
        <f t="shared" ca="1" si="255"/>
        <v>-462.96648143034201</v>
      </c>
      <c r="K1221" t="str">
        <f t="shared" ca="1" si="256"/>
        <v>low</v>
      </c>
      <c r="L1221">
        <v>14.95</v>
      </c>
      <c r="M1221" t="str">
        <f t="shared" si="232"/>
        <v>high</v>
      </c>
      <c r="N1221">
        <f t="shared" si="238"/>
        <v>9</v>
      </c>
      <c r="O1221">
        <f t="shared" si="239"/>
        <v>5</v>
      </c>
      <c r="P1221" t="str">
        <f t="shared" si="240"/>
        <v>pátek</v>
      </c>
      <c r="Q1221">
        <f t="shared" ref="Q1221:AB1230" si="262">VLOOKUP($N1221,$V$31:$AH$42,Q$592+1,0)</f>
        <v>0</v>
      </c>
      <c r="R1221">
        <f t="shared" si="262"/>
        <v>0</v>
      </c>
      <c r="S1221">
        <f t="shared" si="262"/>
        <v>0</v>
      </c>
      <c r="T1221">
        <f t="shared" si="262"/>
        <v>0</v>
      </c>
      <c r="U1221">
        <f t="shared" si="262"/>
        <v>0</v>
      </c>
      <c r="V1221">
        <f t="shared" si="262"/>
        <v>0</v>
      </c>
      <c r="W1221">
        <f t="shared" si="262"/>
        <v>0</v>
      </c>
      <c r="X1221">
        <f t="shared" si="262"/>
        <v>0</v>
      </c>
      <c r="Y1221">
        <f t="shared" si="262"/>
        <v>1</v>
      </c>
      <c r="Z1221">
        <f t="shared" si="262"/>
        <v>0</v>
      </c>
      <c r="AA1221">
        <f t="shared" si="262"/>
        <v>0</v>
      </c>
      <c r="AB1221">
        <f t="shared" si="262"/>
        <v>0</v>
      </c>
      <c r="AC1221">
        <f t="shared" ref="AC1221:AI1230" si="263">VLOOKUP($O1221,$V$74:$AC$80,AC$592+1,0)</f>
        <v>0</v>
      </c>
      <c r="AD1221">
        <f t="shared" si="263"/>
        <v>0</v>
      </c>
      <c r="AE1221">
        <f t="shared" si="263"/>
        <v>0</v>
      </c>
      <c r="AF1221">
        <f t="shared" si="263"/>
        <v>0</v>
      </c>
      <c r="AG1221">
        <f t="shared" si="263"/>
        <v>1</v>
      </c>
      <c r="AH1221">
        <f t="shared" si="263"/>
        <v>0</v>
      </c>
      <c r="AI1221">
        <f t="shared" si="263"/>
        <v>0</v>
      </c>
      <c r="AJ1221">
        <f t="shared" ca="1" si="241"/>
        <v>1</v>
      </c>
      <c r="AK1221">
        <f t="shared" ca="1" si="242"/>
        <v>0</v>
      </c>
      <c r="AL1221">
        <f t="shared" ca="1" si="243"/>
        <v>0</v>
      </c>
      <c r="AM1221">
        <f t="shared" ca="1" si="244"/>
        <v>0</v>
      </c>
      <c r="AN1221">
        <f t="shared" ca="1" si="245"/>
        <v>0</v>
      </c>
      <c r="AO1221">
        <f t="shared" ca="1" si="246"/>
        <v>1</v>
      </c>
      <c r="AP1221">
        <f t="shared" ca="1" si="247"/>
        <v>0</v>
      </c>
      <c r="AQ1221">
        <f t="shared" ca="1" si="248"/>
        <v>0</v>
      </c>
      <c r="AR1221">
        <f t="shared" ca="1" si="249"/>
        <v>1</v>
      </c>
      <c r="AS1221">
        <v>1</v>
      </c>
      <c r="AT1221">
        <v>0</v>
      </c>
      <c r="AU1221">
        <f t="shared" ref="AU1221:AW1240" ca="1" si="264">VLOOKUP(INDIRECT($AU$590&amp;ROW($A1221)),$F$17:$I$19,AU$592+1,0)</f>
        <v>0</v>
      </c>
      <c r="AV1221">
        <f t="shared" ca="1" si="264"/>
        <v>1</v>
      </c>
      <c r="AW1221">
        <f t="shared" ca="1" si="264"/>
        <v>0</v>
      </c>
      <c r="AX1221">
        <v>0</v>
      </c>
    </row>
    <row r="1222" spans="1:50">
      <c r="A1222" s="2">
        <v>40075</v>
      </c>
      <c r="B1222">
        <v>222</v>
      </c>
      <c r="C1222">
        <v>7</v>
      </c>
      <c r="D1222">
        <f t="shared" ca="1" si="250"/>
        <v>9.8203703002004321</v>
      </c>
      <c r="E1222">
        <f t="shared" ca="1" si="251"/>
        <v>-2.8203703002004321</v>
      </c>
      <c r="F1222" t="str">
        <f t="shared" ca="1" si="252"/>
        <v>low</v>
      </c>
      <c r="G1222">
        <v>432</v>
      </c>
      <c r="H1222">
        <f t="shared" si="253"/>
        <v>432</v>
      </c>
      <c r="I1222">
        <f t="shared" ca="1" si="254"/>
        <v>643.1148668104164</v>
      </c>
      <c r="J1222">
        <f t="shared" ca="1" si="255"/>
        <v>-211.1148668104164</v>
      </c>
      <c r="K1222" t="str">
        <f t="shared" ca="1" si="256"/>
        <v>medium</v>
      </c>
      <c r="L1222">
        <v>14.85</v>
      </c>
      <c r="M1222" t="str">
        <f t="shared" si="232"/>
        <v>high</v>
      </c>
      <c r="N1222">
        <f t="shared" si="238"/>
        <v>9</v>
      </c>
      <c r="O1222">
        <f t="shared" si="239"/>
        <v>6</v>
      </c>
      <c r="P1222" t="str">
        <f t="shared" si="240"/>
        <v>sobota</v>
      </c>
      <c r="Q1222">
        <f t="shared" si="262"/>
        <v>0</v>
      </c>
      <c r="R1222">
        <f t="shared" si="262"/>
        <v>0</v>
      </c>
      <c r="S1222">
        <f t="shared" si="262"/>
        <v>0</v>
      </c>
      <c r="T1222">
        <f t="shared" si="262"/>
        <v>0</v>
      </c>
      <c r="U1222">
        <f t="shared" si="262"/>
        <v>0</v>
      </c>
      <c r="V1222">
        <f t="shared" si="262"/>
        <v>0</v>
      </c>
      <c r="W1222">
        <f t="shared" si="262"/>
        <v>0</v>
      </c>
      <c r="X1222">
        <f t="shared" si="262"/>
        <v>0</v>
      </c>
      <c r="Y1222">
        <f t="shared" si="262"/>
        <v>1</v>
      </c>
      <c r="Z1222">
        <f t="shared" si="262"/>
        <v>0</v>
      </c>
      <c r="AA1222">
        <f t="shared" si="262"/>
        <v>0</v>
      </c>
      <c r="AB1222">
        <f t="shared" si="262"/>
        <v>0</v>
      </c>
      <c r="AC1222">
        <f t="shared" si="263"/>
        <v>0</v>
      </c>
      <c r="AD1222">
        <f t="shared" si="263"/>
        <v>0</v>
      </c>
      <c r="AE1222">
        <f t="shared" si="263"/>
        <v>0</v>
      </c>
      <c r="AF1222">
        <f t="shared" si="263"/>
        <v>0</v>
      </c>
      <c r="AG1222">
        <f t="shared" si="263"/>
        <v>0</v>
      </c>
      <c r="AH1222">
        <f t="shared" si="263"/>
        <v>1</v>
      </c>
      <c r="AI1222">
        <f t="shared" si="263"/>
        <v>0</v>
      </c>
      <c r="AJ1222">
        <f t="shared" ca="1" si="241"/>
        <v>1</v>
      </c>
      <c r="AK1222">
        <f t="shared" ca="1" si="242"/>
        <v>0</v>
      </c>
      <c r="AL1222">
        <f t="shared" ca="1" si="243"/>
        <v>0</v>
      </c>
      <c r="AM1222">
        <f t="shared" ca="1" si="244"/>
        <v>0</v>
      </c>
      <c r="AN1222">
        <f t="shared" ca="1" si="245"/>
        <v>0</v>
      </c>
      <c r="AO1222">
        <f t="shared" ca="1" si="246"/>
        <v>1</v>
      </c>
      <c r="AP1222">
        <f t="shared" ca="1" si="247"/>
        <v>0</v>
      </c>
      <c r="AQ1222">
        <f t="shared" ca="1" si="248"/>
        <v>0</v>
      </c>
      <c r="AR1222">
        <f t="shared" ca="1" si="249"/>
        <v>1</v>
      </c>
      <c r="AS1222">
        <v>0</v>
      </c>
      <c r="AT1222">
        <v>0</v>
      </c>
      <c r="AU1222">
        <f t="shared" ca="1" si="264"/>
        <v>1</v>
      </c>
      <c r="AV1222">
        <f t="shared" ca="1" si="264"/>
        <v>0</v>
      </c>
      <c r="AW1222">
        <f t="shared" ca="1" si="264"/>
        <v>0</v>
      </c>
      <c r="AX1222">
        <v>0</v>
      </c>
    </row>
    <row r="1223" spans="1:50">
      <c r="A1223" s="2">
        <v>40076</v>
      </c>
      <c r="B1223">
        <v>223</v>
      </c>
      <c r="C1223">
        <v>12</v>
      </c>
      <c r="D1223">
        <f t="shared" ca="1" si="250"/>
        <v>9.82242053975353</v>
      </c>
      <c r="E1223">
        <f t="shared" ca="1" si="251"/>
        <v>2.17757946024647</v>
      </c>
      <c r="F1223" t="str">
        <f t="shared" ca="1" si="252"/>
        <v>high</v>
      </c>
      <c r="G1223">
        <v>736</v>
      </c>
      <c r="H1223">
        <f t="shared" si="253"/>
        <v>736</v>
      </c>
      <c r="I1223">
        <f t="shared" ca="1" si="254"/>
        <v>643.26291065380951</v>
      </c>
      <c r="J1223">
        <f t="shared" ca="1" si="255"/>
        <v>92.737089346190487</v>
      </c>
      <c r="K1223" t="str">
        <f t="shared" ca="1" si="256"/>
        <v>high</v>
      </c>
      <c r="L1223">
        <v>21.9</v>
      </c>
      <c r="M1223" t="str">
        <f t="shared" si="232"/>
        <v>high</v>
      </c>
      <c r="N1223">
        <f t="shared" si="238"/>
        <v>9</v>
      </c>
      <c r="O1223">
        <f t="shared" si="239"/>
        <v>7</v>
      </c>
      <c r="P1223" t="str">
        <f t="shared" si="240"/>
        <v>neděle</v>
      </c>
      <c r="Q1223">
        <f t="shared" si="262"/>
        <v>0</v>
      </c>
      <c r="R1223">
        <f t="shared" si="262"/>
        <v>0</v>
      </c>
      <c r="S1223">
        <f t="shared" si="262"/>
        <v>0</v>
      </c>
      <c r="T1223">
        <f t="shared" si="262"/>
        <v>0</v>
      </c>
      <c r="U1223">
        <f t="shared" si="262"/>
        <v>0</v>
      </c>
      <c r="V1223">
        <f t="shared" si="262"/>
        <v>0</v>
      </c>
      <c r="W1223">
        <f t="shared" si="262"/>
        <v>0</v>
      </c>
      <c r="X1223">
        <f t="shared" si="262"/>
        <v>0</v>
      </c>
      <c r="Y1223">
        <f t="shared" si="262"/>
        <v>1</v>
      </c>
      <c r="Z1223">
        <f t="shared" si="262"/>
        <v>0</v>
      </c>
      <c r="AA1223">
        <f t="shared" si="262"/>
        <v>0</v>
      </c>
      <c r="AB1223">
        <f t="shared" si="262"/>
        <v>0</v>
      </c>
      <c r="AC1223">
        <f t="shared" si="263"/>
        <v>0</v>
      </c>
      <c r="AD1223">
        <f t="shared" si="263"/>
        <v>0</v>
      </c>
      <c r="AE1223">
        <f t="shared" si="263"/>
        <v>0</v>
      </c>
      <c r="AF1223">
        <f t="shared" si="263"/>
        <v>0</v>
      </c>
      <c r="AG1223">
        <f t="shared" si="263"/>
        <v>0</v>
      </c>
      <c r="AH1223">
        <f t="shared" si="263"/>
        <v>0</v>
      </c>
      <c r="AI1223">
        <f t="shared" si="263"/>
        <v>1</v>
      </c>
      <c r="AJ1223">
        <f t="shared" ca="1" si="241"/>
        <v>1</v>
      </c>
      <c r="AK1223">
        <f t="shared" ca="1" si="242"/>
        <v>0</v>
      </c>
      <c r="AL1223">
        <f t="shared" ca="1" si="243"/>
        <v>0</v>
      </c>
      <c r="AM1223">
        <f t="shared" ca="1" si="244"/>
        <v>0</v>
      </c>
      <c r="AN1223">
        <f t="shared" ca="1" si="245"/>
        <v>0</v>
      </c>
      <c r="AO1223">
        <f t="shared" ca="1" si="246"/>
        <v>1</v>
      </c>
      <c r="AP1223">
        <f t="shared" ca="1" si="247"/>
        <v>0</v>
      </c>
      <c r="AQ1223">
        <f t="shared" ca="1" si="248"/>
        <v>0</v>
      </c>
      <c r="AR1223">
        <f t="shared" ca="1" si="249"/>
        <v>1</v>
      </c>
      <c r="AS1223">
        <v>0</v>
      </c>
      <c r="AT1223">
        <v>0</v>
      </c>
      <c r="AU1223">
        <f t="shared" ca="1" si="264"/>
        <v>0</v>
      </c>
      <c r="AV1223">
        <f t="shared" ca="1" si="264"/>
        <v>0</v>
      </c>
      <c r="AW1223">
        <f t="shared" ca="1" si="264"/>
        <v>1</v>
      </c>
      <c r="AX1223">
        <v>0</v>
      </c>
    </row>
    <row r="1224" spans="1:50">
      <c r="A1224" s="2">
        <v>40077</v>
      </c>
      <c r="B1224">
        <v>224</v>
      </c>
      <c r="C1224">
        <v>12</v>
      </c>
      <c r="D1224">
        <f t="shared" ca="1" si="250"/>
        <v>9.8244681956690627</v>
      </c>
      <c r="E1224">
        <f t="shared" ca="1" si="251"/>
        <v>2.1755318043309373</v>
      </c>
      <c r="F1224" t="str">
        <f t="shared" ca="1" si="252"/>
        <v>high</v>
      </c>
      <c r="G1224">
        <v>677</v>
      </c>
      <c r="H1224">
        <f t="shared" si="253"/>
        <v>677</v>
      </c>
      <c r="I1224">
        <f t="shared" ca="1" si="254"/>
        <v>643.41061327384818</v>
      </c>
      <c r="J1224">
        <f t="shared" ca="1" si="255"/>
        <v>33.589386726151815</v>
      </c>
      <c r="K1224" t="str">
        <f t="shared" ca="1" si="256"/>
        <v>high</v>
      </c>
      <c r="L1224">
        <v>16.5</v>
      </c>
      <c r="M1224" t="str">
        <f t="shared" si="232"/>
        <v>high</v>
      </c>
      <c r="N1224">
        <f t="shared" si="238"/>
        <v>9</v>
      </c>
      <c r="O1224">
        <f t="shared" si="239"/>
        <v>1</v>
      </c>
      <c r="P1224" t="str">
        <f t="shared" si="240"/>
        <v>pondělí</v>
      </c>
      <c r="Q1224">
        <f t="shared" si="262"/>
        <v>0</v>
      </c>
      <c r="R1224">
        <f t="shared" si="262"/>
        <v>0</v>
      </c>
      <c r="S1224">
        <f t="shared" si="262"/>
        <v>0</v>
      </c>
      <c r="T1224">
        <f t="shared" si="262"/>
        <v>0</v>
      </c>
      <c r="U1224">
        <f t="shared" si="262"/>
        <v>0</v>
      </c>
      <c r="V1224">
        <f t="shared" si="262"/>
        <v>0</v>
      </c>
      <c r="W1224">
        <f t="shared" si="262"/>
        <v>0</v>
      </c>
      <c r="X1224">
        <f t="shared" si="262"/>
        <v>0</v>
      </c>
      <c r="Y1224">
        <f t="shared" si="262"/>
        <v>1</v>
      </c>
      <c r="Z1224">
        <f t="shared" si="262"/>
        <v>0</v>
      </c>
      <c r="AA1224">
        <f t="shared" si="262"/>
        <v>0</v>
      </c>
      <c r="AB1224">
        <f t="shared" si="262"/>
        <v>0</v>
      </c>
      <c r="AC1224">
        <f t="shared" si="263"/>
        <v>1</v>
      </c>
      <c r="AD1224">
        <f t="shared" si="263"/>
        <v>0</v>
      </c>
      <c r="AE1224">
        <f t="shared" si="263"/>
        <v>0</v>
      </c>
      <c r="AF1224">
        <f t="shared" si="263"/>
        <v>0</v>
      </c>
      <c r="AG1224">
        <f t="shared" si="263"/>
        <v>0</v>
      </c>
      <c r="AH1224">
        <f t="shared" si="263"/>
        <v>0</v>
      </c>
      <c r="AI1224">
        <f t="shared" si="263"/>
        <v>0</v>
      </c>
      <c r="AJ1224">
        <f t="shared" ca="1" si="241"/>
        <v>1</v>
      </c>
      <c r="AK1224">
        <f t="shared" ca="1" si="242"/>
        <v>0</v>
      </c>
      <c r="AL1224">
        <f t="shared" ca="1" si="243"/>
        <v>0</v>
      </c>
      <c r="AM1224">
        <f t="shared" ca="1" si="244"/>
        <v>0</v>
      </c>
      <c r="AN1224">
        <f t="shared" ca="1" si="245"/>
        <v>0</v>
      </c>
      <c r="AO1224">
        <f t="shared" ca="1" si="246"/>
        <v>1</v>
      </c>
      <c r="AP1224">
        <f t="shared" ca="1" si="247"/>
        <v>0</v>
      </c>
      <c r="AQ1224">
        <f t="shared" ca="1" si="248"/>
        <v>0</v>
      </c>
      <c r="AR1224">
        <f t="shared" ca="1" si="249"/>
        <v>1</v>
      </c>
      <c r="AS1224">
        <v>0</v>
      </c>
      <c r="AT1224">
        <v>0</v>
      </c>
      <c r="AU1224">
        <f t="shared" ca="1" si="264"/>
        <v>0</v>
      </c>
      <c r="AV1224">
        <f t="shared" ca="1" si="264"/>
        <v>0</v>
      </c>
      <c r="AW1224">
        <f t="shared" ca="1" si="264"/>
        <v>1</v>
      </c>
      <c r="AX1224">
        <v>0</v>
      </c>
    </row>
    <row r="1225" spans="1:50">
      <c r="A1225" s="2">
        <v>40078</v>
      </c>
      <c r="B1225">
        <v>225</v>
      </c>
      <c r="C1225">
        <v>14</v>
      </c>
      <c r="D1225">
        <f t="shared" ca="1" si="250"/>
        <v>9.8265132702393494</v>
      </c>
      <c r="E1225">
        <f t="shared" ca="1" si="251"/>
        <v>4.1734867297606506</v>
      </c>
      <c r="F1225" t="str">
        <f t="shared" ca="1" si="252"/>
        <v>high</v>
      </c>
      <c r="G1225">
        <v>515</v>
      </c>
      <c r="H1225">
        <f t="shared" si="253"/>
        <v>515</v>
      </c>
      <c r="I1225">
        <f t="shared" ca="1" si="254"/>
        <v>643.55797498385937</v>
      </c>
      <c r="J1225">
        <f t="shared" ca="1" si="255"/>
        <v>-128.55797498385937</v>
      </c>
      <c r="K1225" t="str">
        <f t="shared" ca="1" si="256"/>
        <v>medium</v>
      </c>
      <c r="L1225">
        <v>17.7</v>
      </c>
      <c r="M1225" t="str">
        <f t="shared" si="232"/>
        <v>high</v>
      </c>
      <c r="N1225">
        <f t="shared" si="238"/>
        <v>9</v>
      </c>
      <c r="O1225">
        <f t="shared" si="239"/>
        <v>2</v>
      </c>
      <c r="P1225" t="str">
        <f t="shared" si="240"/>
        <v>úterý</v>
      </c>
      <c r="Q1225">
        <f t="shared" si="262"/>
        <v>0</v>
      </c>
      <c r="R1225">
        <f t="shared" si="262"/>
        <v>0</v>
      </c>
      <c r="S1225">
        <f t="shared" si="262"/>
        <v>0</v>
      </c>
      <c r="T1225">
        <f t="shared" si="262"/>
        <v>0</v>
      </c>
      <c r="U1225">
        <f t="shared" si="262"/>
        <v>0</v>
      </c>
      <c r="V1225">
        <f t="shared" si="262"/>
        <v>0</v>
      </c>
      <c r="W1225">
        <f t="shared" si="262"/>
        <v>0</v>
      </c>
      <c r="X1225">
        <f t="shared" si="262"/>
        <v>0</v>
      </c>
      <c r="Y1225">
        <f t="shared" si="262"/>
        <v>1</v>
      </c>
      <c r="Z1225">
        <f t="shared" si="262"/>
        <v>0</v>
      </c>
      <c r="AA1225">
        <f t="shared" si="262"/>
        <v>0</v>
      </c>
      <c r="AB1225">
        <f t="shared" si="262"/>
        <v>0</v>
      </c>
      <c r="AC1225">
        <f t="shared" si="263"/>
        <v>0</v>
      </c>
      <c r="AD1225">
        <f t="shared" si="263"/>
        <v>1</v>
      </c>
      <c r="AE1225">
        <f t="shared" si="263"/>
        <v>0</v>
      </c>
      <c r="AF1225">
        <f t="shared" si="263"/>
        <v>0</v>
      </c>
      <c r="AG1225">
        <f t="shared" si="263"/>
        <v>0</v>
      </c>
      <c r="AH1225">
        <f t="shared" si="263"/>
        <v>0</v>
      </c>
      <c r="AI1225">
        <f t="shared" si="263"/>
        <v>0</v>
      </c>
      <c r="AJ1225">
        <f t="shared" ca="1" si="241"/>
        <v>1</v>
      </c>
      <c r="AK1225">
        <f t="shared" ca="1" si="242"/>
        <v>0</v>
      </c>
      <c r="AL1225">
        <f t="shared" ca="1" si="243"/>
        <v>0</v>
      </c>
      <c r="AM1225">
        <f t="shared" ca="1" si="244"/>
        <v>0</v>
      </c>
      <c r="AN1225">
        <f t="shared" ca="1" si="245"/>
        <v>0</v>
      </c>
      <c r="AO1225">
        <f t="shared" ca="1" si="246"/>
        <v>1</v>
      </c>
      <c r="AP1225">
        <f t="shared" ca="1" si="247"/>
        <v>0</v>
      </c>
      <c r="AQ1225">
        <f t="shared" ca="1" si="248"/>
        <v>0</v>
      </c>
      <c r="AR1225">
        <f t="shared" ca="1" si="249"/>
        <v>1</v>
      </c>
      <c r="AS1225">
        <v>0</v>
      </c>
      <c r="AT1225">
        <v>0</v>
      </c>
      <c r="AU1225">
        <f t="shared" ca="1" si="264"/>
        <v>0</v>
      </c>
      <c r="AV1225">
        <f t="shared" ca="1" si="264"/>
        <v>0</v>
      </c>
      <c r="AW1225">
        <f t="shared" ca="1" si="264"/>
        <v>1</v>
      </c>
      <c r="AX1225">
        <v>0</v>
      </c>
    </row>
    <row r="1226" spans="1:50">
      <c r="A1226" s="2">
        <v>40079</v>
      </c>
      <c r="B1226">
        <v>226</v>
      </c>
      <c r="C1226">
        <v>12</v>
      </c>
      <c r="D1226">
        <f t="shared" ca="1" si="250"/>
        <v>9.8285557657567022</v>
      </c>
      <c r="E1226">
        <f t="shared" ca="1" si="251"/>
        <v>2.1714442342432978</v>
      </c>
      <c r="F1226" t="str">
        <f t="shared" ca="1" si="252"/>
        <v>high</v>
      </c>
      <c r="G1226">
        <v>463</v>
      </c>
      <c r="H1226">
        <f t="shared" si="253"/>
        <v>463</v>
      </c>
      <c r="I1226">
        <f t="shared" ca="1" si="254"/>
        <v>643.70499609717001</v>
      </c>
      <c r="J1226">
        <f t="shared" ca="1" si="255"/>
        <v>-180.70499609717001</v>
      </c>
      <c r="K1226" t="str">
        <f t="shared" ca="1" si="256"/>
        <v>medium</v>
      </c>
      <c r="L1226">
        <v>15.95</v>
      </c>
      <c r="M1226" t="str">
        <f t="shared" si="232"/>
        <v>high</v>
      </c>
      <c r="N1226">
        <f t="shared" si="238"/>
        <v>9</v>
      </c>
      <c r="O1226">
        <f t="shared" si="239"/>
        <v>3</v>
      </c>
      <c r="P1226" t="str">
        <f t="shared" si="240"/>
        <v>středa</v>
      </c>
      <c r="Q1226">
        <f t="shared" si="262"/>
        <v>0</v>
      </c>
      <c r="R1226">
        <f t="shared" si="262"/>
        <v>0</v>
      </c>
      <c r="S1226">
        <f t="shared" si="262"/>
        <v>0</v>
      </c>
      <c r="T1226">
        <f t="shared" si="262"/>
        <v>0</v>
      </c>
      <c r="U1226">
        <f t="shared" si="262"/>
        <v>0</v>
      </c>
      <c r="V1226">
        <f t="shared" si="262"/>
        <v>0</v>
      </c>
      <c r="W1226">
        <f t="shared" si="262"/>
        <v>0</v>
      </c>
      <c r="X1226">
        <f t="shared" si="262"/>
        <v>0</v>
      </c>
      <c r="Y1226">
        <f t="shared" si="262"/>
        <v>1</v>
      </c>
      <c r="Z1226">
        <f t="shared" si="262"/>
        <v>0</v>
      </c>
      <c r="AA1226">
        <f t="shared" si="262"/>
        <v>0</v>
      </c>
      <c r="AB1226">
        <f t="shared" si="262"/>
        <v>0</v>
      </c>
      <c r="AC1226">
        <f t="shared" si="263"/>
        <v>0</v>
      </c>
      <c r="AD1226">
        <f t="shared" si="263"/>
        <v>0</v>
      </c>
      <c r="AE1226">
        <f t="shared" si="263"/>
        <v>1</v>
      </c>
      <c r="AF1226">
        <f t="shared" si="263"/>
        <v>0</v>
      </c>
      <c r="AG1226">
        <f t="shared" si="263"/>
        <v>0</v>
      </c>
      <c r="AH1226">
        <f t="shared" si="263"/>
        <v>0</v>
      </c>
      <c r="AI1226">
        <f t="shared" si="263"/>
        <v>0</v>
      </c>
      <c r="AJ1226">
        <f t="shared" ca="1" si="241"/>
        <v>1</v>
      </c>
      <c r="AK1226">
        <f t="shared" ca="1" si="242"/>
        <v>0</v>
      </c>
      <c r="AL1226">
        <f t="shared" ca="1" si="243"/>
        <v>0</v>
      </c>
      <c r="AM1226">
        <f t="shared" ca="1" si="244"/>
        <v>0</v>
      </c>
      <c r="AN1226">
        <f t="shared" ca="1" si="245"/>
        <v>0</v>
      </c>
      <c r="AO1226">
        <f t="shared" ca="1" si="246"/>
        <v>1</v>
      </c>
      <c r="AP1226">
        <f t="shared" ca="1" si="247"/>
        <v>0</v>
      </c>
      <c r="AQ1226">
        <f t="shared" ca="1" si="248"/>
        <v>0</v>
      </c>
      <c r="AR1226">
        <f t="shared" ca="1" si="249"/>
        <v>1</v>
      </c>
      <c r="AS1226">
        <v>0</v>
      </c>
      <c r="AT1226">
        <v>0</v>
      </c>
      <c r="AU1226">
        <f t="shared" ca="1" si="264"/>
        <v>0</v>
      </c>
      <c r="AV1226">
        <f t="shared" ca="1" si="264"/>
        <v>0</v>
      </c>
      <c r="AW1226">
        <f t="shared" ca="1" si="264"/>
        <v>1</v>
      </c>
      <c r="AX1226">
        <v>0</v>
      </c>
    </row>
    <row r="1227" spans="1:50">
      <c r="A1227" s="2">
        <v>40080</v>
      </c>
      <c r="B1227">
        <v>227</v>
      </c>
      <c r="C1227">
        <v>9</v>
      </c>
      <c r="D1227">
        <f t="shared" ca="1" si="250"/>
        <v>9.8305956845134421</v>
      </c>
      <c r="E1227">
        <f t="shared" ca="1" si="251"/>
        <v>-0.83059568451344212</v>
      </c>
      <c r="F1227" t="str">
        <f t="shared" ca="1" si="252"/>
        <v>medium</v>
      </c>
      <c r="G1227">
        <v>357</v>
      </c>
      <c r="H1227">
        <f t="shared" si="253"/>
        <v>357</v>
      </c>
      <c r="I1227">
        <f t="shared" ca="1" si="254"/>
        <v>643.85167692710706</v>
      </c>
      <c r="J1227">
        <f t="shared" ca="1" si="255"/>
        <v>-286.85167692710706</v>
      </c>
      <c r="K1227" t="str">
        <f t="shared" ca="1" si="256"/>
        <v>low</v>
      </c>
      <c r="L1227">
        <v>16.399999999999999</v>
      </c>
      <c r="M1227" t="str">
        <f t="shared" si="232"/>
        <v>high</v>
      </c>
      <c r="N1227">
        <f t="shared" si="238"/>
        <v>9</v>
      </c>
      <c r="O1227">
        <f t="shared" si="239"/>
        <v>4</v>
      </c>
      <c r="P1227" t="str">
        <f t="shared" si="240"/>
        <v>čtvrtek</v>
      </c>
      <c r="Q1227">
        <f t="shared" si="262"/>
        <v>0</v>
      </c>
      <c r="R1227">
        <f t="shared" si="262"/>
        <v>0</v>
      </c>
      <c r="S1227">
        <f t="shared" si="262"/>
        <v>0</v>
      </c>
      <c r="T1227">
        <f t="shared" si="262"/>
        <v>0</v>
      </c>
      <c r="U1227">
        <f t="shared" si="262"/>
        <v>0</v>
      </c>
      <c r="V1227">
        <f t="shared" si="262"/>
        <v>0</v>
      </c>
      <c r="W1227">
        <f t="shared" si="262"/>
        <v>0</v>
      </c>
      <c r="X1227">
        <f t="shared" si="262"/>
        <v>0</v>
      </c>
      <c r="Y1227">
        <f t="shared" si="262"/>
        <v>1</v>
      </c>
      <c r="Z1227">
        <f t="shared" si="262"/>
        <v>0</v>
      </c>
      <c r="AA1227">
        <f t="shared" si="262"/>
        <v>0</v>
      </c>
      <c r="AB1227">
        <f t="shared" si="262"/>
        <v>0</v>
      </c>
      <c r="AC1227">
        <f t="shared" si="263"/>
        <v>0</v>
      </c>
      <c r="AD1227">
        <f t="shared" si="263"/>
        <v>0</v>
      </c>
      <c r="AE1227">
        <f t="shared" si="263"/>
        <v>0</v>
      </c>
      <c r="AF1227">
        <f t="shared" si="263"/>
        <v>1</v>
      </c>
      <c r="AG1227">
        <f t="shared" si="263"/>
        <v>0</v>
      </c>
      <c r="AH1227">
        <f t="shared" si="263"/>
        <v>0</v>
      </c>
      <c r="AI1227">
        <f t="shared" si="263"/>
        <v>0</v>
      </c>
      <c r="AJ1227">
        <f t="shared" ca="1" si="241"/>
        <v>1</v>
      </c>
      <c r="AK1227">
        <f t="shared" ca="1" si="242"/>
        <v>0</v>
      </c>
      <c r="AL1227">
        <f t="shared" ca="1" si="243"/>
        <v>0</v>
      </c>
      <c r="AM1227">
        <f t="shared" ca="1" si="244"/>
        <v>0</v>
      </c>
      <c r="AN1227">
        <f t="shared" ca="1" si="245"/>
        <v>0</v>
      </c>
      <c r="AO1227">
        <f t="shared" ca="1" si="246"/>
        <v>1</v>
      </c>
      <c r="AP1227">
        <f t="shared" ca="1" si="247"/>
        <v>0</v>
      </c>
      <c r="AQ1227">
        <f t="shared" ca="1" si="248"/>
        <v>0</v>
      </c>
      <c r="AR1227">
        <f t="shared" ca="1" si="249"/>
        <v>1</v>
      </c>
      <c r="AS1227">
        <v>0</v>
      </c>
      <c r="AT1227">
        <v>0</v>
      </c>
      <c r="AU1227">
        <f t="shared" ca="1" si="264"/>
        <v>0</v>
      </c>
      <c r="AV1227">
        <f t="shared" ca="1" si="264"/>
        <v>1</v>
      </c>
      <c r="AW1227">
        <f t="shared" ca="1" si="264"/>
        <v>0</v>
      </c>
      <c r="AX1227">
        <v>0</v>
      </c>
    </row>
    <row r="1228" spans="1:50">
      <c r="A1228" s="2">
        <v>40081</v>
      </c>
      <c r="B1228">
        <v>228</v>
      </c>
      <c r="C1228">
        <v>10</v>
      </c>
      <c r="D1228">
        <f t="shared" ca="1" si="250"/>
        <v>9.8326330288018848</v>
      </c>
      <c r="E1228">
        <f t="shared" ca="1" si="251"/>
        <v>0.16736697119811517</v>
      </c>
      <c r="F1228" t="str">
        <f t="shared" ca="1" si="252"/>
        <v>medium</v>
      </c>
      <c r="G1228">
        <v>1160</v>
      </c>
      <c r="H1228">
        <f t="shared" si="253"/>
        <v>1160</v>
      </c>
      <c r="I1228">
        <f t="shared" ca="1" si="254"/>
        <v>643.99801778699725</v>
      </c>
      <c r="J1228">
        <f t="shared" ca="1" si="255"/>
        <v>516.00198221300275</v>
      </c>
      <c r="K1228" t="str">
        <f t="shared" ca="1" si="256"/>
        <v>high</v>
      </c>
      <c r="L1228">
        <v>17.2</v>
      </c>
      <c r="M1228" t="str">
        <f t="shared" si="232"/>
        <v>high</v>
      </c>
      <c r="N1228">
        <f t="shared" si="238"/>
        <v>9</v>
      </c>
      <c r="O1228">
        <f t="shared" si="239"/>
        <v>5</v>
      </c>
      <c r="P1228" t="str">
        <f t="shared" si="240"/>
        <v>pátek</v>
      </c>
      <c r="Q1228">
        <f t="shared" si="262"/>
        <v>0</v>
      </c>
      <c r="R1228">
        <f t="shared" si="262"/>
        <v>0</v>
      </c>
      <c r="S1228">
        <f t="shared" si="262"/>
        <v>0</v>
      </c>
      <c r="T1228">
        <f t="shared" si="262"/>
        <v>0</v>
      </c>
      <c r="U1228">
        <f t="shared" si="262"/>
        <v>0</v>
      </c>
      <c r="V1228">
        <f t="shared" si="262"/>
        <v>0</v>
      </c>
      <c r="W1228">
        <f t="shared" si="262"/>
        <v>0</v>
      </c>
      <c r="X1228">
        <f t="shared" si="262"/>
        <v>0</v>
      </c>
      <c r="Y1228">
        <f t="shared" si="262"/>
        <v>1</v>
      </c>
      <c r="Z1228">
        <f t="shared" si="262"/>
        <v>0</v>
      </c>
      <c r="AA1228">
        <f t="shared" si="262"/>
        <v>0</v>
      </c>
      <c r="AB1228">
        <f t="shared" si="262"/>
        <v>0</v>
      </c>
      <c r="AC1228">
        <f t="shared" si="263"/>
        <v>0</v>
      </c>
      <c r="AD1228">
        <f t="shared" si="263"/>
        <v>0</v>
      </c>
      <c r="AE1228">
        <f t="shared" si="263"/>
        <v>0</v>
      </c>
      <c r="AF1228">
        <f t="shared" si="263"/>
        <v>0</v>
      </c>
      <c r="AG1228">
        <f t="shared" si="263"/>
        <v>1</v>
      </c>
      <c r="AH1228">
        <f t="shared" si="263"/>
        <v>0</v>
      </c>
      <c r="AI1228">
        <f t="shared" si="263"/>
        <v>0</v>
      </c>
      <c r="AJ1228">
        <f t="shared" ca="1" si="241"/>
        <v>1</v>
      </c>
      <c r="AK1228">
        <f t="shared" ca="1" si="242"/>
        <v>0</v>
      </c>
      <c r="AL1228">
        <f t="shared" ca="1" si="243"/>
        <v>0</v>
      </c>
      <c r="AM1228">
        <f t="shared" ca="1" si="244"/>
        <v>0</v>
      </c>
      <c r="AN1228">
        <f t="shared" ca="1" si="245"/>
        <v>0</v>
      </c>
      <c r="AO1228">
        <f t="shared" ca="1" si="246"/>
        <v>1</v>
      </c>
      <c r="AP1228">
        <f t="shared" ca="1" si="247"/>
        <v>0</v>
      </c>
      <c r="AQ1228">
        <f t="shared" ca="1" si="248"/>
        <v>0</v>
      </c>
      <c r="AR1228">
        <f t="shared" ca="1" si="249"/>
        <v>1</v>
      </c>
      <c r="AS1228">
        <v>0</v>
      </c>
      <c r="AT1228">
        <v>0</v>
      </c>
      <c r="AU1228">
        <f t="shared" ca="1" si="264"/>
        <v>0</v>
      </c>
      <c r="AV1228">
        <f t="shared" ca="1" si="264"/>
        <v>1</v>
      </c>
      <c r="AW1228">
        <f t="shared" ca="1" si="264"/>
        <v>0</v>
      </c>
      <c r="AX1228">
        <v>0</v>
      </c>
    </row>
    <row r="1229" spans="1:50">
      <c r="A1229" s="2">
        <v>40082</v>
      </c>
      <c r="B1229">
        <v>229</v>
      </c>
      <c r="C1229">
        <v>15</v>
      </c>
      <c r="D1229">
        <f t="shared" ca="1" si="250"/>
        <v>9.8346678009143478</v>
      </c>
      <c r="E1229">
        <f t="shared" ca="1" si="251"/>
        <v>5.1653321990856522</v>
      </c>
      <c r="F1229" t="str">
        <f t="shared" ca="1" si="252"/>
        <v>high</v>
      </c>
      <c r="G1229">
        <v>689</v>
      </c>
      <c r="H1229">
        <f t="shared" si="253"/>
        <v>689</v>
      </c>
      <c r="I1229">
        <f t="shared" ca="1" si="254"/>
        <v>644.14401899016764</v>
      </c>
      <c r="J1229">
        <f t="shared" ca="1" si="255"/>
        <v>44.855981009832362</v>
      </c>
      <c r="K1229" t="str">
        <f t="shared" ca="1" si="256"/>
        <v>high</v>
      </c>
      <c r="L1229">
        <v>11.2</v>
      </c>
      <c r="M1229" t="str">
        <f t="shared" si="232"/>
        <v>medium</v>
      </c>
      <c r="N1229">
        <f t="shared" si="238"/>
        <v>9</v>
      </c>
      <c r="O1229">
        <f t="shared" si="239"/>
        <v>6</v>
      </c>
      <c r="P1229" t="str">
        <f t="shared" si="240"/>
        <v>sobota</v>
      </c>
      <c r="Q1229">
        <f t="shared" si="262"/>
        <v>0</v>
      </c>
      <c r="R1229">
        <f t="shared" si="262"/>
        <v>0</v>
      </c>
      <c r="S1229">
        <f t="shared" si="262"/>
        <v>0</v>
      </c>
      <c r="T1229">
        <f t="shared" si="262"/>
        <v>0</v>
      </c>
      <c r="U1229">
        <f t="shared" si="262"/>
        <v>0</v>
      </c>
      <c r="V1229">
        <f t="shared" si="262"/>
        <v>0</v>
      </c>
      <c r="W1229">
        <f t="shared" si="262"/>
        <v>0</v>
      </c>
      <c r="X1229">
        <f t="shared" si="262"/>
        <v>0</v>
      </c>
      <c r="Y1229">
        <f t="shared" si="262"/>
        <v>1</v>
      </c>
      <c r="Z1229">
        <f t="shared" si="262"/>
        <v>0</v>
      </c>
      <c r="AA1229">
        <f t="shared" si="262"/>
        <v>0</v>
      </c>
      <c r="AB1229">
        <f t="shared" si="262"/>
        <v>0</v>
      </c>
      <c r="AC1229">
        <f t="shared" si="263"/>
        <v>0</v>
      </c>
      <c r="AD1229">
        <f t="shared" si="263"/>
        <v>0</v>
      </c>
      <c r="AE1229">
        <f t="shared" si="263"/>
        <v>0</v>
      </c>
      <c r="AF1229">
        <f t="shared" si="263"/>
        <v>0</v>
      </c>
      <c r="AG1229">
        <f t="shared" si="263"/>
        <v>0</v>
      </c>
      <c r="AH1229">
        <f t="shared" si="263"/>
        <v>1</v>
      </c>
      <c r="AI1229">
        <f t="shared" si="263"/>
        <v>0</v>
      </c>
      <c r="AJ1229">
        <f t="shared" ca="1" si="241"/>
        <v>1</v>
      </c>
      <c r="AK1229">
        <f t="shared" ca="1" si="242"/>
        <v>0</v>
      </c>
      <c r="AL1229">
        <f t="shared" ca="1" si="243"/>
        <v>0</v>
      </c>
      <c r="AM1229">
        <f t="shared" ca="1" si="244"/>
        <v>0</v>
      </c>
      <c r="AN1229">
        <f t="shared" ca="1" si="245"/>
        <v>0</v>
      </c>
      <c r="AO1229">
        <f t="shared" ca="1" si="246"/>
        <v>1</v>
      </c>
      <c r="AP1229">
        <f t="shared" ca="1" si="247"/>
        <v>0</v>
      </c>
      <c r="AQ1229">
        <f t="shared" ca="1" si="248"/>
        <v>1</v>
      </c>
      <c r="AR1229">
        <f t="shared" ca="1" si="249"/>
        <v>0</v>
      </c>
      <c r="AS1229">
        <v>0</v>
      </c>
      <c r="AT1229">
        <v>0</v>
      </c>
      <c r="AU1229">
        <f t="shared" ca="1" si="264"/>
        <v>0</v>
      </c>
      <c r="AV1229">
        <f t="shared" ca="1" si="264"/>
        <v>0</v>
      </c>
      <c r="AW1229">
        <f t="shared" ca="1" si="264"/>
        <v>1</v>
      </c>
      <c r="AX1229">
        <v>0</v>
      </c>
    </row>
    <row r="1230" spans="1:50">
      <c r="A1230" s="2">
        <v>40083</v>
      </c>
      <c r="B1230">
        <v>230</v>
      </c>
      <c r="C1230">
        <v>14</v>
      </c>
      <c r="D1230">
        <f t="shared" ca="1" si="250"/>
        <v>9.8367000031431466</v>
      </c>
      <c r="E1230">
        <f t="shared" ca="1" si="251"/>
        <v>4.1632999968568534</v>
      </c>
      <c r="F1230" t="str">
        <f t="shared" ca="1" si="252"/>
        <v>high</v>
      </c>
      <c r="G1230">
        <v>614</v>
      </c>
      <c r="H1230">
        <f t="shared" si="253"/>
        <v>614</v>
      </c>
      <c r="I1230">
        <f t="shared" ca="1" si="254"/>
        <v>644.28968084994517</v>
      </c>
      <c r="J1230">
        <f t="shared" ca="1" si="255"/>
        <v>-30.289680849945171</v>
      </c>
      <c r="K1230" t="str">
        <f t="shared" ca="1" si="256"/>
        <v>medium</v>
      </c>
      <c r="L1230">
        <v>13.75</v>
      </c>
      <c r="M1230" t="str">
        <f t="shared" si="232"/>
        <v>medium</v>
      </c>
      <c r="N1230">
        <f t="shared" si="238"/>
        <v>9</v>
      </c>
      <c r="O1230">
        <f t="shared" si="239"/>
        <v>7</v>
      </c>
      <c r="P1230" t="str">
        <f t="shared" si="240"/>
        <v>neděle</v>
      </c>
      <c r="Q1230">
        <f t="shared" si="262"/>
        <v>0</v>
      </c>
      <c r="R1230">
        <f t="shared" si="262"/>
        <v>0</v>
      </c>
      <c r="S1230">
        <f t="shared" si="262"/>
        <v>0</v>
      </c>
      <c r="T1230">
        <f t="shared" si="262"/>
        <v>0</v>
      </c>
      <c r="U1230">
        <f t="shared" si="262"/>
        <v>0</v>
      </c>
      <c r="V1230">
        <f t="shared" si="262"/>
        <v>0</v>
      </c>
      <c r="W1230">
        <f t="shared" si="262"/>
        <v>0</v>
      </c>
      <c r="X1230">
        <f t="shared" si="262"/>
        <v>0</v>
      </c>
      <c r="Y1230">
        <f t="shared" si="262"/>
        <v>1</v>
      </c>
      <c r="Z1230">
        <f t="shared" si="262"/>
        <v>0</v>
      </c>
      <c r="AA1230">
        <f t="shared" si="262"/>
        <v>0</v>
      </c>
      <c r="AB1230">
        <f t="shared" si="262"/>
        <v>0</v>
      </c>
      <c r="AC1230">
        <f t="shared" si="263"/>
        <v>0</v>
      </c>
      <c r="AD1230">
        <f t="shared" si="263"/>
        <v>0</v>
      </c>
      <c r="AE1230">
        <f t="shared" si="263"/>
        <v>0</v>
      </c>
      <c r="AF1230">
        <f t="shared" si="263"/>
        <v>0</v>
      </c>
      <c r="AG1230">
        <f t="shared" si="263"/>
        <v>0</v>
      </c>
      <c r="AH1230">
        <f t="shared" si="263"/>
        <v>0</v>
      </c>
      <c r="AI1230">
        <f t="shared" si="263"/>
        <v>1</v>
      </c>
      <c r="AJ1230">
        <f t="shared" ca="1" si="241"/>
        <v>1</v>
      </c>
      <c r="AK1230">
        <f t="shared" ca="1" si="242"/>
        <v>0</v>
      </c>
      <c r="AL1230">
        <f t="shared" ca="1" si="243"/>
        <v>0</v>
      </c>
      <c r="AM1230">
        <f t="shared" ca="1" si="244"/>
        <v>0</v>
      </c>
      <c r="AN1230">
        <f t="shared" ca="1" si="245"/>
        <v>0</v>
      </c>
      <c r="AO1230">
        <f t="shared" ca="1" si="246"/>
        <v>1</v>
      </c>
      <c r="AP1230">
        <f t="shared" ca="1" si="247"/>
        <v>0</v>
      </c>
      <c r="AQ1230">
        <f t="shared" ca="1" si="248"/>
        <v>1</v>
      </c>
      <c r="AR1230">
        <f t="shared" ca="1" si="249"/>
        <v>0</v>
      </c>
      <c r="AS1230">
        <v>0</v>
      </c>
      <c r="AT1230">
        <v>0</v>
      </c>
      <c r="AU1230">
        <f t="shared" ca="1" si="264"/>
        <v>0</v>
      </c>
      <c r="AV1230">
        <f t="shared" ca="1" si="264"/>
        <v>0</v>
      </c>
      <c r="AW1230">
        <f t="shared" ca="1" si="264"/>
        <v>1</v>
      </c>
      <c r="AX1230">
        <v>0</v>
      </c>
    </row>
    <row r="1231" spans="1:50">
      <c r="A1231" s="2">
        <v>40084</v>
      </c>
      <c r="B1231">
        <v>231</v>
      </c>
      <c r="C1231">
        <v>3</v>
      </c>
      <c r="D1231">
        <f t="shared" ca="1" si="250"/>
        <v>9.8387296377805988</v>
      </c>
      <c r="E1231">
        <f t="shared" ca="1" si="251"/>
        <v>-6.8387296377805988</v>
      </c>
      <c r="F1231" t="str">
        <f t="shared" ca="1" si="252"/>
        <v>low</v>
      </c>
      <c r="G1231">
        <v>17</v>
      </c>
      <c r="H1231">
        <f t="shared" si="253"/>
        <v>17</v>
      </c>
      <c r="I1231">
        <f t="shared" ca="1" si="254"/>
        <v>644.43500367965657</v>
      </c>
      <c r="J1231">
        <f t="shared" ca="1" si="255"/>
        <v>-627.43500367965657</v>
      </c>
      <c r="K1231" t="str">
        <f t="shared" ca="1" si="256"/>
        <v>low</v>
      </c>
      <c r="L1231">
        <v>12.5</v>
      </c>
      <c r="M1231" t="str">
        <f t="shared" si="232"/>
        <v>medium</v>
      </c>
      <c r="N1231">
        <f t="shared" si="238"/>
        <v>9</v>
      </c>
      <c r="O1231">
        <f t="shared" si="239"/>
        <v>1</v>
      </c>
      <c r="P1231" t="str">
        <f t="shared" si="240"/>
        <v>pondělí</v>
      </c>
      <c r="Q1231">
        <f t="shared" ref="Q1231:AB1240" si="265">VLOOKUP($N1231,$V$31:$AH$42,Q$592+1,0)</f>
        <v>0</v>
      </c>
      <c r="R1231">
        <f t="shared" si="265"/>
        <v>0</v>
      </c>
      <c r="S1231">
        <f t="shared" si="265"/>
        <v>0</v>
      </c>
      <c r="T1231">
        <f t="shared" si="265"/>
        <v>0</v>
      </c>
      <c r="U1231">
        <f t="shared" si="265"/>
        <v>0</v>
      </c>
      <c r="V1231">
        <f t="shared" si="265"/>
        <v>0</v>
      </c>
      <c r="W1231">
        <f t="shared" si="265"/>
        <v>0</v>
      </c>
      <c r="X1231">
        <f t="shared" si="265"/>
        <v>0</v>
      </c>
      <c r="Y1231">
        <f t="shared" si="265"/>
        <v>1</v>
      </c>
      <c r="Z1231">
        <f t="shared" si="265"/>
        <v>0</v>
      </c>
      <c r="AA1231">
        <f t="shared" si="265"/>
        <v>0</v>
      </c>
      <c r="AB1231">
        <f t="shared" si="265"/>
        <v>0</v>
      </c>
      <c r="AC1231">
        <f t="shared" ref="AC1231:AI1240" si="266">VLOOKUP($O1231,$V$74:$AC$80,AC$592+1,0)</f>
        <v>1</v>
      </c>
      <c r="AD1231">
        <f t="shared" si="266"/>
        <v>0</v>
      </c>
      <c r="AE1231">
        <f t="shared" si="266"/>
        <v>0</v>
      </c>
      <c r="AF1231">
        <f t="shared" si="266"/>
        <v>0</v>
      </c>
      <c r="AG1231">
        <f t="shared" si="266"/>
        <v>0</v>
      </c>
      <c r="AH1231">
        <f t="shared" si="266"/>
        <v>0</v>
      </c>
      <c r="AI1231">
        <f t="shared" si="266"/>
        <v>0</v>
      </c>
      <c r="AJ1231">
        <f t="shared" ca="1" si="241"/>
        <v>1</v>
      </c>
      <c r="AK1231">
        <f t="shared" ca="1" si="242"/>
        <v>0</v>
      </c>
      <c r="AL1231">
        <f t="shared" ca="1" si="243"/>
        <v>0</v>
      </c>
      <c r="AM1231">
        <f t="shared" ca="1" si="244"/>
        <v>0</v>
      </c>
      <c r="AN1231">
        <f t="shared" ca="1" si="245"/>
        <v>0</v>
      </c>
      <c r="AO1231">
        <f t="shared" ca="1" si="246"/>
        <v>1</v>
      </c>
      <c r="AP1231">
        <f t="shared" ca="1" si="247"/>
        <v>0</v>
      </c>
      <c r="AQ1231">
        <f t="shared" ca="1" si="248"/>
        <v>1</v>
      </c>
      <c r="AR1231">
        <f t="shared" ca="1" si="249"/>
        <v>0</v>
      </c>
      <c r="AS1231">
        <v>0</v>
      </c>
      <c r="AT1231">
        <v>0</v>
      </c>
      <c r="AU1231">
        <f t="shared" ca="1" si="264"/>
        <v>1</v>
      </c>
      <c r="AV1231">
        <f t="shared" ca="1" si="264"/>
        <v>0</v>
      </c>
      <c r="AW1231">
        <f t="shared" ca="1" si="264"/>
        <v>0</v>
      </c>
      <c r="AX1231">
        <v>0</v>
      </c>
    </row>
    <row r="1232" spans="1:50">
      <c r="A1232" s="2">
        <v>40085</v>
      </c>
      <c r="B1232">
        <v>232</v>
      </c>
      <c r="C1232">
        <v>11</v>
      </c>
      <c r="D1232">
        <f t="shared" ca="1" si="250"/>
        <v>9.8407567071190236</v>
      </c>
      <c r="E1232">
        <f t="shared" ca="1" si="251"/>
        <v>1.1592432928809764</v>
      </c>
      <c r="F1232" t="str">
        <f t="shared" ca="1" si="252"/>
        <v>medium</v>
      </c>
      <c r="G1232">
        <v>538</v>
      </c>
      <c r="H1232">
        <f t="shared" si="253"/>
        <v>538</v>
      </c>
      <c r="I1232">
        <f t="shared" ca="1" si="254"/>
        <v>644.57998779262891</v>
      </c>
      <c r="J1232">
        <f t="shared" ca="1" si="255"/>
        <v>-106.57998779262891</v>
      </c>
      <c r="K1232" t="str">
        <f t="shared" ca="1" si="256"/>
        <v>medium</v>
      </c>
      <c r="L1232">
        <v>15.4</v>
      </c>
      <c r="M1232" t="str">
        <f t="shared" si="232"/>
        <v>high</v>
      </c>
      <c r="N1232">
        <f t="shared" si="238"/>
        <v>9</v>
      </c>
      <c r="O1232">
        <f t="shared" si="239"/>
        <v>2</v>
      </c>
      <c r="P1232" t="str">
        <f t="shared" si="240"/>
        <v>úterý</v>
      </c>
      <c r="Q1232">
        <f t="shared" si="265"/>
        <v>0</v>
      </c>
      <c r="R1232">
        <f t="shared" si="265"/>
        <v>0</v>
      </c>
      <c r="S1232">
        <f t="shared" si="265"/>
        <v>0</v>
      </c>
      <c r="T1232">
        <f t="shared" si="265"/>
        <v>0</v>
      </c>
      <c r="U1232">
        <f t="shared" si="265"/>
        <v>0</v>
      </c>
      <c r="V1232">
        <f t="shared" si="265"/>
        <v>0</v>
      </c>
      <c r="W1232">
        <f t="shared" si="265"/>
        <v>0</v>
      </c>
      <c r="X1232">
        <f t="shared" si="265"/>
        <v>0</v>
      </c>
      <c r="Y1232">
        <f t="shared" si="265"/>
        <v>1</v>
      </c>
      <c r="Z1232">
        <f t="shared" si="265"/>
        <v>0</v>
      </c>
      <c r="AA1232">
        <f t="shared" si="265"/>
        <v>0</v>
      </c>
      <c r="AB1232">
        <f t="shared" si="265"/>
        <v>0</v>
      </c>
      <c r="AC1232">
        <f t="shared" si="266"/>
        <v>0</v>
      </c>
      <c r="AD1232">
        <f t="shared" si="266"/>
        <v>1</v>
      </c>
      <c r="AE1232">
        <f t="shared" si="266"/>
        <v>0</v>
      </c>
      <c r="AF1232">
        <f t="shared" si="266"/>
        <v>0</v>
      </c>
      <c r="AG1232">
        <f t="shared" si="266"/>
        <v>0</v>
      </c>
      <c r="AH1232">
        <f t="shared" si="266"/>
        <v>0</v>
      </c>
      <c r="AI1232">
        <f t="shared" si="266"/>
        <v>0</v>
      </c>
      <c r="AJ1232">
        <f t="shared" ca="1" si="241"/>
        <v>1</v>
      </c>
      <c r="AK1232">
        <f t="shared" ca="1" si="242"/>
        <v>0</v>
      </c>
      <c r="AL1232">
        <f t="shared" ca="1" si="243"/>
        <v>0</v>
      </c>
      <c r="AM1232">
        <f t="shared" ca="1" si="244"/>
        <v>0</v>
      </c>
      <c r="AN1232">
        <f t="shared" ca="1" si="245"/>
        <v>0</v>
      </c>
      <c r="AO1232">
        <f t="shared" ca="1" si="246"/>
        <v>1</v>
      </c>
      <c r="AP1232">
        <f t="shared" ca="1" si="247"/>
        <v>0</v>
      </c>
      <c r="AQ1232">
        <f t="shared" ca="1" si="248"/>
        <v>0</v>
      </c>
      <c r="AR1232">
        <f t="shared" ca="1" si="249"/>
        <v>1</v>
      </c>
      <c r="AS1232">
        <v>0</v>
      </c>
      <c r="AT1232">
        <v>0</v>
      </c>
      <c r="AU1232">
        <f t="shared" ca="1" si="264"/>
        <v>0</v>
      </c>
      <c r="AV1232">
        <f t="shared" ca="1" si="264"/>
        <v>1</v>
      </c>
      <c r="AW1232">
        <f t="shared" ca="1" si="264"/>
        <v>0</v>
      </c>
      <c r="AX1232">
        <v>0</v>
      </c>
    </row>
    <row r="1233" spans="1:50">
      <c r="A1233" s="2">
        <v>40086</v>
      </c>
      <c r="B1233">
        <v>233</v>
      </c>
      <c r="C1233">
        <v>20</v>
      </c>
      <c r="D1233">
        <f t="shared" ca="1" si="250"/>
        <v>9.8427812134507366</v>
      </c>
      <c r="E1233">
        <f t="shared" ca="1" si="251"/>
        <v>10.157218786549263</v>
      </c>
      <c r="F1233" t="str">
        <f t="shared" ca="1" si="252"/>
        <v>high</v>
      </c>
      <c r="G1233">
        <v>641</v>
      </c>
      <c r="H1233">
        <f t="shared" si="253"/>
        <v>641</v>
      </c>
      <c r="I1233">
        <f t="shared" ca="1" si="254"/>
        <v>644.72463350218902</v>
      </c>
      <c r="J1233">
        <f t="shared" ca="1" si="255"/>
        <v>-3.7246335021890218</v>
      </c>
      <c r="K1233" t="str">
        <f t="shared" ca="1" si="256"/>
        <v>medium</v>
      </c>
      <c r="L1233">
        <v>13.2</v>
      </c>
      <c r="M1233" t="str">
        <f t="shared" si="232"/>
        <v>medium</v>
      </c>
      <c r="N1233">
        <f t="shared" si="238"/>
        <v>9</v>
      </c>
      <c r="O1233">
        <f t="shared" si="239"/>
        <v>3</v>
      </c>
      <c r="P1233" t="str">
        <f t="shared" si="240"/>
        <v>středa</v>
      </c>
      <c r="Q1233">
        <f t="shared" si="265"/>
        <v>0</v>
      </c>
      <c r="R1233">
        <f t="shared" si="265"/>
        <v>0</v>
      </c>
      <c r="S1233">
        <f t="shared" si="265"/>
        <v>0</v>
      </c>
      <c r="T1233">
        <f t="shared" si="265"/>
        <v>0</v>
      </c>
      <c r="U1233">
        <f t="shared" si="265"/>
        <v>0</v>
      </c>
      <c r="V1233">
        <f t="shared" si="265"/>
        <v>0</v>
      </c>
      <c r="W1233">
        <f t="shared" si="265"/>
        <v>0</v>
      </c>
      <c r="X1233">
        <f t="shared" si="265"/>
        <v>0</v>
      </c>
      <c r="Y1233">
        <f t="shared" si="265"/>
        <v>1</v>
      </c>
      <c r="Z1233">
        <f t="shared" si="265"/>
        <v>0</v>
      </c>
      <c r="AA1233">
        <f t="shared" si="265"/>
        <v>0</v>
      </c>
      <c r="AB1233">
        <f t="shared" si="265"/>
        <v>0</v>
      </c>
      <c r="AC1233">
        <f t="shared" si="266"/>
        <v>0</v>
      </c>
      <c r="AD1233">
        <f t="shared" si="266"/>
        <v>0</v>
      </c>
      <c r="AE1233">
        <f t="shared" si="266"/>
        <v>1</v>
      </c>
      <c r="AF1233">
        <f t="shared" si="266"/>
        <v>0</v>
      </c>
      <c r="AG1233">
        <f t="shared" si="266"/>
        <v>0</v>
      </c>
      <c r="AH1233">
        <f t="shared" si="266"/>
        <v>0</v>
      </c>
      <c r="AI1233">
        <f t="shared" si="266"/>
        <v>0</v>
      </c>
      <c r="AJ1233">
        <f t="shared" ca="1" si="241"/>
        <v>1</v>
      </c>
      <c r="AK1233">
        <f t="shared" ca="1" si="242"/>
        <v>0</v>
      </c>
      <c r="AL1233">
        <f t="shared" ca="1" si="243"/>
        <v>0</v>
      </c>
      <c r="AM1233">
        <f t="shared" ca="1" si="244"/>
        <v>0</v>
      </c>
      <c r="AN1233">
        <f t="shared" ca="1" si="245"/>
        <v>0</v>
      </c>
      <c r="AO1233">
        <f t="shared" ca="1" si="246"/>
        <v>1</v>
      </c>
      <c r="AP1233">
        <f t="shared" ca="1" si="247"/>
        <v>0</v>
      </c>
      <c r="AQ1233">
        <f t="shared" ca="1" si="248"/>
        <v>1</v>
      </c>
      <c r="AR1233">
        <f t="shared" ca="1" si="249"/>
        <v>0</v>
      </c>
      <c r="AS1233">
        <v>1</v>
      </c>
      <c r="AT1233">
        <v>0</v>
      </c>
      <c r="AU1233">
        <f t="shared" ca="1" si="264"/>
        <v>0</v>
      </c>
      <c r="AV1233">
        <f t="shared" ca="1" si="264"/>
        <v>0</v>
      </c>
      <c r="AW1233">
        <f t="shared" ca="1" si="264"/>
        <v>1</v>
      </c>
      <c r="AX1233">
        <v>0</v>
      </c>
    </row>
    <row r="1234" spans="1:50">
      <c r="A1234" s="2">
        <v>40087</v>
      </c>
      <c r="B1234">
        <v>234</v>
      </c>
      <c r="C1234">
        <v>14</v>
      </c>
      <c r="D1234">
        <f t="shared" ca="1" si="250"/>
        <v>9.8448031590680536</v>
      </c>
      <c r="E1234">
        <f t="shared" ca="1" si="251"/>
        <v>4.1551968409319464</v>
      </c>
      <c r="F1234" t="str">
        <f t="shared" ca="1" si="252"/>
        <v>high</v>
      </c>
      <c r="G1234">
        <v>905</v>
      </c>
      <c r="H1234">
        <f t="shared" si="253"/>
        <v>905</v>
      </c>
      <c r="I1234">
        <f t="shared" ca="1" si="254"/>
        <v>644.86894112166374</v>
      </c>
      <c r="J1234">
        <f t="shared" ca="1" si="255"/>
        <v>260.13105887833626</v>
      </c>
      <c r="K1234" t="str">
        <f t="shared" ca="1" si="256"/>
        <v>high</v>
      </c>
      <c r="L1234">
        <v>16.5</v>
      </c>
      <c r="M1234" t="str">
        <f t="shared" si="232"/>
        <v>high</v>
      </c>
      <c r="N1234">
        <f t="shared" si="238"/>
        <v>10</v>
      </c>
      <c r="O1234">
        <f t="shared" si="239"/>
        <v>4</v>
      </c>
      <c r="P1234" t="str">
        <f t="shared" si="240"/>
        <v>čtvrtek</v>
      </c>
      <c r="Q1234">
        <f t="shared" si="265"/>
        <v>0</v>
      </c>
      <c r="R1234">
        <f t="shared" si="265"/>
        <v>0</v>
      </c>
      <c r="S1234">
        <f t="shared" si="265"/>
        <v>0</v>
      </c>
      <c r="T1234">
        <f t="shared" si="265"/>
        <v>0</v>
      </c>
      <c r="U1234">
        <f t="shared" si="265"/>
        <v>0</v>
      </c>
      <c r="V1234">
        <f t="shared" si="265"/>
        <v>0</v>
      </c>
      <c r="W1234">
        <f t="shared" si="265"/>
        <v>0</v>
      </c>
      <c r="X1234">
        <f t="shared" si="265"/>
        <v>0</v>
      </c>
      <c r="Y1234">
        <f t="shared" si="265"/>
        <v>0</v>
      </c>
      <c r="Z1234">
        <f t="shared" si="265"/>
        <v>1</v>
      </c>
      <c r="AA1234">
        <f t="shared" si="265"/>
        <v>0</v>
      </c>
      <c r="AB1234">
        <f t="shared" si="265"/>
        <v>0</v>
      </c>
      <c r="AC1234">
        <f t="shared" si="266"/>
        <v>0</v>
      </c>
      <c r="AD1234">
        <f t="shared" si="266"/>
        <v>0</v>
      </c>
      <c r="AE1234">
        <f t="shared" si="266"/>
        <v>0</v>
      </c>
      <c r="AF1234">
        <f t="shared" si="266"/>
        <v>1</v>
      </c>
      <c r="AG1234">
        <f t="shared" si="266"/>
        <v>0</v>
      </c>
      <c r="AH1234">
        <f t="shared" si="266"/>
        <v>0</v>
      </c>
      <c r="AI1234">
        <f t="shared" si="266"/>
        <v>0</v>
      </c>
      <c r="AJ1234">
        <f t="shared" ca="1" si="241"/>
        <v>1</v>
      </c>
      <c r="AK1234">
        <f t="shared" ca="1" si="242"/>
        <v>0</v>
      </c>
      <c r="AL1234">
        <f t="shared" ca="1" si="243"/>
        <v>0</v>
      </c>
      <c r="AM1234">
        <f t="shared" ca="1" si="244"/>
        <v>0</v>
      </c>
      <c r="AN1234">
        <f t="shared" ca="1" si="245"/>
        <v>1</v>
      </c>
      <c r="AO1234">
        <f t="shared" ca="1" si="246"/>
        <v>0</v>
      </c>
      <c r="AP1234">
        <f t="shared" ca="1" si="247"/>
        <v>0</v>
      </c>
      <c r="AQ1234">
        <f t="shared" ca="1" si="248"/>
        <v>0</v>
      </c>
      <c r="AR1234">
        <f t="shared" ca="1" si="249"/>
        <v>1</v>
      </c>
      <c r="AS1234">
        <v>0</v>
      </c>
      <c r="AT1234">
        <v>0</v>
      </c>
      <c r="AU1234">
        <f t="shared" ca="1" si="264"/>
        <v>0</v>
      </c>
      <c r="AV1234">
        <f t="shared" ca="1" si="264"/>
        <v>0</v>
      </c>
      <c r="AW1234">
        <f t="shared" ca="1" si="264"/>
        <v>1</v>
      </c>
      <c r="AX1234">
        <v>0</v>
      </c>
    </row>
    <row r="1235" spans="1:50">
      <c r="A1235" s="2">
        <v>40088</v>
      </c>
      <c r="B1235">
        <v>235</v>
      </c>
      <c r="C1235">
        <v>9</v>
      </c>
      <c r="D1235">
        <f t="shared" ca="1" si="250"/>
        <v>9.8468225462632919</v>
      </c>
      <c r="E1235">
        <f t="shared" ca="1" si="251"/>
        <v>-0.8468225462632919</v>
      </c>
      <c r="F1235" t="str">
        <f t="shared" ca="1" si="252"/>
        <v>medium</v>
      </c>
      <c r="G1235">
        <v>690</v>
      </c>
      <c r="H1235">
        <f t="shared" si="253"/>
        <v>690</v>
      </c>
      <c r="I1235">
        <f t="shared" ca="1" si="254"/>
        <v>645.01291096438013</v>
      </c>
      <c r="J1235">
        <f t="shared" ca="1" si="255"/>
        <v>44.987089035619874</v>
      </c>
      <c r="K1235" t="str">
        <f t="shared" ca="1" si="256"/>
        <v>high</v>
      </c>
      <c r="L1235">
        <v>6.95</v>
      </c>
      <c r="M1235" t="str">
        <f t="shared" si="232"/>
        <v>medium</v>
      </c>
      <c r="N1235">
        <f t="shared" si="238"/>
        <v>10</v>
      </c>
      <c r="O1235">
        <f t="shared" si="239"/>
        <v>5</v>
      </c>
      <c r="P1235" t="str">
        <f t="shared" si="240"/>
        <v>pátek</v>
      </c>
      <c r="Q1235">
        <f t="shared" si="265"/>
        <v>0</v>
      </c>
      <c r="R1235">
        <f t="shared" si="265"/>
        <v>0</v>
      </c>
      <c r="S1235">
        <f t="shared" si="265"/>
        <v>0</v>
      </c>
      <c r="T1235">
        <f t="shared" si="265"/>
        <v>0</v>
      </c>
      <c r="U1235">
        <f t="shared" si="265"/>
        <v>0</v>
      </c>
      <c r="V1235">
        <f t="shared" si="265"/>
        <v>0</v>
      </c>
      <c r="W1235">
        <f t="shared" si="265"/>
        <v>0</v>
      </c>
      <c r="X1235">
        <f t="shared" si="265"/>
        <v>0</v>
      </c>
      <c r="Y1235">
        <f t="shared" si="265"/>
        <v>0</v>
      </c>
      <c r="Z1235">
        <f t="shared" si="265"/>
        <v>1</v>
      </c>
      <c r="AA1235">
        <f t="shared" si="265"/>
        <v>0</v>
      </c>
      <c r="AB1235">
        <f t="shared" si="265"/>
        <v>0</v>
      </c>
      <c r="AC1235">
        <f t="shared" si="266"/>
        <v>0</v>
      </c>
      <c r="AD1235">
        <f t="shared" si="266"/>
        <v>0</v>
      </c>
      <c r="AE1235">
        <f t="shared" si="266"/>
        <v>0</v>
      </c>
      <c r="AF1235">
        <f t="shared" si="266"/>
        <v>0</v>
      </c>
      <c r="AG1235">
        <f t="shared" si="266"/>
        <v>1</v>
      </c>
      <c r="AH1235">
        <f t="shared" si="266"/>
        <v>0</v>
      </c>
      <c r="AI1235">
        <f t="shared" si="266"/>
        <v>0</v>
      </c>
      <c r="AJ1235">
        <f t="shared" ca="1" si="241"/>
        <v>1</v>
      </c>
      <c r="AK1235">
        <f t="shared" ca="1" si="242"/>
        <v>0</v>
      </c>
      <c r="AL1235">
        <f t="shared" ca="1" si="243"/>
        <v>0</v>
      </c>
      <c r="AM1235">
        <f t="shared" ca="1" si="244"/>
        <v>0</v>
      </c>
      <c r="AN1235">
        <f t="shared" ca="1" si="245"/>
        <v>0</v>
      </c>
      <c r="AO1235">
        <f t="shared" ca="1" si="246"/>
        <v>1</v>
      </c>
      <c r="AP1235">
        <f t="shared" ca="1" si="247"/>
        <v>0</v>
      </c>
      <c r="AQ1235">
        <f t="shared" ca="1" si="248"/>
        <v>1</v>
      </c>
      <c r="AR1235">
        <f t="shared" ca="1" si="249"/>
        <v>0</v>
      </c>
      <c r="AS1235">
        <v>1</v>
      </c>
      <c r="AT1235">
        <v>0</v>
      </c>
      <c r="AU1235">
        <f t="shared" ca="1" si="264"/>
        <v>0</v>
      </c>
      <c r="AV1235">
        <f t="shared" ca="1" si="264"/>
        <v>1</v>
      </c>
      <c r="AW1235">
        <f t="shared" ca="1" si="264"/>
        <v>0</v>
      </c>
      <c r="AX1235">
        <v>0</v>
      </c>
    </row>
    <row r="1236" spans="1:50">
      <c r="A1236" s="2">
        <v>40089</v>
      </c>
      <c r="B1236">
        <v>236</v>
      </c>
      <c r="C1236">
        <v>16</v>
      </c>
      <c r="D1236">
        <f t="shared" ca="1" si="250"/>
        <v>9.8488393773287708</v>
      </c>
      <c r="E1236">
        <f t="shared" ca="1" si="251"/>
        <v>6.1511606226712292</v>
      </c>
      <c r="F1236" t="str">
        <f t="shared" ca="1" si="252"/>
        <v>high</v>
      </c>
      <c r="G1236">
        <v>3664</v>
      </c>
      <c r="H1236">
        <f t="shared" si="253"/>
        <v>3664</v>
      </c>
      <c r="I1236">
        <f t="shared" ca="1" si="254"/>
        <v>645.15654334366502</v>
      </c>
      <c r="J1236">
        <f t="shared" ca="1" si="255"/>
        <v>3018.8434566563351</v>
      </c>
      <c r="K1236" t="str">
        <f t="shared" ca="1" si="256"/>
        <v>high</v>
      </c>
      <c r="L1236">
        <v>9.0500000000000007</v>
      </c>
      <c r="M1236" t="str">
        <f t="shared" ref="M1236:M1299" si="267">VLOOKUP(L1236,$A$17:$C$20,3)</f>
        <v>medium</v>
      </c>
      <c r="N1236">
        <f t="shared" si="238"/>
        <v>10</v>
      </c>
      <c r="O1236">
        <f t="shared" si="239"/>
        <v>6</v>
      </c>
      <c r="P1236" t="str">
        <f t="shared" si="240"/>
        <v>sobota</v>
      </c>
      <c r="Q1236">
        <f t="shared" si="265"/>
        <v>0</v>
      </c>
      <c r="R1236">
        <f t="shared" si="265"/>
        <v>0</v>
      </c>
      <c r="S1236">
        <f t="shared" si="265"/>
        <v>0</v>
      </c>
      <c r="T1236">
        <f t="shared" si="265"/>
        <v>0</v>
      </c>
      <c r="U1236">
        <f t="shared" si="265"/>
        <v>0</v>
      </c>
      <c r="V1236">
        <f t="shared" si="265"/>
        <v>0</v>
      </c>
      <c r="W1236">
        <f t="shared" si="265"/>
        <v>0</v>
      </c>
      <c r="X1236">
        <f t="shared" si="265"/>
        <v>0</v>
      </c>
      <c r="Y1236">
        <f t="shared" si="265"/>
        <v>0</v>
      </c>
      <c r="Z1236">
        <f t="shared" si="265"/>
        <v>1</v>
      </c>
      <c r="AA1236">
        <f t="shared" si="265"/>
        <v>0</v>
      </c>
      <c r="AB1236">
        <f t="shared" si="265"/>
        <v>0</v>
      </c>
      <c r="AC1236">
        <f t="shared" si="266"/>
        <v>0</v>
      </c>
      <c r="AD1236">
        <f t="shared" si="266"/>
        <v>0</v>
      </c>
      <c r="AE1236">
        <f t="shared" si="266"/>
        <v>0</v>
      </c>
      <c r="AF1236">
        <f t="shared" si="266"/>
        <v>0</v>
      </c>
      <c r="AG1236">
        <f t="shared" si="266"/>
        <v>0</v>
      </c>
      <c r="AH1236">
        <f t="shared" si="266"/>
        <v>1</v>
      </c>
      <c r="AI1236">
        <f t="shared" si="266"/>
        <v>0</v>
      </c>
      <c r="AJ1236">
        <f t="shared" ca="1" si="241"/>
        <v>1</v>
      </c>
      <c r="AK1236">
        <f t="shared" ca="1" si="242"/>
        <v>0</v>
      </c>
      <c r="AL1236">
        <f t="shared" ca="1" si="243"/>
        <v>0</v>
      </c>
      <c r="AM1236">
        <f t="shared" ca="1" si="244"/>
        <v>0</v>
      </c>
      <c r="AN1236">
        <f t="shared" ca="1" si="245"/>
        <v>0</v>
      </c>
      <c r="AO1236">
        <f t="shared" ca="1" si="246"/>
        <v>1</v>
      </c>
      <c r="AP1236">
        <f t="shared" ca="1" si="247"/>
        <v>0</v>
      </c>
      <c r="AQ1236">
        <f t="shared" ca="1" si="248"/>
        <v>1</v>
      </c>
      <c r="AR1236">
        <f t="shared" ca="1" si="249"/>
        <v>0</v>
      </c>
      <c r="AS1236">
        <v>1</v>
      </c>
      <c r="AT1236">
        <v>0</v>
      </c>
      <c r="AU1236">
        <f t="shared" ca="1" si="264"/>
        <v>0</v>
      </c>
      <c r="AV1236">
        <f t="shared" ca="1" si="264"/>
        <v>0</v>
      </c>
      <c r="AW1236">
        <f t="shared" ca="1" si="264"/>
        <v>1</v>
      </c>
      <c r="AX1236">
        <v>0</v>
      </c>
    </row>
    <row r="1237" spans="1:50">
      <c r="A1237" s="2">
        <v>40090</v>
      </c>
      <c r="B1237">
        <v>237</v>
      </c>
      <c r="C1237">
        <v>3</v>
      </c>
      <c r="D1237">
        <f t="shared" ca="1" si="250"/>
        <v>9.8508536545568042</v>
      </c>
      <c r="E1237">
        <f t="shared" ca="1" si="251"/>
        <v>-6.8508536545568042</v>
      </c>
      <c r="F1237" t="str">
        <f t="shared" ca="1" si="252"/>
        <v>low</v>
      </c>
      <c r="G1237">
        <v>70</v>
      </c>
      <c r="H1237">
        <f t="shared" si="253"/>
        <v>70</v>
      </c>
      <c r="I1237">
        <f t="shared" ca="1" si="254"/>
        <v>645.29983857284526</v>
      </c>
      <c r="J1237">
        <f t="shared" ca="1" si="255"/>
        <v>-575.29983857284526</v>
      </c>
      <c r="K1237" t="str">
        <f t="shared" ca="1" si="256"/>
        <v>low</v>
      </c>
      <c r="L1237">
        <v>11.9</v>
      </c>
      <c r="M1237" t="str">
        <f t="shared" si="267"/>
        <v>medium</v>
      </c>
      <c r="N1237">
        <f t="shared" si="238"/>
        <v>10</v>
      </c>
      <c r="O1237">
        <f t="shared" si="239"/>
        <v>7</v>
      </c>
      <c r="P1237" t="str">
        <f t="shared" si="240"/>
        <v>neděle</v>
      </c>
      <c r="Q1237">
        <f t="shared" si="265"/>
        <v>0</v>
      </c>
      <c r="R1237">
        <f t="shared" si="265"/>
        <v>0</v>
      </c>
      <c r="S1237">
        <f t="shared" si="265"/>
        <v>0</v>
      </c>
      <c r="T1237">
        <f t="shared" si="265"/>
        <v>0</v>
      </c>
      <c r="U1237">
        <f t="shared" si="265"/>
        <v>0</v>
      </c>
      <c r="V1237">
        <f t="shared" si="265"/>
        <v>0</v>
      </c>
      <c r="W1237">
        <f t="shared" si="265"/>
        <v>0</v>
      </c>
      <c r="X1237">
        <f t="shared" si="265"/>
        <v>0</v>
      </c>
      <c r="Y1237">
        <f t="shared" si="265"/>
        <v>0</v>
      </c>
      <c r="Z1237">
        <f t="shared" si="265"/>
        <v>1</v>
      </c>
      <c r="AA1237">
        <f t="shared" si="265"/>
        <v>0</v>
      </c>
      <c r="AB1237">
        <f t="shared" si="265"/>
        <v>0</v>
      </c>
      <c r="AC1237">
        <f t="shared" si="266"/>
        <v>0</v>
      </c>
      <c r="AD1237">
        <f t="shared" si="266"/>
        <v>0</v>
      </c>
      <c r="AE1237">
        <f t="shared" si="266"/>
        <v>0</v>
      </c>
      <c r="AF1237">
        <f t="shared" si="266"/>
        <v>0</v>
      </c>
      <c r="AG1237">
        <f t="shared" si="266"/>
        <v>0</v>
      </c>
      <c r="AH1237">
        <f t="shared" si="266"/>
        <v>0</v>
      </c>
      <c r="AI1237">
        <f t="shared" si="266"/>
        <v>1</v>
      </c>
      <c r="AJ1237">
        <f t="shared" ca="1" si="241"/>
        <v>1</v>
      </c>
      <c r="AK1237">
        <f t="shared" ca="1" si="242"/>
        <v>0</v>
      </c>
      <c r="AL1237">
        <f t="shared" ca="1" si="243"/>
        <v>0</v>
      </c>
      <c r="AM1237">
        <f t="shared" ca="1" si="244"/>
        <v>0</v>
      </c>
      <c r="AN1237">
        <f t="shared" ca="1" si="245"/>
        <v>0</v>
      </c>
      <c r="AO1237">
        <f t="shared" ca="1" si="246"/>
        <v>1</v>
      </c>
      <c r="AP1237">
        <f t="shared" ca="1" si="247"/>
        <v>0</v>
      </c>
      <c r="AQ1237">
        <f t="shared" ca="1" si="248"/>
        <v>1</v>
      </c>
      <c r="AR1237">
        <f t="shared" ca="1" si="249"/>
        <v>0</v>
      </c>
      <c r="AS1237">
        <v>0</v>
      </c>
      <c r="AT1237">
        <v>0</v>
      </c>
      <c r="AU1237">
        <f t="shared" ca="1" si="264"/>
        <v>1</v>
      </c>
      <c r="AV1237">
        <f t="shared" ca="1" si="264"/>
        <v>0</v>
      </c>
      <c r="AW1237">
        <f t="shared" ca="1" si="264"/>
        <v>0</v>
      </c>
      <c r="AX1237">
        <v>0</v>
      </c>
    </row>
    <row r="1238" spans="1:50">
      <c r="A1238" s="2">
        <v>40091</v>
      </c>
      <c r="B1238">
        <v>238</v>
      </c>
      <c r="C1238">
        <v>10</v>
      </c>
      <c r="D1238">
        <f t="shared" ca="1" si="250"/>
        <v>9.8528653802397113</v>
      </c>
      <c r="E1238">
        <f t="shared" ca="1" si="251"/>
        <v>0.14713461976028874</v>
      </c>
      <c r="F1238" t="str">
        <f t="shared" ca="1" si="252"/>
        <v>medium</v>
      </c>
      <c r="G1238">
        <v>517</v>
      </c>
      <c r="H1238">
        <f t="shared" si="253"/>
        <v>517</v>
      </c>
      <c r="I1238">
        <f t="shared" ca="1" si="254"/>
        <v>645.44279696524779</v>
      </c>
      <c r="J1238">
        <f t="shared" ca="1" si="255"/>
        <v>-128.44279696524779</v>
      </c>
      <c r="K1238" t="str">
        <f t="shared" ca="1" si="256"/>
        <v>medium</v>
      </c>
      <c r="L1238">
        <v>9.4499999999999993</v>
      </c>
      <c r="M1238" t="str">
        <f t="shared" si="267"/>
        <v>medium</v>
      </c>
      <c r="N1238">
        <f t="shared" si="238"/>
        <v>10</v>
      </c>
      <c r="O1238">
        <f t="shared" si="239"/>
        <v>1</v>
      </c>
      <c r="P1238" t="str">
        <f t="shared" si="240"/>
        <v>pondělí</v>
      </c>
      <c r="Q1238">
        <f t="shared" si="265"/>
        <v>0</v>
      </c>
      <c r="R1238">
        <f t="shared" si="265"/>
        <v>0</v>
      </c>
      <c r="S1238">
        <f t="shared" si="265"/>
        <v>0</v>
      </c>
      <c r="T1238">
        <f t="shared" si="265"/>
        <v>0</v>
      </c>
      <c r="U1238">
        <f t="shared" si="265"/>
        <v>0</v>
      </c>
      <c r="V1238">
        <f t="shared" si="265"/>
        <v>0</v>
      </c>
      <c r="W1238">
        <f t="shared" si="265"/>
        <v>0</v>
      </c>
      <c r="X1238">
        <f t="shared" si="265"/>
        <v>0</v>
      </c>
      <c r="Y1238">
        <f t="shared" si="265"/>
        <v>0</v>
      </c>
      <c r="Z1238">
        <f t="shared" si="265"/>
        <v>1</v>
      </c>
      <c r="AA1238">
        <f t="shared" si="265"/>
        <v>0</v>
      </c>
      <c r="AB1238">
        <f t="shared" si="265"/>
        <v>0</v>
      </c>
      <c r="AC1238">
        <f t="shared" si="266"/>
        <v>1</v>
      </c>
      <c r="AD1238">
        <f t="shared" si="266"/>
        <v>0</v>
      </c>
      <c r="AE1238">
        <f t="shared" si="266"/>
        <v>0</v>
      </c>
      <c r="AF1238">
        <f t="shared" si="266"/>
        <v>0</v>
      </c>
      <c r="AG1238">
        <f t="shared" si="266"/>
        <v>0</v>
      </c>
      <c r="AH1238">
        <f t="shared" si="266"/>
        <v>0</v>
      </c>
      <c r="AI1238">
        <f t="shared" si="266"/>
        <v>0</v>
      </c>
      <c r="AJ1238">
        <f t="shared" ca="1" si="241"/>
        <v>1</v>
      </c>
      <c r="AK1238">
        <f t="shared" ca="1" si="242"/>
        <v>0</v>
      </c>
      <c r="AL1238">
        <f t="shared" ca="1" si="243"/>
        <v>0</v>
      </c>
      <c r="AM1238">
        <f t="shared" ca="1" si="244"/>
        <v>0</v>
      </c>
      <c r="AN1238">
        <f t="shared" ca="1" si="245"/>
        <v>0</v>
      </c>
      <c r="AO1238">
        <f t="shared" ca="1" si="246"/>
        <v>1</v>
      </c>
      <c r="AP1238">
        <f t="shared" ca="1" si="247"/>
        <v>0</v>
      </c>
      <c r="AQ1238">
        <f t="shared" ca="1" si="248"/>
        <v>1</v>
      </c>
      <c r="AR1238">
        <f t="shared" ca="1" si="249"/>
        <v>0</v>
      </c>
      <c r="AS1238">
        <v>1</v>
      </c>
      <c r="AT1238">
        <v>0</v>
      </c>
      <c r="AU1238">
        <f t="shared" ca="1" si="264"/>
        <v>0</v>
      </c>
      <c r="AV1238">
        <f t="shared" ca="1" si="264"/>
        <v>1</v>
      </c>
      <c r="AW1238">
        <f t="shared" ca="1" si="264"/>
        <v>0</v>
      </c>
      <c r="AX1238">
        <v>0</v>
      </c>
    </row>
    <row r="1239" spans="1:50">
      <c r="A1239" s="2">
        <v>40092</v>
      </c>
      <c r="B1239">
        <v>239</v>
      </c>
      <c r="C1239">
        <v>11</v>
      </c>
      <c r="D1239">
        <f t="shared" ca="1" si="250"/>
        <v>9.8548745566698077</v>
      </c>
      <c r="E1239">
        <f t="shared" ca="1" si="251"/>
        <v>1.1451254433301923</v>
      </c>
      <c r="F1239" t="str">
        <f t="shared" ca="1" si="252"/>
        <v>medium</v>
      </c>
      <c r="G1239">
        <v>733</v>
      </c>
      <c r="H1239">
        <f t="shared" si="253"/>
        <v>733</v>
      </c>
      <c r="I1239">
        <f t="shared" ca="1" si="254"/>
        <v>645.58541883419957</v>
      </c>
      <c r="J1239">
        <f t="shared" ca="1" si="255"/>
        <v>87.414581165800428</v>
      </c>
      <c r="K1239" t="str">
        <f t="shared" ca="1" si="256"/>
        <v>high</v>
      </c>
      <c r="L1239">
        <v>12.75</v>
      </c>
      <c r="M1239" t="str">
        <f t="shared" si="267"/>
        <v>medium</v>
      </c>
      <c r="N1239">
        <f t="shared" si="238"/>
        <v>10</v>
      </c>
      <c r="O1239">
        <f t="shared" si="239"/>
        <v>2</v>
      </c>
      <c r="P1239" t="str">
        <f t="shared" si="240"/>
        <v>úterý</v>
      </c>
      <c r="Q1239">
        <f t="shared" si="265"/>
        <v>0</v>
      </c>
      <c r="R1239">
        <f t="shared" si="265"/>
        <v>0</v>
      </c>
      <c r="S1239">
        <f t="shared" si="265"/>
        <v>0</v>
      </c>
      <c r="T1239">
        <f t="shared" si="265"/>
        <v>0</v>
      </c>
      <c r="U1239">
        <f t="shared" si="265"/>
        <v>0</v>
      </c>
      <c r="V1239">
        <f t="shared" si="265"/>
        <v>0</v>
      </c>
      <c r="W1239">
        <f t="shared" si="265"/>
        <v>0</v>
      </c>
      <c r="X1239">
        <f t="shared" si="265"/>
        <v>0</v>
      </c>
      <c r="Y1239">
        <f t="shared" si="265"/>
        <v>0</v>
      </c>
      <c r="Z1239">
        <f t="shared" si="265"/>
        <v>1</v>
      </c>
      <c r="AA1239">
        <f t="shared" si="265"/>
        <v>0</v>
      </c>
      <c r="AB1239">
        <f t="shared" si="265"/>
        <v>0</v>
      </c>
      <c r="AC1239">
        <f t="shared" si="266"/>
        <v>0</v>
      </c>
      <c r="AD1239">
        <f t="shared" si="266"/>
        <v>1</v>
      </c>
      <c r="AE1239">
        <f t="shared" si="266"/>
        <v>0</v>
      </c>
      <c r="AF1239">
        <f t="shared" si="266"/>
        <v>0</v>
      </c>
      <c r="AG1239">
        <f t="shared" si="266"/>
        <v>0</v>
      </c>
      <c r="AH1239">
        <f t="shared" si="266"/>
        <v>0</v>
      </c>
      <c r="AI1239">
        <f t="shared" si="266"/>
        <v>0</v>
      </c>
      <c r="AJ1239">
        <f t="shared" ca="1" si="241"/>
        <v>1</v>
      </c>
      <c r="AK1239">
        <f t="shared" ca="1" si="242"/>
        <v>0</v>
      </c>
      <c r="AL1239">
        <f t="shared" ca="1" si="243"/>
        <v>0</v>
      </c>
      <c r="AM1239">
        <f t="shared" ca="1" si="244"/>
        <v>0</v>
      </c>
      <c r="AN1239">
        <f t="shared" ca="1" si="245"/>
        <v>0</v>
      </c>
      <c r="AO1239">
        <f t="shared" ca="1" si="246"/>
        <v>1</v>
      </c>
      <c r="AP1239">
        <f t="shared" ca="1" si="247"/>
        <v>0</v>
      </c>
      <c r="AQ1239">
        <f t="shared" ca="1" si="248"/>
        <v>1</v>
      </c>
      <c r="AR1239">
        <f t="shared" ca="1" si="249"/>
        <v>0</v>
      </c>
      <c r="AS1239">
        <v>1</v>
      </c>
      <c r="AT1239">
        <v>0</v>
      </c>
      <c r="AU1239">
        <f t="shared" ca="1" si="264"/>
        <v>0</v>
      </c>
      <c r="AV1239">
        <f t="shared" ca="1" si="264"/>
        <v>1</v>
      </c>
      <c r="AW1239">
        <f t="shared" ca="1" si="264"/>
        <v>0</v>
      </c>
      <c r="AX1239">
        <v>0</v>
      </c>
    </row>
    <row r="1240" spans="1:50">
      <c r="A1240" s="2">
        <v>40093</v>
      </c>
      <c r="B1240">
        <v>240</v>
      </c>
      <c r="C1240">
        <v>14</v>
      </c>
      <c r="D1240">
        <f t="shared" ca="1" si="250"/>
        <v>9.8568811861394128</v>
      </c>
      <c r="E1240">
        <f t="shared" ca="1" si="251"/>
        <v>4.1431188138605872</v>
      </c>
      <c r="F1240" t="str">
        <f t="shared" ca="1" si="252"/>
        <v>high</v>
      </c>
      <c r="G1240">
        <v>841</v>
      </c>
      <c r="H1240">
        <f t="shared" si="253"/>
        <v>841</v>
      </c>
      <c r="I1240">
        <f t="shared" ca="1" si="254"/>
        <v>645.72770449302755</v>
      </c>
      <c r="J1240">
        <f t="shared" ca="1" si="255"/>
        <v>195.27229550697245</v>
      </c>
      <c r="K1240" t="str">
        <f t="shared" ca="1" si="256"/>
        <v>high</v>
      </c>
      <c r="L1240">
        <v>17.95</v>
      </c>
      <c r="M1240" t="str">
        <f t="shared" si="267"/>
        <v>high</v>
      </c>
      <c r="N1240">
        <f t="shared" si="238"/>
        <v>10</v>
      </c>
      <c r="O1240">
        <f t="shared" si="239"/>
        <v>3</v>
      </c>
      <c r="P1240" t="str">
        <f t="shared" si="240"/>
        <v>středa</v>
      </c>
      <c r="Q1240">
        <f t="shared" si="265"/>
        <v>0</v>
      </c>
      <c r="R1240">
        <f t="shared" si="265"/>
        <v>0</v>
      </c>
      <c r="S1240">
        <f t="shared" si="265"/>
        <v>0</v>
      </c>
      <c r="T1240">
        <f t="shared" si="265"/>
        <v>0</v>
      </c>
      <c r="U1240">
        <f t="shared" si="265"/>
        <v>0</v>
      </c>
      <c r="V1240">
        <f t="shared" si="265"/>
        <v>0</v>
      </c>
      <c r="W1240">
        <f t="shared" si="265"/>
        <v>0</v>
      </c>
      <c r="X1240">
        <f t="shared" si="265"/>
        <v>0</v>
      </c>
      <c r="Y1240">
        <f t="shared" si="265"/>
        <v>0</v>
      </c>
      <c r="Z1240">
        <f t="shared" si="265"/>
        <v>1</v>
      </c>
      <c r="AA1240">
        <f t="shared" si="265"/>
        <v>0</v>
      </c>
      <c r="AB1240">
        <f t="shared" si="265"/>
        <v>0</v>
      </c>
      <c r="AC1240">
        <f t="shared" si="266"/>
        <v>0</v>
      </c>
      <c r="AD1240">
        <f t="shared" si="266"/>
        <v>0</v>
      </c>
      <c r="AE1240">
        <f t="shared" si="266"/>
        <v>1</v>
      </c>
      <c r="AF1240">
        <f t="shared" si="266"/>
        <v>0</v>
      </c>
      <c r="AG1240">
        <f t="shared" si="266"/>
        <v>0</v>
      </c>
      <c r="AH1240">
        <f t="shared" si="266"/>
        <v>0</v>
      </c>
      <c r="AI1240">
        <f t="shared" si="266"/>
        <v>0</v>
      </c>
      <c r="AJ1240">
        <f t="shared" ca="1" si="241"/>
        <v>1</v>
      </c>
      <c r="AK1240">
        <f t="shared" ca="1" si="242"/>
        <v>0</v>
      </c>
      <c r="AL1240">
        <f t="shared" ca="1" si="243"/>
        <v>0</v>
      </c>
      <c r="AM1240">
        <f t="shared" ca="1" si="244"/>
        <v>0</v>
      </c>
      <c r="AN1240">
        <f t="shared" ca="1" si="245"/>
        <v>1</v>
      </c>
      <c r="AO1240">
        <f t="shared" ca="1" si="246"/>
        <v>0</v>
      </c>
      <c r="AP1240">
        <f t="shared" ca="1" si="247"/>
        <v>0</v>
      </c>
      <c r="AQ1240">
        <f t="shared" ca="1" si="248"/>
        <v>0</v>
      </c>
      <c r="AR1240">
        <f t="shared" ca="1" si="249"/>
        <v>1</v>
      </c>
      <c r="AS1240">
        <v>1</v>
      </c>
      <c r="AT1240">
        <v>0</v>
      </c>
      <c r="AU1240">
        <f t="shared" ca="1" si="264"/>
        <v>0</v>
      </c>
      <c r="AV1240">
        <f t="shared" ca="1" si="264"/>
        <v>0</v>
      </c>
      <c r="AW1240">
        <f t="shared" ca="1" si="264"/>
        <v>1</v>
      </c>
      <c r="AX1240">
        <v>0</v>
      </c>
    </row>
    <row r="1241" spans="1:50">
      <c r="A1241" s="2">
        <v>40094</v>
      </c>
      <c r="B1241">
        <v>241</v>
      </c>
      <c r="C1241">
        <v>15</v>
      </c>
      <c r="D1241">
        <f t="shared" ca="1" si="250"/>
        <v>9.8588852709408403</v>
      </c>
      <c r="E1241">
        <f t="shared" ca="1" si="251"/>
        <v>5.1411147290591597</v>
      </c>
      <c r="F1241" t="str">
        <f t="shared" ca="1" si="252"/>
        <v>high</v>
      </c>
      <c r="G1241">
        <v>643</v>
      </c>
      <c r="H1241">
        <f t="shared" si="253"/>
        <v>643</v>
      </c>
      <c r="I1241">
        <f t="shared" ca="1" si="254"/>
        <v>645.86965425505844</v>
      </c>
      <c r="J1241">
        <f t="shared" ca="1" si="255"/>
        <v>-2.8696542550584354</v>
      </c>
      <c r="K1241" t="str">
        <f t="shared" ca="1" si="256"/>
        <v>medium</v>
      </c>
      <c r="L1241">
        <v>21.5</v>
      </c>
      <c r="M1241" t="str">
        <f t="shared" si="267"/>
        <v>high</v>
      </c>
      <c r="N1241">
        <f t="shared" si="238"/>
        <v>10</v>
      </c>
      <c r="O1241">
        <f t="shared" si="239"/>
        <v>4</v>
      </c>
      <c r="P1241" t="str">
        <f t="shared" si="240"/>
        <v>čtvrtek</v>
      </c>
      <c r="Q1241">
        <f t="shared" ref="Q1241:AB1250" si="268">VLOOKUP($N1241,$V$31:$AH$42,Q$592+1,0)</f>
        <v>0</v>
      </c>
      <c r="R1241">
        <f t="shared" si="268"/>
        <v>0</v>
      </c>
      <c r="S1241">
        <f t="shared" si="268"/>
        <v>0</v>
      </c>
      <c r="T1241">
        <f t="shared" si="268"/>
        <v>0</v>
      </c>
      <c r="U1241">
        <f t="shared" si="268"/>
        <v>0</v>
      </c>
      <c r="V1241">
        <f t="shared" si="268"/>
        <v>0</v>
      </c>
      <c r="W1241">
        <f t="shared" si="268"/>
        <v>0</v>
      </c>
      <c r="X1241">
        <f t="shared" si="268"/>
        <v>0</v>
      </c>
      <c r="Y1241">
        <f t="shared" si="268"/>
        <v>0</v>
      </c>
      <c r="Z1241">
        <f t="shared" si="268"/>
        <v>1</v>
      </c>
      <c r="AA1241">
        <f t="shared" si="268"/>
        <v>0</v>
      </c>
      <c r="AB1241">
        <f t="shared" si="268"/>
        <v>0</v>
      </c>
      <c r="AC1241">
        <f t="shared" ref="AC1241:AI1250" si="269">VLOOKUP($O1241,$V$74:$AC$80,AC$592+1,0)</f>
        <v>0</v>
      </c>
      <c r="AD1241">
        <f t="shared" si="269"/>
        <v>0</v>
      </c>
      <c r="AE1241">
        <f t="shared" si="269"/>
        <v>0</v>
      </c>
      <c r="AF1241">
        <f t="shared" si="269"/>
        <v>1</v>
      </c>
      <c r="AG1241">
        <f t="shared" si="269"/>
        <v>0</v>
      </c>
      <c r="AH1241">
        <f t="shared" si="269"/>
        <v>0</v>
      </c>
      <c r="AI1241">
        <f t="shared" si="269"/>
        <v>0</v>
      </c>
      <c r="AJ1241">
        <f t="shared" ca="1" si="241"/>
        <v>1</v>
      </c>
      <c r="AK1241">
        <f t="shared" ca="1" si="242"/>
        <v>0</v>
      </c>
      <c r="AL1241">
        <f t="shared" ca="1" si="243"/>
        <v>0</v>
      </c>
      <c r="AM1241">
        <f t="shared" ca="1" si="244"/>
        <v>0</v>
      </c>
      <c r="AN1241">
        <f t="shared" ca="1" si="245"/>
        <v>0</v>
      </c>
      <c r="AO1241">
        <f t="shared" ca="1" si="246"/>
        <v>1</v>
      </c>
      <c r="AP1241">
        <f t="shared" ca="1" si="247"/>
        <v>0</v>
      </c>
      <c r="AQ1241">
        <f t="shared" ca="1" si="248"/>
        <v>0</v>
      </c>
      <c r="AR1241">
        <f t="shared" ca="1" si="249"/>
        <v>1</v>
      </c>
      <c r="AS1241">
        <v>1</v>
      </c>
      <c r="AT1241">
        <v>0</v>
      </c>
      <c r="AU1241">
        <f t="shared" ref="AU1241:AW1260" ca="1" si="270">VLOOKUP(INDIRECT($AU$590&amp;ROW($A1241)),$F$17:$I$19,AU$592+1,0)</f>
        <v>0</v>
      </c>
      <c r="AV1241">
        <f t="shared" ca="1" si="270"/>
        <v>0</v>
      </c>
      <c r="AW1241">
        <f t="shared" ca="1" si="270"/>
        <v>1</v>
      </c>
      <c r="AX1241">
        <v>0</v>
      </c>
    </row>
    <row r="1242" spans="1:50">
      <c r="A1242" s="2">
        <v>40095</v>
      </c>
      <c r="B1242">
        <v>242</v>
      </c>
      <c r="C1242">
        <v>11</v>
      </c>
      <c r="D1242">
        <f t="shared" ca="1" si="250"/>
        <v>9.8608868133664114</v>
      </c>
      <c r="E1242">
        <f t="shared" ca="1" si="251"/>
        <v>1.1391131866335886</v>
      </c>
      <c r="F1242" t="str">
        <f t="shared" ca="1" si="252"/>
        <v>medium</v>
      </c>
      <c r="G1242">
        <v>542</v>
      </c>
      <c r="H1242">
        <f t="shared" si="253"/>
        <v>542</v>
      </c>
      <c r="I1242">
        <f t="shared" ca="1" si="254"/>
        <v>646.01126843361931</v>
      </c>
      <c r="J1242">
        <f t="shared" ca="1" si="255"/>
        <v>-104.01126843361931</v>
      </c>
      <c r="K1242" t="str">
        <f t="shared" ca="1" si="256"/>
        <v>medium</v>
      </c>
      <c r="L1242">
        <v>12.7</v>
      </c>
      <c r="M1242" t="str">
        <f t="shared" si="267"/>
        <v>medium</v>
      </c>
      <c r="N1242">
        <f t="shared" si="238"/>
        <v>10</v>
      </c>
      <c r="O1242">
        <f t="shared" si="239"/>
        <v>5</v>
      </c>
      <c r="P1242" t="str">
        <f t="shared" si="240"/>
        <v>pátek</v>
      </c>
      <c r="Q1242">
        <f t="shared" si="268"/>
        <v>0</v>
      </c>
      <c r="R1242">
        <f t="shared" si="268"/>
        <v>0</v>
      </c>
      <c r="S1242">
        <f t="shared" si="268"/>
        <v>0</v>
      </c>
      <c r="T1242">
        <f t="shared" si="268"/>
        <v>0</v>
      </c>
      <c r="U1242">
        <f t="shared" si="268"/>
        <v>0</v>
      </c>
      <c r="V1242">
        <f t="shared" si="268"/>
        <v>0</v>
      </c>
      <c r="W1242">
        <f t="shared" si="268"/>
        <v>0</v>
      </c>
      <c r="X1242">
        <f t="shared" si="268"/>
        <v>0</v>
      </c>
      <c r="Y1242">
        <f t="shared" si="268"/>
        <v>0</v>
      </c>
      <c r="Z1242">
        <f t="shared" si="268"/>
        <v>1</v>
      </c>
      <c r="AA1242">
        <f t="shared" si="268"/>
        <v>0</v>
      </c>
      <c r="AB1242">
        <f t="shared" si="268"/>
        <v>0</v>
      </c>
      <c r="AC1242">
        <f t="shared" si="269"/>
        <v>0</v>
      </c>
      <c r="AD1242">
        <f t="shared" si="269"/>
        <v>0</v>
      </c>
      <c r="AE1242">
        <f t="shared" si="269"/>
        <v>0</v>
      </c>
      <c r="AF1242">
        <f t="shared" si="269"/>
        <v>0</v>
      </c>
      <c r="AG1242">
        <f t="shared" si="269"/>
        <v>1</v>
      </c>
      <c r="AH1242">
        <f t="shared" si="269"/>
        <v>0</v>
      </c>
      <c r="AI1242">
        <f t="shared" si="269"/>
        <v>0</v>
      </c>
      <c r="AJ1242">
        <f t="shared" ca="1" si="241"/>
        <v>1</v>
      </c>
      <c r="AK1242">
        <f t="shared" ca="1" si="242"/>
        <v>0</v>
      </c>
      <c r="AL1242">
        <f t="shared" ca="1" si="243"/>
        <v>0</v>
      </c>
      <c r="AM1242">
        <f t="shared" ca="1" si="244"/>
        <v>0</v>
      </c>
      <c r="AN1242">
        <f t="shared" ca="1" si="245"/>
        <v>1</v>
      </c>
      <c r="AO1242">
        <f t="shared" ca="1" si="246"/>
        <v>0</v>
      </c>
      <c r="AP1242">
        <f t="shared" ca="1" si="247"/>
        <v>0</v>
      </c>
      <c r="AQ1242">
        <f t="shared" ca="1" si="248"/>
        <v>1</v>
      </c>
      <c r="AR1242">
        <f t="shared" ca="1" si="249"/>
        <v>0</v>
      </c>
      <c r="AS1242">
        <v>0</v>
      </c>
      <c r="AT1242">
        <v>0</v>
      </c>
      <c r="AU1242">
        <f t="shared" ca="1" si="270"/>
        <v>0</v>
      </c>
      <c r="AV1242">
        <f t="shared" ca="1" si="270"/>
        <v>1</v>
      </c>
      <c r="AW1242">
        <f t="shared" ca="1" si="270"/>
        <v>0</v>
      </c>
      <c r="AX1242">
        <v>0</v>
      </c>
    </row>
    <row r="1243" spans="1:50">
      <c r="A1243" s="2">
        <v>40096</v>
      </c>
      <c r="B1243">
        <v>243</v>
      </c>
      <c r="C1243">
        <v>11</v>
      </c>
      <c r="D1243">
        <f t="shared" ca="1" si="250"/>
        <v>9.862885815708438</v>
      </c>
      <c r="E1243">
        <f t="shared" ca="1" si="251"/>
        <v>1.137114184291562</v>
      </c>
      <c r="F1243" t="str">
        <f t="shared" ca="1" si="252"/>
        <v>medium</v>
      </c>
      <c r="G1243">
        <v>714</v>
      </c>
      <c r="H1243">
        <f t="shared" si="253"/>
        <v>714</v>
      </c>
      <c r="I1243">
        <f t="shared" ca="1" si="254"/>
        <v>646.152547342037</v>
      </c>
      <c r="J1243">
        <f t="shared" ca="1" si="255"/>
        <v>67.847452657963004</v>
      </c>
      <c r="K1243" t="str">
        <f t="shared" ca="1" si="256"/>
        <v>high</v>
      </c>
      <c r="L1243">
        <v>5.45</v>
      </c>
      <c r="M1243" t="str">
        <f t="shared" si="267"/>
        <v>medium</v>
      </c>
      <c r="N1243">
        <f t="shared" si="238"/>
        <v>10</v>
      </c>
      <c r="O1243">
        <f t="shared" si="239"/>
        <v>6</v>
      </c>
      <c r="P1243" t="str">
        <f t="shared" si="240"/>
        <v>sobota</v>
      </c>
      <c r="Q1243">
        <f t="shared" si="268"/>
        <v>0</v>
      </c>
      <c r="R1243">
        <f t="shared" si="268"/>
        <v>0</v>
      </c>
      <c r="S1243">
        <f t="shared" si="268"/>
        <v>0</v>
      </c>
      <c r="T1243">
        <f t="shared" si="268"/>
        <v>0</v>
      </c>
      <c r="U1243">
        <f t="shared" si="268"/>
        <v>0</v>
      </c>
      <c r="V1243">
        <f t="shared" si="268"/>
        <v>0</v>
      </c>
      <c r="W1243">
        <f t="shared" si="268"/>
        <v>0</v>
      </c>
      <c r="X1243">
        <f t="shared" si="268"/>
        <v>0</v>
      </c>
      <c r="Y1243">
        <f t="shared" si="268"/>
        <v>0</v>
      </c>
      <c r="Z1243">
        <f t="shared" si="268"/>
        <v>1</v>
      </c>
      <c r="AA1243">
        <f t="shared" si="268"/>
        <v>0</v>
      </c>
      <c r="AB1243">
        <f t="shared" si="268"/>
        <v>0</v>
      </c>
      <c r="AC1243">
        <f t="shared" si="269"/>
        <v>0</v>
      </c>
      <c r="AD1243">
        <f t="shared" si="269"/>
        <v>0</v>
      </c>
      <c r="AE1243">
        <f t="shared" si="269"/>
        <v>0</v>
      </c>
      <c r="AF1243">
        <f t="shared" si="269"/>
        <v>0</v>
      </c>
      <c r="AG1243">
        <f t="shared" si="269"/>
        <v>0</v>
      </c>
      <c r="AH1243">
        <f t="shared" si="269"/>
        <v>1</v>
      </c>
      <c r="AI1243">
        <f t="shared" si="269"/>
        <v>0</v>
      </c>
      <c r="AJ1243">
        <f t="shared" ca="1" si="241"/>
        <v>0</v>
      </c>
      <c r="AK1243">
        <f t="shared" ca="1" si="242"/>
        <v>1</v>
      </c>
      <c r="AL1243">
        <f t="shared" ca="1" si="243"/>
        <v>0</v>
      </c>
      <c r="AM1243">
        <f t="shared" ca="1" si="244"/>
        <v>0</v>
      </c>
      <c r="AN1243">
        <f t="shared" ca="1" si="245"/>
        <v>0</v>
      </c>
      <c r="AO1243">
        <f t="shared" ca="1" si="246"/>
        <v>1</v>
      </c>
      <c r="AP1243">
        <f t="shared" ca="1" si="247"/>
        <v>0</v>
      </c>
      <c r="AQ1243">
        <f t="shared" ca="1" si="248"/>
        <v>1</v>
      </c>
      <c r="AR1243">
        <f t="shared" ca="1" si="249"/>
        <v>0</v>
      </c>
      <c r="AS1243">
        <v>0</v>
      </c>
      <c r="AT1243">
        <v>0</v>
      </c>
      <c r="AU1243">
        <f t="shared" ca="1" si="270"/>
        <v>0</v>
      </c>
      <c r="AV1243">
        <f t="shared" ca="1" si="270"/>
        <v>1</v>
      </c>
      <c r="AW1243">
        <f t="shared" ca="1" si="270"/>
        <v>0</v>
      </c>
      <c r="AX1243">
        <v>0</v>
      </c>
    </row>
    <row r="1244" spans="1:50">
      <c r="A1244" s="2">
        <v>40097</v>
      </c>
      <c r="B1244">
        <v>244</v>
      </c>
      <c r="C1244">
        <v>13</v>
      </c>
      <c r="D1244">
        <f t="shared" ca="1" si="250"/>
        <v>9.8648822802592413</v>
      </c>
      <c r="E1244">
        <f t="shared" ca="1" si="251"/>
        <v>3.1351177197407587</v>
      </c>
      <c r="F1244" t="str">
        <f t="shared" ca="1" si="252"/>
        <v>high</v>
      </c>
      <c r="G1244">
        <v>877</v>
      </c>
      <c r="H1244">
        <f t="shared" si="253"/>
        <v>877</v>
      </c>
      <c r="I1244">
        <f t="shared" ca="1" si="254"/>
        <v>646.29349129363845</v>
      </c>
      <c r="J1244">
        <f t="shared" ca="1" si="255"/>
        <v>230.70650870636155</v>
      </c>
      <c r="K1244" t="str">
        <f t="shared" ca="1" si="256"/>
        <v>high</v>
      </c>
      <c r="L1244">
        <v>12.2</v>
      </c>
      <c r="M1244" t="str">
        <f t="shared" si="267"/>
        <v>medium</v>
      </c>
      <c r="N1244">
        <f t="shared" si="238"/>
        <v>10</v>
      </c>
      <c r="O1244">
        <f t="shared" si="239"/>
        <v>7</v>
      </c>
      <c r="P1244" t="str">
        <f t="shared" si="240"/>
        <v>neděle</v>
      </c>
      <c r="Q1244">
        <f t="shared" si="268"/>
        <v>0</v>
      </c>
      <c r="R1244">
        <f t="shared" si="268"/>
        <v>0</v>
      </c>
      <c r="S1244">
        <f t="shared" si="268"/>
        <v>0</v>
      </c>
      <c r="T1244">
        <f t="shared" si="268"/>
        <v>0</v>
      </c>
      <c r="U1244">
        <f t="shared" si="268"/>
        <v>0</v>
      </c>
      <c r="V1244">
        <f t="shared" si="268"/>
        <v>0</v>
      </c>
      <c r="W1244">
        <f t="shared" si="268"/>
        <v>0</v>
      </c>
      <c r="X1244">
        <f t="shared" si="268"/>
        <v>0</v>
      </c>
      <c r="Y1244">
        <f t="shared" si="268"/>
        <v>0</v>
      </c>
      <c r="Z1244">
        <f t="shared" si="268"/>
        <v>1</v>
      </c>
      <c r="AA1244">
        <f t="shared" si="268"/>
        <v>0</v>
      </c>
      <c r="AB1244">
        <f t="shared" si="268"/>
        <v>0</v>
      </c>
      <c r="AC1244">
        <f t="shared" si="269"/>
        <v>0</v>
      </c>
      <c r="AD1244">
        <f t="shared" si="269"/>
        <v>0</v>
      </c>
      <c r="AE1244">
        <f t="shared" si="269"/>
        <v>0</v>
      </c>
      <c r="AF1244">
        <f t="shared" si="269"/>
        <v>0</v>
      </c>
      <c r="AG1244">
        <f t="shared" si="269"/>
        <v>0</v>
      </c>
      <c r="AH1244">
        <f t="shared" si="269"/>
        <v>0</v>
      </c>
      <c r="AI1244">
        <f t="shared" si="269"/>
        <v>1</v>
      </c>
      <c r="AJ1244">
        <f t="shared" ca="1" si="241"/>
        <v>0</v>
      </c>
      <c r="AK1244">
        <f t="shared" ca="1" si="242"/>
        <v>1</v>
      </c>
      <c r="AL1244">
        <f t="shared" ca="1" si="243"/>
        <v>0</v>
      </c>
      <c r="AM1244">
        <f t="shared" ca="1" si="244"/>
        <v>0</v>
      </c>
      <c r="AN1244">
        <f t="shared" ca="1" si="245"/>
        <v>0</v>
      </c>
      <c r="AO1244">
        <f t="shared" ca="1" si="246"/>
        <v>1</v>
      </c>
      <c r="AP1244">
        <f t="shared" ca="1" si="247"/>
        <v>0</v>
      </c>
      <c r="AQ1244">
        <f t="shared" ca="1" si="248"/>
        <v>1</v>
      </c>
      <c r="AR1244">
        <f t="shared" ca="1" si="249"/>
        <v>0</v>
      </c>
      <c r="AS1244">
        <v>1</v>
      </c>
      <c r="AT1244">
        <v>0</v>
      </c>
      <c r="AU1244">
        <f t="shared" ca="1" si="270"/>
        <v>0</v>
      </c>
      <c r="AV1244">
        <f t="shared" ca="1" si="270"/>
        <v>0</v>
      </c>
      <c r="AW1244">
        <f t="shared" ca="1" si="270"/>
        <v>1</v>
      </c>
      <c r="AX1244">
        <v>0</v>
      </c>
    </row>
    <row r="1245" spans="1:50">
      <c r="A1245" s="2">
        <v>40098</v>
      </c>
      <c r="B1245">
        <v>245</v>
      </c>
      <c r="C1245">
        <v>11</v>
      </c>
      <c r="D1245">
        <f t="shared" ca="1" si="250"/>
        <v>9.8668762093111368</v>
      </c>
      <c r="E1245">
        <f t="shared" ca="1" si="251"/>
        <v>1.1331237906888632</v>
      </c>
      <c r="F1245" t="str">
        <f t="shared" ca="1" si="252"/>
        <v>medium</v>
      </c>
      <c r="G1245">
        <v>336</v>
      </c>
      <c r="H1245">
        <f t="shared" si="253"/>
        <v>336</v>
      </c>
      <c r="I1245">
        <f t="shared" ca="1" si="254"/>
        <v>646.43410060175052</v>
      </c>
      <c r="J1245">
        <f t="shared" ca="1" si="255"/>
        <v>-310.43410060175052</v>
      </c>
      <c r="K1245" t="str">
        <f t="shared" ca="1" si="256"/>
        <v>low</v>
      </c>
      <c r="L1245">
        <v>8.9</v>
      </c>
      <c r="M1245" t="str">
        <f t="shared" si="267"/>
        <v>medium</v>
      </c>
      <c r="N1245">
        <f t="shared" si="238"/>
        <v>10</v>
      </c>
      <c r="O1245">
        <f t="shared" si="239"/>
        <v>1</v>
      </c>
      <c r="P1245" t="str">
        <f t="shared" si="240"/>
        <v>pondělí</v>
      </c>
      <c r="Q1245">
        <f t="shared" si="268"/>
        <v>0</v>
      </c>
      <c r="R1245">
        <f t="shared" si="268"/>
        <v>0</v>
      </c>
      <c r="S1245">
        <f t="shared" si="268"/>
        <v>0</v>
      </c>
      <c r="T1245">
        <f t="shared" si="268"/>
        <v>0</v>
      </c>
      <c r="U1245">
        <f t="shared" si="268"/>
        <v>0</v>
      </c>
      <c r="V1245">
        <f t="shared" si="268"/>
        <v>0</v>
      </c>
      <c r="W1245">
        <f t="shared" si="268"/>
        <v>0</v>
      </c>
      <c r="X1245">
        <f t="shared" si="268"/>
        <v>0</v>
      </c>
      <c r="Y1245">
        <f t="shared" si="268"/>
        <v>0</v>
      </c>
      <c r="Z1245">
        <f t="shared" si="268"/>
        <v>1</v>
      </c>
      <c r="AA1245">
        <f t="shared" si="268"/>
        <v>0</v>
      </c>
      <c r="AB1245">
        <f t="shared" si="268"/>
        <v>0</v>
      </c>
      <c r="AC1245">
        <f t="shared" si="269"/>
        <v>1</v>
      </c>
      <c r="AD1245">
        <f t="shared" si="269"/>
        <v>0</v>
      </c>
      <c r="AE1245">
        <f t="shared" si="269"/>
        <v>0</v>
      </c>
      <c r="AF1245">
        <f t="shared" si="269"/>
        <v>0</v>
      </c>
      <c r="AG1245">
        <f t="shared" si="269"/>
        <v>0</v>
      </c>
      <c r="AH1245">
        <f t="shared" si="269"/>
        <v>0</v>
      </c>
      <c r="AI1245">
        <f t="shared" si="269"/>
        <v>0</v>
      </c>
      <c r="AJ1245">
        <f t="shared" ca="1" si="241"/>
        <v>1</v>
      </c>
      <c r="AK1245">
        <f t="shared" ca="1" si="242"/>
        <v>0</v>
      </c>
      <c r="AL1245">
        <f t="shared" ca="1" si="243"/>
        <v>0</v>
      </c>
      <c r="AM1245">
        <f t="shared" ca="1" si="244"/>
        <v>0</v>
      </c>
      <c r="AN1245">
        <f t="shared" ca="1" si="245"/>
        <v>0</v>
      </c>
      <c r="AO1245">
        <f t="shared" ca="1" si="246"/>
        <v>1</v>
      </c>
      <c r="AP1245">
        <f t="shared" ca="1" si="247"/>
        <v>0</v>
      </c>
      <c r="AQ1245">
        <f t="shared" ca="1" si="248"/>
        <v>1</v>
      </c>
      <c r="AR1245">
        <f t="shared" ca="1" si="249"/>
        <v>0</v>
      </c>
      <c r="AS1245">
        <v>1</v>
      </c>
      <c r="AT1245">
        <v>0</v>
      </c>
      <c r="AU1245">
        <f t="shared" ca="1" si="270"/>
        <v>0</v>
      </c>
      <c r="AV1245">
        <f t="shared" ca="1" si="270"/>
        <v>1</v>
      </c>
      <c r="AW1245">
        <f t="shared" ca="1" si="270"/>
        <v>0</v>
      </c>
      <c r="AX1245">
        <v>0</v>
      </c>
    </row>
    <row r="1246" spans="1:50">
      <c r="A1246" s="2">
        <v>40099</v>
      </c>
      <c r="B1246">
        <v>246</v>
      </c>
      <c r="C1246">
        <v>18</v>
      </c>
      <c r="D1246">
        <f t="shared" ca="1" si="250"/>
        <v>9.8688676051564403</v>
      </c>
      <c r="E1246">
        <f t="shared" ca="1" si="251"/>
        <v>8.1311323948435597</v>
      </c>
      <c r="F1246" t="str">
        <f t="shared" ca="1" si="252"/>
        <v>high</v>
      </c>
      <c r="G1246">
        <v>1285</v>
      </c>
      <c r="H1246">
        <f t="shared" si="253"/>
        <v>1285</v>
      </c>
      <c r="I1246">
        <f t="shared" ca="1" si="254"/>
        <v>646.57437557970013</v>
      </c>
      <c r="J1246">
        <f t="shared" ca="1" si="255"/>
        <v>638.42562442029987</v>
      </c>
      <c r="K1246" t="str">
        <f t="shared" ca="1" si="256"/>
        <v>high</v>
      </c>
      <c r="L1246">
        <v>4.5999999999999996</v>
      </c>
      <c r="M1246" t="str">
        <f t="shared" si="267"/>
        <v>low</v>
      </c>
      <c r="N1246">
        <f t="shared" si="238"/>
        <v>10</v>
      </c>
      <c r="O1246">
        <f t="shared" si="239"/>
        <v>2</v>
      </c>
      <c r="P1246" t="str">
        <f t="shared" si="240"/>
        <v>úterý</v>
      </c>
      <c r="Q1246">
        <f t="shared" si="268"/>
        <v>0</v>
      </c>
      <c r="R1246">
        <f t="shared" si="268"/>
        <v>0</v>
      </c>
      <c r="S1246">
        <f t="shared" si="268"/>
        <v>0</v>
      </c>
      <c r="T1246">
        <f t="shared" si="268"/>
        <v>0</v>
      </c>
      <c r="U1246">
        <f t="shared" si="268"/>
        <v>0</v>
      </c>
      <c r="V1246">
        <f t="shared" si="268"/>
        <v>0</v>
      </c>
      <c r="W1246">
        <f t="shared" si="268"/>
        <v>0</v>
      </c>
      <c r="X1246">
        <f t="shared" si="268"/>
        <v>0</v>
      </c>
      <c r="Y1246">
        <f t="shared" si="268"/>
        <v>0</v>
      </c>
      <c r="Z1246">
        <f t="shared" si="268"/>
        <v>1</v>
      </c>
      <c r="AA1246">
        <f t="shared" si="268"/>
        <v>0</v>
      </c>
      <c r="AB1246">
        <f t="shared" si="268"/>
        <v>0</v>
      </c>
      <c r="AC1246">
        <f t="shared" si="269"/>
        <v>0</v>
      </c>
      <c r="AD1246">
        <f t="shared" si="269"/>
        <v>1</v>
      </c>
      <c r="AE1246">
        <f t="shared" si="269"/>
        <v>0</v>
      </c>
      <c r="AF1246">
        <f t="shared" si="269"/>
        <v>0</v>
      </c>
      <c r="AG1246">
        <f t="shared" si="269"/>
        <v>0</v>
      </c>
      <c r="AH1246">
        <f t="shared" si="269"/>
        <v>0</v>
      </c>
      <c r="AI1246">
        <f t="shared" si="269"/>
        <v>0</v>
      </c>
      <c r="AJ1246">
        <f t="shared" ca="1" si="241"/>
        <v>1</v>
      </c>
      <c r="AK1246">
        <f t="shared" ca="1" si="242"/>
        <v>0</v>
      </c>
      <c r="AL1246">
        <f t="shared" ca="1" si="243"/>
        <v>0</v>
      </c>
      <c r="AM1246">
        <f t="shared" ca="1" si="244"/>
        <v>0</v>
      </c>
      <c r="AN1246">
        <f t="shared" ca="1" si="245"/>
        <v>0</v>
      </c>
      <c r="AO1246">
        <f t="shared" ca="1" si="246"/>
        <v>1</v>
      </c>
      <c r="AP1246">
        <f t="shared" ca="1" si="247"/>
        <v>1</v>
      </c>
      <c r="AQ1246">
        <f t="shared" ca="1" si="248"/>
        <v>0</v>
      </c>
      <c r="AR1246">
        <f t="shared" ca="1" si="249"/>
        <v>0</v>
      </c>
      <c r="AS1246">
        <v>1</v>
      </c>
      <c r="AT1246">
        <v>0</v>
      </c>
      <c r="AU1246">
        <f t="shared" ca="1" si="270"/>
        <v>0</v>
      </c>
      <c r="AV1246">
        <f t="shared" ca="1" si="270"/>
        <v>0</v>
      </c>
      <c r="AW1246">
        <f t="shared" ca="1" si="270"/>
        <v>1</v>
      </c>
      <c r="AX1246">
        <v>0</v>
      </c>
    </row>
    <row r="1247" spans="1:50">
      <c r="A1247" s="2">
        <v>40100</v>
      </c>
      <c r="B1247">
        <v>247</v>
      </c>
      <c r="C1247">
        <v>14</v>
      </c>
      <c r="D1247">
        <f t="shared" ca="1" si="250"/>
        <v>9.870856470087471</v>
      </c>
      <c r="E1247">
        <f t="shared" ca="1" si="251"/>
        <v>4.129143529912529</v>
      </c>
      <c r="F1247" t="str">
        <f t="shared" ca="1" si="252"/>
        <v>high</v>
      </c>
      <c r="G1247">
        <v>828</v>
      </c>
      <c r="H1247">
        <f t="shared" si="253"/>
        <v>828</v>
      </c>
      <c r="I1247">
        <f t="shared" ca="1" si="254"/>
        <v>646.71431654081425</v>
      </c>
      <c r="J1247">
        <f t="shared" ca="1" si="255"/>
        <v>181.28568345918575</v>
      </c>
      <c r="K1247" t="str">
        <f t="shared" ca="1" si="256"/>
        <v>high</v>
      </c>
      <c r="L1247">
        <v>1.9</v>
      </c>
      <c r="M1247" t="str">
        <f t="shared" si="267"/>
        <v>low</v>
      </c>
      <c r="N1247">
        <f t="shared" si="238"/>
        <v>10</v>
      </c>
      <c r="O1247">
        <f t="shared" si="239"/>
        <v>3</v>
      </c>
      <c r="P1247" t="str">
        <f t="shared" si="240"/>
        <v>středa</v>
      </c>
      <c r="Q1247">
        <f t="shared" si="268"/>
        <v>0</v>
      </c>
      <c r="R1247">
        <f t="shared" si="268"/>
        <v>0</v>
      </c>
      <c r="S1247">
        <f t="shared" si="268"/>
        <v>0</v>
      </c>
      <c r="T1247">
        <f t="shared" si="268"/>
        <v>0</v>
      </c>
      <c r="U1247">
        <f t="shared" si="268"/>
        <v>0</v>
      </c>
      <c r="V1247">
        <f t="shared" si="268"/>
        <v>0</v>
      </c>
      <c r="W1247">
        <f t="shared" si="268"/>
        <v>0</v>
      </c>
      <c r="X1247">
        <f t="shared" si="268"/>
        <v>0</v>
      </c>
      <c r="Y1247">
        <f t="shared" si="268"/>
        <v>0</v>
      </c>
      <c r="Z1247">
        <f t="shared" si="268"/>
        <v>1</v>
      </c>
      <c r="AA1247">
        <f t="shared" si="268"/>
        <v>0</v>
      </c>
      <c r="AB1247">
        <f t="shared" si="268"/>
        <v>0</v>
      </c>
      <c r="AC1247">
        <f t="shared" si="269"/>
        <v>0</v>
      </c>
      <c r="AD1247">
        <f t="shared" si="269"/>
        <v>0</v>
      </c>
      <c r="AE1247">
        <f t="shared" si="269"/>
        <v>1</v>
      </c>
      <c r="AF1247">
        <f t="shared" si="269"/>
        <v>0</v>
      </c>
      <c r="AG1247">
        <f t="shared" si="269"/>
        <v>0</v>
      </c>
      <c r="AH1247">
        <f t="shared" si="269"/>
        <v>0</v>
      </c>
      <c r="AI1247">
        <f t="shared" si="269"/>
        <v>0</v>
      </c>
      <c r="AJ1247">
        <f t="shared" ca="1" si="241"/>
        <v>0</v>
      </c>
      <c r="AK1247">
        <f t="shared" ca="1" si="242"/>
        <v>1</v>
      </c>
      <c r="AL1247">
        <f t="shared" ca="1" si="243"/>
        <v>0</v>
      </c>
      <c r="AM1247">
        <f t="shared" ca="1" si="244"/>
        <v>0</v>
      </c>
      <c r="AN1247">
        <f t="shared" ca="1" si="245"/>
        <v>0</v>
      </c>
      <c r="AO1247">
        <f t="shared" ca="1" si="246"/>
        <v>1</v>
      </c>
      <c r="AP1247">
        <f t="shared" ca="1" si="247"/>
        <v>1</v>
      </c>
      <c r="AQ1247">
        <f t="shared" ca="1" si="248"/>
        <v>0</v>
      </c>
      <c r="AR1247">
        <f t="shared" ca="1" si="249"/>
        <v>0</v>
      </c>
      <c r="AS1247">
        <v>1</v>
      </c>
      <c r="AT1247">
        <v>1</v>
      </c>
      <c r="AU1247">
        <f t="shared" ca="1" si="270"/>
        <v>0</v>
      </c>
      <c r="AV1247">
        <f t="shared" ca="1" si="270"/>
        <v>0</v>
      </c>
      <c r="AW1247">
        <f t="shared" ca="1" si="270"/>
        <v>1</v>
      </c>
      <c r="AX1247">
        <v>0</v>
      </c>
    </row>
    <row r="1248" spans="1:50">
      <c r="A1248" s="2">
        <v>40101</v>
      </c>
      <c r="B1248">
        <v>248</v>
      </c>
      <c r="C1248">
        <v>13</v>
      </c>
      <c r="D1248">
        <f t="shared" ca="1" si="250"/>
        <v>9.8728428063965445</v>
      </c>
      <c r="E1248">
        <f t="shared" ca="1" si="251"/>
        <v>3.1271571936034555</v>
      </c>
      <c r="F1248" t="str">
        <f t="shared" ca="1" si="252"/>
        <v>high</v>
      </c>
      <c r="G1248">
        <v>1080</v>
      </c>
      <c r="H1248">
        <f t="shared" si="253"/>
        <v>1080</v>
      </c>
      <c r="I1248">
        <f t="shared" ca="1" si="254"/>
        <v>646.85392379841971</v>
      </c>
      <c r="J1248">
        <f t="shared" ca="1" si="255"/>
        <v>433.14607620158029</v>
      </c>
      <c r="K1248" t="str">
        <f t="shared" ca="1" si="256"/>
        <v>high</v>
      </c>
      <c r="L1248">
        <v>-0.5</v>
      </c>
      <c r="M1248" t="str">
        <f t="shared" si="267"/>
        <v>low</v>
      </c>
      <c r="N1248">
        <f t="shared" si="238"/>
        <v>10</v>
      </c>
      <c r="O1248">
        <f t="shared" si="239"/>
        <v>4</v>
      </c>
      <c r="P1248" t="str">
        <f t="shared" si="240"/>
        <v>čtvrtek</v>
      </c>
      <c r="Q1248">
        <f t="shared" si="268"/>
        <v>0</v>
      </c>
      <c r="R1248">
        <f t="shared" si="268"/>
        <v>0</v>
      </c>
      <c r="S1248">
        <f t="shared" si="268"/>
        <v>0</v>
      </c>
      <c r="T1248">
        <f t="shared" si="268"/>
        <v>0</v>
      </c>
      <c r="U1248">
        <f t="shared" si="268"/>
        <v>0</v>
      </c>
      <c r="V1248">
        <f t="shared" si="268"/>
        <v>0</v>
      </c>
      <c r="W1248">
        <f t="shared" si="268"/>
        <v>0</v>
      </c>
      <c r="X1248">
        <f t="shared" si="268"/>
        <v>0</v>
      </c>
      <c r="Y1248">
        <f t="shared" si="268"/>
        <v>0</v>
      </c>
      <c r="Z1248">
        <f t="shared" si="268"/>
        <v>1</v>
      </c>
      <c r="AA1248">
        <f t="shared" si="268"/>
        <v>0</v>
      </c>
      <c r="AB1248">
        <f t="shared" si="268"/>
        <v>0</v>
      </c>
      <c r="AC1248">
        <f t="shared" si="269"/>
        <v>0</v>
      </c>
      <c r="AD1248">
        <f t="shared" si="269"/>
        <v>0</v>
      </c>
      <c r="AE1248">
        <f t="shared" si="269"/>
        <v>0</v>
      </c>
      <c r="AF1248">
        <f t="shared" si="269"/>
        <v>1</v>
      </c>
      <c r="AG1248">
        <f t="shared" si="269"/>
        <v>0</v>
      </c>
      <c r="AH1248">
        <f t="shared" si="269"/>
        <v>0</v>
      </c>
      <c r="AI1248">
        <f t="shared" si="269"/>
        <v>0</v>
      </c>
      <c r="AJ1248">
        <f t="shared" ca="1" si="241"/>
        <v>0</v>
      </c>
      <c r="AK1248">
        <f t="shared" ca="1" si="242"/>
        <v>1</v>
      </c>
      <c r="AL1248">
        <f t="shared" ca="1" si="243"/>
        <v>0</v>
      </c>
      <c r="AM1248">
        <f t="shared" ca="1" si="244"/>
        <v>0</v>
      </c>
      <c r="AN1248">
        <f t="shared" ca="1" si="245"/>
        <v>1</v>
      </c>
      <c r="AO1248">
        <f t="shared" ca="1" si="246"/>
        <v>0</v>
      </c>
      <c r="AP1248">
        <f t="shared" ca="1" si="247"/>
        <v>1</v>
      </c>
      <c r="AQ1248">
        <f t="shared" ca="1" si="248"/>
        <v>0</v>
      </c>
      <c r="AR1248">
        <f t="shared" ca="1" si="249"/>
        <v>0</v>
      </c>
      <c r="AS1248">
        <v>1</v>
      </c>
      <c r="AT1248">
        <v>1</v>
      </c>
      <c r="AU1248">
        <f t="shared" ca="1" si="270"/>
        <v>0</v>
      </c>
      <c r="AV1248">
        <f t="shared" ca="1" si="270"/>
        <v>0</v>
      </c>
      <c r="AW1248">
        <f t="shared" ca="1" si="270"/>
        <v>1</v>
      </c>
      <c r="AX1248">
        <v>0</v>
      </c>
    </row>
    <row r="1249" spans="1:50">
      <c r="A1249" s="2">
        <v>40102</v>
      </c>
      <c r="B1249">
        <v>249</v>
      </c>
      <c r="C1249">
        <v>26</v>
      </c>
      <c r="D1249">
        <f t="shared" ca="1" si="250"/>
        <v>9.8748266163759784</v>
      </c>
      <c r="E1249">
        <f t="shared" ca="1" si="251"/>
        <v>16.125173383624023</v>
      </c>
      <c r="F1249" t="str">
        <f t="shared" ca="1" si="252"/>
        <v>high</v>
      </c>
      <c r="G1249">
        <v>2282</v>
      </c>
      <c r="H1249">
        <f t="shared" si="253"/>
        <v>2282</v>
      </c>
      <c r="I1249">
        <f t="shared" ca="1" si="254"/>
        <v>646.99319766584347</v>
      </c>
      <c r="J1249">
        <f t="shared" ca="1" si="255"/>
        <v>1635.0068023341564</v>
      </c>
      <c r="K1249" t="str">
        <f t="shared" ca="1" si="256"/>
        <v>high</v>
      </c>
      <c r="L1249">
        <v>0.85</v>
      </c>
      <c r="M1249" t="str">
        <f t="shared" si="267"/>
        <v>low</v>
      </c>
      <c r="N1249">
        <f t="shared" si="238"/>
        <v>10</v>
      </c>
      <c r="O1249">
        <f t="shared" si="239"/>
        <v>5</v>
      </c>
      <c r="P1249" t="str">
        <f t="shared" si="240"/>
        <v>pátek</v>
      </c>
      <c r="Q1249">
        <f t="shared" si="268"/>
        <v>0</v>
      </c>
      <c r="R1249">
        <f t="shared" si="268"/>
        <v>0</v>
      </c>
      <c r="S1249">
        <f t="shared" si="268"/>
        <v>0</v>
      </c>
      <c r="T1249">
        <f t="shared" si="268"/>
        <v>0</v>
      </c>
      <c r="U1249">
        <f t="shared" si="268"/>
        <v>0</v>
      </c>
      <c r="V1249">
        <f t="shared" si="268"/>
        <v>0</v>
      </c>
      <c r="W1249">
        <f t="shared" si="268"/>
        <v>0</v>
      </c>
      <c r="X1249">
        <f t="shared" si="268"/>
        <v>0</v>
      </c>
      <c r="Y1249">
        <f t="shared" si="268"/>
        <v>0</v>
      </c>
      <c r="Z1249">
        <f t="shared" si="268"/>
        <v>1</v>
      </c>
      <c r="AA1249">
        <f t="shared" si="268"/>
        <v>0</v>
      </c>
      <c r="AB1249">
        <f t="shared" si="268"/>
        <v>0</v>
      </c>
      <c r="AC1249">
        <f t="shared" si="269"/>
        <v>0</v>
      </c>
      <c r="AD1249">
        <f t="shared" si="269"/>
        <v>0</v>
      </c>
      <c r="AE1249">
        <f t="shared" si="269"/>
        <v>0</v>
      </c>
      <c r="AF1249">
        <f t="shared" si="269"/>
        <v>0</v>
      </c>
      <c r="AG1249">
        <f t="shared" si="269"/>
        <v>1</v>
      </c>
      <c r="AH1249">
        <f t="shared" si="269"/>
        <v>0</v>
      </c>
      <c r="AI1249">
        <f t="shared" si="269"/>
        <v>0</v>
      </c>
      <c r="AJ1249">
        <f t="shared" ca="1" si="241"/>
        <v>1</v>
      </c>
      <c r="AK1249">
        <f t="shared" ca="1" si="242"/>
        <v>0</v>
      </c>
      <c r="AL1249">
        <f t="shared" ca="1" si="243"/>
        <v>0</v>
      </c>
      <c r="AM1249">
        <f t="shared" ca="1" si="244"/>
        <v>0</v>
      </c>
      <c r="AN1249">
        <f t="shared" ca="1" si="245"/>
        <v>1</v>
      </c>
      <c r="AO1249">
        <f t="shared" ca="1" si="246"/>
        <v>0</v>
      </c>
      <c r="AP1249">
        <f t="shared" ca="1" si="247"/>
        <v>1</v>
      </c>
      <c r="AQ1249">
        <f t="shared" ca="1" si="248"/>
        <v>0</v>
      </c>
      <c r="AR1249">
        <f t="shared" ca="1" si="249"/>
        <v>0</v>
      </c>
      <c r="AS1249">
        <v>1</v>
      </c>
      <c r="AT1249">
        <v>1</v>
      </c>
      <c r="AU1249">
        <f t="shared" ca="1" si="270"/>
        <v>0</v>
      </c>
      <c r="AV1249">
        <f t="shared" ca="1" si="270"/>
        <v>0</v>
      </c>
      <c r="AW1249">
        <f t="shared" ca="1" si="270"/>
        <v>1</v>
      </c>
      <c r="AX1249">
        <v>0</v>
      </c>
    </row>
    <row r="1250" spans="1:50">
      <c r="A1250" s="2">
        <v>40103</v>
      </c>
      <c r="B1250">
        <v>250</v>
      </c>
      <c r="C1250">
        <v>6</v>
      </c>
      <c r="D1250">
        <f t="shared" ca="1" si="250"/>
        <v>9.8768079023180881</v>
      </c>
      <c r="E1250">
        <f t="shared" ca="1" si="251"/>
        <v>-3.8768079023180881</v>
      </c>
      <c r="F1250" t="str">
        <f t="shared" ca="1" si="252"/>
        <v>low</v>
      </c>
      <c r="G1250">
        <v>668</v>
      </c>
      <c r="H1250">
        <f t="shared" si="253"/>
        <v>668</v>
      </c>
      <c r="I1250">
        <f t="shared" ca="1" si="254"/>
        <v>647.13213845641235</v>
      </c>
      <c r="J1250">
        <f t="shared" ca="1" si="255"/>
        <v>20.867861543587651</v>
      </c>
      <c r="K1250" t="str">
        <f t="shared" ca="1" si="256"/>
        <v>high</v>
      </c>
      <c r="L1250">
        <v>2.0499999999999998</v>
      </c>
      <c r="M1250" t="str">
        <f t="shared" si="267"/>
        <v>low</v>
      </c>
      <c r="N1250">
        <f t="shared" si="238"/>
        <v>10</v>
      </c>
      <c r="O1250">
        <f t="shared" si="239"/>
        <v>6</v>
      </c>
      <c r="P1250" t="str">
        <f t="shared" si="240"/>
        <v>sobota</v>
      </c>
      <c r="Q1250">
        <f t="shared" si="268"/>
        <v>0</v>
      </c>
      <c r="R1250">
        <f t="shared" si="268"/>
        <v>0</v>
      </c>
      <c r="S1250">
        <f t="shared" si="268"/>
        <v>0</v>
      </c>
      <c r="T1250">
        <f t="shared" si="268"/>
        <v>0</v>
      </c>
      <c r="U1250">
        <f t="shared" si="268"/>
        <v>0</v>
      </c>
      <c r="V1250">
        <f t="shared" si="268"/>
        <v>0</v>
      </c>
      <c r="W1250">
        <f t="shared" si="268"/>
        <v>0</v>
      </c>
      <c r="X1250">
        <f t="shared" si="268"/>
        <v>0</v>
      </c>
      <c r="Y1250">
        <f t="shared" si="268"/>
        <v>0</v>
      </c>
      <c r="Z1250">
        <f t="shared" si="268"/>
        <v>1</v>
      </c>
      <c r="AA1250">
        <f t="shared" si="268"/>
        <v>0</v>
      </c>
      <c r="AB1250">
        <f t="shared" si="268"/>
        <v>0</v>
      </c>
      <c r="AC1250">
        <f t="shared" si="269"/>
        <v>0</v>
      </c>
      <c r="AD1250">
        <f t="shared" si="269"/>
        <v>0</v>
      </c>
      <c r="AE1250">
        <f t="shared" si="269"/>
        <v>0</v>
      </c>
      <c r="AF1250">
        <f t="shared" si="269"/>
        <v>0</v>
      </c>
      <c r="AG1250">
        <f t="shared" si="269"/>
        <v>0</v>
      </c>
      <c r="AH1250">
        <f t="shared" si="269"/>
        <v>1</v>
      </c>
      <c r="AI1250">
        <f t="shared" si="269"/>
        <v>0</v>
      </c>
      <c r="AJ1250">
        <f t="shared" ca="1" si="241"/>
        <v>0</v>
      </c>
      <c r="AK1250">
        <f t="shared" ca="1" si="242"/>
        <v>1</v>
      </c>
      <c r="AL1250">
        <f t="shared" ca="1" si="243"/>
        <v>0</v>
      </c>
      <c r="AM1250">
        <f t="shared" ca="1" si="244"/>
        <v>0</v>
      </c>
      <c r="AN1250">
        <f t="shared" ca="1" si="245"/>
        <v>0</v>
      </c>
      <c r="AO1250">
        <f t="shared" ca="1" si="246"/>
        <v>1</v>
      </c>
      <c r="AP1250">
        <f t="shared" ca="1" si="247"/>
        <v>1</v>
      </c>
      <c r="AQ1250">
        <f t="shared" ca="1" si="248"/>
        <v>0</v>
      </c>
      <c r="AR1250">
        <f t="shared" ca="1" si="249"/>
        <v>0</v>
      </c>
      <c r="AS1250">
        <v>1</v>
      </c>
      <c r="AT1250">
        <v>1</v>
      </c>
      <c r="AU1250">
        <f t="shared" ca="1" si="270"/>
        <v>1</v>
      </c>
      <c r="AV1250">
        <f t="shared" ca="1" si="270"/>
        <v>0</v>
      </c>
      <c r="AW1250">
        <f t="shared" ca="1" si="270"/>
        <v>0</v>
      </c>
      <c r="AX1250">
        <v>0</v>
      </c>
    </row>
    <row r="1251" spans="1:50">
      <c r="A1251" s="2">
        <v>40104</v>
      </c>
      <c r="B1251">
        <v>251</v>
      </c>
      <c r="C1251">
        <v>8</v>
      </c>
      <c r="D1251">
        <f t="shared" ca="1" si="250"/>
        <v>9.8787866665151949</v>
      </c>
      <c r="E1251">
        <f t="shared" ca="1" si="251"/>
        <v>-1.8787866665151949</v>
      </c>
      <c r="F1251" t="str">
        <f t="shared" ca="1" si="252"/>
        <v>medium</v>
      </c>
      <c r="G1251">
        <v>785</v>
      </c>
      <c r="H1251">
        <f t="shared" si="253"/>
        <v>785</v>
      </c>
      <c r="I1251">
        <f t="shared" ca="1" si="254"/>
        <v>647.27074648345342</v>
      </c>
      <c r="J1251">
        <f t="shared" ca="1" si="255"/>
        <v>137.72925351654658</v>
      </c>
      <c r="K1251" t="str">
        <f t="shared" ca="1" si="256"/>
        <v>high</v>
      </c>
      <c r="L1251">
        <v>2.0499999999999998</v>
      </c>
      <c r="M1251" t="str">
        <f t="shared" si="267"/>
        <v>low</v>
      </c>
      <c r="N1251">
        <f t="shared" si="238"/>
        <v>10</v>
      </c>
      <c r="O1251">
        <f t="shared" si="239"/>
        <v>7</v>
      </c>
      <c r="P1251" t="str">
        <f t="shared" si="240"/>
        <v>neděle</v>
      </c>
      <c r="Q1251">
        <f t="shared" ref="Q1251:AB1260" si="271">VLOOKUP($N1251,$V$31:$AH$42,Q$592+1,0)</f>
        <v>0</v>
      </c>
      <c r="R1251">
        <f t="shared" si="271"/>
        <v>0</v>
      </c>
      <c r="S1251">
        <f t="shared" si="271"/>
        <v>0</v>
      </c>
      <c r="T1251">
        <f t="shared" si="271"/>
        <v>0</v>
      </c>
      <c r="U1251">
        <f t="shared" si="271"/>
        <v>0</v>
      </c>
      <c r="V1251">
        <f t="shared" si="271"/>
        <v>0</v>
      </c>
      <c r="W1251">
        <f t="shared" si="271"/>
        <v>0</v>
      </c>
      <c r="X1251">
        <f t="shared" si="271"/>
        <v>0</v>
      </c>
      <c r="Y1251">
        <f t="shared" si="271"/>
        <v>0</v>
      </c>
      <c r="Z1251">
        <f t="shared" si="271"/>
        <v>1</v>
      </c>
      <c r="AA1251">
        <f t="shared" si="271"/>
        <v>0</v>
      </c>
      <c r="AB1251">
        <f t="shared" si="271"/>
        <v>0</v>
      </c>
      <c r="AC1251">
        <f t="shared" ref="AC1251:AI1260" si="272">VLOOKUP($O1251,$V$74:$AC$80,AC$592+1,0)</f>
        <v>0</v>
      </c>
      <c r="AD1251">
        <f t="shared" si="272"/>
        <v>0</v>
      </c>
      <c r="AE1251">
        <f t="shared" si="272"/>
        <v>0</v>
      </c>
      <c r="AF1251">
        <f t="shared" si="272"/>
        <v>0</v>
      </c>
      <c r="AG1251">
        <f t="shared" si="272"/>
        <v>0</v>
      </c>
      <c r="AH1251">
        <f t="shared" si="272"/>
        <v>0</v>
      </c>
      <c r="AI1251">
        <f t="shared" si="272"/>
        <v>1</v>
      </c>
      <c r="AJ1251">
        <f t="shared" ca="1" si="241"/>
        <v>1</v>
      </c>
      <c r="AK1251">
        <f t="shared" ca="1" si="242"/>
        <v>0</v>
      </c>
      <c r="AL1251">
        <f t="shared" ca="1" si="243"/>
        <v>0</v>
      </c>
      <c r="AM1251">
        <f t="shared" ca="1" si="244"/>
        <v>0</v>
      </c>
      <c r="AN1251">
        <f t="shared" ca="1" si="245"/>
        <v>0</v>
      </c>
      <c r="AO1251">
        <f t="shared" ca="1" si="246"/>
        <v>1</v>
      </c>
      <c r="AP1251">
        <f t="shared" ca="1" si="247"/>
        <v>1</v>
      </c>
      <c r="AQ1251">
        <f t="shared" ca="1" si="248"/>
        <v>0</v>
      </c>
      <c r="AR1251">
        <f t="shared" ca="1" si="249"/>
        <v>0</v>
      </c>
      <c r="AS1251">
        <v>1</v>
      </c>
      <c r="AT1251">
        <v>1</v>
      </c>
      <c r="AU1251">
        <f t="shared" ca="1" si="270"/>
        <v>0</v>
      </c>
      <c r="AV1251">
        <f t="shared" ca="1" si="270"/>
        <v>1</v>
      </c>
      <c r="AW1251">
        <f t="shared" ca="1" si="270"/>
        <v>0</v>
      </c>
      <c r="AX1251">
        <v>0</v>
      </c>
    </row>
    <row r="1252" spans="1:50">
      <c r="A1252" s="2">
        <v>40105</v>
      </c>
      <c r="B1252">
        <v>252</v>
      </c>
      <c r="C1252">
        <v>8</v>
      </c>
      <c r="D1252">
        <f t="shared" ca="1" si="250"/>
        <v>9.8807629112596107</v>
      </c>
      <c r="E1252">
        <f t="shared" ca="1" si="251"/>
        <v>-1.8807629112596107</v>
      </c>
      <c r="F1252" t="str">
        <f t="shared" ca="1" si="252"/>
        <v>medium</v>
      </c>
      <c r="G1252">
        <v>254</v>
      </c>
      <c r="H1252">
        <f t="shared" si="253"/>
        <v>254</v>
      </c>
      <c r="I1252">
        <f t="shared" ca="1" si="254"/>
        <v>647.4090220602933</v>
      </c>
      <c r="J1252">
        <f t="shared" ca="1" si="255"/>
        <v>-393.4090220602933</v>
      </c>
      <c r="K1252" t="str">
        <f t="shared" ca="1" si="256"/>
        <v>low</v>
      </c>
      <c r="L1252">
        <v>6.5</v>
      </c>
      <c r="M1252" t="str">
        <f t="shared" si="267"/>
        <v>medium</v>
      </c>
      <c r="N1252">
        <f t="shared" si="238"/>
        <v>10</v>
      </c>
      <c r="O1252">
        <f t="shared" si="239"/>
        <v>1</v>
      </c>
      <c r="P1252" t="str">
        <f t="shared" si="240"/>
        <v>pondělí</v>
      </c>
      <c r="Q1252">
        <f t="shared" si="271"/>
        <v>0</v>
      </c>
      <c r="R1252">
        <f t="shared" si="271"/>
        <v>0</v>
      </c>
      <c r="S1252">
        <f t="shared" si="271"/>
        <v>0</v>
      </c>
      <c r="T1252">
        <f t="shared" si="271"/>
        <v>0</v>
      </c>
      <c r="U1252">
        <f t="shared" si="271"/>
        <v>0</v>
      </c>
      <c r="V1252">
        <f t="shared" si="271"/>
        <v>0</v>
      </c>
      <c r="W1252">
        <f t="shared" si="271"/>
        <v>0</v>
      </c>
      <c r="X1252">
        <f t="shared" si="271"/>
        <v>0</v>
      </c>
      <c r="Y1252">
        <f t="shared" si="271"/>
        <v>0</v>
      </c>
      <c r="Z1252">
        <f t="shared" si="271"/>
        <v>1</v>
      </c>
      <c r="AA1252">
        <f t="shared" si="271"/>
        <v>0</v>
      </c>
      <c r="AB1252">
        <f t="shared" si="271"/>
        <v>0</v>
      </c>
      <c r="AC1252">
        <f t="shared" si="272"/>
        <v>1</v>
      </c>
      <c r="AD1252">
        <f t="shared" si="272"/>
        <v>0</v>
      </c>
      <c r="AE1252">
        <f t="shared" si="272"/>
        <v>0</v>
      </c>
      <c r="AF1252">
        <f t="shared" si="272"/>
        <v>0</v>
      </c>
      <c r="AG1252">
        <f t="shared" si="272"/>
        <v>0</v>
      </c>
      <c r="AH1252">
        <f t="shared" si="272"/>
        <v>0</v>
      </c>
      <c r="AI1252">
        <f t="shared" si="272"/>
        <v>0</v>
      </c>
      <c r="AJ1252">
        <f t="shared" ca="1" si="241"/>
        <v>0</v>
      </c>
      <c r="AK1252">
        <f t="shared" ca="1" si="242"/>
        <v>1</v>
      </c>
      <c r="AL1252">
        <f t="shared" ca="1" si="243"/>
        <v>0</v>
      </c>
      <c r="AM1252">
        <f t="shared" ca="1" si="244"/>
        <v>0</v>
      </c>
      <c r="AN1252">
        <f t="shared" ca="1" si="245"/>
        <v>0</v>
      </c>
      <c r="AO1252">
        <f t="shared" ca="1" si="246"/>
        <v>1</v>
      </c>
      <c r="AP1252">
        <f t="shared" ca="1" si="247"/>
        <v>0</v>
      </c>
      <c r="AQ1252">
        <f t="shared" ca="1" si="248"/>
        <v>1</v>
      </c>
      <c r="AR1252">
        <f t="shared" ca="1" si="249"/>
        <v>0</v>
      </c>
      <c r="AS1252">
        <v>1</v>
      </c>
      <c r="AT1252">
        <v>1</v>
      </c>
      <c r="AU1252">
        <f t="shared" ca="1" si="270"/>
        <v>0</v>
      </c>
      <c r="AV1252">
        <f t="shared" ca="1" si="270"/>
        <v>1</v>
      </c>
      <c r="AW1252">
        <f t="shared" ca="1" si="270"/>
        <v>0</v>
      </c>
      <c r="AX1252">
        <v>0</v>
      </c>
    </row>
    <row r="1253" spans="1:50">
      <c r="A1253" s="2">
        <v>40106</v>
      </c>
      <c r="B1253">
        <v>253</v>
      </c>
      <c r="C1253">
        <v>4</v>
      </c>
      <c r="D1253">
        <f t="shared" ca="1" si="250"/>
        <v>9.8827366388436566</v>
      </c>
      <c r="E1253">
        <f t="shared" ca="1" si="251"/>
        <v>-5.8827366388436566</v>
      </c>
      <c r="F1253" t="str">
        <f t="shared" ca="1" si="252"/>
        <v>low</v>
      </c>
      <c r="G1253">
        <v>144</v>
      </c>
      <c r="H1253">
        <f t="shared" si="253"/>
        <v>144</v>
      </c>
      <c r="I1253">
        <f t="shared" ca="1" si="254"/>
        <v>647.54696550025926</v>
      </c>
      <c r="J1253">
        <f t="shared" ca="1" si="255"/>
        <v>-503.54696550025926</v>
      </c>
      <c r="K1253" t="str">
        <f t="shared" ca="1" si="256"/>
        <v>low</v>
      </c>
      <c r="L1253">
        <v>0.2</v>
      </c>
      <c r="M1253" t="str">
        <f t="shared" si="267"/>
        <v>low</v>
      </c>
      <c r="N1253">
        <f t="shared" si="238"/>
        <v>10</v>
      </c>
      <c r="O1253">
        <f t="shared" si="239"/>
        <v>2</v>
      </c>
      <c r="P1253" t="str">
        <f t="shared" si="240"/>
        <v>úterý</v>
      </c>
      <c r="Q1253">
        <f t="shared" si="271"/>
        <v>0</v>
      </c>
      <c r="R1253">
        <f t="shared" si="271"/>
        <v>0</v>
      </c>
      <c r="S1253">
        <f t="shared" si="271"/>
        <v>0</v>
      </c>
      <c r="T1253">
        <f t="shared" si="271"/>
        <v>0</v>
      </c>
      <c r="U1253">
        <f t="shared" si="271"/>
        <v>0</v>
      </c>
      <c r="V1253">
        <f t="shared" si="271"/>
        <v>0</v>
      </c>
      <c r="W1253">
        <f t="shared" si="271"/>
        <v>0</v>
      </c>
      <c r="X1253">
        <f t="shared" si="271"/>
        <v>0</v>
      </c>
      <c r="Y1253">
        <f t="shared" si="271"/>
        <v>0</v>
      </c>
      <c r="Z1253">
        <f t="shared" si="271"/>
        <v>1</v>
      </c>
      <c r="AA1253">
        <f t="shared" si="271"/>
        <v>0</v>
      </c>
      <c r="AB1253">
        <f t="shared" si="271"/>
        <v>0</v>
      </c>
      <c r="AC1253">
        <f t="shared" si="272"/>
        <v>0</v>
      </c>
      <c r="AD1253">
        <f t="shared" si="272"/>
        <v>1</v>
      </c>
      <c r="AE1253">
        <f t="shared" si="272"/>
        <v>0</v>
      </c>
      <c r="AF1253">
        <f t="shared" si="272"/>
        <v>0</v>
      </c>
      <c r="AG1253">
        <f t="shared" si="272"/>
        <v>0</v>
      </c>
      <c r="AH1253">
        <f t="shared" si="272"/>
        <v>0</v>
      </c>
      <c r="AI1253">
        <f t="shared" si="272"/>
        <v>0</v>
      </c>
      <c r="AJ1253">
        <f t="shared" ca="1" si="241"/>
        <v>0</v>
      </c>
      <c r="AK1253">
        <f t="shared" ca="1" si="242"/>
        <v>1</v>
      </c>
      <c r="AL1253">
        <f t="shared" ca="1" si="243"/>
        <v>0</v>
      </c>
      <c r="AM1253">
        <f t="shared" ca="1" si="244"/>
        <v>0</v>
      </c>
      <c r="AN1253">
        <f t="shared" ca="1" si="245"/>
        <v>0</v>
      </c>
      <c r="AO1253">
        <f t="shared" ca="1" si="246"/>
        <v>1</v>
      </c>
      <c r="AP1253">
        <f t="shared" ca="1" si="247"/>
        <v>1</v>
      </c>
      <c r="AQ1253">
        <f t="shared" ca="1" si="248"/>
        <v>0</v>
      </c>
      <c r="AR1253">
        <f t="shared" ca="1" si="249"/>
        <v>0</v>
      </c>
      <c r="AS1253">
        <v>0</v>
      </c>
      <c r="AT1253">
        <v>1</v>
      </c>
      <c r="AU1253">
        <f t="shared" ca="1" si="270"/>
        <v>1</v>
      </c>
      <c r="AV1253">
        <f t="shared" ca="1" si="270"/>
        <v>0</v>
      </c>
      <c r="AW1253">
        <f t="shared" ca="1" si="270"/>
        <v>0</v>
      </c>
      <c r="AX1253">
        <v>0</v>
      </c>
    </row>
    <row r="1254" spans="1:50">
      <c r="A1254" s="2">
        <v>40107</v>
      </c>
      <c r="B1254">
        <v>254</v>
      </c>
      <c r="C1254">
        <v>11</v>
      </c>
      <c r="D1254">
        <f t="shared" ca="1" si="250"/>
        <v>9.8847078515596465</v>
      </c>
      <c r="E1254">
        <f t="shared" ca="1" si="251"/>
        <v>1.1152921484403535</v>
      </c>
      <c r="F1254" t="str">
        <f t="shared" ca="1" si="252"/>
        <v>medium</v>
      </c>
      <c r="G1254">
        <v>473</v>
      </c>
      <c r="H1254">
        <f t="shared" si="253"/>
        <v>473</v>
      </c>
      <c r="I1254">
        <f t="shared" ca="1" si="254"/>
        <v>647.68457711667793</v>
      </c>
      <c r="J1254">
        <f t="shared" ca="1" si="255"/>
        <v>-174.68457711667793</v>
      </c>
      <c r="K1254" t="str">
        <f t="shared" ca="1" si="256"/>
        <v>medium</v>
      </c>
      <c r="L1254">
        <v>4.5</v>
      </c>
      <c r="M1254" t="str">
        <f t="shared" si="267"/>
        <v>low</v>
      </c>
      <c r="N1254">
        <f t="shared" si="238"/>
        <v>10</v>
      </c>
      <c r="O1254">
        <f t="shared" si="239"/>
        <v>3</v>
      </c>
      <c r="P1254" t="str">
        <f t="shared" si="240"/>
        <v>středa</v>
      </c>
      <c r="Q1254">
        <f t="shared" si="271"/>
        <v>0</v>
      </c>
      <c r="R1254">
        <f t="shared" si="271"/>
        <v>0</v>
      </c>
      <c r="S1254">
        <f t="shared" si="271"/>
        <v>0</v>
      </c>
      <c r="T1254">
        <f t="shared" si="271"/>
        <v>0</v>
      </c>
      <c r="U1254">
        <f t="shared" si="271"/>
        <v>0</v>
      </c>
      <c r="V1254">
        <f t="shared" si="271"/>
        <v>0</v>
      </c>
      <c r="W1254">
        <f t="shared" si="271"/>
        <v>0</v>
      </c>
      <c r="X1254">
        <f t="shared" si="271"/>
        <v>0</v>
      </c>
      <c r="Y1254">
        <f t="shared" si="271"/>
        <v>0</v>
      </c>
      <c r="Z1254">
        <f t="shared" si="271"/>
        <v>1</v>
      </c>
      <c r="AA1254">
        <f t="shared" si="271"/>
        <v>0</v>
      </c>
      <c r="AB1254">
        <f t="shared" si="271"/>
        <v>0</v>
      </c>
      <c r="AC1254">
        <f t="shared" si="272"/>
        <v>0</v>
      </c>
      <c r="AD1254">
        <f t="shared" si="272"/>
        <v>0</v>
      </c>
      <c r="AE1254">
        <f t="shared" si="272"/>
        <v>1</v>
      </c>
      <c r="AF1254">
        <f t="shared" si="272"/>
        <v>0</v>
      </c>
      <c r="AG1254">
        <f t="shared" si="272"/>
        <v>0</v>
      </c>
      <c r="AH1254">
        <f t="shared" si="272"/>
        <v>0</v>
      </c>
      <c r="AI1254">
        <f t="shared" si="272"/>
        <v>0</v>
      </c>
      <c r="AJ1254">
        <f t="shared" ca="1" si="241"/>
        <v>0</v>
      </c>
      <c r="AK1254">
        <f t="shared" ca="1" si="242"/>
        <v>1</v>
      </c>
      <c r="AL1254">
        <f t="shared" ca="1" si="243"/>
        <v>0</v>
      </c>
      <c r="AM1254">
        <f t="shared" ca="1" si="244"/>
        <v>0</v>
      </c>
      <c r="AN1254">
        <f t="shared" ca="1" si="245"/>
        <v>0</v>
      </c>
      <c r="AO1254">
        <f t="shared" ca="1" si="246"/>
        <v>1</v>
      </c>
      <c r="AP1254">
        <f t="shared" ca="1" si="247"/>
        <v>1</v>
      </c>
      <c r="AQ1254">
        <f t="shared" ca="1" si="248"/>
        <v>0</v>
      </c>
      <c r="AR1254">
        <f t="shared" ca="1" si="249"/>
        <v>0</v>
      </c>
      <c r="AS1254">
        <v>0</v>
      </c>
      <c r="AT1254">
        <v>1</v>
      </c>
      <c r="AU1254">
        <f t="shared" ca="1" si="270"/>
        <v>0</v>
      </c>
      <c r="AV1254">
        <f t="shared" ca="1" si="270"/>
        <v>1</v>
      </c>
      <c r="AW1254">
        <f t="shared" ca="1" si="270"/>
        <v>0</v>
      </c>
      <c r="AX1254">
        <v>0</v>
      </c>
    </row>
    <row r="1255" spans="1:50">
      <c r="A1255" s="2">
        <v>40108</v>
      </c>
      <c r="B1255">
        <v>255</v>
      </c>
      <c r="C1255">
        <v>13</v>
      </c>
      <c r="D1255">
        <f t="shared" ca="1" si="250"/>
        <v>9.8866765516998996</v>
      </c>
      <c r="E1255">
        <f t="shared" ca="1" si="251"/>
        <v>3.1133234483001004</v>
      </c>
      <c r="F1255" t="str">
        <f t="shared" ca="1" si="252"/>
        <v>high</v>
      </c>
      <c r="G1255">
        <v>1288</v>
      </c>
      <c r="H1255">
        <f t="shared" si="253"/>
        <v>1288</v>
      </c>
      <c r="I1255">
        <f t="shared" ca="1" si="254"/>
        <v>647.82185722287625</v>
      </c>
      <c r="J1255">
        <f t="shared" ca="1" si="255"/>
        <v>640.17814277712375</v>
      </c>
      <c r="K1255" t="str">
        <f t="shared" ca="1" si="256"/>
        <v>high</v>
      </c>
      <c r="L1255">
        <v>6.95</v>
      </c>
      <c r="M1255" t="str">
        <f t="shared" si="267"/>
        <v>medium</v>
      </c>
      <c r="N1255">
        <f t="shared" si="238"/>
        <v>10</v>
      </c>
      <c r="O1255">
        <f t="shared" si="239"/>
        <v>4</v>
      </c>
      <c r="P1255" t="str">
        <f t="shared" si="240"/>
        <v>čtvrtek</v>
      </c>
      <c r="Q1255">
        <f t="shared" si="271"/>
        <v>0</v>
      </c>
      <c r="R1255">
        <f t="shared" si="271"/>
        <v>0</v>
      </c>
      <c r="S1255">
        <f t="shared" si="271"/>
        <v>0</v>
      </c>
      <c r="T1255">
        <f t="shared" si="271"/>
        <v>0</v>
      </c>
      <c r="U1255">
        <f t="shared" si="271"/>
        <v>0</v>
      </c>
      <c r="V1255">
        <f t="shared" si="271"/>
        <v>0</v>
      </c>
      <c r="W1255">
        <f t="shared" si="271"/>
        <v>0</v>
      </c>
      <c r="X1255">
        <f t="shared" si="271"/>
        <v>0</v>
      </c>
      <c r="Y1255">
        <f t="shared" si="271"/>
        <v>0</v>
      </c>
      <c r="Z1255">
        <f t="shared" si="271"/>
        <v>1</v>
      </c>
      <c r="AA1255">
        <f t="shared" si="271"/>
        <v>0</v>
      </c>
      <c r="AB1255">
        <f t="shared" si="271"/>
        <v>0</v>
      </c>
      <c r="AC1255">
        <f t="shared" si="272"/>
        <v>0</v>
      </c>
      <c r="AD1255">
        <f t="shared" si="272"/>
        <v>0</v>
      </c>
      <c r="AE1255">
        <f t="shared" si="272"/>
        <v>0</v>
      </c>
      <c r="AF1255">
        <f t="shared" si="272"/>
        <v>1</v>
      </c>
      <c r="AG1255">
        <f t="shared" si="272"/>
        <v>0</v>
      </c>
      <c r="AH1255">
        <f t="shared" si="272"/>
        <v>0</v>
      </c>
      <c r="AI1255">
        <f t="shared" si="272"/>
        <v>0</v>
      </c>
      <c r="AJ1255">
        <f t="shared" ca="1" si="241"/>
        <v>1</v>
      </c>
      <c r="AK1255">
        <f t="shared" ca="1" si="242"/>
        <v>0</v>
      </c>
      <c r="AL1255">
        <f t="shared" ca="1" si="243"/>
        <v>0</v>
      </c>
      <c r="AM1255">
        <f t="shared" ca="1" si="244"/>
        <v>0</v>
      </c>
      <c r="AN1255">
        <f t="shared" ca="1" si="245"/>
        <v>0</v>
      </c>
      <c r="AO1255">
        <f t="shared" ca="1" si="246"/>
        <v>1</v>
      </c>
      <c r="AP1255">
        <f t="shared" ca="1" si="247"/>
        <v>0</v>
      </c>
      <c r="AQ1255">
        <f t="shared" ca="1" si="248"/>
        <v>1</v>
      </c>
      <c r="AR1255">
        <f t="shared" ca="1" si="249"/>
        <v>0</v>
      </c>
      <c r="AS1255">
        <v>0</v>
      </c>
      <c r="AT1255">
        <v>0</v>
      </c>
      <c r="AU1255">
        <f t="shared" ca="1" si="270"/>
        <v>0</v>
      </c>
      <c r="AV1255">
        <f t="shared" ca="1" si="270"/>
        <v>0</v>
      </c>
      <c r="AW1255">
        <f t="shared" ca="1" si="270"/>
        <v>1</v>
      </c>
      <c r="AX1255">
        <v>0</v>
      </c>
    </row>
    <row r="1256" spans="1:50">
      <c r="A1256" s="2">
        <v>40109</v>
      </c>
      <c r="B1256">
        <v>256</v>
      </c>
      <c r="C1256">
        <v>15</v>
      </c>
      <c r="D1256">
        <f t="shared" ca="1" si="250"/>
        <v>9.8886427415567315</v>
      </c>
      <c r="E1256">
        <f t="shared" ca="1" si="251"/>
        <v>5.1113572584432685</v>
      </c>
      <c r="F1256" t="str">
        <f t="shared" ca="1" si="252"/>
        <v>high</v>
      </c>
      <c r="G1256">
        <v>1385</v>
      </c>
      <c r="H1256">
        <f t="shared" si="253"/>
        <v>1385</v>
      </c>
      <c r="I1256">
        <f t="shared" ca="1" si="254"/>
        <v>647.95880613218128</v>
      </c>
      <c r="J1256">
        <f t="shared" ca="1" si="255"/>
        <v>737.04119386781872</v>
      </c>
      <c r="K1256" t="str">
        <f t="shared" ca="1" si="256"/>
        <v>high</v>
      </c>
      <c r="L1256">
        <v>6.3</v>
      </c>
      <c r="M1256" t="str">
        <f t="shared" si="267"/>
        <v>medium</v>
      </c>
      <c r="N1256">
        <f t="shared" si="238"/>
        <v>10</v>
      </c>
      <c r="O1256">
        <f t="shared" si="239"/>
        <v>5</v>
      </c>
      <c r="P1256" t="str">
        <f t="shared" si="240"/>
        <v>pátek</v>
      </c>
      <c r="Q1256">
        <f t="shared" si="271"/>
        <v>0</v>
      </c>
      <c r="R1256">
        <f t="shared" si="271"/>
        <v>0</v>
      </c>
      <c r="S1256">
        <f t="shared" si="271"/>
        <v>0</v>
      </c>
      <c r="T1256">
        <f t="shared" si="271"/>
        <v>0</v>
      </c>
      <c r="U1256">
        <f t="shared" si="271"/>
        <v>0</v>
      </c>
      <c r="V1256">
        <f t="shared" si="271"/>
        <v>0</v>
      </c>
      <c r="W1256">
        <f t="shared" si="271"/>
        <v>0</v>
      </c>
      <c r="X1256">
        <f t="shared" si="271"/>
        <v>0</v>
      </c>
      <c r="Y1256">
        <f t="shared" si="271"/>
        <v>0</v>
      </c>
      <c r="Z1256">
        <f t="shared" si="271"/>
        <v>1</v>
      </c>
      <c r="AA1256">
        <f t="shared" si="271"/>
        <v>0</v>
      </c>
      <c r="AB1256">
        <f t="shared" si="271"/>
        <v>0</v>
      </c>
      <c r="AC1256">
        <f t="shared" si="272"/>
        <v>0</v>
      </c>
      <c r="AD1256">
        <f t="shared" si="272"/>
        <v>0</v>
      </c>
      <c r="AE1256">
        <f t="shared" si="272"/>
        <v>0</v>
      </c>
      <c r="AF1256">
        <f t="shared" si="272"/>
        <v>0</v>
      </c>
      <c r="AG1256">
        <f t="shared" si="272"/>
        <v>1</v>
      </c>
      <c r="AH1256">
        <f t="shared" si="272"/>
        <v>0</v>
      </c>
      <c r="AI1256">
        <f t="shared" si="272"/>
        <v>0</v>
      </c>
      <c r="AJ1256">
        <f t="shared" ca="1" si="241"/>
        <v>1</v>
      </c>
      <c r="AK1256">
        <f t="shared" ca="1" si="242"/>
        <v>0</v>
      </c>
      <c r="AL1256">
        <f t="shared" ca="1" si="243"/>
        <v>0</v>
      </c>
      <c r="AM1256">
        <f t="shared" ca="1" si="244"/>
        <v>0</v>
      </c>
      <c r="AN1256">
        <f t="shared" ca="1" si="245"/>
        <v>0</v>
      </c>
      <c r="AO1256">
        <f t="shared" ca="1" si="246"/>
        <v>1</v>
      </c>
      <c r="AP1256">
        <f t="shared" ca="1" si="247"/>
        <v>0</v>
      </c>
      <c r="AQ1256">
        <f t="shared" ca="1" si="248"/>
        <v>1</v>
      </c>
      <c r="AR1256">
        <f t="shared" ca="1" si="249"/>
        <v>0</v>
      </c>
      <c r="AS1256">
        <v>1</v>
      </c>
      <c r="AT1256">
        <v>0</v>
      </c>
      <c r="AU1256">
        <f t="shared" ca="1" si="270"/>
        <v>0</v>
      </c>
      <c r="AV1256">
        <f t="shared" ca="1" si="270"/>
        <v>0</v>
      </c>
      <c r="AW1256">
        <f t="shared" ca="1" si="270"/>
        <v>1</v>
      </c>
      <c r="AX1256">
        <v>0</v>
      </c>
    </row>
    <row r="1257" spans="1:50">
      <c r="A1257" s="2">
        <v>40110</v>
      </c>
      <c r="B1257">
        <v>257</v>
      </c>
      <c r="C1257">
        <v>3</v>
      </c>
      <c r="D1257">
        <f t="shared" ca="1" si="250"/>
        <v>9.8906064234224598</v>
      </c>
      <c r="E1257">
        <f t="shared" ca="1" si="251"/>
        <v>-6.8906064234224598</v>
      </c>
      <c r="F1257" t="str">
        <f t="shared" ca="1" si="252"/>
        <v>low</v>
      </c>
      <c r="G1257">
        <v>53</v>
      </c>
      <c r="H1257">
        <f t="shared" si="253"/>
        <v>53</v>
      </c>
      <c r="I1257">
        <f t="shared" ca="1" si="254"/>
        <v>648.09542415791975</v>
      </c>
      <c r="J1257">
        <f t="shared" ca="1" si="255"/>
        <v>-595.09542415791975</v>
      </c>
      <c r="K1257" t="str">
        <f t="shared" ca="1" si="256"/>
        <v>low</v>
      </c>
      <c r="L1257">
        <v>8</v>
      </c>
      <c r="M1257" t="str">
        <f t="shared" si="267"/>
        <v>medium</v>
      </c>
      <c r="N1257">
        <f t="shared" ref="N1257:N1320" si="273">MONTH(A1257)</f>
        <v>10</v>
      </c>
      <c r="O1257">
        <f t="shared" ref="O1257:O1320" si="274">WEEKDAY(A1257,2)</f>
        <v>6</v>
      </c>
      <c r="P1257" t="str">
        <f t="shared" ref="P1257:P1320" si="275">VLOOKUP(O1257,$O$581:$P$587,2,0)</f>
        <v>sobota</v>
      </c>
      <c r="Q1257">
        <f t="shared" si="271"/>
        <v>0</v>
      </c>
      <c r="R1257">
        <f t="shared" si="271"/>
        <v>0</v>
      </c>
      <c r="S1257">
        <f t="shared" si="271"/>
        <v>0</v>
      </c>
      <c r="T1257">
        <f t="shared" si="271"/>
        <v>0</v>
      </c>
      <c r="U1257">
        <f t="shared" si="271"/>
        <v>0</v>
      </c>
      <c r="V1257">
        <f t="shared" si="271"/>
        <v>0</v>
      </c>
      <c r="W1257">
        <f t="shared" si="271"/>
        <v>0</v>
      </c>
      <c r="X1257">
        <f t="shared" si="271"/>
        <v>0</v>
      </c>
      <c r="Y1257">
        <f t="shared" si="271"/>
        <v>0</v>
      </c>
      <c r="Z1257">
        <f t="shared" si="271"/>
        <v>1</v>
      </c>
      <c r="AA1257">
        <f t="shared" si="271"/>
        <v>0</v>
      </c>
      <c r="AB1257">
        <f t="shared" si="271"/>
        <v>0</v>
      </c>
      <c r="AC1257">
        <f t="shared" si="272"/>
        <v>0</v>
      </c>
      <c r="AD1257">
        <f t="shared" si="272"/>
        <v>0</v>
      </c>
      <c r="AE1257">
        <f t="shared" si="272"/>
        <v>0</v>
      </c>
      <c r="AF1257">
        <f t="shared" si="272"/>
        <v>0</v>
      </c>
      <c r="AG1257">
        <f t="shared" si="272"/>
        <v>0</v>
      </c>
      <c r="AH1257">
        <f t="shared" si="272"/>
        <v>1</v>
      </c>
      <c r="AI1257">
        <f t="shared" si="272"/>
        <v>0</v>
      </c>
      <c r="AJ1257">
        <f t="shared" ref="AJ1257:AJ1320" ca="1" si="276">VLOOKUP(INDIRECT($AJ$590&amp;ROW($A1257)+AJ$591),$F$17:$I$19,AJ$592+1,0)</f>
        <v>1</v>
      </c>
      <c r="AK1257">
        <f t="shared" ref="AK1257:AK1320" ca="1" si="277">VLOOKUP(INDIRECT($AJ$590&amp;ROW($A1257)+AJ$591),$F$17:$I$19,AK$592+1,0)</f>
        <v>0</v>
      </c>
      <c r="AL1257">
        <f t="shared" ref="AL1257:AL1320" ca="1" si="278">VLOOKUP(INDIRECT($AJ$590&amp;ROW($A1257)+AJ$591),$F$17:$I$19,AL$592+1,0)</f>
        <v>0</v>
      </c>
      <c r="AM1257">
        <f t="shared" ref="AM1257:AM1320" ca="1" si="279">VLOOKUP(INDIRECT($AJ$590&amp;ROW($A1257)+AM$591),$F$17:$I$19,AM$592+1,0)</f>
        <v>0</v>
      </c>
      <c r="AN1257">
        <f t="shared" ref="AN1257:AN1320" ca="1" si="280">VLOOKUP(INDIRECT($AJ$590&amp;ROW($A1257)+AM$591),$F$17:$I$19,AN$592+1,0)</f>
        <v>0</v>
      </c>
      <c r="AO1257">
        <f t="shared" ref="AO1257:AO1320" ca="1" si="281">VLOOKUP(INDIRECT($AJ$590&amp;ROW($A1257)+AM$591),$F$17:$I$19,AO$592+1,0)</f>
        <v>1</v>
      </c>
      <c r="AP1257">
        <f t="shared" ref="AP1257:AP1320" ca="1" si="282">VLOOKUP(INDIRECT($AJ$590&amp;ROW($A1257)+AP$591),$F$17:$I$19,AP$592+1,0)</f>
        <v>0</v>
      </c>
      <c r="AQ1257">
        <f t="shared" ref="AQ1257:AQ1320" ca="1" si="283">VLOOKUP(INDIRECT($AJ$590&amp;ROW($A1257)+AP$591),$F$17:$I$19,AQ$592+1,0)</f>
        <v>1</v>
      </c>
      <c r="AR1257">
        <f t="shared" ref="AR1257:AR1320" ca="1" si="284">VLOOKUP(INDIRECT($AJ$590&amp;ROW($A1257)+AP$591),$F$17:$I$19,AR$592+1,0)</f>
        <v>0</v>
      </c>
      <c r="AS1257">
        <v>0</v>
      </c>
      <c r="AT1257">
        <v>0</v>
      </c>
      <c r="AU1257">
        <f t="shared" ca="1" si="270"/>
        <v>1</v>
      </c>
      <c r="AV1257">
        <f t="shared" ca="1" si="270"/>
        <v>0</v>
      </c>
      <c r="AW1257">
        <f t="shared" ca="1" si="270"/>
        <v>0</v>
      </c>
      <c r="AX1257">
        <v>0</v>
      </c>
    </row>
    <row r="1258" spans="1:50">
      <c r="A1258" s="2">
        <v>40111</v>
      </c>
      <c r="B1258">
        <v>258</v>
      </c>
      <c r="C1258">
        <v>12</v>
      </c>
      <c r="D1258">
        <f t="shared" ref="D1258:D1321" ca="1" si="285">$E$516*B1258^3+$E$521*B1258^2+$E$526*B1258+$E$531</f>
        <v>9.8925675995894018</v>
      </c>
      <c r="E1258">
        <f t="shared" ref="E1258:E1321" ca="1" si="286">C1258-D1258</f>
        <v>2.1074324004105982</v>
      </c>
      <c r="F1258" t="str">
        <f t="shared" ref="F1258:F1321" ca="1" si="287">VLOOKUP(E1258,$A$3:$C$6,3)</f>
        <v>high</v>
      </c>
      <c r="G1258">
        <v>402</v>
      </c>
      <c r="H1258">
        <f t="shared" ref="H1258:H1321" si="288">IF(G1258&gt;$H$592,$G$592,G1258)</f>
        <v>402</v>
      </c>
      <c r="I1258">
        <f t="shared" ref="I1258:I1321" ca="1" si="289">$K$516*B1258^3+$K$521*B1258^2+$K$526*B1258+$K$531</f>
        <v>648.23171161341872</v>
      </c>
      <c r="J1258">
        <f t="shared" ref="J1258:J1321" ca="1" si="290">H1258-I1258</f>
        <v>-246.23171161341872</v>
      </c>
      <c r="K1258" t="str">
        <f t="shared" ref="K1258:K1321" ca="1" si="291">VLOOKUP(J1258,$A$10:$C$13,3)</f>
        <v>medium</v>
      </c>
      <c r="L1258">
        <v>7.85</v>
      </c>
      <c r="M1258" t="str">
        <f t="shared" si="267"/>
        <v>medium</v>
      </c>
      <c r="N1258">
        <f t="shared" si="273"/>
        <v>10</v>
      </c>
      <c r="O1258">
        <f t="shared" si="274"/>
        <v>7</v>
      </c>
      <c r="P1258" t="str">
        <f t="shared" si="275"/>
        <v>neděle</v>
      </c>
      <c r="Q1258">
        <f t="shared" si="271"/>
        <v>0</v>
      </c>
      <c r="R1258">
        <f t="shared" si="271"/>
        <v>0</v>
      </c>
      <c r="S1258">
        <f t="shared" si="271"/>
        <v>0</v>
      </c>
      <c r="T1258">
        <f t="shared" si="271"/>
        <v>0</v>
      </c>
      <c r="U1258">
        <f t="shared" si="271"/>
        <v>0</v>
      </c>
      <c r="V1258">
        <f t="shared" si="271"/>
        <v>0</v>
      </c>
      <c r="W1258">
        <f t="shared" si="271"/>
        <v>0</v>
      </c>
      <c r="X1258">
        <f t="shared" si="271"/>
        <v>0</v>
      </c>
      <c r="Y1258">
        <f t="shared" si="271"/>
        <v>0</v>
      </c>
      <c r="Z1258">
        <f t="shared" si="271"/>
        <v>1</v>
      </c>
      <c r="AA1258">
        <f t="shared" si="271"/>
        <v>0</v>
      </c>
      <c r="AB1258">
        <f t="shared" si="271"/>
        <v>0</v>
      </c>
      <c r="AC1258">
        <f t="shared" si="272"/>
        <v>0</v>
      </c>
      <c r="AD1258">
        <f t="shared" si="272"/>
        <v>0</v>
      </c>
      <c r="AE1258">
        <f t="shared" si="272"/>
        <v>0</v>
      </c>
      <c r="AF1258">
        <f t="shared" si="272"/>
        <v>0</v>
      </c>
      <c r="AG1258">
        <f t="shared" si="272"/>
        <v>0</v>
      </c>
      <c r="AH1258">
        <f t="shared" si="272"/>
        <v>0</v>
      </c>
      <c r="AI1258">
        <f t="shared" si="272"/>
        <v>1</v>
      </c>
      <c r="AJ1258">
        <f t="shared" ca="1" si="276"/>
        <v>1</v>
      </c>
      <c r="AK1258">
        <f t="shared" ca="1" si="277"/>
        <v>0</v>
      </c>
      <c r="AL1258">
        <f t="shared" ca="1" si="278"/>
        <v>0</v>
      </c>
      <c r="AM1258">
        <f t="shared" ca="1" si="279"/>
        <v>0</v>
      </c>
      <c r="AN1258">
        <f t="shared" ca="1" si="280"/>
        <v>0</v>
      </c>
      <c r="AO1258">
        <f t="shared" ca="1" si="281"/>
        <v>1</v>
      </c>
      <c r="AP1258">
        <f t="shared" ca="1" si="282"/>
        <v>0</v>
      </c>
      <c r="AQ1258">
        <f t="shared" ca="1" si="283"/>
        <v>1</v>
      </c>
      <c r="AR1258">
        <f t="shared" ca="1" si="284"/>
        <v>0</v>
      </c>
      <c r="AS1258">
        <v>0</v>
      </c>
      <c r="AT1258">
        <v>0</v>
      </c>
      <c r="AU1258">
        <f t="shared" ca="1" si="270"/>
        <v>0</v>
      </c>
      <c r="AV1258">
        <f t="shared" ca="1" si="270"/>
        <v>0</v>
      </c>
      <c r="AW1258">
        <f t="shared" ca="1" si="270"/>
        <v>1</v>
      </c>
      <c r="AX1258">
        <v>0</v>
      </c>
    </row>
    <row r="1259" spans="1:50">
      <c r="A1259" s="2">
        <v>40112</v>
      </c>
      <c r="B1259">
        <v>259</v>
      </c>
      <c r="C1259">
        <v>16</v>
      </c>
      <c r="D1259">
        <f t="shared" ca="1" si="285"/>
        <v>9.894526272349875</v>
      </c>
      <c r="E1259">
        <f t="shared" ca="1" si="286"/>
        <v>6.105473727650125</v>
      </c>
      <c r="F1259" t="str">
        <f t="shared" ca="1" si="287"/>
        <v>high</v>
      </c>
      <c r="G1259">
        <v>961</v>
      </c>
      <c r="H1259">
        <f t="shared" si="288"/>
        <v>961</v>
      </c>
      <c r="I1259">
        <f t="shared" ca="1" si="289"/>
        <v>648.36766881200492</v>
      </c>
      <c r="J1259">
        <f t="shared" ca="1" si="290"/>
        <v>312.63233118799508</v>
      </c>
      <c r="K1259" t="str">
        <f t="shared" ca="1" si="291"/>
        <v>high</v>
      </c>
      <c r="L1259">
        <v>10.25</v>
      </c>
      <c r="M1259" t="str">
        <f t="shared" si="267"/>
        <v>medium</v>
      </c>
      <c r="N1259">
        <f t="shared" si="273"/>
        <v>10</v>
      </c>
      <c r="O1259">
        <f t="shared" si="274"/>
        <v>1</v>
      </c>
      <c r="P1259" t="str">
        <f t="shared" si="275"/>
        <v>pondělí</v>
      </c>
      <c r="Q1259">
        <f t="shared" si="271"/>
        <v>0</v>
      </c>
      <c r="R1259">
        <f t="shared" si="271"/>
        <v>0</v>
      </c>
      <c r="S1259">
        <f t="shared" si="271"/>
        <v>0</v>
      </c>
      <c r="T1259">
        <f t="shared" si="271"/>
        <v>0</v>
      </c>
      <c r="U1259">
        <f t="shared" si="271"/>
        <v>0</v>
      </c>
      <c r="V1259">
        <f t="shared" si="271"/>
        <v>0</v>
      </c>
      <c r="W1259">
        <f t="shared" si="271"/>
        <v>0</v>
      </c>
      <c r="X1259">
        <f t="shared" si="271"/>
        <v>0</v>
      </c>
      <c r="Y1259">
        <f t="shared" si="271"/>
        <v>0</v>
      </c>
      <c r="Z1259">
        <f t="shared" si="271"/>
        <v>1</v>
      </c>
      <c r="AA1259">
        <f t="shared" si="271"/>
        <v>0</v>
      </c>
      <c r="AB1259">
        <f t="shared" si="271"/>
        <v>0</v>
      </c>
      <c r="AC1259">
        <f t="shared" si="272"/>
        <v>1</v>
      </c>
      <c r="AD1259">
        <f t="shared" si="272"/>
        <v>0</v>
      </c>
      <c r="AE1259">
        <f t="shared" si="272"/>
        <v>0</v>
      </c>
      <c r="AF1259">
        <f t="shared" si="272"/>
        <v>0</v>
      </c>
      <c r="AG1259">
        <f t="shared" si="272"/>
        <v>0</v>
      </c>
      <c r="AH1259">
        <f t="shared" si="272"/>
        <v>0</v>
      </c>
      <c r="AI1259">
        <f t="shared" si="272"/>
        <v>0</v>
      </c>
      <c r="AJ1259">
        <f t="shared" ca="1" si="276"/>
        <v>1</v>
      </c>
      <c r="AK1259">
        <f t="shared" ca="1" si="277"/>
        <v>0</v>
      </c>
      <c r="AL1259">
        <f t="shared" ca="1" si="278"/>
        <v>0</v>
      </c>
      <c r="AM1259">
        <f t="shared" ca="1" si="279"/>
        <v>0</v>
      </c>
      <c r="AN1259">
        <f t="shared" ca="1" si="280"/>
        <v>0</v>
      </c>
      <c r="AO1259">
        <f t="shared" ca="1" si="281"/>
        <v>1</v>
      </c>
      <c r="AP1259">
        <f t="shared" ca="1" si="282"/>
        <v>0</v>
      </c>
      <c r="AQ1259">
        <f t="shared" ca="1" si="283"/>
        <v>1</v>
      </c>
      <c r="AR1259">
        <f t="shared" ca="1" si="284"/>
        <v>0</v>
      </c>
      <c r="AS1259">
        <v>0</v>
      </c>
      <c r="AT1259">
        <v>0</v>
      </c>
      <c r="AU1259">
        <f t="shared" ca="1" si="270"/>
        <v>0</v>
      </c>
      <c r="AV1259">
        <f t="shared" ca="1" si="270"/>
        <v>0</v>
      </c>
      <c r="AW1259">
        <f t="shared" ca="1" si="270"/>
        <v>1</v>
      </c>
      <c r="AX1259">
        <v>0</v>
      </c>
    </row>
    <row r="1260" spans="1:50">
      <c r="A1260" s="2">
        <v>40113</v>
      </c>
      <c r="B1260">
        <v>260</v>
      </c>
      <c r="C1260">
        <v>12</v>
      </c>
      <c r="D1260">
        <f t="shared" ca="1" si="285"/>
        <v>9.8964824439961951</v>
      </c>
      <c r="E1260">
        <f t="shared" ca="1" si="286"/>
        <v>2.1035175560038049</v>
      </c>
      <c r="F1260" t="str">
        <f t="shared" ca="1" si="287"/>
        <v>high</v>
      </c>
      <c r="G1260">
        <v>566</v>
      </c>
      <c r="H1260">
        <f t="shared" si="288"/>
        <v>566</v>
      </c>
      <c r="I1260">
        <f t="shared" ca="1" si="289"/>
        <v>648.50329606700541</v>
      </c>
      <c r="J1260">
        <f t="shared" ca="1" si="290"/>
        <v>-82.503296067005408</v>
      </c>
      <c r="K1260" t="str">
        <f t="shared" ca="1" si="291"/>
        <v>medium</v>
      </c>
      <c r="L1260">
        <v>10.7</v>
      </c>
      <c r="M1260" t="str">
        <f t="shared" si="267"/>
        <v>medium</v>
      </c>
      <c r="N1260">
        <f t="shared" si="273"/>
        <v>10</v>
      </c>
      <c r="O1260">
        <f t="shared" si="274"/>
        <v>2</v>
      </c>
      <c r="P1260" t="str">
        <f t="shared" si="275"/>
        <v>úterý</v>
      </c>
      <c r="Q1260">
        <f t="shared" si="271"/>
        <v>0</v>
      </c>
      <c r="R1260">
        <f t="shared" si="271"/>
        <v>0</v>
      </c>
      <c r="S1260">
        <f t="shared" si="271"/>
        <v>0</v>
      </c>
      <c r="T1260">
        <f t="shared" si="271"/>
        <v>0</v>
      </c>
      <c r="U1260">
        <f t="shared" si="271"/>
        <v>0</v>
      </c>
      <c r="V1260">
        <f t="shared" si="271"/>
        <v>0</v>
      </c>
      <c r="W1260">
        <f t="shared" si="271"/>
        <v>0</v>
      </c>
      <c r="X1260">
        <f t="shared" si="271"/>
        <v>0</v>
      </c>
      <c r="Y1260">
        <f t="shared" si="271"/>
        <v>0</v>
      </c>
      <c r="Z1260">
        <f t="shared" si="271"/>
        <v>1</v>
      </c>
      <c r="AA1260">
        <f t="shared" si="271"/>
        <v>0</v>
      </c>
      <c r="AB1260">
        <f t="shared" si="271"/>
        <v>0</v>
      </c>
      <c r="AC1260">
        <f t="shared" si="272"/>
        <v>0</v>
      </c>
      <c r="AD1260">
        <f t="shared" si="272"/>
        <v>1</v>
      </c>
      <c r="AE1260">
        <f t="shared" si="272"/>
        <v>0</v>
      </c>
      <c r="AF1260">
        <f t="shared" si="272"/>
        <v>0</v>
      </c>
      <c r="AG1260">
        <f t="shared" si="272"/>
        <v>0</v>
      </c>
      <c r="AH1260">
        <f t="shared" si="272"/>
        <v>0</v>
      </c>
      <c r="AI1260">
        <f t="shared" si="272"/>
        <v>0</v>
      </c>
      <c r="AJ1260">
        <f t="shared" ca="1" si="276"/>
        <v>1</v>
      </c>
      <c r="AK1260">
        <f t="shared" ca="1" si="277"/>
        <v>0</v>
      </c>
      <c r="AL1260">
        <f t="shared" ca="1" si="278"/>
        <v>0</v>
      </c>
      <c r="AM1260">
        <f t="shared" ca="1" si="279"/>
        <v>0</v>
      </c>
      <c r="AN1260">
        <f t="shared" ca="1" si="280"/>
        <v>0</v>
      </c>
      <c r="AO1260">
        <f t="shared" ca="1" si="281"/>
        <v>1</v>
      </c>
      <c r="AP1260">
        <f t="shared" ca="1" si="282"/>
        <v>0</v>
      </c>
      <c r="AQ1260">
        <f t="shared" ca="1" si="283"/>
        <v>1</v>
      </c>
      <c r="AR1260">
        <f t="shared" ca="1" si="284"/>
        <v>0</v>
      </c>
      <c r="AS1260">
        <v>1</v>
      </c>
      <c r="AT1260">
        <v>0</v>
      </c>
      <c r="AU1260">
        <f t="shared" ca="1" si="270"/>
        <v>0</v>
      </c>
      <c r="AV1260">
        <f t="shared" ca="1" si="270"/>
        <v>0</v>
      </c>
      <c r="AW1260">
        <f t="shared" ca="1" si="270"/>
        <v>1</v>
      </c>
      <c r="AX1260">
        <v>0</v>
      </c>
    </row>
    <row r="1261" spans="1:50">
      <c r="A1261" s="2">
        <v>40114</v>
      </c>
      <c r="B1261">
        <v>261</v>
      </c>
      <c r="C1261">
        <v>8</v>
      </c>
      <c r="D1261">
        <f t="shared" ca="1" si="285"/>
        <v>9.8984361168206796</v>
      </c>
      <c r="E1261">
        <f t="shared" ca="1" si="286"/>
        <v>-1.8984361168206796</v>
      </c>
      <c r="F1261" t="str">
        <f t="shared" ca="1" si="287"/>
        <v>medium</v>
      </c>
      <c r="G1261">
        <v>450</v>
      </c>
      <c r="H1261">
        <f t="shared" si="288"/>
        <v>450</v>
      </c>
      <c r="I1261">
        <f t="shared" ca="1" si="289"/>
        <v>648.63859369174702</v>
      </c>
      <c r="J1261">
        <f t="shared" ca="1" si="290"/>
        <v>-198.63859369174702</v>
      </c>
      <c r="K1261" t="str">
        <f t="shared" ca="1" si="291"/>
        <v>medium</v>
      </c>
      <c r="L1261">
        <v>8.75</v>
      </c>
      <c r="M1261" t="str">
        <f t="shared" si="267"/>
        <v>medium</v>
      </c>
      <c r="N1261">
        <f t="shared" si="273"/>
        <v>10</v>
      </c>
      <c r="O1261">
        <f t="shared" si="274"/>
        <v>3</v>
      </c>
      <c r="P1261" t="str">
        <f t="shared" si="275"/>
        <v>středa</v>
      </c>
      <c r="Q1261">
        <f t="shared" ref="Q1261:AB1270" si="292">VLOOKUP($N1261,$V$31:$AH$42,Q$592+1,0)</f>
        <v>0</v>
      </c>
      <c r="R1261">
        <f t="shared" si="292"/>
        <v>0</v>
      </c>
      <c r="S1261">
        <f t="shared" si="292"/>
        <v>0</v>
      </c>
      <c r="T1261">
        <f t="shared" si="292"/>
        <v>0</v>
      </c>
      <c r="U1261">
        <f t="shared" si="292"/>
        <v>0</v>
      </c>
      <c r="V1261">
        <f t="shared" si="292"/>
        <v>0</v>
      </c>
      <c r="W1261">
        <f t="shared" si="292"/>
        <v>0</v>
      </c>
      <c r="X1261">
        <f t="shared" si="292"/>
        <v>0</v>
      </c>
      <c r="Y1261">
        <f t="shared" si="292"/>
        <v>0</v>
      </c>
      <c r="Z1261">
        <f t="shared" si="292"/>
        <v>1</v>
      </c>
      <c r="AA1261">
        <f t="shared" si="292"/>
        <v>0</v>
      </c>
      <c r="AB1261">
        <f t="shared" si="292"/>
        <v>0</v>
      </c>
      <c r="AC1261">
        <f t="shared" ref="AC1261:AI1270" si="293">VLOOKUP($O1261,$V$74:$AC$80,AC$592+1,0)</f>
        <v>0</v>
      </c>
      <c r="AD1261">
        <f t="shared" si="293"/>
        <v>0</v>
      </c>
      <c r="AE1261">
        <f t="shared" si="293"/>
        <v>1</v>
      </c>
      <c r="AF1261">
        <f t="shared" si="293"/>
        <v>0</v>
      </c>
      <c r="AG1261">
        <f t="shared" si="293"/>
        <v>0</v>
      </c>
      <c r="AH1261">
        <f t="shared" si="293"/>
        <v>0</v>
      </c>
      <c r="AI1261">
        <f t="shared" si="293"/>
        <v>0</v>
      </c>
      <c r="AJ1261">
        <f t="shared" ca="1" si="276"/>
        <v>0</v>
      </c>
      <c r="AK1261">
        <f t="shared" ca="1" si="277"/>
        <v>1</v>
      </c>
      <c r="AL1261">
        <f t="shared" ca="1" si="278"/>
        <v>0</v>
      </c>
      <c r="AM1261">
        <f t="shared" ca="1" si="279"/>
        <v>0</v>
      </c>
      <c r="AN1261">
        <f t="shared" ca="1" si="280"/>
        <v>1</v>
      </c>
      <c r="AO1261">
        <f t="shared" ca="1" si="281"/>
        <v>0</v>
      </c>
      <c r="AP1261">
        <f t="shared" ca="1" si="282"/>
        <v>0</v>
      </c>
      <c r="AQ1261">
        <f t="shared" ca="1" si="283"/>
        <v>1</v>
      </c>
      <c r="AR1261">
        <f t="shared" ca="1" si="284"/>
        <v>0</v>
      </c>
      <c r="AS1261">
        <v>1</v>
      </c>
      <c r="AT1261">
        <v>0</v>
      </c>
      <c r="AU1261">
        <f t="shared" ref="AU1261:AW1280" ca="1" si="294">VLOOKUP(INDIRECT($AU$590&amp;ROW($A1261)),$F$17:$I$19,AU$592+1,0)</f>
        <v>0</v>
      </c>
      <c r="AV1261">
        <f t="shared" ca="1" si="294"/>
        <v>1</v>
      </c>
      <c r="AW1261">
        <f t="shared" ca="1" si="294"/>
        <v>0</v>
      </c>
      <c r="AX1261">
        <v>0</v>
      </c>
    </row>
    <row r="1262" spans="1:50">
      <c r="A1262" s="2">
        <v>40115</v>
      </c>
      <c r="B1262">
        <v>262</v>
      </c>
      <c r="C1262">
        <v>12</v>
      </c>
      <c r="D1262">
        <f t="shared" ca="1" si="285"/>
        <v>9.9003872931156458</v>
      </c>
      <c r="E1262">
        <f t="shared" ca="1" si="286"/>
        <v>2.0996127068843542</v>
      </c>
      <c r="F1262" t="str">
        <f t="shared" ca="1" si="287"/>
        <v>high</v>
      </c>
      <c r="G1262">
        <v>778</v>
      </c>
      <c r="H1262">
        <f t="shared" si="288"/>
        <v>778</v>
      </c>
      <c r="I1262">
        <f t="shared" ca="1" si="289"/>
        <v>648.7735619995567</v>
      </c>
      <c r="J1262">
        <f t="shared" ca="1" si="290"/>
        <v>129.2264380004433</v>
      </c>
      <c r="K1262" t="str">
        <f t="shared" ca="1" si="291"/>
        <v>high</v>
      </c>
      <c r="L1262">
        <v>8.6</v>
      </c>
      <c r="M1262" t="str">
        <f t="shared" si="267"/>
        <v>medium</v>
      </c>
      <c r="N1262">
        <f t="shared" si="273"/>
        <v>10</v>
      </c>
      <c r="O1262">
        <f t="shared" si="274"/>
        <v>4</v>
      </c>
      <c r="P1262" t="str">
        <f t="shared" si="275"/>
        <v>čtvrtek</v>
      </c>
      <c r="Q1262">
        <f t="shared" si="292"/>
        <v>0</v>
      </c>
      <c r="R1262">
        <f t="shared" si="292"/>
        <v>0</v>
      </c>
      <c r="S1262">
        <f t="shared" si="292"/>
        <v>0</v>
      </c>
      <c r="T1262">
        <f t="shared" si="292"/>
        <v>0</v>
      </c>
      <c r="U1262">
        <f t="shared" si="292"/>
        <v>0</v>
      </c>
      <c r="V1262">
        <f t="shared" si="292"/>
        <v>0</v>
      </c>
      <c r="W1262">
        <f t="shared" si="292"/>
        <v>0</v>
      </c>
      <c r="X1262">
        <f t="shared" si="292"/>
        <v>0</v>
      </c>
      <c r="Y1262">
        <f t="shared" si="292"/>
        <v>0</v>
      </c>
      <c r="Z1262">
        <f t="shared" si="292"/>
        <v>1</v>
      </c>
      <c r="AA1262">
        <f t="shared" si="292"/>
        <v>0</v>
      </c>
      <c r="AB1262">
        <f t="shared" si="292"/>
        <v>0</v>
      </c>
      <c r="AC1262">
        <f t="shared" si="293"/>
        <v>0</v>
      </c>
      <c r="AD1262">
        <f t="shared" si="293"/>
        <v>0</v>
      </c>
      <c r="AE1262">
        <f t="shared" si="293"/>
        <v>0</v>
      </c>
      <c r="AF1262">
        <f t="shared" si="293"/>
        <v>1</v>
      </c>
      <c r="AG1262">
        <f t="shared" si="293"/>
        <v>0</v>
      </c>
      <c r="AH1262">
        <f t="shared" si="293"/>
        <v>0</v>
      </c>
      <c r="AI1262">
        <f t="shared" si="293"/>
        <v>0</v>
      </c>
      <c r="AJ1262">
        <f t="shared" ca="1" si="276"/>
        <v>1</v>
      </c>
      <c r="AK1262">
        <f t="shared" ca="1" si="277"/>
        <v>0</v>
      </c>
      <c r="AL1262">
        <f t="shared" ca="1" si="278"/>
        <v>0</v>
      </c>
      <c r="AM1262">
        <f t="shared" ca="1" si="279"/>
        <v>0</v>
      </c>
      <c r="AN1262">
        <f t="shared" ca="1" si="280"/>
        <v>1</v>
      </c>
      <c r="AO1262">
        <f t="shared" ca="1" si="281"/>
        <v>0</v>
      </c>
      <c r="AP1262">
        <f t="shared" ca="1" si="282"/>
        <v>0</v>
      </c>
      <c r="AQ1262">
        <f t="shared" ca="1" si="283"/>
        <v>1</v>
      </c>
      <c r="AR1262">
        <f t="shared" ca="1" si="284"/>
        <v>0</v>
      </c>
      <c r="AS1262">
        <v>1</v>
      </c>
      <c r="AT1262">
        <v>0</v>
      </c>
      <c r="AU1262">
        <f t="shared" ca="1" si="294"/>
        <v>0</v>
      </c>
      <c r="AV1262">
        <f t="shared" ca="1" si="294"/>
        <v>0</v>
      </c>
      <c r="AW1262">
        <f t="shared" ca="1" si="294"/>
        <v>1</v>
      </c>
      <c r="AX1262">
        <v>0</v>
      </c>
    </row>
    <row r="1263" spans="1:50">
      <c r="A1263" s="2">
        <v>40116</v>
      </c>
      <c r="B1263">
        <v>263</v>
      </c>
      <c r="C1263">
        <v>12</v>
      </c>
      <c r="D1263">
        <f t="shared" ca="1" si="285"/>
        <v>9.9023359751734095</v>
      </c>
      <c r="E1263">
        <f t="shared" ca="1" si="286"/>
        <v>2.0976640248265905</v>
      </c>
      <c r="F1263" t="str">
        <f t="shared" ca="1" si="287"/>
        <v>high</v>
      </c>
      <c r="G1263">
        <v>653</v>
      </c>
      <c r="H1263">
        <f t="shared" si="288"/>
        <v>653</v>
      </c>
      <c r="I1263">
        <f t="shared" ca="1" si="289"/>
        <v>648.90820130376142</v>
      </c>
      <c r="J1263">
        <f t="shared" ca="1" si="290"/>
        <v>4.0917986962385839</v>
      </c>
      <c r="K1263" t="str">
        <f t="shared" ca="1" si="291"/>
        <v>medium</v>
      </c>
      <c r="L1263">
        <v>1.9</v>
      </c>
      <c r="M1263" t="str">
        <f t="shared" si="267"/>
        <v>low</v>
      </c>
      <c r="N1263">
        <f t="shared" si="273"/>
        <v>10</v>
      </c>
      <c r="O1263">
        <f t="shared" si="274"/>
        <v>5</v>
      </c>
      <c r="P1263" t="str">
        <f t="shared" si="275"/>
        <v>pátek</v>
      </c>
      <c r="Q1263">
        <f t="shared" si="292"/>
        <v>0</v>
      </c>
      <c r="R1263">
        <f t="shared" si="292"/>
        <v>0</v>
      </c>
      <c r="S1263">
        <f t="shared" si="292"/>
        <v>0</v>
      </c>
      <c r="T1263">
        <f t="shared" si="292"/>
        <v>0</v>
      </c>
      <c r="U1263">
        <f t="shared" si="292"/>
        <v>0</v>
      </c>
      <c r="V1263">
        <f t="shared" si="292"/>
        <v>0</v>
      </c>
      <c r="W1263">
        <f t="shared" si="292"/>
        <v>0</v>
      </c>
      <c r="X1263">
        <f t="shared" si="292"/>
        <v>0</v>
      </c>
      <c r="Y1263">
        <f t="shared" si="292"/>
        <v>0</v>
      </c>
      <c r="Z1263">
        <f t="shared" si="292"/>
        <v>1</v>
      </c>
      <c r="AA1263">
        <f t="shared" si="292"/>
        <v>0</v>
      </c>
      <c r="AB1263">
        <f t="shared" si="292"/>
        <v>0</v>
      </c>
      <c r="AC1263">
        <f t="shared" si="293"/>
        <v>0</v>
      </c>
      <c r="AD1263">
        <f t="shared" si="293"/>
        <v>0</v>
      </c>
      <c r="AE1263">
        <f t="shared" si="293"/>
        <v>0</v>
      </c>
      <c r="AF1263">
        <f t="shared" si="293"/>
        <v>0</v>
      </c>
      <c r="AG1263">
        <f t="shared" si="293"/>
        <v>1</v>
      </c>
      <c r="AH1263">
        <f t="shared" si="293"/>
        <v>0</v>
      </c>
      <c r="AI1263">
        <f t="shared" si="293"/>
        <v>0</v>
      </c>
      <c r="AJ1263">
        <f t="shared" ca="1" si="276"/>
        <v>1</v>
      </c>
      <c r="AK1263">
        <f t="shared" ca="1" si="277"/>
        <v>0</v>
      </c>
      <c r="AL1263">
        <f t="shared" ca="1" si="278"/>
        <v>0</v>
      </c>
      <c r="AM1263">
        <f t="shared" ca="1" si="279"/>
        <v>0</v>
      </c>
      <c r="AN1263">
        <f t="shared" ca="1" si="280"/>
        <v>1</v>
      </c>
      <c r="AO1263">
        <f t="shared" ca="1" si="281"/>
        <v>0</v>
      </c>
      <c r="AP1263">
        <f t="shared" ca="1" si="282"/>
        <v>1</v>
      </c>
      <c r="AQ1263">
        <f t="shared" ca="1" si="283"/>
        <v>0</v>
      </c>
      <c r="AR1263">
        <f t="shared" ca="1" si="284"/>
        <v>0</v>
      </c>
      <c r="AS1263">
        <v>1</v>
      </c>
      <c r="AT1263">
        <v>0</v>
      </c>
      <c r="AU1263">
        <f t="shared" ca="1" si="294"/>
        <v>0</v>
      </c>
      <c r="AV1263">
        <f t="shared" ca="1" si="294"/>
        <v>0</v>
      </c>
      <c r="AW1263">
        <f t="shared" ca="1" si="294"/>
        <v>1</v>
      </c>
      <c r="AX1263">
        <v>0</v>
      </c>
    </row>
    <row r="1264" spans="1:50">
      <c r="A1264" s="2">
        <v>40117</v>
      </c>
      <c r="B1264">
        <v>264</v>
      </c>
      <c r="C1264">
        <v>11</v>
      </c>
      <c r="D1264">
        <f t="shared" ca="1" si="285"/>
        <v>9.9042821652862898</v>
      </c>
      <c r="E1264">
        <f t="shared" ca="1" si="286"/>
        <v>1.0957178347137102</v>
      </c>
      <c r="F1264" t="str">
        <f t="shared" ca="1" si="287"/>
        <v>medium</v>
      </c>
      <c r="G1264">
        <v>852</v>
      </c>
      <c r="H1264">
        <f t="shared" si="288"/>
        <v>852</v>
      </c>
      <c r="I1264">
        <f t="shared" ca="1" si="289"/>
        <v>649.04251191768788</v>
      </c>
      <c r="J1264">
        <f t="shared" ca="1" si="290"/>
        <v>202.95748808231212</v>
      </c>
      <c r="K1264" t="str">
        <f t="shared" ca="1" si="291"/>
        <v>high</v>
      </c>
      <c r="L1264">
        <v>-0.4</v>
      </c>
      <c r="M1264" t="str">
        <f t="shared" si="267"/>
        <v>low</v>
      </c>
      <c r="N1264">
        <f t="shared" si="273"/>
        <v>10</v>
      </c>
      <c r="O1264">
        <f t="shared" si="274"/>
        <v>6</v>
      </c>
      <c r="P1264" t="str">
        <f t="shared" si="275"/>
        <v>sobota</v>
      </c>
      <c r="Q1264">
        <f t="shared" si="292"/>
        <v>0</v>
      </c>
      <c r="R1264">
        <f t="shared" si="292"/>
        <v>0</v>
      </c>
      <c r="S1264">
        <f t="shared" si="292"/>
        <v>0</v>
      </c>
      <c r="T1264">
        <f t="shared" si="292"/>
        <v>0</v>
      </c>
      <c r="U1264">
        <f t="shared" si="292"/>
        <v>0</v>
      </c>
      <c r="V1264">
        <f t="shared" si="292"/>
        <v>0</v>
      </c>
      <c r="W1264">
        <f t="shared" si="292"/>
        <v>0</v>
      </c>
      <c r="X1264">
        <f t="shared" si="292"/>
        <v>0</v>
      </c>
      <c r="Y1264">
        <f t="shared" si="292"/>
        <v>0</v>
      </c>
      <c r="Z1264">
        <f t="shared" si="292"/>
        <v>1</v>
      </c>
      <c r="AA1264">
        <f t="shared" si="292"/>
        <v>0</v>
      </c>
      <c r="AB1264">
        <f t="shared" si="292"/>
        <v>0</v>
      </c>
      <c r="AC1264">
        <f t="shared" si="293"/>
        <v>0</v>
      </c>
      <c r="AD1264">
        <f t="shared" si="293"/>
        <v>0</v>
      </c>
      <c r="AE1264">
        <f t="shared" si="293"/>
        <v>0</v>
      </c>
      <c r="AF1264">
        <f t="shared" si="293"/>
        <v>0</v>
      </c>
      <c r="AG1264">
        <f t="shared" si="293"/>
        <v>0</v>
      </c>
      <c r="AH1264">
        <f t="shared" si="293"/>
        <v>1</v>
      </c>
      <c r="AI1264">
        <f t="shared" si="293"/>
        <v>0</v>
      </c>
      <c r="AJ1264">
        <f t="shared" ca="1" si="276"/>
        <v>1</v>
      </c>
      <c r="AK1264">
        <f t="shared" ca="1" si="277"/>
        <v>0</v>
      </c>
      <c r="AL1264">
        <f t="shared" ca="1" si="278"/>
        <v>0</v>
      </c>
      <c r="AM1264">
        <f t="shared" ca="1" si="279"/>
        <v>0</v>
      </c>
      <c r="AN1264">
        <f t="shared" ca="1" si="280"/>
        <v>0</v>
      </c>
      <c r="AO1264">
        <f t="shared" ca="1" si="281"/>
        <v>1</v>
      </c>
      <c r="AP1264">
        <f t="shared" ca="1" si="282"/>
        <v>1</v>
      </c>
      <c r="AQ1264">
        <f t="shared" ca="1" si="283"/>
        <v>0</v>
      </c>
      <c r="AR1264">
        <f t="shared" ca="1" si="284"/>
        <v>0</v>
      </c>
      <c r="AS1264">
        <v>0</v>
      </c>
      <c r="AT1264">
        <v>0</v>
      </c>
      <c r="AU1264">
        <f t="shared" ca="1" si="294"/>
        <v>0</v>
      </c>
      <c r="AV1264">
        <f t="shared" ca="1" si="294"/>
        <v>1</v>
      </c>
      <c r="AW1264">
        <f t="shared" ca="1" si="294"/>
        <v>0</v>
      </c>
      <c r="AX1264">
        <v>0</v>
      </c>
    </row>
    <row r="1265" spans="1:50">
      <c r="A1265" s="2">
        <v>40118</v>
      </c>
      <c r="B1265">
        <v>265</v>
      </c>
      <c r="C1265">
        <v>4</v>
      </c>
      <c r="D1265">
        <f t="shared" ca="1" si="285"/>
        <v>9.9062258657466025</v>
      </c>
      <c r="E1265">
        <f t="shared" ca="1" si="286"/>
        <v>-5.9062258657466025</v>
      </c>
      <c r="F1265" t="str">
        <f t="shared" ca="1" si="287"/>
        <v>low</v>
      </c>
      <c r="G1265">
        <v>44</v>
      </c>
      <c r="H1265">
        <f t="shared" si="288"/>
        <v>44</v>
      </c>
      <c r="I1265">
        <f t="shared" ca="1" si="289"/>
        <v>649.17649415466303</v>
      </c>
      <c r="J1265">
        <f t="shared" ca="1" si="290"/>
        <v>-605.17649415466303</v>
      </c>
      <c r="K1265" t="str">
        <f t="shared" ca="1" si="291"/>
        <v>low</v>
      </c>
      <c r="L1265">
        <v>-1.7</v>
      </c>
      <c r="M1265" t="str">
        <f t="shared" si="267"/>
        <v>low</v>
      </c>
      <c r="N1265">
        <f t="shared" si="273"/>
        <v>11</v>
      </c>
      <c r="O1265">
        <f t="shared" si="274"/>
        <v>7</v>
      </c>
      <c r="P1265" t="str">
        <f t="shared" si="275"/>
        <v>neděle</v>
      </c>
      <c r="Q1265">
        <f t="shared" si="292"/>
        <v>0</v>
      </c>
      <c r="R1265">
        <f t="shared" si="292"/>
        <v>0</v>
      </c>
      <c r="S1265">
        <f t="shared" si="292"/>
        <v>0</v>
      </c>
      <c r="T1265">
        <f t="shared" si="292"/>
        <v>0</v>
      </c>
      <c r="U1265">
        <f t="shared" si="292"/>
        <v>0</v>
      </c>
      <c r="V1265">
        <f t="shared" si="292"/>
        <v>0</v>
      </c>
      <c r="W1265">
        <f t="shared" si="292"/>
        <v>0</v>
      </c>
      <c r="X1265">
        <f t="shared" si="292"/>
        <v>0</v>
      </c>
      <c r="Y1265">
        <f t="shared" si="292"/>
        <v>0</v>
      </c>
      <c r="Z1265">
        <f t="shared" si="292"/>
        <v>0</v>
      </c>
      <c r="AA1265">
        <f t="shared" si="292"/>
        <v>1</v>
      </c>
      <c r="AB1265">
        <f t="shared" si="292"/>
        <v>0</v>
      </c>
      <c r="AC1265">
        <f t="shared" si="293"/>
        <v>0</v>
      </c>
      <c r="AD1265">
        <f t="shared" si="293"/>
        <v>0</v>
      </c>
      <c r="AE1265">
        <f t="shared" si="293"/>
        <v>0</v>
      </c>
      <c r="AF1265">
        <f t="shared" si="293"/>
        <v>0</v>
      </c>
      <c r="AG1265">
        <f t="shared" si="293"/>
        <v>0</v>
      </c>
      <c r="AH1265">
        <f t="shared" si="293"/>
        <v>0</v>
      </c>
      <c r="AI1265">
        <f t="shared" si="293"/>
        <v>1</v>
      </c>
      <c r="AJ1265">
        <f t="shared" ca="1" si="276"/>
        <v>0</v>
      </c>
      <c r="AK1265">
        <f t="shared" ca="1" si="277"/>
        <v>1</v>
      </c>
      <c r="AL1265">
        <f t="shared" ca="1" si="278"/>
        <v>0</v>
      </c>
      <c r="AM1265">
        <f t="shared" ca="1" si="279"/>
        <v>0</v>
      </c>
      <c r="AN1265">
        <f t="shared" ca="1" si="280"/>
        <v>1</v>
      </c>
      <c r="AO1265">
        <f t="shared" ca="1" si="281"/>
        <v>0</v>
      </c>
      <c r="AP1265">
        <f t="shared" ca="1" si="282"/>
        <v>1</v>
      </c>
      <c r="AQ1265">
        <f t="shared" ca="1" si="283"/>
        <v>0</v>
      </c>
      <c r="AR1265">
        <f t="shared" ca="1" si="284"/>
        <v>0</v>
      </c>
      <c r="AS1265">
        <v>0</v>
      </c>
      <c r="AT1265">
        <v>0</v>
      </c>
      <c r="AU1265">
        <f t="shared" ca="1" si="294"/>
        <v>1</v>
      </c>
      <c r="AV1265">
        <f t="shared" ca="1" si="294"/>
        <v>0</v>
      </c>
      <c r="AW1265">
        <f t="shared" ca="1" si="294"/>
        <v>0</v>
      </c>
      <c r="AX1265">
        <v>0</v>
      </c>
    </row>
    <row r="1266" spans="1:50">
      <c r="A1266" s="2">
        <v>40119</v>
      </c>
      <c r="B1266">
        <v>266</v>
      </c>
      <c r="C1266">
        <v>11</v>
      </c>
      <c r="D1266">
        <f t="shared" ca="1" si="285"/>
        <v>9.9081670788466649</v>
      </c>
      <c r="E1266">
        <f t="shared" ca="1" si="286"/>
        <v>1.0918329211533351</v>
      </c>
      <c r="F1266" t="str">
        <f t="shared" ca="1" si="287"/>
        <v>medium</v>
      </c>
      <c r="G1266">
        <v>786</v>
      </c>
      <c r="H1266">
        <f t="shared" si="288"/>
        <v>786</v>
      </c>
      <c r="I1266">
        <f t="shared" ca="1" si="289"/>
        <v>649.31014832801395</v>
      </c>
      <c r="J1266">
        <f t="shared" ca="1" si="290"/>
        <v>136.68985167198605</v>
      </c>
      <c r="K1266" t="str">
        <f t="shared" ca="1" si="291"/>
        <v>high</v>
      </c>
      <c r="L1266">
        <v>1.4</v>
      </c>
      <c r="M1266" t="str">
        <f t="shared" si="267"/>
        <v>low</v>
      </c>
      <c r="N1266">
        <f t="shared" si="273"/>
        <v>11</v>
      </c>
      <c r="O1266">
        <f t="shared" si="274"/>
        <v>1</v>
      </c>
      <c r="P1266" t="str">
        <f t="shared" si="275"/>
        <v>pondělí</v>
      </c>
      <c r="Q1266">
        <f t="shared" si="292"/>
        <v>0</v>
      </c>
      <c r="R1266">
        <f t="shared" si="292"/>
        <v>0</v>
      </c>
      <c r="S1266">
        <f t="shared" si="292"/>
        <v>0</v>
      </c>
      <c r="T1266">
        <f t="shared" si="292"/>
        <v>0</v>
      </c>
      <c r="U1266">
        <f t="shared" si="292"/>
        <v>0</v>
      </c>
      <c r="V1266">
        <f t="shared" si="292"/>
        <v>0</v>
      </c>
      <c r="W1266">
        <f t="shared" si="292"/>
        <v>0</v>
      </c>
      <c r="X1266">
        <f t="shared" si="292"/>
        <v>0</v>
      </c>
      <c r="Y1266">
        <f t="shared" si="292"/>
        <v>0</v>
      </c>
      <c r="Z1266">
        <f t="shared" si="292"/>
        <v>0</v>
      </c>
      <c r="AA1266">
        <f t="shared" si="292"/>
        <v>1</v>
      </c>
      <c r="AB1266">
        <f t="shared" si="292"/>
        <v>0</v>
      </c>
      <c r="AC1266">
        <f t="shared" si="293"/>
        <v>1</v>
      </c>
      <c r="AD1266">
        <f t="shared" si="293"/>
        <v>0</v>
      </c>
      <c r="AE1266">
        <f t="shared" si="293"/>
        <v>0</v>
      </c>
      <c r="AF1266">
        <f t="shared" si="293"/>
        <v>0</v>
      </c>
      <c r="AG1266">
        <f t="shared" si="293"/>
        <v>0</v>
      </c>
      <c r="AH1266">
        <f t="shared" si="293"/>
        <v>0</v>
      </c>
      <c r="AI1266">
        <f t="shared" si="293"/>
        <v>0</v>
      </c>
      <c r="AJ1266">
        <f t="shared" ca="1" si="276"/>
        <v>0</v>
      </c>
      <c r="AK1266">
        <f t="shared" ca="1" si="277"/>
        <v>1</v>
      </c>
      <c r="AL1266">
        <f t="shared" ca="1" si="278"/>
        <v>0</v>
      </c>
      <c r="AM1266">
        <f t="shared" ca="1" si="279"/>
        <v>0</v>
      </c>
      <c r="AN1266">
        <f t="shared" ca="1" si="280"/>
        <v>0</v>
      </c>
      <c r="AO1266">
        <f t="shared" ca="1" si="281"/>
        <v>1</v>
      </c>
      <c r="AP1266">
        <f t="shared" ca="1" si="282"/>
        <v>1</v>
      </c>
      <c r="AQ1266">
        <f t="shared" ca="1" si="283"/>
        <v>0</v>
      </c>
      <c r="AR1266">
        <f t="shared" ca="1" si="284"/>
        <v>0</v>
      </c>
      <c r="AS1266">
        <v>0</v>
      </c>
      <c r="AT1266">
        <v>0</v>
      </c>
      <c r="AU1266">
        <f t="shared" ca="1" si="294"/>
        <v>0</v>
      </c>
      <c r="AV1266">
        <f t="shared" ca="1" si="294"/>
        <v>1</v>
      </c>
      <c r="AW1266">
        <f t="shared" ca="1" si="294"/>
        <v>0</v>
      </c>
      <c r="AX1266">
        <v>0</v>
      </c>
    </row>
    <row r="1267" spans="1:50">
      <c r="A1267" s="2">
        <v>40120</v>
      </c>
      <c r="B1267">
        <v>267</v>
      </c>
      <c r="C1267">
        <v>13</v>
      </c>
      <c r="D1267">
        <f t="shared" ca="1" si="285"/>
        <v>9.9101058068787946</v>
      </c>
      <c r="E1267">
        <f t="shared" ca="1" si="286"/>
        <v>3.0898941931212054</v>
      </c>
      <c r="F1267" t="str">
        <f t="shared" ca="1" si="287"/>
        <v>high</v>
      </c>
      <c r="G1267">
        <v>690</v>
      </c>
      <c r="H1267">
        <f t="shared" si="288"/>
        <v>690</v>
      </c>
      <c r="I1267">
        <f t="shared" ca="1" si="289"/>
        <v>649.44347475106747</v>
      </c>
      <c r="J1267">
        <f t="shared" ca="1" si="290"/>
        <v>40.55652524893253</v>
      </c>
      <c r="K1267" t="str">
        <f t="shared" ca="1" si="291"/>
        <v>high</v>
      </c>
      <c r="L1267">
        <v>2.1999999999999997</v>
      </c>
      <c r="M1267" t="str">
        <f t="shared" si="267"/>
        <v>low</v>
      </c>
      <c r="N1267">
        <f t="shared" si="273"/>
        <v>11</v>
      </c>
      <c r="O1267">
        <f t="shared" si="274"/>
        <v>2</v>
      </c>
      <c r="P1267" t="str">
        <f t="shared" si="275"/>
        <v>úterý</v>
      </c>
      <c r="Q1267">
        <f t="shared" si="292"/>
        <v>0</v>
      </c>
      <c r="R1267">
        <f t="shared" si="292"/>
        <v>0</v>
      </c>
      <c r="S1267">
        <f t="shared" si="292"/>
        <v>0</v>
      </c>
      <c r="T1267">
        <f t="shared" si="292"/>
        <v>0</v>
      </c>
      <c r="U1267">
        <f t="shared" si="292"/>
        <v>0</v>
      </c>
      <c r="V1267">
        <f t="shared" si="292"/>
        <v>0</v>
      </c>
      <c r="W1267">
        <f t="shared" si="292"/>
        <v>0</v>
      </c>
      <c r="X1267">
        <f t="shared" si="292"/>
        <v>0</v>
      </c>
      <c r="Y1267">
        <f t="shared" si="292"/>
        <v>0</v>
      </c>
      <c r="Z1267">
        <f t="shared" si="292"/>
        <v>0</v>
      </c>
      <c r="AA1267">
        <f t="shared" si="292"/>
        <v>1</v>
      </c>
      <c r="AB1267">
        <f t="shared" si="292"/>
        <v>0</v>
      </c>
      <c r="AC1267">
        <f t="shared" si="293"/>
        <v>0</v>
      </c>
      <c r="AD1267">
        <f t="shared" si="293"/>
        <v>1</v>
      </c>
      <c r="AE1267">
        <f t="shared" si="293"/>
        <v>0</v>
      </c>
      <c r="AF1267">
        <f t="shared" si="293"/>
        <v>0</v>
      </c>
      <c r="AG1267">
        <f t="shared" si="293"/>
        <v>0</v>
      </c>
      <c r="AH1267">
        <f t="shared" si="293"/>
        <v>0</v>
      </c>
      <c r="AI1267">
        <f t="shared" si="293"/>
        <v>0</v>
      </c>
      <c r="AJ1267">
        <f t="shared" ca="1" si="276"/>
        <v>0</v>
      </c>
      <c r="AK1267">
        <f t="shared" ca="1" si="277"/>
        <v>1</v>
      </c>
      <c r="AL1267">
        <f t="shared" ca="1" si="278"/>
        <v>0</v>
      </c>
      <c r="AM1267">
        <f t="shared" ca="1" si="279"/>
        <v>0</v>
      </c>
      <c r="AN1267">
        <f t="shared" ca="1" si="280"/>
        <v>1</v>
      </c>
      <c r="AO1267">
        <f t="shared" ca="1" si="281"/>
        <v>0</v>
      </c>
      <c r="AP1267">
        <f t="shared" ca="1" si="282"/>
        <v>1</v>
      </c>
      <c r="AQ1267">
        <f t="shared" ca="1" si="283"/>
        <v>0</v>
      </c>
      <c r="AR1267">
        <f t="shared" ca="1" si="284"/>
        <v>0</v>
      </c>
      <c r="AS1267">
        <v>1</v>
      </c>
      <c r="AT1267">
        <v>0</v>
      </c>
      <c r="AU1267">
        <f t="shared" ca="1" si="294"/>
        <v>0</v>
      </c>
      <c r="AV1267">
        <f t="shared" ca="1" si="294"/>
        <v>0</v>
      </c>
      <c r="AW1267">
        <f t="shared" ca="1" si="294"/>
        <v>1</v>
      </c>
      <c r="AX1267">
        <v>0</v>
      </c>
    </row>
    <row r="1268" spans="1:50">
      <c r="A1268" s="2">
        <v>40121</v>
      </c>
      <c r="B1268">
        <v>268</v>
      </c>
      <c r="C1268">
        <v>8</v>
      </c>
      <c r="D1268">
        <f t="shared" ca="1" si="285"/>
        <v>9.9120420521353072</v>
      </c>
      <c r="E1268">
        <f t="shared" ca="1" si="286"/>
        <v>-1.9120420521353072</v>
      </c>
      <c r="F1268" t="str">
        <f t="shared" ca="1" si="287"/>
        <v>medium</v>
      </c>
      <c r="G1268">
        <v>187</v>
      </c>
      <c r="H1268">
        <f t="shared" si="288"/>
        <v>187</v>
      </c>
      <c r="I1268">
        <f t="shared" ca="1" si="289"/>
        <v>649.57647373715042</v>
      </c>
      <c r="J1268">
        <f t="shared" ca="1" si="290"/>
        <v>-462.57647373715042</v>
      </c>
      <c r="K1268" t="str">
        <f t="shared" ca="1" si="291"/>
        <v>low</v>
      </c>
      <c r="L1268">
        <v>2.5388888888888892</v>
      </c>
      <c r="M1268" t="str">
        <f t="shared" si="267"/>
        <v>low</v>
      </c>
      <c r="N1268">
        <f t="shared" si="273"/>
        <v>11</v>
      </c>
      <c r="O1268">
        <f t="shared" si="274"/>
        <v>3</v>
      </c>
      <c r="P1268" t="str">
        <f t="shared" si="275"/>
        <v>středa</v>
      </c>
      <c r="Q1268">
        <f t="shared" si="292"/>
        <v>0</v>
      </c>
      <c r="R1268">
        <f t="shared" si="292"/>
        <v>0</v>
      </c>
      <c r="S1268">
        <f t="shared" si="292"/>
        <v>0</v>
      </c>
      <c r="T1268">
        <f t="shared" si="292"/>
        <v>0</v>
      </c>
      <c r="U1268">
        <f t="shared" si="292"/>
        <v>0</v>
      </c>
      <c r="V1268">
        <f t="shared" si="292"/>
        <v>0</v>
      </c>
      <c r="W1268">
        <f t="shared" si="292"/>
        <v>0</v>
      </c>
      <c r="X1268">
        <f t="shared" si="292"/>
        <v>0</v>
      </c>
      <c r="Y1268">
        <f t="shared" si="292"/>
        <v>0</v>
      </c>
      <c r="Z1268">
        <f t="shared" si="292"/>
        <v>0</v>
      </c>
      <c r="AA1268">
        <f t="shared" si="292"/>
        <v>1</v>
      </c>
      <c r="AB1268">
        <f t="shared" si="292"/>
        <v>0</v>
      </c>
      <c r="AC1268">
        <f t="shared" si="293"/>
        <v>0</v>
      </c>
      <c r="AD1268">
        <f t="shared" si="293"/>
        <v>0</v>
      </c>
      <c r="AE1268">
        <f t="shared" si="293"/>
        <v>1</v>
      </c>
      <c r="AF1268">
        <f t="shared" si="293"/>
        <v>0</v>
      </c>
      <c r="AG1268">
        <f t="shared" si="293"/>
        <v>0</v>
      </c>
      <c r="AH1268">
        <f t="shared" si="293"/>
        <v>0</v>
      </c>
      <c r="AI1268">
        <f t="shared" si="293"/>
        <v>0</v>
      </c>
      <c r="AJ1268">
        <f t="shared" ca="1" si="276"/>
        <v>0</v>
      </c>
      <c r="AK1268">
        <f t="shared" ca="1" si="277"/>
        <v>1</v>
      </c>
      <c r="AL1268">
        <f t="shared" ca="1" si="278"/>
        <v>0</v>
      </c>
      <c r="AM1268">
        <f t="shared" ca="1" si="279"/>
        <v>0</v>
      </c>
      <c r="AN1268">
        <f t="shared" ca="1" si="280"/>
        <v>1</v>
      </c>
      <c r="AO1268">
        <f t="shared" ca="1" si="281"/>
        <v>0</v>
      </c>
      <c r="AP1268">
        <f t="shared" ca="1" si="282"/>
        <v>1</v>
      </c>
      <c r="AQ1268">
        <f t="shared" ca="1" si="283"/>
        <v>0</v>
      </c>
      <c r="AR1268">
        <f t="shared" ca="1" si="284"/>
        <v>0</v>
      </c>
      <c r="AS1268">
        <v>1</v>
      </c>
      <c r="AT1268">
        <v>0</v>
      </c>
      <c r="AU1268">
        <f t="shared" ca="1" si="294"/>
        <v>0</v>
      </c>
      <c r="AV1268">
        <f t="shared" ca="1" si="294"/>
        <v>1</v>
      </c>
      <c r="AW1268">
        <f t="shared" ca="1" si="294"/>
        <v>0</v>
      </c>
      <c r="AX1268">
        <v>0</v>
      </c>
    </row>
    <row r="1269" spans="1:50">
      <c r="A1269" s="2">
        <v>40122</v>
      </c>
      <c r="B1269">
        <v>269</v>
      </c>
      <c r="C1269">
        <v>14</v>
      </c>
      <c r="D1269">
        <f t="shared" ca="1" si="285"/>
        <v>9.9139758169085201</v>
      </c>
      <c r="E1269">
        <f t="shared" ca="1" si="286"/>
        <v>4.0860241830914799</v>
      </c>
      <c r="F1269" t="str">
        <f t="shared" ca="1" si="287"/>
        <v>high</v>
      </c>
      <c r="G1269">
        <v>701</v>
      </c>
      <c r="H1269">
        <f t="shared" si="288"/>
        <v>701</v>
      </c>
      <c r="I1269">
        <f t="shared" ca="1" si="289"/>
        <v>649.70914559958976</v>
      </c>
      <c r="J1269">
        <f t="shared" ca="1" si="290"/>
        <v>51.29085440041024</v>
      </c>
      <c r="K1269" t="str">
        <f t="shared" ca="1" si="291"/>
        <v>high</v>
      </c>
      <c r="L1269">
        <v>5.4</v>
      </c>
      <c r="M1269" t="str">
        <f t="shared" si="267"/>
        <v>medium</v>
      </c>
      <c r="N1269">
        <f t="shared" si="273"/>
        <v>11</v>
      </c>
      <c r="O1269">
        <f t="shared" si="274"/>
        <v>4</v>
      </c>
      <c r="P1269" t="str">
        <f t="shared" si="275"/>
        <v>čtvrtek</v>
      </c>
      <c r="Q1269">
        <f t="shared" si="292"/>
        <v>0</v>
      </c>
      <c r="R1269">
        <f t="shared" si="292"/>
        <v>0</v>
      </c>
      <c r="S1269">
        <f t="shared" si="292"/>
        <v>0</v>
      </c>
      <c r="T1269">
        <f t="shared" si="292"/>
        <v>0</v>
      </c>
      <c r="U1269">
        <f t="shared" si="292"/>
        <v>0</v>
      </c>
      <c r="V1269">
        <f t="shared" si="292"/>
        <v>0</v>
      </c>
      <c r="W1269">
        <f t="shared" si="292"/>
        <v>0</v>
      </c>
      <c r="X1269">
        <f t="shared" si="292"/>
        <v>0</v>
      </c>
      <c r="Y1269">
        <f t="shared" si="292"/>
        <v>0</v>
      </c>
      <c r="Z1269">
        <f t="shared" si="292"/>
        <v>0</v>
      </c>
      <c r="AA1269">
        <f t="shared" si="292"/>
        <v>1</v>
      </c>
      <c r="AB1269">
        <f t="shared" si="292"/>
        <v>0</v>
      </c>
      <c r="AC1269">
        <f t="shared" si="293"/>
        <v>0</v>
      </c>
      <c r="AD1269">
        <f t="shared" si="293"/>
        <v>0</v>
      </c>
      <c r="AE1269">
        <f t="shared" si="293"/>
        <v>0</v>
      </c>
      <c r="AF1269">
        <f t="shared" si="293"/>
        <v>1</v>
      </c>
      <c r="AG1269">
        <f t="shared" si="293"/>
        <v>0</v>
      </c>
      <c r="AH1269">
        <f t="shared" si="293"/>
        <v>0</v>
      </c>
      <c r="AI1269">
        <f t="shared" si="293"/>
        <v>0</v>
      </c>
      <c r="AJ1269">
        <f t="shared" ca="1" si="276"/>
        <v>0</v>
      </c>
      <c r="AK1269">
        <f t="shared" ca="1" si="277"/>
        <v>1</v>
      </c>
      <c r="AL1269">
        <f t="shared" ca="1" si="278"/>
        <v>0</v>
      </c>
      <c r="AM1269">
        <f t="shared" ca="1" si="279"/>
        <v>0</v>
      </c>
      <c r="AN1269">
        <f t="shared" ca="1" si="280"/>
        <v>1</v>
      </c>
      <c r="AO1269">
        <f t="shared" ca="1" si="281"/>
        <v>0</v>
      </c>
      <c r="AP1269">
        <f t="shared" ca="1" si="282"/>
        <v>0</v>
      </c>
      <c r="AQ1269">
        <f t="shared" ca="1" si="283"/>
        <v>1</v>
      </c>
      <c r="AR1269">
        <f t="shared" ca="1" si="284"/>
        <v>0</v>
      </c>
      <c r="AS1269">
        <v>1</v>
      </c>
      <c r="AT1269">
        <v>0</v>
      </c>
      <c r="AU1269">
        <f t="shared" ca="1" si="294"/>
        <v>0</v>
      </c>
      <c r="AV1269">
        <f t="shared" ca="1" si="294"/>
        <v>0</v>
      </c>
      <c r="AW1269">
        <f t="shared" ca="1" si="294"/>
        <v>1</v>
      </c>
      <c r="AX1269">
        <v>0</v>
      </c>
    </row>
    <row r="1270" spans="1:50">
      <c r="A1270" s="2">
        <v>40123</v>
      </c>
      <c r="B1270">
        <v>270</v>
      </c>
      <c r="C1270">
        <v>8</v>
      </c>
      <c r="D1270">
        <f t="shared" ca="1" si="285"/>
        <v>9.9159071034907509</v>
      </c>
      <c r="E1270">
        <f t="shared" ca="1" si="286"/>
        <v>-1.9159071034907509</v>
      </c>
      <c r="F1270" t="str">
        <f t="shared" ca="1" si="287"/>
        <v>medium</v>
      </c>
      <c r="G1270">
        <v>217</v>
      </c>
      <c r="H1270">
        <f t="shared" si="288"/>
        <v>217</v>
      </c>
      <c r="I1270">
        <f t="shared" ca="1" si="289"/>
        <v>649.84149065171243</v>
      </c>
      <c r="J1270">
        <f t="shared" ca="1" si="290"/>
        <v>-432.84149065171243</v>
      </c>
      <c r="K1270" t="str">
        <f t="shared" ca="1" si="291"/>
        <v>low</v>
      </c>
      <c r="L1270">
        <v>3.55</v>
      </c>
      <c r="M1270" t="str">
        <f t="shared" si="267"/>
        <v>low</v>
      </c>
      <c r="N1270">
        <f t="shared" si="273"/>
        <v>11</v>
      </c>
      <c r="O1270">
        <f t="shared" si="274"/>
        <v>5</v>
      </c>
      <c r="P1270" t="str">
        <f t="shared" si="275"/>
        <v>pátek</v>
      </c>
      <c r="Q1270">
        <f t="shared" si="292"/>
        <v>0</v>
      </c>
      <c r="R1270">
        <f t="shared" si="292"/>
        <v>0</v>
      </c>
      <c r="S1270">
        <f t="shared" si="292"/>
        <v>0</v>
      </c>
      <c r="T1270">
        <f t="shared" si="292"/>
        <v>0</v>
      </c>
      <c r="U1270">
        <f t="shared" si="292"/>
        <v>0</v>
      </c>
      <c r="V1270">
        <f t="shared" si="292"/>
        <v>0</v>
      </c>
      <c r="W1270">
        <f t="shared" si="292"/>
        <v>0</v>
      </c>
      <c r="X1270">
        <f t="shared" si="292"/>
        <v>0</v>
      </c>
      <c r="Y1270">
        <f t="shared" si="292"/>
        <v>0</v>
      </c>
      <c r="Z1270">
        <f t="shared" si="292"/>
        <v>0</v>
      </c>
      <c r="AA1270">
        <f t="shared" si="292"/>
        <v>1</v>
      </c>
      <c r="AB1270">
        <f t="shared" si="292"/>
        <v>0</v>
      </c>
      <c r="AC1270">
        <f t="shared" si="293"/>
        <v>0</v>
      </c>
      <c r="AD1270">
        <f t="shared" si="293"/>
        <v>0</v>
      </c>
      <c r="AE1270">
        <f t="shared" si="293"/>
        <v>0</v>
      </c>
      <c r="AF1270">
        <f t="shared" si="293"/>
        <v>0</v>
      </c>
      <c r="AG1270">
        <f t="shared" si="293"/>
        <v>1</v>
      </c>
      <c r="AH1270">
        <f t="shared" si="293"/>
        <v>0</v>
      </c>
      <c r="AI1270">
        <f t="shared" si="293"/>
        <v>0</v>
      </c>
      <c r="AJ1270">
        <f t="shared" ca="1" si="276"/>
        <v>0</v>
      </c>
      <c r="AK1270">
        <f t="shared" ca="1" si="277"/>
        <v>1</v>
      </c>
      <c r="AL1270">
        <f t="shared" ca="1" si="278"/>
        <v>0</v>
      </c>
      <c r="AM1270">
        <f t="shared" ca="1" si="279"/>
        <v>0</v>
      </c>
      <c r="AN1270">
        <f t="shared" ca="1" si="280"/>
        <v>1</v>
      </c>
      <c r="AO1270">
        <f t="shared" ca="1" si="281"/>
        <v>0</v>
      </c>
      <c r="AP1270">
        <f t="shared" ca="1" si="282"/>
        <v>1</v>
      </c>
      <c r="AQ1270">
        <f t="shared" ca="1" si="283"/>
        <v>0</v>
      </c>
      <c r="AR1270">
        <f t="shared" ca="1" si="284"/>
        <v>0</v>
      </c>
      <c r="AS1270">
        <v>0</v>
      </c>
      <c r="AT1270">
        <v>0</v>
      </c>
      <c r="AU1270">
        <f t="shared" ca="1" si="294"/>
        <v>0</v>
      </c>
      <c r="AV1270">
        <f t="shared" ca="1" si="294"/>
        <v>1</v>
      </c>
      <c r="AW1270">
        <f t="shared" ca="1" si="294"/>
        <v>0</v>
      </c>
      <c r="AX1270">
        <v>0</v>
      </c>
    </row>
    <row r="1271" spans="1:50">
      <c r="A1271" s="2">
        <v>40124</v>
      </c>
      <c r="B1271">
        <v>271</v>
      </c>
      <c r="C1271">
        <v>6</v>
      </c>
      <c r="D1271">
        <f t="shared" ca="1" si="285"/>
        <v>9.9178359141743169</v>
      </c>
      <c r="E1271">
        <f t="shared" ca="1" si="286"/>
        <v>-3.9178359141743169</v>
      </c>
      <c r="F1271" t="str">
        <f t="shared" ca="1" si="287"/>
        <v>low</v>
      </c>
      <c r="G1271">
        <v>266</v>
      </c>
      <c r="H1271">
        <f t="shared" si="288"/>
        <v>266</v>
      </c>
      <c r="I1271">
        <f t="shared" ca="1" si="289"/>
        <v>649.97350920684528</v>
      </c>
      <c r="J1271">
        <f t="shared" ca="1" si="290"/>
        <v>-383.97350920684528</v>
      </c>
      <c r="K1271" t="str">
        <f t="shared" ca="1" si="291"/>
        <v>low</v>
      </c>
      <c r="L1271">
        <v>3.45</v>
      </c>
      <c r="M1271" t="str">
        <f t="shared" si="267"/>
        <v>low</v>
      </c>
      <c r="N1271">
        <f t="shared" si="273"/>
        <v>11</v>
      </c>
      <c r="O1271">
        <f t="shared" si="274"/>
        <v>6</v>
      </c>
      <c r="P1271" t="str">
        <f t="shared" si="275"/>
        <v>sobota</v>
      </c>
      <c r="Q1271">
        <f t="shared" ref="Q1271:AB1280" si="295">VLOOKUP($N1271,$V$31:$AH$42,Q$592+1,0)</f>
        <v>0</v>
      </c>
      <c r="R1271">
        <f t="shared" si="295"/>
        <v>0</v>
      </c>
      <c r="S1271">
        <f t="shared" si="295"/>
        <v>0</v>
      </c>
      <c r="T1271">
        <f t="shared" si="295"/>
        <v>0</v>
      </c>
      <c r="U1271">
        <f t="shared" si="295"/>
        <v>0</v>
      </c>
      <c r="V1271">
        <f t="shared" si="295"/>
        <v>0</v>
      </c>
      <c r="W1271">
        <f t="shared" si="295"/>
        <v>0</v>
      </c>
      <c r="X1271">
        <f t="shared" si="295"/>
        <v>0</v>
      </c>
      <c r="Y1271">
        <f t="shared" si="295"/>
        <v>0</v>
      </c>
      <c r="Z1271">
        <f t="shared" si="295"/>
        <v>0</v>
      </c>
      <c r="AA1271">
        <f t="shared" si="295"/>
        <v>1</v>
      </c>
      <c r="AB1271">
        <f t="shared" si="295"/>
        <v>0</v>
      </c>
      <c r="AC1271">
        <f t="shared" ref="AC1271:AI1280" si="296">VLOOKUP($O1271,$V$74:$AC$80,AC$592+1,0)</f>
        <v>0</v>
      </c>
      <c r="AD1271">
        <f t="shared" si="296"/>
        <v>0</v>
      </c>
      <c r="AE1271">
        <f t="shared" si="296"/>
        <v>0</v>
      </c>
      <c r="AF1271">
        <f t="shared" si="296"/>
        <v>0</v>
      </c>
      <c r="AG1271">
        <f t="shared" si="296"/>
        <v>0</v>
      </c>
      <c r="AH1271">
        <f t="shared" si="296"/>
        <v>1</v>
      </c>
      <c r="AI1271">
        <f t="shared" si="296"/>
        <v>0</v>
      </c>
      <c r="AJ1271">
        <f t="shared" ca="1" si="276"/>
        <v>0</v>
      </c>
      <c r="AK1271">
        <f t="shared" ca="1" si="277"/>
        <v>1</v>
      </c>
      <c r="AL1271">
        <f t="shared" ca="1" si="278"/>
        <v>0</v>
      </c>
      <c r="AM1271">
        <f t="shared" ca="1" si="279"/>
        <v>0</v>
      </c>
      <c r="AN1271">
        <f t="shared" ca="1" si="280"/>
        <v>1</v>
      </c>
      <c r="AO1271">
        <f t="shared" ca="1" si="281"/>
        <v>0</v>
      </c>
      <c r="AP1271">
        <f t="shared" ca="1" si="282"/>
        <v>1</v>
      </c>
      <c r="AQ1271">
        <f t="shared" ca="1" si="283"/>
        <v>0</v>
      </c>
      <c r="AR1271">
        <f t="shared" ca="1" si="284"/>
        <v>0</v>
      </c>
      <c r="AS1271">
        <v>0</v>
      </c>
      <c r="AT1271">
        <v>0</v>
      </c>
      <c r="AU1271">
        <f t="shared" ca="1" si="294"/>
        <v>1</v>
      </c>
      <c r="AV1271">
        <f t="shared" ca="1" si="294"/>
        <v>0</v>
      </c>
      <c r="AW1271">
        <f t="shared" ca="1" si="294"/>
        <v>0</v>
      </c>
      <c r="AX1271">
        <v>0</v>
      </c>
    </row>
    <row r="1272" spans="1:50">
      <c r="A1272" s="2">
        <v>40125</v>
      </c>
      <c r="B1272">
        <v>272</v>
      </c>
      <c r="C1272">
        <v>4</v>
      </c>
      <c r="D1272">
        <f t="shared" ca="1" si="285"/>
        <v>9.9197622512515338</v>
      </c>
      <c r="E1272">
        <f t="shared" ca="1" si="286"/>
        <v>-5.9197622512515338</v>
      </c>
      <c r="F1272" t="str">
        <f t="shared" ca="1" si="287"/>
        <v>low</v>
      </c>
      <c r="G1272">
        <v>325</v>
      </c>
      <c r="H1272">
        <f t="shared" si="288"/>
        <v>325</v>
      </c>
      <c r="I1272">
        <f t="shared" ca="1" si="289"/>
        <v>650.10520157831525</v>
      </c>
      <c r="J1272">
        <f t="shared" ca="1" si="290"/>
        <v>-325.10520157831525</v>
      </c>
      <c r="K1272" t="str">
        <f t="shared" ca="1" si="291"/>
        <v>low</v>
      </c>
      <c r="L1272">
        <v>6.4</v>
      </c>
      <c r="M1272" t="str">
        <f t="shared" si="267"/>
        <v>medium</v>
      </c>
      <c r="N1272">
        <f t="shared" si="273"/>
        <v>11</v>
      </c>
      <c r="O1272">
        <f t="shared" si="274"/>
        <v>7</v>
      </c>
      <c r="P1272" t="str">
        <f t="shared" si="275"/>
        <v>neděle</v>
      </c>
      <c r="Q1272">
        <f t="shared" si="295"/>
        <v>0</v>
      </c>
      <c r="R1272">
        <f t="shared" si="295"/>
        <v>0</v>
      </c>
      <c r="S1272">
        <f t="shared" si="295"/>
        <v>0</v>
      </c>
      <c r="T1272">
        <f t="shared" si="295"/>
        <v>0</v>
      </c>
      <c r="U1272">
        <f t="shared" si="295"/>
        <v>0</v>
      </c>
      <c r="V1272">
        <f t="shared" si="295"/>
        <v>0</v>
      </c>
      <c r="W1272">
        <f t="shared" si="295"/>
        <v>0</v>
      </c>
      <c r="X1272">
        <f t="shared" si="295"/>
        <v>0</v>
      </c>
      <c r="Y1272">
        <f t="shared" si="295"/>
        <v>0</v>
      </c>
      <c r="Z1272">
        <f t="shared" si="295"/>
        <v>0</v>
      </c>
      <c r="AA1272">
        <f t="shared" si="295"/>
        <v>1</v>
      </c>
      <c r="AB1272">
        <f t="shared" si="295"/>
        <v>0</v>
      </c>
      <c r="AC1272">
        <f t="shared" si="296"/>
        <v>0</v>
      </c>
      <c r="AD1272">
        <f t="shared" si="296"/>
        <v>0</v>
      </c>
      <c r="AE1272">
        <f t="shared" si="296"/>
        <v>0</v>
      </c>
      <c r="AF1272">
        <f t="shared" si="296"/>
        <v>0</v>
      </c>
      <c r="AG1272">
        <f t="shared" si="296"/>
        <v>0</v>
      </c>
      <c r="AH1272">
        <f t="shared" si="296"/>
        <v>0</v>
      </c>
      <c r="AI1272">
        <f t="shared" si="296"/>
        <v>1</v>
      </c>
      <c r="AJ1272">
        <f t="shared" ca="1" si="276"/>
        <v>0</v>
      </c>
      <c r="AK1272">
        <f t="shared" ca="1" si="277"/>
        <v>1</v>
      </c>
      <c r="AL1272">
        <f t="shared" ca="1" si="278"/>
        <v>0</v>
      </c>
      <c r="AM1272">
        <f t="shared" ca="1" si="279"/>
        <v>0</v>
      </c>
      <c r="AN1272">
        <f t="shared" ca="1" si="280"/>
        <v>0</v>
      </c>
      <c r="AO1272">
        <f t="shared" ca="1" si="281"/>
        <v>1</v>
      </c>
      <c r="AP1272">
        <f t="shared" ca="1" si="282"/>
        <v>0</v>
      </c>
      <c r="AQ1272">
        <f t="shared" ca="1" si="283"/>
        <v>1</v>
      </c>
      <c r="AR1272">
        <f t="shared" ca="1" si="284"/>
        <v>0</v>
      </c>
      <c r="AS1272">
        <v>0</v>
      </c>
      <c r="AT1272">
        <v>0</v>
      </c>
      <c r="AU1272">
        <f t="shared" ca="1" si="294"/>
        <v>1</v>
      </c>
      <c r="AV1272">
        <f t="shared" ca="1" si="294"/>
        <v>0</v>
      </c>
      <c r="AW1272">
        <f t="shared" ca="1" si="294"/>
        <v>0</v>
      </c>
      <c r="AX1272">
        <v>0</v>
      </c>
    </row>
    <row r="1273" spans="1:50">
      <c r="A1273" s="2">
        <v>40126</v>
      </c>
      <c r="B1273">
        <v>273</v>
      </c>
      <c r="C1273">
        <v>17</v>
      </c>
      <c r="D1273">
        <f t="shared" ca="1" si="285"/>
        <v>9.921686117014719</v>
      </c>
      <c r="E1273">
        <f t="shared" ca="1" si="286"/>
        <v>7.078313882985281</v>
      </c>
      <c r="F1273" t="str">
        <f t="shared" ca="1" si="287"/>
        <v>high</v>
      </c>
      <c r="G1273">
        <v>3369</v>
      </c>
      <c r="H1273">
        <f t="shared" si="288"/>
        <v>3369</v>
      </c>
      <c r="I1273">
        <f t="shared" ca="1" si="289"/>
        <v>650.23656807944917</v>
      </c>
      <c r="J1273">
        <f t="shared" ca="1" si="290"/>
        <v>2718.7634319205508</v>
      </c>
      <c r="K1273" t="str">
        <f t="shared" ca="1" si="291"/>
        <v>high</v>
      </c>
      <c r="L1273">
        <v>0.3</v>
      </c>
      <c r="M1273" t="str">
        <f t="shared" si="267"/>
        <v>low</v>
      </c>
      <c r="N1273">
        <f t="shared" si="273"/>
        <v>11</v>
      </c>
      <c r="O1273">
        <f t="shared" si="274"/>
        <v>1</v>
      </c>
      <c r="P1273" t="str">
        <f t="shared" si="275"/>
        <v>pondělí</v>
      </c>
      <c r="Q1273">
        <f t="shared" si="295"/>
        <v>0</v>
      </c>
      <c r="R1273">
        <f t="shared" si="295"/>
        <v>0</v>
      </c>
      <c r="S1273">
        <f t="shared" si="295"/>
        <v>0</v>
      </c>
      <c r="T1273">
        <f t="shared" si="295"/>
        <v>0</v>
      </c>
      <c r="U1273">
        <f t="shared" si="295"/>
        <v>0</v>
      </c>
      <c r="V1273">
        <f t="shared" si="295"/>
        <v>0</v>
      </c>
      <c r="W1273">
        <f t="shared" si="295"/>
        <v>0</v>
      </c>
      <c r="X1273">
        <f t="shared" si="295"/>
        <v>0</v>
      </c>
      <c r="Y1273">
        <f t="shared" si="295"/>
        <v>0</v>
      </c>
      <c r="Z1273">
        <f t="shared" si="295"/>
        <v>0</v>
      </c>
      <c r="AA1273">
        <f t="shared" si="295"/>
        <v>1</v>
      </c>
      <c r="AB1273">
        <f t="shared" si="295"/>
        <v>0</v>
      </c>
      <c r="AC1273">
        <f t="shared" si="296"/>
        <v>1</v>
      </c>
      <c r="AD1273">
        <f t="shared" si="296"/>
        <v>0</v>
      </c>
      <c r="AE1273">
        <f t="shared" si="296"/>
        <v>0</v>
      </c>
      <c r="AF1273">
        <f t="shared" si="296"/>
        <v>0</v>
      </c>
      <c r="AG1273">
        <f t="shared" si="296"/>
        <v>0</v>
      </c>
      <c r="AH1273">
        <f t="shared" si="296"/>
        <v>0</v>
      </c>
      <c r="AI1273">
        <f t="shared" si="296"/>
        <v>0</v>
      </c>
      <c r="AJ1273">
        <f t="shared" ca="1" si="276"/>
        <v>0</v>
      </c>
      <c r="AK1273">
        <f t="shared" ca="1" si="277"/>
        <v>0</v>
      </c>
      <c r="AL1273">
        <f t="shared" ca="1" si="278"/>
        <v>1</v>
      </c>
      <c r="AM1273">
        <f t="shared" ca="1" si="279"/>
        <v>0</v>
      </c>
      <c r="AN1273">
        <f t="shared" ca="1" si="280"/>
        <v>0</v>
      </c>
      <c r="AO1273">
        <f t="shared" ca="1" si="281"/>
        <v>1</v>
      </c>
      <c r="AP1273">
        <f t="shared" ca="1" si="282"/>
        <v>1</v>
      </c>
      <c r="AQ1273">
        <f t="shared" ca="1" si="283"/>
        <v>0</v>
      </c>
      <c r="AR1273">
        <f t="shared" ca="1" si="284"/>
        <v>0</v>
      </c>
      <c r="AS1273">
        <v>1</v>
      </c>
      <c r="AT1273">
        <v>0</v>
      </c>
      <c r="AU1273">
        <f t="shared" ca="1" si="294"/>
        <v>0</v>
      </c>
      <c r="AV1273">
        <f t="shared" ca="1" si="294"/>
        <v>0</v>
      </c>
      <c r="AW1273">
        <f t="shared" ca="1" si="294"/>
        <v>1</v>
      </c>
      <c r="AX1273">
        <v>0</v>
      </c>
    </row>
    <row r="1274" spans="1:50">
      <c r="A1274" s="2">
        <v>40127</v>
      </c>
      <c r="B1274">
        <v>274</v>
      </c>
      <c r="C1274">
        <v>8</v>
      </c>
      <c r="D1274">
        <f t="shared" ca="1" si="285"/>
        <v>9.9236075137561919</v>
      </c>
      <c r="E1274">
        <f t="shared" ca="1" si="286"/>
        <v>-1.9236075137561919</v>
      </c>
      <c r="F1274" t="str">
        <f t="shared" ca="1" si="287"/>
        <v>medium</v>
      </c>
      <c r="G1274">
        <v>436</v>
      </c>
      <c r="H1274">
        <f t="shared" si="288"/>
        <v>436</v>
      </c>
      <c r="I1274">
        <f t="shared" ca="1" si="289"/>
        <v>650.367609023574</v>
      </c>
      <c r="J1274">
        <f t="shared" ca="1" si="290"/>
        <v>-214.367609023574</v>
      </c>
      <c r="K1274" t="str">
        <f t="shared" ca="1" si="291"/>
        <v>medium</v>
      </c>
      <c r="L1274">
        <v>4.75</v>
      </c>
      <c r="M1274" t="str">
        <f t="shared" si="267"/>
        <v>low</v>
      </c>
      <c r="N1274">
        <f t="shared" si="273"/>
        <v>11</v>
      </c>
      <c r="O1274">
        <f t="shared" si="274"/>
        <v>2</v>
      </c>
      <c r="P1274" t="str">
        <f t="shared" si="275"/>
        <v>úterý</v>
      </c>
      <c r="Q1274">
        <f t="shared" si="295"/>
        <v>0</v>
      </c>
      <c r="R1274">
        <f t="shared" si="295"/>
        <v>0</v>
      </c>
      <c r="S1274">
        <f t="shared" si="295"/>
        <v>0</v>
      </c>
      <c r="T1274">
        <f t="shared" si="295"/>
        <v>0</v>
      </c>
      <c r="U1274">
        <f t="shared" si="295"/>
        <v>0</v>
      </c>
      <c r="V1274">
        <f t="shared" si="295"/>
        <v>0</v>
      </c>
      <c r="W1274">
        <f t="shared" si="295"/>
        <v>0</v>
      </c>
      <c r="X1274">
        <f t="shared" si="295"/>
        <v>0</v>
      </c>
      <c r="Y1274">
        <f t="shared" si="295"/>
        <v>0</v>
      </c>
      <c r="Z1274">
        <f t="shared" si="295"/>
        <v>0</v>
      </c>
      <c r="AA1274">
        <f t="shared" si="295"/>
        <v>1</v>
      </c>
      <c r="AB1274">
        <f t="shared" si="295"/>
        <v>0</v>
      </c>
      <c r="AC1274">
        <f t="shared" si="296"/>
        <v>0</v>
      </c>
      <c r="AD1274">
        <f t="shared" si="296"/>
        <v>1</v>
      </c>
      <c r="AE1274">
        <f t="shared" si="296"/>
        <v>0</v>
      </c>
      <c r="AF1274">
        <f t="shared" si="296"/>
        <v>0</v>
      </c>
      <c r="AG1274">
        <f t="shared" si="296"/>
        <v>0</v>
      </c>
      <c r="AH1274">
        <f t="shared" si="296"/>
        <v>0</v>
      </c>
      <c r="AI1274">
        <f t="shared" si="296"/>
        <v>0</v>
      </c>
      <c r="AJ1274">
        <f t="shared" ca="1" si="276"/>
        <v>0</v>
      </c>
      <c r="AK1274">
        <f t="shared" ca="1" si="277"/>
        <v>0</v>
      </c>
      <c r="AL1274">
        <f t="shared" ca="1" si="278"/>
        <v>1</v>
      </c>
      <c r="AM1274">
        <f t="shared" ca="1" si="279"/>
        <v>0</v>
      </c>
      <c r="AN1274">
        <f t="shared" ca="1" si="280"/>
        <v>1</v>
      </c>
      <c r="AO1274">
        <f t="shared" ca="1" si="281"/>
        <v>0</v>
      </c>
      <c r="AP1274">
        <f t="shared" ca="1" si="282"/>
        <v>1</v>
      </c>
      <c r="AQ1274">
        <f t="shared" ca="1" si="283"/>
        <v>0</v>
      </c>
      <c r="AR1274">
        <f t="shared" ca="1" si="284"/>
        <v>0</v>
      </c>
      <c r="AS1274">
        <v>1</v>
      </c>
      <c r="AT1274">
        <v>0</v>
      </c>
      <c r="AU1274">
        <f t="shared" ca="1" si="294"/>
        <v>0</v>
      </c>
      <c r="AV1274">
        <f t="shared" ca="1" si="294"/>
        <v>1</v>
      </c>
      <c r="AW1274">
        <f t="shared" ca="1" si="294"/>
        <v>0</v>
      </c>
      <c r="AX1274">
        <v>0</v>
      </c>
    </row>
    <row r="1275" spans="1:50">
      <c r="A1275" s="2">
        <v>40128</v>
      </c>
      <c r="B1275">
        <v>275</v>
      </c>
      <c r="C1275">
        <v>6</v>
      </c>
      <c r="D1275">
        <f t="shared" ca="1" si="285"/>
        <v>9.9255264437682662</v>
      </c>
      <c r="E1275">
        <f t="shared" ca="1" si="286"/>
        <v>-3.9255264437682662</v>
      </c>
      <c r="F1275" t="str">
        <f t="shared" ca="1" si="287"/>
        <v>low</v>
      </c>
      <c r="G1275">
        <v>169</v>
      </c>
      <c r="H1275">
        <f t="shared" si="288"/>
        <v>169</v>
      </c>
      <c r="I1275">
        <f t="shared" ca="1" si="289"/>
        <v>650.4983247240167</v>
      </c>
      <c r="J1275">
        <f t="shared" ca="1" si="290"/>
        <v>-481.4983247240167</v>
      </c>
      <c r="K1275" t="str">
        <f t="shared" ca="1" si="291"/>
        <v>low</v>
      </c>
      <c r="L1275">
        <v>4.0999999999999996</v>
      </c>
      <c r="M1275" t="str">
        <f t="shared" si="267"/>
        <v>low</v>
      </c>
      <c r="N1275">
        <f t="shared" si="273"/>
        <v>11</v>
      </c>
      <c r="O1275">
        <f t="shared" si="274"/>
        <v>3</v>
      </c>
      <c r="P1275" t="str">
        <f t="shared" si="275"/>
        <v>středa</v>
      </c>
      <c r="Q1275">
        <f t="shared" si="295"/>
        <v>0</v>
      </c>
      <c r="R1275">
        <f t="shared" si="295"/>
        <v>0</v>
      </c>
      <c r="S1275">
        <f t="shared" si="295"/>
        <v>0</v>
      </c>
      <c r="T1275">
        <f t="shared" si="295"/>
        <v>0</v>
      </c>
      <c r="U1275">
        <f t="shared" si="295"/>
        <v>0</v>
      </c>
      <c r="V1275">
        <f t="shared" si="295"/>
        <v>0</v>
      </c>
      <c r="W1275">
        <f t="shared" si="295"/>
        <v>0</v>
      </c>
      <c r="X1275">
        <f t="shared" si="295"/>
        <v>0</v>
      </c>
      <c r="Y1275">
        <f t="shared" si="295"/>
        <v>0</v>
      </c>
      <c r="Z1275">
        <f t="shared" si="295"/>
        <v>0</v>
      </c>
      <c r="AA1275">
        <f t="shared" si="295"/>
        <v>1</v>
      </c>
      <c r="AB1275">
        <f t="shared" si="295"/>
        <v>0</v>
      </c>
      <c r="AC1275">
        <f t="shared" si="296"/>
        <v>0</v>
      </c>
      <c r="AD1275">
        <f t="shared" si="296"/>
        <v>0</v>
      </c>
      <c r="AE1275">
        <f t="shared" si="296"/>
        <v>1</v>
      </c>
      <c r="AF1275">
        <f t="shared" si="296"/>
        <v>0</v>
      </c>
      <c r="AG1275">
        <f t="shared" si="296"/>
        <v>0</v>
      </c>
      <c r="AH1275">
        <f t="shared" si="296"/>
        <v>0</v>
      </c>
      <c r="AI1275">
        <f t="shared" si="296"/>
        <v>0</v>
      </c>
      <c r="AJ1275">
        <f t="shared" ca="1" si="276"/>
        <v>0</v>
      </c>
      <c r="AK1275">
        <f t="shared" ca="1" si="277"/>
        <v>1</v>
      </c>
      <c r="AL1275">
        <f t="shared" ca="1" si="278"/>
        <v>0</v>
      </c>
      <c r="AM1275">
        <f t="shared" ca="1" si="279"/>
        <v>0</v>
      </c>
      <c r="AN1275">
        <f t="shared" ca="1" si="280"/>
        <v>1</v>
      </c>
      <c r="AO1275">
        <f t="shared" ca="1" si="281"/>
        <v>0</v>
      </c>
      <c r="AP1275">
        <f t="shared" ca="1" si="282"/>
        <v>1</v>
      </c>
      <c r="AQ1275">
        <f t="shared" ca="1" si="283"/>
        <v>0</v>
      </c>
      <c r="AR1275">
        <f t="shared" ca="1" si="284"/>
        <v>0</v>
      </c>
      <c r="AS1275">
        <v>0</v>
      </c>
      <c r="AT1275">
        <v>0</v>
      </c>
      <c r="AU1275">
        <f t="shared" ca="1" si="294"/>
        <v>1</v>
      </c>
      <c r="AV1275">
        <f t="shared" ca="1" si="294"/>
        <v>0</v>
      </c>
      <c r="AW1275">
        <f t="shared" ca="1" si="294"/>
        <v>0</v>
      </c>
      <c r="AX1275">
        <v>0</v>
      </c>
    </row>
    <row r="1276" spans="1:50">
      <c r="A1276" s="2">
        <v>40129</v>
      </c>
      <c r="B1276">
        <v>276</v>
      </c>
      <c r="C1276">
        <v>11</v>
      </c>
      <c r="D1276">
        <f t="shared" ca="1" si="285"/>
        <v>9.9274429093432595</v>
      </c>
      <c r="E1276">
        <f t="shared" ca="1" si="286"/>
        <v>1.0725570906567405</v>
      </c>
      <c r="F1276" t="str">
        <f t="shared" ca="1" si="287"/>
        <v>medium</v>
      </c>
      <c r="G1276">
        <v>664</v>
      </c>
      <c r="H1276">
        <f t="shared" si="288"/>
        <v>664</v>
      </c>
      <c r="I1276">
        <f t="shared" ca="1" si="289"/>
        <v>650.62871549410409</v>
      </c>
      <c r="J1276">
        <f t="shared" ca="1" si="290"/>
        <v>13.371284505895915</v>
      </c>
      <c r="K1276" t="str">
        <f t="shared" ca="1" si="291"/>
        <v>medium</v>
      </c>
      <c r="L1276">
        <v>5.9</v>
      </c>
      <c r="M1276" t="str">
        <f t="shared" si="267"/>
        <v>medium</v>
      </c>
      <c r="N1276">
        <f t="shared" si="273"/>
        <v>11</v>
      </c>
      <c r="O1276">
        <f t="shared" si="274"/>
        <v>4</v>
      </c>
      <c r="P1276" t="str">
        <f t="shared" si="275"/>
        <v>čtvrtek</v>
      </c>
      <c r="Q1276">
        <f t="shared" si="295"/>
        <v>0</v>
      </c>
      <c r="R1276">
        <f t="shared" si="295"/>
        <v>0</v>
      </c>
      <c r="S1276">
        <f t="shared" si="295"/>
        <v>0</v>
      </c>
      <c r="T1276">
        <f t="shared" si="295"/>
        <v>0</v>
      </c>
      <c r="U1276">
        <f t="shared" si="295"/>
        <v>0</v>
      </c>
      <c r="V1276">
        <f t="shared" si="295"/>
        <v>0</v>
      </c>
      <c r="W1276">
        <f t="shared" si="295"/>
        <v>0</v>
      </c>
      <c r="X1276">
        <f t="shared" si="295"/>
        <v>0</v>
      </c>
      <c r="Y1276">
        <f t="shared" si="295"/>
        <v>0</v>
      </c>
      <c r="Z1276">
        <f t="shared" si="295"/>
        <v>0</v>
      </c>
      <c r="AA1276">
        <f t="shared" si="295"/>
        <v>1</v>
      </c>
      <c r="AB1276">
        <f t="shared" si="295"/>
        <v>0</v>
      </c>
      <c r="AC1276">
        <f t="shared" si="296"/>
        <v>0</v>
      </c>
      <c r="AD1276">
        <f t="shared" si="296"/>
        <v>0</v>
      </c>
      <c r="AE1276">
        <f t="shared" si="296"/>
        <v>0</v>
      </c>
      <c r="AF1276">
        <f t="shared" si="296"/>
        <v>1</v>
      </c>
      <c r="AG1276">
        <f t="shared" si="296"/>
        <v>0</v>
      </c>
      <c r="AH1276">
        <f t="shared" si="296"/>
        <v>0</v>
      </c>
      <c r="AI1276">
        <f t="shared" si="296"/>
        <v>0</v>
      </c>
      <c r="AJ1276">
        <f t="shared" ca="1" si="276"/>
        <v>0</v>
      </c>
      <c r="AK1276">
        <f t="shared" ca="1" si="277"/>
        <v>0</v>
      </c>
      <c r="AL1276">
        <f t="shared" ca="1" si="278"/>
        <v>1</v>
      </c>
      <c r="AM1276">
        <f t="shared" ca="1" si="279"/>
        <v>0</v>
      </c>
      <c r="AN1276">
        <f t="shared" ca="1" si="280"/>
        <v>1</v>
      </c>
      <c r="AO1276">
        <f t="shared" ca="1" si="281"/>
        <v>0</v>
      </c>
      <c r="AP1276">
        <f t="shared" ca="1" si="282"/>
        <v>0</v>
      </c>
      <c r="AQ1276">
        <f t="shared" ca="1" si="283"/>
        <v>1</v>
      </c>
      <c r="AR1276">
        <f t="shared" ca="1" si="284"/>
        <v>0</v>
      </c>
      <c r="AS1276">
        <v>1</v>
      </c>
      <c r="AT1276">
        <v>0</v>
      </c>
      <c r="AU1276">
        <f t="shared" ca="1" si="294"/>
        <v>0</v>
      </c>
      <c r="AV1276">
        <f t="shared" ca="1" si="294"/>
        <v>1</v>
      </c>
      <c r="AW1276">
        <f t="shared" ca="1" si="294"/>
        <v>0</v>
      </c>
      <c r="AX1276">
        <v>0</v>
      </c>
    </row>
    <row r="1277" spans="1:50">
      <c r="A1277" s="2">
        <v>40130</v>
      </c>
      <c r="B1277">
        <v>277</v>
      </c>
      <c r="C1277">
        <v>11</v>
      </c>
      <c r="D1277">
        <f t="shared" ca="1" si="285"/>
        <v>9.9293569127734909</v>
      </c>
      <c r="E1277">
        <f t="shared" ca="1" si="286"/>
        <v>1.0706430872265091</v>
      </c>
      <c r="F1277" t="str">
        <f t="shared" ca="1" si="287"/>
        <v>medium</v>
      </c>
      <c r="G1277">
        <v>365</v>
      </c>
      <c r="H1277">
        <f t="shared" si="288"/>
        <v>365</v>
      </c>
      <c r="I1277">
        <f t="shared" ca="1" si="289"/>
        <v>650.75878164716312</v>
      </c>
      <c r="J1277">
        <f t="shared" ca="1" si="290"/>
        <v>-285.75878164716312</v>
      </c>
      <c r="K1277" t="str">
        <f t="shared" ca="1" si="291"/>
        <v>low</v>
      </c>
      <c r="L1277">
        <v>2.5</v>
      </c>
      <c r="M1277" t="str">
        <f t="shared" si="267"/>
        <v>low</v>
      </c>
      <c r="N1277">
        <f t="shared" si="273"/>
        <v>11</v>
      </c>
      <c r="O1277">
        <f t="shared" si="274"/>
        <v>5</v>
      </c>
      <c r="P1277" t="str">
        <f t="shared" si="275"/>
        <v>pátek</v>
      </c>
      <c r="Q1277">
        <f t="shared" si="295"/>
        <v>0</v>
      </c>
      <c r="R1277">
        <f t="shared" si="295"/>
        <v>0</v>
      </c>
      <c r="S1277">
        <f t="shared" si="295"/>
        <v>0</v>
      </c>
      <c r="T1277">
        <f t="shared" si="295"/>
        <v>0</v>
      </c>
      <c r="U1277">
        <f t="shared" si="295"/>
        <v>0</v>
      </c>
      <c r="V1277">
        <f t="shared" si="295"/>
        <v>0</v>
      </c>
      <c r="W1277">
        <f t="shared" si="295"/>
        <v>0</v>
      </c>
      <c r="X1277">
        <f t="shared" si="295"/>
        <v>0</v>
      </c>
      <c r="Y1277">
        <f t="shared" si="295"/>
        <v>0</v>
      </c>
      <c r="Z1277">
        <f t="shared" si="295"/>
        <v>0</v>
      </c>
      <c r="AA1277">
        <f t="shared" si="295"/>
        <v>1</v>
      </c>
      <c r="AB1277">
        <f t="shared" si="295"/>
        <v>0</v>
      </c>
      <c r="AC1277">
        <f t="shared" si="296"/>
        <v>0</v>
      </c>
      <c r="AD1277">
        <f t="shared" si="296"/>
        <v>0</v>
      </c>
      <c r="AE1277">
        <f t="shared" si="296"/>
        <v>0</v>
      </c>
      <c r="AF1277">
        <f t="shared" si="296"/>
        <v>0</v>
      </c>
      <c r="AG1277">
        <f t="shared" si="296"/>
        <v>1</v>
      </c>
      <c r="AH1277">
        <f t="shared" si="296"/>
        <v>0</v>
      </c>
      <c r="AI1277">
        <f t="shared" si="296"/>
        <v>0</v>
      </c>
      <c r="AJ1277">
        <f t="shared" ca="1" si="276"/>
        <v>0</v>
      </c>
      <c r="AK1277">
        <f t="shared" ca="1" si="277"/>
        <v>1</v>
      </c>
      <c r="AL1277">
        <f t="shared" ca="1" si="278"/>
        <v>0</v>
      </c>
      <c r="AM1277">
        <f t="shared" ca="1" si="279"/>
        <v>0</v>
      </c>
      <c r="AN1277">
        <f t="shared" ca="1" si="280"/>
        <v>1</v>
      </c>
      <c r="AO1277">
        <f t="shared" ca="1" si="281"/>
        <v>0</v>
      </c>
      <c r="AP1277">
        <f t="shared" ca="1" si="282"/>
        <v>1</v>
      </c>
      <c r="AQ1277">
        <f t="shared" ca="1" si="283"/>
        <v>0</v>
      </c>
      <c r="AR1277">
        <f t="shared" ca="1" si="284"/>
        <v>0</v>
      </c>
      <c r="AS1277">
        <v>1</v>
      </c>
      <c r="AT1277">
        <v>0</v>
      </c>
      <c r="AU1277">
        <f t="shared" ca="1" si="294"/>
        <v>0</v>
      </c>
      <c r="AV1277">
        <f t="shared" ca="1" si="294"/>
        <v>1</v>
      </c>
      <c r="AW1277">
        <f t="shared" ca="1" si="294"/>
        <v>0</v>
      </c>
      <c r="AX1277">
        <v>0</v>
      </c>
    </row>
    <row r="1278" spans="1:50">
      <c r="A1278" s="2">
        <v>40131</v>
      </c>
      <c r="B1278">
        <v>278</v>
      </c>
      <c r="C1278">
        <v>7</v>
      </c>
      <c r="D1278">
        <f t="shared" ca="1" si="285"/>
        <v>9.9312684563512761</v>
      </c>
      <c r="E1278">
        <f t="shared" ca="1" si="286"/>
        <v>-2.9312684563512761</v>
      </c>
      <c r="F1278" t="str">
        <f t="shared" ca="1" si="287"/>
        <v>low</v>
      </c>
      <c r="G1278">
        <v>247</v>
      </c>
      <c r="H1278">
        <f t="shared" si="288"/>
        <v>247</v>
      </c>
      <c r="I1278">
        <f t="shared" ca="1" si="289"/>
        <v>650.88852349652075</v>
      </c>
      <c r="J1278">
        <f t="shared" ca="1" si="290"/>
        <v>-403.88852349652075</v>
      </c>
      <c r="K1278" t="str">
        <f t="shared" ca="1" si="291"/>
        <v>low</v>
      </c>
      <c r="L1278">
        <v>12.8</v>
      </c>
      <c r="M1278" t="str">
        <f t="shared" si="267"/>
        <v>medium</v>
      </c>
      <c r="N1278">
        <f t="shared" si="273"/>
        <v>11</v>
      </c>
      <c r="O1278">
        <f t="shared" si="274"/>
        <v>6</v>
      </c>
      <c r="P1278" t="str">
        <f t="shared" si="275"/>
        <v>sobota</v>
      </c>
      <c r="Q1278">
        <f t="shared" si="295"/>
        <v>0</v>
      </c>
      <c r="R1278">
        <f t="shared" si="295"/>
        <v>0</v>
      </c>
      <c r="S1278">
        <f t="shared" si="295"/>
        <v>0</v>
      </c>
      <c r="T1278">
        <f t="shared" si="295"/>
        <v>0</v>
      </c>
      <c r="U1278">
        <f t="shared" si="295"/>
        <v>0</v>
      </c>
      <c r="V1278">
        <f t="shared" si="295"/>
        <v>0</v>
      </c>
      <c r="W1278">
        <f t="shared" si="295"/>
        <v>0</v>
      </c>
      <c r="X1278">
        <f t="shared" si="295"/>
        <v>0</v>
      </c>
      <c r="Y1278">
        <f t="shared" si="295"/>
        <v>0</v>
      </c>
      <c r="Z1278">
        <f t="shared" si="295"/>
        <v>0</v>
      </c>
      <c r="AA1278">
        <f t="shared" si="295"/>
        <v>1</v>
      </c>
      <c r="AB1278">
        <f t="shared" si="295"/>
        <v>0</v>
      </c>
      <c r="AC1278">
        <f t="shared" si="296"/>
        <v>0</v>
      </c>
      <c r="AD1278">
        <f t="shared" si="296"/>
        <v>0</v>
      </c>
      <c r="AE1278">
        <f t="shared" si="296"/>
        <v>0</v>
      </c>
      <c r="AF1278">
        <f t="shared" si="296"/>
        <v>0</v>
      </c>
      <c r="AG1278">
        <f t="shared" si="296"/>
        <v>0</v>
      </c>
      <c r="AH1278">
        <f t="shared" si="296"/>
        <v>1</v>
      </c>
      <c r="AI1278">
        <f t="shared" si="296"/>
        <v>0</v>
      </c>
      <c r="AJ1278">
        <f t="shared" ca="1" si="276"/>
        <v>0</v>
      </c>
      <c r="AK1278">
        <f t="shared" ca="1" si="277"/>
        <v>1</v>
      </c>
      <c r="AL1278">
        <f t="shared" ca="1" si="278"/>
        <v>0</v>
      </c>
      <c r="AM1278">
        <f t="shared" ca="1" si="279"/>
        <v>1</v>
      </c>
      <c r="AN1278">
        <f t="shared" ca="1" si="280"/>
        <v>0</v>
      </c>
      <c r="AO1278">
        <f t="shared" ca="1" si="281"/>
        <v>0</v>
      </c>
      <c r="AP1278">
        <f t="shared" ca="1" si="282"/>
        <v>0</v>
      </c>
      <c r="AQ1278">
        <f t="shared" ca="1" si="283"/>
        <v>1</v>
      </c>
      <c r="AR1278">
        <f t="shared" ca="1" si="284"/>
        <v>0</v>
      </c>
      <c r="AS1278">
        <v>0</v>
      </c>
      <c r="AT1278">
        <v>0</v>
      </c>
      <c r="AU1278">
        <f t="shared" ca="1" si="294"/>
        <v>1</v>
      </c>
      <c r="AV1278">
        <f t="shared" ca="1" si="294"/>
        <v>0</v>
      </c>
      <c r="AW1278">
        <f t="shared" ca="1" si="294"/>
        <v>0</v>
      </c>
      <c r="AX1278">
        <v>0</v>
      </c>
    </row>
    <row r="1279" spans="1:50">
      <c r="A1279" s="2">
        <v>40132</v>
      </c>
      <c r="B1279">
        <v>279</v>
      </c>
      <c r="C1279">
        <v>7</v>
      </c>
      <c r="D1279">
        <f t="shared" ca="1" si="285"/>
        <v>9.9331775423689308</v>
      </c>
      <c r="E1279">
        <f t="shared" ca="1" si="286"/>
        <v>-2.9331775423689308</v>
      </c>
      <c r="F1279" t="str">
        <f t="shared" ca="1" si="287"/>
        <v>low</v>
      </c>
      <c r="G1279">
        <v>335</v>
      </c>
      <c r="H1279">
        <f t="shared" si="288"/>
        <v>335</v>
      </c>
      <c r="I1279">
        <f t="shared" ca="1" si="289"/>
        <v>651.01794135550369</v>
      </c>
      <c r="J1279">
        <f t="shared" ca="1" si="290"/>
        <v>-316.01794135550369</v>
      </c>
      <c r="K1279" t="str">
        <f t="shared" ca="1" si="291"/>
        <v>low</v>
      </c>
      <c r="L1279">
        <v>7.7</v>
      </c>
      <c r="M1279" t="str">
        <f t="shared" si="267"/>
        <v>medium</v>
      </c>
      <c r="N1279">
        <f t="shared" si="273"/>
        <v>11</v>
      </c>
      <c r="O1279">
        <f t="shared" si="274"/>
        <v>7</v>
      </c>
      <c r="P1279" t="str">
        <f t="shared" si="275"/>
        <v>neděle</v>
      </c>
      <c r="Q1279">
        <f t="shared" si="295"/>
        <v>0</v>
      </c>
      <c r="R1279">
        <f t="shared" si="295"/>
        <v>0</v>
      </c>
      <c r="S1279">
        <f t="shared" si="295"/>
        <v>0</v>
      </c>
      <c r="T1279">
        <f t="shared" si="295"/>
        <v>0</v>
      </c>
      <c r="U1279">
        <f t="shared" si="295"/>
        <v>0</v>
      </c>
      <c r="V1279">
        <f t="shared" si="295"/>
        <v>0</v>
      </c>
      <c r="W1279">
        <f t="shared" si="295"/>
        <v>0</v>
      </c>
      <c r="X1279">
        <f t="shared" si="295"/>
        <v>0</v>
      </c>
      <c r="Y1279">
        <f t="shared" si="295"/>
        <v>0</v>
      </c>
      <c r="Z1279">
        <f t="shared" si="295"/>
        <v>0</v>
      </c>
      <c r="AA1279">
        <f t="shared" si="295"/>
        <v>1</v>
      </c>
      <c r="AB1279">
        <f t="shared" si="295"/>
        <v>0</v>
      </c>
      <c r="AC1279">
        <f t="shared" si="296"/>
        <v>0</v>
      </c>
      <c r="AD1279">
        <f t="shared" si="296"/>
        <v>0</v>
      </c>
      <c r="AE1279">
        <f t="shared" si="296"/>
        <v>0</v>
      </c>
      <c r="AF1279">
        <f t="shared" si="296"/>
        <v>0</v>
      </c>
      <c r="AG1279">
        <f t="shared" si="296"/>
        <v>0</v>
      </c>
      <c r="AH1279">
        <f t="shared" si="296"/>
        <v>0</v>
      </c>
      <c r="AI1279">
        <f t="shared" si="296"/>
        <v>1</v>
      </c>
      <c r="AJ1279">
        <f t="shared" ca="1" si="276"/>
        <v>0</v>
      </c>
      <c r="AK1279">
        <f t="shared" ca="1" si="277"/>
        <v>0</v>
      </c>
      <c r="AL1279">
        <f t="shared" ca="1" si="278"/>
        <v>1</v>
      </c>
      <c r="AM1279">
        <f t="shared" ca="1" si="279"/>
        <v>1</v>
      </c>
      <c r="AN1279">
        <f t="shared" ca="1" si="280"/>
        <v>0</v>
      </c>
      <c r="AO1279">
        <f t="shared" ca="1" si="281"/>
        <v>0</v>
      </c>
      <c r="AP1279">
        <f t="shared" ca="1" si="282"/>
        <v>0</v>
      </c>
      <c r="AQ1279">
        <f t="shared" ca="1" si="283"/>
        <v>1</v>
      </c>
      <c r="AR1279">
        <f t="shared" ca="1" si="284"/>
        <v>0</v>
      </c>
      <c r="AS1279">
        <v>1</v>
      </c>
      <c r="AT1279">
        <v>0</v>
      </c>
      <c r="AU1279">
        <f t="shared" ca="1" si="294"/>
        <v>1</v>
      </c>
      <c r="AV1279">
        <f t="shared" ca="1" si="294"/>
        <v>0</v>
      </c>
      <c r="AW1279">
        <f t="shared" ca="1" si="294"/>
        <v>0</v>
      </c>
      <c r="AX1279">
        <v>0</v>
      </c>
    </row>
    <row r="1280" spans="1:50">
      <c r="A1280" s="2">
        <v>40133</v>
      </c>
      <c r="B1280">
        <v>280</v>
      </c>
      <c r="C1280">
        <v>12</v>
      </c>
      <c r="D1280">
        <f t="shared" ca="1" si="285"/>
        <v>9.9350841731187742</v>
      </c>
      <c r="E1280">
        <f t="shared" ca="1" si="286"/>
        <v>2.0649158268812258</v>
      </c>
      <c r="F1280" t="str">
        <f t="shared" ca="1" si="287"/>
        <v>high</v>
      </c>
      <c r="G1280">
        <v>736</v>
      </c>
      <c r="H1280">
        <f t="shared" si="288"/>
        <v>736</v>
      </c>
      <c r="I1280">
        <f t="shared" ca="1" si="289"/>
        <v>651.14703553743914</v>
      </c>
      <c r="J1280">
        <f t="shared" ca="1" si="290"/>
        <v>84.852964462560863</v>
      </c>
      <c r="K1280" t="str">
        <f t="shared" ca="1" si="291"/>
        <v>high</v>
      </c>
      <c r="L1280">
        <v>7.5</v>
      </c>
      <c r="M1280" t="str">
        <f t="shared" si="267"/>
        <v>medium</v>
      </c>
      <c r="N1280">
        <f t="shared" si="273"/>
        <v>11</v>
      </c>
      <c r="O1280">
        <f t="shared" si="274"/>
        <v>1</v>
      </c>
      <c r="P1280" t="str">
        <f t="shared" si="275"/>
        <v>pondělí</v>
      </c>
      <c r="Q1280">
        <f t="shared" si="295"/>
        <v>0</v>
      </c>
      <c r="R1280">
        <f t="shared" si="295"/>
        <v>0</v>
      </c>
      <c r="S1280">
        <f t="shared" si="295"/>
        <v>0</v>
      </c>
      <c r="T1280">
        <f t="shared" si="295"/>
        <v>0</v>
      </c>
      <c r="U1280">
        <f t="shared" si="295"/>
        <v>0</v>
      </c>
      <c r="V1280">
        <f t="shared" si="295"/>
        <v>0</v>
      </c>
      <c r="W1280">
        <f t="shared" si="295"/>
        <v>0</v>
      </c>
      <c r="X1280">
        <f t="shared" si="295"/>
        <v>0</v>
      </c>
      <c r="Y1280">
        <f t="shared" si="295"/>
        <v>0</v>
      </c>
      <c r="Z1280">
        <f t="shared" si="295"/>
        <v>0</v>
      </c>
      <c r="AA1280">
        <f t="shared" si="295"/>
        <v>1</v>
      </c>
      <c r="AB1280">
        <f t="shared" si="295"/>
        <v>0</v>
      </c>
      <c r="AC1280">
        <f t="shared" si="296"/>
        <v>1</v>
      </c>
      <c r="AD1280">
        <f t="shared" si="296"/>
        <v>0</v>
      </c>
      <c r="AE1280">
        <f t="shared" si="296"/>
        <v>0</v>
      </c>
      <c r="AF1280">
        <f t="shared" si="296"/>
        <v>0</v>
      </c>
      <c r="AG1280">
        <f t="shared" si="296"/>
        <v>0</v>
      </c>
      <c r="AH1280">
        <f t="shared" si="296"/>
        <v>0</v>
      </c>
      <c r="AI1280">
        <f t="shared" si="296"/>
        <v>0</v>
      </c>
      <c r="AJ1280">
        <f t="shared" ca="1" si="276"/>
        <v>0</v>
      </c>
      <c r="AK1280">
        <f t="shared" ca="1" si="277"/>
        <v>0</v>
      </c>
      <c r="AL1280">
        <f t="shared" ca="1" si="278"/>
        <v>1</v>
      </c>
      <c r="AM1280">
        <f t="shared" ca="1" si="279"/>
        <v>1</v>
      </c>
      <c r="AN1280">
        <f t="shared" ca="1" si="280"/>
        <v>0</v>
      </c>
      <c r="AO1280">
        <f t="shared" ca="1" si="281"/>
        <v>0</v>
      </c>
      <c r="AP1280">
        <f t="shared" ca="1" si="282"/>
        <v>0</v>
      </c>
      <c r="AQ1280">
        <f t="shared" ca="1" si="283"/>
        <v>1</v>
      </c>
      <c r="AR1280">
        <f t="shared" ca="1" si="284"/>
        <v>0</v>
      </c>
      <c r="AS1280">
        <v>0</v>
      </c>
      <c r="AT1280">
        <v>0</v>
      </c>
      <c r="AU1280">
        <f t="shared" ca="1" si="294"/>
        <v>0</v>
      </c>
      <c r="AV1280">
        <f t="shared" ca="1" si="294"/>
        <v>0</v>
      </c>
      <c r="AW1280">
        <f t="shared" ca="1" si="294"/>
        <v>1</v>
      </c>
      <c r="AX1280">
        <v>0</v>
      </c>
    </row>
    <row r="1281" spans="1:50">
      <c r="A1281" s="2">
        <v>40134</v>
      </c>
      <c r="B1281">
        <v>281</v>
      </c>
      <c r="C1281">
        <v>14</v>
      </c>
      <c r="D1281">
        <f t="shared" ca="1" si="285"/>
        <v>9.9369883508931238</v>
      </c>
      <c r="E1281">
        <f t="shared" ca="1" si="286"/>
        <v>4.0630116491068762</v>
      </c>
      <c r="F1281" t="str">
        <f t="shared" ca="1" si="287"/>
        <v>high</v>
      </c>
      <c r="G1281">
        <v>524</v>
      </c>
      <c r="H1281">
        <f t="shared" si="288"/>
        <v>524</v>
      </c>
      <c r="I1281">
        <f t="shared" ca="1" si="289"/>
        <v>651.27580635565369</v>
      </c>
      <c r="J1281">
        <f t="shared" ca="1" si="290"/>
        <v>-127.27580635565369</v>
      </c>
      <c r="K1281" t="str">
        <f t="shared" ca="1" si="291"/>
        <v>medium</v>
      </c>
      <c r="L1281">
        <v>10.85</v>
      </c>
      <c r="M1281" t="str">
        <f t="shared" si="267"/>
        <v>medium</v>
      </c>
      <c r="N1281">
        <f t="shared" si="273"/>
        <v>11</v>
      </c>
      <c r="O1281">
        <f t="shared" si="274"/>
        <v>2</v>
      </c>
      <c r="P1281" t="str">
        <f t="shared" si="275"/>
        <v>úterý</v>
      </c>
      <c r="Q1281">
        <f t="shared" ref="Q1281:AB1290" si="297">VLOOKUP($N1281,$V$31:$AH$42,Q$592+1,0)</f>
        <v>0</v>
      </c>
      <c r="R1281">
        <f t="shared" si="297"/>
        <v>0</v>
      </c>
      <c r="S1281">
        <f t="shared" si="297"/>
        <v>0</v>
      </c>
      <c r="T1281">
        <f t="shared" si="297"/>
        <v>0</v>
      </c>
      <c r="U1281">
        <f t="shared" si="297"/>
        <v>0</v>
      </c>
      <c r="V1281">
        <f t="shared" si="297"/>
        <v>0</v>
      </c>
      <c r="W1281">
        <f t="shared" si="297"/>
        <v>0</v>
      </c>
      <c r="X1281">
        <f t="shared" si="297"/>
        <v>0</v>
      </c>
      <c r="Y1281">
        <f t="shared" si="297"/>
        <v>0</v>
      </c>
      <c r="Z1281">
        <f t="shared" si="297"/>
        <v>0</v>
      </c>
      <c r="AA1281">
        <f t="shared" si="297"/>
        <v>1</v>
      </c>
      <c r="AB1281">
        <f t="shared" si="297"/>
        <v>0</v>
      </c>
      <c r="AC1281">
        <f t="shared" ref="AC1281:AI1290" si="298">VLOOKUP($O1281,$V$74:$AC$80,AC$592+1,0)</f>
        <v>0</v>
      </c>
      <c r="AD1281">
        <f t="shared" si="298"/>
        <v>1</v>
      </c>
      <c r="AE1281">
        <f t="shared" si="298"/>
        <v>0</v>
      </c>
      <c r="AF1281">
        <f t="shared" si="298"/>
        <v>0</v>
      </c>
      <c r="AG1281">
        <f t="shared" si="298"/>
        <v>0</v>
      </c>
      <c r="AH1281">
        <f t="shared" si="298"/>
        <v>0</v>
      </c>
      <c r="AI1281">
        <f t="shared" si="298"/>
        <v>0</v>
      </c>
      <c r="AJ1281">
        <f t="shared" ca="1" si="276"/>
        <v>0</v>
      </c>
      <c r="AK1281">
        <f t="shared" ca="1" si="277"/>
        <v>1</v>
      </c>
      <c r="AL1281">
        <f t="shared" ca="1" si="278"/>
        <v>0</v>
      </c>
      <c r="AM1281">
        <f t="shared" ca="1" si="279"/>
        <v>1</v>
      </c>
      <c r="AN1281">
        <f t="shared" ca="1" si="280"/>
        <v>0</v>
      </c>
      <c r="AO1281">
        <f t="shared" ca="1" si="281"/>
        <v>0</v>
      </c>
      <c r="AP1281">
        <f t="shared" ca="1" si="282"/>
        <v>0</v>
      </c>
      <c r="AQ1281">
        <f t="shared" ca="1" si="283"/>
        <v>1</v>
      </c>
      <c r="AR1281">
        <f t="shared" ca="1" si="284"/>
        <v>0</v>
      </c>
      <c r="AS1281">
        <v>1</v>
      </c>
      <c r="AT1281">
        <v>0</v>
      </c>
      <c r="AU1281">
        <f t="shared" ref="AU1281:AW1300" ca="1" si="299">VLOOKUP(INDIRECT($AU$590&amp;ROW($A1281)),$F$17:$I$19,AU$592+1,0)</f>
        <v>0</v>
      </c>
      <c r="AV1281">
        <f t="shared" ca="1" si="299"/>
        <v>0</v>
      </c>
      <c r="AW1281">
        <f t="shared" ca="1" si="299"/>
        <v>1</v>
      </c>
      <c r="AX1281">
        <v>0</v>
      </c>
    </row>
    <row r="1282" spans="1:50">
      <c r="A1282" s="2">
        <v>40135</v>
      </c>
      <c r="B1282">
        <v>282</v>
      </c>
      <c r="C1282">
        <v>9</v>
      </c>
      <c r="D1282">
        <f t="shared" ca="1" si="285"/>
        <v>9.9388900779842935</v>
      </c>
      <c r="E1282">
        <f t="shared" ca="1" si="286"/>
        <v>-0.93889007798429347</v>
      </c>
      <c r="F1282" t="str">
        <f t="shared" ca="1" si="287"/>
        <v>medium</v>
      </c>
      <c r="G1282">
        <v>555</v>
      </c>
      <c r="H1282">
        <f t="shared" si="288"/>
        <v>555</v>
      </c>
      <c r="I1282">
        <f t="shared" ca="1" si="289"/>
        <v>651.40425412347452</v>
      </c>
      <c r="J1282">
        <f t="shared" ca="1" si="290"/>
        <v>-96.404254123474516</v>
      </c>
      <c r="K1282" t="str">
        <f t="shared" ca="1" si="291"/>
        <v>medium</v>
      </c>
      <c r="L1282">
        <v>9.9</v>
      </c>
      <c r="M1282" t="str">
        <f t="shared" si="267"/>
        <v>medium</v>
      </c>
      <c r="N1282">
        <f t="shared" si="273"/>
        <v>11</v>
      </c>
      <c r="O1282">
        <f t="shared" si="274"/>
        <v>3</v>
      </c>
      <c r="P1282" t="str">
        <f t="shared" si="275"/>
        <v>středa</v>
      </c>
      <c r="Q1282">
        <f t="shared" si="297"/>
        <v>0</v>
      </c>
      <c r="R1282">
        <f t="shared" si="297"/>
        <v>0</v>
      </c>
      <c r="S1282">
        <f t="shared" si="297"/>
        <v>0</v>
      </c>
      <c r="T1282">
        <f t="shared" si="297"/>
        <v>0</v>
      </c>
      <c r="U1282">
        <f t="shared" si="297"/>
        <v>0</v>
      </c>
      <c r="V1282">
        <f t="shared" si="297"/>
        <v>0</v>
      </c>
      <c r="W1282">
        <f t="shared" si="297"/>
        <v>0</v>
      </c>
      <c r="X1282">
        <f t="shared" si="297"/>
        <v>0</v>
      </c>
      <c r="Y1282">
        <f t="shared" si="297"/>
        <v>0</v>
      </c>
      <c r="Z1282">
        <f t="shared" si="297"/>
        <v>0</v>
      </c>
      <c r="AA1282">
        <f t="shared" si="297"/>
        <v>1</v>
      </c>
      <c r="AB1282">
        <f t="shared" si="297"/>
        <v>0</v>
      </c>
      <c r="AC1282">
        <f t="shared" si="298"/>
        <v>0</v>
      </c>
      <c r="AD1282">
        <f t="shared" si="298"/>
        <v>0</v>
      </c>
      <c r="AE1282">
        <f t="shared" si="298"/>
        <v>1</v>
      </c>
      <c r="AF1282">
        <f t="shared" si="298"/>
        <v>0</v>
      </c>
      <c r="AG1282">
        <f t="shared" si="298"/>
        <v>0</v>
      </c>
      <c r="AH1282">
        <f t="shared" si="298"/>
        <v>0</v>
      </c>
      <c r="AI1282">
        <f t="shared" si="298"/>
        <v>0</v>
      </c>
      <c r="AJ1282">
        <f t="shared" ca="1" si="276"/>
        <v>0</v>
      </c>
      <c r="AK1282">
        <f t="shared" ca="1" si="277"/>
        <v>1</v>
      </c>
      <c r="AL1282">
        <f t="shared" ca="1" si="278"/>
        <v>0</v>
      </c>
      <c r="AM1282">
        <f t="shared" ca="1" si="279"/>
        <v>1</v>
      </c>
      <c r="AN1282">
        <f t="shared" ca="1" si="280"/>
        <v>0</v>
      </c>
      <c r="AO1282">
        <f t="shared" ca="1" si="281"/>
        <v>0</v>
      </c>
      <c r="AP1282">
        <f t="shared" ca="1" si="282"/>
        <v>0</v>
      </c>
      <c r="AQ1282">
        <f t="shared" ca="1" si="283"/>
        <v>1</v>
      </c>
      <c r="AR1282">
        <f t="shared" ca="1" si="284"/>
        <v>0</v>
      </c>
      <c r="AS1282">
        <v>1</v>
      </c>
      <c r="AT1282">
        <v>0</v>
      </c>
      <c r="AU1282">
        <f t="shared" ca="1" si="299"/>
        <v>0</v>
      </c>
      <c r="AV1282">
        <f t="shared" ca="1" si="299"/>
        <v>1</v>
      </c>
      <c r="AW1282">
        <f t="shared" ca="1" si="299"/>
        <v>0</v>
      </c>
      <c r="AX1282">
        <v>0</v>
      </c>
    </row>
    <row r="1283" spans="1:50">
      <c r="A1283" s="2">
        <v>40136</v>
      </c>
      <c r="B1283">
        <v>283</v>
      </c>
      <c r="C1283">
        <v>8</v>
      </c>
      <c r="D1283">
        <f t="shared" ca="1" si="285"/>
        <v>9.9407893566846042</v>
      </c>
      <c r="E1283">
        <f t="shared" ca="1" si="286"/>
        <v>-1.9407893566846042</v>
      </c>
      <c r="F1283" t="str">
        <f t="shared" ca="1" si="287"/>
        <v>medium</v>
      </c>
      <c r="G1283">
        <v>632</v>
      </c>
      <c r="H1283">
        <f t="shared" si="288"/>
        <v>632</v>
      </c>
      <c r="I1283">
        <f t="shared" ca="1" si="289"/>
        <v>651.53237915422835</v>
      </c>
      <c r="J1283">
        <f t="shared" ca="1" si="290"/>
        <v>-19.532379154228352</v>
      </c>
      <c r="K1283" t="str">
        <f t="shared" ca="1" si="291"/>
        <v>medium</v>
      </c>
      <c r="L1283">
        <v>11.5</v>
      </c>
      <c r="M1283" t="str">
        <f t="shared" si="267"/>
        <v>medium</v>
      </c>
      <c r="N1283">
        <f t="shared" si="273"/>
        <v>11</v>
      </c>
      <c r="O1283">
        <f t="shared" si="274"/>
        <v>4</v>
      </c>
      <c r="P1283" t="str">
        <f t="shared" si="275"/>
        <v>čtvrtek</v>
      </c>
      <c r="Q1283">
        <f t="shared" si="297"/>
        <v>0</v>
      </c>
      <c r="R1283">
        <f t="shared" si="297"/>
        <v>0</v>
      </c>
      <c r="S1283">
        <f t="shared" si="297"/>
        <v>0</v>
      </c>
      <c r="T1283">
        <f t="shared" si="297"/>
        <v>0</v>
      </c>
      <c r="U1283">
        <f t="shared" si="297"/>
        <v>0</v>
      </c>
      <c r="V1283">
        <f t="shared" si="297"/>
        <v>0</v>
      </c>
      <c r="W1283">
        <f t="shared" si="297"/>
        <v>0</v>
      </c>
      <c r="X1283">
        <f t="shared" si="297"/>
        <v>0</v>
      </c>
      <c r="Y1283">
        <f t="shared" si="297"/>
        <v>0</v>
      </c>
      <c r="Z1283">
        <f t="shared" si="297"/>
        <v>0</v>
      </c>
      <c r="AA1283">
        <f t="shared" si="297"/>
        <v>1</v>
      </c>
      <c r="AB1283">
        <f t="shared" si="297"/>
        <v>0</v>
      </c>
      <c r="AC1283">
        <f t="shared" si="298"/>
        <v>0</v>
      </c>
      <c r="AD1283">
        <f t="shared" si="298"/>
        <v>0</v>
      </c>
      <c r="AE1283">
        <f t="shared" si="298"/>
        <v>0</v>
      </c>
      <c r="AF1283">
        <f t="shared" si="298"/>
        <v>1</v>
      </c>
      <c r="AG1283">
        <f t="shared" si="298"/>
        <v>0</v>
      </c>
      <c r="AH1283">
        <f t="shared" si="298"/>
        <v>0</v>
      </c>
      <c r="AI1283">
        <f t="shared" si="298"/>
        <v>0</v>
      </c>
      <c r="AJ1283">
        <f t="shared" ca="1" si="276"/>
        <v>0</v>
      </c>
      <c r="AK1283">
        <f t="shared" ca="1" si="277"/>
        <v>1</v>
      </c>
      <c r="AL1283">
        <f t="shared" ca="1" si="278"/>
        <v>0</v>
      </c>
      <c r="AM1283">
        <f t="shared" ca="1" si="279"/>
        <v>1</v>
      </c>
      <c r="AN1283">
        <f t="shared" ca="1" si="280"/>
        <v>0</v>
      </c>
      <c r="AO1283">
        <f t="shared" ca="1" si="281"/>
        <v>0</v>
      </c>
      <c r="AP1283">
        <f t="shared" ca="1" si="282"/>
        <v>0</v>
      </c>
      <c r="AQ1283">
        <f t="shared" ca="1" si="283"/>
        <v>1</v>
      </c>
      <c r="AR1283">
        <f t="shared" ca="1" si="284"/>
        <v>0</v>
      </c>
      <c r="AS1283">
        <v>0</v>
      </c>
      <c r="AT1283">
        <v>0</v>
      </c>
      <c r="AU1283">
        <f t="shared" ca="1" si="299"/>
        <v>0</v>
      </c>
      <c r="AV1283">
        <f t="shared" ca="1" si="299"/>
        <v>1</v>
      </c>
      <c r="AW1283">
        <f t="shared" ca="1" si="299"/>
        <v>0</v>
      </c>
      <c r="AX1283">
        <v>0</v>
      </c>
    </row>
    <row r="1284" spans="1:50">
      <c r="A1284" s="2">
        <v>40137</v>
      </c>
      <c r="B1284">
        <v>284</v>
      </c>
      <c r="C1284">
        <v>7</v>
      </c>
      <c r="D1284">
        <f t="shared" ca="1" si="285"/>
        <v>9.942686189286368</v>
      </c>
      <c r="E1284">
        <f t="shared" ca="1" si="286"/>
        <v>-2.942686189286368</v>
      </c>
      <c r="F1284" t="str">
        <f t="shared" ca="1" si="287"/>
        <v>low</v>
      </c>
      <c r="G1284">
        <v>144</v>
      </c>
      <c r="H1284">
        <f t="shared" si="288"/>
        <v>144</v>
      </c>
      <c r="I1284">
        <f t="shared" ca="1" si="289"/>
        <v>651.66018176124214</v>
      </c>
      <c r="J1284">
        <f t="shared" ca="1" si="290"/>
        <v>-507.66018176124214</v>
      </c>
      <c r="K1284" t="str">
        <f t="shared" ca="1" si="291"/>
        <v>low</v>
      </c>
      <c r="L1284">
        <v>8.3000000000000007</v>
      </c>
      <c r="M1284" t="str">
        <f t="shared" si="267"/>
        <v>medium</v>
      </c>
      <c r="N1284">
        <f t="shared" si="273"/>
        <v>11</v>
      </c>
      <c r="O1284">
        <f t="shared" si="274"/>
        <v>5</v>
      </c>
      <c r="P1284" t="str">
        <f t="shared" si="275"/>
        <v>pátek</v>
      </c>
      <c r="Q1284">
        <f t="shared" si="297"/>
        <v>0</v>
      </c>
      <c r="R1284">
        <f t="shared" si="297"/>
        <v>0</v>
      </c>
      <c r="S1284">
        <f t="shared" si="297"/>
        <v>0</v>
      </c>
      <c r="T1284">
        <f t="shared" si="297"/>
        <v>0</v>
      </c>
      <c r="U1284">
        <f t="shared" si="297"/>
        <v>0</v>
      </c>
      <c r="V1284">
        <f t="shared" si="297"/>
        <v>0</v>
      </c>
      <c r="W1284">
        <f t="shared" si="297"/>
        <v>0</v>
      </c>
      <c r="X1284">
        <f t="shared" si="297"/>
        <v>0</v>
      </c>
      <c r="Y1284">
        <f t="shared" si="297"/>
        <v>0</v>
      </c>
      <c r="Z1284">
        <f t="shared" si="297"/>
        <v>0</v>
      </c>
      <c r="AA1284">
        <f t="shared" si="297"/>
        <v>1</v>
      </c>
      <c r="AB1284">
        <f t="shared" si="297"/>
        <v>0</v>
      </c>
      <c r="AC1284">
        <f t="shared" si="298"/>
        <v>0</v>
      </c>
      <c r="AD1284">
        <f t="shared" si="298"/>
        <v>0</v>
      </c>
      <c r="AE1284">
        <f t="shared" si="298"/>
        <v>0</v>
      </c>
      <c r="AF1284">
        <f t="shared" si="298"/>
        <v>0</v>
      </c>
      <c r="AG1284">
        <f t="shared" si="298"/>
        <v>1</v>
      </c>
      <c r="AH1284">
        <f t="shared" si="298"/>
        <v>0</v>
      </c>
      <c r="AI1284">
        <f t="shared" si="298"/>
        <v>0</v>
      </c>
      <c r="AJ1284">
        <f t="shared" ca="1" si="276"/>
        <v>0</v>
      </c>
      <c r="AK1284">
        <f t="shared" ca="1" si="277"/>
        <v>1</v>
      </c>
      <c r="AL1284">
        <f t="shared" ca="1" si="278"/>
        <v>0</v>
      </c>
      <c r="AM1284">
        <f t="shared" ca="1" si="279"/>
        <v>0</v>
      </c>
      <c r="AN1284">
        <f t="shared" ca="1" si="280"/>
        <v>1</v>
      </c>
      <c r="AO1284">
        <f t="shared" ca="1" si="281"/>
        <v>0</v>
      </c>
      <c r="AP1284">
        <f t="shared" ca="1" si="282"/>
        <v>0</v>
      </c>
      <c r="AQ1284">
        <f t="shared" ca="1" si="283"/>
        <v>1</v>
      </c>
      <c r="AR1284">
        <f t="shared" ca="1" si="284"/>
        <v>0</v>
      </c>
      <c r="AS1284">
        <v>0</v>
      </c>
      <c r="AT1284">
        <v>0</v>
      </c>
      <c r="AU1284">
        <f t="shared" ca="1" si="299"/>
        <v>1</v>
      </c>
      <c r="AV1284">
        <f t="shared" ca="1" si="299"/>
        <v>0</v>
      </c>
      <c r="AW1284">
        <f t="shared" ca="1" si="299"/>
        <v>0</v>
      </c>
      <c r="AX1284">
        <v>0</v>
      </c>
    </row>
    <row r="1285" spans="1:50">
      <c r="A1285" s="2">
        <v>40138</v>
      </c>
      <c r="B1285">
        <v>285</v>
      </c>
      <c r="C1285">
        <v>7</v>
      </c>
      <c r="D1285">
        <f t="shared" ca="1" si="285"/>
        <v>9.9445805780819079</v>
      </c>
      <c r="E1285">
        <f t="shared" ca="1" si="286"/>
        <v>-2.9445805780819079</v>
      </c>
      <c r="F1285" t="str">
        <f t="shared" ca="1" si="287"/>
        <v>low</v>
      </c>
      <c r="G1285">
        <v>674</v>
      </c>
      <c r="H1285">
        <f t="shared" si="288"/>
        <v>674</v>
      </c>
      <c r="I1285">
        <f t="shared" ca="1" si="289"/>
        <v>651.78766225784284</v>
      </c>
      <c r="J1285">
        <f t="shared" ca="1" si="290"/>
        <v>22.21233774215716</v>
      </c>
      <c r="K1285" t="str">
        <f t="shared" ca="1" si="291"/>
        <v>high</v>
      </c>
      <c r="L1285">
        <v>8.65</v>
      </c>
      <c r="M1285" t="str">
        <f t="shared" si="267"/>
        <v>medium</v>
      </c>
      <c r="N1285">
        <f t="shared" si="273"/>
        <v>11</v>
      </c>
      <c r="O1285">
        <f t="shared" si="274"/>
        <v>6</v>
      </c>
      <c r="P1285" t="str">
        <f t="shared" si="275"/>
        <v>sobota</v>
      </c>
      <c r="Q1285">
        <f t="shared" si="297"/>
        <v>0</v>
      </c>
      <c r="R1285">
        <f t="shared" si="297"/>
        <v>0</v>
      </c>
      <c r="S1285">
        <f t="shared" si="297"/>
        <v>0</v>
      </c>
      <c r="T1285">
        <f t="shared" si="297"/>
        <v>0</v>
      </c>
      <c r="U1285">
        <f t="shared" si="297"/>
        <v>0</v>
      </c>
      <c r="V1285">
        <f t="shared" si="297"/>
        <v>0</v>
      </c>
      <c r="W1285">
        <f t="shared" si="297"/>
        <v>0</v>
      </c>
      <c r="X1285">
        <f t="shared" si="297"/>
        <v>0</v>
      </c>
      <c r="Y1285">
        <f t="shared" si="297"/>
        <v>0</v>
      </c>
      <c r="Z1285">
        <f t="shared" si="297"/>
        <v>0</v>
      </c>
      <c r="AA1285">
        <f t="shared" si="297"/>
        <v>1</v>
      </c>
      <c r="AB1285">
        <f t="shared" si="297"/>
        <v>0</v>
      </c>
      <c r="AC1285">
        <f t="shared" si="298"/>
        <v>0</v>
      </c>
      <c r="AD1285">
        <f t="shared" si="298"/>
        <v>0</v>
      </c>
      <c r="AE1285">
        <f t="shared" si="298"/>
        <v>0</v>
      </c>
      <c r="AF1285">
        <f t="shared" si="298"/>
        <v>0</v>
      </c>
      <c r="AG1285">
        <f t="shared" si="298"/>
        <v>0</v>
      </c>
      <c r="AH1285">
        <f t="shared" si="298"/>
        <v>1</v>
      </c>
      <c r="AI1285">
        <f t="shared" si="298"/>
        <v>0</v>
      </c>
      <c r="AJ1285">
        <f t="shared" ca="1" si="276"/>
        <v>0</v>
      </c>
      <c r="AK1285">
        <f t="shared" ca="1" si="277"/>
        <v>1</v>
      </c>
      <c r="AL1285">
        <f t="shared" ca="1" si="278"/>
        <v>0</v>
      </c>
      <c r="AM1285">
        <f t="shared" ca="1" si="279"/>
        <v>1</v>
      </c>
      <c r="AN1285">
        <f t="shared" ca="1" si="280"/>
        <v>0</v>
      </c>
      <c r="AO1285">
        <f t="shared" ca="1" si="281"/>
        <v>0</v>
      </c>
      <c r="AP1285">
        <f t="shared" ca="1" si="282"/>
        <v>0</v>
      </c>
      <c r="AQ1285">
        <f t="shared" ca="1" si="283"/>
        <v>1</v>
      </c>
      <c r="AR1285">
        <f t="shared" ca="1" si="284"/>
        <v>0</v>
      </c>
      <c r="AS1285">
        <v>0</v>
      </c>
      <c r="AT1285">
        <v>0</v>
      </c>
      <c r="AU1285">
        <f t="shared" ca="1" si="299"/>
        <v>1</v>
      </c>
      <c r="AV1285">
        <f t="shared" ca="1" si="299"/>
        <v>0</v>
      </c>
      <c r="AW1285">
        <f t="shared" ca="1" si="299"/>
        <v>0</v>
      </c>
      <c r="AX1285">
        <v>0</v>
      </c>
    </row>
    <row r="1286" spans="1:50">
      <c r="A1286" s="2">
        <v>40139</v>
      </c>
      <c r="B1286">
        <v>286</v>
      </c>
      <c r="C1286">
        <v>4</v>
      </c>
      <c r="D1286">
        <f t="shared" ca="1" si="285"/>
        <v>9.9464725253635358</v>
      </c>
      <c r="E1286">
        <f t="shared" ca="1" si="286"/>
        <v>-5.9464725253635358</v>
      </c>
      <c r="F1286" t="str">
        <f t="shared" ca="1" si="287"/>
        <v>low</v>
      </c>
      <c r="G1286">
        <v>87</v>
      </c>
      <c r="H1286">
        <f t="shared" si="288"/>
        <v>87</v>
      </c>
      <c r="I1286">
        <f t="shared" ca="1" si="289"/>
        <v>651.91482095735728</v>
      </c>
      <c r="J1286">
        <f t="shared" ca="1" si="290"/>
        <v>-564.91482095735728</v>
      </c>
      <c r="K1286" t="str">
        <f t="shared" ca="1" si="291"/>
        <v>low</v>
      </c>
      <c r="L1286">
        <v>10.5</v>
      </c>
      <c r="M1286" t="str">
        <f t="shared" si="267"/>
        <v>medium</v>
      </c>
      <c r="N1286">
        <f t="shared" si="273"/>
        <v>11</v>
      </c>
      <c r="O1286">
        <f t="shared" si="274"/>
        <v>7</v>
      </c>
      <c r="P1286" t="str">
        <f t="shared" si="275"/>
        <v>neděle</v>
      </c>
      <c r="Q1286">
        <f t="shared" si="297"/>
        <v>0</v>
      </c>
      <c r="R1286">
        <f t="shared" si="297"/>
        <v>0</v>
      </c>
      <c r="S1286">
        <f t="shared" si="297"/>
        <v>0</v>
      </c>
      <c r="T1286">
        <f t="shared" si="297"/>
        <v>0</v>
      </c>
      <c r="U1286">
        <f t="shared" si="297"/>
        <v>0</v>
      </c>
      <c r="V1286">
        <f t="shared" si="297"/>
        <v>0</v>
      </c>
      <c r="W1286">
        <f t="shared" si="297"/>
        <v>0</v>
      </c>
      <c r="X1286">
        <f t="shared" si="297"/>
        <v>0</v>
      </c>
      <c r="Y1286">
        <f t="shared" si="297"/>
        <v>0</v>
      </c>
      <c r="Z1286">
        <f t="shared" si="297"/>
        <v>0</v>
      </c>
      <c r="AA1286">
        <f t="shared" si="297"/>
        <v>1</v>
      </c>
      <c r="AB1286">
        <f t="shared" si="297"/>
        <v>0</v>
      </c>
      <c r="AC1286">
        <f t="shared" si="298"/>
        <v>0</v>
      </c>
      <c r="AD1286">
        <f t="shared" si="298"/>
        <v>0</v>
      </c>
      <c r="AE1286">
        <f t="shared" si="298"/>
        <v>0</v>
      </c>
      <c r="AF1286">
        <f t="shared" si="298"/>
        <v>0</v>
      </c>
      <c r="AG1286">
        <f t="shared" si="298"/>
        <v>0</v>
      </c>
      <c r="AH1286">
        <f t="shared" si="298"/>
        <v>0</v>
      </c>
      <c r="AI1286">
        <f t="shared" si="298"/>
        <v>1</v>
      </c>
      <c r="AJ1286">
        <f t="shared" ca="1" si="276"/>
        <v>0</v>
      </c>
      <c r="AK1286">
        <f t="shared" ca="1" si="277"/>
        <v>0</v>
      </c>
      <c r="AL1286">
        <f t="shared" ca="1" si="278"/>
        <v>1</v>
      </c>
      <c r="AM1286">
        <f t="shared" ca="1" si="279"/>
        <v>1</v>
      </c>
      <c r="AN1286">
        <f t="shared" ca="1" si="280"/>
        <v>0</v>
      </c>
      <c r="AO1286">
        <f t="shared" ca="1" si="281"/>
        <v>0</v>
      </c>
      <c r="AP1286">
        <f t="shared" ca="1" si="282"/>
        <v>0</v>
      </c>
      <c r="AQ1286">
        <f t="shared" ca="1" si="283"/>
        <v>1</v>
      </c>
      <c r="AR1286">
        <f t="shared" ca="1" si="284"/>
        <v>0</v>
      </c>
      <c r="AS1286">
        <v>0</v>
      </c>
      <c r="AT1286">
        <v>0</v>
      </c>
      <c r="AU1286">
        <f t="shared" ca="1" si="299"/>
        <v>1</v>
      </c>
      <c r="AV1286">
        <f t="shared" ca="1" si="299"/>
        <v>0</v>
      </c>
      <c r="AW1286">
        <f t="shared" ca="1" si="299"/>
        <v>0</v>
      </c>
      <c r="AX1286">
        <v>0</v>
      </c>
    </row>
    <row r="1287" spans="1:50">
      <c r="A1287" s="2">
        <v>40140</v>
      </c>
      <c r="B1287">
        <v>287</v>
      </c>
      <c r="C1287">
        <v>5</v>
      </c>
      <c r="D1287">
        <f t="shared" ca="1" si="285"/>
        <v>9.9483620334235709</v>
      </c>
      <c r="E1287">
        <f t="shared" ca="1" si="286"/>
        <v>-4.9483620334235709</v>
      </c>
      <c r="F1287" t="str">
        <f t="shared" ca="1" si="287"/>
        <v>low</v>
      </c>
      <c r="G1287">
        <v>49</v>
      </c>
      <c r="H1287">
        <f t="shared" si="288"/>
        <v>49</v>
      </c>
      <c r="I1287">
        <f t="shared" ca="1" si="289"/>
        <v>652.04165817311252</v>
      </c>
      <c r="J1287">
        <f t="shared" ca="1" si="290"/>
        <v>-603.04165817311252</v>
      </c>
      <c r="K1287" t="str">
        <f t="shared" ca="1" si="291"/>
        <v>low</v>
      </c>
      <c r="L1287">
        <v>5.4</v>
      </c>
      <c r="M1287" t="str">
        <f t="shared" si="267"/>
        <v>medium</v>
      </c>
      <c r="N1287">
        <f t="shared" si="273"/>
        <v>11</v>
      </c>
      <c r="O1287">
        <f t="shared" si="274"/>
        <v>1</v>
      </c>
      <c r="P1287" t="str">
        <f t="shared" si="275"/>
        <v>pondělí</v>
      </c>
      <c r="Q1287">
        <f t="shared" si="297"/>
        <v>0</v>
      </c>
      <c r="R1287">
        <f t="shared" si="297"/>
        <v>0</v>
      </c>
      <c r="S1287">
        <f t="shared" si="297"/>
        <v>0</v>
      </c>
      <c r="T1287">
        <f t="shared" si="297"/>
        <v>0</v>
      </c>
      <c r="U1287">
        <f t="shared" si="297"/>
        <v>0</v>
      </c>
      <c r="V1287">
        <f t="shared" si="297"/>
        <v>0</v>
      </c>
      <c r="W1287">
        <f t="shared" si="297"/>
        <v>0</v>
      </c>
      <c r="X1287">
        <f t="shared" si="297"/>
        <v>0</v>
      </c>
      <c r="Y1287">
        <f t="shared" si="297"/>
        <v>0</v>
      </c>
      <c r="Z1287">
        <f t="shared" si="297"/>
        <v>0</v>
      </c>
      <c r="AA1287">
        <f t="shared" si="297"/>
        <v>1</v>
      </c>
      <c r="AB1287">
        <f t="shared" si="297"/>
        <v>0</v>
      </c>
      <c r="AC1287">
        <f t="shared" si="298"/>
        <v>1</v>
      </c>
      <c r="AD1287">
        <f t="shared" si="298"/>
        <v>0</v>
      </c>
      <c r="AE1287">
        <f t="shared" si="298"/>
        <v>0</v>
      </c>
      <c r="AF1287">
        <f t="shared" si="298"/>
        <v>0</v>
      </c>
      <c r="AG1287">
        <f t="shared" si="298"/>
        <v>0</v>
      </c>
      <c r="AH1287">
        <f t="shared" si="298"/>
        <v>0</v>
      </c>
      <c r="AI1287">
        <f t="shared" si="298"/>
        <v>0</v>
      </c>
      <c r="AJ1287">
        <f t="shared" ca="1" si="276"/>
        <v>0</v>
      </c>
      <c r="AK1287">
        <f t="shared" ca="1" si="277"/>
        <v>1</v>
      </c>
      <c r="AL1287">
        <f t="shared" ca="1" si="278"/>
        <v>0</v>
      </c>
      <c r="AM1287">
        <f t="shared" ca="1" si="279"/>
        <v>0</v>
      </c>
      <c r="AN1287">
        <f t="shared" ca="1" si="280"/>
        <v>1</v>
      </c>
      <c r="AO1287">
        <f t="shared" ca="1" si="281"/>
        <v>0</v>
      </c>
      <c r="AP1287">
        <f t="shared" ca="1" si="282"/>
        <v>0</v>
      </c>
      <c r="AQ1287">
        <f t="shared" ca="1" si="283"/>
        <v>1</v>
      </c>
      <c r="AR1287">
        <f t="shared" ca="1" si="284"/>
        <v>0</v>
      </c>
      <c r="AS1287">
        <v>0</v>
      </c>
      <c r="AT1287">
        <v>0</v>
      </c>
      <c r="AU1287">
        <f t="shared" ca="1" si="299"/>
        <v>1</v>
      </c>
      <c r="AV1287">
        <f t="shared" ca="1" si="299"/>
        <v>0</v>
      </c>
      <c r="AW1287">
        <f t="shared" ca="1" si="299"/>
        <v>0</v>
      </c>
      <c r="AX1287">
        <v>0</v>
      </c>
    </row>
    <row r="1288" spans="1:50">
      <c r="A1288" s="2">
        <v>40141</v>
      </c>
      <c r="B1288">
        <v>288</v>
      </c>
      <c r="C1288">
        <v>6</v>
      </c>
      <c r="D1288">
        <f t="shared" ca="1" si="285"/>
        <v>9.9502491045543291</v>
      </c>
      <c r="E1288">
        <f t="shared" ca="1" si="286"/>
        <v>-3.9502491045543291</v>
      </c>
      <c r="F1288" t="str">
        <f t="shared" ca="1" si="287"/>
        <v>low</v>
      </c>
      <c r="G1288">
        <v>277</v>
      </c>
      <c r="H1288">
        <f t="shared" si="288"/>
        <v>277</v>
      </c>
      <c r="I1288">
        <f t="shared" ca="1" si="289"/>
        <v>652.1681742184353</v>
      </c>
      <c r="J1288">
        <f t="shared" ca="1" si="290"/>
        <v>-375.1681742184353</v>
      </c>
      <c r="K1288" t="str">
        <f t="shared" ca="1" si="291"/>
        <v>low</v>
      </c>
      <c r="L1288">
        <v>9.5833333333333339</v>
      </c>
      <c r="M1288" t="str">
        <f t="shared" si="267"/>
        <v>medium</v>
      </c>
      <c r="N1288">
        <f t="shared" si="273"/>
        <v>11</v>
      </c>
      <c r="O1288">
        <f t="shared" si="274"/>
        <v>2</v>
      </c>
      <c r="P1288" t="str">
        <f t="shared" si="275"/>
        <v>úterý</v>
      </c>
      <c r="Q1288">
        <f t="shared" si="297"/>
        <v>0</v>
      </c>
      <c r="R1288">
        <f t="shared" si="297"/>
        <v>0</v>
      </c>
      <c r="S1288">
        <f t="shared" si="297"/>
        <v>0</v>
      </c>
      <c r="T1288">
        <f t="shared" si="297"/>
        <v>0</v>
      </c>
      <c r="U1288">
        <f t="shared" si="297"/>
        <v>0</v>
      </c>
      <c r="V1288">
        <f t="shared" si="297"/>
        <v>0</v>
      </c>
      <c r="W1288">
        <f t="shared" si="297"/>
        <v>0</v>
      </c>
      <c r="X1288">
        <f t="shared" si="297"/>
        <v>0</v>
      </c>
      <c r="Y1288">
        <f t="shared" si="297"/>
        <v>0</v>
      </c>
      <c r="Z1288">
        <f t="shared" si="297"/>
        <v>0</v>
      </c>
      <c r="AA1288">
        <f t="shared" si="297"/>
        <v>1</v>
      </c>
      <c r="AB1288">
        <f t="shared" si="297"/>
        <v>0</v>
      </c>
      <c r="AC1288">
        <f t="shared" si="298"/>
        <v>0</v>
      </c>
      <c r="AD1288">
        <f t="shared" si="298"/>
        <v>1</v>
      </c>
      <c r="AE1288">
        <f t="shared" si="298"/>
        <v>0</v>
      </c>
      <c r="AF1288">
        <f t="shared" si="298"/>
        <v>0</v>
      </c>
      <c r="AG1288">
        <f t="shared" si="298"/>
        <v>0</v>
      </c>
      <c r="AH1288">
        <f t="shared" si="298"/>
        <v>0</v>
      </c>
      <c r="AI1288">
        <f t="shared" si="298"/>
        <v>0</v>
      </c>
      <c r="AJ1288">
        <f t="shared" ca="1" si="276"/>
        <v>0</v>
      </c>
      <c r="AK1288">
        <f t="shared" ca="1" si="277"/>
        <v>1</v>
      </c>
      <c r="AL1288">
        <f t="shared" ca="1" si="278"/>
        <v>0</v>
      </c>
      <c r="AM1288">
        <f t="shared" ca="1" si="279"/>
        <v>0</v>
      </c>
      <c r="AN1288">
        <f t="shared" ca="1" si="280"/>
        <v>1</v>
      </c>
      <c r="AO1288">
        <f t="shared" ca="1" si="281"/>
        <v>0</v>
      </c>
      <c r="AP1288">
        <f t="shared" ca="1" si="282"/>
        <v>0</v>
      </c>
      <c r="AQ1288">
        <f t="shared" ca="1" si="283"/>
        <v>1</v>
      </c>
      <c r="AR1288">
        <f t="shared" ca="1" si="284"/>
        <v>0</v>
      </c>
      <c r="AS1288">
        <v>1</v>
      </c>
      <c r="AT1288">
        <v>0</v>
      </c>
      <c r="AU1288">
        <f t="shared" ca="1" si="299"/>
        <v>1</v>
      </c>
      <c r="AV1288">
        <f t="shared" ca="1" si="299"/>
        <v>0</v>
      </c>
      <c r="AW1288">
        <f t="shared" ca="1" si="299"/>
        <v>0</v>
      </c>
      <c r="AX1288">
        <v>0</v>
      </c>
    </row>
    <row r="1289" spans="1:50">
      <c r="A1289" s="2">
        <v>40142</v>
      </c>
      <c r="B1289">
        <v>289</v>
      </c>
      <c r="C1289">
        <v>17</v>
      </c>
      <c r="D1289">
        <f t="shared" ca="1" si="285"/>
        <v>9.9521337410481294</v>
      </c>
      <c r="E1289">
        <f t="shared" ca="1" si="286"/>
        <v>7.0478662589518706</v>
      </c>
      <c r="F1289" t="str">
        <f t="shared" ca="1" si="287"/>
        <v>high</v>
      </c>
      <c r="G1289">
        <v>782</v>
      </c>
      <c r="H1289">
        <f t="shared" si="288"/>
        <v>782</v>
      </c>
      <c r="I1289">
        <f t="shared" ca="1" si="289"/>
        <v>652.29436940665255</v>
      </c>
      <c r="J1289">
        <f t="shared" ca="1" si="290"/>
        <v>129.70563059334745</v>
      </c>
      <c r="K1289" t="str">
        <f t="shared" ca="1" si="291"/>
        <v>high</v>
      </c>
      <c r="L1289">
        <v>9.4499999999999993</v>
      </c>
      <c r="M1289" t="str">
        <f t="shared" si="267"/>
        <v>medium</v>
      </c>
      <c r="N1289">
        <f t="shared" si="273"/>
        <v>11</v>
      </c>
      <c r="O1289">
        <f t="shared" si="274"/>
        <v>3</v>
      </c>
      <c r="P1289" t="str">
        <f t="shared" si="275"/>
        <v>středa</v>
      </c>
      <c r="Q1289">
        <f t="shared" si="297"/>
        <v>0</v>
      </c>
      <c r="R1289">
        <f t="shared" si="297"/>
        <v>0</v>
      </c>
      <c r="S1289">
        <f t="shared" si="297"/>
        <v>0</v>
      </c>
      <c r="T1289">
        <f t="shared" si="297"/>
        <v>0</v>
      </c>
      <c r="U1289">
        <f t="shared" si="297"/>
        <v>0</v>
      </c>
      <c r="V1289">
        <f t="shared" si="297"/>
        <v>0</v>
      </c>
      <c r="W1289">
        <f t="shared" si="297"/>
        <v>0</v>
      </c>
      <c r="X1289">
        <f t="shared" si="297"/>
        <v>0</v>
      </c>
      <c r="Y1289">
        <f t="shared" si="297"/>
        <v>0</v>
      </c>
      <c r="Z1289">
        <f t="shared" si="297"/>
        <v>0</v>
      </c>
      <c r="AA1289">
        <f t="shared" si="297"/>
        <v>1</v>
      </c>
      <c r="AB1289">
        <f t="shared" si="297"/>
        <v>0</v>
      </c>
      <c r="AC1289">
        <f t="shared" si="298"/>
        <v>0</v>
      </c>
      <c r="AD1289">
        <f t="shared" si="298"/>
        <v>0</v>
      </c>
      <c r="AE1289">
        <f t="shared" si="298"/>
        <v>1</v>
      </c>
      <c r="AF1289">
        <f t="shared" si="298"/>
        <v>0</v>
      </c>
      <c r="AG1289">
        <f t="shared" si="298"/>
        <v>0</v>
      </c>
      <c r="AH1289">
        <f t="shared" si="298"/>
        <v>0</v>
      </c>
      <c r="AI1289">
        <f t="shared" si="298"/>
        <v>0</v>
      </c>
      <c r="AJ1289">
        <f t="shared" ca="1" si="276"/>
        <v>0</v>
      </c>
      <c r="AK1289">
        <f t="shared" ca="1" si="277"/>
        <v>1</v>
      </c>
      <c r="AL1289">
        <f t="shared" ca="1" si="278"/>
        <v>0</v>
      </c>
      <c r="AM1289">
        <f t="shared" ca="1" si="279"/>
        <v>0</v>
      </c>
      <c r="AN1289">
        <f t="shared" ca="1" si="280"/>
        <v>1</v>
      </c>
      <c r="AO1289">
        <f t="shared" ca="1" si="281"/>
        <v>0</v>
      </c>
      <c r="AP1289">
        <f t="shared" ca="1" si="282"/>
        <v>0</v>
      </c>
      <c r="AQ1289">
        <f t="shared" ca="1" si="283"/>
        <v>1</v>
      </c>
      <c r="AR1289">
        <f t="shared" ca="1" si="284"/>
        <v>0</v>
      </c>
      <c r="AS1289">
        <v>1</v>
      </c>
      <c r="AT1289">
        <v>0</v>
      </c>
      <c r="AU1289">
        <f t="shared" ca="1" si="299"/>
        <v>0</v>
      </c>
      <c r="AV1289">
        <f t="shared" ca="1" si="299"/>
        <v>0</v>
      </c>
      <c r="AW1289">
        <f t="shared" ca="1" si="299"/>
        <v>1</v>
      </c>
      <c r="AX1289">
        <v>0</v>
      </c>
    </row>
    <row r="1290" spans="1:50">
      <c r="A1290" s="2">
        <v>40143</v>
      </c>
      <c r="B1290">
        <v>290</v>
      </c>
      <c r="C1290">
        <v>7</v>
      </c>
      <c r="D1290">
        <f t="shared" ca="1" si="285"/>
        <v>9.9540159451972894</v>
      </c>
      <c r="E1290">
        <f t="shared" ca="1" si="286"/>
        <v>-2.9540159451972894</v>
      </c>
      <c r="F1290" t="str">
        <f t="shared" ca="1" si="287"/>
        <v>low</v>
      </c>
      <c r="G1290">
        <v>401</v>
      </c>
      <c r="H1290">
        <f t="shared" si="288"/>
        <v>401</v>
      </c>
      <c r="I1290">
        <f t="shared" ca="1" si="289"/>
        <v>652.42024405109112</v>
      </c>
      <c r="J1290">
        <f t="shared" ca="1" si="290"/>
        <v>-251.42024405109112</v>
      </c>
      <c r="K1290" t="str">
        <f t="shared" ca="1" si="291"/>
        <v>medium</v>
      </c>
      <c r="L1290">
        <v>10.199999999999999</v>
      </c>
      <c r="M1290" t="str">
        <f t="shared" si="267"/>
        <v>medium</v>
      </c>
      <c r="N1290">
        <f t="shared" si="273"/>
        <v>11</v>
      </c>
      <c r="O1290">
        <f t="shared" si="274"/>
        <v>4</v>
      </c>
      <c r="P1290" t="str">
        <f t="shared" si="275"/>
        <v>čtvrtek</v>
      </c>
      <c r="Q1290">
        <f t="shared" si="297"/>
        <v>0</v>
      </c>
      <c r="R1290">
        <f t="shared" si="297"/>
        <v>0</v>
      </c>
      <c r="S1290">
        <f t="shared" si="297"/>
        <v>0</v>
      </c>
      <c r="T1290">
        <f t="shared" si="297"/>
        <v>0</v>
      </c>
      <c r="U1290">
        <f t="shared" si="297"/>
        <v>0</v>
      </c>
      <c r="V1290">
        <f t="shared" si="297"/>
        <v>0</v>
      </c>
      <c r="W1290">
        <f t="shared" si="297"/>
        <v>0</v>
      </c>
      <c r="X1290">
        <f t="shared" si="297"/>
        <v>0</v>
      </c>
      <c r="Y1290">
        <f t="shared" si="297"/>
        <v>0</v>
      </c>
      <c r="Z1290">
        <f t="shared" si="297"/>
        <v>0</v>
      </c>
      <c r="AA1290">
        <f t="shared" si="297"/>
        <v>1</v>
      </c>
      <c r="AB1290">
        <f t="shared" si="297"/>
        <v>0</v>
      </c>
      <c r="AC1290">
        <f t="shared" si="298"/>
        <v>0</v>
      </c>
      <c r="AD1290">
        <f t="shared" si="298"/>
        <v>0</v>
      </c>
      <c r="AE1290">
        <f t="shared" si="298"/>
        <v>0</v>
      </c>
      <c r="AF1290">
        <f t="shared" si="298"/>
        <v>1</v>
      </c>
      <c r="AG1290">
        <f t="shared" si="298"/>
        <v>0</v>
      </c>
      <c r="AH1290">
        <f t="shared" si="298"/>
        <v>0</v>
      </c>
      <c r="AI1290">
        <f t="shared" si="298"/>
        <v>0</v>
      </c>
      <c r="AJ1290">
        <f t="shared" ca="1" si="276"/>
        <v>0</v>
      </c>
      <c r="AK1290">
        <f t="shared" ca="1" si="277"/>
        <v>1</v>
      </c>
      <c r="AL1290">
        <f t="shared" ca="1" si="278"/>
        <v>0</v>
      </c>
      <c r="AM1290">
        <f t="shared" ca="1" si="279"/>
        <v>0</v>
      </c>
      <c r="AN1290">
        <f t="shared" ca="1" si="280"/>
        <v>1</v>
      </c>
      <c r="AO1290">
        <f t="shared" ca="1" si="281"/>
        <v>0</v>
      </c>
      <c r="AP1290">
        <f t="shared" ca="1" si="282"/>
        <v>0</v>
      </c>
      <c r="AQ1290">
        <f t="shared" ca="1" si="283"/>
        <v>1</v>
      </c>
      <c r="AR1290">
        <f t="shared" ca="1" si="284"/>
        <v>0</v>
      </c>
      <c r="AS1290">
        <v>0</v>
      </c>
      <c r="AT1290">
        <v>0</v>
      </c>
      <c r="AU1290">
        <f t="shared" ca="1" si="299"/>
        <v>1</v>
      </c>
      <c r="AV1290">
        <f t="shared" ca="1" si="299"/>
        <v>0</v>
      </c>
      <c r="AW1290">
        <f t="shared" ca="1" si="299"/>
        <v>0</v>
      </c>
      <c r="AX1290">
        <v>0</v>
      </c>
    </row>
    <row r="1291" spans="1:50">
      <c r="A1291" s="2">
        <v>40144</v>
      </c>
      <c r="B1291">
        <v>291</v>
      </c>
      <c r="C1291">
        <v>15</v>
      </c>
      <c r="D1291">
        <f t="shared" ca="1" si="285"/>
        <v>9.9558957192941229</v>
      </c>
      <c r="E1291">
        <f t="shared" ca="1" si="286"/>
        <v>5.0441042807058771</v>
      </c>
      <c r="F1291" t="str">
        <f t="shared" ca="1" si="287"/>
        <v>high</v>
      </c>
      <c r="G1291">
        <v>583</v>
      </c>
      <c r="H1291">
        <f t="shared" si="288"/>
        <v>583</v>
      </c>
      <c r="I1291">
        <f t="shared" ca="1" si="289"/>
        <v>652.54579846507818</v>
      </c>
      <c r="J1291">
        <f t="shared" ca="1" si="290"/>
        <v>-69.545798465078178</v>
      </c>
      <c r="K1291" t="str">
        <f t="shared" ca="1" si="291"/>
        <v>medium</v>
      </c>
      <c r="L1291">
        <v>6.1</v>
      </c>
      <c r="M1291" t="str">
        <f t="shared" si="267"/>
        <v>medium</v>
      </c>
      <c r="N1291">
        <f t="shared" si="273"/>
        <v>11</v>
      </c>
      <c r="O1291">
        <f t="shared" si="274"/>
        <v>5</v>
      </c>
      <c r="P1291" t="str">
        <f t="shared" si="275"/>
        <v>pátek</v>
      </c>
      <c r="Q1291">
        <f t="shared" ref="Q1291:AB1300" si="300">VLOOKUP($N1291,$V$31:$AH$42,Q$592+1,0)</f>
        <v>0</v>
      </c>
      <c r="R1291">
        <f t="shared" si="300"/>
        <v>0</v>
      </c>
      <c r="S1291">
        <f t="shared" si="300"/>
        <v>0</v>
      </c>
      <c r="T1291">
        <f t="shared" si="300"/>
        <v>0</v>
      </c>
      <c r="U1291">
        <f t="shared" si="300"/>
        <v>0</v>
      </c>
      <c r="V1291">
        <f t="shared" si="300"/>
        <v>0</v>
      </c>
      <c r="W1291">
        <f t="shared" si="300"/>
        <v>0</v>
      </c>
      <c r="X1291">
        <f t="shared" si="300"/>
        <v>0</v>
      </c>
      <c r="Y1291">
        <f t="shared" si="300"/>
        <v>0</v>
      </c>
      <c r="Z1291">
        <f t="shared" si="300"/>
        <v>0</v>
      </c>
      <c r="AA1291">
        <f t="shared" si="300"/>
        <v>1</v>
      </c>
      <c r="AB1291">
        <f t="shared" si="300"/>
        <v>0</v>
      </c>
      <c r="AC1291">
        <f t="shared" ref="AC1291:AI1300" si="301">VLOOKUP($O1291,$V$74:$AC$80,AC$592+1,0)</f>
        <v>0</v>
      </c>
      <c r="AD1291">
        <f t="shared" si="301"/>
        <v>0</v>
      </c>
      <c r="AE1291">
        <f t="shared" si="301"/>
        <v>0</v>
      </c>
      <c r="AF1291">
        <f t="shared" si="301"/>
        <v>0</v>
      </c>
      <c r="AG1291">
        <f t="shared" si="301"/>
        <v>1</v>
      </c>
      <c r="AH1291">
        <f t="shared" si="301"/>
        <v>0</v>
      </c>
      <c r="AI1291">
        <f t="shared" si="301"/>
        <v>0</v>
      </c>
      <c r="AJ1291">
        <f t="shared" ca="1" si="276"/>
        <v>0</v>
      </c>
      <c r="AK1291">
        <f t="shared" ca="1" si="277"/>
        <v>1</v>
      </c>
      <c r="AL1291">
        <f t="shared" ca="1" si="278"/>
        <v>0</v>
      </c>
      <c r="AM1291">
        <f t="shared" ca="1" si="279"/>
        <v>0</v>
      </c>
      <c r="AN1291">
        <f t="shared" ca="1" si="280"/>
        <v>1</v>
      </c>
      <c r="AO1291">
        <f t="shared" ca="1" si="281"/>
        <v>0</v>
      </c>
      <c r="AP1291">
        <f t="shared" ca="1" si="282"/>
        <v>0</v>
      </c>
      <c r="AQ1291">
        <f t="shared" ca="1" si="283"/>
        <v>1</v>
      </c>
      <c r="AR1291">
        <f t="shared" ca="1" si="284"/>
        <v>0</v>
      </c>
      <c r="AS1291">
        <v>0</v>
      </c>
      <c r="AT1291">
        <v>0</v>
      </c>
      <c r="AU1291">
        <f t="shared" ca="1" si="299"/>
        <v>0</v>
      </c>
      <c r="AV1291">
        <f t="shared" ca="1" si="299"/>
        <v>0</v>
      </c>
      <c r="AW1291">
        <f t="shared" ca="1" si="299"/>
        <v>1</v>
      </c>
      <c r="AX1291">
        <v>0</v>
      </c>
    </row>
    <row r="1292" spans="1:50">
      <c r="A1292" s="2">
        <v>40145</v>
      </c>
      <c r="B1292">
        <v>292</v>
      </c>
      <c r="C1292">
        <v>11</v>
      </c>
      <c r="D1292">
        <f t="shared" ca="1" si="285"/>
        <v>9.9577730656309473</v>
      </c>
      <c r="E1292">
        <f t="shared" ca="1" si="286"/>
        <v>1.0422269343690527</v>
      </c>
      <c r="F1292" t="str">
        <f t="shared" ca="1" si="287"/>
        <v>medium</v>
      </c>
      <c r="G1292">
        <v>667</v>
      </c>
      <c r="H1292">
        <f t="shared" si="288"/>
        <v>667</v>
      </c>
      <c r="I1292">
        <f t="shared" ca="1" si="289"/>
        <v>652.67103296194034</v>
      </c>
      <c r="J1292">
        <f t="shared" ca="1" si="290"/>
        <v>14.328967038059659</v>
      </c>
      <c r="K1292" t="str">
        <f t="shared" ca="1" si="291"/>
        <v>medium</v>
      </c>
      <c r="L1292">
        <v>4.8499999999999996</v>
      </c>
      <c r="M1292" t="str">
        <f t="shared" si="267"/>
        <v>low</v>
      </c>
      <c r="N1292">
        <f t="shared" si="273"/>
        <v>11</v>
      </c>
      <c r="O1292">
        <f t="shared" si="274"/>
        <v>6</v>
      </c>
      <c r="P1292" t="str">
        <f t="shared" si="275"/>
        <v>sobota</v>
      </c>
      <c r="Q1292">
        <f t="shared" si="300"/>
        <v>0</v>
      </c>
      <c r="R1292">
        <f t="shared" si="300"/>
        <v>0</v>
      </c>
      <c r="S1292">
        <f t="shared" si="300"/>
        <v>0</v>
      </c>
      <c r="T1292">
        <f t="shared" si="300"/>
        <v>0</v>
      </c>
      <c r="U1292">
        <f t="shared" si="300"/>
        <v>0</v>
      </c>
      <c r="V1292">
        <f t="shared" si="300"/>
        <v>0</v>
      </c>
      <c r="W1292">
        <f t="shared" si="300"/>
        <v>0</v>
      </c>
      <c r="X1292">
        <f t="shared" si="300"/>
        <v>0</v>
      </c>
      <c r="Y1292">
        <f t="shared" si="300"/>
        <v>0</v>
      </c>
      <c r="Z1292">
        <f t="shared" si="300"/>
        <v>0</v>
      </c>
      <c r="AA1292">
        <f t="shared" si="300"/>
        <v>1</v>
      </c>
      <c r="AB1292">
        <f t="shared" si="300"/>
        <v>0</v>
      </c>
      <c r="AC1292">
        <f t="shared" si="301"/>
        <v>0</v>
      </c>
      <c r="AD1292">
        <f t="shared" si="301"/>
        <v>0</v>
      </c>
      <c r="AE1292">
        <f t="shared" si="301"/>
        <v>0</v>
      </c>
      <c r="AF1292">
        <f t="shared" si="301"/>
        <v>0</v>
      </c>
      <c r="AG1292">
        <f t="shared" si="301"/>
        <v>0</v>
      </c>
      <c r="AH1292">
        <f t="shared" si="301"/>
        <v>1</v>
      </c>
      <c r="AI1292">
        <f t="shared" si="301"/>
        <v>0</v>
      </c>
      <c r="AJ1292">
        <f t="shared" ca="1" si="276"/>
        <v>0</v>
      </c>
      <c r="AK1292">
        <f t="shared" ca="1" si="277"/>
        <v>1</v>
      </c>
      <c r="AL1292">
        <f t="shared" ca="1" si="278"/>
        <v>0</v>
      </c>
      <c r="AM1292">
        <f t="shared" ca="1" si="279"/>
        <v>0</v>
      </c>
      <c r="AN1292">
        <f t="shared" ca="1" si="280"/>
        <v>1</v>
      </c>
      <c r="AO1292">
        <f t="shared" ca="1" si="281"/>
        <v>0</v>
      </c>
      <c r="AP1292">
        <f t="shared" ca="1" si="282"/>
        <v>1</v>
      </c>
      <c r="AQ1292">
        <f t="shared" ca="1" si="283"/>
        <v>0</v>
      </c>
      <c r="AR1292">
        <f t="shared" ca="1" si="284"/>
        <v>0</v>
      </c>
      <c r="AS1292">
        <v>0</v>
      </c>
      <c r="AT1292">
        <v>0</v>
      </c>
      <c r="AU1292">
        <f t="shared" ca="1" si="299"/>
        <v>0</v>
      </c>
      <c r="AV1292">
        <f t="shared" ca="1" si="299"/>
        <v>1</v>
      </c>
      <c r="AW1292">
        <f t="shared" ca="1" si="299"/>
        <v>0</v>
      </c>
      <c r="AX1292">
        <v>0</v>
      </c>
    </row>
    <row r="1293" spans="1:50">
      <c r="A1293" s="2">
        <v>40146</v>
      </c>
      <c r="B1293">
        <v>293</v>
      </c>
      <c r="C1293">
        <v>13</v>
      </c>
      <c r="D1293">
        <f t="shared" ca="1" si="285"/>
        <v>9.959647986500082</v>
      </c>
      <c r="E1293">
        <f t="shared" ca="1" si="286"/>
        <v>3.040352013499918</v>
      </c>
      <c r="F1293" t="str">
        <f t="shared" ca="1" si="287"/>
        <v>high</v>
      </c>
      <c r="G1293">
        <v>2447</v>
      </c>
      <c r="H1293">
        <f t="shared" si="288"/>
        <v>2447</v>
      </c>
      <c r="I1293">
        <f t="shared" ca="1" si="289"/>
        <v>652.79594785500467</v>
      </c>
      <c r="J1293">
        <f t="shared" ca="1" si="290"/>
        <v>1794.2040521449953</v>
      </c>
      <c r="K1293" t="str">
        <f t="shared" ca="1" si="291"/>
        <v>high</v>
      </c>
      <c r="L1293">
        <v>8.9</v>
      </c>
      <c r="M1293" t="str">
        <f t="shared" si="267"/>
        <v>medium</v>
      </c>
      <c r="N1293">
        <f t="shared" si="273"/>
        <v>11</v>
      </c>
      <c r="O1293">
        <f t="shared" si="274"/>
        <v>7</v>
      </c>
      <c r="P1293" t="str">
        <f t="shared" si="275"/>
        <v>neděle</v>
      </c>
      <c r="Q1293">
        <f t="shared" si="300"/>
        <v>0</v>
      </c>
      <c r="R1293">
        <f t="shared" si="300"/>
        <v>0</v>
      </c>
      <c r="S1293">
        <f t="shared" si="300"/>
        <v>0</v>
      </c>
      <c r="T1293">
        <f t="shared" si="300"/>
        <v>0</v>
      </c>
      <c r="U1293">
        <f t="shared" si="300"/>
        <v>0</v>
      </c>
      <c r="V1293">
        <f t="shared" si="300"/>
        <v>0</v>
      </c>
      <c r="W1293">
        <f t="shared" si="300"/>
        <v>0</v>
      </c>
      <c r="X1293">
        <f t="shared" si="300"/>
        <v>0</v>
      </c>
      <c r="Y1293">
        <f t="shared" si="300"/>
        <v>0</v>
      </c>
      <c r="Z1293">
        <f t="shared" si="300"/>
        <v>0</v>
      </c>
      <c r="AA1293">
        <f t="shared" si="300"/>
        <v>1</v>
      </c>
      <c r="AB1293">
        <f t="shared" si="300"/>
        <v>0</v>
      </c>
      <c r="AC1293">
        <f t="shared" si="301"/>
        <v>0</v>
      </c>
      <c r="AD1293">
        <f t="shared" si="301"/>
        <v>0</v>
      </c>
      <c r="AE1293">
        <f t="shared" si="301"/>
        <v>0</v>
      </c>
      <c r="AF1293">
        <f t="shared" si="301"/>
        <v>0</v>
      </c>
      <c r="AG1293">
        <f t="shared" si="301"/>
        <v>0</v>
      </c>
      <c r="AH1293">
        <f t="shared" si="301"/>
        <v>0</v>
      </c>
      <c r="AI1293">
        <f t="shared" si="301"/>
        <v>1</v>
      </c>
      <c r="AJ1293">
        <f t="shared" ca="1" si="276"/>
        <v>0</v>
      </c>
      <c r="AK1293">
        <f t="shared" ca="1" si="277"/>
        <v>1</v>
      </c>
      <c r="AL1293">
        <f t="shared" ca="1" si="278"/>
        <v>0</v>
      </c>
      <c r="AM1293">
        <f t="shared" ca="1" si="279"/>
        <v>0</v>
      </c>
      <c r="AN1293">
        <f t="shared" ca="1" si="280"/>
        <v>1</v>
      </c>
      <c r="AO1293">
        <f t="shared" ca="1" si="281"/>
        <v>0</v>
      </c>
      <c r="AP1293">
        <f t="shared" ca="1" si="282"/>
        <v>0</v>
      </c>
      <c r="AQ1293">
        <f t="shared" ca="1" si="283"/>
        <v>1</v>
      </c>
      <c r="AR1293">
        <f t="shared" ca="1" si="284"/>
        <v>0</v>
      </c>
      <c r="AS1293">
        <v>1</v>
      </c>
      <c r="AT1293">
        <v>0</v>
      </c>
      <c r="AU1293">
        <f t="shared" ca="1" si="299"/>
        <v>0</v>
      </c>
      <c r="AV1293">
        <f t="shared" ca="1" si="299"/>
        <v>0</v>
      </c>
      <c r="AW1293">
        <f t="shared" ca="1" si="299"/>
        <v>1</v>
      </c>
      <c r="AX1293">
        <v>0</v>
      </c>
    </row>
    <row r="1294" spans="1:50">
      <c r="A1294" s="2">
        <v>40147</v>
      </c>
      <c r="B1294">
        <v>294</v>
      </c>
      <c r="C1294">
        <v>15</v>
      </c>
      <c r="D1294">
        <f t="shared" ca="1" si="285"/>
        <v>9.9615204841938443</v>
      </c>
      <c r="E1294">
        <f t="shared" ca="1" si="286"/>
        <v>5.0384795158061557</v>
      </c>
      <c r="F1294" t="str">
        <f t="shared" ca="1" si="287"/>
        <v>high</v>
      </c>
      <c r="G1294">
        <v>305</v>
      </c>
      <c r="H1294">
        <f t="shared" si="288"/>
        <v>305</v>
      </c>
      <c r="I1294">
        <f t="shared" ca="1" si="289"/>
        <v>652.920543457598</v>
      </c>
      <c r="J1294">
        <f t="shared" ca="1" si="290"/>
        <v>-347.920543457598</v>
      </c>
      <c r="K1294" t="str">
        <f t="shared" ca="1" si="291"/>
        <v>low</v>
      </c>
      <c r="L1294">
        <v>7.5</v>
      </c>
      <c r="M1294" t="str">
        <f t="shared" si="267"/>
        <v>medium</v>
      </c>
      <c r="N1294">
        <f t="shared" si="273"/>
        <v>11</v>
      </c>
      <c r="O1294">
        <f t="shared" si="274"/>
        <v>1</v>
      </c>
      <c r="P1294" t="str">
        <f t="shared" si="275"/>
        <v>pondělí</v>
      </c>
      <c r="Q1294">
        <f t="shared" si="300"/>
        <v>0</v>
      </c>
      <c r="R1294">
        <f t="shared" si="300"/>
        <v>0</v>
      </c>
      <c r="S1294">
        <f t="shared" si="300"/>
        <v>0</v>
      </c>
      <c r="T1294">
        <f t="shared" si="300"/>
        <v>0</v>
      </c>
      <c r="U1294">
        <f t="shared" si="300"/>
        <v>0</v>
      </c>
      <c r="V1294">
        <f t="shared" si="300"/>
        <v>0</v>
      </c>
      <c r="W1294">
        <f t="shared" si="300"/>
        <v>0</v>
      </c>
      <c r="X1294">
        <f t="shared" si="300"/>
        <v>0</v>
      </c>
      <c r="Y1294">
        <f t="shared" si="300"/>
        <v>0</v>
      </c>
      <c r="Z1294">
        <f t="shared" si="300"/>
        <v>0</v>
      </c>
      <c r="AA1294">
        <f t="shared" si="300"/>
        <v>1</v>
      </c>
      <c r="AB1294">
        <f t="shared" si="300"/>
        <v>0</v>
      </c>
      <c r="AC1294">
        <f t="shared" si="301"/>
        <v>1</v>
      </c>
      <c r="AD1294">
        <f t="shared" si="301"/>
        <v>0</v>
      </c>
      <c r="AE1294">
        <f t="shared" si="301"/>
        <v>0</v>
      </c>
      <c r="AF1294">
        <f t="shared" si="301"/>
        <v>0</v>
      </c>
      <c r="AG1294">
        <f t="shared" si="301"/>
        <v>0</v>
      </c>
      <c r="AH1294">
        <f t="shared" si="301"/>
        <v>0</v>
      </c>
      <c r="AI1294">
        <f t="shared" si="301"/>
        <v>0</v>
      </c>
      <c r="AJ1294">
        <f t="shared" ca="1" si="276"/>
        <v>0</v>
      </c>
      <c r="AK1294">
        <f t="shared" ca="1" si="277"/>
        <v>1</v>
      </c>
      <c r="AL1294">
        <f t="shared" ca="1" si="278"/>
        <v>0</v>
      </c>
      <c r="AM1294">
        <f t="shared" ca="1" si="279"/>
        <v>0</v>
      </c>
      <c r="AN1294">
        <f t="shared" ca="1" si="280"/>
        <v>1</v>
      </c>
      <c r="AO1294">
        <f t="shared" ca="1" si="281"/>
        <v>0</v>
      </c>
      <c r="AP1294">
        <f t="shared" ca="1" si="282"/>
        <v>0</v>
      </c>
      <c r="AQ1294">
        <f t="shared" ca="1" si="283"/>
        <v>1</v>
      </c>
      <c r="AR1294">
        <f t="shared" ca="1" si="284"/>
        <v>0</v>
      </c>
      <c r="AS1294">
        <v>0</v>
      </c>
      <c r="AT1294">
        <v>0</v>
      </c>
      <c r="AU1294">
        <f t="shared" ca="1" si="299"/>
        <v>0</v>
      </c>
      <c r="AV1294">
        <f t="shared" ca="1" si="299"/>
        <v>0</v>
      </c>
      <c r="AW1294">
        <f t="shared" ca="1" si="299"/>
        <v>1</v>
      </c>
      <c r="AX1294">
        <v>0</v>
      </c>
    </row>
    <row r="1295" spans="1:50">
      <c r="A1295" s="2">
        <v>40148</v>
      </c>
      <c r="B1295">
        <v>295</v>
      </c>
      <c r="C1295">
        <v>8</v>
      </c>
      <c r="D1295">
        <f t="shared" ca="1" si="285"/>
        <v>9.9633905610045481</v>
      </c>
      <c r="E1295">
        <f t="shared" ca="1" si="286"/>
        <v>-1.9633905610045481</v>
      </c>
      <c r="F1295" t="str">
        <f t="shared" ca="1" si="287"/>
        <v>medium</v>
      </c>
      <c r="G1295">
        <v>660</v>
      </c>
      <c r="H1295">
        <f t="shared" si="288"/>
        <v>660</v>
      </c>
      <c r="I1295">
        <f t="shared" ca="1" si="289"/>
        <v>653.04482008304728</v>
      </c>
      <c r="J1295">
        <f t="shared" ca="1" si="290"/>
        <v>6.9551799169527158</v>
      </c>
      <c r="K1295" t="str">
        <f t="shared" ca="1" si="291"/>
        <v>medium</v>
      </c>
      <c r="L1295">
        <v>5</v>
      </c>
      <c r="M1295" t="str">
        <f t="shared" si="267"/>
        <v>medium</v>
      </c>
      <c r="N1295">
        <f t="shared" si="273"/>
        <v>12</v>
      </c>
      <c r="O1295">
        <f t="shared" si="274"/>
        <v>2</v>
      </c>
      <c r="P1295" t="str">
        <f t="shared" si="275"/>
        <v>úterý</v>
      </c>
      <c r="Q1295">
        <f t="shared" si="300"/>
        <v>0</v>
      </c>
      <c r="R1295">
        <f t="shared" si="300"/>
        <v>0</v>
      </c>
      <c r="S1295">
        <f t="shared" si="300"/>
        <v>0</v>
      </c>
      <c r="T1295">
        <f t="shared" si="300"/>
        <v>0</v>
      </c>
      <c r="U1295">
        <f t="shared" si="300"/>
        <v>0</v>
      </c>
      <c r="V1295">
        <f t="shared" si="300"/>
        <v>0</v>
      </c>
      <c r="W1295">
        <f t="shared" si="300"/>
        <v>0</v>
      </c>
      <c r="X1295">
        <f t="shared" si="300"/>
        <v>0</v>
      </c>
      <c r="Y1295">
        <f t="shared" si="300"/>
        <v>0</v>
      </c>
      <c r="Z1295">
        <f t="shared" si="300"/>
        <v>0</v>
      </c>
      <c r="AA1295">
        <f t="shared" si="300"/>
        <v>0</v>
      </c>
      <c r="AB1295">
        <f t="shared" si="300"/>
        <v>1</v>
      </c>
      <c r="AC1295">
        <f t="shared" si="301"/>
        <v>0</v>
      </c>
      <c r="AD1295">
        <f t="shared" si="301"/>
        <v>1</v>
      </c>
      <c r="AE1295">
        <f t="shared" si="301"/>
        <v>0</v>
      </c>
      <c r="AF1295">
        <f t="shared" si="301"/>
        <v>0</v>
      </c>
      <c r="AG1295">
        <f t="shared" si="301"/>
        <v>0</v>
      </c>
      <c r="AH1295">
        <f t="shared" si="301"/>
        <v>0</v>
      </c>
      <c r="AI1295">
        <f t="shared" si="301"/>
        <v>0</v>
      </c>
      <c r="AJ1295">
        <f t="shared" ca="1" si="276"/>
        <v>0</v>
      </c>
      <c r="AK1295">
        <f t="shared" ca="1" si="277"/>
        <v>0</v>
      </c>
      <c r="AL1295">
        <f t="shared" ca="1" si="278"/>
        <v>1</v>
      </c>
      <c r="AM1295">
        <f t="shared" ca="1" si="279"/>
        <v>1</v>
      </c>
      <c r="AN1295">
        <f t="shared" ca="1" si="280"/>
        <v>0</v>
      </c>
      <c r="AO1295">
        <f t="shared" ca="1" si="281"/>
        <v>0</v>
      </c>
      <c r="AP1295">
        <f t="shared" ca="1" si="282"/>
        <v>0</v>
      </c>
      <c r="AQ1295">
        <f t="shared" ca="1" si="283"/>
        <v>1</v>
      </c>
      <c r="AR1295">
        <f t="shared" ca="1" si="284"/>
        <v>0</v>
      </c>
      <c r="AS1295">
        <v>1</v>
      </c>
      <c r="AT1295">
        <v>0</v>
      </c>
      <c r="AU1295">
        <f t="shared" ca="1" si="299"/>
        <v>0</v>
      </c>
      <c r="AV1295">
        <f t="shared" ca="1" si="299"/>
        <v>1</v>
      </c>
      <c r="AW1295">
        <f t="shared" ca="1" si="299"/>
        <v>0</v>
      </c>
      <c r="AX1295">
        <v>0</v>
      </c>
    </row>
    <row r="1296" spans="1:50">
      <c r="A1296" s="2">
        <v>40149</v>
      </c>
      <c r="B1296">
        <v>296</v>
      </c>
      <c r="C1296">
        <v>7</v>
      </c>
      <c r="D1296">
        <f t="shared" ca="1" si="285"/>
        <v>9.9652582192245109</v>
      </c>
      <c r="E1296">
        <f t="shared" ca="1" si="286"/>
        <v>-2.9652582192245109</v>
      </c>
      <c r="F1296" t="str">
        <f t="shared" ca="1" si="287"/>
        <v>low</v>
      </c>
      <c r="G1296">
        <v>217</v>
      </c>
      <c r="H1296">
        <f t="shared" si="288"/>
        <v>217</v>
      </c>
      <c r="I1296">
        <f t="shared" ca="1" si="289"/>
        <v>653.16877804467936</v>
      </c>
      <c r="J1296">
        <f t="shared" ca="1" si="290"/>
        <v>-436.16877804467936</v>
      </c>
      <c r="K1296" t="str">
        <f t="shared" ca="1" si="291"/>
        <v>low</v>
      </c>
      <c r="L1296">
        <v>2.1</v>
      </c>
      <c r="M1296" t="str">
        <f t="shared" si="267"/>
        <v>low</v>
      </c>
      <c r="N1296">
        <f t="shared" si="273"/>
        <v>12</v>
      </c>
      <c r="O1296">
        <f t="shared" si="274"/>
        <v>3</v>
      </c>
      <c r="P1296" t="str">
        <f t="shared" si="275"/>
        <v>středa</v>
      </c>
      <c r="Q1296">
        <f t="shared" si="300"/>
        <v>0</v>
      </c>
      <c r="R1296">
        <f t="shared" si="300"/>
        <v>0</v>
      </c>
      <c r="S1296">
        <f t="shared" si="300"/>
        <v>0</v>
      </c>
      <c r="T1296">
        <f t="shared" si="300"/>
        <v>0</v>
      </c>
      <c r="U1296">
        <f t="shared" si="300"/>
        <v>0</v>
      </c>
      <c r="V1296">
        <f t="shared" si="300"/>
        <v>0</v>
      </c>
      <c r="W1296">
        <f t="shared" si="300"/>
        <v>0</v>
      </c>
      <c r="X1296">
        <f t="shared" si="300"/>
        <v>0</v>
      </c>
      <c r="Y1296">
        <f t="shared" si="300"/>
        <v>0</v>
      </c>
      <c r="Z1296">
        <f t="shared" si="300"/>
        <v>0</v>
      </c>
      <c r="AA1296">
        <f t="shared" si="300"/>
        <v>0</v>
      </c>
      <c r="AB1296">
        <f t="shared" si="300"/>
        <v>1</v>
      </c>
      <c r="AC1296">
        <f t="shared" si="301"/>
        <v>0</v>
      </c>
      <c r="AD1296">
        <f t="shared" si="301"/>
        <v>0</v>
      </c>
      <c r="AE1296">
        <f t="shared" si="301"/>
        <v>1</v>
      </c>
      <c r="AF1296">
        <f t="shared" si="301"/>
        <v>0</v>
      </c>
      <c r="AG1296">
        <f t="shared" si="301"/>
        <v>0</v>
      </c>
      <c r="AH1296">
        <f t="shared" si="301"/>
        <v>0</v>
      </c>
      <c r="AI1296">
        <f t="shared" si="301"/>
        <v>0</v>
      </c>
      <c r="AJ1296">
        <f t="shared" ca="1" si="276"/>
        <v>0</v>
      </c>
      <c r="AK1296">
        <f t="shared" ca="1" si="277"/>
        <v>0</v>
      </c>
      <c r="AL1296">
        <f t="shared" ca="1" si="278"/>
        <v>1</v>
      </c>
      <c r="AM1296">
        <f t="shared" ca="1" si="279"/>
        <v>1</v>
      </c>
      <c r="AN1296">
        <f t="shared" ca="1" si="280"/>
        <v>0</v>
      </c>
      <c r="AO1296">
        <f t="shared" ca="1" si="281"/>
        <v>0</v>
      </c>
      <c r="AP1296">
        <f t="shared" ca="1" si="282"/>
        <v>1</v>
      </c>
      <c r="AQ1296">
        <f t="shared" ca="1" si="283"/>
        <v>0</v>
      </c>
      <c r="AR1296">
        <f t="shared" ca="1" si="284"/>
        <v>0</v>
      </c>
      <c r="AS1296">
        <v>1</v>
      </c>
      <c r="AT1296">
        <v>0</v>
      </c>
      <c r="AU1296">
        <f t="shared" ca="1" si="299"/>
        <v>1</v>
      </c>
      <c r="AV1296">
        <f t="shared" ca="1" si="299"/>
        <v>0</v>
      </c>
      <c r="AW1296">
        <f t="shared" ca="1" si="299"/>
        <v>0</v>
      </c>
      <c r="AX1296">
        <v>0</v>
      </c>
    </row>
    <row r="1297" spans="1:50">
      <c r="A1297" s="2">
        <v>40150</v>
      </c>
      <c r="B1297">
        <v>297</v>
      </c>
      <c r="C1297">
        <v>10</v>
      </c>
      <c r="D1297">
        <f t="shared" ca="1" si="285"/>
        <v>9.9671234611460537</v>
      </c>
      <c r="E1297">
        <f t="shared" ca="1" si="286"/>
        <v>3.2876538853946258E-2</v>
      </c>
      <c r="F1297" t="str">
        <f t="shared" ca="1" si="287"/>
        <v>medium</v>
      </c>
      <c r="G1297">
        <v>555</v>
      </c>
      <c r="H1297">
        <f t="shared" si="288"/>
        <v>555</v>
      </c>
      <c r="I1297">
        <f t="shared" ca="1" si="289"/>
        <v>653.29241765582128</v>
      </c>
      <c r="J1297">
        <f t="shared" ca="1" si="290"/>
        <v>-98.292417655821282</v>
      </c>
      <c r="K1297" t="str">
        <f t="shared" ca="1" si="291"/>
        <v>medium</v>
      </c>
      <c r="L1297">
        <v>1.6</v>
      </c>
      <c r="M1297" t="str">
        <f t="shared" si="267"/>
        <v>low</v>
      </c>
      <c r="N1297">
        <f t="shared" si="273"/>
        <v>12</v>
      </c>
      <c r="O1297">
        <f t="shared" si="274"/>
        <v>4</v>
      </c>
      <c r="P1297" t="str">
        <f t="shared" si="275"/>
        <v>čtvrtek</v>
      </c>
      <c r="Q1297">
        <f t="shared" si="300"/>
        <v>0</v>
      </c>
      <c r="R1297">
        <f t="shared" si="300"/>
        <v>0</v>
      </c>
      <c r="S1297">
        <f t="shared" si="300"/>
        <v>0</v>
      </c>
      <c r="T1297">
        <f t="shared" si="300"/>
        <v>0</v>
      </c>
      <c r="U1297">
        <f t="shared" si="300"/>
        <v>0</v>
      </c>
      <c r="V1297">
        <f t="shared" si="300"/>
        <v>0</v>
      </c>
      <c r="W1297">
        <f t="shared" si="300"/>
        <v>0</v>
      </c>
      <c r="X1297">
        <f t="shared" si="300"/>
        <v>0</v>
      </c>
      <c r="Y1297">
        <f t="shared" si="300"/>
        <v>0</v>
      </c>
      <c r="Z1297">
        <f t="shared" si="300"/>
        <v>0</v>
      </c>
      <c r="AA1297">
        <f t="shared" si="300"/>
        <v>0</v>
      </c>
      <c r="AB1297">
        <f t="shared" si="300"/>
        <v>1</v>
      </c>
      <c r="AC1297">
        <f t="shared" si="301"/>
        <v>0</v>
      </c>
      <c r="AD1297">
        <f t="shared" si="301"/>
        <v>0</v>
      </c>
      <c r="AE1297">
        <f t="shared" si="301"/>
        <v>0</v>
      </c>
      <c r="AF1297">
        <f t="shared" si="301"/>
        <v>1</v>
      </c>
      <c r="AG1297">
        <f t="shared" si="301"/>
        <v>0</v>
      </c>
      <c r="AH1297">
        <f t="shared" si="301"/>
        <v>0</v>
      </c>
      <c r="AI1297">
        <f t="shared" si="301"/>
        <v>0</v>
      </c>
      <c r="AJ1297">
        <f t="shared" ca="1" si="276"/>
        <v>0</v>
      </c>
      <c r="AK1297">
        <f t="shared" ca="1" si="277"/>
        <v>0</v>
      </c>
      <c r="AL1297">
        <f t="shared" ca="1" si="278"/>
        <v>1</v>
      </c>
      <c r="AM1297">
        <f t="shared" ca="1" si="279"/>
        <v>1</v>
      </c>
      <c r="AN1297">
        <f t="shared" ca="1" si="280"/>
        <v>0</v>
      </c>
      <c r="AO1297">
        <f t="shared" ca="1" si="281"/>
        <v>0</v>
      </c>
      <c r="AP1297">
        <f t="shared" ca="1" si="282"/>
        <v>1</v>
      </c>
      <c r="AQ1297">
        <f t="shared" ca="1" si="283"/>
        <v>0</v>
      </c>
      <c r="AR1297">
        <f t="shared" ca="1" si="284"/>
        <v>0</v>
      </c>
      <c r="AS1297">
        <v>0</v>
      </c>
      <c r="AT1297">
        <v>0</v>
      </c>
      <c r="AU1297">
        <f t="shared" ca="1" si="299"/>
        <v>0</v>
      </c>
      <c r="AV1297">
        <f t="shared" ca="1" si="299"/>
        <v>1</v>
      </c>
      <c r="AW1297">
        <f t="shared" ca="1" si="299"/>
        <v>0</v>
      </c>
      <c r="AX1297">
        <v>0</v>
      </c>
    </row>
    <row r="1298" spans="1:50">
      <c r="A1298" s="2">
        <v>40151</v>
      </c>
      <c r="B1298">
        <v>298</v>
      </c>
      <c r="C1298">
        <v>13</v>
      </c>
      <c r="D1298">
        <f t="shared" ca="1" si="285"/>
        <v>9.9689862890614886</v>
      </c>
      <c r="E1298">
        <f t="shared" ca="1" si="286"/>
        <v>3.0310137109385114</v>
      </c>
      <c r="F1298" t="str">
        <f t="shared" ca="1" si="287"/>
        <v>high</v>
      </c>
      <c r="G1298">
        <v>648</v>
      </c>
      <c r="H1298">
        <f t="shared" si="288"/>
        <v>648</v>
      </c>
      <c r="I1298">
        <f t="shared" ca="1" si="289"/>
        <v>653.41573922979978</v>
      </c>
      <c r="J1298">
        <f t="shared" ca="1" si="290"/>
        <v>-5.4157392297997831</v>
      </c>
      <c r="K1298" t="str">
        <f t="shared" ca="1" si="291"/>
        <v>medium</v>
      </c>
      <c r="L1298">
        <v>1.4</v>
      </c>
      <c r="M1298" t="str">
        <f t="shared" si="267"/>
        <v>low</v>
      </c>
      <c r="N1298">
        <f t="shared" si="273"/>
        <v>12</v>
      </c>
      <c r="O1298">
        <f t="shared" si="274"/>
        <v>5</v>
      </c>
      <c r="P1298" t="str">
        <f t="shared" si="275"/>
        <v>pátek</v>
      </c>
      <c r="Q1298">
        <f t="shared" si="300"/>
        <v>0</v>
      </c>
      <c r="R1298">
        <f t="shared" si="300"/>
        <v>0</v>
      </c>
      <c r="S1298">
        <f t="shared" si="300"/>
        <v>0</v>
      </c>
      <c r="T1298">
        <f t="shared" si="300"/>
        <v>0</v>
      </c>
      <c r="U1298">
        <f t="shared" si="300"/>
        <v>0</v>
      </c>
      <c r="V1298">
        <f t="shared" si="300"/>
        <v>0</v>
      </c>
      <c r="W1298">
        <f t="shared" si="300"/>
        <v>0</v>
      </c>
      <c r="X1298">
        <f t="shared" si="300"/>
        <v>0</v>
      </c>
      <c r="Y1298">
        <f t="shared" si="300"/>
        <v>0</v>
      </c>
      <c r="Z1298">
        <f t="shared" si="300"/>
        <v>0</v>
      </c>
      <c r="AA1298">
        <f t="shared" si="300"/>
        <v>0</v>
      </c>
      <c r="AB1298">
        <f t="shared" si="300"/>
        <v>1</v>
      </c>
      <c r="AC1298">
        <f t="shared" si="301"/>
        <v>0</v>
      </c>
      <c r="AD1298">
        <f t="shared" si="301"/>
        <v>0</v>
      </c>
      <c r="AE1298">
        <f t="shared" si="301"/>
        <v>0</v>
      </c>
      <c r="AF1298">
        <f t="shared" si="301"/>
        <v>0</v>
      </c>
      <c r="AG1298">
        <f t="shared" si="301"/>
        <v>1</v>
      </c>
      <c r="AH1298">
        <f t="shared" si="301"/>
        <v>0</v>
      </c>
      <c r="AI1298">
        <f t="shared" si="301"/>
        <v>0</v>
      </c>
      <c r="AJ1298">
        <f t="shared" ca="1" si="276"/>
        <v>0</v>
      </c>
      <c r="AK1298">
        <f t="shared" ca="1" si="277"/>
        <v>0</v>
      </c>
      <c r="AL1298">
        <f t="shared" ca="1" si="278"/>
        <v>1</v>
      </c>
      <c r="AM1298">
        <f t="shared" ca="1" si="279"/>
        <v>1</v>
      </c>
      <c r="AN1298">
        <f t="shared" ca="1" si="280"/>
        <v>0</v>
      </c>
      <c r="AO1298">
        <f t="shared" ca="1" si="281"/>
        <v>0</v>
      </c>
      <c r="AP1298">
        <f t="shared" ca="1" si="282"/>
        <v>1</v>
      </c>
      <c r="AQ1298">
        <f t="shared" ca="1" si="283"/>
        <v>0</v>
      </c>
      <c r="AR1298">
        <f t="shared" ca="1" si="284"/>
        <v>0</v>
      </c>
      <c r="AS1298">
        <v>0</v>
      </c>
      <c r="AT1298">
        <v>0</v>
      </c>
      <c r="AU1298">
        <f t="shared" ca="1" si="299"/>
        <v>0</v>
      </c>
      <c r="AV1298">
        <f t="shared" ca="1" si="299"/>
        <v>0</v>
      </c>
      <c r="AW1298">
        <f t="shared" ca="1" si="299"/>
        <v>1</v>
      </c>
      <c r="AX1298">
        <v>0</v>
      </c>
    </row>
    <row r="1299" spans="1:50">
      <c r="A1299" s="2">
        <v>40152</v>
      </c>
      <c r="B1299">
        <v>299</v>
      </c>
      <c r="C1299">
        <v>10</v>
      </c>
      <c r="D1299">
        <f t="shared" ca="1" si="285"/>
        <v>9.9708467052631349</v>
      </c>
      <c r="E1299">
        <f t="shared" ca="1" si="286"/>
        <v>2.9153294736865121E-2</v>
      </c>
      <c r="F1299" t="str">
        <f t="shared" ca="1" si="287"/>
        <v>medium</v>
      </c>
      <c r="G1299">
        <v>754</v>
      </c>
      <c r="H1299">
        <f t="shared" si="288"/>
        <v>754</v>
      </c>
      <c r="I1299">
        <f t="shared" ca="1" si="289"/>
        <v>653.53874307994181</v>
      </c>
      <c r="J1299">
        <f t="shared" ca="1" si="290"/>
        <v>100.46125692005819</v>
      </c>
      <c r="K1299" t="str">
        <f t="shared" ca="1" si="291"/>
        <v>high</v>
      </c>
      <c r="L1299">
        <v>0.35</v>
      </c>
      <c r="M1299" t="str">
        <f t="shared" si="267"/>
        <v>low</v>
      </c>
      <c r="N1299">
        <f t="shared" si="273"/>
        <v>12</v>
      </c>
      <c r="O1299">
        <f t="shared" si="274"/>
        <v>6</v>
      </c>
      <c r="P1299" t="str">
        <f t="shared" si="275"/>
        <v>sobota</v>
      </c>
      <c r="Q1299">
        <f t="shared" si="300"/>
        <v>0</v>
      </c>
      <c r="R1299">
        <f t="shared" si="300"/>
        <v>0</v>
      </c>
      <c r="S1299">
        <f t="shared" si="300"/>
        <v>0</v>
      </c>
      <c r="T1299">
        <f t="shared" si="300"/>
        <v>0</v>
      </c>
      <c r="U1299">
        <f t="shared" si="300"/>
        <v>0</v>
      </c>
      <c r="V1299">
        <f t="shared" si="300"/>
        <v>0</v>
      </c>
      <c r="W1299">
        <f t="shared" si="300"/>
        <v>0</v>
      </c>
      <c r="X1299">
        <f t="shared" si="300"/>
        <v>0</v>
      </c>
      <c r="Y1299">
        <f t="shared" si="300"/>
        <v>0</v>
      </c>
      <c r="Z1299">
        <f t="shared" si="300"/>
        <v>0</v>
      </c>
      <c r="AA1299">
        <f t="shared" si="300"/>
        <v>0</v>
      </c>
      <c r="AB1299">
        <f t="shared" si="300"/>
        <v>1</v>
      </c>
      <c r="AC1299">
        <f t="shared" si="301"/>
        <v>0</v>
      </c>
      <c r="AD1299">
        <f t="shared" si="301"/>
        <v>0</v>
      </c>
      <c r="AE1299">
        <f t="shared" si="301"/>
        <v>0</v>
      </c>
      <c r="AF1299">
        <f t="shared" si="301"/>
        <v>0</v>
      </c>
      <c r="AG1299">
        <f t="shared" si="301"/>
        <v>0</v>
      </c>
      <c r="AH1299">
        <f t="shared" si="301"/>
        <v>1</v>
      </c>
      <c r="AI1299">
        <f t="shared" si="301"/>
        <v>0</v>
      </c>
      <c r="AJ1299">
        <f t="shared" ca="1" si="276"/>
        <v>0</v>
      </c>
      <c r="AK1299">
        <f t="shared" ca="1" si="277"/>
        <v>1</v>
      </c>
      <c r="AL1299">
        <f t="shared" ca="1" si="278"/>
        <v>0</v>
      </c>
      <c r="AM1299">
        <f t="shared" ca="1" si="279"/>
        <v>1</v>
      </c>
      <c r="AN1299">
        <f t="shared" ca="1" si="280"/>
        <v>0</v>
      </c>
      <c r="AO1299">
        <f t="shared" ca="1" si="281"/>
        <v>0</v>
      </c>
      <c r="AP1299">
        <f t="shared" ca="1" si="282"/>
        <v>1</v>
      </c>
      <c r="AQ1299">
        <f t="shared" ca="1" si="283"/>
        <v>0</v>
      </c>
      <c r="AR1299">
        <f t="shared" ca="1" si="284"/>
        <v>0</v>
      </c>
      <c r="AS1299">
        <v>0</v>
      </c>
      <c r="AT1299">
        <v>0</v>
      </c>
      <c r="AU1299">
        <f t="shared" ca="1" si="299"/>
        <v>0</v>
      </c>
      <c r="AV1299">
        <f t="shared" ca="1" si="299"/>
        <v>1</v>
      </c>
      <c r="AW1299">
        <f t="shared" ca="1" si="299"/>
        <v>0</v>
      </c>
      <c r="AX1299">
        <v>0</v>
      </c>
    </row>
    <row r="1300" spans="1:50">
      <c r="A1300" s="2">
        <v>40153</v>
      </c>
      <c r="B1300">
        <v>300</v>
      </c>
      <c r="C1300">
        <v>6</v>
      </c>
      <c r="D1300">
        <f t="shared" ca="1" si="285"/>
        <v>9.9727047120433099</v>
      </c>
      <c r="E1300">
        <f t="shared" ca="1" si="286"/>
        <v>-3.9727047120433099</v>
      </c>
      <c r="F1300" t="str">
        <f t="shared" ca="1" si="287"/>
        <v>low</v>
      </c>
      <c r="G1300">
        <v>169</v>
      </c>
      <c r="H1300">
        <f t="shared" si="288"/>
        <v>169</v>
      </c>
      <c r="I1300">
        <f t="shared" ca="1" si="289"/>
        <v>653.66142951957431</v>
      </c>
      <c r="J1300">
        <f t="shared" ca="1" si="290"/>
        <v>-484.66142951957431</v>
      </c>
      <c r="K1300" t="str">
        <f t="shared" ca="1" si="291"/>
        <v>low</v>
      </c>
      <c r="L1300">
        <v>0.8</v>
      </c>
      <c r="M1300" t="str">
        <f t="shared" ref="M1300:M1363" si="302">VLOOKUP(L1300,$A$17:$C$20,3)</f>
        <v>low</v>
      </c>
      <c r="N1300">
        <f t="shared" si="273"/>
        <v>12</v>
      </c>
      <c r="O1300">
        <f t="shared" si="274"/>
        <v>7</v>
      </c>
      <c r="P1300" t="str">
        <f t="shared" si="275"/>
        <v>neděle</v>
      </c>
      <c r="Q1300">
        <f t="shared" si="300"/>
        <v>0</v>
      </c>
      <c r="R1300">
        <f t="shared" si="300"/>
        <v>0</v>
      </c>
      <c r="S1300">
        <f t="shared" si="300"/>
        <v>0</v>
      </c>
      <c r="T1300">
        <f t="shared" si="300"/>
        <v>0</v>
      </c>
      <c r="U1300">
        <f t="shared" si="300"/>
        <v>0</v>
      </c>
      <c r="V1300">
        <f t="shared" si="300"/>
        <v>0</v>
      </c>
      <c r="W1300">
        <f t="shared" si="300"/>
        <v>0</v>
      </c>
      <c r="X1300">
        <f t="shared" si="300"/>
        <v>0</v>
      </c>
      <c r="Y1300">
        <f t="shared" si="300"/>
        <v>0</v>
      </c>
      <c r="Z1300">
        <f t="shared" si="300"/>
        <v>0</v>
      </c>
      <c r="AA1300">
        <f t="shared" si="300"/>
        <v>0</v>
      </c>
      <c r="AB1300">
        <f t="shared" si="300"/>
        <v>1</v>
      </c>
      <c r="AC1300">
        <f t="shared" si="301"/>
        <v>0</v>
      </c>
      <c r="AD1300">
        <f t="shared" si="301"/>
        <v>0</v>
      </c>
      <c r="AE1300">
        <f t="shared" si="301"/>
        <v>0</v>
      </c>
      <c r="AF1300">
        <f t="shared" si="301"/>
        <v>0</v>
      </c>
      <c r="AG1300">
        <f t="shared" si="301"/>
        <v>0</v>
      </c>
      <c r="AH1300">
        <f t="shared" si="301"/>
        <v>0</v>
      </c>
      <c r="AI1300">
        <f t="shared" si="301"/>
        <v>1</v>
      </c>
      <c r="AJ1300">
        <f t="shared" ca="1" si="276"/>
        <v>0</v>
      </c>
      <c r="AK1300">
        <f t="shared" ca="1" si="277"/>
        <v>0</v>
      </c>
      <c r="AL1300">
        <f t="shared" ca="1" si="278"/>
        <v>1</v>
      </c>
      <c r="AM1300">
        <f t="shared" ca="1" si="279"/>
        <v>1</v>
      </c>
      <c r="AN1300">
        <f t="shared" ca="1" si="280"/>
        <v>0</v>
      </c>
      <c r="AO1300">
        <f t="shared" ca="1" si="281"/>
        <v>0</v>
      </c>
      <c r="AP1300">
        <f t="shared" ca="1" si="282"/>
        <v>1</v>
      </c>
      <c r="AQ1300">
        <f t="shared" ca="1" si="283"/>
        <v>0</v>
      </c>
      <c r="AR1300">
        <f t="shared" ca="1" si="284"/>
        <v>0</v>
      </c>
      <c r="AS1300">
        <v>1</v>
      </c>
      <c r="AT1300">
        <v>0</v>
      </c>
      <c r="AU1300">
        <f t="shared" ca="1" si="299"/>
        <v>1</v>
      </c>
      <c r="AV1300">
        <f t="shared" ca="1" si="299"/>
        <v>0</v>
      </c>
      <c r="AW1300">
        <f t="shared" ca="1" si="299"/>
        <v>0</v>
      </c>
      <c r="AX1300">
        <v>0</v>
      </c>
    </row>
    <row r="1301" spans="1:50">
      <c r="A1301" s="2">
        <v>40154</v>
      </c>
      <c r="B1301">
        <v>301</v>
      </c>
      <c r="C1301">
        <v>15</v>
      </c>
      <c r="D1301">
        <f t="shared" ca="1" si="285"/>
        <v>9.9745603116943311</v>
      </c>
      <c r="E1301">
        <f t="shared" ca="1" si="286"/>
        <v>5.0254396883056689</v>
      </c>
      <c r="F1301" t="str">
        <f t="shared" ca="1" si="287"/>
        <v>high</v>
      </c>
      <c r="G1301">
        <v>485</v>
      </c>
      <c r="H1301">
        <f t="shared" si="288"/>
        <v>485</v>
      </c>
      <c r="I1301">
        <f t="shared" ca="1" si="289"/>
        <v>653.78379886202424</v>
      </c>
      <c r="J1301">
        <f t="shared" ca="1" si="290"/>
        <v>-168.78379886202424</v>
      </c>
      <c r="K1301" t="str">
        <f t="shared" ca="1" si="291"/>
        <v>medium</v>
      </c>
      <c r="L1301">
        <v>8.6</v>
      </c>
      <c r="M1301" t="str">
        <f t="shared" si="302"/>
        <v>medium</v>
      </c>
      <c r="N1301">
        <f t="shared" si="273"/>
        <v>12</v>
      </c>
      <c r="O1301">
        <f t="shared" si="274"/>
        <v>1</v>
      </c>
      <c r="P1301" t="str">
        <f t="shared" si="275"/>
        <v>pondělí</v>
      </c>
      <c r="Q1301">
        <f t="shared" ref="Q1301:AB1310" si="303">VLOOKUP($N1301,$V$31:$AH$42,Q$592+1,0)</f>
        <v>0</v>
      </c>
      <c r="R1301">
        <f t="shared" si="303"/>
        <v>0</v>
      </c>
      <c r="S1301">
        <f t="shared" si="303"/>
        <v>0</v>
      </c>
      <c r="T1301">
        <f t="shared" si="303"/>
        <v>0</v>
      </c>
      <c r="U1301">
        <f t="shared" si="303"/>
        <v>0</v>
      </c>
      <c r="V1301">
        <f t="shared" si="303"/>
        <v>0</v>
      </c>
      <c r="W1301">
        <f t="shared" si="303"/>
        <v>0</v>
      </c>
      <c r="X1301">
        <f t="shared" si="303"/>
        <v>0</v>
      </c>
      <c r="Y1301">
        <f t="shared" si="303"/>
        <v>0</v>
      </c>
      <c r="Z1301">
        <f t="shared" si="303"/>
        <v>0</v>
      </c>
      <c r="AA1301">
        <f t="shared" si="303"/>
        <v>0</v>
      </c>
      <c r="AB1301">
        <f t="shared" si="303"/>
        <v>1</v>
      </c>
      <c r="AC1301">
        <f t="shared" ref="AC1301:AI1310" si="304">VLOOKUP($O1301,$V$74:$AC$80,AC$592+1,0)</f>
        <v>1</v>
      </c>
      <c r="AD1301">
        <f t="shared" si="304"/>
        <v>0</v>
      </c>
      <c r="AE1301">
        <f t="shared" si="304"/>
        <v>0</v>
      </c>
      <c r="AF1301">
        <f t="shared" si="304"/>
        <v>0</v>
      </c>
      <c r="AG1301">
        <f t="shared" si="304"/>
        <v>0</v>
      </c>
      <c r="AH1301">
        <f t="shared" si="304"/>
        <v>0</v>
      </c>
      <c r="AI1301">
        <f t="shared" si="304"/>
        <v>0</v>
      </c>
      <c r="AJ1301">
        <f t="shared" ca="1" si="276"/>
        <v>0</v>
      </c>
      <c r="AK1301">
        <f t="shared" ca="1" si="277"/>
        <v>1</v>
      </c>
      <c r="AL1301">
        <f t="shared" ca="1" si="278"/>
        <v>0</v>
      </c>
      <c r="AM1301">
        <f t="shared" ca="1" si="279"/>
        <v>0</v>
      </c>
      <c r="AN1301">
        <f t="shared" ca="1" si="280"/>
        <v>1</v>
      </c>
      <c r="AO1301">
        <f t="shared" ca="1" si="281"/>
        <v>0</v>
      </c>
      <c r="AP1301">
        <f t="shared" ca="1" si="282"/>
        <v>0</v>
      </c>
      <c r="AQ1301">
        <f t="shared" ca="1" si="283"/>
        <v>1</v>
      </c>
      <c r="AR1301">
        <f t="shared" ca="1" si="284"/>
        <v>0</v>
      </c>
      <c r="AS1301">
        <v>1</v>
      </c>
      <c r="AT1301">
        <v>0</v>
      </c>
      <c r="AU1301">
        <f t="shared" ref="AU1301:AW1320" ca="1" si="305">VLOOKUP(INDIRECT($AU$590&amp;ROW($A1301)),$F$17:$I$19,AU$592+1,0)</f>
        <v>0</v>
      </c>
      <c r="AV1301">
        <f t="shared" ca="1" si="305"/>
        <v>0</v>
      </c>
      <c r="AW1301">
        <f t="shared" ca="1" si="305"/>
        <v>1</v>
      </c>
      <c r="AX1301">
        <v>0</v>
      </c>
    </row>
    <row r="1302" spans="1:50">
      <c r="A1302" s="2">
        <v>40155</v>
      </c>
      <c r="B1302">
        <v>302</v>
      </c>
      <c r="C1302">
        <v>10</v>
      </c>
      <c r="D1302">
        <f t="shared" ca="1" si="285"/>
        <v>9.9764135065085142</v>
      </c>
      <c r="E1302">
        <f t="shared" ca="1" si="286"/>
        <v>2.3586493491485783E-2</v>
      </c>
      <c r="F1302" t="str">
        <f t="shared" ca="1" si="287"/>
        <v>medium</v>
      </c>
      <c r="G1302">
        <v>210</v>
      </c>
      <c r="H1302">
        <f t="shared" si="288"/>
        <v>210</v>
      </c>
      <c r="I1302">
        <f t="shared" ca="1" si="289"/>
        <v>653.90585142061843</v>
      </c>
      <c r="J1302">
        <f t="shared" ca="1" si="290"/>
        <v>-443.90585142061843</v>
      </c>
      <c r="K1302" t="str">
        <f t="shared" ca="1" si="291"/>
        <v>low</v>
      </c>
      <c r="L1302">
        <v>2.7222222222222223</v>
      </c>
      <c r="M1302" t="str">
        <f t="shared" si="302"/>
        <v>low</v>
      </c>
      <c r="N1302">
        <f t="shared" si="273"/>
        <v>12</v>
      </c>
      <c r="O1302">
        <f t="shared" si="274"/>
        <v>2</v>
      </c>
      <c r="P1302" t="str">
        <f t="shared" si="275"/>
        <v>úterý</v>
      </c>
      <c r="Q1302">
        <f t="shared" si="303"/>
        <v>0</v>
      </c>
      <c r="R1302">
        <f t="shared" si="303"/>
        <v>0</v>
      </c>
      <c r="S1302">
        <f t="shared" si="303"/>
        <v>0</v>
      </c>
      <c r="T1302">
        <f t="shared" si="303"/>
        <v>0</v>
      </c>
      <c r="U1302">
        <f t="shared" si="303"/>
        <v>0</v>
      </c>
      <c r="V1302">
        <f t="shared" si="303"/>
        <v>0</v>
      </c>
      <c r="W1302">
        <f t="shared" si="303"/>
        <v>0</v>
      </c>
      <c r="X1302">
        <f t="shared" si="303"/>
        <v>0</v>
      </c>
      <c r="Y1302">
        <f t="shared" si="303"/>
        <v>0</v>
      </c>
      <c r="Z1302">
        <f t="shared" si="303"/>
        <v>0</v>
      </c>
      <c r="AA1302">
        <f t="shared" si="303"/>
        <v>0</v>
      </c>
      <c r="AB1302">
        <f t="shared" si="303"/>
        <v>1</v>
      </c>
      <c r="AC1302">
        <f t="shared" si="304"/>
        <v>0</v>
      </c>
      <c r="AD1302">
        <f t="shared" si="304"/>
        <v>1</v>
      </c>
      <c r="AE1302">
        <f t="shared" si="304"/>
        <v>0</v>
      </c>
      <c r="AF1302">
        <f t="shared" si="304"/>
        <v>0</v>
      </c>
      <c r="AG1302">
        <f t="shared" si="304"/>
        <v>0</v>
      </c>
      <c r="AH1302">
        <f t="shared" si="304"/>
        <v>0</v>
      </c>
      <c r="AI1302">
        <f t="shared" si="304"/>
        <v>0</v>
      </c>
      <c r="AJ1302">
        <f t="shared" ca="1" si="276"/>
        <v>0</v>
      </c>
      <c r="AK1302">
        <f t="shared" ca="1" si="277"/>
        <v>1</v>
      </c>
      <c r="AL1302">
        <f t="shared" ca="1" si="278"/>
        <v>0</v>
      </c>
      <c r="AM1302">
        <f t="shared" ca="1" si="279"/>
        <v>1</v>
      </c>
      <c r="AN1302">
        <f t="shared" ca="1" si="280"/>
        <v>0</v>
      </c>
      <c r="AO1302">
        <f t="shared" ca="1" si="281"/>
        <v>0</v>
      </c>
      <c r="AP1302">
        <f t="shared" ca="1" si="282"/>
        <v>1</v>
      </c>
      <c r="AQ1302">
        <f t="shared" ca="1" si="283"/>
        <v>0</v>
      </c>
      <c r="AR1302">
        <f t="shared" ca="1" si="284"/>
        <v>0</v>
      </c>
      <c r="AS1302">
        <v>0</v>
      </c>
      <c r="AT1302">
        <v>0</v>
      </c>
      <c r="AU1302">
        <f t="shared" ca="1" si="305"/>
        <v>0</v>
      </c>
      <c r="AV1302">
        <f t="shared" ca="1" si="305"/>
        <v>1</v>
      </c>
      <c r="AW1302">
        <f t="shared" ca="1" si="305"/>
        <v>0</v>
      </c>
      <c r="AX1302">
        <v>0</v>
      </c>
    </row>
    <row r="1303" spans="1:50">
      <c r="A1303" s="2">
        <v>40156</v>
      </c>
      <c r="B1303">
        <v>303</v>
      </c>
      <c r="C1303">
        <v>14</v>
      </c>
      <c r="D1303">
        <f t="shared" ca="1" si="285"/>
        <v>9.9782642987781767</v>
      </c>
      <c r="E1303">
        <f t="shared" ca="1" si="286"/>
        <v>4.0217357012218233</v>
      </c>
      <c r="F1303" t="str">
        <f t="shared" ca="1" si="287"/>
        <v>high</v>
      </c>
      <c r="G1303">
        <v>685</v>
      </c>
      <c r="H1303">
        <f t="shared" si="288"/>
        <v>685</v>
      </c>
      <c r="I1303">
        <f t="shared" ca="1" si="289"/>
        <v>654.02758750868384</v>
      </c>
      <c r="J1303">
        <f t="shared" ca="1" si="290"/>
        <v>30.972412491316163</v>
      </c>
      <c r="K1303" t="str">
        <f t="shared" ca="1" si="291"/>
        <v>high</v>
      </c>
      <c r="L1303">
        <v>3.8</v>
      </c>
      <c r="M1303" t="str">
        <f t="shared" si="302"/>
        <v>low</v>
      </c>
      <c r="N1303">
        <f t="shared" si="273"/>
        <v>12</v>
      </c>
      <c r="O1303">
        <f t="shared" si="274"/>
        <v>3</v>
      </c>
      <c r="P1303" t="str">
        <f t="shared" si="275"/>
        <v>středa</v>
      </c>
      <c r="Q1303">
        <f t="shared" si="303"/>
        <v>0</v>
      </c>
      <c r="R1303">
        <f t="shared" si="303"/>
        <v>0</v>
      </c>
      <c r="S1303">
        <f t="shared" si="303"/>
        <v>0</v>
      </c>
      <c r="T1303">
        <f t="shared" si="303"/>
        <v>0</v>
      </c>
      <c r="U1303">
        <f t="shared" si="303"/>
        <v>0</v>
      </c>
      <c r="V1303">
        <f t="shared" si="303"/>
        <v>0</v>
      </c>
      <c r="W1303">
        <f t="shared" si="303"/>
        <v>0</v>
      </c>
      <c r="X1303">
        <f t="shared" si="303"/>
        <v>0</v>
      </c>
      <c r="Y1303">
        <f t="shared" si="303"/>
        <v>0</v>
      </c>
      <c r="Z1303">
        <f t="shared" si="303"/>
        <v>0</v>
      </c>
      <c r="AA1303">
        <f t="shared" si="303"/>
        <v>0</v>
      </c>
      <c r="AB1303">
        <f t="shared" si="303"/>
        <v>1</v>
      </c>
      <c r="AC1303">
        <f t="shared" si="304"/>
        <v>0</v>
      </c>
      <c r="AD1303">
        <f t="shared" si="304"/>
        <v>0</v>
      </c>
      <c r="AE1303">
        <f t="shared" si="304"/>
        <v>1</v>
      </c>
      <c r="AF1303">
        <f t="shared" si="304"/>
        <v>0</v>
      </c>
      <c r="AG1303">
        <f t="shared" si="304"/>
        <v>0</v>
      </c>
      <c r="AH1303">
        <f t="shared" si="304"/>
        <v>0</v>
      </c>
      <c r="AI1303">
        <f t="shared" si="304"/>
        <v>0</v>
      </c>
      <c r="AJ1303">
        <f t="shared" ca="1" si="276"/>
        <v>0</v>
      </c>
      <c r="AK1303">
        <f t="shared" ca="1" si="277"/>
        <v>1</v>
      </c>
      <c r="AL1303">
        <f t="shared" ca="1" si="278"/>
        <v>0</v>
      </c>
      <c r="AM1303">
        <f t="shared" ca="1" si="279"/>
        <v>1</v>
      </c>
      <c r="AN1303">
        <f t="shared" ca="1" si="280"/>
        <v>0</v>
      </c>
      <c r="AO1303">
        <f t="shared" ca="1" si="281"/>
        <v>0</v>
      </c>
      <c r="AP1303">
        <f t="shared" ca="1" si="282"/>
        <v>1</v>
      </c>
      <c r="AQ1303">
        <f t="shared" ca="1" si="283"/>
        <v>0</v>
      </c>
      <c r="AR1303">
        <f t="shared" ca="1" si="284"/>
        <v>0</v>
      </c>
      <c r="AS1303">
        <v>1</v>
      </c>
      <c r="AT1303">
        <v>0</v>
      </c>
      <c r="AU1303">
        <f t="shared" ca="1" si="305"/>
        <v>0</v>
      </c>
      <c r="AV1303">
        <f t="shared" ca="1" si="305"/>
        <v>0</v>
      </c>
      <c r="AW1303">
        <f t="shared" ca="1" si="305"/>
        <v>1</v>
      </c>
      <c r="AX1303">
        <v>0</v>
      </c>
    </row>
    <row r="1304" spans="1:50">
      <c r="A1304" s="2">
        <v>40157</v>
      </c>
      <c r="B1304">
        <v>304</v>
      </c>
      <c r="C1304">
        <v>11</v>
      </c>
      <c r="D1304">
        <f t="shared" ca="1" si="285"/>
        <v>9.9801126907956341</v>
      </c>
      <c r="E1304">
        <f t="shared" ca="1" si="286"/>
        <v>1.0198873092043659</v>
      </c>
      <c r="F1304" t="str">
        <f t="shared" ca="1" si="287"/>
        <v>medium</v>
      </c>
      <c r="G1304">
        <v>478</v>
      </c>
      <c r="H1304">
        <f t="shared" si="288"/>
        <v>478</v>
      </c>
      <c r="I1304">
        <f t="shared" ca="1" si="289"/>
        <v>654.14900743954718</v>
      </c>
      <c r="J1304">
        <f t="shared" ca="1" si="290"/>
        <v>-176.14900743954718</v>
      </c>
      <c r="K1304" t="str">
        <f t="shared" ca="1" si="291"/>
        <v>medium</v>
      </c>
      <c r="L1304">
        <v>4.8</v>
      </c>
      <c r="M1304" t="str">
        <f t="shared" si="302"/>
        <v>low</v>
      </c>
      <c r="N1304">
        <f t="shared" si="273"/>
        <v>12</v>
      </c>
      <c r="O1304">
        <f t="shared" si="274"/>
        <v>4</v>
      </c>
      <c r="P1304" t="str">
        <f t="shared" si="275"/>
        <v>čtvrtek</v>
      </c>
      <c r="Q1304">
        <f t="shared" si="303"/>
        <v>0</v>
      </c>
      <c r="R1304">
        <f t="shared" si="303"/>
        <v>0</v>
      </c>
      <c r="S1304">
        <f t="shared" si="303"/>
        <v>0</v>
      </c>
      <c r="T1304">
        <f t="shared" si="303"/>
        <v>0</v>
      </c>
      <c r="U1304">
        <f t="shared" si="303"/>
        <v>0</v>
      </c>
      <c r="V1304">
        <f t="shared" si="303"/>
        <v>0</v>
      </c>
      <c r="W1304">
        <f t="shared" si="303"/>
        <v>0</v>
      </c>
      <c r="X1304">
        <f t="shared" si="303"/>
        <v>0</v>
      </c>
      <c r="Y1304">
        <f t="shared" si="303"/>
        <v>0</v>
      </c>
      <c r="Z1304">
        <f t="shared" si="303"/>
        <v>0</v>
      </c>
      <c r="AA1304">
        <f t="shared" si="303"/>
        <v>0</v>
      </c>
      <c r="AB1304">
        <f t="shared" si="303"/>
        <v>1</v>
      </c>
      <c r="AC1304">
        <f t="shared" si="304"/>
        <v>0</v>
      </c>
      <c r="AD1304">
        <f t="shared" si="304"/>
        <v>0</v>
      </c>
      <c r="AE1304">
        <f t="shared" si="304"/>
        <v>0</v>
      </c>
      <c r="AF1304">
        <f t="shared" si="304"/>
        <v>1</v>
      </c>
      <c r="AG1304">
        <f t="shared" si="304"/>
        <v>0</v>
      </c>
      <c r="AH1304">
        <f t="shared" si="304"/>
        <v>0</v>
      </c>
      <c r="AI1304">
        <f t="shared" si="304"/>
        <v>0</v>
      </c>
      <c r="AJ1304">
        <f t="shared" ca="1" si="276"/>
        <v>0</v>
      </c>
      <c r="AK1304">
        <f t="shared" ca="1" si="277"/>
        <v>1</v>
      </c>
      <c r="AL1304">
        <f t="shared" ca="1" si="278"/>
        <v>0</v>
      </c>
      <c r="AM1304">
        <f t="shared" ca="1" si="279"/>
        <v>0</v>
      </c>
      <c r="AN1304">
        <f t="shared" ca="1" si="280"/>
        <v>1</v>
      </c>
      <c r="AO1304">
        <f t="shared" ca="1" si="281"/>
        <v>0</v>
      </c>
      <c r="AP1304">
        <f t="shared" ca="1" si="282"/>
        <v>1</v>
      </c>
      <c r="AQ1304">
        <f t="shared" ca="1" si="283"/>
        <v>0</v>
      </c>
      <c r="AR1304">
        <f t="shared" ca="1" si="284"/>
        <v>0</v>
      </c>
      <c r="AS1304">
        <v>1</v>
      </c>
      <c r="AT1304">
        <v>0</v>
      </c>
      <c r="AU1304">
        <f t="shared" ca="1" si="305"/>
        <v>0</v>
      </c>
      <c r="AV1304">
        <f t="shared" ca="1" si="305"/>
        <v>1</v>
      </c>
      <c r="AW1304">
        <f t="shared" ca="1" si="305"/>
        <v>0</v>
      </c>
      <c r="AX1304">
        <v>0</v>
      </c>
    </row>
    <row r="1305" spans="1:50">
      <c r="A1305" s="2">
        <v>40158</v>
      </c>
      <c r="B1305">
        <v>305</v>
      </c>
      <c r="C1305">
        <v>12</v>
      </c>
      <c r="D1305">
        <f t="shared" ca="1" si="285"/>
        <v>9.9819586848532058</v>
      </c>
      <c r="E1305">
        <f t="shared" ca="1" si="286"/>
        <v>2.0180413151467942</v>
      </c>
      <c r="F1305" t="str">
        <f t="shared" ca="1" si="287"/>
        <v>high</v>
      </c>
      <c r="G1305">
        <v>336</v>
      </c>
      <c r="H1305">
        <f t="shared" si="288"/>
        <v>336</v>
      </c>
      <c r="I1305">
        <f t="shared" ca="1" si="289"/>
        <v>654.27011152653563</v>
      </c>
      <c r="J1305">
        <f t="shared" ca="1" si="290"/>
        <v>-318.27011152653563</v>
      </c>
      <c r="K1305" t="str">
        <f t="shared" ca="1" si="291"/>
        <v>low</v>
      </c>
      <c r="L1305">
        <v>3</v>
      </c>
      <c r="M1305" t="str">
        <f t="shared" si="302"/>
        <v>low</v>
      </c>
      <c r="N1305">
        <f t="shared" si="273"/>
        <v>12</v>
      </c>
      <c r="O1305">
        <f t="shared" si="274"/>
        <v>5</v>
      </c>
      <c r="P1305" t="str">
        <f t="shared" si="275"/>
        <v>pátek</v>
      </c>
      <c r="Q1305">
        <f t="shared" si="303"/>
        <v>0</v>
      </c>
      <c r="R1305">
        <f t="shared" si="303"/>
        <v>0</v>
      </c>
      <c r="S1305">
        <f t="shared" si="303"/>
        <v>0</v>
      </c>
      <c r="T1305">
        <f t="shared" si="303"/>
        <v>0</v>
      </c>
      <c r="U1305">
        <f t="shared" si="303"/>
        <v>0</v>
      </c>
      <c r="V1305">
        <f t="shared" si="303"/>
        <v>0</v>
      </c>
      <c r="W1305">
        <f t="shared" si="303"/>
        <v>0</v>
      </c>
      <c r="X1305">
        <f t="shared" si="303"/>
        <v>0</v>
      </c>
      <c r="Y1305">
        <f t="shared" si="303"/>
        <v>0</v>
      </c>
      <c r="Z1305">
        <f t="shared" si="303"/>
        <v>0</v>
      </c>
      <c r="AA1305">
        <f t="shared" si="303"/>
        <v>0</v>
      </c>
      <c r="AB1305">
        <f t="shared" si="303"/>
        <v>1</v>
      </c>
      <c r="AC1305">
        <f t="shared" si="304"/>
        <v>0</v>
      </c>
      <c r="AD1305">
        <f t="shared" si="304"/>
        <v>0</v>
      </c>
      <c r="AE1305">
        <f t="shared" si="304"/>
        <v>0</v>
      </c>
      <c r="AF1305">
        <f t="shared" si="304"/>
        <v>0</v>
      </c>
      <c r="AG1305">
        <f t="shared" si="304"/>
        <v>1</v>
      </c>
      <c r="AH1305">
        <f t="shared" si="304"/>
        <v>0</v>
      </c>
      <c r="AI1305">
        <f t="shared" si="304"/>
        <v>0</v>
      </c>
      <c r="AJ1305">
        <f t="shared" ca="1" si="276"/>
        <v>0</v>
      </c>
      <c r="AK1305">
        <f t="shared" ca="1" si="277"/>
        <v>1</v>
      </c>
      <c r="AL1305">
        <f t="shared" ca="1" si="278"/>
        <v>0</v>
      </c>
      <c r="AM1305">
        <f t="shared" ca="1" si="279"/>
        <v>1</v>
      </c>
      <c r="AN1305">
        <f t="shared" ca="1" si="280"/>
        <v>0</v>
      </c>
      <c r="AO1305">
        <f t="shared" ca="1" si="281"/>
        <v>0</v>
      </c>
      <c r="AP1305">
        <f t="shared" ca="1" si="282"/>
        <v>1</v>
      </c>
      <c r="AQ1305">
        <f t="shared" ca="1" si="283"/>
        <v>0</v>
      </c>
      <c r="AR1305">
        <f t="shared" ca="1" si="284"/>
        <v>0</v>
      </c>
      <c r="AS1305">
        <v>1</v>
      </c>
      <c r="AT1305">
        <v>0</v>
      </c>
      <c r="AU1305">
        <f t="shared" ca="1" si="305"/>
        <v>0</v>
      </c>
      <c r="AV1305">
        <f t="shared" ca="1" si="305"/>
        <v>0</v>
      </c>
      <c r="AW1305">
        <f t="shared" ca="1" si="305"/>
        <v>1</v>
      </c>
      <c r="AX1305">
        <v>0</v>
      </c>
    </row>
    <row r="1306" spans="1:50">
      <c r="A1306" s="2">
        <v>40159</v>
      </c>
      <c r="B1306">
        <v>306</v>
      </c>
      <c r="C1306">
        <v>14</v>
      </c>
      <c r="D1306">
        <f t="shared" ca="1" si="285"/>
        <v>9.9838022832432092</v>
      </c>
      <c r="E1306">
        <f t="shared" ca="1" si="286"/>
        <v>4.0161977167567908</v>
      </c>
      <c r="F1306" t="str">
        <f t="shared" ca="1" si="287"/>
        <v>high</v>
      </c>
      <c r="G1306">
        <v>1011</v>
      </c>
      <c r="H1306">
        <f t="shared" si="288"/>
        <v>1011</v>
      </c>
      <c r="I1306">
        <f t="shared" ca="1" si="289"/>
        <v>654.39090008297603</v>
      </c>
      <c r="J1306">
        <f t="shared" ca="1" si="290"/>
        <v>356.60909991702397</v>
      </c>
      <c r="K1306" t="str">
        <f t="shared" ca="1" si="291"/>
        <v>high</v>
      </c>
      <c r="L1306">
        <v>0.9</v>
      </c>
      <c r="M1306" t="str">
        <f t="shared" si="302"/>
        <v>low</v>
      </c>
      <c r="N1306">
        <f t="shared" si="273"/>
        <v>12</v>
      </c>
      <c r="O1306">
        <f t="shared" si="274"/>
        <v>6</v>
      </c>
      <c r="P1306" t="str">
        <f t="shared" si="275"/>
        <v>sobota</v>
      </c>
      <c r="Q1306">
        <f t="shared" si="303"/>
        <v>0</v>
      </c>
      <c r="R1306">
        <f t="shared" si="303"/>
        <v>0</v>
      </c>
      <c r="S1306">
        <f t="shared" si="303"/>
        <v>0</v>
      </c>
      <c r="T1306">
        <f t="shared" si="303"/>
        <v>0</v>
      </c>
      <c r="U1306">
        <f t="shared" si="303"/>
        <v>0</v>
      </c>
      <c r="V1306">
        <f t="shared" si="303"/>
        <v>0</v>
      </c>
      <c r="W1306">
        <f t="shared" si="303"/>
        <v>0</v>
      </c>
      <c r="X1306">
        <f t="shared" si="303"/>
        <v>0</v>
      </c>
      <c r="Y1306">
        <f t="shared" si="303"/>
        <v>0</v>
      </c>
      <c r="Z1306">
        <f t="shared" si="303"/>
        <v>0</v>
      </c>
      <c r="AA1306">
        <f t="shared" si="303"/>
        <v>0</v>
      </c>
      <c r="AB1306">
        <f t="shared" si="303"/>
        <v>1</v>
      </c>
      <c r="AC1306">
        <f t="shared" si="304"/>
        <v>0</v>
      </c>
      <c r="AD1306">
        <f t="shared" si="304"/>
        <v>0</v>
      </c>
      <c r="AE1306">
        <f t="shared" si="304"/>
        <v>0</v>
      </c>
      <c r="AF1306">
        <f t="shared" si="304"/>
        <v>0</v>
      </c>
      <c r="AG1306">
        <f t="shared" si="304"/>
        <v>0</v>
      </c>
      <c r="AH1306">
        <f t="shared" si="304"/>
        <v>1</v>
      </c>
      <c r="AI1306">
        <f t="shared" si="304"/>
        <v>0</v>
      </c>
      <c r="AJ1306">
        <f t="shared" ca="1" si="276"/>
        <v>0</v>
      </c>
      <c r="AK1306">
        <f t="shared" ca="1" si="277"/>
        <v>1</v>
      </c>
      <c r="AL1306">
        <f t="shared" ca="1" si="278"/>
        <v>0</v>
      </c>
      <c r="AM1306">
        <f t="shared" ca="1" si="279"/>
        <v>1</v>
      </c>
      <c r="AN1306">
        <f t="shared" ca="1" si="280"/>
        <v>0</v>
      </c>
      <c r="AO1306">
        <f t="shared" ca="1" si="281"/>
        <v>0</v>
      </c>
      <c r="AP1306">
        <f t="shared" ca="1" si="282"/>
        <v>1</v>
      </c>
      <c r="AQ1306">
        <f t="shared" ca="1" si="283"/>
        <v>0</v>
      </c>
      <c r="AR1306">
        <f t="shared" ca="1" si="284"/>
        <v>0</v>
      </c>
      <c r="AS1306">
        <v>1</v>
      </c>
      <c r="AT1306">
        <v>1</v>
      </c>
      <c r="AU1306">
        <f t="shared" ca="1" si="305"/>
        <v>0</v>
      </c>
      <c r="AV1306">
        <f t="shared" ca="1" si="305"/>
        <v>0</v>
      </c>
      <c r="AW1306">
        <f t="shared" ca="1" si="305"/>
        <v>1</v>
      </c>
      <c r="AX1306">
        <v>0</v>
      </c>
    </row>
    <row r="1307" spans="1:50">
      <c r="A1307" s="2">
        <v>40160</v>
      </c>
      <c r="B1307">
        <v>307</v>
      </c>
      <c r="C1307">
        <v>11</v>
      </c>
      <c r="D1307">
        <f t="shared" ca="1" si="285"/>
        <v>9.9856434882579581</v>
      </c>
      <c r="E1307">
        <f t="shared" ca="1" si="286"/>
        <v>1.0143565117420419</v>
      </c>
      <c r="F1307" t="str">
        <f t="shared" ca="1" si="287"/>
        <v>medium</v>
      </c>
      <c r="G1307">
        <v>590</v>
      </c>
      <c r="H1307">
        <f t="shared" si="288"/>
        <v>590</v>
      </c>
      <c r="I1307">
        <f t="shared" ca="1" si="289"/>
        <v>654.51137342219511</v>
      </c>
      <c r="J1307">
        <f t="shared" ca="1" si="290"/>
        <v>-64.511373422195106</v>
      </c>
      <c r="K1307" t="str">
        <f t="shared" ca="1" si="291"/>
        <v>medium</v>
      </c>
      <c r="L1307">
        <v>-2.9</v>
      </c>
      <c r="M1307" t="str">
        <f t="shared" si="302"/>
        <v>low</v>
      </c>
      <c r="N1307">
        <f t="shared" si="273"/>
        <v>12</v>
      </c>
      <c r="O1307">
        <f t="shared" si="274"/>
        <v>7</v>
      </c>
      <c r="P1307" t="str">
        <f t="shared" si="275"/>
        <v>neděle</v>
      </c>
      <c r="Q1307">
        <f t="shared" si="303"/>
        <v>0</v>
      </c>
      <c r="R1307">
        <f t="shared" si="303"/>
        <v>0</v>
      </c>
      <c r="S1307">
        <f t="shared" si="303"/>
        <v>0</v>
      </c>
      <c r="T1307">
        <f t="shared" si="303"/>
        <v>0</v>
      </c>
      <c r="U1307">
        <f t="shared" si="303"/>
        <v>0</v>
      </c>
      <c r="V1307">
        <f t="shared" si="303"/>
        <v>0</v>
      </c>
      <c r="W1307">
        <f t="shared" si="303"/>
        <v>0</v>
      </c>
      <c r="X1307">
        <f t="shared" si="303"/>
        <v>0</v>
      </c>
      <c r="Y1307">
        <f t="shared" si="303"/>
        <v>0</v>
      </c>
      <c r="Z1307">
        <f t="shared" si="303"/>
        <v>0</v>
      </c>
      <c r="AA1307">
        <f t="shared" si="303"/>
        <v>0</v>
      </c>
      <c r="AB1307">
        <f t="shared" si="303"/>
        <v>1</v>
      </c>
      <c r="AC1307">
        <f t="shared" si="304"/>
        <v>0</v>
      </c>
      <c r="AD1307">
        <f t="shared" si="304"/>
        <v>0</v>
      </c>
      <c r="AE1307">
        <f t="shared" si="304"/>
        <v>0</v>
      </c>
      <c r="AF1307">
        <f t="shared" si="304"/>
        <v>0</v>
      </c>
      <c r="AG1307">
        <f t="shared" si="304"/>
        <v>0</v>
      </c>
      <c r="AH1307">
        <f t="shared" si="304"/>
        <v>0</v>
      </c>
      <c r="AI1307">
        <f t="shared" si="304"/>
        <v>1</v>
      </c>
      <c r="AJ1307">
        <f t="shared" ca="1" si="276"/>
        <v>0</v>
      </c>
      <c r="AK1307">
        <f t="shared" ca="1" si="277"/>
        <v>0</v>
      </c>
      <c r="AL1307">
        <f t="shared" ca="1" si="278"/>
        <v>1</v>
      </c>
      <c r="AM1307">
        <f t="shared" ca="1" si="279"/>
        <v>1</v>
      </c>
      <c r="AN1307">
        <f t="shared" ca="1" si="280"/>
        <v>0</v>
      </c>
      <c r="AO1307">
        <f t="shared" ca="1" si="281"/>
        <v>0</v>
      </c>
      <c r="AP1307">
        <f t="shared" ca="1" si="282"/>
        <v>1</v>
      </c>
      <c r="AQ1307">
        <f t="shared" ca="1" si="283"/>
        <v>0</v>
      </c>
      <c r="AR1307">
        <f t="shared" ca="1" si="284"/>
        <v>0</v>
      </c>
      <c r="AS1307">
        <v>1</v>
      </c>
      <c r="AT1307">
        <v>1</v>
      </c>
      <c r="AU1307">
        <f t="shared" ca="1" si="305"/>
        <v>0</v>
      </c>
      <c r="AV1307">
        <f t="shared" ca="1" si="305"/>
        <v>1</v>
      </c>
      <c r="AW1307">
        <f t="shared" ca="1" si="305"/>
        <v>0</v>
      </c>
      <c r="AX1307">
        <v>0</v>
      </c>
    </row>
    <row r="1308" spans="1:50">
      <c r="A1308" s="2">
        <v>40161</v>
      </c>
      <c r="B1308">
        <v>308</v>
      </c>
      <c r="C1308">
        <v>12</v>
      </c>
      <c r="D1308">
        <f t="shared" ca="1" si="285"/>
        <v>9.9874823021897718</v>
      </c>
      <c r="E1308">
        <f t="shared" ca="1" si="286"/>
        <v>2.0125176978102282</v>
      </c>
      <c r="F1308" t="str">
        <f t="shared" ca="1" si="287"/>
        <v>high</v>
      </c>
      <c r="G1308">
        <v>908</v>
      </c>
      <c r="H1308">
        <f t="shared" si="288"/>
        <v>908</v>
      </c>
      <c r="I1308">
        <f t="shared" ca="1" si="289"/>
        <v>654.63153185751992</v>
      </c>
      <c r="J1308">
        <f t="shared" ca="1" si="290"/>
        <v>253.36846814248008</v>
      </c>
      <c r="K1308" t="str">
        <f t="shared" ca="1" si="291"/>
        <v>high</v>
      </c>
      <c r="L1308">
        <v>-8.3000000000000007</v>
      </c>
      <c r="M1308" t="str">
        <f t="shared" si="302"/>
        <v>low</v>
      </c>
      <c r="N1308">
        <f t="shared" si="273"/>
        <v>12</v>
      </c>
      <c r="O1308">
        <f t="shared" si="274"/>
        <v>1</v>
      </c>
      <c r="P1308" t="str">
        <f t="shared" si="275"/>
        <v>pondělí</v>
      </c>
      <c r="Q1308">
        <f t="shared" si="303"/>
        <v>0</v>
      </c>
      <c r="R1308">
        <f t="shared" si="303"/>
        <v>0</v>
      </c>
      <c r="S1308">
        <f t="shared" si="303"/>
        <v>0</v>
      </c>
      <c r="T1308">
        <f t="shared" si="303"/>
        <v>0</v>
      </c>
      <c r="U1308">
        <f t="shared" si="303"/>
        <v>0</v>
      </c>
      <c r="V1308">
        <f t="shared" si="303"/>
        <v>0</v>
      </c>
      <c r="W1308">
        <f t="shared" si="303"/>
        <v>0</v>
      </c>
      <c r="X1308">
        <f t="shared" si="303"/>
        <v>0</v>
      </c>
      <c r="Y1308">
        <f t="shared" si="303"/>
        <v>0</v>
      </c>
      <c r="Z1308">
        <f t="shared" si="303"/>
        <v>0</v>
      </c>
      <c r="AA1308">
        <f t="shared" si="303"/>
        <v>0</v>
      </c>
      <c r="AB1308">
        <f t="shared" si="303"/>
        <v>1</v>
      </c>
      <c r="AC1308">
        <f t="shared" si="304"/>
        <v>1</v>
      </c>
      <c r="AD1308">
        <f t="shared" si="304"/>
        <v>0</v>
      </c>
      <c r="AE1308">
        <f t="shared" si="304"/>
        <v>0</v>
      </c>
      <c r="AF1308">
        <f t="shared" si="304"/>
        <v>0</v>
      </c>
      <c r="AG1308">
        <f t="shared" si="304"/>
        <v>0</v>
      </c>
      <c r="AH1308">
        <f t="shared" si="304"/>
        <v>0</v>
      </c>
      <c r="AI1308">
        <f t="shared" si="304"/>
        <v>0</v>
      </c>
      <c r="AJ1308">
        <f t="shared" ca="1" si="276"/>
        <v>0</v>
      </c>
      <c r="AK1308">
        <f t="shared" ca="1" si="277"/>
        <v>0</v>
      </c>
      <c r="AL1308">
        <f t="shared" ca="1" si="278"/>
        <v>1</v>
      </c>
      <c r="AM1308">
        <f t="shared" ca="1" si="279"/>
        <v>0</v>
      </c>
      <c r="AN1308">
        <f t="shared" ca="1" si="280"/>
        <v>1</v>
      </c>
      <c r="AO1308">
        <f t="shared" ca="1" si="281"/>
        <v>0</v>
      </c>
      <c r="AP1308">
        <f t="shared" ca="1" si="282"/>
        <v>1</v>
      </c>
      <c r="AQ1308">
        <f t="shared" ca="1" si="283"/>
        <v>0</v>
      </c>
      <c r="AR1308">
        <f t="shared" ca="1" si="284"/>
        <v>0</v>
      </c>
      <c r="AS1308">
        <v>0</v>
      </c>
      <c r="AT1308">
        <v>1</v>
      </c>
      <c r="AU1308">
        <f t="shared" ca="1" si="305"/>
        <v>0</v>
      </c>
      <c r="AV1308">
        <f t="shared" ca="1" si="305"/>
        <v>0</v>
      </c>
      <c r="AW1308">
        <f t="shared" ca="1" si="305"/>
        <v>1</v>
      </c>
      <c r="AX1308">
        <v>0</v>
      </c>
    </row>
    <row r="1309" spans="1:50">
      <c r="A1309" s="2">
        <v>40162</v>
      </c>
      <c r="B1309">
        <v>309</v>
      </c>
      <c r="C1309">
        <v>5</v>
      </c>
      <c r="D1309">
        <f t="shared" ca="1" si="285"/>
        <v>9.9893187273309678</v>
      </c>
      <c r="E1309">
        <f t="shared" ca="1" si="286"/>
        <v>-4.9893187273309678</v>
      </c>
      <c r="F1309" t="str">
        <f t="shared" ca="1" si="287"/>
        <v>low</v>
      </c>
      <c r="G1309">
        <v>260</v>
      </c>
      <c r="H1309">
        <f t="shared" si="288"/>
        <v>260</v>
      </c>
      <c r="I1309">
        <f t="shared" ca="1" si="289"/>
        <v>654.75137570227741</v>
      </c>
      <c r="J1309">
        <f t="shared" ca="1" si="290"/>
        <v>-394.75137570227741</v>
      </c>
      <c r="K1309" t="str">
        <f t="shared" ca="1" si="291"/>
        <v>low</v>
      </c>
      <c r="L1309">
        <v>-0.6</v>
      </c>
      <c r="M1309" t="str">
        <f t="shared" si="302"/>
        <v>low</v>
      </c>
      <c r="N1309">
        <f t="shared" si="273"/>
        <v>12</v>
      </c>
      <c r="O1309">
        <f t="shared" si="274"/>
        <v>2</v>
      </c>
      <c r="P1309" t="str">
        <f t="shared" si="275"/>
        <v>úterý</v>
      </c>
      <c r="Q1309">
        <f t="shared" si="303"/>
        <v>0</v>
      </c>
      <c r="R1309">
        <f t="shared" si="303"/>
        <v>0</v>
      </c>
      <c r="S1309">
        <f t="shared" si="303"/>
        <v>0</v>
      </c>
      <c r="T1309">
        <f t="shared" si="303"/>
        <v>0</v>
      </c>
      <c r="U1309">
        <f t="shared" si="303"/>
        <v>0</v>
      </c>
      <c r="V1309">
        <f t="shared" si="303"/>
        <v>0</v>
      </c>
      <c r="W1309">
        <f t="shared" si="303"/>
        <v>0</v>
      </c>
      <c r="X1309">
        <f t="shared" si="303"/>
        <v>0</v>
      </c>
      <c r="Y1309">
        <f t="shared" si="303"/>
        <v>0</v>
      </c>
      <c r="Z1309">
        <f t="shared" si="303"/>
        <v>0</v>
      </c>
      <c r="AA1309">
        <f t="shared" si="303"/>
        <v>0</v>
      </c>
      <c r="AB1309">
        <f t="shared" si="303"/>
        <v>1</v>
      </c>
      <c r="AC1309">
        <f t="shared" si="304"/>
        <v>0</v>
      </c>
      <c r="AD1309">
        <f t="shared" si="304"/>
        <v>1</v>
      </c>
      <c r="AE1309">
        <f t="shared" si="304"/>
        <v>0</v>
      </c>
      <c r="AF1309">
        <f t="shared" si="304"/>
        <v>0</v>
      </c>
      <c r="AG1309">
        <f t="shared" si="304"/>
        <v>0</v>
      </c>
      <c r="AH1309">
        <f t="shared" si="304"/>
        <v>0</v>
      </c>
      <c r="AI1309">
        <f t="shared" si="304"/>
        <v>0</v>
      </c>
      <c r="AJ1309">
        <f t="shared" ca="1" si="276"/>
        <v>0</v>
      </c>
      <c r="AK1309">
        <f t="shared" ca="1" si="277"/>
        <v>0</v>
      </c>
      <c r="AL1309">
        <f t="shared" ca="1" si="278"/>
        <v>1</v>
      </c>
      <c r="AM1309">
        <f t="shared" ca="1" si="279"/>
        <v>1</v>
      </c>
      <c r="AN1309">
        <f t="shared" ca="1" si="280"/>
        <v>0</v>
      </c>
      <c r="AO1309">
        <f t="shared" ca="1" si="281"/>
        <v>0</v>
      </c>
      <c r="AP1309">
        <f t="shared" ca="1" si="282"/>
        <v>1</v>
      </c>
      <c r="AQ1309">
        <f t="shared" ca="1" si="283"/>
        <v>0</v>
      </c>
      <c r="AR1309">
        <f t="shared" ca="1" si="284"/>
        <v>0</v>
      </c>
      <c r="AS1309">
        <v>0</v>
      </c>
      <c r="AT1309">
        <v>1</v>
      </c>
      <c r="AU1309">
        <f t="shared" ca="1" si="305"/>
        <v>1</v>
      </c>
      <c r="AV1309">
        <f t="shared" ca="1" si="305"/>
        <v>0</v>
      </c>
      <c r="AW1309">
        <f t="shared" ca="1" si="305"/>
        <v>0</v>
      </c>
      <c r="AX1309">
        <v>0</v>
      </c>
    </row>
    <row r="1310" spans="1:50">
      <c r="A1310" s="2">
        <v>40163</v>
      </c>
      <c r="B1310">
        <v>310</v>
      </c>
      <c r="C1310">
        <v>10</v>
      </c>
      <c r="D1310">
        <f t="shared" ca="1" si="285"/>
        <v>9.9911527659738617</v>
      </c>
      <c r="E1310">
        <f t="shared" ca="1" si="286"/>
        <v>8.8472340261382953E-3</v>
      </c>
      <c r="F1310" t="str">
        <f t="shared" ca="1" si="287"/>
        <v>medium</v>
      </c>
      <c r="G1310">
        <v>436</v>
      </c>
      <c r="H1310">
        <f t="shared" si="288"/>
        <v>436</v>
      </c>
      <c r="I1310">
        <f t="shared" ca="1" si="289"/>
        <v>654.87090526979443</v>
      </c>
      <c r="J1310">
        <f t="shared" ca="1" si="290"/>
        <v>-218.87090526979443</v>
      </c>
      <c r="K1310" t="str">
        <f t="shared" ca="1" si="291"/>
        <v>medium</v>
      </c>
      <c r="L1310">
        <v>-4.7</v>
      </c>
      <c r="M1310" t="str">
        <f t="shared" si="302"/>
        <v>low</v>
      </c>
      <c r="N1310">
        <f t="shared" si="273"/>
        <v>12</v>
      </c>
      <c r="O1310">
        <f t="shared" si="274"/>
        <v>3</v>
      </c>
      <c r="P1310" t="str">
        <f t="shared" si="275"/>
        <v>středa</v>
      </c>
      <c r="Q1310">
        <f t="shared" si="303"/>
        <v>0</v>
      </c>
      <c r="R1310">
        <f t="shared" si="303"/>
        <v>0</v>
      </c>
      <c r="S1310">
        <f t="shared" si="303"/>
        <v>0</v>
      </c>
      <c r="T1310">
        <f t="shared" si="303"/>
        <v>0</v>
      </c>
      <c r="U1310">
        <f t="shared" si="303"/>
        <v>0</v>
      </c>
      <c r="V1310">
        <f t="shared" si="303"/>
        <v>0</v>
      </c>
      <c r="W1310">
        <f t="shared" si="303"/>
        <v>0</v>
      </c>
      <c r="X1310">
        <f t="shared" si="303"/>
        <v>0</v>
      </c>
      <c r="Y1310">
        <f t="shared" si="303"/>
        <v>0</v>
      </c>
      <c r="Z1310">
        <f t="shared" si="303"/>
        <v>0</v>
      </c>
      <c r="AA1310">
        <f t="shared" si="303"/>
        <v>0</v>
      </c>
      <c r="AB1310">
        <f t="shared" si="303"/>
        <v>1</v>
      </c>
      <c r="AC1310">
        <f t="shared" si="304"/>
        <v>0</v>
      </c>
      <c r="AD1310">
        <f t="shared" si="304"/>
        <v>0</v>
      </c>
      <c r="AE1310">
        <f t="shared" si="304"/>
        <v>1</v>
      </c>
      <c r="AF1310">
        <f t="shared" si="304"/>
        <v>0</v>
      </c>
      <c r="AG1310">
        <f t="shared" si="304"/>
        <v>0</v>
      </c>
      <c r="AH1310">
        <f t="shared" si="304"/>
        <v>0</v>
      </c>
      <c r="AI1310">
        <f t="shared" si="304"/>
        <v>0</v>
      </c>
      <c r="AJ1310">
        <f t="shared" ca="1" si="276"/>
        <v>0</v>
      </c>
      <c r="AK1310">
        <f t="shared" ca="1" si="277"/>
        <v>1</v>
      </c>
      <c r="AL1310">
        <f t="shared" ca="1" si="278"/>
        <v>0</v>
      </c>
      <c r="AM1310">
        <f t="shared" ca="1" si="279"/>
        <v>0</v>
      </c>
      <c r="AN1310">
        <f t="shared" ca="1" si="280"/>
        <v>1</v>
      </c>
      <c r="AO1310">
        <f t="shared" ca="1" si="281"/>
        <v>0</v>
      </c>
      <c r="AP1310">
        <f t="shared" ca="1" si="282"/>
        <v>1</v>
      </c>
      <c r="AQ1310">
        <f t="shared" ca="1" si="283"/>
        <v>0</v>
      </c>
      <c r="AR1310">
        <f t="shared" ca="1" si="284"/>
        <v>0</v>
      </c>
      <c r="AS1310">
        <v>0</v>
      </c>
      <c r="AT1310">
        <v>1</v>
      </c>
      <c r="AU1310">
        <f t="shared" ca="1" si="305"/>
        <v>0</v>
      </c>
      <c r="AV1310">
        <f t="shared" ca="1" si="305"/>
        <v>1</v>
      </c>
      <c r="AW1310">
        <f t="shared" ca="1" si="305"/>
        <v>0</v>
      </c>
      <c r="AX1310">
        <v>0</v>
      </c>
    </row>
    <row r="1311" spans="1:50">
      <c r="A1311" s="2">
        <v>40164</v>
      </c>
      <c r="B1311">
        <v>311</v>
      </c>
      <c r="C1311">
        <v>21</v>
      </c>
      <c r="D1311">
        <f t="shared" ca="1" si="285"/>
        <v>9.992984420410771</v>
      </c>
      <c r="E1311">
        <f t="shared" ca="1" si="286"/>
        <v>11.007015579589229</v>
      </c>
      <c r="F1311" t="str">
        <f t="shared" ca="1" si="287"/>
        <v>high</v>
      </c>
      <c r="G1311">
        <v>948</v>
      </c>
      <c r="H1311">
        <f t="shared" si="288"/>
        <v>948</v>
      </c>
      <c r="I1311">
        <f t="shared" ca="1" si="289"/>
        <v>654.99012087339781</v>
      </c>
      <c r="J1311">
        <f t="shared" ca="1" si="290"/>
        <v>293.00987912660219</v>
      </c>
      <c r="K1311" t="str">
        <f t="shared" ca="1" si="291"/>
        <v>high</v>
      </c>
      <c r="L1311">
        <v>-8.6</v>
      </c>
      <c r="M1311" t="str">
        <f t="shared" si="302"/>
        <v>low</v>
      </c>
      <c r="N1311">
        <f t="shared" si="273"/>
        <v>12</v>
      </c>
      <c r="O1311">
        <f t="shared" si="274"/>
        <v>4</v>
      </c>
      <c r="P1311" t="str">
        <f t="shared" si="275"/>
        <v>čtvrtek</v>
      </c>
      <c r="Q1311">
        <f t="shared" ref="Q1311:AB1320" si="306">VLOOKUP($N1311,$V$31:$AH$42,Q$592+1,0)</f>
        <v>0</v>
      </c>
      <c r="R1311">
        <f t="shared" si="306"/>
        <v>0</v>
      </c>
      <c r="S1311">
        <f t="shared" si="306"/>
        <v>0</v>
      </c>
      <c r="T1311">
        <f t="shared" si="306"/>
        <v>0</v>
      </c>
      <c r="U1311">
        <f t="shared" si="306"/>
        <v>0</v>
      </c>
      <c r="V1311">
        <f t="shared" si="306"/>
        <v>0</v>
      </c>
      <c r="W1311">
        <f t="shared" si="306"/>
        <v>0</v>
      </c>
      <c r="X1311">
        <f t="shared" si="306"/>
        <v>0</v>
      </c>
      <c r="Y1311">
        <f t="shared" si="306"/>
        <v>0</v>
      </c>
      <c r="Z1311">
        <f t="shared" si="306"/>
        <v>0</v>
      </c>
      <c r="AA1311">
        <f t="shared" si="306"/>
        <v>0</v>
      </c>
      <c r="AB1311">
        <f t="shared" si="306"/>
        <v>1</v>
      </c>
      <c r="AC1311">
        <f t="shared" ref="AC1311:AI1320" si="307">VLOOKUP($O1311,$V$74:$AC$80,AC$592+1,0)</f>
        <v>0</v>
      </c>
      <c r="AD1311">
        <f t="shared" si="307"/>
        <v>0</v>
      </c>
      <c r="AE1311">
        <f t="shared" si="307"/>
        <v>0</v>
      </c>
      <c r="AF1311">
        <f t="shared" si="307"/>
        <v>1</v>
      </c>
      <c r="AG1311">
        <f t="shared" si="307"/>
        <v>0</v>
      </c>
      <c r="AH1311">
        <f t="shared" si="307"/>
        <v>0</v>
      </c>
      <c r="AI1311">
        <f t="shared" si="307"/>
        <v>0</v>
      </c>
      <c r="AJ1311">
        <f t="shared" ca="1" si="276"/>
        <v>0</v>
      </c>
      <c r="AK1311">
        <f t="shared" ca="1" si="277"/>
        <v>0</v>
      </c>
      <c r="AL1311">
        <f t="shared" ca="1" si="278"/>
        <v>1</v>
      </c>
      <c r="AM1311">
        <f t="shared" ca="1" si="279"/>
        <v>0</v>
      </c>
      <c r="AN1311">
        <f t="shared" ca="1" si="280"/>
        <v>1</v>
      </c>
      <c r="AO1311">
        <f t="shared" ca="1" si="281"/>
        <v>0</v>
      </c>
      <c r="AP1311">
        <f t="shared" ca="1" si="282"/>
        <v>1</v>
      </c>
      <c r="AQ1311">
        <f t="shared" ca="1" si="283"/>
        <v>0</v>
      </c>
      <c r="AR1311">
        <f t="shared" ca="1" si="284"/>
        <v>0</v>
      </c>
      <c r="AS1311">
        <v>0</v>
      </c>
      <c r="AT1311">
        <v>1</v>
      </c>
      <c r="AU1311">
        <f t="shared" ca="1" si="305"/>
        <v>0</v>
      </c>
      <c r="AV1311">
        <f t="shared" ca="1" si="305"/>
        <v>0</v>
      </c>
      <c r="AW1311">
        <f t="shared" ca="1" si="305"/>
        <v>1</v>
      </c>
      <c r="AX1311">
        <v>0</v>
      </c>
    </row>
    <row r="1312" spans="1:50">
      <c r="A1312" s="2">
        <v>40165</v>
      </c>
      <c r="B1312">
        <v>312</v>
      </c>
      <c r="C1312">
        <v>19</v>
      </c>
      <c r="D1312">
        <f t="shared" ca="1" si="285"/>
        <v>9.994813692934013</v>
      </c>
      <c r="E1312">
        <f t="shared" ca="1" si="286"/>
        <v>9.005186307065987</v>
      </c>
      <c r="F1312" t="str">
        <f t="shared" ca="1" si="287"/>
        <v>high</v>
      </c>
      <c r="G1312">
        <v>1299</v>
      </c>
      <c r="H1312">
        <f t="shared" si="288"/>
        <v>1299</v>
      </c>
      <c r="I1312">
        <f t="shared" ca="1" si="289"/>
        <v>655.1090228264145</v>
      </c>
      <c r="J1312">
        <f t="shared" ca="1" si="290"/>
        <v>643.8909771735855</v>
      </c>
      <c r="K1312" t="str">
        <f t="shared" ca="1" si="291"/>
        <v>high</v>
      </c>
      <c r="L1312">
        <v>-9.3833333333333346</v>
      </c>
      <c r="M1312" t="str">
        <f t="shared" si="302"/>
        <v>low</v>
      </c>
      <c r="N1312">
        <f t="shared" si="273"/>
        <v>12</v>
      </c>
      <c r="O1312">
        <f t="shared" si="274"/>
        <v>5</v>
      </c>
      <c r="P1312" t="str">
        <f t="shared" si="275"/>
        <v>pátek</v>
      </c>
      <c r="Q1312">
        <f t="shared" si="306"/>
        <v>0</v>
      </c>
      <c r="R1312">
        <f t="shared" si="306"/>
        <v>0</v>
      </c>
      <c r="S1312">
        <f t="shared" si="306"/>
        <v>0</v>
      </c>
      <c r="T1312">
        <f t="shared" si="306"/>
        <v>0</v>
      </c>
      <c r="U1312">
        <f t="shared" si="306"/>
        <v>0</v>
      </c>
      <c r="V1312">
        <f t="shared" si="306"/>
        <v>0</v>
      </c>
      <c r="W1312">
        <f t="shared" si="306"/>
        <v>0</v>
      </c>
      <c r="X1312">
        <f t="shared" si="306"/>
        <v>0</v>
      </c>
      <c r="Y1312">
        <f t="shared" si="306"/>
        <v>0</v>
      </c>
      <c r="Z1312">
        <f t="shared" si="306"/>
        <v>0</v>
      </c>
      <c r="AA1312">
        <f t="shared" si="306"/>
        <v>0</v>
      </c>
      <c r="AB1312">
        <f t="shared" si="306"/>
        <v>1</v>
      </c>
      <c r="AC1312">
        <f t="shared" si="307"/>
        <v>0</v>
      </c>
      <c r="AD1312">
        <f t="shared" si="307"/>
        <v>0</v>
      </c>
      <c r="AE1312">
        <f t="shared" si="307"/>
        <v>0</v>
      </c>
      <c r="AF1312">
        <f t="shared" si="307"/>
        <v>0</v>
      </c>
      <c r="AG1312">
        <f t="shared" si="307"/>
        <v>1</v>
      </c>
      <c r="AH1312">
        <f t="shared" si="307"/>
        <v>0</v>
      </c>
      <c r="AI1312">
        <f t="shared" si="307"/>
        <v>0</v>
      </c>
      <c r="AJ1312">
        <f t="shared" ca="1" si="276"/>
        <v>0</v>
      </c>
      <c r="AK1312">
        <f t="shared" ca="1" si="277"/>
        <v>1</v>
      </c>
      <c r="AL1312">
        <f t="shared" ca="1" si="278"/>
        <v>0</v>
      </c>
      <c r="AM1312">
        <f t="shared" ca="1" si="279"/>
        <v>0</v>
      </c>
      <c r="AN1312">
        <f t="shared" ca="1" si="280"/>
        <v>1</v>
      </c>
      <c r="AO1312">
        <f t="shared" ca="1" si="281"/>
        <v>0</v>
      </c>
      <c r="AP1312">
        <f t="shared" ca="1" si="282"/>
        <v>1</v>
      </c>
      <c r="AQ1312">
        <f t="shared" ca="1" si="283"/>
        <v>0</v>
      </c>
      <c r="AR1312">
        <f t="shared" ca="1" si="284"/>
        <v>0</v>
      </c>
      <c r="AS1312">
        <v>1</v>
      </c>
      <c r="AT1312">
        <v>1</v>
      </c>
      <c r="AU1312">
        <f t="shared" ca="1" si="305"/>
        <v>0</v>
      </c>
      <c r="AV1312">
        <f t="shared" ca="1" si="305"/>
        <v>0</v>
      </c>
      <c r="AW1312">
        <f t="shared" ca="1" si="305"/>
        <v>1</v>
      </c>
      <c r="AX1312">
        <v>0</v>
      </c>
    </row>
    <row r="1313" spans="1:50">
      <c r="A1313" s="2">
        <v>40166</v>
      </c>
      <c r="B1313">
        <v>313</v>
      </c>
      <c r="C1313">
        <v>12</v>
      </c>
      <c r="D1313">
        <f t="shared" ca="1" si="285"/>
        <v>9.9966405858359035</v>
      </c>
      <c r="E1313">
        <f t="shared" ca="1" si="286"/>
        <v>2.0033594141640965</v>
      </c>
      <c r="F1313" t="str">
        <f t="shared" ca="1" si="287"/>
        <v>high</v>
      </c>
      <c r="G1313">
        <v>559</v>
      </c>
      <c r="H1313">
        <f t="shared" si="288"/>
        <v>559</v>
      </c>
      <c r="I1313">
        <f t="shared" ca="1" si="289"/>
        <v>655.22761144217156</v>
      </c>
      <c r="J1313">
        <f t="shared" ca="1" si="290"/>
        <v>-96.227611442171565</v>
      </c>
      <c r="K1313" t="str">
        <f t="shared" ca="1" si="291"/>
        <v>medium</v>
      </c>
      <c r="L1313">
        <v>-16.600000000000001</v>
      </c>
      <c r="M1313" t="str">
        <f t="shared" si="302"/>
        <v>low</v>
      </c>
      <c r="N1313">
        <f t="shared" si="273"/>
        <v>12</v>
      </c>
      <c r="O1313">
        <f t="shared" si="274"/>
        <v>6</v>
      </c>
      <c r="P1313" t="str">
        <f t="shared" si="275"/>
        <v>sobota</v>
      </c>
      <c r="Q1313">
        <f t="shared" si="306"/>
        <v>0</v>
      </c>
      <c r="R1313">
        <f t="shared" si="306"/>
        <v>0</v>
      </c>
      <c r="S1313">
        <f t="shared" si="306"/>
        <v>0</v>
      </c>
      <c r="T1313">
        <f t="shared" si="306"/>
        <v>0</v>
      </c>
      <c r="U1313">
        <f t="shared" si="306"/>
        <v>0</v>
      </c>
      <c r="V1313">
        <f t="shared" si="306"/>
        <v>0</v>
      </c>
      <c r="W1313">
        <f t="shared" si="306"/>
        <v>0</v>
      </c>
      <c r="X1313">
        <f t="shared" si="306"/>
        <v>0</v>
      </c>
      <c r="Y1313">
        <f t="shared" si="306"/>
        <v>0</v>
      </c>
      <c r="Z1313">
        <f t="shared" si="306"/>
        <v>0</v>
      </c>
      <c r="AA1313">
        <f t="shared" si="306"/>
        <v>0</v>
      </c>
      <c r="AB1313">
        <f t="shared" si="306"/>
        <v>1</v>
      </c>
      <c r="AC1313">
        <f t="shared" si="307"/>
        <v>0</v>
      </c>
      <c r="AD1313">
        <f t="shared" si="307"/>
        <v>0</v>
      </c>
      <c r="AE1313">
        <f t="shared" si="307"/>
        <v>0</v>
      </c>
      <c r="AF1313">
        <f t="shared" si="307"/>
        <v>0</v>
      </c>
      <c r="AG1313">
        <f t="shared" si="307"/>
        <v>0</v>
      </c>
      <c r="AH1313">
        <f t="shared" si="307"/>
        <v>1</v>
      </c>
      <c r="AI1313">
        <f t="shared" si="307"/>
        <v>0</v>
      </c>
      <c r="AJ1313">
        <f t="shared" ca="1" si="276"/>
        <v>0</v>
      </c>
      <c r="AK1313">
        <f t="shared" ca="1" si="277"/>
        <v>1</v>
      </c>
      <c r="AL1313">
        <f t="shared" ca="1" si="278"/>
        <v>0</v>
      </c>
      <c r="AM1313">
        <f t="shared" ca="1" si="279"/>
        <v>0</v>
      </c>
      <c r="AN1313">
        <f t="shared" ca="1" si="280"/>
        <v>1</v>
      </c>
      <c r="AO1313">
        <f t="shared" ca="1" si="281"/>
        <v>0</v>
      </c>
      <c r="AP1313">
        <f t="shared" ca="1" si="282"/>
        <v>1</v>
      </c>
      <c r="AQ1313">
        <f t="shared" ca="1" si="283"/>
        <v>0</v>
      </c>
      <c r="AR1313">
        <f t="shared" ca="1" si="284"/>
        <v>0</v>
      </c>
      <c r="AS1313">
        <v>1</v>
      </c>
      <c r="AT1313">
        <v>1</v>
      </c>
      <c r="AU1313">
        <f t="shared" ca="1" si="305"/>
        <v>0</v>
      </c>
      <c r="AV1313">
        <f t="shared" ca="1" si="305"/>
        <v>0</v>
      </c>
      <c r="AW1313">
        <f t="shared" ca="1" si="305"/>
        <v>1</v>
      </c>
      <c r="AX1313">
        <v>0</v>
      </c>
    </row>
    <row r="1314" spans="1:50">
      <c r="A1314" s="2">
        <v>40167</v>
      </c>
      <c r="B1314">
        <v>314</v>
      </c>
      <c r="C1314">
        <v>6</v>
      </c>
      <c r="D1314">
        <f t="shared" ca="1" si="285"/>
        <v>9.9984651014087618</v>
      </c>
      <c r="E1314">
        <f t="shared" ca="1" si="286"/>
        <v>-3.9984651014087618</v>
      </c>
      <c r="F1314" t="str">
        <f t="shared" ca="1" si="287"/>
        <v>low</v>
      </c>
      <c r="G1314">
        <v>109</v>
      </c>
      <c r="H1314">
        <f t="shared" si="288"/>
        <v>109</v>
      </c>
      <c r="I1314">
        <f t="shared" ca="1" si="289"/>
        <v>655.34588703399561</v>
      </c>
      <c r="J1314">
        <f t="shared" ca="1" si="290"/>
        <v>-546.34588703399561</v>
      </c>
      <c r="K1314" t="str">
        <f t="shared" ca="1" si="291"/>
        <v>low</v>
      </c>
      <c r="L1314">
        <v>-17.399999999999999</v>
      </c>
      <c r="M1314" t="str">
        <f t="shared" si="302"/>
        <v>low</v>
      </c>
      <c r="N1314">
        <f t="shared" si="273"/>
        <v>12</v>
      </c>
      <c r="O1314">
        <f t="shared" si="274"/>
        <v>7</v>
      </c>
      <c r="P1314" t="str">
        <f t="shared" si="275"/>
        <v>neděle</v>
      </c>
      <c r="Q1314">
        <f t="shared" si="306"/>
        <v>0</v>
      </c>
      <c r="R1314">
        <f t="shared" si="306"/>
        <v>0</v>
      </c>
      <c r="S1314">
        <f t="shared" si="306"/>
        <v>0</v>
      </c>
      <c r="T1314">
        <f t="shared" si="306"/>
        <v>0</v>
      </c>
      <c r="U1314">
        <f t="shared" si="306"/>
        <v>0</v>
      </c>
      <c r="V1314">
        <f t="shared" si="306"/>
        <v>0</v>
      </c>
      <c r="W1314">
        <f t="shared" si="306"/>
        <v>0</v>
      </c>
      <c r="X1314">
        <f t="shared" si="306"/>
        <v>0</v>
      </c>
      <c r="Y1314">
        <f t="shared" si="306"/>
        <v>0</v>
      </c>
      <c r="Z1314">
        <f t="shared" si="306"/>
        <v>0</v>
      </c>
      <c r="AA1314">
        <f t="shared" si="306"/>
        <v>0</v>
      </c>
      <c r="AB1314">
        <f t="shared" si="306"/>
        <v>1</v>
      </c>
      <c r="AC1314">
        <f t="shared" si="307"/>
        <v>0</v>
      </c>
      <c r="AD1314">
        <f t="shared" si="307"/>
        <v>0</v>
      </c>
      <c r="AE1314">
        <f t="shared" si="307"/>
        <v>0</v>
      </c>
      <c r="AF1314">
        <f t="shared" si="307"/>
        <v>0</v>
      </c>
      <c r="AG1314">
        <f t="shared" si="307"/>
        <v>0</v>
      </c>
      <c r="AH1314">
        <f t="shared" si="307"/>
        <v>0</v>
      </c>
      <c r="AI1314">
        <f t="shared" si="307"/>
        <v>1</v>
      </c>
      <c r="AJ1314">
        <f t="shared" ca="1" si="276"/>
        <v>0</v>
      </c>
      <c r="AK1314">
        <f t="shared" ca="1" si="277"/>
        <v>1</v>
      </c>
      <c r="AL1314">
        <f t="shared" ca="1" si="278"/>
        <v>0</v>
      </c>
      <c r="AM1314">
        <f t="shared" ca="1" si="279"/>
        <v>0</v>
      </c>
      <c r="AN1314">
        <f t="shared" ca="1" si="280"/>
        <v>1</v>
      </c>
      <c r="AO1314">
        <f t="shared" ca="1" si="281"/>
        <v>0</v>
      </c>
      <c r="AP1314">
        <f t="shared" ca="1" si="282"/>
        <v>1</v>
      </c>
      <c r="AQ1314">
        <f t="shared" ca="1" si="283"/>
        <v>0</v>
      </c>
      <c r="AR1314">
        <f t="shared" ca="1" si="284"/>
        <v>0</v>
      </c>
      <c r="AS1314">
        <v>1</v>
      </c>
      <c r="AT1314">
        <v>1</v>
      </c>
      <c r="AU1314">
        <f t="shared" ca="1" si="305"/>
        <v>1</v>
      </c>
      <c r="AV1314">
        <f t="shared" ca="1" si="305"/>
        <v>0</v>
      </c>
      <c r="AW1314">
        <f t="shared" ca="1" si="305"/>
        <v>0</v>
      </c>
      <c r="AX1314">
        <v>0</v>
      </c>
    </row>
    <row r="1315" spans="1:50">
      <c r="A1315" s="2">
        <v>40168</v>
      </c>
      <c r="B1315">
        <v>315</v>
      </c>
      <c r="C1315">
        <v>27</v>
      </c>
      <c r="D1315">
        <f t="shared" ca="1" si="285"/>
        <v>10.000287241944903</v>
      </c>
      <c r="E1315">
        <f t="shared" ca="1" si="286"/>
        <v>16.999712758055097</v>
      </c>
      <c r="F1315" t="str">
        <f t="shared" ca="1" si="287"/>
        <v>high</v>
      </c>
      <c r="G1315">
        <v>2269</v>
      </c>
      <c r="H1315">
        <f t="shared" si="288"/>
        <v>2269</v>
      </c>
      <c r="I1315">
        <f t="shared" ca="1" si="289"/>
        <v>655.46384991521381</v>
      </c>
      <c r="J1315">
        <f t="shared" ca="1" si="290"/>
        <v>1613.5361500847862</v>
      </c>
      <c r="K1315" t="str">
        <f t="shared" ca="1" si="291"/>
        <v>high</v>
      </c>
      <c r="L1315">
        <v>-9.5500000000000007</v>
      </c>
      <c r="M1315" t="str">
        <f t="shared" si="302"/>
        <v>low</v>
      </c>
      <c r="N1315">
        <f t="shared" si="273"/>
        <v>12</v>
      </c>
      <c r="O1315">
        <f t="shared" si="274"/>
        <v>1</v>
      </c>
      <c r="P1315" t="str">
        <f t="shared" si="275"/>
        <v>pondělí</v>
      </c>
      <c r="Q1315">
        <f t="shared" si="306"/>
        <v>0</v>
      </c>
      <c r="R1315">
        <f t="shared" si="306"/>
        <v>0</v>
      </c>
      <c r="S1315">
        <f t="shared" si="306"/>
        <v>0</v>
      </c>
      <c r="T1315">
        <f t="shared" si="306"/>
        <v>0</v>
      </c>
      <c r="U1315">
        <f t="shared" si="306"/>
        <v>0</v>
      </c>
      <c r="V1315">
        <f t="shared" si="306"/>
        <v>0</v>
      </c>
      <c r="W1315">
        <f t="shared" si="306"/>
        <v>0</v>
      </c>
      <c r="X1315">
        <f t="shared" si="306"/>
        <v>0</v>
      </c>
      <c r="Y1315">
        <f t="shared" si="306"/>
        <v>0</v>
      </c>
      <c r="Z1315">
        <f t="shared" si="306"/>
        <v>0</v>
      </c>
      <c r="AA1315">
        <f t="shared" si="306"/>
        <v>0</v>
      </c>
      <c r="AB1315">
        <f t="shared" si="306"/>
        <v>1</v>
      </c>
      <c r="AC1315">
        <f t="shared" si="307"/>
        <v>1</v>
      </c>
      <c r="AD1315">
        <f t="shared" si="307"/>
        <v>0</v>
      </c>
      <c r="AE1315">
        <f t="shared" si="307"/>
        <v>0</v>
      </c>
      <c r="AF1315">
        <f t="shared" si="307"/>
        <v>0</v>
      </c>
      <c r="AG1315">
        <f t="shared" si="307"/>
        <v>0</v>
      </c>
      <c r="AH1315">
        <f t="shared" si="307"/>
        <v>0</v>
      </c>
      <c r="AI1315">
        <f t="shared" si="307"/>
        <v>0</v>
      </c>
      <c r="AJ1315">
        <f t="shared" ca="1" si="276"/>
        <v>0</v>
      </c>
      <c r="AK1315">
        <f t="shared" ca="1" si="277"/>
        <v>0</v>
      </c>
      <c r="AL1315">
        <f t="shared" ca="1" si="278"/>
        <v>1</v>
      </c>
      <c r="AM1315">
        <f t="shared" ca="1" si="279"/>
        <v>0</v>
      </c>
      <c r="AN1315">
        <f t="shared" ca="1" si="280"/>
        <v>1</v>
      </c>
      <c r="AO1315">
        <f t="shared" ca="1" si="281"/>
        <v>0</v>
      </c>
      <c r="AP1315">
        <f t="shared" ca="1" si="282"/>
        <v>1</v>
      </c>
      <c r="AQ1315">
        <f t="shared" ca="1" si="283"/>
        <v>0</v>
      </c>
      <c r="AR1315">
        <f t="shared" ca="1" si="284"/>
        <v>0</v>
      </c>
      <c r="AS1315">
        <v>1</v>
      </c>
      <c r="AT1315">
        <v>1</v>
      </c>
      <c r="AU1315">
        <f t="shared" ca="1" si="305"/>
        <v>0</v>
      </c>
      <c r="AV1315">
        <f t="shared" ca="1" si="305"/>
        <v>0</v>
      </c>
      <c r="AW1315">
        <f t="shared" ca="1" si="305"/>
        <v>1</v>
      </c>
      <c r="AX1315">
        <v>0</v>
      </c>
    </row>
    <row r="1316" spans="1:50">
      <c r="A1316" s="2">
        <v>40169</v>
      </c>
      <c r="B1316">
        <v>316</v>
      </c>
      <c r="C1316">
        <v>16</v>
      </c>
      <c r="D1316">
        <f t="shared" ca="1" si="285"/>
        <v>10.002107009736646</v>
      </c>
      <c r="E1316">
        <f t="shared" ca="1" si="286"/>
        <v>5.9978929902633542</v>
      </c>
      <c r="F1316" t="str">
        <f t="shared" ca="1" si="287"/>
        <v>high</v>
      </c>
      <c r="G1316">
        <v>638</v>
      </c>
      <c r="H1316">
        <f t="shared" si="288"/>
        <v>638</v>
      </c>
      <c r="I1316">
        <f t="shared" ca="1" si="289"/>
        <v>655.5815003991529</v>
      </c>
      <c r="J1316">
        <f t="shared" ca="1" si="290"/>
        <v>-17.581500399152901</v>
      </c>
      <c r="K1316" t="str">
        <f t="shared" ca="1" si="291"/>
        <v>medium</v>
      </c>
      <c r="L1316">
        <v>-8.1</v>
      </c>
      <c r="M1316" t="str">
        <f t="shared" si="302"/>
        <v>low</v>
      </c>
      <c r="N1316">
        <f t="shared" si="273"/>
        <v>12</v>
      </c>
      <c r="O1316">
        <f t="shared" si="274"/>
        <v>2</v>
      </c>
      <c r="P1316" t="str">
        <f t="shared" si="275"/>
        <v>úterý</v>
      </c>
      <c r="Q1316">
        <f t="shared" si="306"/>
        <v>0</v>
      </c>
      <c r="R1316">
        <f t="shared" si="306"/>
        <v>0</v>
      </c>
      <c r="S1316">
        <f t="shared" si="306"/>
        <v>0</v>
      </c>
      <c r="T1316">
        <f t="shared" si="306"/>
        <v>0</v>
      </c>
      <c r="U1316">
        <f t="shared" si="306"/>
        <v>0</v>
      </c>
      <c r="V1316">
        <f t="shared" si="306"/>
        <v>0</v>
      </c>
      <c r="W1316">
        <f t="shared" si="306"/>
        <v>0</v>
      </c>
      <c r="X1316">
        <f t="shared" si="306"/>
        <v>0</v>
      </c>
      <c r="Y1316">
        <f t="shared" si="306"/>
        <v>0</v>
      </c>
      <c r="Z1316">
        <f t="shared" si="306"/>
        <v>0</v>
      </c>
      <c r="AA1316">
        <f t="shared" si="306"/>
        <v>0</v>
      </c>
      <c r="AB1316">
        <f t="shared" si="306"/>
        <v>1</v>
      </c>
      <c r="AC1316">
        <f t="shared" si="307"/>
        <v>0</v>
      </c>
      <c r="AD1316">
        <f t="shared" si="307"/>
        <v>1</v>
      </c>
      <c r="AE1316">
        <f t="shared" si="307"/>
        <v>0</v>
      </c>
      <c r="AF1316">
        <f t="shared" si="307"/>
        <v>0</v>
      </c>
      <c r="AG1316">
        <f t="shared" si="307"/>
        <v>0</v>
      </c>
      <c r="AH1316">
        <f t="shared" si="307"/>
        <v>0</v>
      </c>
      <c r="AI1316">
        <f t="shared" si="307"/>
        <v>0</v>
      </c>
      <c r="AJ1316">
        <f t="shared" ca="1" si="276"/>
        <v>0</v>
      </c>
      <c r="AK1316">
        <f t="shared" ca="1" si="277"/>
        <v>1</v>
      </c>
      <c r="AL1316">
        <f t="shared" ca="1" si="278"/>
        <v>0</v>
      </c>
      <c r="AM1316">
        <f t="shared" ca="1" si="279"/>
        <v>0</v>
      </c>
      <c r="AN1316">
        <f t="shared" ca="1" si="280"/>
        <v>1</v>
      </c>
      <c r="AO1316">
        <f t="shared" ca="1" si="281"/>
        <v>0</v>
      </c>
      <c r="AP1316">
        <f t="shared" ca="1" si="282"/>
        <v>1</v>
      </c>
      <c r="AQ1316">
        <f t="shared" ca="1" si="283"/>
        <v>0</v>
      </c>
      <c r="AR1316">
        <f t="shared" ca="1" si="284"/>
        <v>0</v>
      </c>
      <c r="AS1316">
        <v>0</v>
      </c>
      <c r="AT1316">
        <v>1</v>
      </c>
      <c r="AU1316">
        <f t="shared" ca="1" si="305"/>
        <v>0</v>
      </c>
      <c r="AV1316">
        <f t="shared" ca="1" si="305"/>
        <v>0</v>
      </c>
      <c r="AW1316">
        <f t="shared" ca="1" si="305"/>
        <v>1</v>
      </c>
      <c r="AX1316">
        <v>0</v>
      </c>
    </row>
    <row r="1317" spans="1:50">
      <c r="A1317" s="2">
        <v>40170</v>
      </c>
      <c r="B1317">
        <v>317</v>
      </c>
      <c r="C1317">
        <v>12</v>
      </c>
      <c r="D1317">
        <f t="shared" ca="1" si="285"/>
        <v>10.003924407076305</v>
      </c>
      <c r="E1317">
        <f t="shared" ca="1" si="286"/>
        <v>1.9960755929236953</v>
      </c>
      <c r="F1317" t="str">
        <f t="shared" ca="1" si="287"/>
        <v>high</v>
      </c>
      <c r="G1317">
        <v>755</v>
      </c>
      <c r="H1317">
        <f t="shared" si="288"/>
        <v>755</v>
      </c>
      <c r="I1317">
        <f t="shared" ca="1" si="289"/>
        <v>655.69883879913982</v>
      </c>
      <c r="J1317">
        <f t="shared" ca="1" si="290"/>
        <v>99.301161200860179</v>
      </c>
      <c r="K1317" t="str">
        <f t="shared" ca="1" si="291"/>
        <v>high</v>
      </c>
      <c r="L1317">
        <v>0.88750000000000007</v>
      </c>
      <c r="M1317" t="str">
        <f t="shared" si="302"/>
        <v>low</v>
      </c>
      <c r="N1317">
        <f t="shared" si="273"/>
        <v>12</v>
      </c>
      <c r="O1317">
        <f t="shared" si="274"/>
        <v>3</v>
      </c>
      <c r="P1317" t="str">
        <f t="shared" si="275"/>
        <v>středa</v>
      </c>
      <c r="Q1317">
        <f t="shared" si="306"/>
        <v>0</v>
      </c>
      <c r="R1317">
        <f t="shared" si="306"/>
        <v>0</v>
      </c>
      <c r="S1317">
        <f t="shared" si="306"/>
        <v>0</v>
      </c>
      <c r="T1317">
        <f t="shared" si="306"/>
        <v>0</v>
      </c>
      <c r="U1317">
        <f t="shared" si="306"/>
        <v>0</v>
      </c>
      <c r="V1317">
        <f t="shared" si="306"/>
        <v>0</v>
      </c>
      <c r="W1317">
        <f t="shared" si="306"/>
        <v>0</v>
      </c>
      <c r="X1317">
        <f t="shared" si="306"/>
        <v>0</v>
      </c>
      <c r="Y1317">
        <f t="shared" si="306"/>
        <v>0</v>
      </c>
      <c r="Z1317">
        <f t="shared" si="306"/>
        <v>0</v>
      </c>
      <c r="AA1317">
        <f t="shared" si="306"/>
        <v>0</v>
      </c>
      <c r="AB1317">
        <f t="shared" si="306"/>
        <v>1</v>
      </c>
      <c r="AC1317">
        <f t="shared" si="307"/>
        <v>0</v>
      </c>
      <c r="AD1317">
        <f t="shared" si="307"/>
        <v>0</v>
      </c>
      <c r="AE1317">
        <f t="shared" si="307"/>
        <v>1</v>
      </c>
      <c r="AF1317">
        <f t="shared" si="307"/>
        <v>0</v>
      </c>
      <c r="AG1317">
        <f t="shared" si="307"/>
        <v>0</v>
      </c>
      <c r="AH1317">
        <f t="shared" si="307"/>
        <v>0</v>
      </c>
      <c r="AI1317">
        <f t="shared" si="307"/>
        <v>0</v>
      </c>
      <c r="AJ1317">
        <f t="shared" ca="1" si="276"/>
        <v>0</v>
      </c>
      <c r="AK1317">
        <f t="shared" ca="1" si="277"/>
        <v>0</v>
      </c>
      <c r="AL1317">
        <f t="shared" ca="1" si="278"/>
        <v>1</v>
      </c>
      <c r="AM1317">
        <f t="shared" ca="1" si="279"/>
        <v>0</v>
      </c>
      <c r="AN1317">
        <f t="shared" ca="1" si="280"/>
        <v>1</v>
      </c>
      <c r="AO1317">
        <f t="shared" ca="1" si="281"/>
        <v>0</v>
      </c>
      <c r="AP1317">
        <f t="shared" ca="1" si="282"/>
        <v>1</v>
      </c>
      <c r="AQ1317">
        <f t="shared" ca="1" si="283"/>
        <v>0</v>
      </c>
      <c r="AR1317">
        <f t="shared" ca="1" si="284"/>
        <v>0</v>
      </c>
      <c r="AS1317">
        <v>1</v>
      </c>
      <c r="AT1317">
        <v>1</v>
      </c>
      <c r="AU1317">
        <f t="shared" ca="1" si="305"/>
        <v>0</v>
      </c>
      <c r="AV1317">
        <f t="shared" ca="1" si="305"/>
        <v>0</v>
      </c>
      <c r="AW1317">
        <f t="shared" ca="1" si="305"/>
        <v>1</v>
      </c>
      <c r="AX1317">
        <v>0</v>
      </c>
    </row>
    <row r="1318" spans="1:50">
      <c r="A1318" s="2">
        <v>40171</v>
      </c>
      <c r="B1318">
        <v>318</v>
      </c>
      <c r="C1318">
        <v>5</v>
      </c>
      <c r="D1318">
        <f t="shared" ca="1" si="285"/>
        <v>10.005739436256199</v>
      </c>
      <c r="E1318">
        <f t="shared" ca="1" si="286"/>
        <v>-5.0057394362561993</v>
      </c>
      <c r="F1318" t="str">
        <f t="shared" ca="1" si="287"/>
        <v>low</v>
      </c>
      <c r="G1318">
        <v>245</v>
      </c>
      <c r="H1318">
        <f t="shared" si="288"/>
        <v>245</v>
      </c>
      <c r="I1318">
        <f t="shared" ca="1" si="289"/>
        <v>655.81586542850164</v>
      </c>
      <c r="J1318">
        <f t="shared" ca="1" si="290"/>
        <v>-410.81586542850164</v>
      </c>
      <c r="K1318" t="str">
        <f t="shared" ca="1" si="291"/>
        <v>low</v>
      </c>
      <c r="L1318">
        <v>-2.6</v>
      </c>
      <c r="M1318" t="str">
        <f t="shared" si="302"/>
        <v>low</v>
      </c>
      <c r="N1318">
        <f t="shared" si="273"/>
        <v>12</v>
      </c>
      <c r="O1318">
        <f t="shared" si="274"/>
        <v>4</v>
      </c>
      <c r="P1318" t="str">
        <f t="shared" si="275"/>
        <v>čtvrtek</v>
      </c>
      <c r="Q1318">
        <f t="shared" si="306"/>
        <v>0</v>
      </c>
      <c r="R1318">
        <f t="shared" si="306"/>
        <v>0</v>
      </c>
      <c r="S1318">
        <f t="shared" si="306"/>
        <v>0</v>
      </c>
      <c r="T1318">
        <f t="shared" si="306"/>
        <v>0</v>
      </c>
      <c r="U1318">
        <f t="shared" si="306"/>
        <v>0</v>
      </c>
      <c r="V1318">
        <f t="shared" si="306"/>
        <v>0</v>
      </c>
      <c r="W1318">
        <f t="shared" si="306"/>
        <v>0</v>
      </c>
      <c r="X1318">
        <f t="shared" si="306"/>
        <v>0</v>
      </c>
      <c r="Y1318">
        <f t="shared" si="306"/>
        <v>0</v>
      </c>
      <c r="Z1318">
        <f t="shared" si="306"/>
        <v>0</v>
      </c>
      <c r="AA1318">
        <f t="shared" si="306"/>
        <v>0</v>
      </c>
      <c r="AB1318">
        <f t="shared" si="306"/>
        <v>1</v>
      </c>
      <c r="AC1318">
        <f t="shared" si="307"/>
        <v>0</v>
      </c>
      <c r="AD1318">
        <f t="shared" si="307"/>
        <v>0</v>
      </c>
      <c r="AE1318">
        <f t="shared" si="307"/>
        <v>0</v>
      </c>
      <c r="AF1318">
        <f t="shared" si="307"/>
        <v>1</v>
      </c>
      <c r="AG1318">
        <f t="shared" si="307"/>
        <v>0</v>
      </c>
      <c r="AH1318">
        <f t="shared" si="307"/>
        <v>0</v>
      </c>
      <c r="AI1318">
        <f t="shared" si="307"/>
        <v>0</v>
      </c>
      <c r="AJ1318">
        <f t="shared" ca="1" si="276"/>
        <v>0</v>
      </c>
      <c r="AK1318">
        <f t="shared" ca="1" si="277"/>
        <v>0</v>
      </c>
      <c r="AL1318">
        <f t="shared" ca="1" si="278"/>
        <v>1</v>
      </c>
      <c r="AM1318">
        <f t="shared" ca="1" si="279"/>
        <v>0</v>
      </c>
      <c r="AN1318">
        <f t="shared" ca="1" si="280"/>
        <v>1</v>
      </c>
      <c r="AO1318">
        <f t="shared" ca="1" si="281"/>
        <v>0</v>
      </c>
      <c r="AP1318">
        <f t="shared" ca="1" si="282"/>
        <v>1</v>
      </c>
      <c r="AQ1318">
        <f t="shared" ca="1" si="283"/>
        <v>0</v>
      </c>
      <c r="AR1318">
        <f t="shared" ca="1" si="284"/>
        <v>0</v>
      </c>
      <c r="AS1318">
        <v>1</v>
      </c>
      <c r="AT1318">
        <v>1</v>
      </c>
      <c r="AU1318">
        <f t="shared" ca="1" si="305"/>
        <v>1</v>
      </c>
      <c r="AV1318">
        <f t="shared" ca="1" si="305"/>
        <v>0</v>
      </c>
      <c r="AW1318">
        <f t="shared" ca="1" si="305"/>
        <v>0</v>
      </c>
      <c r="AX1318">
        <v>0</v>
      </c>
    </row>
    <row r="1319" spans="1:50">
      <c r="A1319" s="2">
        <v>40172</v>
      </c>
      <c r="B1319">
        <v>319</v>
      </c>
      <c r="C1319">
        <v>5</v>
      </c>
      <c r="D1319">
        <f t="shared" ca="1" si="285"/>
        <v>10.007552099568645</v>
      </c>
      <c r="E1319">
        <f t="shared" ca="1" si="286"/>
        <v>-5.0075520995686453</v>
      </c>
      <c r="F1319" t="str">
        <f t="shared" ca="1" si="287"/>
        <v>low</v>
      </c>
      <c r="G1319">
        <v>119</v>
      </c>
      <c r="H1319">
        <f t="shared" si="288"/>
        <v>119</v>
      </c>
      <c r="I1319">
        <f t="shared" ca="1" si="289"/>
        <v>655.93258060056507</v>
      </c>
      <c r="J1319">
        <f t="shared" ca="1" si="290"/>
        <v>-536.93258060056507</v>
      </c>
      <c r="K1319" t="str">
        <f t="shared" ca="1" si="291"/>
        <v>low</v>
      </c>
      <c r="L1319">
        <v>9</v>
      </c>
      <c r="M1319" t="str">
        <f t="shared" si="302"/>
        <v>medium</v>
      </c>
      <c r="N1319">
        <f t="shared" si="273"/>
        <v>12</v>
      </c>
      <c r="O1319">
        <f t="shared" si="274"/>
        <v>5</v>
      </c>
      <c r="P1319" t="str">
        <f t="shared" si="275"/>
        <v>pátek</v>
      </c>
      <c r="Q1319">
        <f t="shared" si="306"/>
        <v>0</v>
      </c>
      <c r="R1319">
        <f t="shared" si="306"/>
        <v>0</v>
      </c>
      <c r="S1319">
        <f t="shared" si="306"/>
        <v>0</v>
      </c>
      <c r="T1319">
        <f t="shared" si="306"/>
        <v>0</v>
      </c>
      <c r="U1319">
        <f t="shared" si="306"/>
        <v>0</v>
      </c>
      <c r="V1319">
        <f t="shared" si="306"/>
        <v>0</v>
      </c>
      <c r="W1319">
        <f t="shared" si="306"/>
        <v>0</v>
      </c>
      <c r="X1319">
        <f t="shared" si="306"/>
        <v>0</v>
      </c>
      <c r="Y1319">
        <f t="shared" si="306"/>
        <v>0</v>
      </c>
      <c r="Z1319">
        <f t="shared" si="306"/>
        <v>0</v>
      </c>
      <c r="AA1319">
        <f t="shared" si="306"/>
        <v>0</v>
      </c>
      <c r="AB1319">
        <f t="shared" si="306"/>
        <v>1</v>
      </c>
      <c r="AC1319">
        <f t="shared" si="307"/>
        <v>0</v>
      </c>
      <c r="AD1319">
        <f t="shared" si="307"/>
        <v>0</v>
      </c>
      <c r="AE1319">
        <f t="shared" si="307"/>
        <v>0</v>
      </c>
      <c r="AF1319">
        <f t="shared" si="307"/>
        <v>0</v>
      </c>
      <c r="AG1319">
        <f t="shared" si="307"/>
        <v>1</v>
      </c>
      <c r="AH1319">
        <f t="shared" si="307"/>
        <v>0</v>
      </c>
      <c r="AI1319">
        <f t="shared" si="307"/>
        <v>0</v>
      </c>
      <c r="AJ1319">
        <f t="shared" ca="1" si="276"/>
        <v>0</v>
      </c>
      <c r="AK1319">
        <f t="shared" ca="1" si="277"/>
        <v>0</v>
      </c>
      <c r="AL1319">
        <f t="shared" ca="1" si="278"/>
        <v>1</v>
      </c>
      <c r="AM1319">
        <f t="shared" ca="1" si="279"/>
        <v>0</v>
      </c>
      <c r="AN1319">
        <f t="shared" ca="1" si="280"/>
        <v>1</v>
      </c>
      <c r="AO1319">
        <f t="shared" ca="1" si="281"/>
        <v>0</v>
      </c>
      <c r="AP1319">
        <f t="shared" ca="1" si="282"/>
        <v>0</v>
      </c>
      <c r="AQ1319">
        <f t="shared" ca="1" si="283"/>
        <v>1</v>
      </c>
      <c r="AR1319">
        <f t="shared" ca="1" si="284"/>
        <v>0</v>
      </c>
      <c r="AS1319">
        <v>1</v>
      </c>
      <c r="AT1319">
        <v>0</v>
      </c>
      <c r="AU1319">
        <f t="shared" ca="1" si="305"/>
        <v>1</v>
      </c>
      <c r="AV1319">
        <f t="shared" ca="1" si="305"/>
        <v>0</v>
      </c>
      <c r="AW1319">
        <f t="shared" ca="1" si="305"/>
        <v>0</v>
      </c>
      <c r="AX1319">
        <v>0</v>
      </c>
    </row>
    <row r="1320" spans="1:50">
      <c r="A1320" s="2">
        <v>40173</v>
      </c>
      <c r="B1320">
        <v>320</v>
      </c>
      <c r="C1320">
        <v>4</v>
      </c>
      <c r="D1320">
        <f t="shared" ca="1" si="285"/>
        <v>10.00936239930596</v>
      </c>
      <c r="E1320">
        <f t="shared" ca="1" si="286"/>
        <v>-6.0093623993059602</v>
      </c>
      <c r="F1320" t="str">
        <f t="shared" ca="1" si="287"/>
        <v>low</v>
      </c>
      <c r="G1320">
        <v>447</v>
      </c>
      <c r="H1320">
        <f t="shared" si="288"/>
        <v>447</v>
      </c>
      <c r="I1320">
        <f t="shared" ca="1" si="289"/>
        <v>656.04898462865708</v>
      </c>
      <c r="J1320">
        <f t="shared" ca="1" si="290"/>
        <v>-209.04898462865708</v>
      </c>
      <c r="K1320" t="str">
        <f t="shared" ca="1" si="291"/>
        <v>medium</v>
      </c>
      <c r="L1320">
        <v>4.2</v>
      </c>
      <c r="M1320" t="str">
        <f t="shared" si="302"/>
        <v>low</v>
      </c>
      <c r="N1320">
        <f t="shared" si="273"/>
        <v>12</v>
      </c>
      <c r="O1320">
        <f t="shared" si="274"/>
        <v>6</v>
      </c>
      <c r="P1320" t="str">
        <f t="shared" si="275"/>
        <v>sobota</v>
      </c>
      <c r="Q1320">
        <f t="shared" si="306"/>
        <v>0</v>
      </c>
      <c r="R1320">
        <f t="shared" si="306"/>
        <v>0</v>
      </c>
      <c r="S1320">
        <f t="shared" si="306"/>
        <v>0</v>
      </c>
      <c r="T1320">
        <f t="shared" si="306"/>
        <v>0</v>
      </c>
      <c r="U1320">
        <f t="shared" si="306"/>
        <v>0</v>
      </c>
      <c r="V1320">
        <f t="shared" si="306"/>
        <v>0</v>
      </c>
      <c r="W1320">
        <f t="shared" si="306"/>
        <v>0</v>
      </c>
      <c r="X1320">
        <f t="shared" si="306"/>
        <v>0</v>
      </c>
      <c r="Y1320">
        <f t="shared" si="306"/>
        <v>0</v>
      </c>
      <c r="Z1320">
        <f t="shared" si="306"/>
        <v>0</v>
      </c>
      <c r="AA1320">
        <f t="shared" si="306"/>
        <v>0</v>
      </c>
      <c r="AB1320">
        <f t="shared" si="306"/>
        <v>1</v>
      </c>
      <c r="AC1320">
        <f t="shared" si="307"/>
        <v>0</v>
      </c>
      <c r="AD1320">
        <f t="shared" si="307"/>
        <v>0</v>
      </c>
      <c r="AE1320">
        <f t="shared" si="307"/>
        <v>0</v>
      </c>
      <c r="AF1320">
        <f t="shared" si="307"/>
        <v>0</v>
      </c>
      <c r="AG1320">
        <f t="shared" si="307"/>
        <v>0</v>
      </c>
      <c r="AH1320">
        <f t="shared" si="307"/>
        <v>1</v>
      </c>
      <c r="AI1320">
        <f t="shared" si="307"/>
        <v>0</v>
      </c>
      <c r="AJ1320">
        <f t="shared" ca="1" si="276"/>
        <v>0</v>
      </c>
      <c r="AK1320">
        <f t="shared" ca="1" si="277"/>
        <v>0</v>
      </c>
      <c r="AL1320">
        <f t="shared" ca="1" si="278"/>
        <v>1</v>
      </c>
      <c r="AM1320">
        <f t="shared" ca="1" si="279"/>
        <v>0</v>
      </c>
      <c r="AN1320">
        <f t="shared" ca="1" si="280"/>
        <v>1</v>
      </c>
      <c r="AO1320">
        <f t="shared" ca="1" si="281"/>
        <v>0</v>
      </c>
      <c r="AP1320">
        <f t="shared" ca="1" si="282"/>
        <v>1</v>
      </c>
      <c r="AQ1320">
        <f t="shared" ca="1" si="283"/>
        <v>0</v>
      </c>
      <c r="AR1320">
        <f t="shared" ca="1" si="284"/>
        <v>0</v>
      </c>
      <c r="AS1320">
        <v>0</v>
      </c>
      <c r="AT1320">
        <v>0</v>
      </c>
      <c r="AU1320">
        <f t="shared" ca="1" si="305"/>
        <v>1</v>
      </c>
      <c r="AV1320">
        <f t="shared" ca="1" si="305"/>
        <v>0</v>
      </c>
      <c r="AW1320">
        <f t="shared" ca="1" si="305"/>
        <v>0</v>
      </c>
      <c r="AX1320">
        <v>0</v>
      </c>
    </row>
    <row r="1321" spans="1:50">
      <c r="A1321" s="2">
        <v>40174</v>
      </c>
      <c r="B1321">
        <v>321</v>
      </c>
      <c r="C1321">
        <v>3</v>
      </c>
      <c r="D1321">
        <f t="shared" ca="1" si="285"/>
        <v>10.01117033776046</v>
      </c>
      <c r="E1321">
        <f t="shared" ca="1" si="286"/>
        <v>-7.0111703377604595</v>
      </c>
      <c r="F1321" t="str">
        <f t="shared" ca="1" si="287"/>
        <v>low</v>
      </c>
      <c r="G1321">
        <v>116</v>
      </c>
      <c r="H1321">
        <f t="shared" si="288"/>
        <v>116</v>
      </c>
      <c r="I1321">
        <f t="shared" ca="1" si="289"/>
        <v>656.16507782610449</v>
      </c>
      <c r="J1321">
        <f t="shared" ca="1" si="290"/>
        <v>-540.16507782610449</v>
      </c>
      <c r="K1321" t="str">
        <f t="shared" ca="1" si="291"/>
        <v>low</v>
      </c>
      <c r="L1321">
        <v>-0.95</v>
      </c>
      <c r="M1321" t="str">
        <f t="shared" si="302"/>
        <v>low</v>
      </c>
      <c r="N1321">
        <f t="shared" ref="N1321:N1384" si="308">MONTH(A1321)</f>
        <v>12</v>
      </c>
      <c r="O1321">
        <f t="shared" ref="O1321:O1384" si="309">WEEKDAY(A1321,2)</f>
        <v>7</v>
      </c>
      <c r="P1321" t="str">
        <f t="shared" ref="P1321:P1384" si="310">VLOOKUP(O1321,$O$581:$P$587,2,0)</f>
        <v>neděle</v>
      </c>
      <c r="Q1321">
        <f t="shared" ref="Q1321:AB1330" si="311">VLOOKUP($N1321,$V$31:$AH$42,Q$592+1,0)</f>
        <v>0</v>
      </c>
      <c r="R1321">
        <f t="shared" si="311"/>
        <v>0</v>
      </c>
      <c r="S1321">
        <f t="shared" si="311"/>
        <v>0</v>
      </c>
      <c r="T1321">
        <f t="shared" si="311"/>
        <v>0</v>
      </c>
      <c r="U1321">
        <f t="shared" si="311"/>
        <v>0</v>
      </c>
      <c r="V1321">
        <f t="shared" si="311"/>
        <v>0</v>
      </c>
      <c r="W1321">
        <f t="shared" si="311"/>
        <v>0</v>
      </c>
      <c r="X1321">
        <f t="shared" si="311"/>
        <v>0</v>
      </c>
      <c r="Y1321">
        <f t="shared" si="311"/>
        <v>0</v>
      </c>
      <c r="Z1321">
        <f t="shared" si="311"/>
        <v>0</v>
      </c>
      <c r="AA1321">
        <f t="shared" si="311"/>
        <v>0</v>
      </c>
      <c r="AB1321">
        <f t="shared" si="311"/>
        <v>1</v>
      </c>
      <c r="AC1321">
        <f t="shared" ref="AC1321:AI1330" si="312">VLOOKUP($O1321,$V$74:$AC$80,AC$592+1,0)</f>
        <v>0</v>
      </c>
      <c r="AD1321">
        <f t="shared" si="312"/>
        <v>0</v>
      </c>
      <c r="AE1321">
        <f t="shared" si="312"/>
        <v>0</v>
      </c>
      <c r="AF1321">
        <f t="shared" si="312"/>
        <v>0</v>
      </c>
      <c r="AG1321">
        <f t="shared" si="312"/>
        <v>0</v>
      </c>
      <c r="AH1321">
        <f t="shared" si="312"/>
        <v>0</v>
      </c>
      <c r="AI1321">
        <f t="shared" si="312"/>
        <v>1</v>
      </c>
      <c r="AJ1321">
        <f t="shared" ref="AJ1321:AJ1384" ca="1" si="313">VLOOKUP(INDIRECT($AJ$590&amp;ROW($A1321)+AJ$591),$F$17:$I$19,AJ$592+1,0)</f>
        <v>0</v>
      </c>
      <c r="AK1321">
        <f t="shared" ref="AK1321:AK1384" ca="1" si="314">VLOOKUP(INDIRECT($AJ$590&amp;ROW($A1321)+AJ$591),$F$17:$I$19,AK$592+1,0)</f>
        <v>0</v>
      </c>
      <c r="AL1321">
        <f t="shared" ref="AL1321:AL1384" ca="1" si="315">VLOOKUP(INDIRECT($AJ$590&amp;ROW($A1321)+AJ$591),$F$17:$I$19,AL$592+1,0)</f>
        <v>1</v>
      </c>
      <c r="AM1321">
        <f t="shared" ref="AM1321:AM1384" ca="1" si="316">VLOOKUP(INDIRECT($AJ$590&amp;ROW($A1321)+AM$591),$F$17:$I$19,AM$592+1,0)</f>
        <v>0</v>
      </c>
      <c r="AN1321">
        <f t="shared" ref="AN1321:AN1384" ca="1" si="317">VLOOKUP(INDIRECT($AJ$590&amp;ROW($A1321)+AM$591),$F$17:$I$19,AN$592+1,0)</f>
        <v>1</v>
      </c>
      <c r="AO1321">
        <f t="shared" ref="AO1321:AO1384" ca="1" si="318">VLOOKUP(INDIRECT($AJ$590&amp;ROW($A1321)+AM$591),$F$17:$I$19,AO$592+1,0)</f>
        <v>0</v>
      </c>
      <c r="AP1321">
        <f t="shared" ref="AP1321:AP1384" ca="1" si="319">VLOOKUP(INDIRECT($AJ$590&amp;ROW($A1321)+AP$591),$F$17:$I$19,AP$592+1,0)</f>
        <v>1</v>
      </c>
      <c r="AQ1321">
        <f t="shared" ref="AQ1321:AQ1384" ca="1" si="320">VLOOKUP(INDIRECT($AJ$590&amp;ROW($A1321)+AP$591),$F$17:$I$19,AQ$592+1,0)</f>
        <v>0</v>
      </c>
      <c r="AR1321">
        <f t="shared" ref="AR1321:AR1384" ca="1" si="321">VLOOKUP(INDIRECT($AJ$590&amp;ROW($A1321)+AP$591),$F$17:$I$19,AR$592+1,0)</f>
        <v>0</v>
      </c>
      <c r="AS1321">
        <v>0</v>
      </c>
      <c r="AT1321">
        <v>0</v>
      </c>
      <c r="AU1321">
        <f t="shared" ref="AU1321:AW1340" ca="1" si="322">VLOOKUP(INDIRECT($AU$590&amp;ROW($A1321)),$F$17:$I$19,AU$592+1,0)</f>
        <v>1</v>
      </c>
      <c r="AV1321">
        <f t="shared" ca="1" si="322"/>
        <v>0</v>
      </c>
      <c r="AW1321">
        <f t="shared" ca="1" si="322"/>
        <v>0</v>
      </c>
      <c r="AX1321">
        <v>0</v>
      </c>
    </row>
    <row r="1322" spans="1:50">
      <c r="A1322" s="2">
        <v>40175</v>
      </c>
      <c r="B1322">
        <v>322</v>
      </c>
      <c r="C1322">
        <v>19</v>
      </c>
      <c r="D1322">
        <f t="shared" ref="D1322:D1385" ca="1" si="323">$E$516*B1322^3+$E$521*B1322^2+$E$526*B1322+$E$531</f>
        <v>10.012975917224463</v>
      </c>
      <c r="E1322">
        <f t="shared" ref="E1322:E1385" ca="1" si="324">C1322-D1322</f>
        <v>8.9870240827755374</v>
      </c>
      <c r="F1322" t="str">
        <f t="shared" ref="F1322:F1385" ca="1" si="325">VLOOKUP(E1322,$A$3:$C$6,3)</f>
        <v>high</v>
      </c>
      <c r="G1322">
        <v>688</v>
      </c>
      <c r="H1322">
        <f t="shared" ref="H1322:H1385" si="326">IF(G1322&gt;$H$592,$G$592,G1322)</f>
        <v>688</v>
      </c>
      <c r="I1322">
        <f t="shared" ref="I1322:I1385" ca="1" si="327">$K$516*B1322^3+$K$521*B1322^2+$K$526*B1322+$K$531</f>
        <v>656.28086050623438</v>
      </c>
      <c r="J1322">
        <f t="shared" ref="J1322:J1385" ca="1" si="328">H1322-I1322</f>
        <v>31.719139493765624</v>
      </c>
      <c r="K1322" t="str">
        <f t="shared" ref="K1322:K1385" ca="1" si="329">VLOOKUP(J1322,$A$10:$C$13,3)</f>
        <v>high</v>
      </c>
      <c r="L1322">
        <v>-0.25</v>
      </c>
      <c r="M1322" t="str">
        <f t="shared" si="302"/>
        <v>low</v>
      </c>
      <c r="N1322">
        <f t="shared" si="308"/>
        <v>12</v>
      </c>
      <c r="O1322">
        <f t="shared" si="309"/>
        <v>1</v>
      </c>
      <c r="P1322" t="str">
        <f t="shared" si="310"/>
        <v>pondělí</v>
      </c>
      <c r="Q1322">
        <f t="shared" si="311"/>
        <v>0</v>
      </c>
      <c r="R1322">
        <f t="shared" si="311"/>
        <v>0</v>
      </c>
      <c r="S1322">
        <f t="shared" si="311"/>
        <v>0</v>
      </c>
      <c r="T1322">
        <f t="shared" si="311"/>
        <v>0</v>
      </c>
      <c r="U1322">
        <f t="shared" si="311"/>
        <v>0</v>
      </c>
      <c r="V1322">
        <f t="shared" si="311"/>
        <v>0</v>
      </c>
      <c r="W1322">
        <f t="shared" si="311"/>
        <v>0</v>
      </c>
      <c r="X1322">
        <f t="shared" si="311"/>
        <v>0</v>
      </c>
      <c r="Y1322">
        <f t="shared" si="311"/>
        <v>0</v>
      </c>
      <c r="Z1322">
        <f t="shared" si="311"/>
        <v>0</v>
      </c>
      <c r="AA1322">
        <f t="shared" si="311"/>
        <v>0</v>
      </c>
      <c r="AB1322">
        <f t="shared" si="311"/>
        <v>1</v>
      </c>
      <c r="AC1322">
        <f t="shared" si="312"/>
        <v>1</v>
      </c>
      <c r="AD1322">
        <f t="shared" si="312"/>
        <v>0</v>
      </c>
      <c r="AE1322">
        <f t="shared" si="312"/>
        <v>0</v>
      </c>
      <c r="AF1322">
        <f t="shared" si="312"/>
        <v>0</v>
      </c>
      <c r="AG1322">
        <f t="shared" si="312"/>
        <v>0</v>
      </c>
      <c r="AH1322">
        <f t="shared" si="312"/>
        <v>0</v>
      </c>
      <c r="AI1322">
        <f t="shared" si="312"/>
        <v>0</v>
      </c>
      <c r="AJ1322">
        <f t="shared" ca="1" si="313"/>
        <v>0</v>
      </c>
      <c r="AK1322">
        <f t="shared" ca="1" si="314"/>
        <v>1</v>
      </c>
      <c r="AL1322">
        <f t="shared" ca="1" si="315"/>
        <v>0</v>
      </c>
      <c r="AM1322">
        <f t="shared" ca="1" si="316"/>
        <v>0</v>
      </c>
      <c r="AN1322">
        <f t="shared" ca="1" si="317"/>
        <v>1</v>
      </c>
      <c r="AO1322">
        <f t="shared" ca="1" si="318"/>
        <v>0</v>
      </c>
      <c r="AP1322">
        <f t="shared" ca="1" si="319"/>
        <v>1</v>
      </c>
      <c r="AQ1322">
        <f t="shared" ca="1" si="320"/>
        <v>0</v>
      </c>
      <c r="AR1322">
        <f t="shared" ca="1" si="321"/>
        <v>0</v>
      </c>
      <c r="AS1322">
        <v>1</v>
      </c>
      <c r="AT1322">
        <v>1</v>
      </c>
      <c r="AU1322">
        <f t="shared" ca="1" si="322"/>
        <v>0</v>
      </c>
      <c r="AV1322">
        <f t="shared" ca="1" si="322"/>
        <v>0</v>
      </c>
      <c r="AW1322">
        <f t="shared" ca="1" si="322"/>
        <v>1</v>
      </c>
      <c r="AX1322">
        <v>0</v>
      </c>
    </row>
    <row r="1323" spans="1:50">
      <c r="A1323" s="2">
        <v>40176</v>
      </c>
      <c r="B1323">
        <v>323</v>
      </c>
      <c r="C1323">
        <v>11</v>
      </c>
      <c r="D1323">
        <f t="shared" ca="1" si="323"/>
        <v>10.014779139990285</v>
      </c>
      <c r="E1323">
        <f t="shared" ca="1" si="324"/>
        <v>0.98522086000971498</v>
      </c>
      <c r="F1323" t="str">
        <f t="shared" ca="1" si="325"/>
        <v>medium</v>
      </c>
      <c r="G1323">
        <v>528</v>
      </c>
      <c r="H1323">
        <f t="shared" si="326"/>
        <v>528</v>
      </c>
      <c r="I1323">
        <f t="shared" ca="1" si="327"/>
        <v>656.39633298237356</v>
      </c>
      <c r="J1323">
        <f t="shared" ca="1" si="328"/>
        <v>-128.39633298237356</v>
      </c>
      <c r="K1323" t="str">
        <f t="shared" ca="1" si="329"/>
        <v>medium</v>
      </c>
      <c r="L1323">
        <v>0.9</v>
      </c>
      <c r="M1323" t="str">
        <f t="shared" si="302"/>
        <v>low</v>
      </c>
      <c r="N1323">
        <f t="shared" si="308"/>
        <v>12</v>
      </c>
      <c r="O1323">
        <f t="shared" si="309"/>
        <v>2</v>
      </c>
      <c r="P1323" t="str">
        <f t="shared" si="310"/>
        <v>úterý</v>
      </c>
      <c r="Q1323">
        <f t="shared" si="311"/>
        <v>0</v>
      </c>
      <c r="R1323">
        <f t="shared" si="311"/>
        <v>0</v>
      </c>
      <c r="S1323">
        <f t="shared" si="311"/>
        <v>0</v>
      </c>
      <c r="T1323">
        <f t="shared" si="311"/>
        <v>0</v>
      </c>
      <c r="U1323">
        <f t="shared" si="311"/>
        <v>0</v>
      </c>
      <c r="V1323">
        <f t="shared" si="311"/>
        <v>0</v>
      </c>
      <c r="W1323">
        <f t="shared" si="311"/>
        <v>0</v>
      </c>
      <c r="X1323">
        <f t="shared" si="311"/>
        <v>0</v>
      </c>
      <c r="Y1323">
        <f t="shared" si="311"/>
        <v>0</v>
      </c>
      <c r="Z1323">
        <f t="shared" si="311"/>
        <v>0</v>
      </c>
      <c r="AA1323">
        <f t="shared" si="311"/>
        <v>0</v>
      </c>
      <c r="AB1323">
        <f t="shared" si="311"/>
        <v>1</v>
      </c>
      <c r="AC1323">
        <f t="shared" si="312"/>
        <v>0</v>
      </c>
      <c r="AD1323">
        <f t="shared" si="312"/>
        <v>1</v>
      </c>
      <c r="AE1323">
        <f t="shared" si="312"/>
        <v>0</v>
      </c>
      <c r="AF1323">
        <f t="shared" si="312"/>
        <v>0</v>
      </c>
      <c r="AG1323">
        <f t="shared" si="312"/>
        <v>0</v>
      </c>
      <c r="AH1323">
        <f t="shared" si="312"/>
        <v>0</v>
      </c>
      <c r="AI1323">
        <f t="shared" si="312"/>
        <v>0</v>
      </c>
      <c r="AJ1323">
        <f t="shared" ca="1" si="313"/>
        <v>0</v>
      </c>
      <c r="AK1323">
        <f t="shared" ca="1" si="314"/>
        <v>0</v>
      </c>
      <c r="AL1323">
        <f t="shared" ca="1" si="315"/>
        <v>1</v>
      </c>
      <c r="AM1323">
        <f t="shared" ca="1" si="316"/>
        <v>0</v>
      </c>
      <c r="AN1323">
        <f t="shared" ca="1" si="317"/>
        <v>1</v>
      </c>
      <c r="AO1323">
        <f t="shared" ca="1" si="318"/>
        <v>0</v>
      </c>
      <c r="AP1323">
        <f t="shared" ca="1" si="319"/>
        <v>1</v>
      </c>
      <c r="AQ1323">
        <f t="shared" ca="1" si="320"/>
        <v>0</v>
      </c>
      <c r="AR1323">
        <f t="shared" ca="1" si="321"/>
        <v>0</v>
      </c>
      <c r="AS1323">
        <v>1</v>
      </c>
      <c r="AT1323">
        <v>1</v>
      </c>
      <c r="AU1323">
        <f t="shared" ca="1" si="322"/>
        <v>0</v>
      </c>
      <c r="AV1323">
        <f t="shared" ca="1" si="322"/>
        <v>1</v>
      </c>
      <c r="AW1323">
        <f t="shared" ca="1" si="322"/>
        <v>0</v>
      </c>
      <c r="AX1323">
        <v>0</v>
      </c>
    </row>
    <row r="1324" spans="1:50">
      <c r="A1324" s="2">
        <v>40177</v>
      </c>
      <c r="B1324">
        <v>324</v>
      </c>
      <c r="C1324">
        <v>12</v>
      </c>
      <c r="D1324">
        <f t="shared" ca="1" si="323"/>
        <v>10.016580008350244</v>
      </c>
      <c r="E1324">
        <f t="shared" ca="1" si="324"/>
        <v>1.9834199916497557</v>
      </c>
      <c r="F1324" t="str">
        <f t="shared" ca="1" si="325"/>
        <v>high</v>
      </c>
      <c r="G1324">
        <v>777</v>
      </c>
      <c r="H1324">
        <f t="shared" si="326"/>
        <v>777</v>
      </c>
      <c r="I1324">
        <f t="shared" ca="1" si="327"/>
        <v>656.5114955678489</v>
      </c>
      <c r="J1324">
        <f t="shared" ca="1" si="328"/>
        <v>120.4885044321511</v>
      </c>
      <c r="K1324" t="str">
        <f t="shared" ca="1" si="329"/>
        <v>high</v>
      </c>
      <c r="L1324">
        <v>-1.7</v>
      </c>
      <c r="M1324" t="str">
        <f t="shared" si="302"/>
        <v>low</v>
      </c>
      <c r="N1324">
        <f t="shared" si="308"/>
        <v>12</v>
      </c>
      <c r="O1324">
        <f t="shared" si="309"/>
        <v>3</v>
      </c>
      <c r="P1324" t="str">
        <f t="shared" si="310"/>
        <v>středa</v>
      </c>
      <c r="Q1324">
        <f t="shared" si="311"/>
        <v>0</v>
      </c>
      <c r="R1324">
        <f t="shared" si="311"/>
        <v>0</v>
      </c>
      <c r="S1324">
        <f t="shared" si="311"/>
        <v>0</v>
      </c>
      <c r="T1324">
        <f t="shared" si="311"/>
        <v>0</v>
      </c>
      <c r="U1324">
        <f t="shared" si="311"/>
        <v>0</v>
      </c>
      <c r="V1324">
        <f t="shared" si="311"/>
        <v>0</v>
      </c>
      <c r="W1324">
        <f t="shared" si="311"/>
        <v>0</v>
      </c>
      <c r="X1324">
        <f t="shared" si="311"/>
        <v>0</v>
      </c>
      <c r="Y1324">
        <f t="shared" si="311"/>
        <v>0</v>
      </c>
      <c r="Z1324">
        <f t="shared" si="311"/>
        <v>0</v>
      </c>
      <c r="AA1324">
        <f t="shared" si="311"/>
        <v>0</v>
      </c>
      <c r="AB1324">
        <f t="shared" si="311"/>
        <v>1</v>
      </c>
      <c r="AC1324">
        <f t="shared" si="312"/>
        <v>0</v>
      </c>
      <c r="AD1324">
        <f t="shared" si="312"/>
        <v>0</v>
      </c>
      <c r="AE1324">
        <f t="shared" si="312"/>
        <v>1</v>
      </c>
      <c r="AF1324">
        <f t="shared" si="312"/>
        <v>0</v>
      </c>
      <c r="AG1324">
        <f t="shared" si="312"/>
        <v>0</v>
      </c>
      <c r="AH1324">
        <f t="shared" si="312"/>
        <v>0</v>
      </c>
      <c r="AI1324">
        <f t="shared" si="312"/>
        <v>0</v>
      </c>
      <c r="AJ1324">
        <f t="shared" ca="1" si="313"/>
        <v>0</v>
      </c>
      <c r="AK1324">
        <f t="shared" ca="1" si="314"/>
        <v>0</v>
      </c>
      <c r="AL1324">
        <f t="shared" ca="1" si="315"/>
        <v>1</v>
      </c>
      <c r="AM1324">
        <f t="shared" ca="1" si="316"/>
        <v>1</v>
      </c>
      <c r="AN1324">
        <f t="shared" ca="1" si="317"/>
        <v>0</v>
      </c>
      <c r="AO1324">
        <f t="shared" ca="1" si="318"/>
        <v>0</v>
      </c>
      <c r="AP1324">
        <f t="shared" ca="1" si="319"/>
        <v>1</v>
      </c>
      <c r="AQ1324">
        <f t="shared" ca="1" si="320"/>
        <v>0</v>
      </c>
      <c r="AR1324">
        <f t="shared" ca="1" si="321"/>
        <v>0</v>
      </c>
      <c r="AS1324">
        <v>1</v>
      </c>
      <c r="AT1324">
        <v>1</v>
      </c>
      <c r="AU1324">
        <f t="shared" ca="1" si="322"/>
        <v>0</v>
      </c>
      <c r="AV1324">
        <f t="shared" ca="1" si="322"/>
        <v>0</v>
      </c>
      <c r="AW1324">
        <f t="shared" ca="1" si="322"/>
        <v>1</v>
      </c>
      <c r="AX1324">
        <v>0</v>
      </c>
    </row>
    <row r="1325" spans="1:50">
      <c r="A1325" s="2">
        <v>40178</v>
      </c>
      <c r="B1325">
        <v>325</v>
      </c>
      <c r="C1325">
        <v>5</v>
      </c>
      <c r="D1325">
        <f t="shared" ca="1" si="323"/>
        <v>10.018378524596658</v>
      </c>
      <c r="E1325">
        <f t="shared" ca="1" si="324"/>
        <v>-5.0183785245966579</v>
      </c>
      <c r="F1325" t="str">
        <f t="shared" ca="1" si="325"/>
        <v>low</v>
      </c>
      <c r="G1325">
        <v>215</v>
      </c>
      <c r="H1325">
        <f t="shared" si="326"/>
        <v>215</v>
      </c>
      <c r="I1325">
        <f t="shared" ca="1" si="327"/>
        <v>656.62634857598732</v>
      </c>
      <c r="J1325">
        <f t="shared" ca="1" si="328"/>
        <v>-441.62634857598732</v>
      </c>
      <c r="K1325" t="str">
        <f t="shared" ca="1" si="329"/>
        <v>low</v>
      </c>
      <c r="L1325">
        <v>3.4</v>
      </c>
      <c r="M1325" t="str">
        <f t="shared" si="302"/>
        <v>low</v>
      </c>
      <c r="N1325">
        <f t="shared" si="308"/>
        <v>12</v>
      </c>
      <c r="O1325">
        <f t="shared" si="309"/>
        <v>4</v>
      </c>
      <c r="P1325" t="str">
        <f t="shared" si="310"/>
        <v>čtvrtek</v>
      </c>
      <c r="Q1325">
        <f t="shared" si="311"/>
        <v>0</v>
      </c>
      <c r="R1325">
        <f t="shared" si="311"/>
        <v>0</v>
      </c>
      <c r="S1325">
        <f t="shared" si="311"/>
        <v>0</v>
      </c>
      <c r="T1325">
        <f t="shared" si="311"/>
        <v>0</v>
      </c>
      <c r="U1325">
        <f t="shared" si="311"/>
        <v>0</v>
      </c>
      <c r="V1325">
        <f t="shared" si="311"/>
        <v>0</v>
      </c>
      <c r="W1325">
        <f t="shared" si="311"/>
        <v>0</v>
      </c>
      <c r="X1325">
        <f t="shared" si="311"/>
        <v>0</v>
      </c>
      <c r="Y1325">
        <f t="shared" si="311"/>
        <v>0</v>
      </c>
      <c r="Z1325">
        <f t="shared" si="311"/>
        <v>0</v>
      </c>
      <c r="AA1325">
        <f t="shared" si="311"/>
        <v>0</v>
      </c>
      <c r="AB1325">
        <f t="shared" si="311"/>
        <v>1</v>
      </c>
      <c r="AC1325">
        <f t="shared" si="312"/>
        <v>0</v>
      </c>
      <c r="AD1325">
        <f t="shared" si="312"/>
        <v>0</v>
      </c>
      <c r="AE1325">
        <f t="shared" si="312"/>
        <v>0</v>
      </c>
      <c r="AF1325">
        <f t="shared" si="312"/>
        <v>1</v>
      </c>
      <c r="AG1325">
        <f t="shared" si="312"/>
        <v>0</v>
      </c>
      <c r="AH1325">
        <f t="shared" si="312"/>
        <v>0</v>
      </c>
      <c r="AI1325">
        <f t="shared" si="312"/>
        <v>0</v>
      </c>
      <c r="AJ1325">
        <f t="shared" ca="1" si="313"/>
        <v>0</v>
      </c>
      <c r="AK1325">
        <f t="shared" ca="1" si="314"/>
        <v>0</v>
      </c>
      <c r="AL1325">
        <f t="shared" ca="1" si="315"/>
        <v>1</v>
      </c>
      <c r="AM1325">
        <f t="shared" ca="1" si="316"/>
        <v>0</v>
      </c>
      <c r="AN1325">
        <f t="shared" ca="1" si="317"/>
        <v>1</v>
      </c>
      <c r="AO1325">
        <f t="shared" ca="1" si="318"/>
        <v>0</v>
      </c>
      <c r="AP1325">
        <f t="shared" ca="1" si="319"/>
        <v>1</v>
      </c>
      <c r="AQ1325">
        <f t="shared" ca="1" si="320"/>
        <v>0</v>
      </c>
      <c r="AR1325">
        <f t="shared" ca="1" si="321"/>
        <v>0</v>
      </c>
      <c r="AS1325">
        <v>1</v>
      </c>
      <c r="AT1325">
        <v>0</v>
      </c>
      <c r="AU1325">
        <f t="shared" ca="1" si="322"/>
        <v>1</v>
      </c>
      <c r="AV1325">
        <f t="shared" ca="1" si="322"/>
        <v>0</v>
      </c>
      <c r="AW1325">
        <f t="shared" ca="1" si="322"/>
        <v>0</v>
      </c>
      <c r="AX1325">
        <v>0</v>
      </c>
    </row>
    <row r="1326" spans="1:50">
      <c r="A1326" s="2">
        <v>40179</v>
      </c>
      <c r="B1326">
        <v>326</v>
      </c>
      <c r="C1326">
        <v>5</v>
      </c>
      <c r="D1326">
        <f t="shared" ca="1" si="323"/>
        <v>10.020174691021841</v>
      </c>
      <c r="E1326">
        <f t="shared" ca="1" si="324"/>
        <v>-5.0201746910218414</v>
      </c>
      <c r="F1326" t="str">
        <f t="shared" ca="1" si="325"/>
        <v>low</v>
      </c>
      <c r="G1326">
        <v>257</v>
      </c>
      <c r="H1326">
        <f t="shared" si="326"/>
        <v>257</v>
      </c>
      <c r="I1326">
        <f t="shared" ca="1" si="327"/>
        <v>656.74089232011579</v>
      </c>
      <c r="J1326">
        <f t="shared" ca="1" si="328"/>
        <v>-399.74089232011579</v>
      </c>
      <c r="K1326" t="str">
        <f t="shared" ca="1" si="329"/>
        <v>low</v>
      </c>
      <c r="L1326">
        <v>3.9333333333333336</v>
      </c>
      <c r="M1326" t="str">
        <f t="shared" si="302"/>
        <v>low</v>
      </c>
      <c r="N1326">
        <f t="shared" si="308"/>
        <v>1</v>
      </c>
      <c r="O1326">
        <f t="shared" si="309"/>
        <v>5</v>
      </c>
      <c r="P1326" t="str">
        <f t="shared" si="310"/>
        <v>pátek</v>
      </c>
      <c r="Q1326">
        <f t="shared" si="311"/>
        <v>1</v>
      </c>
      <c r="R1326">
        <f t="shared" si="311"/>
        <v>0</v>
      </c>
      <c r="S1326">
        <f t="shared" si="311"/>
        <v>0</v>
      </c>
      <c r="T1326">
        <f t="shared" si="311"/>
        <v>0</v>
      </c>
      <c r="U1326">
        <f t="shared" si="311"/>
        <v>0</v>
      </c>
      <c r="V1326">
        <f t="shared" si="311"/>
        <v>0</v>
      </c>
      <c r="W1326">
        <f t="shared" si="311"/>
        <v>0</v>
      </c>
      <c r="X1326">
        <f t="shared" si="311"/>
        <v>0</v>
      </c>
      <c r="Y1326">
        <f t="shared" si="311"/>
        <v>0</v>
      </c>
      <c r="Z1326">
        <f t="shared" si="311"/>
        <v>0</v>
      </c>
      <c r="AA1326">
        <f t="shared" si="311"/>
        <v>0</v>
      </c>
      <c r="AB1326">
        <f t="shared" si="311"/>
        <v>0</v>
      </c>
      <c r="AC1326">
        <f t="shared" si="312"/>
        <v>0</v>
      </c>
      <c r="AD1326">
        <f t="shared" si="312"/>
        <v>0</v>
      </c>
      <c r="AE1326">
        <f t="shared" si="312"/>
        <v>0</v>
      </c>
      <c r="AF1326">
        <f t="shared" si="312"/>
        <v>0</v>
      </c>
      <c r="AG1326">
        <f t="shared" si="312"/>
        <v>1</v>
      </c>
      <c r="AH1326">
        <f t="shared" si="312"/>
        <v>0</v>
      </c>
      <c r="AI1326">
        <f t="shared" si="312"/>
        <v>0</v>
      </c>
      <c r="AJ1326">
        <f t="shared" ca="1" si="313"/>
        <v>0</v>
      </c>
      <c r="AK1326">
        <f t="shared" ca="1" si="314"/>
        <v>0</v>
      </c>
      <c r="AL1326">
        <f t="shared" ca="1" si="315"/>
        <v>1</v>
      </c>
      <c r="AM1326">
        <f t="shared" ca="1" si="316"/>
        <v>0</v>
      </c>
      <c r="AN1326">
        <f t="shared" ca="1" si="317"/>
        <v>1</v>
      </c>
      <c r="AO1326">
        <f t="shared" ca="1" si="318"/>
        <v>0</v>
      </c>
      <c r="AP1326">
        <f t="shared" ca="1" si="319"/>
        <v>1</v>
      </c>
      <c r="AQ1326">
        <f t="shared" ca="1" si="320"/>
        <v>0</v>
      </c>
      <c r="AR1326">
        <f t="shared" ca="1" si="321"/>
        <v>0</v>
      </c>
      <c r="AS1326">
        <v>1</v>
      </c>
      <c r="AT1326">
        <v>0</v>
      </c>
      <c r="AU1326">
        <f t="shared" ca="1" si="322"/>
        <v>1</v>
      </c>
      <c r="AV1326">
        <f t="shared" ca="1" si="322"/>
        <v>0</v>
      </c>
      <c r="AW1326">
        <f t="shared" ca="1" si="322"/>
        <v>0</v>
      </c>
      <c r="AX1326">
        <v>0</v>
      </c>
    </row>
    <row r="1327" spans="1:50">
      <c r="A1327" s="2">
        <v>40180</v>
      </c>
      <c r="B1327">
        <v>327</v>
      </c>
      <c r="C1327">
        <v>7</v>
      </c>
      <c r="D1327">
        <f t="shared" ca="1" si="323"/>
        <v>10.021968509918114</v>
      </c>
      <c r="E1327">
        <f t="shared" ca="1" si="324"/>
        <v>-3.0219685099181142</v>
      </c>
      <c r="F1327" t="str">
        <f t="shared" ca="1" si="325"/>
        <v>low</v>
      </c>
      <c r="G1327">
        <v>341</v>
      </c>
      <c r="H1327">
        <f t="shared" si="326"/>
        <v>341</v>
      </c>
      <c r="I1327">
        <f t="shared" ca="1" si="327"/>
        <v>656.85512711356125</v>
      </c>
      <c r="J1327">
        <f t="shared" ca="1" si="328"/>
        <v>-315.85512711356125</v>
      </c>
      <c r="K1327" t="str">
        <f t="shared" ca="1" si="329"/>
        <v>low</v>
      </c>
      <c r="L1327">
        <v>-4</v>
      </c>
      <c r="M1327" t="str">
        <f t="shared" si="302"/>
        <v>low</v>
      </c>
      <c r="N1327">
        <f t="shared" si="308"/>
        <v>1</v>
      </c>
      <c r="O1327">
        <f t="shared" si="309"/>
        <v>6</v>
      </c>
      <c r="P1327" t="str">
        <f t="shared" si="310"/>
        <v>sobota</v>
      </c>
      <c r="Q1327">
        <f t="shared" si="311"/>
        <v>1</v>
      </c>
      <c r="R1327">
        <f t="shared" si="311"/>
        <v>0</v>
      </c>
      <c r="S1327">
        <f t="shared" si="311"/>
        <v>0</v>
      </c>
      <c r="T1327">
        <f t="shared" si="311"/>
        <v>0</v>
      </c>
      <c r="U1327">
        <f t="shared" si="311"/>
        <v>0</v>
      </c>
      <c r="V1327">
        <f t="shared" si="311"/>
        <v>0</v>
      </c>
      <c r="W1327">
        <f t="shared" si="311"/>
        <v>0</v>
      </c>
      <c r="X1327">
        <f t="shared" si="311"/>
        <v>0</v>
      </c>
      <c r="Y1327">
        <f t="shared" si="311"/>
        <v>0</v>
      </c>
      <c r="Z1327">
        <f t="shared" si="311"/>
        <v>0</v>
      </c>
      <c r="AA1327">
        <f t="shared" si="311"/>
        <v>0</v>
      </c>
      <c r="AB1327">
        <f t="shared" si="311"/>
        <v>0</v>
      </c>
      <c r="AC1327">
        <f t="shared" si="312"/>
        <v>0</v>
      </c>
      <c r="AD1327">
        <f t="shared" si="312"/>
        <v>0</v>
      </c>
      <c r="AE1327">
        <f t="shared" si="312"/>
        <v>0</v>
      </c>
      <c r="AF1327">
        <f t="shared" si="312"/>
        <v>0</v>
      </c>
      <c r="AG1327">
        <f t="shared" si="312"/>
        <v>0</v>
      </c>
      <c r="AH1327">
        <f t="shared" si="312"/>
        <v>1</v>
      </c>
      <c r="AI1327">
        <f t="shared" si="312"/>
        <v>0</v>
      </c>
      <c r="AJ1327">
        <f t="shared" ca="1" si="313"/>
        <v>0</v>
      </c>
      <c r="AK1327">
        <f t="shared" ca="1" si="314"/>
        <v>1</v>
      </c>
      <c r="AL1327">
        <f t="shared" ca="1" si="315"/>
        <v>0</v>
      </c>
      <c r="AM1327">
        <f t="shared" ca="1" si="316"/>
        <v>0</v>
      </c>
      <c r="AN1327">
        <f t="shared" ca="1" si="317"/>
        <v>1</v>
      </c>
      <c r="AO1327">
        <f t="shared" ca="1" si="318"/>
        <v>0</v>
      </c>
      <c r="AP1327">
        <f t="shared" ca="1" si="319"/>
        <v>1</v>
      </c>
      <c r="AQ1327">
        <f t="shared" ca="1" si="320"/>
        <v>0</v>
      </c>
      <c r="AR1327">
        <f t="shared" ca="1" si="321"/>
        <v>0</v>
      </c>
      <c r="AS1327">
        <v>1</v>
      </c>
      <c r="AT1327">
        <v>1</v>
      </c>
      <c r="AU1327">
        <f t="shared" ca="1" si="322"/>
        <v>1</v>
      </c>
      <c r="AV1327">
        <f t="shared" ca="1" si="322"/>
        <v>0</v>
      </c>
      <c r="AW1327">
        <f t="shared" ca="1" si="322"/>
        <v>0</v>
      </c>
      <c r="AX1327">
        <v>0</v>
      </c>
    </row>
    <row r="1328" spans="1:50">
      <c r="A1328" s="2">
        <v>40181</v>
      </c>
      <c r="B1328">
        <v>328</v>
      </c>
      <c r="C1328">
        <v>6</v>
      </c>
      <c r="D1328">
        <f t="shared" ca="1" si="323"/>
        <v>10.02375998357779</v>
      </c>
      <c r="E1328">
        <f t="shared" ca="1" si="324"/>
        <v>-4.02375998357779</v>
      </c>
      <c r="F1328" t="str">
        <f t="shared" ca="1" si="325"/>
        <v>low</v>
      </c>
      <c r="G1328">
        <v>190</v>
      </c>
      <c r="H1328">
        <f t="shared" si="326"/>
        <v>190</v>
      </c>
      <c r="I1328">
        <f t="shared" ca="1" si="327"/>
        <v>656.96905326965043</v>
      </c>
      <c r="J1328">
        <f t="shared" ca="1" si="328"/>
        <v>-466.96905326965043</v>
      </c>
      <c r="K1328" t="str">
        <f t="shared" ca="1" si="329"/>
        <v>low</v>
      </c>
      <c r="L1328">
        <v>-7.2</v>
      </c>
      <c r="M1328" t="str">
        <f t="shared" si="302"/>
        <v>low</v>
      </c>
      <c r="N1328">
        <f t="shared" si="308"/>
        <v>1</v>
      </c>
      <c r="O1328">
        <f t="shared" si="309"/>
        <v>7</v>
      </c>
      <c r="P1328" t="str">
        <f t="shared" si="310"/>
        <v>neděle</v>
      </c>
      <c r="Q1328">
        <f t="shared" si="311"/>
        <v>1</v>
      </c>
      <c r="R1328">
        <f t="shared" si="311"/>
        <v>0</v>
      </c>
      <c r="S1328">
        <f t="shared" si="311"/>
        <v>0</v>
      </c>
      <c r="T1328">
        <f t="shared" si="311"/>
        <v>0</v>
      </c>
      <c r="U1328">
        <f t="shared" si="311"/>
        <v>0</v>
      </c>
      <c r="V1328">
        <f t="shared" si="311"/>
        <v>0</v>
      </c>
      <c r="W1328">
        <f t="shared" si="311"/>
        <v>0</v>
      </c>
      <c r="X1328">
        <f t="shared" si="311"/>
        <v>0</v>
      </c>
      <c r="Y1328">
        <f t="shared" si="311"/>
        <v>0</v>
      </c>
      <c r="Z1328">
        <f t="shared" si="311"/>
        <v>0</v>
      </c>
      <c r="AA1328">
        <f t="shared" si="311"/>
        <v>0</v>
      </c>
      <c r="AB1328">
        <f t="shared" si="311"/>
        <v>0</v>
      </c>
      <c r="AC1328">
        <f t="shared" si="312"/>
        <v>0</v>
      </c>
      <c r="AD1328">
        <f t="shared" si="312"/>
        <v>0</v>
      </c>
      <c r="AE1328">
        <f t="shared" si="312"/>
        <v>0</v>
      </c>
      <c r="AF1328">
        <f t="shared" si="312"/>
        <v>0</v>
      </c>
      <c r="AG1328">
        <f t="shared" si="312"/>
        <v>0</v>
      </c>
      <c r="AH1328">
        <f t="shared" si="312"/>
        <v>0</v>
      </c>
      <c r="AI1328">
        <f t="shared" si="312"/>
        <v>1</v>
      </c>
      <c r="AJ1328">
        <f t="shared" ca="1" si="313"/>
        <v>0</v>
      </c>
      <c r="AK1328">
        <f t="shared" ca="1" si="314"/>
        <v>1</v>
      </c>
      <c r="AL1328">
        <f t="shared" ca="1" si="315"/>
        <v>0</v>
      </c>
      <c r="AM1328">
        <f t="shared" ca="1" si="316"/>
        <v>1</v>
      </c>
      <c r="AN1328">
        <f t="shared" ca="1" si="317"/>
        <v>0</v>
      </c>
      <c r="AO1328">
        <f t="shared" ca="1" si="318"/>
        <v>0</v>
      </c>
      <c r="AP1328">
        <f t="shared" ca="1" si="319"/>
        <v>1</v>
      </c>
      <c r="AQ1328">
        <f t="shared" ca="1" si="320"/>
        <v>0</v>
      </c>
      <c r="AR1328">
        <f t="shared" ca="1" si="321"/>
        <v>0</v>
      </c>
      <c r="AS1328">
        <v>1</v>
      </c>
      <c r="AT1328">
        <v>1</v>
      </c>
      <c r="AU1328">
        <f t="shared" ca="1" si="322"/>
        <v>1</v>
      </c>
      <c r="AV1328">
        <f t="shared" ca="1" si="322"/>
        <v>0</v>
      </c>
      <c r="AW1328">
        <f t="shared" ca="1" si="322"/>
        <v>0</v>
      </c>
      <c r="AX1328">
        <v>0</v>
      </c>
    </row>
    <row r="1329" spans="1:50">
      <c r="A1329" s="2">
        <v>40182</v>
      </c>
      <c r="B1329">
        <v>329</v>
      </c>
      <c r="C1329">
        <v>11</v>
      </c>
      <c r="D1329">
        <f t="shared" ca="1" si="323"/>
        <v>10.025549114293188</v>
      </c>
      <c r="E1329">
        <f t="shared" ca="1" si="324"/>
        <v>0.97445088570681193</v>
      </c>
      <c r="F1329" t="str">
        <f t="shared" ca="1" si="325"/>
        <v>medium</v>
      </c>
      <c r="G1329">
        <v>384</v>
      </c>
      <c r="H1329">
        <f t="shared" si="326"/>
        <v>384</v>
      </c>
      <c r="I1329">
        <f t="shared" ca="1" si="327"/>
        <v>657.08267110171039</v>
      </c>
      <c r="J1329">
        <f t="shared" ca="1" si="328"/>
        <v>-273.08267110171039</v>
      </c>
      <c r="K1329" t="str">
        <f t="shared" ca="1" si="329"/>
        <v>medium</v>
      </c>
      <c r="L1329">
        <v>-6.4</v>
      </c>
      <c r="M1329" t="str">
        <f t="shared" si="302"/>
        <v>low</v>
      </c>
      <c r="N1329">
        <f t="shared" si="308"/>
        <v>1</v>
      </c>
      <c r="O1329">
        <f t="shared" si="309"/>
        <v>1</v>
      </c>
      <c r="P1329" t="str">
        <f t="shared" si="310"/>
        <v>pondělí</v>
      </c>
      <c r="Q1329">
        <f t="shared" si="311"/>
        <v>1</v>
      </c>
      <c r="R1329">
        <f t="shared" si="311"/>
        <v>0</v>
      </c>
      <c r="S1329">
        <f t="shared" si="311"/>
        <v>0</v>
      </c>
      <c r="T1329">
        <f t="shared" si="311"/>
        <v>0</v>
      </c>
      <c r="U1329">
        <f t="shared" si="311"/>
        <v>0</v>
      </c>
      <c r="V1329">
        <f t="shared" si="311"/>
        <v>0</v>
      </c>
      <c r="W1329">
        <f t="shared" si="311"/>
        <v>0</v>
      </c>
      <c r="X1329">
        <f t="shared" si="311"/>
        <v>0</v>
      </c>
      <c r="Y1329">
        <f t="shared" si="311"/>
        <v>0</v>
      </c>
      <c r="Z1329">
        <f t="shared" si="311"/>
        <v>0</v>
      </c>
      <c r="AA1329">
        <f t="shared" si="311"/>
        <v>0</v>
      </c>
      <c r="AB1329">
        <f t="shared" si="311"/>
        <v>0</v>
      </c>
      <c r="AC1329">
        <f t="shared" si="312"/>
        <v>1</v>
      </c>
      <c r="AD1329">
        <f t="shared" si="312"/>
        <v>0</v>
      </c>
      <c r="AE1329">
        <f t="shared" si="312"/>
        <v>0</v>
      </c>
      <c r="AF1329">
        <f t="shared" si="312"/>
        <v>0</v>
      </c>
      <c r="AG1329">
        <f t="shared" si="312"/>
        <v>0</v>
      </c>
      <c r="AH1329">
        <f t="shared" si="312"/>
        <v>0</v>
      </c>
      <c r="AI1329">
        <f t="shared" si="312"/>
        <v>0</v>
      </c>
      <c r="AJ1329">
        <f t="shared" ca="1" si="313"/>
        <v>0</v>
      </c>
      <c r="AK1329">
        <f t="shared" ca="1" si="314"/>
        <v>0</v>
      </c>
      <c r="AL1329">
        <f t="shared" ca="1" si="315"/>
        <v>1</v>
      </c>
      <c r="AM1329">
        <f t="shared" ca="1" si="316"/>
        <v>1</v>
      </c>
      <c r="AN1329">
        <f t="shared" ca="1" si="317"/>
        <v>0</v>
      </c>
      <c r="AO1329">
        <f t="shared" ca="1" si="318"/>
        <v>0</v>
      </c>
      <c r="AP1329">
        <f t="shared" ca="1" si="319"/>
        <v>1</v>
      </c>
      <c r="AQ1329">
        <f t="shared" ca="1" si="320"/>
        <v>0</v>
      </c>
      <c r="AR1329">
        <f t="shared" ca="1" si="321"/>
        <v>0</v>
      </c>
      <c r="AS1329">
        <v>1</v>
      </c>
      <c r="AT1329">
        <v>1</v>
      </c>
      <c r="AU1329">
        <f t="shared" ca="1" si="322"/>
        <v>0</v>
      </c>
      <c r="AV1329">
        <f t="shared" ca="1" si="322"/>
        <v>1</v>
      </c>
      <c r="AW1329">
        <f t="shared" ca="1" si="322"/>
        <v>0</v>
      </c>
      <c r="AX1329">
        <v>0</v>
      </c>
    </row>
    <row r="1330" spans="1:50">
      <c r="A1330" s="2">
        <v>40183</v>
      </c>
      <c r="B1330">
        <v>330</v>
      </c>
      <c r="C1330">
        <v>7</v>
      </c>
      <c r="D1330">
        <f t="shared" ca="1" si="323"/>
        <v>10.027335904356626</v>
      </c>
      <c r="E1330">
        <f t="shared" ca="1" si="324"/>
        <v>-3.0273359043566259</v>
      </c>
      <c r="F1330" t="str">
        <f t="shared" ca="1" si="325"/>
        <v>low</v>
      </c>
      <c r="G1330">
        <v>152</v>
      </c>
      <c r="H1330">
        <f t="shared" si="326"/>
        <v>152</v>
      </c>
      <c r="I1330">
        <f t="shared" ca="1" si="327"/>
        <v>657.19598092306796</v>
      </c>
      <c r="J1330">
        <f t="shared" ca="1" si="328"/>
        <v>-505.19598092306796</v>
      </c>
      <c r="K1330" t="str">
        <f t="shared" ca="1" si="329"/>
        <v>low</v>
      </c>
      <c r="L1330">
        <v>-5.35</v>
      </c>
      <c r="M1330" t="str">
        <f t="shared" si="302"/>
        <v>low</v>
      </c>
      <c r="N1330">
        <f t="shared" si="308"/>
        <v>1</v>
      </c>
      <c r="O1330">
        <f t="shared" si="309"/>
        <v>2</v>
      </c>
      <c r="P1330" t="str">
        <f t="shared" si="310"/>
        <v>úterý</v>
      </c>
      <c r="Q1330">
        <f t="shared" si="311"/>
        <v>1</v>
      </c>
      <c r="R1330">
        <f t="shared" si="311"/>
        <v>0</v>
      </c>
      <c r="S1330">
        <f t="shared" si="311"/>
        <v>0</v>
      </c>
      <c r="T1330">
        <f t="shared" si="311"/>
        <v>0</v>
      </c>
      <c r="U1330">
        <f t="shared" si="311"/>
        <v>0</v>
      </c>
      <c r="V1330">
        <f t="shared" si="311"/>
        <v>0</v>
      </c>
      <c r="W1330">
        <f t="shared" si="311"/>
        <v>0</v>
      </c>
      <c r="X1330">
        <f t="shared" si="311"/>
        <v>0</v>
      </c>
      <c r="Y1330">
        <f t="shared" si="311"/>
        <v>0</v>
      </c>
      <c r="Z1330">
        <f t="shared" si="311"/>
        <v>0</v>
      </c>
      <c r="AA1330">
        <f t="shared" si="311"/>
        <v>0</v>
      </c>
      <c r="AB1330">
        <f t="shared" si="311"/>
        <v>0</v>
      </c>
      <c r="AC1330">
        <f t="shared" si="312"/>
        <v>0</v>
      </c>
      <c r="AD1330">
        <f t="shared" si="312"/>
        <v>1</v>
      </c>
      <c r="AE1330">
        <f t="shared" si="312"/>
        <v>0</v>
      </c>
      <c r="AF1330">
        <f t="shared" si="312"/>
        <v>0</v>
      </c>
      <c r="AG1330">
        <f t="shared" si="312"/>
        <v>0</v>
      </c>
      <c r="AH1330">
        <f t="shared" si="312"/>
        <v>0</v>
      </c>
      <c r="AI1330">
        <f t="shared" si="312"/>
        <v>0</v>
      </c>
      <c r="AJ1330">
        <f t="shared" ca="1" si="313"/>
        <v>0</v>
      </c>
      <c r="AK1330">
        <f t="shared" ca="1" si="314"/>
        <v>1</v>
      </c>
      <c r="AL1330">
        <f t="shared" ca="1" si="315"/>
        <v>0</v>
      </c>
      <c r="AM1330">
        <f t="shared" ca="1" si="316"/>
        <v>1</v>
      </c>
      <c r="AN1330">
        <f t="shared" ca="1" si="317"/>
        <v>0</v>
      </c>
      <c r="AO1330">
        <f t="shared" ca="1" si="318"/>
        <v>0</v>
      </c>
      <c r="AP1330">
        <f t="shared" ca="1" si="319"/>
        <v>1</v>
      </c>
      <c r="AQ1330">
        <f t="shared" ca="1" si="320"/>
        <v>0</v>
      </c>
      <c r="AR1330">
        <f t="shared" ca="1" si="321"/>
        <v>0</v>
      </c>
      <c r="AS1330">
        <v>0</v>
      </c>
      <c r="AT1330">
        <v>1</v>
      </c>
      <c r="AU1330">
        <f t="shared" ca="1" si="322"/>
        <v>1</v>
      </c>
      <c r="AV1330">
        <f t="shared" ca="1" si="322"/>
        <v>0</v>
      </c>
      <c r="AW1330">
        <f t="shared" ca="1" si="322"/>
        <v>0</v>
      </c>
      <c r="AX1330">
        <v>0</v>
      </c>
    </row>
    <row r="1331" spans="1:50">
      <c r="A1331" s="2">
        <v>40184</v>
      </c>
      <c r="B1331">
        <v>331</v>
      </c>
      <c r="C1331">
        <v>5</v>
      </c>
      <c r="D1331">
        <f t="shared" ca="1" si="323"/>
        <v>10.029120356060419</v>
      </c>
      <c r="E1331">
        <f t="shared" ca="1" si="324"/>
        <v>-5.0291203560604192</v>
      </c>
      <c r="F1331" t="str">
        <f t="shared" ca="1" si="325"/>
        <v>low</v>
      </c>
      <c r="G1331">
        <v>145</v>
      </c>
      <c r="H1331">
        <f t="shared" si="326"/>
        <v>145</v>
      </c>
      <c r="I1331">
        <f t="shared" ca="1" si="327"/>
        <v>657.30898304705011</v>
      </c>
      <c r="J1331">
        <f t="shared" ca="1" si="328"/>
        <v>-512.30898304705011</v>
      </c>
      <c r="K1331" t="str">
        <f t="shared" ca="1" si="329"/>
        <v>low</v>
      </c>
      <c r="L1331">
        <v>-4.9799999999999995</v>
      </c>
      <c r="M1331" t="str">
        <f t="shared" si="302"/>
        <v>low</v>
      </c>
      <c r="N1331">
        <f t="shared" si="308"/>
        <v>1</v>
      </c>
      <c r="O1331">
        <f t="shared" si="309"/>
        <v>3</v>
      </c>
      <c r="P1331" t="str">
        <f t="shared" si="310"/>
        <v>středa</v>
      </c>
      <c r="Q1331">
        <f t="shared" ref="Q1331:AB1340" si="330">VLOOKUP($N1331,$V$31:$AH$42,Q$592+1,0)</f>
        <v>1</v>
      </c>
      <c r="R1331">
        <f t="shared" si="330"/>
        <v>0</v>
      </c>
      <c r="S1331">
        <f t="shared" si="330"/>
        <v>0</v>
      </c>
      <c r="T1331">
        <f t="shared" si="330"/>
        <v>0</v>
      </c>
      <c r="U1331">
        <f t="shared" si="330"/>
        <v>0</v>
      </c>
      <c r="V1331">
        <f t="shared" si="330"/>
        <v>0</v>
      </c>
      <c r="W1331">
        <f t="shared" si="330"/>
        <v>0</v>
      </c>
      <c r="X1331">
        <f t="shared" si="330"/>
        <v>0</v>
      </c>
      <c r="Y1331">
        <f t="shared" si="330"/>
        <v>0</v>
      </c>
      <c r="Z1331">
        <f t="shared" si="330"/>
        <v>0</v>
      </c>
      <c r="AA1331">
        <f t="shared" si="330"/>
        <v>0</v>
      </c>
      <c r="AB1331">
        <f t="shared" si="330"/>
        <v>0</v>
      </c>
      <c r="AC1331">
        <f t="shared" ref="AC1331:AI1340" si="331">VLOOKUP($O1331,$V$74:$AC$80,AC$592+1,0)</f>
        <v>0</v>
      </c>
      <c r="AD1331">
        <f t="shared" si="331"/>
        <v>0</v>
      </c>
      <c r="AE1331">
        <f t="shared" si="331"/>
        <v>1</v>
      </c>
      <c r="AF1331">
        <f t="shared" si="331"/>
        <v>0</v>
      </c>
      <c r="AG1331">
        <f t="shared" si="331"/>
        <v>0</v>
      </c>
      <c r="AH1331">
        <f t="shared" si="331"/>
        <v>0</v>
      </c>
      <c r="AI1331">
        <f t="shared" si="331"/>
        <v>0</v>
      </c>
      <c r="AJ1331">
        <f t="shared" ca="1" si="313"/>
        <v>0</v>
      </c>
      <c r="AK1331">
        <f t="shared" ca="1" si="314"/>
        <v>0</v>
      </c>
      <c r="AL1331">
        <f t="shared" ca="1" si="315"/>
        <v>1</v>
      </c>
      <c r="AM1331">
        <f t="shared" ca="1" si="316"/>
        <v>1</v>
      </c>
      <c r="AN1331">
        <f t="shared" ca="1" si="317"/>
        <v>0</v>
      </c>
      <c r="AO1331">
        <f t="shared" ca="1" si="318"/>
        <v>0</v>
      </c>
      <c r="AP1331">
        <f t="shared" ca="1" si="319"/>
        <v>1</v>
      </c>
      <c r="AQ1331">
        <f t="shared" ca="1" si="320"/>
        <v>0</v>
      </c>
      <c r="AR1331">
        <f t="shared" ca="1" si="321"/>
        <v>0</v>
      </c>
      <c r="AS1331">
        <v>0</v>
      </c>
      <c r="AT1331">
        <v>1</v>
      </c>
      <c r="AU1331">
        <f t="shared" ca="1" si="322"/>
        <v>1</v>
      </c>
      <c r="AV1331">
        <f t="shared" ca="1" si="322"/>
        <v>0</v>
      </c>
      <c r="AW1331">
        <f t="shared" ca="1" si="322"/>
        <v>0</v>
      </c>
      <c r="AX1331">
        <v>0</v>
      </c>
    </row>
    <row r="1332" spans="1:50">
      <c r="A1332" s="2">
        <v>40185</v>
      </c>
      <c r="B1332">
        <v>332</v>
      </c>
      <c r="C1332">
        <v>10</v>
      </c>
      <c r="D1332">
        <f t="shared" ca="1" si="323"/>
        <v>10.030902471696884</v>
      </c>
      <c r="E1332">
        <f t="shared" ca="1" si="324"/>
        <v>-3.0902471696883538E-2</v>
      </c>
      <c r="F1332" t="str">
        <f t="shared" ca="1" si="325"/>
        <v>medium</v>
      </c>
      <c r="G1332">
        <v>119</v>
      </c>
      <c r="H1332">
        <f t="shared" si="326"/>
        <v>119</v>
      </c>
      <c r="I1332">
        <f t="shared" ca="1" si="327"/>
        <v>657.42167778698365</v>
      </c>
      <c r="J1332">
        <f t="shared" ca="1" si="328"/>
        <v>-538.42167778698365</v>
      </c>
      <c r="K1332" t="str">
        <f t="shared" ca="1" si="329"/>
        <v>low</v>
      </c>
      <c r="L1332">
        <v>-5.0999999999999996</v>
      </c>
      <c r="M1332" t="str">
        <f t="shared" si="302"/>
        <v>low</v>
      </c>
      <c r="N1332">
        <f t="shared" si="308"/>
        <v>1</v>
      </c>
      <c r="O1332">
        <f t="shared" si="309"/>
        <v>4</v>
      </c>
      <c r="P1332" t="str">
        <f t="shared" si="310"/>
        <v>čtvrtek</v>
      </c>
      <c r="Q1332">
        <f t="shared" si="330"/>
        <v>1</v>
      </c>
      <c r="R1332">
        <f t="shared" si="330"/>
        <v>0</v>
      </c>
      <c r="S1332">
        <f t="shared" si="330"/>
        <v>0</v>
      </c>
      <c r="T1332">
        <f t="shared" si="330"/>
        <v>0</v>
      </c>
      <c r="U1332">
        <f t="shared" si="330"/>
        <v>0</v>
      </c>
      <c r="V1332">
        <f t="shared" si="330"/>
        <v>0</v>
      </c>
      <c r="W1332">
        <f t="shared" si="330"/>
        <v>0</v>
      </c>
      <c r="X1332">
        <f t="shared" si="330"/>
        <v>0</v>
      </c>
      <c r="Y1332">
        <f t="shared" si="330"/>
        <v>0</v>
      </c>
      <c r="Z1332">
        <f t="shared" si="330"/>
        <v>0</v>
      </c>
      <c r="AA1332">
        <f t="shared" si="330"/>
        <v>0</v>
      </c>
      <c r="AB1332">
        <f t="shared" si="330"/>
        <v>0</v>
      </c>
      <c r="AC1332">
        <f t="shared" si="331"/>
        <v>0</v>
      </c>
      <c r="AD1332">
        <f t="shared" si="331"/>
        <v>0</v>
      </c>
      <c r="AE1332">
        <f t="shared" si="331"/>
        <v>0</v>
      </c>
      <c r="AF1332">
        <f t="shared" si="331"/>
        <v>1</v>
      </c>
      <c r="AG1332">
        <f t="shared" si="331"/>
        <v>0</v>
      </c>
      <c r="AH1332">
        <f t="shared" si="331"/>
        <v>0</v>
      </c>
      <c r="AI1332">
        <f t="shared" si="331"/>
        <v>0</v>
      </c>
      <c r="AJ1332">
        <f t="shared" ca="1" si="313"/>
        <v>0</v>
      </c>
      <c r="AK1332">
        <f t="shared" ca="1" si="314"/>
        <v>0</v>
      </c>
      <c r="AL1332">
        <f t="shared" ca="1" si="315"/>
        <v>1</v>
      </c>
      <c r="AM1332">
        <f t="shared" ca="1" si="316"/>
        <v>1</v>
      </c>
      <c r="AN1332">
        <f t="shared" ca="1" si="317"/>
        <v>0</v>
      </c>
      <c r="AO1332">
        <f t="shared" ca="1" si="318"/>
        <v>0</v>
      </c>
      <c r="AP1332">
        <f t="shared" ca="1" si="319"/>
        <v>1</v>
      </c>
      <c r="AQ1332">
        <f t="shared" ca="1" si="320"/>
        <v>0</v>
      </c>
      <c r="AR1332">
        <f t="shared" ca="1" si="321"/>
        <v>0</v>
      </c>
      <c r="AS1332">
        <v>1</v>
      </c>
      <c r="AT1332">
        <v>1</v>
      </c>
      <c r="AU1332">
        <f t="shared" ca="1" si="322"/>
        <v>0</v>
      </c>
      <c r="AV1332">
        <f t="shared" ca="1" si="322"/>
        <v>1</v>
      </c>
      <c r="AW1332">
        <f t="shared" ca="1" si="322"/>
        <v>0</v>
      </c>
      <c r="AX1332">
        <v>0</v>
      </c>
    </row>
    <row r="1333" spans="1:50">
      <c r="A1333" s="2">
        <v>40186</v>
      </c>
      <c r="B1333">
        <v>333</v>
      </c>
      <c r="C1333">
        <v>17</v>
      </c>
      <c r="D1333">
        <f t="shared" ca="1" si="323"/>
        <v>10.03268225355834</v>
      </c>
      <c r="E1333">
        <f t="shared" ca="1" si="324"/>
        <v>6.96731774644166</v>
      </c>
      <c r="F1333" t="str">
        <f t="shared" ca="1" si="325"/>
        <v>high</v>
      </c>
      <c r="G1333">
        <v>1409</v>
      </c>
      <c r="H1333">
        <f t="shared" si="326"/>
        <v>1409</v>
      </c>
      <c r="I1333">
        <f t="shared" ca="1" si="327"/>
        <v>657.53406545619555</v>
      </c>
      <c r="J1333">
        <f t="shared" ca="1" si="328"/>
        <v>751.46593454380445</v>
      </c>
      <c r="K1333" t="str">
        <f t="shared" ca="1" si="329"/>
        <v>high</v>
      </c>
      <c r="L1333">
        <v>-8.1</v>
      </c>
      <c r="M1333" t="str">
        <f t="shared" si="302"/>
        <v>low</v>
      </c>
      <c r="N1333">
        <f t="shared" si="308"/>
        <v>1</v>
      </c>
      <c r="O1333">
        <f t="shared" si="309"/>
        <v>5</v>
      </c>
      <c r="P1333" t="str">
        <f t="shared" si="310"/>
        <v>pátek</v>
      </c>
      <c r="Q1333">
        <f t="shared" si="330"/>
        <v>1</v>
      </c>
      <c r="R1333">
        <f t="shared" si="330"/>
        <v>0</v>
      </c>
      <c r="S1333">
        <f t="shared" si="330"/>
        <v>0</v>
      </c>
      <c r="T1333">
        <f t="shared" si="330"/>
        <v>0</v>
      </c>
      <c r="U1333">
        <f t="shared" si="330"/>
        <v>0</v>
      </c>
      <c r="V1333">
        <f t="shared" si="330"/>
        <v>0</v>
      </c>
      <c r="W1333">
        <f t="shared" si="330"/>
        <v>0</v>
      </c>
      <c r="X1333">
        <f t="shared" si="330"/>
        <v>0</v>
      </c>
      <c r="Y1333">
        <f t="shared" si="330"/>
        <v>0</v>
      </c>
      <c r="Z1333">
        <f t="shared" si="330"/>
        <v>0</v>
      </c>
      <c r="AA1333">
        <f t="shared" si="330"/>
        <v>0</v>
      </c>
      <c r="AB1333">
        <f t="shared" si="330"/>
        <v>0</v>
      </c>
      <c r="AC1333">
        <f t="shared" si="331"/>
        <v>0</v>
      </c>
      <c r="AD1333">
        <f t="shared" si="331"/>
        <v>0</v>
      </c>
      <c r="AE1333">
        <f t="shared" si="331"/>
        <v>0</v>
      </c>
      <c r="AF1333">
        <f t="shared" si="331"/>
        <v>0</v>
      </c>
      <c r="AG1333">
        <f t="shared" si="331"/>
        <v>1</v>
      </c>
      <c r="AH1333">
        <f t="shared" si="331"/>
        <v>0</v>
      </c>
      <c r="AI1333">
        <f t="shared" si="331"/>
        <v>0</v>
      </c>
      <c r="AJ1333">
        <f t="shared" ca="1" si="313"/>
        <v>0</v>
      </c>
      <c r="AK1333">
        <f t="shared" ca="1" si="314"/>
        <v>1</v>
      </c>
      <c r="AL1333">
        <f t="shared" ca="1" si="315"/>
        <v>0</v>
      </c>
      <c r="AM1333">
        <f t="shared" ca="1" si="316"/>
        <v>0</v>
      </c>
      <c r="AN1333">
        <f t="shared" ca="1" si="317"/>
        <v>1</v>
      </c>
      <c r="AO1333">
        <f t="shared" ca="1" si="318"/>
        <v>0</v>
      </c>
      <c r="AP1333">
        <f t="shared" ca="1" si="319"/>
        <v>1</v>
      </c>
      <c r="AQ1333">
        <f t="shared" ca="1" si="320"/>
        <v>0</v>
      </c>
      <c r="AR1333">
        <f t="shared" ca="1" si="321"/>
        <v>0</v>
      </c>
      <c r="AS1333">
        <v>1</v>
      </c>
      <c r="AT1333">
        <v>1</v>
      </c>
      <c r="AU1333">
        <f t="shared" ca="1" si="322"/>
        <v>0</v>
      </c>
      <c r="AV1333">
        <f t="shared" ca="1" si="322"/>
        <v>0</v>
      </c>
      <c r="AW1333">
        <f t="shared" ca="1" si="322"/>
        <v>1</v>
      </c>
      <c r="AX1333">
        <v>0</v>
      </c>
    </row>
    <row r="1334" spans="1:50">
      <c r="A1334" s="2">
        <v>40187</v>
      </c>
      <c r="B1334">
        <v>334</v>
      </c>
      <c r="C1334">
        <v>7</v>
      </c>
      <c r="D1334">
        <f t="shared" ca="1" si="323"/>
        <v>10.034459703937102</v>
      </c>
      <c r="E1334">
        <f t="shared" ca="1" si="324"/>
        <v>-3.0344597039371024</v>
      </c>
      <c r="F1334" t="str">
        <f t="shared" ca="1" si="325"/>
        <v>low</v>
      </c>
      <c r="G1334">
        <v>388</v>
      </c>
      <c r="H1334">
        <f t="shared" si="326"/>
        <v>388</v>
      </c>
      <c r="I1334">
        <f t="shared" ca="1" si="327"/>
        <v>657.64614636801275</v>
      </c>
      <c r="J1334">
        <f t="shared" ca="1" si="328"/>
        <v>-269.64614636801275</v>
      </c>
      <c r="K1334" t="str">
        <f t="shared" ca="1" si="329"/>
        <v>medium</v>
      </c>
      <c r="L1334">
        <v>-6.3</v>
      </c>
      <c r="M1334" t="str">
        <f t="shared" si="302"/>
        <v>low</v>
      </c>
      <c r="N1334">
        <f t="shared" si="308"/>
        <v>1</v>
      </c>
      <c r="O1334">
        <f t="shared" si="309"/>
        <v>6</v>
      </c>
      <c r="P1334" t="str">
        <f t="shared" si="310"/>
        <v>sobota</v>
      </c>
      <c r="Q1334">
        <f t="shared" si="330"/>
        <v>1</v>
      </c>
      <c r="R1334">
        <f t="shared" si="330"/>
        <v>0</v>
      </c>
      <c r="S1334">
        <f t="shared" si="330"/>
        <v>0</v>
      </c>
      <c r="T1334">
        <f t="shared" si="330"/>
        <v>0</v>
      </c>
      <c r="U1334">
        <f t="shared" si="330"/>
        <v>0</v>
      </c>
      <c r="V1334">
        <f t="shared" si="330"/>
        <v>0</v>
      </c>
      <c r="W1334">
        <f t="shared" si="330"/>
        <v>0</v>
      </c>
      <c r="X1334">
        <f t="shared" si="330"/>
        <v>0</v>
      </c>
      <c r="Y1334">
        <f t="shared" si="330"/>
        <v>0</v>
      </c>
      <c r="Z1334">
        <f t="shared" si="330"/>
        <v>0</v>
      </c>
      <c r="AA1334">
        <f t="shared" si="330"/>
        <v>0</v>
      </c>
      <c r="AB1334">
        <f t="shared" si="330"/>
        <v>0</v>
      </c>
      <c r="AC1334">
        <f t="shared" si="331"/>
        <v>0</v>
      </c>
      <c r="AD1334">
        <f t="shared" si="331"/>
        <v>0</v>
      </c>
      <c r="AE1334">
        <f t="shared" si="331"/>
        <v>0</v>
      </c>
      <c r="AF1334">
        <f t="shared" si="331"/>
        <v>0</v>
      </c>
      <c r="AG1334">
        <f t="shared" si="331"/>
        <v>0</v>
      </c>
      <c r="AH1334">
        <f t="shared" si="331"/>
        <v>1</v>
      </c>
      <c r="AI1334">
        <f t="shared" si="331"/>
        <v>0</v>
      </c>
      <c r="AJ1334">
        <f t="shared" ca="1" si="313"/>
        <v>0</v>
      </c>
      <c r="AK1334">
        <f t="shared" ca="1" si="314"/>
        <v>1</v>
      </c>
      <c r="AL1334">
        <f t="shared" ca="1" si="315"/>
        <v>0</v>
      </c>
      <c r="AM1334">
        <f t="shared" ca="1" si="316"/>
        <v>1</v>
      </c>
      <c r="AN1334">
        <f t="shared" ca="1" si="317"/>
        <v>0</v>
      </c>
      <c r="AO1334">
        <f t="shared" ca="1" si="318"/>
        <v>0</v>
      </c>
      <c r="AP1334">
        <f t="shared" ca="1" si="319"/>
        <v>1</v>
      </c>
      <c r="AQ1334">
        <f t="shared" ca="1" si="320"/>
        <v>0</v>
      </c>
      <c r="AR1334">
        <f t="shared" ca="1" si="321"/>
        <v>0</v>
      </c>
      <c r="AS1334">
        <v>1</v>
      </c>
      <c r="AT1334">
        <v>1</v>
      </c>
      <c r="AU1334">
        <f t="shared" ca="1" si="322"/>
        <v>1</v>
      </c>
      <c r="AV1334">
        <f t="shared" ca="1" si="322"/>
        <v>0</v>
      </c>
      <c r="AW1334">
        <f t="shared" ca="1" si="322"/>
        <v>0</v>
      </c>
      <c r="AX1334">
        <v>0</v>
      </c>
    </row>
    <row r="1335" spans="1:50">
      <c r="A1335" s="2">
        <v>40188</v>
      </c>
      <c r="B1335">
        <v>335</v>
      </c>
      <c r="C1335">
        <v>6</v>
      </c>
      <c r="D1335">
        <f t="shared" ca="1" si="323"/>
        <v>10.03623482512549</v>
      </c>
      <c r="E1335">
        <f t="shared" ca="1" si="324"/>
        <v>-4.03623482512549</v>
      </c>
      <c r="F1335" t="str">
        <f t="shared" ca="1" si="325"/>
        <v>low</v>
      </c>
      <c r="G1335">
        <v>195</v>
      </c>
      <c r="H1335">
        <f t="shared" si="326"/>
        <v>195</v>
      </c>
      <c r="I1335">
        <f t="shared" ca="1" si="327"/>
        <v>657.75792083576209</v>
      </c>
      <c r="J1335">
        <f t="shared" ca="1" si="328"/>
        <v>-462.75792083576209</v>
      </c>
      <c r="K1335" t="str">
        <f t="shared" ca="1" si="329"/>
        <v>low</v>
      </c>
      <c r="L1335">
        <v>-2.5</v>
      </c>
      <c r="M1335" t="str">
        <f t="shared" si="302"/>
        <v>low</v>
      </c>
      <c r="N1335">
        <f t="shared" si="308"/>
        <v>1</v>
      </c>
      <c r="O1335">
        <f t="shared" si="309"/>
        <v>7</v>
      </c>
      <c r="P1335" t="str">
        <f t="shared" si="310"/>
        <v>neděle</v>
      </c>
      <c r="Q1335">
        <f t="shared" si="330"/>
        <v>1</v>
      </c>
      <c r="R1335">
        <f t="shared" si="330"/>
        <v>0</v>
      </c>
      <c r="S1335">
        <f t="shared" si="330"/>
        <v>0</v>
      </c>
      <c r="T1335">
        <f t="shared" si="330"/>
        <v>0</v>
      </c>
      <c r="U1335">
        <f t="shared" si="330"/>
        <v>0</v>
      </c>
      <c r="V1335">
        <f t="shared" si="330"/>
        <v>0</v>
      </c>
      <c r="W1335">
        <f t="shared" si="330"/>
        <v>0</v>
      </c>
      <c r="X1335">
        <f t="shared" si="330"/>
        <v>0</v>
      </c>
      <c r="Y1335">
        <f t="shared" si="330"/>
        <v>0</v>
      </c>
      <c r="Z1335">
        <f t="shared" si="330"/>
        <v>0</v>
      </c>
      <c r="AA1335">
        <f t="shared" si="330"/>
        <v>0</v>
      </c>
      <c r="AB1335">
        <f t="shared" si="330"/>
        <v>0</v>
      </c>
      <c r="AC1335">
        <f t="shared" si="331"/>
        <v>0</v>
      </c>
      <c r="AD1335">
        <f t="shared" si="331"/>
        <v>0</v>
      </c>
      <c r="AE1335">
        <f t="shared" si="331"/>
        <v>0</v>
      </c>
      <c r="AF1335">
        <f t="shared" si="331"/>
        <v>0</v>
      </c>
      <c r="AG1335">
        <f t="shared" si="331"/>
        <v>0</v>
      </c>
      <c r="AH1335">
        <f t="shared" si="331"/>
        <v>0</v>
      </c>
      <c r="AI1335">
        <f t="shared" si="331"/>
        <v>1</v>
      </c>
      <c r="AJ1335">
        <f t="shared" ca="1" si="313"/>
        <v>0</v>
      </c>
      <c r="AK1335">
        <f t="shared" ca="1" si="314"/>
        <v>1</v>
      </c>
      <c r="AL1335">
        <f t="shared" ca="1" si="315"/>
        <v>0</v>
      </c>
      <c r="AM1335">
        <f t="shared" ca="1" si="316"/>
        <v>1</v>
      </c>
      <c r="AN1335">
        <f t="shared" ca="1" si="317"/>
        <v>0</v>
      </c>
      <c r="AO1335">
        <f t="shared" ca="1" si="318"/>
        <v>0</v>
      </c>
      <c r="AP1335">
        <f t="shared" ca="1" si="319"/>
        <v>1</v>
      </c>
      <c r="AQ1335">
        <f t="shared" ca="1" si="320"/>
        <v>0</v>
      </c>
      <c r="AR1335">
        <f t="shared" ca="1" si="321"/>
        <v>0</v>
      </c>
      <c r="AS1335">
        <v>1</v>
      </c>
      <c r="AT1335">
        <v>1</v>
      </c>
      <c r="AU1335">
        <f t="shared" ca="1" si="322"/>
        <v>1</v>
      </c>
      <c r="AV1335">
        <f t="shared" ca="1" si="322"/>
        <v>0</v>
      </c>
      <c r="AW1335">
        <f t="shared" ca="1" si="322"/>
        <v>0</v>
      </c>
      <c r="AX1335">
        <v>0</v>
      </c>
    </row>
    <row r="1336" spans="1:50">
      <c r="A1336" s="2">
        <v>40189</v>
      </c>
      <c r="B1336">
        <v>336</v>
      </c>
      <c r="C1336">
        <v>11</v>
      </c>
      <c r="D1336">
        <f t="shared" ca="1" si="323"/>
        <v>10.038007619415819</v>
      </c>
      <c r="E1336">
        <f t="shared" ca="1" si="324"/>
        <v>0.96199238058418146</v>
      </c>
      <c r="F1336" t="str">
        <f t="shared" ca="1" si="325"/>
        <v>medium</v>
      </c>
      <c r="G1336">
        <v>486</v>
      </c>
      <c r="H1336">
        <f t="shared" si="326"/>
        <v>486</v>
      </c>
      <c r="I1336">
        <f t="shared" ca="1" si="327"/>
        <v>657.86938917277052</v>
      </c>
      <c r="J1336">
        <f t="shared" ca="1" si="328"/>
        <v>-171.86938917277052</v>
      </c>
      <c r="K1336" t="str">
        <f t="shared" ca="1" si="329"/>
        <v>medium</v>
      </c>
      <c r="L1336">
        <v>-6.5</v>
      </c>
      <c r="M1336" t="str">
        <f t="shared" si="302"/>
        <v>low</v>
      </c>
      <c r="N1336">
        <f t="shared" si="308"/>
        <v>1</v>
      </c>
      <c r="O1336">
        <f t="shared" si="309"/>
        <v>1</v>
      </c>
      <c r="P1336" t="str">
        <f t="shared" si="310"/>
        <v>pondělí</v>
      </c>
      <c r="Q1336">
        <f t="shared" si="330"/>
        <v>1</v>
      </c>
      <c r="R1336">
        <f t="shared" si="330"/>
        <v>0</v>
      </c>
      <c r="S1336">
        <f t="shared" si="330"/>
        <v>0</v>
      </c>
      <c r="T1336">
        <f t="shared" si="330"/>
        <v>0</v>
      </c>
      <c r="U1336">
        <f t="shared" si="330"/>
        <v>0</v>
      </c>
      <c r="V1336">
        <f t="shared" si="330"/>
        <v>0</v>
      </c>
      <c r="W1336">
        <f t="shared" si="330"/>
        <v>0</v>
      </c>
      <c r="X1336">
        <f t="shared" si="330"/>
        <v>0</v>
      </c>
      <c r="Y1336">
        <f t="shared" si="330"/>
        <v>0</v>
      </c>
      <c r="Z1336">
        <f t="shared" si="330"/>
        <v>0</v>
      </c>
      <c r="AA1336">
        <f t="shared" si="330"/>
        <v>0</v>
      </c>
      <c r="AB1336">
        <f t="shared" si="330"/>
        <v>0</v>
      </c>
      <c r="AC1336">
        <f t="shared" si="331"/>
        <v>1</v>
      </c>
      <c r="AD1336">
        <f t="shared" si="331"/>
        <v>0</v>
      </c>
      <c r="AE1336">
        <f t="shared" si="331"/>
        <v>0</v>
      </c>
      <c r="AF1336">
        <f t="shared" si="331"/>
        <v>0</v>
      </c>
      <c r="AG1336">
        <f t="shared" si="331"/>
        <v>0</v>
      </c>
      <c r="AH1336">
        <f t="shared" si="331"/>
        <v>0</v>
      </c>
      <c r="AI1336">
        <f t="shared" si="331"/>
        <v>0</v>
      </c>
      <c r="AJ1336">
        <f t="shared" ca="1" si="313"/>
        <v>0</v>
      </c>
      <c r="AK1336">
        <f t="shared" ca="1" si="314"/>
        <v>1</v>
      </c>
      <c r="AL1336">
        <f t="shared" ca="1" si="315"/>
        <v>0</v>
      </c>
      <c r="AM1336">
        <f t="shared" ca="1" si="316"/>
        <v>1</v>
      </c>
      <c r="AN1336">
        <f t="shared" ca="1" si="317"/>
        <v>0</v>
      </c>
      <c r="AO1336">
        <f t="shared" ca="1" si="318"/>
        <v>0</v>
      </c>
      <c r="AP1336">
        <f t="shared" ca="1" si="319"/>
        <v>1</v>
      </c>
      <c r="AQ1336">
        <f t="shared" ca="1" si="320"/>
        <v>0</v>
      </c>
      <c r="AR1336">
        <f t="shared" ca="1" si="321"/>
        <v>0</v>
      </c>
      <c r="AS1336">
        <v>1</v>
      </c>
      <c r="AT1336">
        <v>1</v>
      </c>
      <c r="AU1336">
        <f t="shared" ca="1" si="322"/>
        <v>0</v>
      </c>
      <c r="AV1336">
        <f t="shared" ca="1" si="322"/>
        <v>1</v>
      </c>
      <c r="AW1336">
        <f t="shared" ca="1" si="322"/>
        <v>0</v>
      </c>
      <c r="AX1336">
        <v>0</v>
      </c>
    </row>
    <row r="1337" spans="1:50">
      <c r="A1337" s="2">
        <v>40190</v>
      </c>
      <c r="B1337">
        <v>337</v>
      </c>
      <c r="C1337">
        <v>4</v>
      </c>
      <c r="D1337">
        <f t="shared" ca="1" si="323"/>
        <v>10.039778089100404</v>
      </c>
      <c r="E1337">
        <f t="shared" ca="1" si="324"/>
        <v>-6.0397780891004036</v>
      </c>
      <c r="F1337" t="str">
        <f t="shared" ca="1" si="325"/>
        <v>low</v>
      </c>
      <c r="G1337">
        <v>90</v>
      </c>
      <c r="H1337">
        <f t="shared" si="326"/>
        <v>90</v>
      </c>
      <c r="I1337">
        <f t="shared" ca="1" si="327"/>
        <v>657.98055169236488</v>
      </c>
      <c r="J1337">
        <f t="shared" ca="1" si="328"/>
        <v>-567.98055169236488</v>
      </c>
      <c r="K1337" t="str">
        <f t="shared" ca="1" si="329"/>
        <v>low</v>
      </c>
      <c r="L1337">
        <v>-4.2</v>
      </c>
      <c r="M1337" t="str">
        <f t="shared" si="302"/>
        <v>low</v>
      </c>
      <c r="N1337">
        <f t="shared" si="308"/>
        <v>1</v>
      </c>
      <c r="O1337">
        <f t="shared" si="309"/>
        <v>2</v>
      </c>
      <c r="P1337" t="str">
        <f t="shared" si="310"/>
        <v>úterý</v>
      </c>
      <c r="Q1337">
        <f t="shared" si="330"/>
        <v>1</v>
      </c>
      <c r="R1337">
        <f t="shared" si="330"/>
        <v>0</v>
      </c>
      <c r="S1337">
        <f t="shared" si="330"/>
        <v>0</v>
      </c>
      <c r="T1337">
        <f t="shared" si="330"/>
        <v>0</v>
      </c>
      <c r="U1337">
        <f t="shared" si="330"/>
        <v>0</v>
      </c>
      <c r="V1337">
        <f t="shared" si="330"/>
        <v>0</v>
      </c>
      <c r="W1337">
        <f t="shared" si="330"/>
        <v>0</v>
      </c>
      <c r="X1337">
        <f t="shared" si="330"/>
        <v>0</v>
      </c>
      <c r="Y1337">
        <f t="shared" si="330"/>
        <v>0</v>
      </c>
      <c r="Z1337">
        <f t="shared" si="330"/>
        <v>0</v>
      </c>
      <c r="AA1337">
        <f t="shared" si="330"/>
        <v>0</v>
      </c>
      <c r="AB1337">
        <f t="shared" si="330"/>
        <v>0</v>
      </c>
      <c r="AC1337">
        <f t="shared" si="331"/>
        <v>0</v>
      </c>
      <c r="AD1337">
        <f t="shared" si="331"/>
        <v>1</v>
      </c>
      <c r="AE1337">
        <f t="shared" si="331"/>
        <v>0</v>
      </c>
      <c r="AF1337">
        <f t="shared" si="331"/>
        <v>0</v>
      </c>
      <c r="AG1337">
        <f t="shared" si="331"/>
        <v>0</v>
      </c>
      <c r="AH1337">
        <f t="shared" si="331"/>
        <v>0</v>
      </c>
      <c r="AI1337">
        <f t="shared" si="331"/>
        <v>0</v>
      </c>
      <c r="AJ1337">
        <f t="shared" ca="1" si="313"/>
        <v>0</v>
      </c>
      <c r="AK1337">
        <f t="shared" ca="1" si="314"/>
        <v>0</v>
      </c>
      <c r="AL1337">
        <f t="shared" ca="1" si="315"/>
        <v>1</v>
      </c>
      <c r="AM1337">
        <f t="shared" ca="1" si="316"/>
        <v>1</v>
      </c>
      <c r="AN1337">
        <f t="shared" ca="1" si="317"/>
        <v>0</v>
      </c>
      <c r="AO1337">
        <f t="shared" ca="1" si="318"/>
        <v>0</v>
      </c>
      <c r="AP1337">
        <f t="shared" ca="1" si="319"/>
        <v>1</v>
      </c>
      <c r="AQ1337">
        <f t="shared" ca="1" si="320"/>
        <v>0</v>
      </c>
      <c r="AR1337">
        <f t="shared" ca="1" si="321"/>
        <v>0</v>
      </c>
      <c r="AS1337">
        <v>0</v>
      </c>
      <c r="AT1337">
        <v>1</v>
      </c>
      <c r="AU1337">
        <f t="shared" ca="1" si="322"/>
        <v>1</v>
      </c>
      <c r="AV1337">
        <f t="shared" ca="1" si="322"/>
        <v>0</v>
      </c>
      <c r="AW1337">
        <f t="shared" ca="1" si="322"/>
        <v>0</v>
      </c>
      <c r="AX1337">
        <v>0</v>
      </c>
    </row>
    <row r="1338" spans="1:50">
      <c r="A1338" s="2">
        <v>40191</v>
      </c>
      <c r="B1338">
        <v>338</v>
      </c>
      <c r="C1338">
        <v>11</v>
      </c>
      <c r="D1338">
        <f t="shared" ca="1" si="323"/>
        <v>10.041546236471564</v>
      </c>
      <c r="E1338">
        <f t="shared" ca="1" si="324"/>
        <v>0.95845376352843559</v>
      </c>
      <c r="F1338" t="str">
        <f t="shared" ca="1" si="325"/>
        <v>medium</v>
      </c>
      <c r="G1338">
        <v>442</v>
      </c>
      <c r="H1338">
        <f t="shared" si="326"/>
        <v>442</v>
      </c>
      <c r="I1338">
        <f t="shared" ca="1" si="327"/>
        <v>658.09140870787212</v>
      </c>
      <c r="J1338">
        <f t="shared" ca="1" si="328"/>
        <v>-216.09140870787212</v>
      </c>
      <c r="K1338" t="str">
        <f t="shared" ca="1" si="329"/>
        <v>medium</v>
      </c>
      <c r="L1338">
        <v>-0.9</v>
      </c>
      <c r="M1338" t="str">
        <f t="shared" si="302"/>
        <v>low</v>
      </c>
      <c r="N1338">
        <f t="shared" si="308"/>
        <v>1</v>
      </c>
      <c r="O1338">
        <f t="shared" si="309"/>
        <v>3</v>
      </c>
      <c r="P1338" t="str">
        <f t="shared" si="310"/>
        <v>středa</v>
      </c>
      <c r="Q1338">
        <f t="shared" si="330"/>
        <v>1</v>
      </c>
      <c r="R1338">
        <f t="shared" si="330"/>
        <v>0</v>
      </c>
      <c r="S1338">
        <f t="shared" si="330"/>
        <v>0</v>
      </c>
      <c r="T1338">
        <f t="shared" si="330"/>
        <v>0</v>
      </c>
      <c r="U1338">
        <f t="shared" si="330"/>
        <v>0</v>
      </c>
      <c r="V1338">
        <f t="shared" si="330"/>
        <v>0</v>
      </c>
      <c r="W1338">
        <f t="shared" si="330"/>
        <v>0</v>
      </c>
      <c r="X1338">
        <f t="shared" si="330"/>
        <v>0</v>
      </c>
      <c r="Y1338">
        <f t="shared" si="330"/>
        <v>0</v>
      </c>
      <c r="Z1338">
        <f t="shared" si="330"/>
        <v>0</v>
      </c>
      <c r="AA1338">
        <f t="shared" si="330"/>
        <v>0</v>
      </c>
      <c r="AB1338">
        <f t="shared" si="330"/>
        <v>0</v>
      </c>
      <c r="AC1338">
        <f t="shared" si="331"/>
        <v>0</v>
      </c>
      <c r="AD1338">
        <f t="shared" si="331"/>
        <v>0</v>
      </c>
      <c r="AE1338">
        <f t="shared" si="331"/>
        <v>1</v>
      </c>
      <c r="AF1338">
        <f t="shared" si="331"/>
        <v>0</v>
      </c>
      <c r="AG1338">
        <f t="shared" si="331"/>
        <v>0</v>
      </c>
      <c r="AH1338">
        <f t="shared" si="331"/>
        <v>0</v>
      </c>
      <c r="AI1338">
        <f t="shared" si="331"/>
        <v>0</v>
      </c>
      <c r="AJ1338">
        <f t="shared" ca="1" si="313"/>
        <v>0</v>
      </c>
      <c r="AK1338">
        <f t="shared" ca="1" si="314"/>
        <v>0</v>
      </c>
      <c r="AL1338">
        <f t="shared" ca="1" si="315"/>
        <v>1</v>
      </c>
      <c r="AM1338">
        <f t="shared" ca="1" si="316"/>
        <v>1</v>
      </c>
      <c r="AN1338">
        <f t="shared" ca="1" si="317"/>
        <v>0</v>
      </c>
      <c r="AO1338">
        <f t="shared" ca="1" si="318"/>
        <v>0</v>
      </c>
      <c r="AP1338">
        <f t="shared" ca="1" si="319"/>
        <v>1</v>
      </c>
      <c r="AQ1338">
        <f t="shared" ca="1" si="320"/>
        <v>0</v>
      </c>
      <c r="AR1338">
        <f t="shared" ca="1" si="321"/>
        <v>0</v>
      </c>
      <c r="AS1338">
        <v>0</v>
      </c>
      <c r="AT1338">
        <v>1</v>
      </c>
      <c r="AU1338">
        <f t="shared" ca="1" si="322"/>
        <v>0</v>
      </c>
      <c r="AV1338">
        <f t="shared" ca="1" si="322"/>
        <v>1</v>
      </c>
      <c r="AW1338">
        <f t="shared" ca="1" si="322"/>
        <v>0</v>
      </c>
      <c r="AX1338">
        <v>0</v>
      </c>
    </row>
    <row r="1339" spans="1:50">
      <c r="A1339" s="2">
        <v>40192</v>
      </c>
      <c r="B1339">
        <v>339</v>
      </c>
      <c r="C1339">
        <v>8</v>
      </c>
      <c r="D1339">
        <f t="shared" ca="1" si="323"/>
        <v>10.043312063821617</v>
      </c>
      <c r="E1339">
        <f t="shared" ca="1" si="324"/>
        <v>-2.0433120638216167</v>
      </c>
      <c r="F1339" t="str">
        <f t="shared" ca="1" si="325"/>
        <v>medium</v>
      </c>
      <c r="G1339">
        <v>260</v>
      </c>
      <c r="H1339">
        <f t="shared" si="326"/>
        <v>260</v>
      </c>
      <c r="I1339">
        <f t="shared" ca="1" si="327"/>
        <v>658.20196053261918</v>
      </c>
      <c r="J1339">
        <f t="shared" ca="1" si="328"/>
        <v>-398.20196053261918</v>
      </c>
      <c r="K1339" t="str">
        <f t="shared" ca="1" si="329"/>
        <v>low</v>
      </c>
      <c r="L1339">
        <v>-2.6</v>
      </c>
      <c r="M1339" t="str">
        <f t="shared" si="302"/>
        <v>low</v>
      </c>
      <c r="N1339">
        <f t="shared" si="308"/>
        <v>1</v>
      </c>
      <c r="O1339">
        <f t="shared" si="309"/>
        <v>4</v>
      </c>
      <c r="P1339" t="str">
        <f t="shared" si="310"/>
        <v>čtvrtek</v>
      </c>
      <c r="Q1339">
        <f t="shared" si="330"/>
        <v>1</v>
      </c>
      <c r="R1339">
        <f t="shared" si="330"/>
        <v>0</v>
      </c>
      <c r="S1339">
        <f t="shared" si="330"/>
        <v>0</v>
      </c>
      <c r="T1339">
        <f t="shared" si="330"/>
        <v>0</v>
      </c>
      <c r="U1339">
        <f t="shared" si="330"/>
        <v>0</v>
      </c>
      <c r="V1339">
        <f t="shared" si="330"/>
        <v>0</v>
      </c>
      <c r="W1339">
        <f t="shared" si="330"/>
        <v>0</v>
      </c>
      <c r="X1339">
        <f t="shared" si="330"/>
        <v>0</v>
      </c>
      <c r="Y1339">
        <f t="shared" si="330"/>
        <v>0</v>
      </c>
      <c r="Z1339">
        <f t="shared" si="330"/>
        <v>0</v>
      </c>
      <c r="AA1339">
        <f t="shared" si="330"/>
        <v>0</v>
      </c>
      <c r="AB1339">
        <f t="shared" si="330"/>
        <v>0</v>
      </c>
      <c r="AC1339">
        <f t="shared" si="331"/>
        <v>0</v>
      </c>
      <c r="AD1339">
        <f t="shared" si="331"/>
        <v>0</v>
      </c>
      <c r="AE1339">
        <f t="shared" si="331"/>
        <v>0</v>
      </c>
      <c r="AF1339">
        <f t="shared" si="331"/>
        <v>1</v>
      </c>
      <c r="AG1339">
        <f t="shared" si="331"/>
        <v>0</v>
      </c>
      <c r="AH1339">
        <f t="shared" si="331"/>
        <v>0</v>
      </c>
      <c r="AI1339">
        <f t="shared" si="331"/>
        <v>0</v>
      </c>
      <c r="AJ1339">
        <f t="shared" ca="1" si="313"/>
        <v>0</v>
      </c>
      <c r="AK1339">
        <f t="shared" ca="1" si="314"/>
        <v>0</v>
      </c>
      <c r="AL1339">
        <f t="shared" ca="1" si="315"/>
        <v>1</v>
      </c>
      <c r="AM1339">
        <f t="shared" ca="1" si="316"/>
        <v>1</v>
      </c>
      <c r="AN1339">
        <f t="shared" ca="1" si="317"/>
        <v>0</v>
      </c>
      <c r="AO1339">
        <f t="shared" ca="1" si="318"/>
        <v>0</v>
      </c>
      <c r="AP1339">
        <f t="shared" ca="1" si="319"/>
        <v>1</v>
      </c>
      <c r="AQ1339">
        <f t="shared" ca="1" si="320"/>
        <v>0</v>
      </c>
      <c r="AR1339">
        <f t="shared" ca="1" si="321"/>
        <v>0</v>
      </c>
      <c r="AS1339">
        <v>0</v>
      </c>
      <c r="AT1339">
        <v>1</v>
      </c>
      <c r="AU1339">
        <f t="shared" ca="1" si="322"/>
        <v>0</v>
      </c>
      <c r="AV1339">
        <f t="shared" ca="1" si="322"/>
        <v>1</v>
      </c>
      <c r="AW1339">
        <f t="shared" ca="1" si="322"/>
        <v>0</v>
      </c>
      <c r="AX1339">
        <v>0</v>
      </c>
    </row>
    <row r="1340" spans="1:50">
      <c r="A1340" s="2">
        <v>40193</v>
      </c>
      <c r="B1340">
        <v>340</v>
      </c>
      <c r="C1340">
        <v>11</v>
      </c>
      <c r="D1340">
        <f t="shared" ca="1" si="323"/>
        <v>10.04507557344288</v>
      </c>
      <c r="E1340">
        <f t="shared" ca="1" si="324"/>
        <v>0.9549244265571204</v>
      </c>
      <c r="F1340" t="str">
        <f t="shared" ca="1" si="325"/>
        <v>medium</v>
      </c>
      <c r="G1340">
        <v>587</v>
      </c>
      <c r="H1340">
        <f t="shared" si="326"/>
        <v>587</v>
      </c>
      <c r="I1340">
        <f t="shared" ca="1" si="327"/>
        <v>658.31220747993291</v>
      </c>
      <c r="J1340">
        <f t="shared" ca="1" si="328"/>
        <v>-71.312207479932908</v>
      </c>
      <c r="K1340" t="str">
        <f t="shared" ca="1" si="329"/>
        <v>medium</v>
      </c>
      <c r="L1340">
        <v>-1.75</v>
      </c>
      <c r="M1340" t="str">
        <f t="shared" si="302"/>
        <v>low</v>
      </c>
      <c r="N1340">
        <f t="shared" si="308"/>
        <v>1</v>
      </c>
      <c r="O1340">
        <f t="shared" si="309"/>
        <v>5</v>
      </c>
      <c r="P1340" t="str">
        <f t="shared" si="310"/>
        <v>pátek</v>
      </c>
      <c r="Q1340">
        <f t="shared" si="330"/>
        <v>1</v>
      </c>
      <c r="R1340">
        <f t="shared" si="330"/>
        <v>0</v>
      </c>
      <c r="S1340">
        <f t="shared" si="330"/>
        <v>0</v>
      </c>
      <c r="T1340">
        <f t="shared" si="330"/>
        <v>0</v>
      </c>
      <c r="U1340">
        <f t="shared" si="330"/>
        <v>0</v>
      </c>
      <c r="V1340">
        <f t="shared" si="330"/>
        <v>0</v>
      </c>
      <c r="W1340">
        <f t="shared" si="330"/>
        <v>0</v>
      </c>
      <c r="X1340">
        <f t="shared" si="330"/>
        <v>0</v>
      </c>
      <c r="Y1340">
        <f t="shared" si="330"/>
        <v>0</v>
      </c>
      <c r="Z1340">
        <f t="shared" si="330"/>
        <v>0</v>
      </c>
      <c r="AA1340">
        <f t="shared" si="330"/>
        <v>0</v>
      </c>
      <c r="AB1340">
        <f t="shared" si="330"/>
        <v>0</v>
      </c>
      <c r="AC1340">
        <f t="shared" si="331"/>
        <v>0</v>
      </c>
      <c r="AD1340">
        <f t="shared" si="331"/>
        <v>0</v>
      </c>
      <c r="AE1340">
        <f t="shared" si="331"/>
        <v>0</v>
      </c>
      <c r="AF1340">
        <f t="shared" si="331"/>
        <v>0</v>
      </c>
      <c r="AG1340">
        <f t="shared" si="331"/>
        <v>1</v>
      </c>
      <c r="AH1340">
        <f t="shared" si="331"/>
        <v>0</v>
      </c>
      <c r="AI1340">
        <f t="shared" si="331"/>
        <v>0</v>
      </c>
      <c r="AJ1340">
        <f t="shared" ca="1" si="313"/>
        <v>0</v>
      </c>
      <c r="AK1340">
        <f t="shared" ca="1" si="314"/>
        <v>0</v>
      </c>
      <c r="AL1340">
        <f t="shared" ca="1" si="315"/>
        <v>1</v>
      </c>
      <c r="AM1340">
        <f t="shared" ca="1" si="316"/>
        <v>1</v>
      </c>
      <c r="AN1340">
        <f t="shared" ca="1" si="317"/>
        <v>0</v>
      </c>
      <c r="AO1340">
        <f t="shared" ca="1" si="318"/>
        <v>0</v>
      </c>
      <c r="AP1340">
        <f t="shared" ca="1" si="319"/>
        <v>1</v>
      </c>
      <c r="AQ1340">
        <f t="shared" ca="1" si="320"/>
        <v>0</v>
      </c>
      <c r="AR1340">
        <f t="shared" ca="1" si="321"/>
        <v>0</v>
      </c>
      <c r="AS1340">
        <v>0</v>
      </c>
      <c r="AT1340">
        <v>1</v>
      </c>
      <c r="AU1340">
        <f t="shared" ca="1" si="322"/>
        <v>0</v>
      </c>
      <c r="AV1340">
        <f t="shared" ca="1" si="322"/>
        <v>1</v>
      </c>
      <c r="AW1340">
        <f t="shared" ca="1" si="322"/>
        <v>0</v>
      </c>
      <c r="AX1340">
        <v>0</v>
      </c>
    </row>
    <row r="1341" spans="1:50">
      <c r="A1341" s="2">
        <v>40194</v>
      </c>
      <c r="B1341">
        <v>341</v>
      </c>
      <c r="C1341">
        <v>8</v>
      </c>
      <c r="D1341">
        <f t="shared" ca="1" si="323"/>
        <v>10.046836767627667</v>
      </c>
      <c r="E1341">
        <f t="shared" ca="1" si="324"/>
        <v>-2.0468367676276671</v>
      </c>
      <c r="F1341" t="str">
        <f t="shared" ca="1" si="325"/>
        <v>medium</v>
      </c>
      <c r="G1341">
        <v>226</v>
      </c>
      <c r="H1341">
        <f t="shared" si="326"/>
        <v>226</v>
      </c>
      <c r="I1341">
        <f t="shared" ca="1" si="327"/>
        <v>658.42214986314025</v>
      </c>
      <c r="J1341">
        <f t="shared" ca="1" si="328"/>
        <v>-432.42214986314025</v>
      </c>
      <c r="K1341" t="str">
        <f t="shared" ca="1" si="329"/>
        <v>low</v>
      </c>
      <c r="L1341">
        <v>-2.9444444444444446</v>
      </c>
      <c r="M1341" t="str">
        <f t="shared" si="302"/>
        <v>low</v>
      </c>
      <c r="N1341">
        <f t="shared" si="308"/>
        <v>1</v>
      </c>
      <c r="O1341">
        <f t="shared" si="309"/>
        <v>6</v>
      </c>
      <c r="P1341" t="str">
        <f t="shared" si="310"/>
        <v>sobota</v>
      </c>
      <c r="Q1341">
        <f t="shared" ref="Q1341:AB1350" si="332">VLOOKUP($N1341,$V$31:$AH$42,Q$592+1,0)</f>
        <v>1</v>
      </c>
      <c r="R1341">
        <f t="shared" si="332"/>
        <v>0</v>
      </c>
      <c r="S1341">
        <f t="shared" si="332"/>
        <v>0</v>
      </c>
      <c r="T1341">
        <f t="shared" si="332"/>
        <v>0</v>
      </c>
      <c r="U1341">
        <f t="shared" si="332"/>
        <v>0</v>
      </c>
      <c r="V1341">
        <f t="shared" si="332"/>
        <v>0</v>
      </c>
      <c r="W1341">
        <f t="shared" si="332"/>
        <v>0</v>
      </c>
      <c r="X1341">
        <f t="shared" si="332"/>
        <v>0</v>
      </c>
      <c r="Y1341">
        <f t="shared" si="332"/>
        <v>0</v>
      </c>
      <c r="Z1341">
        <f t="shared" si="332"/>
        <v>0</v>
      </c>
      <c r="AA1341">
        <f t="shared" si="332"/>
        <v>0</v>
      </c>
      <c r="AB1341">
        <f t="shared" si="332"/>
        <v>0</v>
      </c>
      <c r="AC1341">
        <f t="shared" ref="AC1341:AI1350" si="333">VLOOKUP($O1341,$V$74:$AC$80,AC$592+1,0)</f>
        <v>0</v>
      </c>
      <c r="AD1341">
        <f t="shared" si="333"/>
        <v>0</v>
      </c>
      <c r="AE1341">
        <f t="shared" si="333"/>
        <v>0</v>
      </c>
      <c r="AF1341">
        <f t="shared" si="333"/>
        <v>0</v>
      </c>
      <c r="AG1341">
        <f t="shared" si="333"/>
        <v>0</v>
      </c>
      <c r="AH1341">
        <f t="shared" si="333"/>
        <v>1</v>
      </c>
      <c r="AI1341">
        <f t="shared" si="333"/>
        <v>0</v>
      </c>
      <c r="AJ1341">
        <f t="shared" ca="1" si="313"/>
        <v>0</v>
      </c>
      <c r="AK1341">
        <f t="shared" ca="1" si="314"/>
        <v>1</v>
      </c>
      <c r="AL1341">
        <f t="shared" ca="1" si="315"/>
        <v>0</v>
      </c>
      <c r="AM1341">
        <f t="shared" ca="1" si="316"/>
        <v>1</v>
      </c>
      <c r="AN1341">
        <f t="shared" ca="1" si="317"/>
        <v>0</v>
      </c>
      <c r="AO1341">
        <f t="shared" ca="1" si="318"/>
        <v>0</v>
      </c>
      <c r="AP1341">
        <f t="shared" ca="1" si="319"/>
        <v>1</v>
      </c>
      <c r="AQ1341">
        <f t="shared" ca="1" si="320"/>
        <v>0</v>
      </c>
      <c r="AR1341">
        <f t="shared" ca="1" si="321"/>
        <v>0</v>
      </c>
      <c r="AS1341">
        <v>0</v>
      </c>
      <c r="AT1341">
        <v>1</v>
      </c>
      <c r="AU1341">
        <f t="shared" ref="AU1341:AW1360" ca="1" si="334">VLOOKUP(INDIRECT($AU$590&amp;ROW($A1341)),$F$17:$I$19,AU$592+1,0)</f>
        <v>0</v>
      </c>
      <c r="AV1341">
        <f t="shared" ca="1" si="334"/>
        <v>1</v>
      </c>
      <c r="AW1341">
        <f t="shared" ca="1" si="334"/>
        <v>0</v>
      </c>
      <c r="AX1341">
        <v>0</v>
      </c>
    </row>
    <row r="1342" spans="1:50">
      <c r="A1342" s="2">
        <v>40195</v>
      </c>
      <c r="B1342">
        <v>342</v>
      </c>
      <c r="C1342">
        <v>12</v>
      </c>
      <c r="D1342">
        <f t="shared" ca="1" si="323"/>
        <v>10.048595648668298</v>
      </c>
      <c r="E1342">
        <f t="shared" ca="1" si="324"/>
        <v>1.9514043513317016</v>
      </c>
      <c r="F1342" t="str">
        <f t="shared" ca="1" si="325"/>
        <v>high</v>
      </c>
      <c r="G1342">
        <v>711</v>
      </c>
      <c r="H1342">
        <f t="shared" si="326"/>
        <v>711</v>
      </c>
      <c r="I1342">
        <f t="shared" ca="1" si="327"/>
        <v>658.53178799556815</v>
      </c>
      <c r="J1342">
        <f t="shared" ca="1" si="328"/>
        <v>52.468212004431848</v>
      </c>
      <c r="K1342" t="str">
        <f t="shared" ca="1" si="329"/>
        <v>high</v>
      </c>
      <c r="L1342">
        <v>-1.7</v>
      </c>
      <c r="M1342" t="str">
        <f t="shared" si="302"/>
        <v>low</v>
      </c>
      <c r="N1342">
        <f t="shared" si="308"/>
        <v>1</v>
      </c>
      <c r="O1342">
        <f t="shared" si="309"/>
        <v>7</v>
      </c>
      <c r="P1342" t="str">
        <f t="shared" si="310"/>
        <v>neděle</v>
      </c>
      <c r="Q1342">
        <f t="shared" si="332"/>
        <v>1</v>
      </c>
      <c r="R1342">
        <f t="shared" si="332"/>
        <v>0</v>
      </c>
      <c r="S1342">
        <f t="shared" si="332"/>
        <v>0</v>
      </c>
      <c r="T1342">
        <f t="shared" si="332"/>
        <v>0</v>
      </c>
      <c r="U1342">
        <f t="shared" si="332"/>
        <v>0</v>
      </c>
      <c r="V1342">
        <f t="shared" si="332"/>
        <v>0</v>
      </c>
      <c r="W1342">
        <f t="shared" si="332"/>
        <v>0</v>
      </c>
      <c r="X1342">
        <f t="shared" si="332"/>
        <v>0</v>
      </c>
      <c r="Y1342">
        <f t="shared" si="332"/>
        <v>0</v>
      </c>
      <c r="Z1342">
        <f t="shared" si="332"/>
        <v>0</v>
      </c>
      <c r="AA1342">
        <f t="shared" si="332"/>
        <v>0</v>
      </c>
      <c r="AB1342">
        <f t="shared" si="332"/>
        <v>0</v>
      </c>
      <c r="AC1342">
        <f t="shared" si="333"/>
        <v>0</v>
      </c>
      <c r="AD1342">
        <f t="shared" si="333"/>
        <v>0</v>
      </c>
      <c r="AE1342">
        <f t="shared" si="333"/>
        <v>0</v>
      </c>
      <c r="AF1342">
        <f t="shared" si="333"/>
        <v>0</v>
      </c>
      <c r="AG1342">
        <f t="shared" si="333"/>
        <v>0</v>
      </c>
      <c r="AH1342">
        <f t="shared" si="333"/>
        <v>0</v>
      </c>
      <c r="AI1342">
        <f t="shared" si="333"/>
        <v>1</v>
      </c>
      <c r="AJ1342">
        <f t="shared" ca="1" si="313"/>
        <v>0</v>
      </c>
      <c r="AK1342">
        <f t="shared" ca="1" si="314"/>
        <v>0</v>
      </c>
      <c r="AL1342">
        <f t="shared" ca="1" si="315"/>
        <v>1</v>
      </c>
      <c r="AM1342">
        <f t="shared" ca="1" si="316"/>
        <v>1</v>
      </c>
      <c r="AN1342">
        <f t="shared" ca="1" si="317"/>
        <v>0</v>
      </c>
      <c r="AO1342">
        <f t="shared" ca="1" si="318"/>
        <v>0</v>
      </c>
      <c r="AP1342">
        <f t="shared" ca="1" si="319"/>
        <v>1</v>
      </c>
      <c r="AQ1342">
        <f t="shared" ca="1" si="320"/>
        <v>0</v>
      </c>
      <c r="AR1342">
        <f t="shared" ca="1" si="321"/>
        <v>0</v>
      </c>
      <c r="AS1342">
        <v>0</v>
      </c>
      <c r="AT1342">
        <v>1</v>
      </c>
      <c r="AU1342">
        <f t="shared" ca="1" si="334"/>
        <v>0</v>
      </c>
      <c r="AV1342">
        <f t="shared" ca="1" si="334"/>
        <v>0</v>
      </c>
      <c r="AW1342">
        <f t="shared" ca="1" si="334"/>
        <v>1</v>
      </c>
      <c r="AX1342">
        <v>0</v>
      </c>
    </row>
    <row r="1343" spans="1:50">
      <c r="A1343" s="2">
        <v>40196</v>
      </c>
      <c r="B1343">
        <v>343</v>
      </c>
      <c r="C1343">
        <v>17</v>
      </c>
      <c r="D1343">
        <f t="shared" ca="1" si="323"/>
        <v>10.050352218857089</v>
      </c>
      <c r="E1343">
        <f t="shared" ca="1" si="324"/>
        <v>6.9496477811429109</v>
      </c>
      <c r="F1343" t="str">
        <f t="shared" ca="1" si="325"/>
        <v>high</v>
      </c>
      <c r="G1343">
        <v>608</v>
      </c>
      <c r="H1343">
        <f t="shared" si="326"/>
        <v>608</v>
      </c>
      <c r="I1343">
        <f t="shared" ca="1" si="327"/>
        <v>658.64112219054346</v>
      </c>
      <c r="J1343">
        <f t="shared" ca="1" si="328"/>
        <v>-50.641122190543456</v>
      </c>
      <c r="K1343" t="str">
        <f t="shared" ca="1" si="329"/>
        <v>medium</v>
      </c>
      <c r="L1343">
        <v>-0.2</v>
      </c>
      <c r="M1343" t="str">
        <f t="shared" si="302"/>
        <v>low</v>
      </c>
      <c r="N1343">
        <f t="shared" si="308"/>
        <v>1</v>
      </c>
      <c r="O1343">
        <f t="shared" si="309"/>
        <v>1</v>
      </c>
      <c r="P1343" t="str">
        <f t="shared" si="310"/>
        <v>pondělí</v>
      </c>
      <c r="Q1343">
        <f t="shared" si="332"/>
        <v>1</v>
      </c>
      <c r="R1343">
        <f t="shared" si="332"/>
        <v>0</v>
      </c>
      <c r="S1343">
        <f t="shared" si="332"/>
        <v>0</v>
      </c>
      <c r="T1343">
        <f t="shared" si="332"/>
        <v>0</v>
      </c>
      <c r="U1343">
        <f t="shared" si="332"/>
        <v>0</v>
      </c>
      <c r="V1343">
        <f t="shared" si="332"/>
        <v>0</v>
      </c>
      <c r="W1343">
        <f t="shared" si="332"/>
        <v>0</v>
      </c>
      <c r="X1343">
        <f t="shared" si="332"/>
        <v>0</v>
      </c>
      <c r="Y1343">
        <f t="shared" si="332"/>
        <v>0</v>
      </c>
      <c r="Z1343">
        <f t="shared" si="332"/>
        <v>0</v>
      </c>
      <c r="AA1343">
        <f t="shared" si="332"/>
        <v>0</v>
      </c>
      <c r="AB1343">
        <f t="shared" si="332"/>
        <v>0</v>
      </c>
      <c r="AC1343">
        <f t="shared" si="333"/>
        <v>1</v>
      </c>
      <c r="AD1343">
        <f t="shared" si="333"/>
        <v>0</v>
      </c>
      <c r="AE1343">
        <f t="shared" si="333"/>
        <v>0</v>
      </c>
      <c r="AF1343">
        <f t="shared" si="333"/>
        <v>0</v>
      </c>
      <c r="AG1343">
        <f t="shared" si="333"/>
        <v>0</v>
      </c>
      <c r="AH1343">
        <f t="shared" si="333"/>
        <v>0</v>
      </c>
      <c r="AI1343">
        <f t="shared" si="333"/>
        <v>0</v>
      </c>
      <c r="AJ1343">
        <f t="shared" ca="1" si="313"/>
        <v>0</v>
      </c>
      <c r="AK1343">
        <f t="shared" ca="1" si="314"/>
        <v>1</v>
      </c>
      <c r="AL1343">
        <f t="shared" ca="1" si="315"/>
        <v>0</v>
      </c>
      <c r="AM1343">
        <f t="shared" ca="1" si="316"/>
        <v>1</v>
      </c>
      <c r="AN1343">
        <f t="shared" ca="1" si="317"/>
        <v>0</v>
      </c>
      <c r="AO1343">
        <f t="shared" ca="1" si="318"/>
        <v>0</v>
      </c>
      <c r="AP1343">
        <f t="shared" ca="1" si="319"/>
        <v>1</v>
      </c>
      <c r="AQ1343">
        <f t="shared" ca="1" si="320"/>
        <v>0</v>
      </c>
      <c r="AR1343">
        <f t="shared" ca="1" si="321"/>
        <v>0</v>
      </c>
      <c r="AS1343">
        <v>1</v>
      </c>
      <c r="AT1343">
        <v>1</v>
      </c>
      <c r="AU1343">
        <f t="shared" ca="1" si="334"/>
        <v>0</v>
      </c>
      <c r="AV1343">
        <f t="shared" ca="1" si="334"/>
        <v>0</v>
      </c>
      <c r="AW1343">
        <f t="shared" ca="1" si="334"/>
        <v>1</v>
      </c>
      <c r="AX1343">
        <v>0</v>
      </c>
    </row>
    <row r="1344" spans="1:50">
      <c r="A1344" s="2">
        <v>40197</v>
      </c>
      <c r="B1344">
        <v>344</v>
      </c>
      <c r="C1344">
        <v>10</v>
      </c>
      <c r="D1344">
        <f t="shared" ca="1" si="323"/>
        <v>10.052106480486357</v>
      </c>
      <c r="E1344">
        <f t="shared" ca="1" si="324"/>
        <v>-5.2106480486356688E-2</v>
      </c>
      <c r="F1344" t="str">
        <f t="shared" ca="1" si="325"/>
        <v>medium</v>
      </c>
      <c r="G1344">
        <v>675</v>
      </c>
      <c r="H1344">
        <f t="shared" si="326"/>
        <v>675</v>
      </c>
      <c r="I1344">
        <f t="shared" ca="1" si="327"/>
        <v>658.750152761393</v>
      </c>
      <c r="J1344">
        <f t="shared" ca="1" si="328"/>
        <v>16.249847238607003</v>
      </c>
      <c r="K1344" t="str">
        <f t="shared" ca="1" si="329"/>
        <v>medium</v>
      </c>
      <c r="L1344">
        <v>0.05</v>
      </c>
      <c r="M1344" t="str">
        <f t="shared" si="302"/>
        <v>low</v>
      </c>
      <c r="N1344">
        <f t="shared" si="308"/>
        <v>1</v>
      </c>
      <c r="O1344">
        <f t="shared" si="309"/>
        <v>2</v>
      </c>
      <c r="P1344" t="str">
        <f t="shared" si="310"/>
        <v>úterý</v>
      </c>
      <c r="Q1344">
        <f t="shared" si="332"/>
        <v>1</v>
      </c>
      <c r="R1344">
        <f t="shared" si="332"/>
        <v>0</v>
      </c>
      <c r="S1344">
        <f t="shared" si="332"/>
        <v>0</v>
      </c>
      <c r="T1344">
        <f t="shared" si="332"/>
        <v>0</v>
      </c>
      <c r="U1344">
        <f t="shared" si="332"/>
        <v>0</v>
      </c>
      <c r="V1344">
        <f t="shared" si="332"/>
        <v>0</v>
      </c>
      <c r="W1344">
        <f t="shared" si="332"/>
        <v>0</v>
      </c>
      <c r="X1344">
        <f t="shared" si="332"/>
        <v>0</v>
      </c>
      <c r="Y1344">
        <f t="shared" si="332"/>
        <v>0</v>
      </c>
      <c r="Z1344">
        <f t="shared" si="332"/>
        <v>0</v>
      </c>
      <c r="AA1344">
        <f t="shared" si="332"/>
        <v>0</v>
      </c>
      <c r="AB1344">
        <f t="shared" si="332"/>
        <v>0</v>
      </c>
      <c r="AC1344">
        <f t="shared" si="333"/>
        <v>0</v>
      </c>
      <c r="AD1344">
        <f t="shared" si="333"/>
        <v>1</v>
      </c>
      <c r="AE1344">
        <f t="shared" si="333"/>
        <v>0</v>
      </c>
      <c r="AF1344">
        <f t="shared" si="333"/>
        <v>0</v>
      </c>
      <c r="AG1344">
        <f t="shared" si="333"/>
        <v>0</v>
      </c>
      <c r="AH1344">
        <f t="shared" si="333"/>
        <v>0</v>
      </c>
      <c r="AI1344">
        <f t="shared" si="333"/>
        <v>0</v>
      </c>
      <c r="AJ1344">
        <f t="shared" ca="1" si="313"/>
        <v>0</v>
      </c>
      <c r="AK1344">
        <f t="shared" ca="1" si="314"/>
        <v>1</v>
      </c>
      <c r="AL1344">
        <f t="shared" ca="1" si="315"/>
        <v>0</v>
      </c>
      <c r="AM1344">
        <f t="shared" ca="1" si="316"/>
        <v>1</v>
      </c>
      <c r="AN1344">
        <f t="shared" ca="1" si="317"/>
        <v>0</v>
      </c>
      <c r="AO1344">
        <f t="shared" ca="1" si="318"/>
        <v>0</v>
      </c>
      <c r="AP1344">
        <f t="shared" ca="1" si="319"/>
        <v>1</v>
      </c>
      <c r="AQ1344">
        <f t="shared" ca="1" si="320"/>
        <v>0</v>
      </c>
      <c r="AR1344">
        <f t="shared" ca="1" si="321"/>
        <v>0</v>
      </c>
      <c r="AS1344">
        <v>1</v>
      </c>
      <c r="AT1344">
        <v>1</v>
      </c>
      <c r="AU1344">
        <f t="shared" ca="1" si="334"/>
        <v>0</v>
      </c>
      <c r="AV1344">
        <f t="shared" ca="1" si="334"/>
        <v>1</v>
      </c>
      <c r="AW1344">
        <f t="shared" ca="1" si="334"/>
        <v>0</v>
      </c>
      <c r="AX1344">
        <v>0</v>
      </c>
    </row>
    <row r="1345" spans="1:50">
      <c r="A1345" s="2">
        <v>40198</v>
      </c>
      <c r="B1345">
        <v>345</v>
      </c>
      <c r="C1345">
        <v>7</v>
      </c>
      <c r="D1345">
        <f t="shared" ca="1" si="323"/>
        <v>10.053858435848419</v>
      </c>
      <c r="E1345">
        <f t="shared" ca="1" si="324"/>
        <v>-3.0538584358484187</v>
      </c>
      <c r="F1345" t="str">
        <f t="shared" ca="1" si="325"/>
        <v>low</v>
      </c>
      <c r="G1345">
        <v>489</v>
      </c>
      <c r="H1345">
        <f t="shared" si="326"/>
        <v>489</v>
      </c>
      <c r="I1345">
        <f t="shared" ca="1" si="327"/>
        <v>658.85888002144372</v>
      </c>
      <c r="J1345">
        <f t="shared" ca="1" si="328"/>
        <v>-169.85888002144372</v>
      </c>
      <c r="K1345" t="str">
        <f t="shared" ca="1" si="329"/>
        <v>medium</v>
      </c>
      <c r="L1345">
        <v>0.6399999999999999</v>
      </c>
      <c r="M1345" t="str">
        <f t="shared" si="302"/>
        <v>low</v>
      </c>
      <c r="N1345">
        <f t="shared" si="308"/>
        <v>1</v>
      </c>
      <c r="O1345">
        <f t="shared" si="309"/>
        <v>3</v>
      </c>
      <c r="P1345" t="str">
        <f t="shared" si="310"/>
        <v>středa</v>
      </c>
      <c r="Q1345">
        <f t="shared" si="332"/>
        <v>1</v>
      </c>
      <c r="R1345">
        <f t="shared" si="332"/>
        <v>0</v>
      </c>
      <c r="S1345">
        <f t="shared" si="332"/>
        <v>0</v>
      </c>
      <c r="T1345">
        <f t="shared" si="332"/>
        <v>0</v>
      </c>
      <c r="U1345">
        <f t="shared" si="332"/>
        <v>0</v>
      </c>
      <c r="V1345">
        <f t="shared" si="332"/>
        <v>0</v>
      </c>
      <c r="W1345">
        <f t="shared" si="332"/>
        <v>0</v>
      </c>
      <c r="X1345">
        <f t="shared" si="332"/>
        <v>0</v>
      </c>
      <c r="Y1345">
        <f t="shared" si="332"/>
        <v>0</v>
      </c>
      <c r="Z1345">
        <f t="shared" si="332"/>
        <v>0</v>
      </c>
      <c r="AA1345">
        <f t="shared" si="332"/>
        <v>0</v>
      </c>
      <c r="AB1345">
        <f t="shared" si="332"/>
        <v>0</v>
      </c>
      <c r="AC1345">
        <f t="shared" si="333"/>
        <v>0</v>
      </c>
      <c r="AD1345">
        <f t="shared" si="333"/>
        <v>0</v>
      </c>
      <c r="AE1345">
        <f t="shared" si="333"/>
        <v>1</v>
      </c>
      <c r="AF1345">
        <f t="shared" si="333"/>
        <v>0</v>
      </c>
      <c r="AG1345">
        <f t="shared" si="333"/>
        <v>0</v>
      </c>
      <c r="AH1345">
        <f t="shared" si="333"/>
        <v>0</v>
      </c>
      <c r="AI1345">
        <f t="shared" si="333"/>
        <v>0</v>
      </c>
      <c r="AJ1345">
        <f t="shared" ca="1" si="313"/>
        <v>0</v>
      </c>
      <c r="AK1345">
        <f t="shared" ca="1" si="314"/>
        <v>0</v>
      </c>
      <c r="AL1345">
        <f t="shared" ca="1" si="315"/>
        <v>1</v>
      </c>
      <c r="AM1345">
        <f t="shared" ca="1" si="316"/>
        <v>1</v>
      </c>
      <c r="AN1345">
        <f t="shared" ca="1" si="317"/>
        <v>0</v>
      </c>
      <c r="AO1345">
        <f t="shared" ca="1" si="318"/>
        <v>0</v>
      </c>
      <c r="AP1345">
        <f t="shared" ca="1" si="319"/>
        <v>1</v>
      </c>
      <c r="AQ1345">
        <f t="shared" ca="1" si="320"/>
        <v>0</v>
      </c>
      <c r="AR1345">
        <f t="shared" ca="1" si="321"/>
        <v>0</v>
      </c>
      <c r="AS1345">
        <v>1</v>
      </c>
      <c r="AT1345">
        <v>1</v>
      </c>
      <c r="AU1345">
        <f t="shared" ca="1" si="334"/>
        <v>1</v>
      </c>
      <c r="AV1345">
        <f t="shared" ca="1" si="334"/>
        <v>0</v>
      </c>
      <c r="AW1345">
        <f t="shared" ca="1" si="334"/>
        <v>0</v>
      </c>
      <c r="AX1345">
        <v>0</v>
      </c>
    </row>
    <row r="1346" spans="1:50">
      <c r="A1346" s="2">
        <v>40199</v>
      </c>
      <c r="B1346">
        <v>346</v>
      </c>
      <c r="C1346">
        <v>11</v>
      </c>
      <c r="D1346">
        <f t="shared" ca="1" si="323"/>
        <v>10.055608087235592</v>
      </c>
      <c r="E1346">
        <f t="shared" ca="1" si="324"/>
        <v>0.94439191276440759</v>
      </c>
      <c r="F1346" t="str">
        <f t="shared" ca="1" si="325"/>
        <v>medium</v>
      </c>
      <c r="G1346">
        <v>328</v>
      </c>
      <c r="H1346">
        <f t="shared" si="326"/>
        <v>328</v>
      </c>
      <c r="I1346">
        <f t="shared" ca="1" si="327"/>
        <v>658.9673042840227</v>
      </c>
      <c r="J1346">
        <f t="shared" ca="1" si="328"/>
        <v>-330.9673042840227</v>
      </c>
      <c r="K1346" t="str">
        <f t="shared" ca="1" si="329"/>
        <v>low</v>
      </c>
      <c r="L1346">
        <v>-9.9</v>
      </c>
      <c r="M1346" t="str">
        <f t="shared" si="302"/>
        <v>low</v>
      </c>
      <c r="N1346">
        <f t="shared" si="308"/>
        <v>1</v>
      </c>
      <c r="O1346">
        <f t="shared" si="309"/>
        <v>4</v>
      </c>
      <c r="P1346" t="str">
        <f t="shared" si="310"/>
        <v>čtvrtek</v>
      </c>
      <c r="Q1346">
        <f t="shared" si="332"/>
        <v>1</v>
      </c>
      <c r="R1346">
        <f t="shared" si="332"/>
        <v>0</v>
      </c>
      <c r="S1346">
        <f t="shared" si="332"/>
        <v>0</v>
      </c>
      <c r="T1346">
        <f t="shared" si="332"/>
        <v>0</v>
      </c>
      <c r="U1346">
        <f t="shared" si="332"/>
        <v>0</v>
      </c>
      <c r="V1346">
        <f t="shared" si="332"/>
        <v>0</v>
      </c>
      <c r="W1346">
        <f t="shared" si="332"/>
        <v>0</v>
      </c>
      <c r="X1346">
        <f t="shared" si="332"/>
        <v>0</v>
      </c>
      <c r="Y1346">
        <f t="shared" si="332"/>
        <v>0</v>
      </c>
      <c r="Z1346">
        <f t="shared" si="332"/>
        <v>0</v>
      </c>
      <c r="AA1346">
        <f t="shared" si="332"/>
        <v>0</v>
      </c>
      <c r="AB1346">
        <f t="shared" si="332"/>
        <v>0</v>
      </c>
      <c r="AC1346">
        <f t="shared" si="333"/>
        <v>0</v>
      </c>
      <c r="AD1346">
        <f t="shared" si="333"/>
        <v>0</v>
      </c>
      <c r="AE1346">
        <f t="shared" si="333"/>
        <v>0</v>
      </c>
      <c r="AF1346">
        <f t="shared" si="333"/>
        <v>1</v>
      </c>
      <c r="AG1346">
        <f t="shared" si="333"/>
        <v>0</v>
      </c>
      <c r="AH1346">
        <f t="shared" si="333"/>
        <v>0</v>
      </c>
      <c r="AI1346">
        <f t="shared" si="333"/>
        <v>0</v>
      </c>
      <c r="AJ1346">
        <f t="shared" ca="1" si="313"/>
        <v>0</v>
      </c>
      <c r="AK1346">
        <f t="shared" ca="1" si="314"/>
        <v>0</v>
      </c>
      <c r="AL1346">
        <f t="shared" ca="1" si="315"/>
        <v>1</v>
      </c>
      <c r="AM1346">
        <f t="shared" ca="1" si="316"/>
        <v>1</v>
      </c>
      <c r="AN1346">
        <f t="shared" ca="1" si="317"/>
        <v>0</v>
      </c>
      <c r="AO1346">
        <f t="shared" ca="1" si="318"/>
        <v>0</v>
      </c>
      <c r="AP1346">
        <f t="shared" ca="1" si="319"/>
        <v>1</v>
      </c>
      <c r="AQ1346">
        <f t="shared" ca="1" si="320"/>
        <v>0</v>
      </c>
      <c r="AR1346">
        <f t="shared" ca="1" si="321"/>
        <v>0</v>
      </c>
      <c r="AS1346">
        <v>0</v>
      </c>
      <c r="AT1346">
        <v>1</v>
      </c>
      <c r="AU1346">
        <f t="shared" ca="1" si="334"/>
        <v>0</v>
      </c>
      <c r="AV1346">
        <f t="shared" ca="1" si="334"/>
        <v>1</v>
      </c>
      <c r="AW1346">
        <f t="shared" ca="1" si="334"/>
        <v>0</v>
      </c>
      <c r="AX1346">
        <v>0</v>
      </c>
    </row>
    <row r="1347" spans="1:50">
      <c r="A1347" s="2">
        <v>40200</v>
      </c>
      <c r="B1347">
        <v>347</v>
      </c>
      <c r="C1347">
        <v>6</v>
      </c>
      <c r="D1347">
        <f t="shared" ca="1" si="323"/>
        <v>10.057355436940195</v>
      </c>
      <c r="E1347">
        <f t="shared" ca="1" si="324"/>
        <v>-4.0573554369401954</v>
      </c>
      <c r="F1347" t="str">
        <f t="shared" ca="1" si="325"/>
        <v>low</v>
      </c>
      <c r="G1347">
        <v>163</v>
      </c>
      <c r="H1347">
        <f t="shared" si="326"/>
        <v>163</v>
      </c>
      <c r="I1347">
        <f t="shared" ca="1" si="327"/>
        <v>659.07542586245665</v>
      </c>
      <c r="J1347">
        <f t="shared" ca="1" si="328"/>
        <v>-496.07542586245665</v>
      </c>
      <c r="K1347" t="str">
        <f t="shared" ca="1" si="329"/>
        <v>low</v>
      </c>
      <c r="L1347">
        <v>-6.4</v>
      </c>
      <c r="M1347" t="str">
        <f t="shared" si="302"/>
        <v>low</v>
      </c>
      <c r="N1347">
        <f t="shared" si="308"/>
        <v>1</v>
      </c>
      <c r="O1347">
        <f t="shared" si="309"/>
        <v>5</v>
      </c>
      <c r="P1347" t="str">
        <f t="shared" si="310"/>
        <v>pátek</v>
      </c>
      <c r="Q1347">
        <f t="shared" si="332"/>
        <v>1</v>
      </c>
      <c r="R1347">
        <f t="shared" si="332"/>
        <v>0</v>
      </c>
      <c r="S1347">
        <f t="shared" si="332"/>
        <v>0</v>
      </c>
      <c r="T1347">
        <f t="shared" si="332"/>
        <v>0</v>
      </c>
      <c r="U1347">
        <f t="shared" si="332"/>
        <v>0</v>
      </c>
      <c r="V1347">
        <f t="shared" si="332"/>
        <v>0</v>
      </c>
      <c r="W1347">
        <f t="shared" si="332"/>
        <v>0</v>
      </c>
      <c r="X1347">
        <f t="shared" si="332"/>
        <v>0</v>
      </c>
      <c r="Y1347">
        <f t="shared" si="332"/>
        <v>0</v>
      </c>
      <c r="Z1347">
        <f t="shared" si="332"/>
        <v>0</v>
      </c>
      <c r="AA1347">
        <f t="shared" si="332"/>
        <v>0</v>
      </c>
      <c r="AB1347">
        <f t="shared" si="332"/>
        <v>0</v>
      </c>
      <c r="AC1347">
        <f t="shared" si="333"/>
        <v>0</v>
      </c>
      <c r="AD1347">
        <f t="shared" si="333"/>
        <v>0</v>
      </c>
      <c r="AE1347">
        <f t="shared" si="333"/>
        <v>0</v>
      </c>
      <c r="AF1347">
        <f t="shared" si="333"/>
        <v>0</v>
      </c>
      <c r="AG1347">
        <f t="shared" si="333"/>
        <v>1</v>
      </c>
      <c r="AH1347">
        <f t="shared" si="333"/>
        <v>0</v>
      </c>
      <c r="AI1347">
        <f t="shared" si="333"/>
        <v>0</v>
      </c>
      <c r="AJ1347">
        <f t="shared" ca="1" si="313"/>
        <v>0</v>
      </c>
      <c r="AK1347">
        <f t="shared" ca="1" si="314"/>
        <v>1</v>
      </c>
      <c r="AL1347">
        <f t="shared" ca="1" si="315"/>
        <v>0</v>
      </c>
      <c r="AM1347">
        <f t="shared" ca="1" si="316"/>
        <v>1</v>
      </c>
      <c r="AN1347">
        <f t="shared" ca="1" si="317"/>
        <v>0</v>
      </c>
      <c r="AO1347">
        <f t="shared" ca="1" si="318"/>
        <v>0</v>
      </c>
      <c r="AP1347">
        <f t="shared" ca="1" si="319"/>
        <v>1</v>
      </c>
      <c r="AQ1347">
        <f t="shared" ca="1" si="320"/>
        <v>0</v>
      </c>
      <c r="AR1347">
        <f t="shared" ca="1" si="321"/>
        <v>0</v>
      </c>
      <c r="AS1347">
        <v>0</v>
      </c>
      <c r="AT1347">
        <v>1</v>
      </c>
      <c r="AU1347">
        <f t="shared" ca="1" si="334"/>
        <v>1</v>
      </c>
      <c r="AV1347">
        <f t="shared" ca="1" si="334"/>
        <v>0</v>
      </c>
      <c r="AW1347">
        <f t="shared" ca="1" si="334"/>
        <v>0</v>
      </c>
      <c r="AX1347">
        <v>0</v>
      </c>
    </row>
    <row r="1348" spans="1:50">
      <c r="A1348" s="2">
        <v>40201</v>
      </c>
      <c r="B1348">
        <v>348</v>
      </c>
      <c r="C1348">
        <v>14</v>
      </c>
      <c r="D1348">
        <f t="shared" ca="1" si="323"/>
        <v>10.059100487254542</v>
      </c>
      <c r="E1348">
        <f t="shared" ca="1" si="324"/>
        <v>3.9408995127454585</v>
      </c>
      <c r="F1348" t="str">
        <f t="shared" ca="1" si="325"/>
        <v>high</v>
      </c>
      <c r="G1348">
        <v>445</v>
      </c>
      <c r="H1348">
        <f t="shared" si="326"/>
        <v>445</v>
      </c>
      <c r="I1348">
        <f t="shared" ca="1" si="327"/>
        <v>659.18324507007253</v>
      </c>
      <c r="J1348">
        <f t="shared" ca="1" si="328"/>
        <v>-214.18324507007253</v>
      </c>
      <c r="K1348" t="str">
        <f t="shared" ca="1" si="329"/>
        <v>medium</v>
      </c>
      <c r="L1348">
        <v>-11.55</v>
      </c>
      <c r="M1348" t="str">
        <f t="shared" si="302"/>
        <v>low</v>
      </c>
      <c r="N1348">
        <f t="shared" si="308"/>
        <v>1</v>
      </c>
      <c r="O1348">
        <f t="shared" si="309"/>
        <v>6</v>
      </c>
      <c r="P1348" t="str">
        <f t="shared" si="310"/>
        <v>sobota</v>
      </c>
      <c r="Q1348">
        <f t="shared" si="332"/>
        <v>1</v>
      </c>
      <c r="R1348">
        <f t="shared" si="332"/>
        <v>0</v>
      </c>
      <c r="S1348">
        <f t="shared" si="332"/>
        <v>0</v>
      </c>
      <c r="T1348">
        <f t="shared" si="332"/>
        <v>0</v>
      </c>
      <c r="U1348">
        <f t="shared" si="332"/>
        <v>0</v>
      </c>
      <c r="V1348">
        <f t="shared" si="332"/>
        <v>0</v>
      </c>
      <c r="W1348">
        <f t="shared" si="332"/>
        <v>0</v>
      </c>
      <c r="X1348">
        <f t="shared" si="332"/>
        <v>0</v>
      </c>
      <c r="Y1348">
        <f t="shared" si="332"/>
        <v>0</v>
      </c>
      <c r="Z1348">
        <f t="shared" si="332"/>
        <v>0</v>
      </c>
      <c r="AA1348">
        <f t="shared" si="332"/>
        <v>0</v>
      </c>
      <c r="AB1348">
        <f t="shared" si="332"/>
        <v>0</v>
      </c>
      <c r="AC1348">
        <f t="shared" si="333"/>
        <v>0</v>
      </c>
      <c r="AD1348">
        <f t="shared" si="333"/>
        <v>0</v>
      </c>
      <c r="AE1348">
        <f t="shared" si="333"/>
        <v>0</v>
      </c>
      <c r="AF1348">
        <f t="shared" si="333"/>
        <v>0</v>
      </c>
      <c r="AG1348">
        <f t="shared" si="333"/>
        <v>0</v>
      </c>
      <c r="AH1348">
        <f t="shared" si="333"/>
        <v>1</v>
      </c>
      <c r="AI1348">
        <f t="shared" si="333"/>
        <v>0</v>
      </c>
      <c r="AJ1348">
        <f t="shared" ca="1" si="313"/>
        <v>0</v>
      </c>
      <c r="AK1348">
        <f t="shared" ca="1" si="314"/>
        <v>0</v>
      </c>
      <c r="AL1348">
        <f t="shared" ca="1" si="315"/>
        <v>1</v>
      </c>
      <c r="AM1348">
        <f t="shared" ca="1" si="316"/>
        <v>1</v>
      </c>
      <c r="AN1348">
        <f t="shared" ca="1" si="317"/>
        <v>0</v>
      </c>
      <c r="AO1348">
        <f t="shared" ca="1" si="318"/>
        <v>0</v>
      </c>
      <c r="AP1348">
        <f t="shared" ca="1" si="319"/>
        <v>1</v>
      </c>
      <c r="AQ1348">
        <f t="shared" ca="1" si="320"/>
        <v>0</v>
      </c>
      <c r="AR1348">
        <f t="shared" ca="1" si="321"/>
        <v>0</v>
      </c>
      <c r="AS1348">
        <v>0</v>
      </c>
      <c r="AT1348">
        <v>1</v>
      </c>
      <c r="AU1348">
        <f t="shared" ca="1" si="334"/>
        <v>0</v>
      </c>
      <c r="AV1348">
        <f t="shared" ca="1" si="334"/>
        <v>0</v>
      </c>
      <c r="AW1348">
        <f t="shared" ca="1" si="334"/>
        <v>1</v>
      </c>
      <c r="AX1348">
        <v>0</v>
      </c>
    </row>
    <row r="1349" spans="1:50">
      <c r="A1349" s="2">
        <v>40202</v>
      </c>
      <c r="B1349">
        <v>349</v>
      </c>
      <c r="C1349">
        <v>4</v>
      </c>
      <c r="D1349">
        <f t="shared" ca="1" si="323"/>
        <v>10.06084324047095</v>
      </c>
      <c r="E1349">
        <f t="shared" ca="1" si="324"/>
        <v>-6.06084324047095</v>
      </c>
      <c r="F1349" t="str">
        <f t="shared" ca="1" si="325"/>
        <v>low</v>
      </c>
      <c r="G1349">
        <v>218</v>
      </c>
      <c r="H1349">
        <f t="shared" si="326"/>
        <v>218</v>
      </c>
      <c r="I1349">
        <f t="shared" ca="1" si="327"/>
        <v>659.29076222019728</v>
      </c>
      <c r="J1349">
        <f t="shared" ca="1" si="328"/>
        <v>-441.29076222019728</v>
      </c>
      <c r="K1349" t="str">
        <f t="shared" ca="1" si="329"/>
        <v>low</v>
      </c>
      <c r="L1349">
        <v>-8.6</v>
      </c>
      <c r="M1349" t="str">
        <f t="shared" si="302"/>
        <v>low</v>
      </c>
      <c r="N1349">
        <f t="shared" si="308"/>
        <v>1</v>
      </c>
      <c r="O1349">
        <f t="shared" si="309"/>
        <v>7</v>
      </c>
      <c r="P1349" t="str">
        <f t="shared" si="310"/>
        <v>neděle</v>
      </c>
      <c r="Q1349">
        <f t="shared" si="332"/>
        <v>1</v>
      </c>
      <c r="R1349">
        <f t="shared" si="332"/>
        <v>0</v>
      </c>
      <c r="S1349">
        <f t="shared" si="332"/>
        <v>0</v>
      </c>
      <c r="T1349">
        <f t="shared" si="332"/>
        <v>0</v>
      </c>
      <c r="U1349">
        <f t="shared" si="332"/>
        <v>0</v>
      </c>
      <c r="V1349">
        <f t="shared" si="332"/>
        <v>0</v>
      </c>
      <c r="W1349">
        <f t="shared" si="332"/>
        <v>0</v>
      </c>
      <c r="X1349">
        <f t="shared" si="332"/>
        <v>0</v>
      </c>
      <c r="Y1349">
        <f t="shared" si="332"/>
        <v>0</v>
      </c>
      <c r="Z1349">
        <f t="shared" si="332"/>
        <v>0</v>
      </c>
      <c r="AA1349">
        <f t="shared" si="332"/>
        <v>0</v>
      </c>
      <c r="AB1349">
        <f t="shared" si="332"/>
        <v>0</v>
      </c>
      <c r="AC1349">
        <f t="shared" si="333"/>
        <v>0</v>
      </c>
      <c r="AD1349">
        <f t="shared" si="333"/>
        <v>0</v>
      </c>
      <c r="AE1349">
        <f t="shared" si="333"/>
        <v>0</v>
      </c>
      <c r="AF1349">
        <f t="shared" si="333"/>
        <v>0</v>
      </c>
      <c r="AG1349">
        <f t="shared" si="333"/>
        <v>0</v>
      </c>
      <c r="AH1349">
        <f t="shared" si="333"/>
        <v>0</v>
      </c>
      <c r="AI1349">
        <f t="shared" si="333"/>
        <v>1</v>
      </c>
      <c r="AJ1349">
        <f t="shared" ca="1" si="313"/>
        <v>0</v>
      </c>
      <c r="AK1349">
        <f t="shared" ca="1" si="314"/>
        <v>0</v>
      </c>
      <c r="AL1349">
        <f t="shared" ca="1" si="315"/>
        <v>1</v>
      </c>
      <c r="AM1349">
        <f t="shared" ca="1" si="316"/>
        <v>1</v>
      </c>
      <c r="AN1349">
        <f t="shared" ca="1" si="317"/>
        <v>0</v>
      </c>
      <c r="AO1349">
        <f t="shared" ca="1" si="318"/>
        <v>0</v>
      </c>
      <c r="AP1349">
        <f t="shared" ca="1" si="319"/>
        <v>1</v>
      </c>
      <c r="AQ1349">
        <f t="shared" ca="1" si="320"/>
        <v>0</v>
      </c>
      <c r="AR1349">
        <f t="shared" ca="1" si="321"/>
        <v>0</v>
      </c>
      <c r="AS1349">
        <v>0</v>
      </c>
      <c r="AT1349">
        <v>1</v>
      </c>
      <c r="AU1349">
        <f t="shared" ca="1" si="334"/>
        <v>1</v>
      </c>
      <c r="AV1349">
        <f t="shared" ca="1" si="334"/>
        <v>0</v>
      </c>
      <c r="AW1349">
        <f t="shared" ca="1" si="334"/>
        <v>0</v>
      </c>
      <c r="AX1349">
        <v>0</v>
      </c>
    </row>
    <row r="1350" spans="1:50">
      <c r="A1350" s="2">
        <v>40203</v>
      </c>
      <c r="B1350">
        <v>350</v>
      </c>
      <c r="C1350">
        <v>5</v>
      </c>
      <c r="D1350">
        <f t="shared" ca="1" si="323"/>
        <v>10.062583698881738</v>
      </c>
      <c r="E1350">
        <f t="shared" ca="1" si="324"/>
        <v>-5.0625836988817383</v>
      </c>
      <c r="F1350" t="str">
        <f t="shared" ca="1" si="325"/>
        <v>low</v>
      </c>
      <c r="G1350">
        <v>180</v>
      </c>
      <c r="H1350">
        <f t="shared" si="326"/>
        <v>180</v>
      </c>
      <c r="I1350">
        <f t="shared" ca="1" si="327"/>
        <v>659.39797762615774</v>
      </c>
      <c r="J1350">
        <f t="shared" ca="1" si="328"/>
        <v>-479.39797762615774</v>
      </c>
      <c r="K1350" t="str">
        <f t="shared" ca="1" si="329"/>
        <v>low</v>
      </c>
      <c r="L1350">
        <v>-4.2</v>
      </c>
      <c r="M1350" t="str">
        <f t="shared" si="302"/>
        <v>low</v>
      </c>
      <c r="N1350">
        <f t="shared" si="308"/>
        <v>1</v>
      </c>
      <c r="O1350">
        <f t="shared" si="309"/>
        <v>1</v>
      </c>
      <c r="P1350" t="str">
        <f t="shared" si="310"/>
        <v>pondělí</v>
      </c>
      <c r="Q1350">
        <f t="shared" si="332"/>
        <v>1</v>
      </c>
      <c r="R1350">
        <f t="shared" si="332"/>
        <v>0</v>
      </c>
      <c r="S1350">
        <f t="shared" si="332"/>
        <v>0</v>
      </c>
      <c r="T1350">
        <f t="shared" si="332"/>
        <v>0</v>
      </c>
      <c r="U1350">
        <f t="shared" si="332"/>
        <v>0</v>
      </c>
      <c r="V1350">
        <f t="shared" si="332"/>
        <v>0</v>
      </c>
      <c r="W1350">
        <f t="shared" si="332"/>
        <v>0</v>
      </c>
      <c r="X1350">
        <f t="shared" si="332"/>
        <v>0</v>
      </c>
      <c r="Y1350">
        <f t="shared" si="332"/>
        <v>0</v>
      </c>
      <c r="Z1350">
        <f t="shared" si="332"/>
        <v>0</v>
      </c>
      <c r="AA1350">
        <f t="shared" si="332"/>
        <v>0</v>
      </c>
      <c r="AB1350">
        <f t="shared" si="332"/>
        <v>0</v>
      </c>
      <c r="AC1350">
        <f t="shared" si="333"/>
        <v>1</v>
      </c>
      <c r="AD1350">
        <f t="shared" si="333"/>
        <v>0</v>
      </c>
      <c r="AE1350">
        <f t="shared" si="333"/>
        <v>0</v>
      </c>
      <c r="AF1350">
        <f t="shared" si="333"/>
        <v>0</v>
      </c>
      <c r="AG1350">
        <f t="shared" si="333"/>
        <v>0</v>
      </c>
      <c r="AH1350">
        <f t="shared" si="333"/>
        <v>0</v>
      </c>
      <c r="AI1350">
        <f t="shared" si="333"/>
        <v>0</v>
      </c>
      <c r="AJ1350">
        <f t="shared" ca="1" si="313"/>
        <v>0</v>
      </c>
      <c r="AK1350">
        <f t="shared" ca="1" si="314"/>
        <v>0</v>
      </c>
      <c r="AL1350">
        <f t="shared" ca="1" si="315"/>
        <v>1</v>
      </c>
      <c r="AM1350">
        <f t="shared" ca="1" si="316"/>
        <v>1</v>
      </c>
      <c r="AN1350">
        <f t="shared" ca="1" si="317"/>
        <v>0</v>
      </c>
      <c r="AO1350">
        <f t="shared" ca="1" si="318"/>
        <v>0</v>
      </c>
      <c r="AP1350">
        <f t="shared" ca="1" si="319"/>
        <v>1</v>
      </c>
      <c r="AQ1350">
        <f t="shared" ca="1" si="320"/>
        <v>0</v>
      </c>
      <c r="AR1350">
        <f t="shared" ca="1" si="321"/>
        <v>0</v>
      </c>
      <c r="AS1350">
        <v>0</v>
      </c>
      <c r="AT1350">
        <v>1</v>
      </c>
      <c r="AU1350">
        <f t="shared" ca="1" si="334"/>
        <v>1</v>
      </c>
      <c r="AV1350">
        <f t="shared" ca="1" si="334"/>
        <v>0</v>
      </c>
      <c r="AW1350">
        <f t="shared" ca="1" si="334"/>
        <v>0</v>
      </c>
      <c r="AX1350">
        <v>0</v>
      </c>
    </row>
    <row r="1351" spans="1:50">
      <c r="A1351" s="2">
        <v>40204</v>
      </c>
      <c r="B1351">
        <v>351</v>
      </c>
      <c r="C1351">
        <v>14</v>
      </c>
      <c r="D1351">
        <f t="shared" ca="1" si="323"/>
        <v>10.064321864779224</v>
      </c>
      <c r="E1351">
        <f t="shared" ca="1" si="324"/>
        <v>3.9356781352207761</v>
      </c>
      <c r="F1351" t="str">
        <f t="shared" ca="1" si="325"/>
        <v>high</v>
      </c>
      <c r="G1351">
        <v>742</v>
      </c>
      <c r="H1351">
        <f t="shared" si="326"/>
        <v>742</v>
      </c>
      <c r="I1351">
        <f t="shared" ca="1" si="327"/>
        <v>659.50489160128086</v>
      </c>
      <c r="J1351">
        <f t="shared" ca="1" si="328"/>
        <v>82.49510839871914</v>
      </c>
      <c r="K1351" t="str">
        <f t="shared" ca="1" si="329"/>
        <v>high</v>
      </c>
      <c r="L1351">
        <v>-5.9555555555555566</v>
      </c>
      <c r="M1351" t="str">
        <f t="shared" si="302"/>
        <v>low</v>
      </c>
      <c r="N1351">
        <f t="shared" si="308"/>
        <v>1</v>
      </c>
      <c r="O1351">
        <f t="shared" si="309"/>
        <v>2</v>
      </c>
      <c r="P1351" t="str">
        <f t="shared" si="310"/>
        <v>úterý</v>
      </c>
      <c r="Q1351">
        <f t="shared" ref="Q1351:AB1360" si="335">VLOOKUP($N1351,$V$31:$AH$42,Q$592+1,0)</f>
        <v>1</v>
      </c>
      <c r="R1351">
        <f t="shared" si="335"/>
        <v>0</v>
      </c>
      <c r="S1351">
        <f t="shared" si="335"/>
        <v>0</v>
      </c>
      <c r="T1351">
        <f t="shared" si="335"/>
        <v>0</v>
      </c>
      <c r="U1351">
        <f t="shared" si="335"/>
        <v>0</v>
      </c>
      <c r="V1351">
        <f t="shared" si="335"/>
        <v>0</v>
      </c>
      <c r="W1351">
        <f t="shared" si="335"/>
        <v>0</v>
      </c>
      <c r="X1351">
        <f t="shared" si="335"/>
        <v>0</v>
      </c>
      <c r="Y1351">
        <f t="shared" si="335"/>
        <v>0</v>
      </c>
      <c r="Z1351">
        <f t="shared" si="335"/>
        <v>0</v>
      </c>
      <c r="AA1351">
        <f t="shared" si="335"/>
        <v>0</v>
      </c>
      <c r="AB1351">
        <f t="shared" si="335"/>
        <v>0</v>
      </c>
      <c r="AC1351">
        <f t="shared" ref="AC1351:AI1360" si="336">VLOOKUP($O1351,$V$74:$AC$80,AC$592+1,0)</f>
        <v>0</v>
      </c>
      <c r="AD1351">
        <f t="shared" si="336"/>
        <v>1</v>
      </c>
      <c r="AE1351">
        <f t="shared" si="336"/>
        <v>0</v>
      </c>
      <c r="AF1351">
        <f t="shared" si="336"/>
        <v>0</v>
      </c>
      <c r="AG1351">
        <f t="shared" si="336"/>
        <v>0</v>
      </c>
      <c r="AH1351">
        <f t="shared" si="336"/>
        <v>0</v>
      </c>
      <c r="AI1351">
        <f t="shared" si="336"/>
        <v>0</v>
      </c>
      <c r="AJ1351">
        <f t="shared" ca="1" si="313"/>
        <v>0</v>
      </c>
      <c r="AK1351">
        <f t="shared" ca="1" si="314"/>
        <v>1</v>
      </c>
      <c r="AL1351">
        <f t="shared" ca="1" si="315"/>
        <v>0</v>
      </c>
      <c r="AM1351">
        <f t="shared" ca="1" si="316"/>
        <v>0</v>
      </c>
      <c r="AN1351">
        <f t="shared" ca="1" si="317"/>
        <v>1</v>
      </c>
      <c r="AO1351">
        <f t="shared" ca="1" si="318"/>
        <v>0</v>
      </c>
      <c r="AP1351">
        <f t="shared" ca="1" si="319"/>
        <v>1</v>
      </c>
      <c r="AQ1351">
        <f t="shared" ca="1" si="320"/>
        <v>0</v>
      </c>
      <c r="AR1351">
        <f t="shared" ca="1" si="321"/>
        <v>0</v>
      </c>
      <c r="AS1351">
        <v>0</v>
      </c>
      <c r="AT1351">
        <v>1</v>
      </c>
      <c r="AU1351">
        <f t="shared" ca="1" si="334"/>
        <v>0</v>
      </c>
      <c r="AV1351">
        <f t="shared" ca="1" si="334"/>
        <v>0</v>
      </c>
      <c r="AW1351">
        <f t="shared" ca="1" si="334"/>
        <v>1</v>
      </c>
      <c r="AX1351">
        <v>0</v>
      </c>
    </row>
    <row r="1352" spans="1:50">
      <c r="A1352" s="2">
        <v>40205</v>
      </c>
      <c r="B1352">
        <v>352</v>
      </c>
      <c r="C1352">
        <v>11</v>
      </c>
      <c r="D1352">
        <f t="shared" ca="1" si="323"/>
        <v>10.066057740455722</v>
      </c>
      <c r="E1352">
        <f t="shared" ca="1" si="324"/>
        <v>0.93394225954427768</v>
      </c>
      <c r="F1352" t="str">
        <f t="shared" ca="1" si="325"/>
        <v>medium</v>
      </c>
      <c r="G1352">
        <v>1106</v>
      </c>
      <c r="H1352">
        <f t="shared" si="326"/>
        <v>1106</v>
      </c>
      <c r="I1352">
        <f t="shared" ca="1" si="327"/>
        <v>659.61150445889359</v>
      </c>
      <c r="J1352">
        <f t="shared" ca="1" si="328"/>
        <v>446.38849554110641</v>
      </c>
      <c r="K1352" t="str">
        <f t="shared" ca="1" si="329"/>
        <v>high</v>
      </c>
      <c r="L1352">
        <v>-14.65</v>
      </c>
      <c r="M1352" t="str">
        <f t="shared" si="302"/>
        <v>low</v>
      </c>
      <c r="N1352">
        <f t="shared" si="308"/>
        <v>1</v>
      </c>
      <c r="O1352">
        <f t="shared" si="309"/>
        <v>3</v>
      </c>
      <c r="P1352" t="str">
        <f t="shared" si="310"/>
        <v>středa</v>
      </c>
      <c r="Q1352">
        <f t="shared" si="335"/>
        <v>1</v>
      </c>
      <c r="R1352">
        <f t="shared" si="335"/>
        <v>0</v>
      </c>
      <c r="S1352">
        <f t="shared" si="335"/>
        <v>0</v>
      </c>
      <c r="T1352">
        <f t="shared" si="335"/>
        <v>0</v>
      </c>
      <c r="U1352">
        <f t="shared" si="335"/>
        <v>0</v>
      </c>
      <c r="V1352">
        <f t="shared" si="335"/>
        <v>0</v>
      </c>
      <c r="W1352">
        <f t="shared" si="335"/>
        <v>0</v>
      </c>
      <c r="X1352">
        <f t="shared" si="335"/>
        <v>0</v>
      </c>
      <c r="Y1352">
        <f t="shared" si="335"/>
        <v>0</v>
      </c>
      <c r="Z1352">
        <f t="shared" si="335"/>
        <v>0</v>
      </c>
      <c r="AA1352">
        <f t="shared" si="335"/>
        <v>0</v>
      </c>
      <c r="AB1352">
        <f t="shared" si="335"/>
        <v>0</v>
      </c>
      <c r="AC1352">
        <f t="shared" si="336"/>
        <v>0</v>
      </c>
      <c r="AD1352">
        <f t="shared" si="336"/>
        <v>0</v>
      </c>
      <c r="AE1352">
        <f t="shared" si="336"/>
        <v>1</v>
      </c>
      <c r="AF1352">
        <f t="shared" si="336"/>
        <v>0</v>
      </c>
      <c r="AG1352">
        <f t="shared" si="336"/>
        <v>0</v>
      </c>
      <c r="AH1352">
        <f t="shared" si="336"/>
        <v>0</v>
      </c>
      <c r="AI1352">
        <f t="shared" si="336"/>
        <v>0</v>
      </c>
      <c r="AJ1352">
        <f t="shared" ca="1" si="313"/>
        <v>0</v>
      </c>
      <c r="AK1352">
        <f t="shared" ca="1" si="314"/>
        <v>1</v>
      </c>
      <c r="AL1352">
        <f t="shared" ca="1" si="315"/>
        <v>0</v>
      </c>
      <c r="AM1352">
        <f t="shared" ca="1" si="316"/>
        <v>1</v>
      </c>
      <c r="AN1352">
        <f t="shared" ca="1" si="317"/>
        <v>0</v>
      </c>
      <c r="AO1352">
        <f t="shared" ca="1" si="318"/>
        <v>0</v>
      </c>
      <c r="AP1352">
        <f t="shared" ca="1" si="319"/>
        <v>1</v>
      </c>
      <c r="AQ1352">
        <f t="shared" ca="1" si="320"/>
        <v>0</v>
      </c>
      <c r="AR1352">
        <f t="shared" ca="1" si="321"/>
        <v>0</v>
      </c>
      <c r="AS1352">
        <v>0</v>
      </c>
      <c r="AT1352">
        <v>1</v>
      </c>
      <c r="AU1352">
        <f t="shared" ca="1" si="334"/>
        <v>0</v>
      </c>
      <c r="AV1352">
        <f t="shared" ca="1" si="334"/>
        <v>1</v>
      </c>
      <c r="AW1352">
        <f t="shared" ca="1" si="334"/>
        <v>0</v>
      </c>
      <c r="AX1352">
        <v>0</v>
      </c>
    </row>
    <row r="1353" spans="1:50">
      <c r="A1353" s="2">
        <v>40206</v>
      </c>
      <c r="B1353">
        <v>353</v>
      </c>
      <c r="C1353">
        <v>22</v>
      </c>
      <c r="D1353">
        <f t="shared" ca="1" si="323"/>
        <v>10.067791328203551</v>
      </c>
      <c r="E1353">
        <f t="shared" ca="1" si="324"/>
        <v>11.932208671796449</v>
      </c>
      <c r="F1353" t="str">
        <f t="shared" ca="1" si="325"/>
        <v>high</v>
      </c>
      <c r="G1353">
        <v>888</v>
      </c>
      <c r="H1353">
        <f t="shared" si="326"/>
        <v>888</v>
      </c>
      <c r="I1353">
        <f t="shared" ca="1" si="327"/>
        <v>659.71781651232266</v>
      </c>
      <c r="J1353">
        <f t="shared" ca="1" si="328"/>
        <v>228.28218348767734</v>
      </c>
      <c r="K1353" t="str">
        <f t="shared" ca="1" si="329"/>
        <v>high</v>
      </c>
      <c r="L1353">
        <v>-5.6</v>
      </c>
      <c r="M1353" t="str">
        <f t="shared" si="302"/>
        <v>low</v>
      </c>
      <c r="N1353">
        <f t="shared" si="308"/>
        <v>1</v>
      </c>
      <c r="O1353">
        <f t="shared" si="309"/>
        <v>4</v>
      </c>
      <c r="P1353" t="str">
        <f t="shared" si="310"/>
        <v>čtvrtek</v>
      </c>
      <c r="Q1353">
        <f t="shared" si="335"/>
        <v>1</v>
      </c>
      <c r="R1353">
        <f t="shared" si="335"/>
        <v>0</v>
      </c>
      <c r="S1353">
        <f t="shared" si="335"/>
        <v>0</v>
      </c>
      <c r="T1353">
        <f t="shared" si="335"/>
        <v>0</v>
      </c>
      <c r="U1353">
        <f t="shared" si="335"/>
        <v>0</v>
      </c>
      <c r="V1353">
        <f t="shared" si="335"/>
        <v>0</v>
      </c>
      <c r="W1353">
        <f t="shared" si="335"/>
        <v>0</v>
      </c>
      <c r="X1353">
        <f t="shared" si="335"/>
        <v>0</v>
      </c>
      <c r="Y1353">
        <f t="shared" si="335"/>
        <v>0</v>
      </c>
      <c r="Z1353">
        <f t="shared" si="335"/>
        <v>0</v>
      </c>
      <c r="AA1353">
        <f t="shared" si="335"/>
        <v>0</v>
      </c>
      <c r="AB1353">
        <f t="shared" si="335"/>
        <v>0</v>
      </c>
      <c r="AC1353">
        <f t="shared" si="336"/>
        <v>0</v>
      </c>
      <c r="AD1353">
        <f t="shared" si="336"/>
        <v>0</v>
      </c>
      <c r="AE1353">
        <f t="shared" si="336"/>
        <v>0</v>
      </c>
      <c r="AF1353">
        <f t="shared" si="336"/>
        <v>1</v>
      </c>
      <c r="AG1353">
        <f t="shared" si="336"/>
        <v>0</v>
      </c>
      <c r="AH1353">
        <f t="shared" si="336"/>
        <v>0</v>
      </c>
      <c r="AI1353">
        <f t="shared" si="336"/>
        <v>0</v>
      </c>
      <c r="AJ1353">
        <f t="shared" ca="1" si="313"/>
        <v>0</v>
      </c>
      <c r="AK1353">
        <f t="shared" ca="1" si="314"/>
        <v>1</v>
      </c>
      <c r="AL1353">
        <f t="shared" ca="1" si="315"/>
        <v>0</v>
      </c>
      <c r="AM1353">
        <f t="shared" ca="1" si="316"/>
        <v>1</v>
      </c>
      <c r="AN1353">
        <f t="shared" ca="1" si="317"/>
        <v>0</v>
      </c>
      <c r="AO1353">
        <f t="shared" ca="1" si="318"/>
        <v>0</v>
      </c>
      <c r="AP1353">
        <f t="shared" ca="1" si="319"/>
        <v>1</v>
      </c>
      <c r="AQ1353">
        <f t="shared" ca="1" si="320"/>
        <v>0</v>
      </c>
      <c r="AR1353">
        <f t="shared" ca="1" si="321"/>
        <v>0</v>
      </c>
      <c r="AS1353">
        <v>1</v>
      </c>
      <c r="AT1353">
        <v>1</v>
      </c>
      <c r="AU1353">
        <f t="shared" ca="1" si="334"/>
        <v>0</v>
      </c>
      <c r="AV1353">
        <f t="shared" ca="1" si="334"/>
        <v>0</v>
      </c>
      <c r="AW1353">
        <f t="shared" ca="1" si="334"/>
        <v>1</v>
      </c>
      <c r="AX1353">
        <v>0</v>
      </c>
    </row>
    <row r="1354" spans="1:50">
      <c r="A1354" s="2">
        <v>40207</v>
      </c>
      <c r="B1354">
        <v>354</v>
      </c>
      <c r="C1354">
        <v>31</v>
      </c>
      <c r="D1354">
        <f t="shared" ca="1" si="323"/>
        <v>10.069522630315026</v>
      </c>
      <c r="E1354">
        <f t="shared" ca="1" si="324"/>
        <v>20.930477369684972</v>
      </c>
      <c r="F1354" t="str">
        <f t="shared" ca="1" si="325"/>
        <v>high</v>
      </c>
      <c r="G1354">
        <v>2357</v>
      </c>
      <c r="H1354">
        <f t="shared" si="326"/>
        <v>2357</v>
      </c>
      <c r="I1354">
        <f t="shared" ca="1" si="327"/>
        <v>659.82382807489523</v>
      </c>
      <c r="J1354">
        <f t="shared" ca="1" si="328"/>
        <v>1697.1761719251049</v>
      </c>
      <c r="K1354" t="str">
        <f t="shared" ca="1" si="329"/>
        <v>high</v>
      </c>
      <c r="L1354">
        <v>-1.65</v>
      </c>
      <c r="M1354" t="str">
        <f t="shared" si="302"/>
        <v>low</v>
      </c>
      <c r="N1354">
        <f t="shared" si="308"/>
        <v>1</v>
      </c>
      <c r="O1354">
        <f t="shared" si="309"/>
        <v>5</v>
      </c>
      <c r="P1354" t="str">
        <f t="shared" si="310"/>
        <v>pátek</v>
      </c>
      <c r="Q1354">
        <f t="shared" si="335"/>
        <v>1</v>
      </c>
      <c r="R1354">
        <f t="shared" si="335"/>
        <v>0</v>
      </c>
      <c r="S1354">
        <f t="shared" si="335"/>
        <v>0</v>
      </c>
      <c r="T1354">
        <f t="shared" si="335"/>
        <v>0</v>
      </c>
      <c r="U1354">
        <f t="shared" si="335"/>
        <v>0</v>
      </c>
      <c r="V1354">
        <f t="shared" si="335"/>
        <v>0</v>
      </c>
      <c r="W1354">
        <f t="shared" si="335"/>
        <v>0</v>
      </c>
      <c r="X1354">
        <f t="shared" si="335"/>
        <v>0</v>
      </c>
      <c r="Y1354">
        <f t="shared" si="335"/>
        <v>0</v>
      </c>
      <c r="Z1354">
        <f t="shared" si="335"/>
        <v>0</v>
      </c>
      <c r="AA1354">
        <f t="shared" si="335"/>
        <v>0</v>
      </c>
      <c r="AB1354">
        <f t="shared" si="335"/>
        <v>0</v>
      </c>
      <c r="AC1354">
        <f t="shared" si="336"/>
        <v>0</v>
      </c>
      <c r="AD1354">
        <f t="shared" si="336"/>
        <v>0</v>
      </c>
      <c r="AE1354">
        <f t="shared" si="336"/>
        <v>0</v>
      </c>
      <c r="AF1354">
        <f t="shared" si="336"/>
        <v>0</v>
      </c>
      <c r="AG1354">
        <f t="shared" si="336"/>
        <v>1</v>
      </c>
      <c r="AH1354">
        <f t="shared" si="336"/>
        <v>0</v>
      </c>
      <c r="AI1354">
        <f t="shared" si="336"/>
        <v>0</v>
      </c>
      <c r="AJ1354">
        <f t="shared" ca="1" si="313"/>
        <v>0</v>
      </c>
      <c r="AK1354">
        <f t="shared" ca="1" si="314"/>
        <v>1</v>
      </c>
      <c r="AL1354">
        <f t="shared" ca="1" si="315"/>
        <v>0</v>
      </c>
      <c r="AM1354">
        <f t="shared" ca="1" si="316"/>
        <v>1</v>
      </c>
      <c r="AN1354">
        <f t="shared" ca="1" si="317"/>
        <v>0</v>
      </c>
      <c r="AO1354">
        <f t="shared" ca="1" si="318"/>
        <v>0</v>
      </c>
      <c r="AP1354">
        <f t="shared" ca="1" si="319"/>
        <v>1</v>
      </c>
      <c r="AQ1354">
        <f t="shared" ca="1" si="320"/>
        <v>0</v>
      </c>
      <c r="AR1354">
        <f t="shared" ca="1" si="321"/>
        <v>0</v>
      </c>
      <c r="AS1354">
        <v>1</v>
      </c>
      <c r="AT1354">
        <v>1</v>
      </c>
      <c r="AU1354">
        <f t="shared" ca="1" si="334"/>
        <v>0</v>
      </c>
      <c r="AV1354">
        <f t="shared" ca="1" si="334"/>
        <v>0</v>
      </c>
      <c r="AW1354">
        <f t="shared" ca="1" si="334"/>
        <v>1</v>
      </c>
      <c r="AX1354">
        <v>1</v>
      </c>
    </row>
    <row r="1355" spans="1:50">
      <c r="A1355" s="2">
        <v>40208</v>
      </c>
      <c r="B1355">
        <v>355</v>
      </c>
      <c r="C1355">
        <v>6</v>
      </c>
      <c r="D1355">
        <f t="shared" ca="1" si="323"/>
        <v>10.071251649082466</v>
      </c>
      <c r="E1355">
        <f t="shared" ca="1" si="324"/>
        <v>-4.0712516490824662</v>
      </c>
      <c r="F1355" t="str">
        <f t="shared" ca="1" si="325"/>
        <v>low</v>
      </c>
      <c r="G1355">
        <v>219</v>
      </c>
      <c r="H1355">
        <f t="shared" si="326"/>
        <v>219</v>
      </c>
      <c r="I1355">
        <f t="shared" ca="1" si="327"/>
        <v>659.92953945993804</v>
      </c>
      <c r="J1355">
        <f t="shared" ca="1" si="328"/>
        <v>-440.92953945993804</v>
      </c>
      <c r="K1355" t="str">
        <f t="shared" ca="1" si="329"/>
        <v>low</v>
      </c>
      <c r="L1355">
        <v>-1.6428571428571428</v>
      </c>
      <c r="M1355" t="str">
        <f t="shared" si="302"/>
        <v>low</v>
      </c>
      <c r="N1355">
        <f t="shared" si="308"/>
        <v>1</v>
      </c>
      <c r="O1355">
        <f t="shared" si="309"/>
        <v>6</v>
      </c>
      <c r="P1355" t="str">
        <f t="shared" si="310"/>
        <v>sobota</v>
      </c>
      <c r="Q1355">
        <f t="shared" si="335"/>
        <v>1</v>
      </c>
      <c r="R1355">
        <f t="shared" si="335"/>
        <v>0</v>
      </c>
      <c r="S1355">
        <f t="shared" si="335"/>
        <v>0</v>
      </c>
      <c r="T1355">
        <f t="shared" si="335"/>
        <v>0</v>
      </c>
      <c r="U1355">
        <f t="shared" si="335"/>
        <v>0</v>
      </c>
      <c r="V1355">
        <f t="shared" si="335"/>
        <v>0</v>
      </c>
      <c r="W1355">
        <f t="shared" si="335"/>
        <v>0</v>
      </c>
      <c r="X1355">
        <f t="shared" si="335"/>
        <v>0</v>
      </c>
      <c r="Y1355">
        <f t="shared" si="335"/>
        <v>0</v>
      </c>
      <c r="Z1355">
        <f t="shared" si="335"/>
        <v>0</v>
      </c>
      <c r="AA1355">
        <f t="shared" si="335"/>
        <v>0</v>
      </c>
      <c r="AB1355">
        <f t="shared" si="335"/>
        <v>0</v>
      </c>
      <c r="AC1355">
        <f t="shared" si="336"/>
        <v>0</v>
      </c>
      <c r="AD1355">
        <f t="shared" si="336"/>
        <v>0</v>
      </c>
      <c r="AE1355">
        <f t="shared" si="336"/>
        <v>0</v>
      </c>
      <c r="AF1355">
        <f t="shared" si="336"/>
        <v>0</v>
      </c>
      <c r="AG1355">
        <f t="shared" si="336"/>
        <v>0</v>
      </c>
      <c r="AH1355">
        <f t="shared" si="336"/>
        <v>1</v>
      </c>
      <c r="AI1355">
        <f t="shared" si="336"/>
        <v>0</v>
      </c>
      <c r="AJ1355">
        <f t="shared" ca="1" si="313"/>
        <v>0</v>
      </c>
      <c r="AK1355">
        <f t="shared" ca="1" si="314"/>
        <v>0</v>
      </c>
      <c r="AL1355">
        <f t="shared" ca="1" si="315"/>
        <v>1</v>
      </c>
      <c r="AM1355">
        <f t="shared" ca="1" si="316"/>
        <v>1</v>
      </c>
      <c r="AN1355">
        <f t="shared" ca="1" si="317"/>
        <v>0</v>
      </c>
      <c r="AO1355">
        <f t="shared" ca="1" si="318"/>
        <v>0</v>
      </c>
      <c r="AP1355">
        <f t="shared" ca="1" si="319"/>
        <v>1</v>
      </c>
      <c r="AQ1355">
        <f t="shared" ca="1" si="320"/>
        <v>0</v>
      </c>
      <c r="AR1355">
        <f t="shared" ca="1" si="321"/>
        <v>0</v>
      </c>
      <c r="AS1355">
        <v>1</v>
      </c>
      <c r="AT1355">
        <v>1</v>
      </c>
      <c r="AU1355">
        <f t="shared" ca="1" si="334"/>
        <v>1</v>
      </c>
      <c r="AV1355">
        <f t="shared" ca="1" si="334"/>
        <v>0</v>
      </c>
      <c r="AW1355">
        <f t="shared" ca="1" si="334"/>
        <v>0</v>
      </c>
      <c r="AX1355">
        <v>1</v>
      </c>
    </row>
    <row r="1356" spans="1:50">
      <c r="A1356" s="2">
        <v>40209</v>
      </c>
      <c r="B1356">
        <v>356</v>
      </c>
      <c r="C1356">
        <v>5</v>
      </c>
      <c r="D1356">
        <f t="shared" ca="1" si="323"/>
        <v>10.072978386798187</v>
      </c>
      <c r="E1356">
        <f t="shared" ca="1" si="324"/>
        <v>-5.0729783867981872</v>
      </c>
      <c r="F1356" t="str">
        <f t="shared" ca="1" si="325"/>
        <v>low</v>
      </c>
      <c r="G1356">
        <v>114</v>
      </c>
      <c r="H1356">
        <f t="shared" si="326"/>
        <v>114</v>
      </c>
      <c r="I1356">
        <f t="shared" ca="1" si="327"/>
        <v>660.03495098077804</v>
      </c>
      <c r="J1356">
        <f t="shared" ca="1" si="328"/>
        <v>-546.03495098077804</v>
      </c>
      <c r="K1356" t="str">
        <f t="shared" ca="1" si="329"/>
        <v>low</v>
      </c>
      <c r="L1356">
        <v>-2.9</v>
      </c>
      <c r="M1356" t="str">
        <f t="shared" si="302"/>
        <v>low</v>
      </c>
      <c r="N1356">
        <f t="shared" si="308"/>
        <v>1</v>
      </c>
      <c r="O1356">
        <f t="shared" si="309"/>
        <v>7</v>
      </c>
      <c r="P1356" t="str">
        <f t="shared" si="310"/>
        <v>neděle</v>
      </c>
      <c r="Q1356">
        <f t="shared" si="335"/>
        <v>1</v>
      </c>
      <c r="R1356">
        <f t="shared" si="335"/>
        <v>0</v>
      </c>
      <c r="S1356">
        <f t="shared" si="335"/>
        <v>0</v>
      </c>
      <c r="T1356">
        <f t="shared" si="335"/>
        <v>0</v>
      </c>
      <c r="U1356">
        <f t="shared" si="335"/>
        <v>0</v>
      </c>
      <c r="V1356">
        <f t="shared" si="335"/>
        <v>0</v>
      </c>
      <c r="W1356">
        <f t="shared" si="335"/>
        <v>0</v>
      </c>
      <c r="X1356">
        <f t="shared" si="335"/>
        <v>0</v>
      </c>
      <c r="Y1356">
        <f t="shared" si="335"/>
        <v>0</v>
      </c>
      <c r="Z1356">
        <f t="shared" si="335"/>
        <v>0</v>
      </c>
      <c r="AA1356">
        <f t="shared" si="335"/>
        <v>0</v>
      </c>
      <c r="AB1356">
        <f t="shared" si="335"/>
        <v>0</v>
      </c>
      <c r="AC1356">
        <f t="shared" si="336"/>
        <v>0</v>
      </c>
      <c r="AD1356">
        <f t="shared" si="336"/>
        <v>0</v>
      </c>
      <c r="AE1356">
        <f t="shared" si="336"/>
        <v>0</v>
      </c>
      <c r="AF1356">
        <f t="shared" si="336"/>
        <v>0</v>
      </c>
      <c r="AG1356">
        <f t="shared" si="336"/>
        <v>0</v>
      </c>
      <c r="AH1356">
        <f t="shared" si="336"/>
        <v>0</v>
      </c>
      <c r="AI1356">
        <f t="shared" si="336"/>
        <v>1</v>
      </c>
      <c r="AJ1356">
        <f t="shared" ca="1" si="313"/>
        <v>0</v>
      </c>
      <c r="AK1356">
        <f t="shared" ca="1" si="314"/>
        <v>0</v>
      </c>
      <c r="AL1356">
        <f t="shared" ca="1" si="315"/>
        <v>1</v>
      </c>
      <c r="AM1356">
        <f t="shared" ca="1" si="316"/>
        <v>1</v>
      </c>
      <c r="AN1356">
        <f t="shared" ca="1" si="317"/>
        <v>0</v>
      </c>
      <c r="AO1356">
        <f t="shared" ca="1" si="318"/>
        <v>0</v>
      </c>
      <c r="AP1356">
        <f t="shared" ca="1" si="319"/>
        <v>1</v>
      </c>
      <c r="AQ1356">
        <f t="shared" ca="1" si="320"/>
        <v>0</v>
      </c>
      <c r="AR1356">
        <f t="shared" ca="1" si="321"/>
        <v>0</v>
      </c>
      <c r="AS1356">
        <v>0</v>
      </c>
      <c r="AT1356">
        <v>1</v>
      </c>
      <c r="AU1356">
        <f t="shared" ca="1" si="334"/>
        <v>1</v>
      </c>
      <c r="AV1356">
        <f t="shared" ca="1" si="334"/>
        <v>0</v>
      </c>
      <c r="AW1356">
        <f t="shared" ca="1" si="334"/>
        <v>0</v>
      </c>
      <c r="AX1356">
        <v>0</v>
      </c>
    </row>
    <row r="1357" spans="1:50">
      <c r="A1357" s="2">
        <v>40210</v>
      </c>
      <c r="B1357">
        <v>357</v>
      </c>
      <c r="C1357">
        <v>12</v>
      </c>
      <c r="D1357">
        <f t="shared" ca="1" si="323"/>
        <v>10.074702845754507</v>
      </c>
      <c r="E1357">
        <f t="shared" ca="1" si="324"/>
        <v>1.9252971542454933</v>
      </c>
      <c r="F1357" t="str">
        <f t="shared" ca="1" si="325"/>
        <v>high</v>
      </c>
      <c r="G1357">
        <v>650</v>
      </c>
      <c r="H1357">
        <f t="shared" si="326"/>
        <v>650</v>
      </c>
      <c r="I1357">
        <f t="shared" ca="1" si="327"/>
        <v>660.14006295074216</v>
      </c>
      <c r="J1357">
        <f t="shared" ca="1" si="328"/>
        <v>-10.140062950742163</v>
      </c>
      <c r="K1357" t="str">
        <f t="shared" ca="1" si="329"/>
        <v>medium</v>
      </c>
      <c r="L1357">
        <v>-5.05</v>
      </c>
      <c r="M1357" t="str">
        <f t="shared" si="302"/>
        <v>low</v>
      </c>
      <c r="N1357">
        <f t="shared" si="308"/>
        <v>2</v>
      </c>
      <c r="O1357">
        <f t="shared" si="309"/>
        <v>1</v>
      </c>
      <c r="P1357" t="str">
        <f t="shared" si="310"/>
        <v>pondělí</v>
      </c>
      <c r="Q1357">
        <f t="shared" si="335"/>
        <v>0</v>
      </c>
      <c r="R1357">
        <f t="shared" si="335"/>
        <v>1</v>
      </c>
      <c r="S1357">
        <f t="shared" si="335"/>
        <v>0</v>
      </c>
      <c r="T1357">
        <f t="shared" si="335"/>
        <v>0</v>
      </c>
      <c r="U1357">
        <f t="shared" si="335"/>
        <v>0</v>
      </c>
      <c r="V1357">
        <f t="shared" si="335"/>
        <v>0</v>
      </c>
      <c r="W1357">
        <f t="shared" si="335"/>
        <v>0</v>
      </c>
      <c r="X1357">
        <f t="shared" si="335"/>
        <v>0</v>
      </c>
      <c r="Y1357">
        <f t="shared" si="335"/>
        <v>0</v>
      </c>
      <c r="Z1357">
        <f t="shared" si="335"/>
        <v>0</v>
      </c>
      <c r="AA1357">
        <f t="shared" si="335"/>
        <v>0</v>
      </c>
      <c r="AB1357">
        <f t="shared" si="335"/>
        <v>0</v>
      </c>
      <c r="AC1357">
        <f t="shared" si="336"/>
        <v>1</v>
      </c>
      <c r="AD1357">
        <f t="shared" si="336"/>
        <v>0</v>
      </c>
      <c r="AE1357">
        <f t="shared" si="336"/>
        <v>0</v>
      </c>
      <c r="AF1357">
        <f t="shared" si="336"/>
        <v>0</v>
      </c>
      <c r="AG1357">
        <f t="shared" si="336"/>
        <v>0</v>
      </c>
      <c r="AH1357">
        <f t="shared" si="336"/>
        <v>0</v>
      </c>
      <c r="AI1357">
        <f t="shared" si="336"/>
        <v>0</v>
      </c>
      <c r="AJ1357">
        <f t="shared" ca="1" si="313"/>
        <v>0</v>
      </c>
      <c r="AK1357">
        <f t="shared" ca="1" si="314"/>
        <v>0</v>
      </c>
      <c r="AL1357">
        <f t="shared" ca="1" si="315"/>
        <v>1</v>
      </c>
      <c r="AM1357">
        <f t="shared" ca="1" si="316"/>
        <v>1</v>
      </c>
      <c r="AN1357">
        <f t="shared" ca="1" si="317"/>
        <v>0</v>
      </c>
      <c r="AO1357">
        <f t="shared" ca="1" si="318"/>
        <v>0</v>
      </c>
      <c r="AP1357">
        <f t="shared" ca="1" si="319"/>
        <v>1</v>
      </c>
      <c r="AQ1357">
        <f t="shared" ca="1" si="320"/>
        <v>0</v>
      </c>
      <c r="AR1357">
        <f t="shared" ca="1" si="321"/>
        <v>0</v>
      </c>
      <c r="AS1357">
        <v>1</v>
      </c>
      <c r="AT1357">
        <v>1</v>
      </c>
      <c r="AU1357">
        <f t="shared" ca="1" si="334"/>
        <v>0</v>
      </c>
      <c r="AV1357">
        <f t="shared" ca="1" si="334"/>
        <v>0</v>
      </c>
      <c r="AW1357">
        <f t="shared" ca="1" si="334"/>
        <v>1</v>
      </c>
      <c r="AX1357">
        <v>0</v>
      </c>
    </row>
    <row r="1358" spans="1:50">
      <c r="A1358" s="2">
        <v>40211</v>
      </c>
      <c r="B1358">
        <v>358</v>
      </c>
      <c r="C1358">
        <v>9</v>
      </c>
      <c r="D1358">
        <f t="shared" ca="1" si="323"/>
        <v>10.076425028243742</v>
      </c>
      <c r="E1358">
        <f t="shared" ca="1" si="324"/>
        <v>-1.076425028243742</v>
      </c>
      <c r="F1358" t="str">
        <f t="shared" ca="1" si="325"/>
        <v>medium</v>
      </c>
      <c r="G1358">
        <v>300</v>
      </c>
      <c r="H1358">
        <f t="shared" si="326"/>
        <v>300</v>
      </c>
      <c r="I1358">
        <f t="shared" ca="1" si="327"/>
        <v>660.24487568315726</v>
      </c>
      <c r="J1358">
        <f t="shared" ca="1" si="328"/>
        <v>-360.24487568315726</v>
      </c>
      <c r="K1358" t="str">
        <f t="shared" ca="1" si="329"/>
        <v>low</v>
      </c>
      <c r="L1358">
        <v>-1.8</v>
      </c>
      <c r="M1358" t="str">
        <f t="shared" si="302"/>
        <v>low</v>
      </c>
      <c r="N1358">
        <f t="shared" si="308"/>
        <v>2</v>
      </c>
      <c r="O1358">
        <f t="shared" si="309"/>
        <v>2</v>
      </c>
      <c r="P1358" t="str">
        <f t="shared" si="310"/>
        <v>úterý</v>
      </c>
      <c r="Q1358">
        <f t="shared" si="335"/>
        <v>0</v>
      </c>
      <c r="R1358">
        <f t="shared" si="335"/>
        <v>1</v>
      </c>
      <c r="S1358">
        <f t="shared" si="335"/>
        <v>0</v>
      </c>
      <c r="T1358">
        <f t="shared" si="335"/>
        <v>0</v>
      </c>
      <c r="U1358">
        <f t="shared" si="335"/>
        <v>0</v>
      </c>
      <c r="V1358">
        <f t="shared" si="335"/>
        <v>0</v>
      </c>
      <c r="W1358">
        <f t="shared" si="335"/>
        <v>0</v>
      </c>
      <c r="X1358">
        <f t="shared" si="335"/>
        <v>0</v>
      </c>
      <c r="Y1358">
        <f t="shared" si="335"/>
        <v>0</v>
      </c>
      <c r="Z1358">
        <f t="shared" si="335"/>
        <v>0</v>
      </c>
      <c r="AA1358">
        <f t="shared" si="335"/>
        <v>0</v>
      </c>
      <c r="AB1358">
        <f t="shared" si="335"/>
        <v>0</v>
      </c>
      <c r="AC1358">
        <f t="shared" si="336"/>
        <v>0</v>
      </c>
      <c r="AD1358">
        <f t="shared" si="336"/>
        <v>1</v>
      </c>
      <c r="AE1358">
        <f t="shared" si="336"/>
        <v>0</v>
      </c>
      <c r="AF1358">
        <f t="shared" si="336"/>
        <v>0</v>
      </c>
      <c r="AG1358">
        <f t="shared" si="336"/>
        <v>0</v>
      </c>
      <c r="AH1358">
        <f t="shared" si="336"/>
        <v>0</v>
      </c>
      <c r="AI1358">
        <f t="shared" si="336"/>
        <v>0</v>
      </c>
      <c r="AJ1358">
        <f t="shared" ca="1" si="313"/>
        <v>0</v>
      </c>
      <c r="AK1358">
        <f t="shared" ca="1" si="314"/>
        <v>0</v>
      </c>
      <c r="AL1358">
        <f t="shared" ca="1" si="315"/>
        <v>1</v>
      </c>
      <c r="AM1358">
        <f t="shared" ca="1" si="316"/>
        <v>1</v>
      </c>
      <c r="AN1358">
        <f t="shared" ca="1" si="317"/>
        <v>0</v>
      </c>
      <c r="AO1358">
        <f t="shared" ca="1" si="318"/>
        <v>0</v>
      </c>
      <c r="AP1358">
        <f t="shared" ca="1" si="319"/>
        <v>1</v>
      </c>
      <c r="AQ1358">
        <f t="shared" ca="1" si="320"/>
        <v>0</v>
      </c>
      <c r="AR1358">
        <f t="shared" ca="1" si="321"/>
        <v>0</v>
      </c>
      <c r="AS1358">
        <v>1</v>
      </c>
      <c r="AT1358">
        <v>1</v>
      </c>
      <c r="AU1358">
        <f t="shared" ca="1" si="334"/>
        <v>0</v>
      </c>
      <c r="AV1358">
        <f t="shared" ca="1" si="334"/>
        <v>1</v>
      </c>
      <c r="AW1358">
        <f t="shared" ca="1" si="334"/>
        <v>0</v>
      </c>
      <c r="AX1358">
        <v>0</v>
      </c>
    </row>
    <row r="1359" spans="1:50">
      <c r="A1359" s="2">
        <v>40212</v>
      </c>
      <c r="B1359">
        <v>359</v>
      </c>
      <c r="C1359">
        <v>14</v>
      </c>
      <c r="D1359">
        <f t="shared" ca="1" si="323"/>
        <v>10.078144936558209</v>
      </c>
      <c r="E1359">
        <f t="shared" ca="1" si="324"/>
        <v>3.9218550634417912</v>
      </c>
      <c r="F1359" t="str">
        <f t="shared" ca="1" si="325"/>
        <v>high</v>
      </c>
      <c r="G1359">
        <v>565</v>
      </c>
      <c r="H1359">
        <f t="shared" si="326"/>
        <v>565</v>
      </c>
      <c r="I1359">
        <f t="shared" ca="1" si="327"/>
        <v>660.34938949135017</v>
      </c>
      <c r="J1359">
        <f t="shared" ca="1" si="328"/>
        <v>-95.349389491350166</v>
      </c>
      <c r="K1359" t="str">
        <f t="shared" ca="1" si="329"/>
        <v>medium</v>
      </c>
      <c r="L1359">
        <v>0.6</v>
      </c>
      <c r="M1359" t="str">
        <f t="shared" si="302"/>
        <v>low</v>
      </c>
      <c r="N1359">
        <f t="shared" si="308"/>
        <v>2</v>
      </c>
      <c r="O1359">
        <f t="shared" si="309"/>
        <v>3</v>
      </c>
      <c r="P1359" t="str">
        <f t="shared" si="310"/>
        <v>středa</v>
      </c>
      <c r="Q1359">
        <f t="shared" si="335"/>
        <v>0</v>
      </c>
      <c r="R1359">
        <f t="shared" si="335"/>
        <v>1</v>
      </c>
      <c r="S1359">
        <f t="shared" si="335"/>
        <v>0</v>
      </c>
      <c r="T1359">
        <f t="shared" si="335"/>
        <v>0</v>
      </c>
      <c r="U1359">
        <f t="shared" si="335"/>
        <v>0</v>
      </c>
      <c r="V1359">
        <f t="shared" si="335"/>
        <v>0</v>
      </c>
      <c r="W1359">
        <f t="shared" si="335"/>
        <v>0</v>
      </c>
      <c r="X1359">
        <f t="shared" si="335"/>
        <v>0</v>
      </c>
      <c r="Y1359">
        <f t="shared" si="335"/>
        <v>0</v>
      </c>
      <c r="Z1359">
        <f t="shared" si="335"/>
        <v>0</v>
      </c>
      <c r="AA1359">
        <f t="shared" si="335"/>
        <v>0</v>
      </c>
      <c r="AB1359">
        <f t="shared" si="335"/>
        <v>0</v>
      </c>
      <c r="AC1359">
        <f t="shared" si="336"/>
        <v>0</v>
      </c>
      <c r="AD1359">
        <f t="shared" si="336"/>
        <v>0</v>
      </c>
      <c r="AE1359">
        <f t="shared" si="336"/>
        <v>1</v>
      </c>
      <c r="AF1359">
        <f t="shared" si="336"/>
        <v>0</v>
      </c>
      <c r="AG1359">
        <f t="shared" si="336"/>
        <v>0</v>
      </c>
      <c r="AH1359">
        <f t="shared" si="336"/>
        <v>0</v>
      </c>
      <c r="AI1359">
        <f t="shared" si="336"/>
        <v>0</v>
      </c>
      <c r="AJ1359">
        <f t="shared" ca="1" si="313"/>
        <v>0</v>
      </c>
      <c r="AK1359">
        <f t="shared" ca="1" si="314"/>
        <v>0</v>
      </c>
      <c r="AL1359">
        <f t="shared" ca="1" si="315"/>
        <v>1</v>
      </c>
      <c r="AM1359">
        <f t="shared" ca="1" si="316"/>
        <v>1</v>
      </c>
      <c r="AN1359">
        <f t="shared" ca="1" si="317"/>
        <v>0</v>
      </c>
      <c r="AO1359">
        <f t="shared" ca="1" si="318"/>
        <v>0</v>
      </c>
      <c r="AP1359">
        <f t="shared" ca="1" si="319"/>
        <v>1</v>
      </c>
      <c r="AQ1359">
        <f t="shared" ca="1" si="320"/>
        <v>0</v>
      </c>
      <c r="AR1359">
        <f t="shared" ca="1" si="321"/>
        <v>0</v>
      </c>
      <c r="AS1359">
        <v>1</v>
      </c>
      <c r="AT1359">
        <v>1</v>
      </c>
      <c r="AU1359">
        <f t="shared" ca="1" si="334"/>
        <v>0</v>
      </c>
      <c r="AV1359">
        <f t="shared" ca="1" si="334"/>
        <v>0</v>
      </c>
      <c r="AW1359">
        <f t="shared" ca="1" si="334"/>
        <v>1</v>
      </c>
      <c r="AX1359">
        <v>0</v>
      </c>
    </row>
    <row r="1360" spans="1:50">
      <c r="A1360" s="2">
        <v>40213</v>
      </c>
      <c r="B1360">
        <v>360</v>
      </c>
      <c r="C1360">
        <v>17</v>
      </c>
      <c r="D1360">
        <f t="shared" ca="1" si="323"/>
        <v>10.079862572990226</v>
      </c>
      <c r="E1360">
        <f t="shared" ca="1" si="324"/>
        <v>6.9201374270097737</v>
      </c>
      <c r="F1360" t="str">
        <f t="shared" ca="1" si="325"/>
        <v>high</v>
      </c>
      <c r="G1360">
        <v>828</v>
      </c>
      <c r="H1360">
        <f t="shared" si="326"/>
        <v>828</v>
      </c>
      <c r="I1360">
        <f t="shared" ca="1" si="327"/>
        <v>660.45360468864794</v>
      </c>
      <c r="J1360">
        <f t="shared" ca="1" si="328"/>
        <v>167.54639531135206</v>
      </c>
      <c r="K1360" t="str">
        <f t="shared" ca="1" si="329"/>
        <v>high</v>
      </c>
      <c r="L1360">
        <v>-5.15</v>
      </c>
      <c r="M1360" t="str">
        <f t="shared" si="302"/>
        <v>low</v>
      </c>
      <c r="N1360">
        <f t="shared" si="308"/>
        <v>2</v>
      </c>
      <c r="O1360">
        <f t="shared" si="309"/>
        <v>4</v>
      </c>
      <c r="P1360" t="str">
        <f t="shared" si="310"/>
        <v>čtvrtek</v>
      </c>
      <c r="Q1360">
        <f t="shared" si="335"/>
        <v>0</v>
      </c>
      <c r="R1360">
        <f t="shared" si="335"/>
        <v>1</v>
      </c>
      <c r="S1360">
        <f t="shared" si="335"/>
        <v>0</v>
      </c>
      <c r="T1360">
        <f t="shared" si="335"/>
        <v>0</v>
      </c>
      <c r="U1360">
        <f t="shared" si="335"/>
        <v>0</v>
      </c>
      <c r="V1360">
        <f t="shared" si="335"/>
        <v>0</v>
      </c>
      <c r="W1360">
        <f t="shared" si="335"/>
        <v>0</v>
      </c>
      <c r="X1360">
        <f t="shared" si="335"/>
        <v>0</v>
      </c>
      <c r="Y1360">
        <f t="shared" si="335"/>
        <v>0</v>
      </c>
      <c r="Z1360">
        <f t="shared" si="335"/>
        <v>0</v>
      </c>
      <c r="AA1360">
        <f t="shared" si="335"/>
        <v>0</v>
      </c>
      <c r="AB1360">
        <f t="shared" si="335"/>
        <v>0</v>
      </c>
      <c r="AC1360">
        <f t="shared" si="336"/>
        <v>0</v>
      </c>
      <c r="AD1360">
        <f t="shared" si="336"/>
        <v>0</v>
      </c>
      <c r="AE1360">
        <f t="shared" si="336"/>
        <v>0</v>
      </c>
      <c r="AF1360">
        <f t="shared" si="336"/>
        <v>1</v>
      </c>
      <c r="AG1360">
        <f t="shared" si="336"/>
        <v>0</v>
      </c>
      <c r="AH1360">
        <f t="shared" si="336"/>
        <v>0</v>
      </c>
      <c r="AI1360">
        <f t="shared" si="336"/>
        <v>0</v>
      </c>
      <c r="AJ1360">
        <f t="shared" ca="1" si="313"/>
        <v>0</v>
      </c>
      <c r="AK1360">
        <f t="shared" ca="1" si="314"/>
        <v>0</v>
      </c>
      <c r="AL1360">
        <f t="shared" ca="1" si="315"/>
        <v>1</v>
      </c>
      <c r="AM1360">
        <f t="shared" ca="1" si="316"/>
        <v>1</v>
      </c>
      <c r="AN1360">
        <f t="shared" ca="1" si="317"/>
        <v>0</v>
      </c>
      <c r="AO1360">
        <f t="shared" ca="1" si="318"/>
        <v>0</v>
      </c>
      <c r="AP1360">
        <f t="shared" ca="1" si="319"/>
        <v>1</v>
      </c>
      <c r="AQ1360">
        <f t="shared" ca="1" si="320"/>
        <v>0</v>
      </c>
      <c r="AR1360">
        <f t="shared" ca="1" si="321"/>
        <v>0</v>
      </c>
      <c r="AS1360">
        <v>1</v>
      </c>
      <c r="AT1360">
        <v>1</v>
      </c>
      <c r="AU1360">
        <f t="shared" ca="1" si="334"/>
        <v>0</v>
      </c>
      <c r="AV1360">
        <f t="shared" ca="1" si="334"/>
        <v>0</v>
      </c>
      <c r="AW1360">
        <f t="shared" ca="1" si="334"/>
        <v>1</v>
      </c>
      <c r="AX1360">
        <v>0</v>
      </c>
    </row>
    <row r="1361" spans="1:50">
      <c r="A1361" s="2">
        <v>40214</v>
      </c>
      <c r="B1361">
        <v>361</v>
      </c>
      <c r="C1361">
        <v>18</v>
      </c>
      <c r="D1361">
        <f t="shared" ca="1" si="323"/>
        <v>10.08157793983211</v>
      </c>
      <c r="E1361">
        <f t="shared" ca="1" si="324"/>
        <v>7.9184220601678899</v>
      </c>
      <c r="F1361" t="str">
        <f t="shared" ca="1" si="325"/>
        <v>high</v>
      </c>
      <c r="G1361">
        <v>820</v>
      </c>
      <c r="H1361">
        <f t="shared" si="326"/>
        <v>820</v>
      </c>
      <c r="I1361">
        <f t="shared" ca="1" si="327"/>
        <v>660.55752158837743</v>
      </c>
      <c r="J1361">
        <f t="shared" ca="1" si="328"/>
        <v>159.44247841162257</v>
      </c>
      <c r="K1361" t="str">
        <f t="shared" ca="1" si="329"/>
        <v>high</v>
      </c>
      <c r="L1361">
        <v>0.3</v>
      </c>
      <c r="M1361" t="str">
        <f t="shared" si="302"/>
        <v>low</v>
      </c>
      <c r="N1361">
        <f t="shared" si="308"/>
        <v>2</v>
      </c>
      <c r="O1361">
        <f t="shared" si="309"/>
        <v>5</v>
      </c>
      <c r="P1361" t="str">
        <f t="shared" si="310"/>
        <v>pátek</v>
      </c>
      <c r="Q1361">
        <f t="shared" ref="Q1361:AB1370" si="337">VLOOKUP($N1361,$V$31:$AH$42,Q$592+1,0)</f>
        <v>0</v>
      </c>
      <c r="R1361">
        <f t="shared" si="337"/>
        <v>1</v>
      </c>
      <c r="S1361">
        <f t="shared" si="337"/>
        <v>0</v>
      </c>
      <c r="T1361">
        <f t="shared" si="337"/>
        <v>0</v>
      </c>
      <c r="U1361">
        <f t="shared" si="337"/>
        <v>0</v>
      </c>
      <c r="V1361">
        <f t="shared" si="337"/>
        <v>0</v>
      </c>
      <c r="W1361">
        <f t="shared" si="337"/>
        <v>0</v>
      </c>
      <c r="X1361">
        <f t="shared" si="337"/>
        <v>0</v>
      </c>
      <c r="Y1361">
        <f t="shared" si="337"/>
        <v>0</v>
      </c>
      <c r="Z1361">
        <f t="shared" si="337"/>
        <v>0</v>
      </c>
      <c r="AA1361">
        <f t="shared" si="337"/>
        <v>0</v>
      </c>
      <c r="AB1361">
        <f t="shared" si="337"/>
        <v>0</v>
      </c>
      <c r="AC1361">
        <f t="shared" ref="AC1361:AI1370" si="338">VLOOKUP($O1361,$V$74:$AC$80,AC$592+1,0)</f>
        <v>0</v>
      </c>
      <c r="AD1361">
        <f t="shared" si="338"/>
        <v>0</v>
      </c>
      <c r="AE1361">
        <f t="shared" si="338"/>
        <v>0</v>
      </c>
      <c r="AF1361">
        <f t="shared" si="338"/>
        <v>0</v>
      </c>
      <c r="AG1361">
        <f t="shared" si="338"/>
        <v>1</v>
      </c>
      <c r="AH1361">
        <f t="shared" si="338"/>
        <v>0</v>
      </c>
      <c r="AI1361">
        <f t="shared" si="338"/>
        <v>0</v>
      </c>
      <c r="AJ1361">
        <f t="shared" ca="1" si="313"/>
        <v>0</v>
      </c>
      <c r="AK1361">
        <f t="shared" ca="1" si="314"/>
        <v>0</v>
      </c>
      <c r="AL1361">
        <f t="shared" ca="1" si="315"/>
        <v>1</v>
      </c>
      <c r="AM1361">
        <f t="shared" ca="1" si="316"/>
        <v>1</v>
      </c>
      <c r="AN1361">
        <f t="shared" ca="1" si="317"/>
        <v>0</v>
      </c>
      <c r="AO1361">
        <f t="shared" ca="1" si="318"/>
        <v>0</v>
      </c>
      <c r="AP1361">
        <f t="shared" ca="1" si="319"/>
        <v>1</v>
      </c>
      <c r="AQ1361">
        <f t="shared" ca="1" si="320"/>
        <v>0</v>
      </c>
      <c r="AR1361">
        <f t="shared" ca="1" si="321"/>
        <v>0</v>
      </c>
      <c r="AS1361">
        <v>0</v>
      </c>
      <c r="AT1361">
        <v>1</v>
      </c>
      <c r="AU1361">
        <f t="shared" ref="AU1361:AW1380" ca="1" si="339">VLOOKUP(INDIRECT($AU$590&amp;ROW($A1361)),$F$17:$I$19,AU$592+1,0)</f>
        <v>0</v>
      </c>
      <c r="AV1361">
        <f t="shared" ca="1" si="339"/>
        <v>0</v>
      </c>
      <c r="AW1361">
        <f t="shared" ca="1" si="339"/>
        <v>1</v>
      </c>
      <c r="AX1361">
        <v>0</v>
      </c>
    </row>
    <row r="1362" spans="1:50">
      <c r="A1362" s="2">
        <v>40215</v>
      </c>
      <c r="B1362">
        <v>362</v>
      </c>
      <c r="C1362">
        <v>3</v>
      </c>
      <c r="D1362">
        <f t="shared" ca="1" si="323"/>
        <v>10.083291039376176</v>
      </c>
      <c r="E1362">
        <f t="shared" ca="1" si="324"/>
        <v>-7.0832910393761761</v>
      </c>
      <c r="F1362" t="str">
        <f t="shared" ca="1" si="325"/>
        <v>low</v>
      </c>
      <c r="G1362">
        <v>260</v>
      </c>
      <c r="H1362">
        <f t="shared" si="326"/>
        <v>260</v>
      </c>
      <c r="I1362">
        <f t="shared" ca="1" si="327"/>
        <v>660.66114050386557</v>
      </c>
      <c r="J1362">
        <f t="shared" ca="1" si="328"/>
        <v>-400.66114050386557</v>
      </c>
      <c r="K1362" t="str">
        <f t="shared" ca="1" si="329"/>
        <v>low</v>
      </c>
      <c r="L1362">
        <v>3.5</v>
      </c>
      <c r="M1362" t="str">
        <f t="shared" si="302"/>
        <v>low</v>
      </c>
      <c r="N1362">
        <f t="shared" si="308"/>
        <v>2</v>
      </c>
      <c r="O1362">
        <f t="shared" si="309"/>
        <v>6</v>
      </c>
      <c r="P1362" t="str">
        <f t="shared" si="310"/>
        <v>sobota</v>
      </c>
      <c r="Q1362">
        <f t="shared" si="337"/>
        <v>0</v>
      </c>
      <c r="R1362">
        <f t="shared" si="337"/>
        <v>1</v>
      </c>
      <c r="S1362">
        <f t="shared" si="337"/>
        <v>0</v>
      </c>
      <c r="T1362">
        <f t="shared" si="337"/>
        <v>0</v>
      </c>
      <c r="U1362">
        <f t="shared" si="337"/>
        <v>0</v>
      </c>
      <c r="V1362">
        <f t="shared" si="337"/>
        <v>0</v>
      </c>
      <c r="W1362">
        <f t="shared" si="337"/>
        <v>0</v>
      </c>
      <c r="X1362">
        <f t="shared" si="337"/>
        <v>0</v>
      </c>
      <c r="Y1362">
        <f t="shared" si="337"/>
        <v>0</v>
      </c>
      <c r="Z1362">
        <f t="shared" si="337"/>
        <v>0</v>
      </c>
      <c r="AA1362">
        <f t="shared" si="337"/>
        <v>0</v>
      </c>
      <c r="AB1362">
        <f t="shared" si="337"/>
        <v>0</v>
      </c>
      <c r="AC1362">
        <f t="shared" si="338"/>
        <v>0</v>
      </c>
      <c r="AD1362">
        <f t="shared" si="338"/>
        <v>0</v>
      </c>
      <c r="AE1362">
        <f t="shared" si="338"/>
        <v>0</v>
      </c>
      <c r="AF1362">
        <f t="shared" si="338"/>
        <v>0</v>
      </c>
      <c r="AG1362">
        <f t="shared" si="338"/>
        <v>0</v>
      </c>
      <c r="AH1362">
        <f t="shared" si="338"/>
        <v>1</v>
      </c>
      <c r="AI1362">
        <f t="shared" si="338"/>
        <v>0</v>
      </c>
      <c r="AJ1362">
        <f t="shared" ca="1" si="313"/>
        <v>0</v>
      </c>
      <c r="AK1362">
        <f t="shared" ca="1" si="314"/>
        <v>0</v>
      </c>
      <c r="AL1362">
        <f t="shared" ca="1" si="315"/>
        <v>1</v>
      </c>
      <c r="AM1362">
        <f t="shared" ca="1" si="316"/>
        <v>1</v>
      </c>
      <c r="AN1362">
        <f t="shared" ca="1" si="317"/>
        <v>0</v>
      </c>
      <c r="AO1362">
        <f t="shared" ca="1" si="318"/>
        <v>0</v>
      </c>
      <c r="AP1362">
        <f t="shared" ca="1" si="319"/>
        <v>1</v>
      </c>
      <c r="AQ1362">
        <f t="shared" ca="1" si="320"/>
        <v>0</v>
      </c>
      <c r="AR1362">
        <f t="shared" ca="1" si="321"/>
        <v>0</v>
      </c>
      <c r="AS1362">
        <v>0</v>
      </c>
      <c r="AT1362">
        <v>1</v>
      </c>
      <c r="AU1362">
        <f t="shared" ca="1" si="339"/>
        <v>1</v>
      </c>
      <c r="AV1362">
        <f t="shared" ca="1" si="339"/>
        <v>0</v>
      </c>
      <c r="AW1362">
        <f t="shared" ca="1" si="339"/>
        <v>0</v>
      </c>
      <c r="AX1362">
        <v>0</v>
      </c>
    </row>
    <row r="1363" spans="1:50">
      <c r="A1363" s="2">
        <v>40216</v>
      </c>
      <c r="B1363">
        <v>363</v>
      </c>
      <c r="C1363">
        <v>3</v>
      </c>
      <c r="D1363">
        <f t="shared" ca="1" si="323"/>
        <v>10.085001873914745</v>
      </c>
      <c r="E1363">
        <f t="shared" ca="1" si="324"/>
        <v>-7.0850018739147451</v>
      </c>
      <c r="F1363" t="str">
        <f t="shared" ca="1" si="325"/>
        <v>low</v>
      </c>
      <c r="G1363">
        <v>285</v>
      </c>
      <c r="H1363">
        <f t="shared" si="326"/>
        <v>285</v>
      </c>
      <c r="I1363">
        <f t="shared" ca="1" si="327"/>
        <v>660.7644617484392</v>
      </c>
      <c r="J1363">
        <f t="shared" ca="1" si="328"/>
        <v>-375.7644617484392</v>
      </c>
      <c r="K1363" t="str">
        <f t="shared" ca="1" si="329"/>
        <v>low</v>
      </c>
      <c r="L1363">
        <v>-3.4</v>
      </c>
      <c r="M1363" t="str">
        <f t="shared" si="302"/>
        <v>low</v>
      </c>
      <c r="N1363">
        <f t="shared" si="308"/>
        <v>2</v>
      </c>
      <c r="O1363">
        <f t="shared" si="309"/>
        <v>7</v>
      </c>
      <c r="P1363" t="str">
        <f t="shared" si="310"/>
        <v>neděle</v>
      </c>
      <c r="Q1363">
        <f t="shared" si="337"/>
        <v>0</v>
      </c>
      <c r="R1363">
        <f t="shared" si="337"/>
        <v>1</v>
      </c>
      <c r="S1363">
        <f t="shared" si="337"/>
        <v>0</v>
      </c>
      <c r="T1363">
        <f t="shared" si="337"/>
        <v>0</v>
      </c>
      <c r="U1363">
        <f t="shared" si="337"/>
        <v>0</v>
      </c>
      <c r="V1363">
        <f t="shared" si="337"/>
        <v>0</v>
      </c>
      <c r="W1363">
        <f t="shared" si="337"/>
        <v>0</v>
      </c>
      <c r="X1363">
        <f t="shared" si="337"/>
        <v>0</v>
      </c>
      <c r="Y1363">
        <f t="shared" si="337"/>
        <v>0</v>
      </c>
      <c r="Z1363">
        <f t="shared" si="337"/>
        <v>0</v>
      </c>
      <c r="AA1363">
        <f t="shared" si="337"/>
        <v>0</v>
      </c>
      <c r="AB1363">
        <f t="shared" si="337"/>
        <v>0</v>
      </c>
      <c r="AC1363">
        <f t="shared" si="338"/>
        <v>0</v>
      </c>
      <c r="AD1363">
        <f t="shared" si="338"/>
        <v>0</v>
      </c>
      <c r="AE1363">
        <f t="shared" si="338"/>
        <v>0</v>
      </c>
      <c r="AF1363">
        <f t="shared" si="338"/>
        <v>0</v>
      </c>
      <c r="AG1363">
        <f t="shared" si="338"/>
        <v>0</v>
      </c>
      <c r="AH1363">
        <f t="shared" si="338"/>
        <v>0</v>
      </c>
      <c r="AI1363">
        <f t="shared" si="338"/>
        <v>1</v>
      </c>
      <c r="AJ1363">
        <f t="shared" ca="1" si="313"/>
        <v>0</v>
      </c>
      <c r="AK1363">
        <f t="shared" ca="1" si="314"/>
        <v>0</v>
      </c>
      <c r="AL1363">
        <f t="shared" ca="1" si="315"/>
        <v>1</v>
      </c>
      <c r="AM1363">
        <f t="shared" ca="1" si="316"/>
        <v>1</v>
      </c>
      <c r="AN1363">
        <f t="shared" ca="1" si="317"/>
        <v>0</v>
      </c>
      <c r="AO1363">
        <f t="shared" ca="1" si="318"/>
        <v>0</v>
      </c>
      <c r="AP1363">
        <f t="shared" ca="1" si="319"/>
        <v>1</v>
      </c>
      <c r="AQ1363">
        <f t="shared" ca="1" si="320"/>
        <v>0</v>
      </c>
      <c r="AR1363">
        <f t="shared" ca="1" si="321"/>
        <v>0</v>
      </c>
      <c r="AS1363">
        <v>0</v>
      </c>
      <c r="AT1363">
        <v>1</v>
      </c>
      <c r="AU1363">
        <f t="shared" ca="1" si="339"/>
        <v>1</v>
      </c>
      <c r="AV1363">
        <f t="shared" ca="1" si="339"/>
        <v>0</v>
      </c>
      <c r="AW1363">
        <f t="shared" ca="1" si="339"/>
        <v>0</v>
      </c>
      <c r="AX1363">
        <v>0</v>
      </c>
    </row>
    <row r="1364" spans="1:50">
      <c r="A1364" s="2">
        <v>40217</v>
      </c>
      <c r="B1364">
        <v>364</v>
      </c>
      <c r="C1364">
        <v>12</v>
      </c>
      <c r="D1364">
        <f t="shared" ca="1" si="323"/>
        <v>10.086710445740129</v>
      </c>
      <c r="E1364">
        <f t="shared" ca="1" si="324"/>
        <v>1.9132895542598707</v>
      </c>
      <c r="F1364" t="str">
        <f t="shared" ca="1" si="325"/>
        <v>high</v>
      </c>
      <c r="G1364">
        <v>476</v>
      </c>
      <c r="H1364">
        <f t="shared" si="326"/>
        <v>476</v>
      </c>
      <c r="I1364">
        <f t="shared" ca="1" si="327"/>
        <v>660.86748563542528</v>
      </c>
      <c r="J1364">
        <f t="shared" ca="1" si="328"/>
        <v>-184.86748563542528</v>
      </c>
      <c r="K1364" t="str">
        <f t="shared" ca="1" si="329"/>
        <v>medium</v>
      </c>
      <c r="L1364">
        <v>-6.9</v>
      </c>
      <c r="M1364" t="str">
        <f t="shared" ref="M1364:M1427" si="340">VLOOKUP(L1364,$A$17:$C$20,3)</f>
        <v>low</v>
      </c>
      <c r="N1364">
        <f t="shared" si="308"/>
        <v>2</v>
      </c>
      <c r="O1364">
        <f t="shared" si="309"/>
        <v>1</v>
      </c>
      <c r="P1364" t="str">
        <f t="shared" si="310"/>
        <v>pondělí</v>
      </c>
      <c r="Q1364">
        <f t="shared" si="337"/>
        <v>0</v>
      </c>
      <c r="R1364">
        <f t="shared" si="337"/>
        <v>1</v>
      </c>
      <c r="S1364">
        <f t="shared" si="337"/>
        <v>0</v>
      </c>
      <c r="T1364">
        <f t="shared" si="337"/>
        <v>0</v>
      </c>
      <c r="U1364">
        <f t="shared" si="337"/>
        <v>0</v>
      </c>
      <c r="V1364">
        <f t="shared" si="337"/>
        <v>0</v>
      </c>
      <c r="W1364">
        <f t="shared" si="337"/>
        <v>0</v>
      </c>
      <c r="X1364">
        <f t="shared" si="337"/>
        <v>0</v>
      </c>
      <c r="Y1364">
        <f t="shared" si="337"/>
        <v>0</v>
      </c>
      <c r="Z1364">
        <f t="shared" si="337"/>
        <v>0</v>
      </c>
      <c r="AA1364">
        <f t="shared" si="337"/>
        <v>0</v>
      </c>
      <c r="AB1364">
        <f t="shared" si="337"/>
        <v>0</v>
      </c>
      <c r="AC1364">
        <f t="shared" si="338"/>
        <v>1</v>
      </c>
      <c r="AD1364">
        <f t="shared" si="338"/>
        <v>0</v>
      </c>
      <c r="AE1364">
        <f t="shared" si="338"/>
        <v>0</v>
      </c>
      <c r="AF1364">
        <f t="shared" si="338"/>
        <v>0</v>
      </c>
      <c r="AG1364">
        <f t="shared" si="338"/>
        <v>0</v>
      </c>
      <c r="AH1364">
        <f t="shared" si="338"/>
        <v>0</v>
      </c>
      <c r="AI1364">
        <f t="shared" si="338"/>
        <v>0</v>
      </c>
      <c r="AJ1364">
        <f t="shared" ca="1" si="313"/>
        <v>0</v>
      </c>
      <c r="AK1364">
        <f t="shared" ca="1" si="314"/>
        <v>0</v>
      </c>
      <c r="AL1364">
        <f t="shared" ca="1" si="315"/>
        <v>1</v>
      </c>
      <c r="AM1364">
        <f t="shared" ca="1" si="316"/>
        <v>1</v>
      </c>
      <c r="AN1364">
        <f t="shared" ca="1" si="317"/>
        <v>0</v>
      </c>
      <c r="AO1364">
        <f t="shared" ca="1" si="318"/>
        <v>0</v>
      </c>
      <c r="AP1364">
        <f t="shared" ca="1" si="319"/>
        <v>1</v>
      </c>
      <c r="AQ1364">
        <f t="shared" ca="1" si="320"/>
        <v>0</v>
      </c>
      <c r="AR1364">
        <f t="shared" ca="1" si="321"/>
        <v>0</v>
      </c>
      <c r="AS1364">
        <v>0</v>
      </c>
      <c r="AT1364">
        <v>1</v>
      </c>
      <c r="AU1364">
        <f t="shared" ca="1" si="339"/>
        <v>0</v>
      </c>
      <c r="AV1364">
        <f t="shared" ca="1" si="339"/>
        <v>0</v>
      </c>
      <c r="AW1364">
        <f t="shared" ca="1" si="339"/>
        <v>1</v>
      </c>
      <c r="AX1364">
        <v>0</v>
      </c>
    </row>
    <row r="1365" spans="1:50">
      <c r="A1365" s="2">
        <v>40218</v>
      </c>
      <c r="B1365">
        <v>365</v>
      </c>
      <c r="C1365">
        <v>9</v>
      </c>
      <c r="D1365">
        <f t="shared" ca="1" si="323"/>
        <v>10.088416757144648</v>
      </c>
      <c r="E1365">
        <f t="shared" ca="1" si="324"/>
        <v>-1.0884167571446479</v>
      </c>
      <c r="F1365" t="str">
        <f t="shared" ca="1" si="325"/>
        <v>medium</v>
      </c>
      <c r="G1365">
        <v>1259</v>
      </c>
      <c r="H1365">
        <f t="shared" si="326"/>
        <v>1259</v>
      </c>
      <c r="I1365">
        <f t="shared" ca="1" si="327"/>
        <v>660.97021247815076</v>
      </c>
      <c r="J1365">
        <f t="shared" ca="1" si="328"/>
        <v>598.02978752184924</v>
      </c>
      <c r="K1365" t="str">
        <f t="shared" ca="1" si="329"/>
        <v>high</v>
      </c>
      <c r="L1365">
        <v>-11.5</v>
      </c>
      <c r="M1365" t="str">
        <f t="shared" si="340"/>
        <v>low</v>
      </c>
      <c r="N1365">
        <f t="shared" si="308"/>
        <v>2</v>
      </c>
      <c r="O1365">
        <f t="shared" si="309"/>
        <v>2</v>
      </c>
      <c r="P1365" t="str">
        <f t="shared" si="310"/>
        <v>úterý</v>
      </c>
      <c r="Q1365">
        <f t="shared" si="337"/>
        <v>0</v>
      </c>
      <c r="R1365">
        <f t="shared" si="337"/>
        <v>1</v>
      </c>
      <c r="S1365">
        <f t="shared" si="337"/>
        <v>0</v>
      </c>
      <c r="T1365">
        <f t="shared" si="337"/>
        <v>0</v>
      </c>
      <c r="U1365">
        <f t="shared" si="337"/>
        <v>0</v>
      </c>
      <c r="V1365">
        <f t="shared" si="337"/>
        <v>0</v>
      </c>
      <c r="W1365">
        <f t="shared" si="337"/>
        <v>0</v>
      </c>
      <c r="X1365">
        <f t="shared" si="337"/>
        <v>0</v>
      </c>
      <c r="Y1365">
        <f t="shared" si="337"/>
        <v>0</v>
      </c>
      <c r="Z1365">
        <f t="shared" si="337"/>
        <v>0</v>
      </c>
      <c r="AA1365">
        <f t="shared" si="337"/>
        <v>0</v>
      </c>
      <c r="AB1365">
        <f t="shared" si="337"/>
        <v>0</v>
      </c>
      <c r="AC1365">
        <f t="shared" si="338"/>
        <v>0</v>
      </c>
      <c r="AD1365">
        <f t="shared" si="338"/>
        <v>1</v>
      </c>
      <c r="AE1365">
        <f t="shared" si="338"/>
        <v>0</v>
      </c>
      <c r="AF1365">
        <f t="shared" si="338"/>
        <v>0</v>
      </c>
      <c r="AG1365">
        <f t="shared" si="338"/>
        <v>0</v>
      </c>
      <c r="AH1365">
        <f t="shared" si="338"/>
        <v>0</v>
      </c>
      <c r="AI1365">
        <f t="shared" si="338"/>
        <v>0</v>
      </c>
      <c r="AJ1365">
        <f t="shared" ca="1" si="313"/>
        <v>0</v>
      </c>
      <c r="AK1365">
        <f t="shared" ca="1" si="314"/>
        <v>0</v>
      </c>
      <c r="AL1365">
        <f t="shared" ca="1" si="315"/>
        <v>1</v>
      </c>
      <c r="AM1365">
        <f t="shared" ca="1" si="316"/>
        <v>1</v>
      </c>
      <c r="AN1365">
        <f t="shared" ca="1" si="317"/>
        <v>0</v>
      </c>
      <c r="AO1365">
        <f t="shared" ca="1" si="318"/>
        <v>0</v>
      </c>
      <c r="AP1365">
        <f t="shared" ca="1" si="319"/>
        <v>1</v>
      </c>
      <c r="AQ1365">
        <f t="shared" ca="1" si="320"/>
        <v>0</v>
      </c>
      <c r="AR1365">
        <f t="shared" ca="1" si="321"/>
        <v>0</v>
      </c>
      <c r="AS1365">
        <v>0</v>
      </c>
      <c r="AT1365">
        <v>1</v>
      </c>
      <c r="AU1365">
        <f t="shared" ca="1" si="339"/>
        <v>0</v>
      </c>
      <c r="AV1365">
        <f t="shared" ca="1" si="339"/>
        <v>1</v>
      </c>
      <c r="AW1365">
        <f t="shared" ca="1" si="339"/>
        <v>0</v>
      </c>
      <c r="AX1365">
        <v>0</v>
      </c>
    </row>
    <row r="1366" spans="1:50">
      <c r="A1366" s="2">
        <v>40219</v>
      </c>
      <c r="B1366">
        <v>366</v>
      </c>
      <c r="C1366">
        <v>13</v>
      </c>
      <c r="D1366">
        <f t="shared" ca="1" si="323"/>
        <v>10.09012081042062</v>
      </c>
      <c r="E1366">
        <f t="shared" ca="1" si="324"/>
        <v>2.9098791895793799</v>
      </c>
      <c r="F1366" t="str">
        <f t="shared" ca="1" si="325"/>
        <v>high</v>
      </c>
      <c r="G1366">
        <v>511</v>
      </c>
      <c r="H1366">
        <f t="shared" si="326"/>
        <v>511</v>
      </c>
      <c r="I1366">
        <f t="shared" ca="1" si="327"/>
        <v>661.07264258994235</v>
      </c>
      <c r="J1366">
        <f t="shared" ca="1" si="328"/>
        <v>-150.07264258994235</v>
      </c>
      <c r="K1366" t="str">
        <f t="shared" ca="1" si="329"/>
        <v>medium</v>
      </c>
      <c r="L1366">
        <v>-4.5999999999999996</v>
      </c>
      <c r="M1366" t="str">
        <f t="shared" si="340"/>
        <v>low</v>
      </c>
      <c r="N1366">
        <f t="shared" si="308"/>
        <v>2</v>
      </c>
      <c r="O1366">
        <f t="shared" si="309"/>
        <v>3</v>
      </c>
      <c r="P1366" t="str">
        <f t="shared" si="310"/>
        <v>středa</v>
      </c>
      <c r="Q1366">
        <f t="shared" si="337"/>
        <v>0</v>
      </c>
      <c r="R1366">
        <f t="shared" si="337"/>
        <v>1</v>
      </c>
      <c r="S1366">
        <f t="shared" si="337"/>
        <v>0</v>
      </c>
      <c r="T1366">
        <f t="shared" si="337"/>
        <v>0</v>
      </c>
      <c r="U1366">
        <f t="shared" si="337"/>
        <v>0</v>
      </c>
      <c r="V1366">
        <f t="shared" si="337"/>
        <v>0</v>
      </c>
      <c r="W1366">
        <f t="shared" si="337"/>
        <v>0</v>
      </c>
      <c r="X1366">
        <f t="shared" si="337"/>
        <v>0</v>
      </c>
      <c r="Y1366">
        <f t="shared" si="337"/>
        <v>0</v>
      </c>
      <c r="Z1366">
        <f t="shared" si="337"/>
        <v>0</v>
      </c>
      <c r="AA1366">
        <f t="shared" si="337"/>
        <v>0</v>
      </c>
      <c r="AB1366">
        <f t="shared" si="337"/>
        <v>0</v>
      </c>
      <c r="AC1366">
        <f t="shared" si="338"/>
        <v>0</v>
      </c>
      <c r="AD1366">
        <f t="shared" si="338"/>
        <v>0</v>
      </c>
      <c r="AE1366">
        <f t="shared" si="338"/>
        <v>1</v>
      </c>
      <c r="AF1366">
        <f t="shared" si="338"/>
        <v>0</v>
      </c>
      <c r="AG1366">
        <f t="shared" si="338"/>
        <v>0</v>
      </c>
      <c r="AH1366">
        <f t="shared" si="338"/>
        <v>0</v>
      </c>
      <c r="AI1366">
        <f t="shared" si="338"/>
        <v>0</v>
      </c>
      <c r="AJ1366">
        <f t="shared" ca="1" si="313"/>
        <v>0</v>
      </c>
      <c r="AK1366">
        <f t="shared" ca="1" si="314"/>
        <v>0</v>
      </c>
      <c r="AL1366">
        <f t="shared" ca="1" si="315"/>
        <v>1</v>
      </c>
      <c r="AM1366">
        <f t="shared" ca="1" si="316"/>
        <v>1</v>
      </c>
      <c r="AN1366">
        <f t="shared" ca="1" si="317"/>
        <v>0</v>
      </c>
      <c r="AO1366">
        <f t="shared" ca="1" si="318"/>
        <v>0</v>
      </c>
      <c r="AP1366">
        <f t="shared" ca="1" si="319"/>
        <v>1</v>
      </c>
      <c r="AQ1366">
        <f t="shared" ca="1" si="320"/>
        <v>0</v>
      </c>
      <c r="AR1366">
        <f t="shared" ca="1" si="321"/>
        <v>0</v>
      </c>
      <c r="AS1366">
        <v>0</v>
      </c>
      <c r="AT1366">
        <v>1</v>
      </c>
      <c r="AU1366">
        <f t="shared" ca="1" si="339"/>
        <v>0</v>
      </c>
      <c r="AV1366">
        <f t="shared" ca="1" si="339"/>
        <v>0</v>
      </c>
      <c r="AW1366">
        <f t="shared" ca="1" si="339"/>
        <v>1</v>
      </c>
      <c r="AX1366">
        <v>0</v>
      </c>
    </row>
    <row r="1367" spans="1:50">
      <c r="A1367" s="2">
        <v>40220</v>
      </c>
      <c r="B1367">
        <v>367</v>
      </c>
      <c r="C1367">
        <v>15</v>
      </c>
      <c r="D1367">
        <f t="shared" ca="1" si="323"/>
        <v>10.09182260786036</v>
      </c>
      <c r="E1367">
        <f t="shared" ca="1" si="324"/>
        <v>4.9081773921396401</v>
      </c>
      <c r="F1367" t="str">
        <f t="shared" ca="1" si="325"/>
        <v>high</v>
      </c>
      <c r="G1367">
        <v>877</v>
      </c>
      <c r="H1367">
        <f t="shared" si="326"/>
        <v>877</v>
      </c>
      <c r="I1367">
        <f t="shared" ca="1" si="327"/>
        <v>661.17477628412712</v>
      </c>
      <c r="J1367">
        <f t="shared" ca="1" si="328"/>
        <v>215.82522371587288</v>
      </c>
      <c r="K1367" t="str">
        <f t="shared" ca="1" si="329"/>
        <v>high</v>
      </c>
      <c r="L1367">
        <v>-5.2</v>
      </c>
      <c r="M1367" t="str">
        <f t="shared" si="340"/>
        <v>low</v>
      </c>
      <c r="N1367">
        <f t="shared" si="308"/>
        <v>2</v>
      </c>
      <c r="O1367">
        <f t="shared" si="309"/>
        <v>4</v>
      </c>
      <c r="P1367" t="str">
        <f t="shared" si="310"/>
        <v>čtvrtek</v>
      </c>
      <c r="Q1367">
        <f t="shared" si="337"/>
        <v>0</v>
      </c>
      <c r="R1367">
        <f t="shared" si="337"/>
        <v>1</v>
      </c>
      <c r="S1367">
        <f t="shared" si="337"/>
        <v>0</v>
      </c>
      <c r="T1367">
        <f t="shared" si="337"/>
        <v>0</v>
      </c>
      <c r="U1367">
        <f t="shared" si="337"/>
        <v>0</v>
      </c>
      <c r="V1367">
        <f t="shared" si="337"/>
        <v>0</v>
      </c>
      <c r="W1367">
        <f t="shared" si="337"/>
        <v>0</v>
      </c>
      <c r="X1367">
        <f t="shared" si="337"/>
        <v>0</v>
      </c>
      <c r="Y1367">
        <f t="shared" si="337"/>
        <v>0</v>
      </c>
      <c r="Z1367">
        <f t="shared" si="337"/>
        <v>0</v>
      </c>
      <c r="AA1367">
        <f t="shared" si="337"/>
        <v>0</v>
      </c>
      <c r="AB1367">
        <f t="shared" si="337"/>
        <v>0</v>
      </c>
      <c r="AC1367">
        <f t="shared" si="338"/>
        <v>0</v>
      </c>
      <c r="AD1367">
        <f t="shared" si="338"/>
        <v>0</v>
      </c>
      <c r="AE1367">
        <f t="shared" si="338"/>
        <v>0</v>
      </c>
      <c r="AF1367">
        <f t="shared" si="338"/>
        <v>1</v>
      </c>
      <c r="AG1367">
        <f t="shared" si="338"/>
        <v>0</v>
      </c>
      <c r="AH1367">
        <f t="shared" si="338"/>
        <v>0</v>
      </c>
      <c r="AI1367">
        <f t="shared" si="338"/>
        <v>0</v>
      </c>
      <c r="AJ1367">
        <f t="shared" ca="1" si="313"/>
        <v>0</v>
      </c>
      <c r="AK1367">
        <f t="shared" ca="1" si="314"/>
        <v>0</v>
      </c>
      <c r="AL1367">
        <f t="shared" ca="1" si="315"/>
        <v>1</v>
      </c>
      <c r="AM1367">
        <f t="shared" ca="1" si="316"/>
        <v>1</v>
      </c>
      <c r="AN1367">
        <f t="shared" ca="1" si="317"/>
        <v>0</v>
      </c>
      <c r="AO1367">
        <f t="shared" ca="1" si="318"/>
        <v>0</v>
      </c>
      <c r="AP1367">
        <f t="shared" ca="1" si="319"/>
        <v>1</v>
      </c>
      <c r="AQ1367">
        <f t="shared" ca="1" si="320"/>
        <v>0</v>
      </c>
      <c r="AR1367">
        <f t="shared" ca="1" si="321"/>
        <v>0</v>
      </c>
      <c r="AS1367">
        <v>1</v>
      </c>
      <c r="AT1367">
        <v>1</v>
      </c>
      <c r="AU1367">
        <f t="shared" ca="1" si="339"/>
        <v>0</v>
      </c>
      <c r="AV1367">
        <f t="shared" ca="1" si="339"/>
        <v>0</v>
      </c>
      <c r="AW1367">
        <f t="shared" ca="1" si="339"/>
        <v>1</v>
      </c>
      <c r="AX1367">
        <v>0</v>
      </c>
    </row>
    <row r="1368" spans="1:50">
      <c r="A1368" s="2">
        <v>40221</v>
      </c>
      <c r="B1368">
        <v>368</v>
      </c>
      <c r="C1368">
        <v>15</v>
      </c>
      <c r="D1368">
        <f t="shared" ca="1" si="323"/>
        <v>10.093522151756185</v>
      </c>
      <c r="E1368">
        <f t="shared" ca="1" si="324"/>
        <v>4.9064778482438154</v>
      </c>
      <c r="F1368" t="str">
        <f t="shared" ca="1" si="325"/>
        <v>high</v>
      </c>
      <c r="G1368">
        <v>717</v>
      </c>
      <c r="H1368">
        <f t="shared" si="326"/>
        <v>717</v>
      </c>
      <c r="I1368">
        <f t="shared" ca="1" si="327"/>
        <v>661.27661387403202</v>
      </c>
      <c r="J1368">
        <f t="shared" ca="1" si="328"/>
        <v>55.723386125967977</v>
      </c>
      <c r="K1368" t="str">
        <f t="shared" ca="1" si="329"/>
        <v>high</v>
      </c>
      <c r="L1368">
        <v>-5.75</v>
      </c>
      <c r="M1368" t="str">
        <f t="shared" si="340"/>
        <v>low</v>
      </c>
      <c r="N1368">
        <f t="shared" si="308"/>
        <v>2</v>
      </c>
      <c r="O1368">
        <f t="shared" si="309"/>
        <v>5</v>
      </c>
      <c r="P1368" t="str">
        <f t="shared" si="310"/>
        <v>pátek</v>
      </c>
      <c r="Q1368">
        <f t="shared" si="337"/>
        <v>0</v>
      </c>
      <c r="R1368">
        <f t="shared" si="337"/>
        <v>1</v>
      </c>
      <c r="S1368">
        <f t="shared" si="337"/>
        <v>0</v>
      </c>
      <c r="T1368">
        <f t="shared" si="337"/>
        <v>0</v>
      </c>
      <c r="U1368">
        <f t="shared" si="337"/>
        <v>0</v>
      </c>
      <c r="V1368">
        <f t="shared" si="337"/>
        <v>0</v>
      </c>
      <c r="W1368">
        <f t="shared" si="337"/>
        <v>0</v>
      </c>
      <c r="X1368">
        <f t="shared" si="337"/>
        <v>0</v>
      </c>
      <c r="Y1368">
        <f t="shared" si="337"/>
        <v>0</v>
      </c>
      <c r="Z1368">
        <f t="shared" si="337"/>
        <v>0</v>
      </c>
      <c r="AA1368">
        <f t="shared" si="337"/>
        <v>0</v>
      </c>
      <c r="AB1368">
        <f t="shared" si="337"/>
        <v>0</v>
      </c>
      <c r="AC1368">
        <f t="shared" si="338"/>
        <v>0</v>
      </c>
      <c r="AD1368">
        <f t="shared" si="338"/>
        <v>0</v>
      </c>
      <c r="AE1368">
        <f t="shared" si="338"/>
        <v>0</v>
      </c>
      <c r="AF1368">
        <f t="shared" si="338"/>
        <v>0</v>
      </c>
      <c r="AG1368">
        <f t="shared" si="338"/>
        <v>1</v>
      </c>
      <c r="AH1368">
        <f t="shared" si="338"/>
        <v>0</v>
      </c>
      <c r="AI1368">
        <f t="shared" si="338"/>
        <v>0</v>
      </c>
      <c r="AJ1368">
        <f t="shared" ca="1" si="313"/>
        <v>0</v>
      </c>
      <c r="AK1368">
        <f t="shared" ca="1" si="314"/>
        <v>0</v>
      </c>
      <c r="AL1368">
        <f t="shared" ca="1" si="315"/>
        <v>1</v>
      </c>
      <c r="AM1368">
        <f t="shared" ca="1" si="316"/>
        <v>1</v>
      </c>
      <c r="AN1368">
        <f t="shared" ca="1" si="317"/>
        <v>0</v>
      </c>
      <c r="AO1368">
        <f t="shared" ca="1" si="318"/>
        <v>0</v>
      </c>
      <c r="AP1368">
        <f t="shared" ca="1" si="319"/>
        <v>1</v>
      </c>
      <c r="AQ1368">
        <f t="shared" ca="1" si="320"/>
        <v>0</v>
      </c>
      <c r="AR1368">
        <f t="shared" ca="1" si="321"/>
        <v>0</v>
      </c>
      <c r="AS1368">
        <v>1</v>
      </c>
      <c r="AT1368">
        <v>1</v>
      </c>
      <c r="AU1368">
        <f t="shared" ca="1" si="339"/>
        <v>0</v>
      </c>
      <c r="AV1368">
        <f t="shared" ca="1" si="339"/>
        <v>0</v>
      </c>
      <c r="AW1368">
        <f t="shared" ca="1" si="339"/>
        <v>1</v>
      </c>
      <c r="AX1368">
        <v>0</v>
      </c>
    </row>
    <row r="1369" spans="1:50">
      <c r="A1369" s="2">
        <v>40222</v>
      </c>
      <c r="B1369">
        <v>369</v>
      </c>
      <c r="C1369">
        <v>13</v>
      </c>
      <c r="D1369">
        <f t="shared" ca="1" si="323"/>
        <v>10.095219444400414</v>
      </c>
      <c r="E1369">
        <f t="shared" ca="1" si="324"/>
        <v>2.9047805555995865</v>
      </c>
      <c r="F1369" t="str">
        <f t="shared" ca="1" si="325"/>
        <v>high</v>
      </c>
      <c r="G1369">
        <v>670</v>
      </c>
      <c r="H1369">
        <f t="shared" si="326"/>
        <v>670</v>
      </c>
      <c r="I1369">
        <f t="shared" ca="1" si="327"/>
        <v>661.37815567298378</v>
      </c>
      <c r="J1369">
        <f t="shared" ca="1" si="328"/>
        <v>8.6218443270162197</v>
      </c>
      <c r="K1369" t="str">
        <f t="shared" ca="1" si="329"/>
        <v>medium</v>
      </c>
      <c r="L1369">
        <v>-3.2</v>
      </c>
      <c r="M1369" t="str">
        <f t="shared" si="340"/>
        <v>low</v>
      </c>
      <c r="N1369">
        <f t="shared" si="308"/>
        <v>2</v>
      </c>
      <c r="O1369">
        <f t="shared" si="309"/>
        <v>6</v>
      </c>
      <c r="P1369" t="str">
        <f t="shared" si="310"/>
        <v>sobota</v>
      </c>
      <c r="Q1369">
        <f t="shared" si="337"/>
        <v>0</v>
      </c>
      <c r="R1369">
        <f t="shared" si="337"/>
        <v>1</v>
      </c>
      <c r="S1369">
        <f t="shared" si="337"/>
        <v>0</v>
      </c>
      <c r="T1369">
        <f t="shared" si="337"/>
        <v>0</v>
      </c>
      <c r="U1369">
        <f t="shared" si="337"/>
        <v>0</v>
      </c>
      <c r="V1369">
        <f t="shared" si="337"/>
        <v>0</v>
      </c>
      <c r="W1369">
        <f t="shared" si="337"/>
        <v>0</v>
      </c>
      <c r="X1369">
        <f t="shared" si="337"/>
        <v>0</v>
      </c>
      <c r="Y1369">
        <f t="shared" si="337"/>
        <v>0</v>
      </c>
      <c r="Z1369">
        <f t="shared" si="337"/>
        <v>0</v>
      </c>
      <c r="AA1369">
        <f t="shared" si="337"/>
        <v>0</v>
      </c>
      <c r="AB1369">
        <f t="shared" si="337"/>
        <v>0</v>
      </c>
      <c r="AC1369">
        <f t="shared" si="338"/>
        <v>0</v>
      </c>
      <c r="AD1369">
        <f t="shared" si="338"/>
        <v>0</v>
      </c>
      <c r="AE1369">
        <f t="shared" si="338"/>
        <v>0</v>
      </c>
      <c r="AF1369">
        <f t="shared" si="338"/>
        <v>0</v>
      </c>
      <c r="AG1369">
        <f t="shared" si="338"/>
        <v>0</v>
      </c>
      <c r="AH1369">
        <f t="shared" si="338"/>
        <v>1</v>
      </c>
      <c r="AI1369">
        <f t="shared" si="338"/>
        <v>0</v>
      </c>
      <c r="AJ1369">
        <f t="shared" ca="1" si="313"/>
        <v>0</v>
      </c>
      <c r="AK1369">
        <f t="shared" ca="1" si="314"/>
        <v>0</v>
      </c>
      <c r="AL1369">
        <f t="shared" ca="1" si="315"/>
        <v>1</v>
      </c>
      <c r="AM1369">
        <f t="shared" ca="1" si="316"/>
        <v>1</v>
      </c>
      <c r="AN1369">
        <f t="shared" ca="1" si="317"/>
        <v>0</v>
      </c>
      <c r="AO1369">
        <f t="shared" ca="1" si="318"/>
        <v>0</v>
      </c>
      <c r="AP1369">
        <f t="shared" ca="1" si="319"/>
        <v>1</v>
      </c>
      <c r="AQ1369">
        <f t="shared" ca="1" si="320"/>
        <v>0</v>
      </c>
      <c r="AR1369">
        <f t="shared" ca="1" si="321"/>
        <v>0</v>
      </c>
      <c r="AS1369">
        <v>1</v>
      </c>
      <c r="AT1369">
        <v>1</v>
      </c>
      <c r="AU1369">
        <f t="shared" ca="1" si="339"/>
        <v>0</v>
      </c>
      <c r="AV1369">
        <f t="shared" ca="1" si="339"/>
        <v>0</v>
      </c>
      <c r="AW1369">
        <f t="shared" ca="1" si="339"/>
        <v>1</v>
      </c>
      <c r="AX1369">
        <v>0</v>
      </c>
    </row>
    <row r="1370" spans="1:50">
      <c r="A1370" s="2">
        <v>40223</v>
      </c>
      <c r="B1370">
        <v>370</v>
      </c>
      <c r="C1370">
        <v>2</v>
      </c>
      <c r="D1370">
        <f t="shared" ca="1" si="323"/>
        <v>10.096914488085361</v>
      </c>
      <c r="E1370">
        <f t="shared" ca="1" si="324"/>
        <v>-8.0969144880853605</v>
      </c>
      <c r="F1370" t="str">
        <f t="shared" ca="1" si="325"/>
        <v>low</v>
      </c>
      <c r="G1370">
        <v>15</v>
      </c>
      <c r="H1370">
        <f t="shared" si="326"/>
        <v>15</v>
      </c>
      <c r="I1370">
        <f t="shared" ca="1" si="327"/>
        <v>661.47940199430946</v>
      </c>
      <c r="J1370">
        <f t="shared" ca="1" si="328"/>
        <v>-646.47940199430946</v>
      </c>
      <c r="K1370" t="str">
        <f t="shared" ca="1" si="329"/>
        <v>low</v>
      </c>
      <c r="L1370">
        <v>-5.5</v>
      </c>
      <c r="M1370" t="str">
        <f t="shared" si="340"/>
        <v>low</v>
      </c>
      <c r="N1370">
        <f t="shared" si="308"/>
        <v>2</v>
      </c>
      <c r="O1370">
        <f t="shared" si="309"/>
        <v>7</v>
      </c>
      <c r="P1370" t="str">
        <f t="shared" si="310"/>
        <v>neděle</v>
      </c>
      <c r="Q1370">
        <f t="shared" si="337"/>
        <v>0</v>
      </c>
      <c r="R1370">
        <f t="shared" si="337"/>
        <v>1</v>
      </c>
      <c r="S1370">
        <f t="shared" si="337"/>
        <v>0</v>
      </c>
      <c r="T1370">
        <f t="shared" si="337"/>
        <v>0</v>
      </c>
      <c r="U1370">
        <f t="shared" si="337"/>
        <v>0</v>
      </c>
      <c r="V1370">
        <f t="shared" si="337"/>
        <v>0</v>
      </c>
      <c r="W1370">
        <f t="shared" si="337"/>
        <v>0</v>
      </c>
      <c r="X1370">
        <f t="shared" si="337"/>
        <v>0</v>
      </c>
      <c r="Y1370">
        <f t="shared" si="337"/>
        <v>0</v>
      </c>
      <c r="Z1370">
        <f t="shared" si="337"/>
        <v>0</v>
      </c>
      <c r="AA1370">
        <f t="shared" si="337"/>
        <v>0</v>
      </c>
      <c r="AB1370">
        <f t="shared" si="337"/>
        <v>0</v>
      </c>
      <c r="AC1370">
        <f t="shared" si="338"/>
        <v>0</v>
      </c>
      <c r="AD1370">
        <f t="shared" si="338"/>
        <v>0</v>
      </c>
      <c r="AE1370">
        <f t="shared" si="338"/>
        <v>0</v>
      </c>
      <c r="AF1370">
        <f t="shared" si="338"/>
        <v>0</v>
      </c>
      <c r="AG1370">
        <f t="shared" si="338"/>
        <v>0</v>
      </c>
      <c r="AH1370">
        <f t="shared" si="338"/>
        <v>0</v>
      </c>
      <c r="AI1370">
        <f t="shared" si="338"/>
        <v>1</v>
      </c>
      <c r="AJ1370">
        <f t="shared" ca="1" si="313"/>
        <v>0</v>
      </c>
      <c r="AK1370">
        <f t="shared" ca="1" si="314"/>
        <v>1</v>
      </c>
      <c r="AL1370">
        <f t="shared" ca="1" si="315"/>
        <v>0</v>
      </c>
      <c r="AM1370">
        <f t="shared" ca="1" si="316"/>
        <v>1</v>
      </c>
      <c r="AN1370">
        <f t="shared" ca="1" si="317"/>
        <v>0</v>
      </c>
      <c r="AO1370">
        <f t="shared" ca="1" si="318"/>
        <v>0</v>
      </c>
      <c r="AP1370">
        <f t="shared" ca="1" si="319"/>
        <v>1</v>
      </c>
      <c r="AQ1370">
        <f t="shared" ca="1" si="320"/>
        <v>0</v>
      </c>
      <c r="AR1370">
        <f t="shared" ca="1" si="321"/>
        <v>0</v>
      </c>
      <c r="AS1370">
        <v>1</v>
      </c>
      <c r="AT1370">
        <v>1</v>
      </c>
      <c r="AU1370">
        <f t="shared" ca="1" si="339"/>
        <v>1</v>
      </c>
      <c r="AV1370">
        <f t="shared" ca="1" si="339"/>
        <v>0</v>
      </c>
      <c r="AW1370">
        <f t="shared" ca="1" si="339"/>
        <v>0</v>
      </c>
      <c r="AX1370">
        <v>0</v>
      </c>
    </row>
    <row r="1371" spans="1:50">
      <c r="A1371" s="2">
        <v>40224</v>
      </c>
      <c r="B1371">
        <v>371</v>
      </c>
      <c r="C1371">
        <v>9</v>
      </c>
      <c r="D1371">
        <f t="shared" ca="1" si="323"/>
        <v>10.098607285103345</v>
      </c>
      <c r="E1371">
        <f t="shared" ca="1" si="324"/>
        <v>-1.0986072851033448</v>
      </c>
      <c r="F1371" t="str">
        <f t="shared" ca="1" si="325"/>
        <v>medium</v>
      </c>
      <c r="G1371">
        <v>384</v>
      </c>
      <c r="H1371">
        <f t="shared" si="326"/>
        <v>384</v>
      </c>
      <c r="I1371">
        <f t="shared" ca="1" si="327"/>
        <v>661.58035315133588</v>
      </c>
      <c r="J1371">
        <f t="shared" ca="1" si="328"/>
        <v>-277.58035315133588</v>
      </c>
      <c r="K1371" t="str">
        <f t="shared" ca="1" si="329"/>
        <v>medium</v>
      </c>
      <c r="L1371">
        <v>-3.4</v>
      </c>
      <c r="M1371" t="str">
        <f t="shared" si="340"/>
        <v>low</v>
      </c>
      <c r="N1371">
        <f t="shared" si="308"/>
        <v>2</v>
      </c>
      <c r="O1371">
        <f t="shared" si="309"/>
        <v>1</v>
      </c>
      <c r="P1371" t="str">
        <f t="shared" si="310"/>
        <v>pondělí</v>
      </c>
      <c r="Q1371">
        <f t="shared" ref="Q1371:AB1380" si="341">VLOOKUP($N1371,$V$31:$AH$42,Q$592+1,0)</f>
        <v>0</v>
      </c>
      <c r="R1371">
        <f t="shared" si="341"/>
        <v>1</v>
      </c>
      <c r="S1371">
        <f t="shared" si="341"/>
        <v>0</v>
      </c>
      <c r="T1371">
        <f t="shared" si="341"/>
        <v>0</v>
      </c>
      <c r="U1371">
        <f t="shared" si="341"/>
        <v>0</v>
      </c>
      <c r="V1371">
        <f t="shared" si="341"/>
        <v>0</v>
      </c>
      <c r="W1371">
        <f t="shared" si="341"/>
        <v>0</v>
      </c>
      <c r="X1371">
        <f t="shared" si="341"/>
        <v>0</v>
      </c>
      <c r="Y1371">
        <f t="shared" si="341"/>
        <v>0</v>
      </c>
      <c r="Z1371">
        <f t="shared" si="341"/>
        <v>0</v>
      </c>
      <c r="AA1371">
        <f t="shared" si="341"/>
        <v>0</v>
      </c>
      <c r="AB1371">
        <f t="shared" si="341"/>
        <v>0</v>
      </c>
      <c r="AC1371">
        <f t="shared" ref="AC1371:AI1380" si="342">VLOOKUP($O1371,$V$74:$AC$80,AC$592+1,0)</f>
        <v>1</v>
      </c>
      <c r="AD1371">
        <f t="shared" si="342"/>
        <v>0</v>
      </c>
      <c r="AE1371">
        <f t="shared" si="342"/>
        <v>0</v>
      </c>
      <c r="AF1371">
        <f t="shared" si="342"/>
        <v>0</v>
      </c>
      <c r="AG1371">
        <f t="shared" si="342"/>
        <v>0</v>
      </c>
      <c r="AH1371">
        <f t="shared" si="342"/>
        <v>0</v>
      </c>
      <c r="AI1371">
        <f t="shared" si="342"/>
        <v>0</v>
      </c>
      <c r="AJ1371">
        <f t="shared" ca="1" si="313"/>
        <v>0</v>
      </c>
      <c r="AK1371">
        <f t="shared" ca="1" si="314"/>
        <v>1</v>
      </c>
      <c r="AL1371">
        <f t="shared" ca="1" si="315"/>
        <v>0</v>
      </c>
      <c r="AM1371">
        <f t="shared" ca="1" si="316"/>
        <v>1</v>
      </c>
      <c r="AN1371">
        <f t="shared" ca="1" si="317"/>
        <v>0</v>
      </c>
      <c r="AO1371">
        <f t="shared" ca="1" si="318"/>
        <v>0</v>
      </c>
      <c r="AP1371">
        <f t="shared" ca="1" si="319"/>
        <v>1</v>
      </c>
      <c r="AQ1371">
        <f t="shared" ca="1" si="320"/>
        <v>0</v>
      </c>
      <c r="AR1371">
        <f t="shared" ca="1" si="321"/>
        <v>0</v>
      </c>
      <c r="AS1371">
        <v>0</v>
      </c>
      <c r="AT1371">
        <v>1</v>
      </c>
      <c r="AU1371">
        <f t="shared" ca="1" si="339"/>
        <v>0</v>
      </c>
      <c r="AV1371">
        <f t="shared" ca="1" si="339"/>
        <v>1</v>
      </c>
      <c r="AW1371">
        <f t="shared" ca="1" si="339"/>
        <v>0</v>
      </c>
      <c r="AX1371">
        <v>0</v>
      </c>
    </row>
    <row r="1372" spans="1:50">
      <c r="A1372" s="2">
        <v>40225</v>
      </c>
      <c r="B1372">
        <v>372</v>
      </c>
      <c r="C1372">
        <v>7</v>
      </c>
      <c r="D1372">
        <f t="shared" ca="1" si="323"/>
        <v>10.100297837746682</v>
      </c>
      <c r="E1372">
        <f t="shared" ca="1" si="324"/>
        <v>-3.1002978377466821</v>
      </c>
      <c r="F1372" t="str">
        <f t="shared" ca="1" si="325"/>
        <v>low</v>
      </c>
      <c r="G1372">
        <v>293</v>
      </c>
      <c r="H1372">
        <f t="shared" si="326"/>
        <v>293</v>
      </c>
      <c r="I1372">
        <f t="shared" ca="1" si="327"/>
        <v>661.68100945739002</v>
      </c>
      <c r="J1372">
        <f t="shared" ca="1" si="328"/>
        <v>-368.68100945739002</v>
      </c>
      <c r="K1372" t="str">
        <f t="shared" ca="1" si="329"/>
        <v>low</v>
      </c>
      <c r="L1372">
        <v>-1.8</v>
      </c>
      <c r="M1372" t="str">
        <f t="shared" si="340"/>
        <v>low</v>
      </c>
      <c r="N1372">
        <f t="shared" si="308"/>
        <v>2</v>
      </c>
      <c r="O1372">
        <f t="shared" si="309"/>
        <v>2</v>
      </c>
      <c r="P1372" t="str">
        <f t="shared" si="310"/>
        <v>úterý</v>
      </c>
      <c r="Q1372">
        <f t="shared" si="341"/>
        <v>0</v>
      </c>
      <c r="R1372">
        <f t="shared" si="341"/>
        <v>1</v>
      </c>
      <c r="S1372">
        <f t="shared" si="341"/>
        <v>0</v>
      </c>
      <c r="T1372">
        <f t="shared" si="341"/>
        <v>0</v>
      </c>
      <c r="U1372">
        <f t="shared" si="341"/>
        <v>0</v>
      </c>
      <c r="V1372">
        <f t="shared" si="341"/>
        <v>0</v>
      </c>
      <c r="W1372">
        <f t="shared" si="341"/>
        <v>0</v>
      </c>
      <c r="X1372">
        <f t="shared" si="341"/>
        <v>0</v>
      </c>
      <c r="Y1372">
        <f t="shared" si="341"/>
        <v>0</v>
      </c>
      <c r="Z1372">
        <f t="shared" si="341"/>
        <v>0</v>
      </c>
      <c r="AA1372">
        <f t="shared" si="341"/>
        <v>0</v>
      </c>
      <c r="AB1372">
        <f t="shared" si="341"/>
        <v>0</v>
      </c>
      <c r="AC1372">
        <f t="shared" si="342"/>
        <v>0</v>
      </c>
      <c r="AD1372">
        <f t="shared" si="342"/>
        <v>1</v>
      </c>
      <c r="AE1372">
        <f t="shared" si="342"/>
        <v>0</v>
      </c>
      <c r="AF1372">
        <f t="shared" si="342"/>
        <v>0</v>
      </c>
      <c r="AG1372">
        <f t="shared" si="342"/>
        <v>0</v>
      </c>
      <c r="AH1372">
        <f t="shared" si="342"/>
        <v>0</v>
      </c>
      <c r="AI1372">
        <f t="shared" si="342"/>
        <v>0</v>
      </c>
      <c r="AJ1372">
        <f t="shared" ca="1" si="313"/>
        <v>0</v>
      </c>
      <c r="AK1372">
        <f t="shared" ca="1" si="314"/>
        <v>0</v>
      </c>
      <c r="AL1372">
        <f t="shared" ca="1" si="315"/>
        <v>1</v>
      </c>
      <c r="AM1372">
        <f t="shared" ca="1" si="316"/>
        <v>1</v>
      </c>
      <c r="AN1372">
        <f t="shared" ca="1" si="317"/>
        <v>0</v>
      </c>
      <c r="AO1372">
        <f t="shared" ca="1" si="318"/>
        <v>0</v>
      </c>
      <c r="AP1372">
        <f t="shared" ca="1" si="319"/>
        <v>1</v>
      </c>
      <c r="AQ1372">
        <f t="shared" ca="1" si="320"/>
        <v>0</v>
      </c>
      <c r="AR1372">
        <f t="shared" ca="1" si="321"/>
        <v>0</v>
      </c>
      <c r="AS1372">
        <v>0</v>
      </c>
      <c r="AT1372">
        <v>1</v>
      </c>
      <c r="AU1372">
        <f t="shared" ca="1" si="339"/>
        <v>1</v>
      </c>
      <c r="AV1372">
        <f t="shared" ca="1" si="339"/>
        <v>0</v>
      </c>
      <c r="AW1372">
        <f t="shared" ca="1" si="339"/>
        <v>0</v>
      </c>
      <c r="AX1372">
        <v>0</v>
      </c>
    </row>
    <row r="1373" spans="1:50">
      <c r="A1373" s="2">
        <v>40226</v>
      </c>
      <c r="B1373">
        <v>373</v>
      </c>
      <c r="C1373">
        <v>6</v>
      </c>
      <c r="D1373">
        <f t="shared" ca="1" si="323"/>
        <v>10.101986148307692</v>
      </c>
      <c r="E1373">
        <f t="shared" ca="1" si="324"/>
        <v>-4.1019861483076916</v>
      </c>
      <c r="F1373" t="str">
        <f t="shared" ca="1" si="325"/>
        <v>low</v>
      </c>
      <c r="G1373">
        <v>157</v>
      </c>
      <c r="H1373">
        <f t="shared" si="326"/>
        <v>157</v>
      </c>
      <c r="I1373">
        <f t="shared" ca="1" si="327"/>
        <v>661.78137122579869</v>
      </c>
      <c r="J1373">
        <f t="shared" ca="1" si="328"/>
        <v>-504.78137122579869</v>
      </c>
      <c r="K1373" t="str">
        <f t="shared" ca="1" si="329"/>
        <v>low</v>
      </c>
      <c r="L1373">
        <v>-4.8</v>
      </c>
      <c r="M1373" t="str">
        <f t="shared" si="340"/>
        <v>low</v>
      </c>
      <c r="N1373">
        <f t="shared" si="308"/>
        <v>2</v>
      </c>
      <c r="O1373">
        <f t="shared" si="309"/>
        <v>3</v>
      </c>
      <c r="P1373" t="str">
        <f t="shared" si="310"/>
        <v>středa</v>
      </c>
      <c r="Q1373">
        <f t="shared" si="341"/>
        <v>0</v>
      </c>
      <c r="R1373">
        <f t="shared" si="341"/>
        <v>1</v>
      </c>
      <c r="S1373">
        <f t="shared" si="341"/>
        <v>0</v>
      </c>
      <c r="T1373">
        <f t="shared" si="341"/>
        <v>0</v>
      </c>
      <c r="U1373">
        <f t="shared" si="341"/>
        <v>0</v>
      </c>
      <c r="V1373">
        <f t="shared" si="341"/>
        <v>0</v>
      </c>
      <c r="W1373">
        <f t="shared" si="341"/>
        <v>0</v>
      </c>
      <c r="X1373">
        <f t="shared" si="341"/>
        <v>0</v>
      </c>
      <c r="Y1373">
        <f t="shared" si="341"/>
        <v>0</v>
      </c>
      <c r="Z1373">
        <f t="shared" si="341"/>
        <v>0</v>
      </c>
      <c r="AA1373">
        <f t="shared" si="341"/>
        <v>0</v>
      </c>
      <c r="AB1373">
        <f t="shared" si="341"/>
        <v>0</v>
      </c>
      <c r="AC1373">
        <f t="shared" si="342"/>
        <v>0</v>
      </c>
      <c r="AD1373">
        <f t="shared" si="342"/>
        <v>0</v>
      </c>
      <c r="AE1373">
        <f t="shared" si="342"/>
        <v>1</v>
      </c>
      <c r="AF1373">
        <f t="shared" si="342"/>
        <v>0</v>
      </c>
      <c r="AG1373">
        <f t="shared" si="342"/>
        <v>0</v>
      </c>
      <c r="AH1373">
        <f t="shared" si="342"/>
        <v>0</v>
      </c>
      <c r="AI1373">
        <f t="shared" si="342"/>
        <v>0</v>
      </c>
      <c r="AJ1373">
        <f t="shared" ca="1" si="313"/>
        <v>0</v>
      </c>
      <c r="AK1373">
        <f t="shared" ca="1" si="314"/>
        <v>0</v>
      </c>
      <c r="AL1373">
        <f t="shared" ca="1" si="315"/>
        <v>1</v>
      </c>
      <c r="AM1373">
        <f t="shared" ca="1" si="316"/>
        <v>1</v>
      </c>
      <c r="AN1373">
        <f t="shared" ca="1" si="317"/>
        <v>0</v>
      </c>
      <c r="AO1373">
        <f t="shared" ca="1" si="318"/>
        <v>0</v>
      </c>
      <c r="AP1373">
        <f t="shared" ca="1" si="319"/>
        <v>1</v>
      </c>
      <c r="AQ1373">
        <f t="shared" ca="1" si="320"/>
        <v>0</v>
      </c>
      <c r="AR1373">
        <f t="shared" ca="1" si="321"/>
        <v>0</v>
      </c>
      <c r="AS1373">
        <v>0</v>
      </c>
      <c r="AT1373">
        <v>1</v>
      </c>
      <c r="AU1373">
        <f t="shared" ca="1" si="339"/>
        <v>1</v>
      </c>
      <c r="AV1373">
        <f t="shared" ca="1" si="339"/>
        <v>0</v>
      </c>
      <c r="AW1373">
        <f t="shared" ca="1" si="339"/>
        <v>0</v>
      </c>
      <c r="AX1373">
        <v>0</v>
      </c>
    </row>
    <row r="1374" spans="1:50">
      <c r="A1374" s="2">
        <v>40227</v>
      </c>
      <c r="B1374">
        <v>374</v>
      </c>
      <c r="C1374">
        <v>12</v>
      </c>
      <c r="D1374">
        <f t="shared" ca="1" si="323"/>
        <v>10.103672219078687</v>
      </c>
      <c r="E1374">
        <f t="shared" ca="1" si="324"/>
        <v>1.8963277809213128</v>
      </c>
      <c r="F1374" t="str">
        <f t="shared" ca="1" si="325"/>
        <v>high</v>
      </c>
      <c r="G1374">
        <v>207</v>
      </c>
      <c r="H1374">
        <f t="shared" si="326"/>
        <v>207</v>
      </c>
      <c r="I1374">
        <f t="shared" ca="1" si="327"/>
        <v>661.88143876988886</v>
      </c>
      <c r="J1374">
        <f t="shared" ca="1" si="328"/>
        <v>-454.88143876988886</v>
      </c>
      <c r="K1374" t="str">
        <f t="shared" ca="1" si="329"/>
        <v>low</v>
      </c>
      <c r="L1374">
        <v>0.45</v>
      </c>
      <c r="M1374" t="str">
        <f t="shared" si="340"/>
        <v>low</v>
      </c>
      <c r="N1374">
        <f t="shared" si="308"/>
        <v>2</v>
      </c>
      <c r="O1374">
        <f t="shared" si="309"/>
        <v>4</v>
      </c>
      <c r="P1374" t="str">
        <f t="shared" si="310"/>
        <v>čtvrtek</v>
      </c>
      <c r="Q1374">
        <f t="shared" si="341"/>
        <v>0</v>
      </c>
      <c r="R1374">
        <f t="shared" si="341"/>
        <v>1</v>
      </c>
      <c r="S1374">
        <f t="shared" si="341"/>
        <v>0</v>
      </c>
      <c r="T1374">
        <f t="shared" si="341"/>
        <v>0</v>
      </c>
      <c r="U1374">
        <f t="shared" si="341"/>
        <v>0</v>
      </c>
      <c r="V1374">
        <f t="shared" si="341"/>
        <v>0</v>
      </c>
      <c r="W1374">
        <f t="shared" si="341"/>
        <v>0</v>
      </c>
      <c r="X1374">
        <f t="shared" si="341"/>
        <v>0</v>
      </c>
      <c r="Y1374">
        <f t="shared" si="341"/>
        <v>0</v>
      </c>
      <c r="Z1374">
        <f t="shared" si="341"/>
        <v>0</v>
      </c>
      <c r="AA1374">
        <f t="shared" si="341"/>
        <v>0</v>
      </c>
      <c r="AB1374">
        <f t="shared" si="341"/>
        <v>0</v>
      </c>
      <c r="AC1374">
        <f t="shared" si="342"/>
        <v>0</v>
      </c>
      <c r="AD1374">
        <f t="shared" si="342"/>
        <v>0</v>
      </c>
      <c r="AE1374">
        <f t="shared" si="342"/>
        <v>0</v>
      </c>
      <c r="AF1374">
        <f t="shared" si="342"/>
        <v>1</v>
      </c>
      <c r="AG1374">
        <f t="shared" si="342"/>
        <v>0</v>
      </c>
      <c r="AH1374">
        <f t="shared" si="342"/>
        <v>0</v>
      </c>
      <c r="AI1374">
        <f t="shared" si="342"/>
        <v>0</v>
      </c>
      <c r="AJ1374">
        <f t="shared" ca="1" si="313"/>
        <v>0</v>
      </c>
      <c r="AK1374">
        <f t="shared" ca="1" si="314"/>
        <v>0</v>
      </c>
      <c r="AL1374">
        <f t="shared" ca="1" si="315"/>
        <v>1</v>
      </c>
      <c r="AM1374">
        <f t="shared" ca="1" si="316"/>
        <v>1</v>
      </c>
      <c r="AN1374">
        <f t="shared" ca="1" si="317"/>
        <v>0</v>
      </c>
      <c r="AO1374">
        <f t="shared" ca="1" si="318"/>
        <v>0</v>
      </c>
      <c r="AP1374">
        <f t="shared" ca="1" si="319"/>
        <v>1</v>
      </c>
      <c r="AQ1374">
        <f t="shared" ca="1" si="320"/>
        <v>0</v>
      </c>
      <c r="AR1374">
        <f t="shared" ca="1" si="321"/>
        <v>0</v>
      </c>
      <c r="AS1374">
        <v>0</v>
      </c>
      <c r="AT1374">
        <v>1</v>
      </c>
      <c r="AU1374">
        <f t="shared" ca="1" si="339"/>
        <v>0</v>
      </c>
      <c r="AV1374">
        <f t="shared" ca="1" si="339"/>
        <v>0</v>
      </c>
      <c r="AW1374">
        <f t="shared" ca="1" si="339"/>
        <v>1</v>
      </c>
      <c r="AX1374">
        <v>0</v>
      </c>
    </row>
    <row r="1375" spans="1:50">
      <c r="A1375" s="2">
        <v>40228</v>
      </c>
      <c r="B1375">
        <v>375</v>
      </c>
      <c r="C1375">
        <v>4</v>
      </c>
      <c r="D1375">
        <f t="shared" ca="1" si="323"/>
        <v>10.105356052351988</v>
      </c>
      <c r="E1375">
        <f t="shared" ca="1" si="324"/>
        <v>-6.1053560523519881</v>
      </c>
      <c r="F1375" t="str">
        <f t="shared" ca="1" si="325"/>
        <v>low</v>
      </c>
      <c r="G1375">
        <v>182</v>
      </c>
      <c r="H1375">
        <f t="shared" si="326"/>
        <v>182</v>
      </c>
      <c r="I1375">
        <f t="shared" ca="1" si="327"/>
        <v>661.98121240298747</v>
      </c>
      <c r="J1375">
        <f t="shared" ca="1" si="328"/>
        <v>-479.98121240298747</v>
      </c>
      <c r="K1375" t="str">
        <f t="shared" ca="1" si="329"/>
        <v>low</v>
      </c>
      <c r="L1375">
        <v>2.1</v>
      </c>
      <c r="M1375" t="str">
        <f t="shared" si="340"/>
        <v>low</v>
      </c>
      <c r="N1375">
        <f t="shared" si="308"/>
        <v>2</v>
      </c>
      <c r="O1375">
        <f t="shared" si="309"/>
        <v>5</v>
      </c>
      <c r="P1375" t="str">
        <f t="shared" si="310"/>
        <v>pátek</v>
      </c>
      <c r="Q1375">
        <f t="shared" si="341"/>
        <v>0</v>
      </c>
      <c r="R1375">
        <f t="shared" si="341"/>
        <v>1</v>
      </c>
      <c r="S1375">
        <f t="shared" si="341"/>
        <v>0</v>
      </c>
      <c r="T1375">
        <f t="shared" si="341"/>
        <v>0</v>
      </c>
      <c r="U1375">
        <f t="shared" si="341"/>
        <v>0</v>
      </c>
      <c r="V1375">
        <f t="shared" si="341"/>
        <v>0</v>
      </c>
      <c r="W1375">
        <f t="shared" si="341"/>
        <v>0</v>
      </c>
      <c r="X1375">
        <f t="shared" si="341"/>
        <v>0</v>
      </c>
      <c r="Y1375">
        <f t="shared" si="341"/>
        <v>0</v>
      </c>
      <c r="Z1375">
        <f t="shared" si="341"/>
        <v>0</v>
      </c>
      <c r="AA1375">
        <f t="shared" si="341"/>
        <v>0</v>
      </c>
      <c r="AB1375">
        <f t="shared" si="341"/>
        <v>0</v>
      </c>
      <c r="AC1375">
        <f t="shared" si="342"/>
        <v>0</v>
      </c>
      <c r="AD1375">
        <f t="shared" si="342"/>
        <v>0</v>
      </c>
      <c r="AE1375">
        <f t="shared" si="342"/>
        <v>0</v>
      </c>
      <c r="AF1375">
        <f t="shared" si="342"/>
        <v>0</v>
      </c>
      <c r="AG1375">
        <f t="shared" si="342"/>
        <v>1</v>
      </c>
      <c r="AH1375">
        <f t="shared" si="342"/>
        <v>0</v>
      </c>
      <c r="AI1375">
        <f t="shared" si="342"/>
        <v>0</v>
      </c>
      <c r="AJ1375">
        <f t="shared" ca="1" si="313"/>
        <v>0</v>
      </c>
      <c r="AK1375">
        <f t="shared" ca="1" si="314"/>
        <v>0</v>
      </c>
      <c r="AL1375">
        <f t="shared" ca="1" si="315"/>
        <v>1</v>
      </c>
      <c r="AM1375">
        <f t="shared" ca="1" si="316"/>
        <v>1</v>
      </c>
      <c r="AN1375">
        <f t="shared" ca="1" si="317"/>
        <v>0</v>
      </c>
      <c r="AO1375">
        <f t="shared" ca="1" si="318"/>
        <v>0</v>
      </c>
      <c r="AP1375">
        <f t="shared" ca="1" si="319"/>
        <v>1</v>
      </c>
      <c r="AQ1375">
        <f t="shared" ca="1" si="320"/>
        <v>0</v>
      </c>
      <c r="AR1375">
        <f t="shared" ca="1" si="321"/>
        <v>0</v>
      </c>
      <c r="AS1375">
        <v>1</v>
      </c>
      <c r="AT1375">
        <v>1</v>
      </c>
      <c r="AU1375">
        <f t="shared" ca="1" si="339"/>
        <v>1</v>
      </c>
      <c r="AV1375">
        <f t="shared" ca="1" si="339"/>
        <v>0</v>
      </c>
      <c r="AW1375">
        <f t="shared" ca="1" si="339"/>
        <v>0</v>
      </c>
      <c r="AX1375">
        <v>0</v>
      </c>
    </row>
    <row r="1376" spans="1:50">
      <c r="A1376" s="2">
        <v>40229</v>
      </c>
      <c r="B1376">
        <v>376</v>
      </c>
      <c r="C1376">
        <v>7</v>
      </c>
      <c r="D1376">
        <f t="shared" ca="1" si="323"/>
        <v>10.107037650419912</v>
      </c>
      <c r="E1376">
        <f t="shared" ca="1" si="324"/>
        <v>-3.1070376504199118</v>
      </c>
      <c r="F1376" t="str">
        <f t="shared" ca="1" si="325"/>
        <v>low</v>
      </c>
      <c r="G1376">
        <v>517</v>
      </c>
      <c r="H1376">
        <f t="shared" si="326"/>
        <v>517</v>
      </c>
      <c r="I1376">
        <f t="shared" ca="1" si="327"/>
        <v>662.08069243842135</v>
      </c>
      <c r="J1376">
        <f t="shared" ca="1" si="328"/>
        <v>-145.08069243842135</v>
      </c>
      <c r="K1376" t="str">
        <f t="shared" ca="1" si="329"/>
        <v>medium</v>
      </c>
      <c r="L1376">
        <v>3</v>
      </c>
      <c r="M1376" t="str">
        <f t="shared" si="340"/>
        <v>low</v>
      </c>
      <c r="N1376">
        <f t="shared" si="308"/>
        <v>2</v>
      </c>
      <c r="O1376">
        <f t="shared" si="309"/>
        <v>6</v>
      </c>
      <c r="P1376" t="str">
        <f t="shared" si="310"/>
        <v>sobota</v>
      </c>
      <c r="Q1376">
        <f t="shared" si="341"/>
        <v>0</v>
      </c>
      <c r="R1376">
        <f t="shared" si="341"/>
        <v>1</v>
      </c>
      <c r="S1376">
        <f t="shared" si="341"/>
        <v>0</v>
      </c>
      <c r="T1376">
        <f t="shared" si="341"/>
        <v>0</v>
      </c>
      <c r="U1376">
        <f t="shared" si="341"/>
        <v>0</v>
      </c>
      <c r="V1376">
        <f t="shared" si="341"/>
        <v>0</v>
      </c>
      <c r="W1376">
        <f t="shared" si="341"/>
        <v>0</v>
      </c>
      <c r="X1376">
        <f t="shared" si="341"/>
        <v>0</v>
      </c>
      <c r="Y1376">
        <f t="shared" si="341"/>
        <v>0</v>
      </c>
      <c r="Z1376">
        <f t="shared" si="341"/>
        <v>0</v>
      </c>
      <c r="AA1376">
        <f t="shared" si="341"/>
        <v>0</v>
      </c>
      <c r="AB1376">
        <f t="shared" si="341"/>
        <v>0</v>
      </c>
      <c r="AC1376">
        <f t="shared" si="342"/>
        <v>0</v>
      </c>
      <c r="AD1376">
        <f t="shared" si="342"/>
        <v>0</v>
      </c>
      <c r="AE1376">
        <f t="shared" si="342"/>
        <v>0</v>
      </c>
      <c r="AF1376">
        <f t="shared" si="342"/>
        <v>0</v>
      </c>
      <c r="AG1376">
        <f t="shared" si="342"/>
        <v>0</v>
      </c>
      <c r="AH1376">
        <f t="shared" si="342"/>
        <v>1</v>
      </c>
      <c r="AI1376">
        <f t="shared" si="342"/>
        <v>0</v>
      </c>
      <c r="AJ1376">
        <f t="shared" ca="1" si="313"/>
        <v>0</v>
      </c>
      <c r="AK1376">
        <f t="shared" ca="1" si="314"/>
        <v>0</v>
      </c>
      <c r="AL1376">
        <f t="shared" ca="1" si="315"/>
        <v>1</v>
      </c>
      <c r="AM1376">
        <f t="shared" ca="1" si="316"/>
        <v>1</v>
      </c>
      <c r="AN1376">
        <f t="shared" ca="1" si="317"/>
        <v>0</v>
      </c>
      <c r="AO1376">
        <f t="shared" ca="1" si="318"/>
        <v>0</v>
      </c>
      <c r="AP1376">
        <f t="shared" ca="1" si="319"/>
        <v>1</v>
      </c>
      <c r="AQ1376">
        <f t="shared" ca="1" si="320"/>
        <v>0</v>
      </c>
      <c r="AR1376">
        <f t="shared" ca="1" si="321"/>
        <v>0</v>
      </c>
      <c r="AS1376">
        <v>1</v>
      </c>
      <c r="AT1376">
        <v>1</v>
      </c>
      <c r="AU1376">
        <f t="shared" ca="1" si="339"/>
        <v>1</v>
      </c>
      <c r="AV1376">
        <f t="shared" ca="1" si="339"/>
        <v>0</v>
      </c>
      <c r="AW1376">
        <f t="shared" ca="1" si="339"/>
        <v>0</v>
      </c>
      <c r="AX1376">
        <v>0</v>
      </c>
    </row>
    <row r="1377" spans="1:50">
      <c r="A1377" s="2">
        <v>40230</v>
      </c>
      <c r="B1377">
        <v>377</v>
      </c>
      <c r="C1377">
        <v>10</v>
      </c>
      <c r="D1377">
        <f t="shared" ca="1" si="323"/>
        <v>10.108717015574772</v>
      </c>
      <c r="E1377">
        <f t="shared" ca="1" si="324"/>
        <v>-0.10871701557477209</v>
      </c>
      <c r="F1377" t="str">
        <f t="shared" ca="1" si="325"/>
        <v>medium</v>
      </c>
      <c r="G1377">
        <v>1199</v>
      </c>
      <c r="H1377">
        <f t="shared" si="326"/>
        <v>1199</v>
      </c>
      <c r="I1377">
        <f t="shared" ca="1" si="327"/>
        <v>662.17987918951746</v>
      </c>
      <c r="J1377">
        <f t="shared" ca="1" si="328"/>
        <v>536.82012081048254</v>
      </c>
      <c r="K1377" t="str">
        <f t="shared" ca="1" si="329"/>
        <v>high</v>
      </c>
      <c r="L1377">
        <v>-2.2000000000000002</v>
      </c>
      <c r="M1377" t="str">
        <f t="shared" si="340"/>
        <v>low</v>
      </c>
      <c r="N1377">
        <f t="shared" si="308"/>
        <v>2</v>
      </c>
      <c r="O1377">
        <f t="shared" si="309"/>
        <v>7</v>
      </c>
      <c r="P1377" t="str">
        <f t="shared" si="310"/>
        <v>neděle</v>
      </c>
      <c r="Q1377">
        <f t="shared" si="341"/>
        <v>0</v>
      </c>
      <c r="R1377">
        <f t="shared" si="341"/>
        <v>1</v>
      </c>
      <c r="S1377">
        <f t="shared" si="341"/>
        <v>0</v>
      </c>
      <c r="T1377">
        <f t="shared" si="341"/>
        <v>0</v>
      </c>
      <c r="U1377">
        <f t="shared" si="341"/>
        <v>0</v>
      </c>
      <c r="V1377">
        <f t="shared" si="341"/>
        <v>0</v>
      </c>
      <c r="W1377">
        <f t="shared" si="341"/>
        <v>0</v>
      </c>
      <c r="X1377">
        <f t="shared" si="341"/>
        <v>0</v>
      </c>
      <c r="Y1377">
        <f t="shared" si="341"/>
        <v>0</v>
      </c>
      <c r="Z1377">
        <f t="shared" si="341"/>
        <v>0</v>
      </c>
      <c r="AA1377">
        <f t="shared" si="341"/>
        <v>0</v>
      </c>
      <c r="AB1377">
        <f t="shared" si="341"/>
        <v>0</v>
      </c>
      <c r="AC1377">
        <f t="shared" si="342"/>
        <v>0</v>
      </c>
      <c r="AD1377">
        <f t="shared" si="342"/>
        <v>0</v>
      </c>
      <c r="AE1377">
        <f t="shared" si="342"/>
        <v>0</v>
      </c>
      <c r="AF1377">
        <f t="shared" si="342"/>
        <v>0</v>
      </c>
      <c r="AG1377">
        <f t="shared" si="342"/>
        <v>0</v>
      </c>
      <c r="AH1377">
        <f t="shared" si="342"/>
        <v>0</v>
      </c>
      <c r="AI1377">
        <f t="shared" si="342"/>
        <v>1</v>
      </c>
      <c r="AJ1377">
        <f t="shared" ca="1" si="313"/>
        <v>0</v>
      </c>
      <c r="AK1377">
        <f t="shared" ca="1" si="314"/>
        <v>0</v>
      </c>
      <c r="AL1377">
        <f t="shared" ca="1" si="315"/>
        <v>1</v>
      </c>
      <c r="AM1377">
        <f t="shared" ca="1" si="316"/>
        <v>1</v>
      </c>
      <c r="AN1377">
        <f t="shared" ca="1" si="317"/>
        <v>0</v>
      </c>
      <c r="AO1377">
        <f t="shared" ca="1" si="318"/>
        <v>0</v>
      </c>
      <c r="AP1377">
        <f t="shared" ca="1" si="319"/>
        <v>1</v>
      </c>
      <c r="AQ1377">
        <f t="shared" ca="1" si="320"/>
        <v>0</v>
      </c>
      <c r="AR1377">
        <f t="shared" ca="1" si="321"/>
        <v>0</v>
      </c>
      <c r="AS1377">
        <v>0</v>
      </c>
      <c r="AT1377">
        <v>1</v>
      </c>
      <c r="AU1377">
        <f t="shared" ca="1" si="339"/>
        <v>0</v>
      </c>
      <c r="AV1377">
        <f t="shared" ca="1" si="339"/>
        <v>1</v>
      </c>
      <c r="AW1377">
        <f t="shared" ca="1" si="339"/>
        <v>0</v>
      </c>
      <c r="AX1377">
        <v>0</v>
      </c>
    </row>
    <row r="1378" spans="1:50">
      <c r="A1378" s="2">
        <v>40231</v>
      </c>
      <c r="B1378">
        <v>378</v>
      </c>
      <c r="C1378">
        <v>13</v>
      </c>
      <c r="D1378">
        <f t="shared" ca="1" si="323"/>
        <v>10.11039415010889</v>
      </c>
      <c r="E1378">
        <f t="shared" ca="1" si="324"/>
        <v>2.8896058498911099</v>
      </c>
      <c r="F1378" t="str">
        <f t="shared" ca="1" si="325"/>
        <v>high</v>
      </c>
      <c r="G1378">
        <v>697</v>
      </c>
      <c r="H1378">
        <f t="shared" si="326"/>
        <v>697</v>
      </c>
      <c r="I1378">
        <f t="shared" ca="1" si="327"/>
        <v>662.27877296960264</v>
      </c>
      <c r="J1378">
        <f t="shared" ca="1" si="328"/>
        <v>34.721227030397358</v>
      </c>
      <c r="K1378" t="str">
        <f t="shared" ca="1" si="329"/>
        <v>high</v>
      </c>
      <c r="L1378">
        <v>-1.75</v>
      </c>
      <c r="M1378" t="str">
        <f t="shared" si="340"/>
        <v>low</v>
      </c>
      <c r="N1378">
        <f t="shared" si="308"/>
        <v>2</v>
      </c>
      <c r="O1378">
        <f t="shared" si="309"/>
        <v>1</v>
      </c>
      <c r="P1378" t="str">
        <f t="shared" si="310"/>
        <v>pondělí</v>
      </c>
      <c r="Q1378">
        <f t="shared" si="341"/>
        <v>0</v>
      </c>
      <c r="R1378">
        <f t="shared" si="341"/>
        <v>1</v>
      </c>
      <c r="S1378">
        <f t="shared" si="341"/>
        <v>0</v>
      </c>
      <c r="T1378">
        <f t="shared" si="341"/>
        <v>0</v>
      </c>
      <c r="U1378">
        <f t="shared" si="341"/>
        <v>0</v>
      </c>
      <c r="V1378">
        <f t="shared" si="341"/>
        <v>0</v>
      </c>
      <c r="W1378">
        <f t="shared" si="341"/>
        <v>0</v>
      </c>
      <c r="X1378">
        <f t="shared" si="341"/>
        <v>0</v>
      </c>
      <c r="Y1378">
        <f t="shared" si="341"/>
        <v>0</v>
      </c>
      <c r="Z1378">
        <f t="shared" si="341"/>
        <v>0</v>
      </c>
      <c r="AA1378">
        <f t="shared" si="341"/>
        <v>0</v>
      </c>
      <c r="AB1378">
        <f t="shared" si="341"/>
        <v>0</v>
      </c>
      <c r="AC1378">
        <f t="shared" si="342"/>
        <v>1</v>
      </c>
      <c r="AD1378">
        <f t="shared" si="342"/>
        <v>0</v>
      </c>
      <c r="AE1378">
        <f t="shared" si="342"/>
        <v>0</v>
      </c>
      <c r="AF1378">
        <f t="shared" si="342"/>
        <v>0</v>
      </c>
      <c r="AG1378">
        <f t="shared" si="342"/>
        <v>0</v>
      </c>
      <c r="AH1378">
        <f t="shared" si="342"/>
        <v>0</v>
      </c>
      <c r="AI1378">
        <f t="shared" si="342"/>
        <v>0</v>
      </c>
      <c r="AJ1378">
        <f t="shared" ca="1" si="313"/>
        <v>0</v>
      </c>
      <c r="AK1378">
        <f t="shared" ca="1" si="314"/>
        <v>0</v>
      </c>
      <c r="AL1378">
        <f t="shared" ca="1" si="315"/>
        <v>1</v>
      </c>
      <c r="AM1378">
        <f t="shared" ca="1" si="316"/>
        <v>1</v>
      </c>
      <c r="AN1378">
        <f t="shared" ca="1" si="317"/>
        <v>0</v>
      </c>
      <c r="AO1378">
        <f t="shared" ca="1" si="318"/>
        <v>0</v>
      </c>
      <c r="AP1378">
        <f t="shared" ca="1" si="319"/>
        <v>1</v>
      </c>
      <c r="AQ1378">
        <f t="shared" ca="1" si="320"/>
        <v>0</v>
      </c>
      <c r="AR1378">
        <f t="shared" ca="1" si="321"/>
        <v>0</v>
      </c>
      <c r="AS1378">
        <v>1</v>
      </c>
      <c r="AT1378">
        <v>1</v>
      </c>
      <c r="AU1378">
        <f t="shared" ca="1" si="339"/>
        <v>0</v>
      </c>
      <c r="AV1378">
        <f t="shared" ca="1" si="339"/>
        <v>0</v>
      </c>
      <c r="AW1378">
        <f t="shared" ca="1" si="339"/>
        <v>1</v>
      </c>
      <c r="AX1378">
        <v>0</v>
      </c>
    </row>
    <row r="1379" spans="1:50">
      <c r="A1379" s="2">
        <v>40232</v>
      </c>
      <c r="B1379">
        <v>379</v>
      </c>
      <c r="C1379">
        <v>12</v>
      </c>
      <c r="D1379">
        <f t="shared" ca="1" si="323"/>
        <v>10.11206905631458</v>
      </c>
      <c r="E1379">
        <f t="shared" ca="1" si="324"/>
        <v>1.8879309436854204</v>
      </c>
      <c r="F1379" t="str">
        <f t="shared" ca="1" si="325"/>
        <v>high</v>
      </c>
      <c r="G1379">
        <v>812</v>
      </c>
      <c r="H1379">
        <f t="shared" si="326"/>
        <v>812</v>
      </c>
      <c r="I1379">
        <f t="shared" ca="1" si="327"/>
        <v>662.37737409200383</v>
      </c>
      <c r="J1379">
        <f t="shared" ca="1" si="328"/>
        <v>149.62262590799617</v>
      </c>
      <c r="K1379" t="str">
        <f t="shared" ca="1" si="329"/>
        <v>high</v>
      </c>
      <c r="L1379">
        <v>3.5</v>
      </c>
      <c r="M1379" t="str">
        <f t="shared" si="340"/>
        <v>low</v>
      </c>
      <c r="N1379">
        <f t="shared" si="308"/>
        <v>2</v>
      </c>
      <c r="O1379">
        <f t="shared" si="309"/>
        <v>2</v>
      </c>
      <c r="P1379" t="str">
        <f t="shared" si="310"/>
        <v>úterý</v>
      </c>
      <c r="Q1379">
        <f t="shared" si="341"/>
        <v>0</v>
      </c>
      <c r="R1379">
        <f t="shared" si="341"/>
        <v>1</v>
      </c>
      <c r="S1379">
        <f t="shared" si="341"/>
        <v>0</v>
      </c>
      <c r="T1379">
        <f t="shared" si="341"/>
        <v>0</v>
      </c>
      <c r="U1379">
        <f t="shared" si="341"/>
        <v>0</v>
      </c>
      <c r="V1379">
        <f t="shared" si="341"/>
        <v>0</v>
      </c>
      <c r="W1379">
        <f t="shared" si="341"/>
        <v>0</v>
      </c>
      <c r="X1379">
        <f t="shared" si="341"/>
        <v>0</v>
      </c>
      <c r="Y1379">
        <f t="shared" si="341"/>
        <v>0</v>
      </c>
      <c r="Z1379">
        <f t="shared" si="341"/>
        <v>0</v>
      </c>
      <c r="AA1379">
        <f t="shared" si="341"/>
        <v>0</v>
      </c>
      <c r="AB1379">
        <f t="shared" si="341"/>
        <v>0</v>
      </c>
      <c r="AC1379">
        <f t="shared" si="342"/>
        <v>0</v>
      </c>
      <c r="AD1379">
        <f t="shared" si="342"/>
        <v>1</v>
      </c>
      <c r="AE1379">
        <f t="shared" si="342"/>
        <v>0</v>
      </c>
      <c r="AF1379">
        <f t="shared" si="342"/>
        <v>0</v>
      </c>
      <c r="AG1379">
        <f t="shared" si="342"/>
        <v>0</v>
      </c>
      <c r="AH1379">
        <f t="shared" si="342"/>
        <v>0</v>
      </c>
      <c r="AI1379">
        <f t="shared" si="342"/>
        <v>0</v>
      </c>
      <c r="AJ1379">
        <f t="shared" ca="1" si="313"/>
        <v>0</v>
      </c>
      <c r="AK1379">
        <f t="shared" ca="1" si="314"/>
        <v>0</v>
      </c>
      <c r="AL1379">
        <f t="shared" ca="1" si="315"/>
        <v>1</v>
      </c>
      <c r="AM1379">
        <f t="shared" ca="1" si="316"/>
        <v>1</v>
      </c>
      <c r="AN1379">
        <f t="shared" ca="1" si="317"/>
        <v>0</v>
      </c>
      <c r="AO1379">
        <f t="shared" ca="1" si="318"/>
        <v>0</v>
      </c>
      <c r="AP1379">
        <f t="shared" ca="1" si="319"/>
        <v>1</v>
      </c>
      <c r="AQ1379">
        <f t="shared" ca="1" si="320"/>
        <v>0</v>
      </c>
      <c r="AR1379">
        <f t="shared" ca="1" si="321"/>
        <v>0</v>
      </c>
      <c r="AS1379">
        <v>0</v>
      </c>
      <c r="AT1379">
        <v>1</v>
      </c>
      <c r="AU1379">
        <f t="shared" ca="1" si="339"/>
        <v>0</v>
      </c>
      <c r="AV1379">
        <f t="shared" ca="1" si="339"/>
        <v>0</v>
      </c>
      <c r="AW1379">
        <f t="shared" ca="1" si="339"/>
        <v>1</v>
      </c>
      <c r="AX1379">
        <v>0</v>
      </c>
    </row>
    <row r="1380" spans="1:50">
      <c r="A1380" s="2">
        <v>40233</v>
      </c>
      <c r="B1380">
        <v>380</v>
      </c>
      <c r="C1380">
        <v>8</v>
      </c>
      <c r="D1380">
        <f t="shared" ca="1" si="323"/>
        <v>10.11374173648416</v>
      </c>
      <c r="E1380">
        <f t="shared" ca="1" si="324"/>
        <v>-2.11374173648416</v>
      </c>
      <c r="F1380" t="str">
        <f t="shared" ca="1" si="325"/>
        <v>low</v>
      </c>
      <c r="G1380">
        <v>317</v>
      </c>
      <c r="H1380">
        <f t="shared" si="326"/>
        <v>317</v>
      </c>
      <c r="I1380">
        <f t="shared" ca="1" si="327"/>
        <v>662.47568287004788</v>
      </c>
      <c r="J1380">
        <f t="shared" ca="1" si="328"/>
        <v>-345.47568287004788</v>
      </c>
      <c r="K1380" t="str">
        <f t="shared" ca="1" si="329"/>
        <v>low</v>
      </c>
      <c r="L1380">
        <v>4.3499999999999996</v>
      </c>
      <c r="M1380" t="str">
        <f t="shared" si="340"/>
        <v>low</v>
      </c>
      <c r="N1380">
        <f t="shared" si="308"/>
        <v>2</v>
      </c>
      <c r="O1380">
        <f t="shared" si="309"/>
        <v>3</v>
      </c>
      <c r="P1380" t="str">
        <f t="shared" si="310"/>
        <v>středa</v>
      </c>
      <c r="Q1380">
        <f t="shared" si="341"/>
        <v>0</v>
      </c>
      <c r="R1380">
        <f t="shared" si="341"/>
        <v>1</v>
      </c>
      <c r="S1380">
        <f t="shared" si="341"/>
        <v>0</v>
      </c>
      <c r="T1380">
        <f t="shared" si="341"/>
        <v>0</v>
      </c>
      <c r="U1380">
        <f t="shared" si="341"/>
        <v>0</v>
      </c>
      <c r="V1380">
        <f t="shared" si="341"/>
        <v>0</v>
      </c>
      <c r="W1380">
        <f t="shared" si="341"/>
        <v>0</v>
      </c>
      <c r="X1380">
        <f t="shared" si="341"/>
        <v>0</v>
      </c>
      <c r="Y1380">
        <f t="shared" si="341"/>
        <v>0</v>
      </c>
      <c r="Z1380">
        <f t="shared" si="341"/>
        <v>0</v>
      </c>
      <c r="AA1380">
        <f t="shared" si="341"/>
        <v>0</v>
      </c>
      <c r="AB1380">
        <f t="shared" si="341"/>
        <v>0</v>
      </c>
      <c r="AC1380">
        <f t="shared" si="342"/>
        <v>0</v>
      </c>
      <c r="AD1380">
        <f t="shared" si="342"/>
        <v>0</v>
      </c>
      <c r="AE1380">
        <f t="shared" si="342"/>
        <v>1</v>
      </c>
      <c r="AF1380">
        <f t="shared" si="342"/>
        <v>0</v>
      </c>
      <c r="AG1380">
        <f t="shared" si="342"/>
        <v>0</v>
      </c>
      <c r="AH1380">
        <f t="shared" si="342"/>
        <v>0</v>
      </c>
      <c r="AI1380">
        <f t="shared" si="342"/>
        <v>0</v>
      </c>
      <c r="AJ1380">
        <f t="shared" ca="1" si="313"/>
        <v>0</v>
      </c>
      <c r="AK1380">
        <f t="shared" ca="1" si="314"/>
        <v>0</v>
      </c>
      <c r="AL1380">
        <f t="shared" ca="1" si="315"/>
        <v>1</v>
      </c>
      <c r="AM1380">
        <f t="shared" ca="1" si="316"/>
        <v>1</v>
      </c>
      <c r="AN1380">
        <f t="shared" ca="1" si="317"/>
        <v>0</v>
      </c>
      <c r="AO1380">
        <f t="shared" ca="1" si="318"/>
        <v>0</v>
      </c>
      <c r="AP1380">
        <f t="shared" ca="1" si="319"/>
        <v>1</v>
      </c>
      <c r="AQ1380">
        <f t="shared" ca="1" si="320"/>
        <v>0</v>
      </c>
      <c r="AR1380">
        <f t="shared" ca="1" si="321"/>
        <v>0</v>
      </c>
      <c r="AS1380">
        <v>1</v>
      </c>
      <c r="AT1380">
        <v>1</v>
      </c>
      <c r="AU1380">
        <f t="shared" ca="1" si="339"/>
        <v>1</v>
      </c>
      <c r="AV1380">
        <f t="shared" ca="1" si="339"/>
        <v>0</v>
      </c>
      <c r="AW1380">
        <f t="shared" ca="1" si="339"/>
        <v>0</v>
      </c>
      <c r="AX1380">
        <v>0</v>
      </c>
    </row>
    <row r="1381" spans="1:50">
      <c r="A1381" s="2">
        <v>40234</v>
      </c>
      <c r="B1381">
        <v>381</v>
      </c>
      <c r="C1381">
        <v>8</v>
      </c>
      <c r="D1381">
        <f t="shared" ca="1" si="323"/>
        <v>10.115412192909947</v>
      </c>
      <c r="E1381">
        <f t="shared" ca="1" si="324"/>
        <v>-2.1154121929099468</v>
      </c>
      <c r="F1381" t="str">
        <f t="shared" ca="1" si="325"/>
        <v>low</v>
      </c>
      <c r="G1381">
        <v>328</v>
      </c>
      <c r="H1381">
        <f t="shared" si="326"/>
        <v>328</v>
      </c>
      <c r="I1381">
        <f t="shared" ca="1" si="327"/>
        <v>662.57369961706183</v>
      </c>
      <c r="J1381">
        <f t="shared" ca="1" si="328"/>
        <v>-334.57369961706183</v>
      </c>
      <c r="K1381" t="str">
        <f t="shared" ca="1" si="329"/>
        <v>low</v>
      </c>
      <c r="L1381">
        <v>5.6</v>
      </c>
      <c r="M1381" t="str">
        <f t="shared" si="340"/>
        <v>medium</v>
      </c>
      <c r="N1381">
        <f t="shared" si="308"/>
        <v>2</v>
      </c>
      <c r="O1381">
        <f t="shared" si="309"/>
        <v>4</v>
      </c>
      <c r="P1381" t="str">
        <f t="shared" si="310"/>
        <v>čtvrtek</v>
      </c>
      <c r="Q1381">
        <f t="shared" ref="Q1381:AB1390" si="343">VLOOKUP($N1381,$V$31:$AH$42,Q$592+1,0)</f>
        <v>0</v>
      </c>
      <c r="R1381">
        <f t="shared" si="343"/>
        <v>1</v>
      </c>
      <c r="S1381">
        <f t="shared" si="343"/>
        <v>0</v>
      </c>
      <c r="T1381">
        <f t="shared" si="343"/>
        <v>0</v>
      </c>
      <c r="U1381">
        <f t="shared" si="343"/>
        <v>0</v>
      </c>
      <c r="V1381">
        <f t="shared" si="343"/>
        <v>0</v>
      </c>
      <c r="W1381">
        <f t="shared" si="343"/>
        <v>0</v>
      </c>
      <c r="X1381">
        <f t="shared" si="343"/>
        <v>0</v>
      </c>
      <c r="Y1381">
        <f t="shared" si="343"/>
        <v>0</v>
      </c>
      <c r="Z1381">
        <f t="shared" si="343"/>
        <v>0</v>
      </c>
      <c r="AA1381">
        <f t="shared" si="343"/>
        <v>0</v>
      </c>
      <c r="AB1381">
        <f t="shared" si="343"/>
        <v>0</v>
      </c>
      <c r="AC1381">
        <f t="shared" ref="AC1381:AI1390" si="344">VLOOKUP($O1381,$V$74:$AC$80,AC$592+1,0)</f>
        <v>0</v>
      </c>
      <c r="AD1381">
        <f t="shared" si="344"/>
        <v>0</v>
      </c>
      <c r="AE1381">
        <f t="shared" si="344"/>
        <v>0</v>
      </c>
      <c r="AF1381">
        <f t="shared" si="344"/>
        <v>1</v>
      </c>
      <c r="AG1381">
        <f t="shared" si="344"/>
        <v>0</v>
      </c>
      <c r="AH1381">
        <f t="shared" si="344"/>
        <v>0</v>
      </c>
      <c r="AI1381">
        <f t="shared" si="344"/>
        <v>0</v>
      </c>
      <c r="AJ1381">
        <f t="shared" ca="1" si="313"/>
        <v>0</v>
      </c>
      <c r="AK1381">
        <f t="shared" ca="1" si="314"/>
        <v>0</v>
      </c>
      <c r="AL1381">
        <f t="shared" ca="1" si="315"/>
        <v>1</v>
      </c>
      <c r="AM1381">
        <f t="shared" ca="1" si="316"/>
        <v>1</v>
      </c>
      <c r="AN1381">
        <f t="shared" ca="1" si="317"/>
        <v>0</v>
      </c>
      <c r="AO1381">
        <f t="shared" ca="1" si="318"/>
        <v>0</v>
      </c>
      <c r="AP1381">
        <f t="shared" ca="1" si="319"/>
        <v>0</v>
      </c>
      <c r="AQ1381">
        <f t="shared" ca="1" si="320"/>
        <v>1</v>
      </c>
      <c r="AR1381">
        <f t="shared" ca="1" si="321"/>
        <v>0</v>
      </c>
      <c r="AS1381">
        <v>1</v>
      </c>
      <c r="AT1381">
        <v>1</v>
      </c>
      <c r="AU1381">
        <f t="shared" ref="AU1381:AW1400" ca="1" si="345">VLOOKUP(INDIRECT($AU$590&amp;ROW($A1381)),$F$17:$I$19,AU$592+1,0)</f>
        <v>1</v>
      </c>
      <c r="AV1381">
        <f t="shared" ca="1" si="345"/>
        <v>0</v>
      </c>
      <c r="AW1381">
        <f t="shared" ca="1" si="345"/>
        <v>0</v>
      </c>
      <c r="AX1381">
        <v>0</v>
      </c>
    </row>
    <row r="1382" spans="1:50">
      <c r="A1382" s="2">
        <v>40235</v>
      </c>
      <c r="B1382">
        <v>382</v>
      </c>
      <c r="C1382">
        <v>17</v>
      </c>
      <c r="D1382">
        <f t="shared" ca="1" si="323"/>
        <v>10.117080427884257</v>
      </c>
      <c r="E1382">
        <f t="shared" ca="1" si="324"/>
        <v>6.8829195721157426</v>
      </c>
      <c r="F1382" t="str">
        <f t="shared" ca="1" si="325"/>
        <v>high</v>
      </c>
      <c r="G1382">
        <v>975</v>
      </c>
      <c r="H1382">
        <f t="shared" si="326"/>
        <v>975</v>
      </c>
      <c r="I1382">
        <f t="shared" ca="1" si="327"/>
        <v>662.67142464637254</v>
      </c>
      <c r="J1382">
        <f t="shared" ca="1" si="328"/>
        <v>312.32857535362746</v>
      </c>
      <c r="K1382" t="str">
        <f t="shared" ca="1" si="329"/>
        <v>high</v>
      </c>
      <c r="L1382">
        <v>3.69</v>
      </c>
      <c r="M1382" t="str">
        <f t="shared" si="340"/>
        <v>low</v>
      </c>
      <c r="N1382">
        <f t="shared" si="308"/>
        <v>2</v>
      </c>
      <c r="O1382">
        <f t="shared" si="309"/>
        <v>5</v>
      </c>
      <c r="P1382" t="str">
        <f t="shared" si="310"/>
        <v>pátek</v>
      </c>
      <c r="Q1382">
        <f t="shared" si="343"/>
        <v>0</v>
      </c>
      <c r="R1382">
        <f t="shared" si="343"/>
        <v>1</v>
      </c>
      <c r="S1382">
        <f t="shared" si="343"/>
        <v>0</v>
      </c>
      <c r="T1382">
        <f t="shared" si="343"/>
        <v>0</v>
      </c>
      <c r="U1382">
        <f t="shared" si="343"/>
        <v>0</v>
      </c>
      <c r="V1382">
        <f t="shared" si="343"/>
        <v>0</v>
      </c>
      <c r="W1382">
        <f t="shared" si="343"/>
        <v>0</v>
      </c>
      <c r="X1382">
        <f t="shared" si="343"/>
        <v>0</v>
      </c>
      <c r="Y1382">
        <f t="shared" si="343"/>
        <v>0</v>
      </c>
      <c r="Z1382">
        <f t="shared" si="343"/>
        <v>0</v>
      </c>
      <c r="AA1382">
        <f t="shared" si="343"/>
        <v>0</v>
      </c>
      <c r="AB1382">
        <f t="shared" si="343"/>
        <v>0</v>
      </c>
      <c r="AC1382">
        <f t="shared" si="344"/>
        <v>0</v>
      </c>
      <c r="AD1382">
        <f t="shared" si="344"/>
        <v>0</v>
      </c>
      <c r="AE1382">
        <f t="shared" si="344"/>
        <v>0</v>
      </c>
      <c r="AF1382">
        <f t="shared" si="344"/>
        <v>0</v>
      </c>
      <c r="AG1382">
        <f t="shared" si="344"/>
        <v>1</v>
      </c>
      <c r="AH1382">
        <f t="shared" si="344"/>
        <v>0</v>
      </c>
      <c r="AI1382">
        <f t="shared" si="344"/>
        <v>0</v>
      </c>
      <c r="AJ1382">
        <f t="shared" ca="1" si="313"/>
        <v>0</v>
      </c>
      <c r="AK1382">
        <f t="shared" ca="1" si="314"/>
        <v>0</v>
      </c>
      <c r="AL1382">
        <f t="shared" ca="1" si="315"/>
        <v>1</v>
      </c>
      <c r="AM1382">
        <f t="shared" ca="1" si="316"/>
        <v>1</v>
      </c>
      <c r="AN1382">
        <f t="shared" ca="1" si="317"/>
        <v>0</v>
      </c>
      <c r="AO1382">
        <f t="shared" ca="1" si="318"/>
        <v>0</v>
      </c>
      <c r="AP1382">
        <f t="shared" ca="1" si="319"/>
        <v>1</v>
      </c>
      <c r="AQ1382">
        <f t="shared" ca="1" si="320"/>
        <v>0</v>
      </c>
      <c r="AR1382">
        <f t="shared" ca="1" si="321"/>
        <v>0</v>
      </c>
      <c r="AS1382">
        <v>0</v>
      </c>
      <c r="AT1382">
        <v>1</v>
      </c>
      <c r="AU1382">
        <f t="shared" ca="1" si="345"/>
        <v>0</v>
      </c>
      <c r="AV1382">
        <f t="shared" ca="1" si="345"/>
        <v>0</v>
      </c>
      <c r="AW1382">
        <f t="shared" ca="1" si="345"/>
        <v>1</v>
      </c>
      <c r="AX1382">
        <v>0</v>
      </c>
    </row>
    <row r="1383" spans="1:50">
      <c r="A1383" s="2">
        <v>40236</v>
      </c>
      <c r="B1383">
        <v>383</v>
      </c>
      <c r="C1383">
        <v>11</v>
      </c>
      <c r="D1383">
        <f t="shared" ca="1" si="323"/>
        <v>10.118746443699409</v>
      </c>
      <c r="E1383">
        <f t="shared" ca="1" si="324"/>
        <v>0.88125355630059055</v>
      </c>
      <c r="F1383" t="str">
        <f t="shared" ca="1" si="325"/>
        <v>medium</v>
      </c>
      <c r="G1383">
        <v>32158</v>
      </c>
      <c r="H1383">
        <f t="shared" si="326"/>
        <v>32158</v>
      </c>
      <c r="I1383">
        <f t="shared" ca="1" si="327"/>
        <v>662.76885827130684</v>
      </c>
      <c r="J1383">
        <f t="shared" ca="1" si="328"/>
        <v>31495.231141728695</v>
      </c>
      <c r="K1383" t="str">
        <f t="shared" ca="1" si="329"/>
        <v>high</v>
      </c>
      <c r="L1383">
        <v>7.1</v>
      </c>
      <c r="M1383" t="str">
        <f t="shared" si="340"/>
        <v>medium</v>
      </c>
      <c r="N1383">
        <f t="shared" si="308"/>
        <v>2</v>
      </c>
      <c r="O1383">
        <f t="shared" si="309"/>
        <v>6</v>
      </c>
      <c r="P1383" t="str">
        <f t="shared" si="310"/>
        <v>sobota</v>
      </c>
      <c r="Q1383">
        <f t="shared" si="343"/>
        <v>0</v>
      </c>
      <c r="R1383">
        <f t="shared" si="343"/>
        <v>1</v>
      </c>
      <c r="S1383">
        <f t="shared" si="343"/>
        <v>0</v>
      </c>
      <c r="T1383">
        <f t="shared" si="343"/>
        <v>0</v>
      </c>
      <c r="U1383">
        <f t="shared" si="343"/>
        <v>0</v>
      </c>
      <c r="V1383">
        <f t="shared" si="343"/>
        <v>0</v>
      </c>
      <c r="W1383">
        <f t="shared" si="343"/>
        <v>0</v>
      </c>
      <c r="X1383">
        <f t="shared" si="343"/>
        <v>0</v>
      </c>
      <c r="Y1383">
        <f t="shared" si="343"/>
        <v>0</v>
      </c>
      <c r="Z1383">
        <f t="shared" si="343"/>
        <v>0</v>
      </c>
      <c r="AA1383">
        <f t="shared" si="343"/>
        <v>0</v>
      </c>
      <c r="AB1383">
        <f t="shared" si="343"/>
        <v>0</v>
      </c>
      <c r="AC1383">
        <f t="shared" si="344"/>
        <v>0</v>
      </c>
      <c r="AD1383">
        <f t="shared" si="344"/>
        <v>0</v>
      </c>
      <c r="AE1383">
        <f t="shared" si="344"/>
        <v>0</v>
      </c>
      <c r="AF1383">
        <f t="shared" si="344"/>
        <v>0</v>
      </c>
      <c r="AG1383">
        <f t="shared" si="344"/>
        <v>0</v>
      </c>
      <c r="AH1383">
        <f t="shared" si="344"/>
        <v>1</v>
      </c>
      <c r="AI1383">
        <f t="shared" si="344"/>
        <v>0</v>
      </c>
      <c r="AJ1383">
        <f t="shared" ca="1" si="313"/>
        <v>0</v>
      </c>
      <c r="AK1383">
        <f t="shared" ca="1" si="314"/>
        <v>0</v>
      </c>
      <c r="AL1383">
        <f t="shared" ca="1" si="315"/>
        <v>1</v>
      </c>
      <c r="AM1383">
        <f t="shared" ca="1" si="316"/>
        <v>1</v>
      </c>
      <c r="AN1383">
        <f t="shared" ca="1" si="317"/>
        <v>0</v>
      </c>
      <c r="AO1383">
        <f t="shared" ca="1" si="318"/>
        <v>0</v>
      </c>
      <c r="AP1383">
        <f t="shared" ca="1" si="319"/>
        <v>0</v>
      </c>
      <c r="AQ1383">
        <f t="shared" ca="1" si="320"/>
        <v>1</v>
      </c>
      <c r="AR1383">
        <f t="shared" ca="1" si="321"/>
        <v>0</v>
      </c>
      <c r="AS1383">
        <v>1</v>
      </c>
      <c r="AT1383">
        <v>1</v>
      </c>
      <c r="AU1383">
        <f t="shared" ca="1" si="345"/>
        <v>0</v>
      </c>
      <c r="AV1383">
        <f t="shared" ca="1" si="345"/>
        <v>1</v>
      </c>
      <c r="AW1383">
        <f t="shared" ca="1" si="345"/>
        <v>0</v>
      </c>
      <c r="AX1383">
        <v>0</v>
      </c>
    </row>
    <row r="1384" spans="1:50">
      <c r="A1384" s="2">
        <v>40237</v>
      </c>
      <c r="B1384">
        <v>384</v>
      </c>
      <c r="C1384">
        <v>8</v>
      </c>
      <c r="D1384">
        <f t="shared" ca="1" si="323"/>
        <v>10.120410242647718</v>
      </c>
      <c r="E1384">
        <f t="shared" ca="1" si="324"/>
        <v>-2.1204102426477185</v>
      </c>
      <c r="F1384" t="str">
        <f t="shared" ca="1" si="325"/>
        <v>low</v>
      </c>
      <c r="G1384">
        <v>147</v>
      </c>
      <c r="H1384">
        <f t="shared" si="326"/>
        <v>147</v>
      </c>
      <c r="I1384">
        <f t="shared" ca="1" si="327"/>
        <v>662.86600080519179</v>
      </c>
      <c r="J1384">
        <f t="shared" ca="1" si="328"/>
        <v>-515.86600080519179</v>
      </c>
      <c r="K1384" t="str">
        <f t="shared" ca="1" si="329"/>
        <v>low</v>
      </c>
      <c r="L1384">
        <v>1.7</v>
      </c>
      <c r="M1384" t="str">
        <f t="shared" si="340"/>
        <v>low</v>
      </c>
      <c r="N1384">
        <f t="shared" si="308"/>
        <v>2</v>
      </c>
      <c r="O1384">
        <f t="shared" si="309"/>
        <v>7</v>
      </c>
      <c r="P1384" t="str">
        <f t="shared" si="310"/>
        <v>neděle</v>
      </c>
      <c r="Q1384">
        <f t="shared" si="343"/>
        <v>0</v>
      </c>
      <c r="R1384">
        <f t="shared" si="343"/>
        <v>1</v>
      </c>
      <c r="S1384">
        <f t="shared" si="343"/>
        <v>0</v>
      </c>
      <c r="T1384">
        <f t="shared" si="343"/>
        <v>0</v>
      </c>
      <c r="U1384">
        <f t="shared" si="343"/>
        <v>0</v>
      </c>
      <c r="V1384">
        <f t="shared" si="343"/>
        <v>0</v>
      </c>
      <c r="W1384">
        <f t="shared" si="343"/>
        <v>0</v>
      </c>
      <c r="X1384">
        <f t="shared" si="343"/>
        <v>0</v>
      </c>
      <c r="Y1384">
        <f t="shared" si="343"/>
        <v>0</v>
      </c>
      <c r="Z1384">
        <f t="shared" si="343"/>
        <v>0</v>
      </c>
      <c r="AA1384">
        <f t="shared" si="343"/>
        <v>0</v>
      </c>
      <c r="AB1384">
        <f t="shared" si="343"/>
        <v>0</v>
      </c>
      <c r="AC1384">
        <f t="shared" si="344"/>
        <v>0</v>
      </c>
      <c r="AD1384">
        <f t="shared" si="344"/>
        <v>0</v>
      </c>
      <c r="AE1384">
        <f t="shared" si="344"/>
        <v>0</v>
      </c>
      <c r="AF1384">
        <f t="shared" si="344"/>
        <v>0</v>
      </c>
      <c r="AG1384">
        <f t="shared" si="344"/>
        <v>0</v>
      </c>
      <c r="AH1384">
        <f t="shared" si="344"/>
        <v>0</v>
      </c>
      <c r="AI1384">
        <f t="shared" si="344"/>
        <v>1</v>
      </c>
      <c r="AJ1384">
        <f t="shared" ca="1" si="313"/>
        <v>0</v>
      </c>
      <c r="AK1384">
        <f t="shared" ca="1" si="314"/>
        <v>0</v>
      </c>
      <c r="AL1384">
        <f t="shared" ca="1" si="315"/>
        <v>1</v>
      </c>
      <c r="AM1384">
        <f t="shared" ca="1" si="316"/>
        <v>1</v>
      </c>
      <c r="AN1384">
        <f t="shared" ca="1" si="317"/>
        <v>0</v>
      </c>
      <c r="AO1384">
        <f t="shared" ca="1" si="318"/>
        <v>0</v>
      </c>
      <c r="AP1384">
        <f t="shared" ca="1" si="319"/>
        <v>1</v>
      </c>
      <c r="AQ1384">
        <f t="shared" ca="1" si="320"/>
        <v>0</v>
      </c>
      <c r="AR1384">
        <f t="shared" ca="1" si="321"/>
        <v>0</v>
      </c>
      <c r="AS1384">
        <v>0</v>
      </c>
      <c r="AT1384">
        <v>0</v>
      </c>
      <c r="AU1384">
        <f t="shared" ca="1" si="345"/>
        <v>1</v>
      </c>
      <c r="AV1384">
        <f t="shared" ca="1" si="345"/>
        <v>0</v>
      </c>
      <c r="AW1384">
        <f t="shared" ca="1" si="345"/>
        <v>0</v>
      </c>
      <c r="AX1384">
        <v>0</v>
      </c>
    </row>
    <row r="1385" spans="1:50">
      <c r="A1385" s="2">
        <v>40238</v>
      </c>
      <c r="B1385">
        <v>385</v>
      </c>
      <c r="C1385">
        <v>7</v>
      </c>
      <c r="D1385">
        <f t="shared" ca="1" si="323"/>
        <v>10.122071827021504</v>
      </c>
      <c r="E1385">
        <f t="shared" ca="1" si="324"/>
        <v>-3.1220718270215038</v>
      </c>
      <c r="F1385" t="str">
        <f t="shared" ca="1" si="325"/>
        <v>low</v>
      </c>
      <c r="G1385">
        <v>614</v>
      </c>
      <c r="H1385">
        <f t="shared" si="326"/>
        <v>614</v>
      </c>
      <c r="I1385">
        <f t="shared" ca="1" si="327"/>
        <v>662.96285256135411</v>
      </c>
      <c r="J1385">
        <f t="shared" ca="1" si="328"/>
        <v>-48.962852561354111</v>
      </c>
      <c r="K1385" t="str">
        <f t="shared" ca="1" si="329"/>
        <v>medium</v>
      </c>
      <c r="L1385">
        <v>8.65</v>
      </c>
      <c r="M1385" t="str">
        <f t="shared" si="340"/>
        <v>medium</v>
      </c>
      <c r="N1385">
        <f t="shared" ref="N1385:N1448" si="346">MONTH(A1385)</f>
        <v>3</v>
      </c>
      <c r="O1385">
        <f t="shared" ref="O1385:O1448" si="347">WEEKDAY(A1385,2)</f>
        <v>1</v>
      </c>
      <c r="P1385" t="str">
        <f t="shared" ref="P1385:P1448" si="348">VLOOKUP(O1385,$O$581:$P$587,2,0)</f>
        <v>pondělí</v>
      </c>
      <c r="Q1385">
        <f t="shared" si="343"/>
        <v>0</v>
      </c>
      <c r="R1385">
        <f t="shared" si="343"/>
        <v>0</v>
      </c>
      <c r="S1385">
        <f t="shared" si="343"/>
        <v>1</v>
      </c>
      <c r="T1385">
        <f t="shared" si="343"/>
        <v>0</v>
      </c>
      <c r="U1385">
        <f t="shared" si="343"/>
        <v>0</v>
      </c>
      <c r="V1385">
        <f t="shared" si="343"/>
        <v>0</v>
      </c>
      <c r="W1385">
        <f t="shared" si="343"/>
        <v>0</v>
      </c>
      <c r="X1385">
        <f t="shared" si="343"/>
        <v>0</v>
      </c>
      <c r="Y1385">
        <f t="shared" si="343"/>
        <v>0</v>
      </c>
      <c r="Z1385">
        <f t="shared" si="343"/>
        <v>0</v>
      </c>
      <c r="AA1385">
        <f t="shared" si="343"/>
        <v>0</v>
      </c>
      <c r="AB1385">
        <f t="shared" si="343"/>
        <v>0</v>
      </c>
      <c r="AC1385">
        <f t="shared" si="344"/>
        <v>1</v>
      </c>
      <c r="AD1385">
        <f t="shared" si="344"/>
        <v>0</v>
      </c>
      <c r="AE1385">
        <f t="shared" si="344"/>
        <v>0</v>
      </c>
      <c r="AF1385">
        <f t="shared" si="344"/>
        <v>0</v>
      </c>
      <c r="AG1385">
        <f t="shared" si="344"/>
        <v>0</v>
      </c>
      <c r="AH1385">
        <f t="shared" si="344"/>
        <v>0</v>
      </c>
      <c r="AI1385">
        <f t="shared" si="344"/>
        <v>0</v>
      </c>
      <c r="AJ1385">
        <f t="shared" ref="AJ1385:AJ1448" ca="1" si="349">VLOOKUP(INDIRECT($AJ$590&amp;ROW($A1385)+AJ$591),$F$17:$I$19,AJ$592+1,0)</f>
        <v>0</v>
      </c>
      <c r="AK1385">
        <f t="shared" ref="AK1385:AK1448" ca="1" si="350">VLOOKUP(INDIRECT($AJ$590&amp;ROW($A1385)+AJ$591),$F$17:$I$19,AK$592+1,0)</f>
        <v>0</v>
      </c>
      <c r="AL1385">
        <f t="shared" ref="AL1385:AL1448" ca="1" si="351">VLOOKUP(INDIRECT($AJ$590&amp;ROW($A1385)+AJ$591),$F$17:$I$19,AL$592+1,0)</f>
        <v>1</v>
      </c>
      <c r="AM1385">
        <f t="shared" ref="AM1385:AM1448" ca="1" si="352">VLOOKUP(INDIRECT($AJ$590&amp;ROW($A1385)+AM$591),$F$17:$I$19,AM$592+1,0)</f>
        <v>1</v>
      </c>
      <c r="AN1385">
        <f t="shared" ref="AN1385:AN1448" ca="1" si="353">VLOOKUP(INDIRECT($AJ$590&amp;ROW($A1385)+AM$591),$F$17:$I$19,AN$592+1,0)</f>
        <v>0</v>
      </c>
      <c r="AO1385">
        <f t="shared" ref="AO1385:AO1448" ca="1" si="354">VLOOKUP(INDIRECT($AJ$590&amp;ROW($A1385)+AM$591),$F$17:$I$19,AO$592+1,0)</f>
        <v>0</v>
      </c>
      <c r="AP1385">
        <f t="shared" ref="AP1385:AP1448" ca="1" si="355">VLOOKUP(INDIRECT($AJ$590&amp;ROW($A1385)+AP$591),$F$17:$I$19,AP$592+1,0)</f>
        <v>0</v>
      </c>
      <c r="AQ1385">
        <f t="shared" ref="AQ1385:AQ1448" ca="1" si="356">VLOOKUP(INDIRECT($AJ$590&amp;ROW($A1385)+AP$591),$F$17:$I$19,AQ$592+1,0)</f>
        <v>1</v>
      </c>
      <c r="AR1385">
        <f t="shared" ref="AR1385:AR1448" ca="1" si="357">VLOOKUP(INDIRECT($AJ$590&amp;ROW($A1385)+AP$591),$F$17:$I$19,AR$592+1,0)</f>
        <v>0</v>
      </c>
      <c r="AS1385">
        <v>0</v>
      </c>
      <c r="AT1385">
        <v>0</v>
      </c>
      <c r="AU1385">
        <f t="shared" ca="1" si="345"/>
        <v>1</v>
      </c>
      <c r="AV1385">
        <f t="shared" ca="1" si="345"/>
        <v>0</v>
      </c>
      <c r="AW1385">
        <f t="shared" ca="1" si="345"/>
        <v>0</v>
      </c>
      <c r="AX1385">
        <v>0</v>
      </c>
    </row>
    <row r="1386" spans="1:50">
      <c r="A1386" s="2">
        <v>40239</v>
      </c>
      <c r="B1386">
        <v>386</v>
      </c>
      <c r="C1386">
        <v>6</v>
      </c>
      <c r="D1386">
        <f t="shared" ref="D1386:D1449" ca="1" si="358">$E$516*B1386^3+$E$521*B1386^2+$E$526*B1386+$E$531</f>
        <v>10.123731199113079</v>
      </c>
      <c r="E1386">
        <f t="shared" ref="E1386:E1449" ca="1" si="359">C1386-D1386</f>
        <v>-4.1237311991130792</v>
      </c>
      <c r="F1386" t="str">
        <f t="shared" ref="F1386:F1449" ca="1" si="360">VLOOKUP(E1386,$A$3:$C$6,3)</f>
        <v>low</v>
      </c>
      <c r="G1386">
        <v>563</v>
      </c>
      <c r="H1386">
        <f t="shared" ref="H1386:H1449" si="361">IF(G1386&gt;$H$592,$G$592,G1386)</f>
        <v>563</v>
      </c>
      <c r="I1386">
        <f t="shared" ref="I1386:I1449" ca="1" si="362">$K$516*B1386^3+$K$521*B1386^2+$K$526*B1386+$K$531</f>
        <v>663.05941385312076</v>
      </c>
      <c r="J1386">
        <f t="shared" ref="J1386:J1449" ca="1" si="363">H1386-I1386</f>
        <v>-100.05941385312076</v>
      </c>
      <c r="K1386" t="str">
        <f t="shared" ref="K1386:K1449" ca="1" si="364">VLOOKUP(J1386,$A$10:$C$13,3)</f>
        <v>medium</v>
      </c>
      <c r="L1386">
        <v>0.1</v>
      </c>
      <c r="M1386" t="str">
        <f t="shared" si="340"/>
        <v>low</v>
      </c>
      <c r="N1386">
        <f t="shared" si="346"/>
        <v>3</v>
      </c>
      <c r="O1386">
        <f t="shared" si="347"/>
        <v>2</v>
      </c>
      <c r="P1386" t="str">
        <f t="shared" si="348"/>
        <v>úterý</v>
      </c>
      <c r="Q1386">
        <f t="shared" si="343"/>
        <v>0</v>
      </c>
      <c r="R1386">
        <f t="shared" si="343"/>
        <v>0</v>
      </c>
      <c r="S1386">
        <f t="shared" si="343"/>
        <v>1</v>
      </c>
      <c r="T1386">
        <f t="shared" si="343"/>
        <v>0</v>
      </c>
      <c r="U1386">
        <f t="shared" si="343"/>
        <v>0</v>
      </c>
      <c r="V1386">
        <f t="shared" si="343"/>
        <v>0</v>
      </c>
      <c r="W1386">
        <f t="shared" si="343"/>
        <v>0</v>
      </c>
      <c r="X1386">
        <f t="shared" si="343"/>
        <v>0</v>
      </c>
      <c r="Y1386">
        <f t="shared" si="343"/>
        <v>0</v>
      </c>
      <c r="Z1386">
        <f t="shared" si="343"/>
        <v>0</v>
      </c>
      <c r="AA1386">
        <f t="shared" si="343"/>
        <v>0</v>
      </c>
      <c r="AB1386">
        <f t="shared" si="343"/>
        <v>0</v>
      </c>
      <c r="AC1386">
        <f t="shared" si="344"/>
        <v>0</v>
      </c>
      <c r="AD1386">
        <f t="shared" si="344"/>
        <v>1</v>
      </c>
      <c r="AE1386">
        <f t="shared" si="344"/>
        <v>0</v>
      </c>
      <c r="AF1386">
        <f t="shared" si="344"/>
        <v>0</v>
      </c>
      <c r="AG1386">
        <f t="shared" si="344"/>
        <v>0</v>
      </c>
      <c r="AH1386">
        <f t="shared" si="344"/>
        <v>0</v>
      </c>
      <c r="AI1386">
        <f t="shared" si="344"/>
        <v>0</v>
      </c>
      <c r="AJ1386">
        <f t="shared" ca="1" si="349"/>
        <v>0</v>
      </c>
      <c r="AK1386">
        <f t="shared" ca="1" si="350"/>
        <v>0</v>
      </c>
      <c r="AL1386">
        <f t="shared" ca="1" si="351"/>
        <v>1</v>
      </c>
      <c r="AM1386">
        <f t="shared" ca="1" si="352"/>
        <v>1</v>
      </c>
      <c r="AN1386">
        <f t="shared" ca="1" si="353"/>
        <v>0</v>
      </c>
      <c r="AO1386">
        <f t="shared" ca="1" si="354"/>
        <v>0</v>
      </c>
      <c r="AP1386">
        <f t="shared" ca="1" si="355"/>
        <v>1</v>
      </c>
      <c r="AQ1386">
        <f t="shared" ca="1" si="356"/>
        <v>0</v>
      </c>
      <c r="AR1386">
        <f t="shared" ca="1" si="357"/>
        <v>0</v>
      </c>
      <c r="AS1386">
        <v>1</v>
      </c>
      <c r="AT1386">
        <v>0</v>
      </c>
      <c r="AU1386">
        <f t="shared" ca="1" si="345"/>
        <v>1</v>
      </c>
      <c r="AV1386">
        <f t="shared" ca="1" si="345"/>
        <v>0</v>
      </c>
      <c r="AW1386">
        <f t="shared" ca="1" si="345"/>
        <v>0</v>
      </c>
      <c r="AX1386">
        <v>0</v>
      </c>
    </row>
    <row r="1387" spans="1:50">
      <c r="A1387" s="2">
        <v>40240</v>
      </c>
      <c r="B1387">
        <v>387</v>
      </c>
      <c r="C1387">
        <v>10</v>
      </c>
      <c r="D1387">
        <f t="shared" ca="1" si="358"/>
        <v>10.125388361214766</v>
      </c>
      <c r="E1387">
        <f t="shared" ca="1" si="359"/>
        <v>-0.12538836121476571</v>
      </c>
      <c r="F1387" t="str">
        <f t="shared" ca="1" si="360"/>
        <v>medium</v>
      </c>
      <c r="G1387">
        <v>531</v>
      </c>
      <c r="H1387">
        <f t="shared" si="361"/>
        <v>531</v>
      </c>
      <c r="I1387">
        <f t="shared" ca="1" si="362"/>
        <v>663.15568499381868</v>
      </c>
      <c r="J1387">
        <f t="shared" ca="1" si="363"/>
        <v>-132.15568499381868</v>
      </c>
      <c r="K1387" t="str">
        <f t="shared" ca="1" si="364"/>
        <v>medium</v>
      </c>
      <c r="L1387">
        <v>3</v>
      </c>
      <c r="M1387" t="str">
        <f t="shared" si="340"/>
        <v>low</v>
      </c>
      <c r="N1387">
        <f t="shared" si="346"/>
        <v>3</v>
      </c>
      <c r="O1387">
        <f t="shared" si="347"/>
        <v>3</v>
      </c>
      <c r="P1387" t="str">
        <f t="shared" si="348"/>
        <v>středa</v>
      </c>
      <c r="Q1387">
        <f t="shared" si="343"/>
        <v>0</v>
      </c>
      <c r="R1387">
        <f t="shared" si="343"/>
        <v>0</v>
      </c>
      <c r="S1387">
        <f t="shared" si="343"/>
        <v>1</v>
      </c>
      <c r="T1387">
        <f t="shared" si="343"/>
        <v>0</v>
      </c>
      <c r="U1387">
        <f t="shared" si="343"/>
        <v>0</v>
      </c>
      <c r="V1387">
        <f t="shared" si="343"/>
        <v>0</v>
      </c>
      <c r="W1387">
        <f t="shared" si="343"/>
        <v>0</v>
      </c>
      <c r="X1387">
        <f t="shared" si="343"/>
        <v>0</v>
      </c>
      <c r="Y1387">
        <f t="shared" si="343"/>
        <v>0</v>
      </c>
      <c r="Z1387">
        <f t="shared" si="343"/>
        <v>0</v>
      </c>
      <c r="AA1387">
        <f t="shared" si="343"/>
        <v>0</v>
      </c>
      <c r="AB1387">
        <f t="shared" si="343"/>
        <v>0</v>
      </c>
      <c r="AC1387">
        <f t="shared" si="344"/>
        <v>0</v>
      </c>
      <c r="AD1387">
        <f t="shared" si="344"/>
        <v>0</v>
      </c>
      <c r="AE1387">
        <f t="shared" si="344"/>
        <v>1</v>
      </c>
      <c r="AF1387">
        <f t="shared" si="344"/>
        <v>0</v>
      </c>
      <c r="AG1387">
        <f t="shared" si="344"/>
        <v>0</v>
      </c>
      <c r="AH1387">
        <f t="shared" si="344"/>
        <v>0</v>
      </c>
      <c r="AI1387">
        <f t="shared" si="344"/>
        <v>0</v>
      </c>
      <c r="AJ1387">
        <f t="shared" ca="1" si="349"/>
        <v>0</v>
      </c>
      <c r="AK1387">
        <f t="shared" ca="1" si="350"/>
        <v>0</v>
      </c>
      <c r="AL1387">
        <f t="shared" ca="1" si="351"/>
        <v>1</v>
      </c>
      <c r="AM1387">
        <f t="shared" ca="1" si="352"/>
        <v>1</v>
      </c>
      <c r="AN1387">
        <f t="shared" ca="1" si="353"/>
        <v>0</v>
      </c>
      <c r="AO1387">
        <f t="shared" ca="1" si="354"/>
        <v>0</v>
      </c>
      <c r="AP1387">
        <f t="shared" ca="1" si="355"/>
        <v>1</v>
      </c>
      <c r="AQ1387">
        <f t="shared" ca="1" si="356"/>
        <v>0</v>
      </c>
      <c r="AR1387">
        <f t="shared" ca="1" si="357"/>
        <v>0</v>
      </c>
      <c r="AS1387">
        <v>0</v>
      </c>
      <c r="AT1387">
        <v>0</v>
      </c>
      <c r="AU1387">
        <f t="shared" ca="1" si="345"/>
        <v>0</v>
      </c>
      <c r="AV1387">
        <f t="shared" ca="1" si="345"/>
        <v>1</v>
      </c>
      <c r="AW1387">
        <f t="shared" ca="1" si="345"/>
        <v>0</v>
      </c>
      <c r="AX1387">
        <v>0</v>
      </c>
    </row>
    <row r="1388" spans="1:50">
      <c r="A1388" s="2">
        <v>40241</v>
      </c>
      <c r="B1388">
        <v>388</v>
      </c>
      <c r="C1388">
        <v>12</v>
      </c>
      <c r="D1388">
        <f t="shared" ca="1" si="358"/>
        <v>10.127043315618877</v>
      </c>
      <c r="E1388">
        <f t="shared" ca="1" si="359"/>
        <v>1.8729566843811227</v>
      </c>
      <c r="F1388" t="str">
        <f t="shared" ca="1" si="360"/>
        <v>high</v>
      </c>
      <c r="G1388">
        <v>627</v>
      </c>
      <c r="H1388">
        <f t="shared" si="361"/>
        <v>627</v>
      </c>
      <c r="I1388">
        <f t="shared" ca="1" si="362"/>
        <v>663.25166629677472</v>
      </c>
      <c r="J1388">
        <f t="shared" ca="1" si="363"/>
        <v>-36.251666296774715</v>
      </c>
      <c r="K1388" t="str">
        <f t="shared" ca="1" si="364"/>
        <v>medium</v>
      </c>
      <c r="L1388">
        <v>-1.8</v>
      </c>
      <c r="M1388" t="str">
        <f t="shared" si="340"/>
        <v>low</v>
      </c>
      <c r="N1388">
        <f t="shared" si="346"/>
        <v>3</v>
      </c>
      <c r="O1388">
        <f t="shared" si="347"/>
        <v>4</v>
      </c>
      <c r="P1388" t="str">
        <f t="shared" si="348"/>
        <v>čtvrtek</v>
      </c>
      <c r="Q1388">
        <f t="shared" si="343"/>
        <v>0</v>
      </c>
      <c r="R1388">
        <f t="shared" si="343"/>
        <v>0</v>
      </c>
      <c r="S1388">
        <f t="shared" si="343"/>
        <v>1</v>
      </c>
      <c r="T1388">
        <f t="shared" si="343"/>
        <v>0</v>
      </c>
      <c r="U1388">
        <f t="shared" si="343"/>
        <v>0</v>
      </c>
      <c r="V1388">
        <f t="shared" si="343"/>
        <v>0</v>
      </c>
      <c r="W1388">
        <f t="shared" si="343"/>
        <v>0</v>
      </c>
      <c r="X1388">
        <f t="shared" si="343"/>
        <v>0</v>
      </c>
      <c r="Y1388">
        <f t="shared" si="343"/>
        <v>0</v>
      </c>
      <c r="Z1388">
        <f t="shared" si="343"/>
        <v>0</v>
      </c>
      <c r="AA1388">
        <f t="shared" si="343"/>
        <v>0</v>
      </c>
      <c r="AB1388">
        <f t="shared" si="343"/>
        <v>0</v>
      </c>
      <c r="AC1388">
        <f t="shared" si="344"/>
        <v>0</v>
      </c>
      <c r="AD1388">
        <f t="shared" si="344"/>
        <v>0</v>
      </c>
      <c r="AE1388">
        <f t="shared" si="344"/>
        <v>0</v>
      </c>
      <c r="AF1388">
        <f t="shared" si="344"/>
        <v>1</v>
      </c>
      <c r="AG1388">
        <f t="shared" si="344"/>
        <v>0</v>
      </c>
      <c r="AH1388">
        <f t="shared" si="344"/>
        <v>0</v>
      </c>
      <c r="AI1388">
        <f t="shared" si="344"/>
        <v>0</v>
      </c>
      <c r="AJ1388">
        <f t="shared" ca="1" si="349"/>
        <v>0</v>
      </c>
      <c r="AK1388">
        <f t="shared" ca="1" si="350"/>
        <v>0</v>
      </c>
      <c r="AL1388">
        <f t="shared" ca="1" si="351"/>
        <v>1</v>
      </c>
      <c r="AM1388">
        <f t="shared" ca="1" si="352"/>
        <v>1</v>
      </c>
      <c r="AN1388">
        <f t="shared" ca="1" si="353"/>
        <v>0</v>
      </c>
      <c r="AO1388">
        <f t="shared" ca="1" si="354"/>
        <v>0</v>
      </c>
      <c r="AP1388">
        <f t="shared" ca="1" si="355"/>
        <v>1</v>
      </c>
      <c r="AQ1388">
        <f t="shared" ca="1" si="356"/>
        <v>0</v>
      </c>
      <c r="AR1388">
        <f t="shared" ca="1" si="357"/>
        <v>0</v>
      </c>
      <c r="AS1388">
        <v>1</v>
      </c>
      <c r="AT1388">
        <v>0</v>
      </c>
      <c r="AU1388">
        <f t="shared" ca="1" si="345"/>
        <v>0</v>
      </c>
      <c r="AV1388">
        <f t="shared" ca="1" si="345"/>
        <v>0</v>
      </c>
      <c r="AW1388">
        <f t="shared" ca="1" si="345"/>
        <v>1</v>
      </c>
      <c r="AX1388">
        <v>0</v>
      </c>
    </row>
    <row r="1389" spans="1:50">
      <c r="A1389" s="2">
        <v>40242</v>
      </c>
      <c r="B1389">
        <v>389</v>
      </c>
      <c r="C1389">
        <v>13</v>
      </c>
      <c r="D1389">
        <f t="shared" ca="1" si="358"/>
        <v>10.128696064617731</v>
      </c>
      <c r="E1389">
        <f t="shared" ca="1" si="359"/>
        <v>2.8713039353822687</v>
      </c>
      <c r="F1389" t="str">
        <f t="shared" ca="1" si="360"/>
        <v>high</v>
      </c>
      <c r="G1389">
        <v>697</v>
      </c>
      <c r="H1389">
        <f t="shared" si="361"/>
        <v>697</v>
      </c>
      <c r="I1389">
        <f t="shared" ca="1" si="362"/>
        <v>663.34735807531592</v>
      </c>
      <c r="J1389">
        <f t="shared" ca="1" si="363"/>
        <v>33.652641924684076</v>
      </c>
      <c r="K1389" t="str">
        <f t="shared" ca="1" si="364"/>
        <v>high</v>
      </c>
      <c r="L1389">
        <v>-3.6</v>
      </c>
      <c r="M1389" t="str">
        <f t="shared" si="340"/>
        <v>low</v>
      </c>
      <c r="N1389">
        <f t="shared" si="346"/>
        <v>3</v>
      </c>
      <c r="O1389">
        <f t="shared" si="347"/>
        <v>5</v>
      </c>
      <c r="P1389" t="str">
        <f t="shared" si="348"/>
        <v>pátek</v>
      </c>
      <c r="Q1389">
        <f t="shared" si="343"/>
        <v>0</v>
      </c>
      <c r="R1389">
        <f t="shared" si="343"/>
        <v>0</v>
      </c>
      <c r="S1389">
        <f t="shared" si="343"/>
        <v>1</v>
      </c>
      <c r="T1389">
        <f t="shared" si="343"/>
        <v>0</v>
      </c>
      <c r="U1389">
        <f t="shared" si="343"/>
        <v>0</v>
      </c>
      <c r="V1389">
        <f t="shared" si="343"/>
        <v>0</v>
      </c>
      <c r="W1389">
        <f t="shared" si="343"/>
        <v>0</v>
      </c>
      <c r="X1389">
        <f t="shared" si="343"/>
        <v>0</v>
      </c>
      <c r="Y1389">
        <f t="shared" si="343"/>
        <v>0</v>
      </c>
      <c r="Z1389">
        <f t="shared" si="343"/>
        <v>0</v>
      </c>
      <c r="AA1389">
        <f t="shared" si="343"/>
        <v>0</v>
      </c>
      <c r="AB1389">
        <f t="shared" si="343"/>
        <v>0</v>
      </c>
      <c r="AC1389">
        <f t="shared" si="344"/>
        <v>0</v>
      </c>
      <c r="AD1389">
        <f t="shared" si="344"/>
        <v>0</v>
      </c>
      <c r="AE1389">
        <f t="shared" si="344"/>
        <v>0</v>
      </c>
      <c r="AF1389">
        <f t="shared" si="344"/>
        <v>0</v>
      </c>
      <c r="AG1389">
        <f t="shared" si="344"/>
        <v>1</v>
      </c>
      <c r="AH1389">
        <f t="shared" si="344"/>
        <v>0</v>
      </c>
      <c r="AI1389">
        <f t="shared" si="344"/>
        <v>0</v>
      </c>
      <c r="AJ1389">
        <f t="shared" ca="1" si="349"/>
        <v>0</v>
      </c>
      <c r="AK1389">
        <f t="shared" ca="1" si="350"/>
        <v>0</v>
      </c>
      <c r="AL1389">
        <f t="shared" ca="1" si="351"/>
        <v>1</v>
      </c>
      <c r="AM1389">
        <f t="shared" ca="1" si="352"/>
        <v>1</v>
      </c>
      <c r="AN1389">
        <f t="shared" ca="1" si="353"/>
        <v>0</v>
      </c>
      <c r="AO1389">
        <f t="shared" ca="1" si="354"/>
        <v>0</v>
      </c>
      <c r="AP1389">
        <f t="shared" ca="1" si="355"/>
        <v>1</v>
      </c>
      <c r="AQ1389">
        <f t="shared" ca="1" si="356"/>
        <v>0</v>
      </c>
      <c r="AR1389">
        <f t="shared" ca="1" si="357"/>
        <v>0</v>
      </c>
      <c r="AS1389">
        <v>1</v>
      </c>
      <c r="AT1389">
        <v>1</v>
      </c>
      <c r="AU1389">
        <f t="shared" ca="1" si="345"/>
        <v>0</v>
      </c>
      <c r="AV1389">
        <f t="shared" ca="1" si="345"/>
        <v>0</v>
      </c>
      <c r="AW1389">
        <f t="shared" ca="1" si="345"/>
        <v>1</v>
      </c>
      <c r="AX1389">
        <v>0</v>
      </c>
    </row>
    <row r="1390" spans="1:50">
      <c r="A1390" s="2">
        <v>40243</v>
      </c>
      <c r="B1390">
        <v>390</v>
      </c>
      <c r="C1390">
        <v>10</v>
      </c>
      <c r="D1390">
        <f t="shared" ca="1" si="358"/>
        <v>10.130346610503645</v>
      </c>
      <c r="E1390">
        <f t="shared" ca="1" si="359"/>
        <v>-0.13034661050364527</v>
      </c>
      <c r="F1390" t="str">
        <f t="shared" ca="1" si="360"/>
        <v>medium</v>
      </c>
      <c r="G1390">
        <v>397</v>
      </c>
      <c r="H1390">
        <f t="shared" si="361"/>
        <v>397</v>
      </c>
      <c r="I1390">
        <f t="shared" ca="1" si="362"/>
        <v>663.44276064276903</v>
      </c>
      <c r="J1390">
        <f t="shared" ca="1" si="363"/>
        <v>-266.44276064276903</v>
      </c>
      <c r="K1390" t="str">
        <f t="shared" ca="1" si="364"/>
        <v>medium</v>
      </c>
      <c r="L1390">
        <v>-6</v>
      </c>
      <c r="M1390" t="str">
        <f t="shared" si="340"/>
        <v>low</v>
      </c>
      <c r="N1390">
        <f t="shared" si="346"/>
        <v>3</v>
      </c>
      <c r="O1390">
        <f t="shared" si="347"/>
        <v>6</v>
      </c>
      <c r="P1390" t="str">
        <f t="shared" si="348"/>
        <v>sobota</v>
      </c>
      <c r="Q1390">
        <f t="shared" si="343"/>
        <v>0</v>
      </c>
      <c r="R1390">
        <f t="shared" si="343"/>
        <v>0</v>
      </c>
      <c r="S1390">
        <f t="shared" si="343"/>
        <v>1</v>
      </c>
      <c r="T1390">
        <f t="shared" si="343"/>
        <v>0</v>
      </c>
      <c r="U1390">
        <f t="shared" si="343"/>
        <v>0</v>
      </c>
      <c r="V1390">
        <f t="shared" si="343"/>
        <v>0</v>
      </c>
      <c r="W1390">
        <f t="shared" si="343"/>
        <v>0</v>
      </c>
      <c r="X1390">
        <f t="shared" si="343"/>
        <v>0</v>
      </c>
      <c r="Y1390">
        <f t="shared" si="343"/>
        <v>0</v>
      </c>
      <c r="Z1390">
        <f t="shared" si="343"/>
        <v>0</v>
      </c>
      <c r="AA1390">
        <f t="shared" si="343"/>
        <v>0</v>
      </c>
      <c r="AB1390">
        <f t="shared" si="343"/>
        <v>0</v>
      </c>
      <c r="AC1390">
        <f t="shared" si="344"/>
        <v>0</v>
      </c>
      <c r="AD1390">
        <f t="shared" si="344"/>
        <v>0</v>
      </c>
      <c r="AE1390">
        <f t="shared" si="344"/>
        <v>0</v>
      </c>
      <c r="AF1390">
        <f t="shared" si="344"/>
        <v>0</v>
      </c>
      <c r="AG1390">
        <f t="shared" si="344"/>
        <v>0</v>
      </c>
      <c r="AH1390">
        <f t="shared" si="344"/>
        <v>1</v>
      </c>
      <c r="AI1390">
        <f t="shared" si="344"/>
        <v>0</v>
      </c>
      <c r="AJ1390">
        <f t="shared" ca="1" si="349"/>
        <v>0</v>
      </c>
      <c r="AK1390">
        <f t="shared" ca="1" si="350"/>
        <v>0</v>
      </c>
      <c r="AL1390">
        <f t="shared" ca="1" si="351"/>
        <v>1</v>
      </c>
      <c r="AM1390">
        <f t="shared" ca="1" si="352"/>
        <v>1</v>
      </c>
      <c r="AN1390">
        <f t="shared" ca="1" si="353"/>
        <v>0</v>
      </c>
      <c r="AO1390">
        <f t="shared" ca="1" si="354"/>
        <v>0</v>
      </c>
      <c r="AP1390">
        <f t="shared" ca="1" si="355"/>
        <v>1</v>
      </c>
      <c r="AQ1390">
        <f t="shared" ca="1" si="356"/>
        <v>0</v>
      </c>
      <c r="AR1390">
        <f t="shared" ca="1" si="357"/>
        <v>0</v>
      </c>
      <c r="AS1390">
        <v>1</v>
      </c>
      <c r="AT1390">
        <v>1</v>
      </c>
      <c r="AU1390">
        <f t="shared" ca="1" si="345"/>
        <v>0</v>
      </c>
      <c r="AV1390">
        <f t="shared" ca="1" si="345"/>
        <v>1</v>
      </c>
      <c r="AW1390">
        <f t="shared" ca="1" si="345"/>
        <v>0</v>
      </c>
      <c r="AX1390">
        <v>0</v>
      </c>
    </row>
    <row r="1391" spans="1:50">
      <c r="A1391" s="2">
        <v>40244</v>
      </c>
      <c r="B1391">
        <v>391</v>
      </c>
      <c r="C1391">
        <v>4</v>
      </c>
      <c r="D1391">
        <f t="shared" ca="1" si="358"/>
        <v>10.131994955568937</v>
      </c>
      <c r="E1391">
        <f t="shared" ca="1" si="359"/>
        <v>-6.1319949555689366</v>
      </c>
      <c r="F1391" t="str">
        <f t="shared" ca="1" si="360"/>
        <v>low</v>
      </c>
      <c r="G1391">
        <v>468</v>
      </c>
      <c r="H1391">
        <f t="shared" si="361"/>
        <v>468</v>
      </c>
      <c r="I1391">
        <f t="shared" ca="1" si="362"/>
        <v>663.5378743124611</v>
      </c>
      <c r="J1391">
        <f t="shared" ca="1" si="363"/>
        <v>-195.5378743124611</v>
      </c>
      <c r="K1391" t="str">
        <f t="shared" ca="1" si="364"/>
        <v>medium</v>
      </c>
      <c r="L1391">
        <v>-5.35</v>
      </c>
      <c r="M1391" t="str">
        <f t="shared" si="340"/>
        <v>low</v>
      </c>
      <c r="N1391">
        <f t="shared" si="346"/>
        <v>3</v>
      </c>
      <c r="O1391">
        <f t="shared" si="347"/>
        <v>7</v>
      </c>
      <c r="P1391" t="str">
        <f t="shared" si="348"/>
        <v>neděle</v>
      </c>
      <c r="Q1391">
        <f t="shared" ref="Q1391:AB1400" si="365">VLOOKUP($N1391,$V$31:$AH$42,Q$592+1,0)</f>
        <v>0</v>
      </c>
      <c r="R1391">
        <f t="shared" si="365"/>
        <v>0</v>
      </c>
      <c r="S1391">
        <f t="shared" si="365"/>
        <v>1</v>
      </c>
      <c r="T1391">
        <f t="shared" si="365"/>
        <v>0</v>
      </c>
      <c r="U1391">
        <f t="shared" si="365"/>
        <v>0</v>
      </c>
      <c r="V1391">
        <f t="shared" si="365"/>
        <v>0</v>
      </c>
      <c r="W1391">
        <f t="shared" si="365"/>
        <v>0</v>
      </c>
      <c r="X1391">
        <f t="shared" si="365"/>
        <v>0</v>
      </c>
      <c r="Y1391">
        <f t="shared" si="365"/>
        <v>0</v>
      </c>
      <c r="Z1391">
        <f t="shared" si="365"/>
        <v>0</v>
      </c>
      <c r="AA1391">
        <f t="shared" si="365"/>
        <v>0</v>
      </c>
      <c r="AB1391">
        <f t="shared" si="365"/>
        <v>0</v>
      </c>
      <c r="AC1391">
        <f t="shared" ref="AC1391:AI1400" si="366">VLOOKUP($O1391,$V$74:$AC$80,AC$592+1,0)</f>
        <v>0</v>
      </c>
      <c r="AD1391">
        <f t="shared" si="366"/>
        <v>0</v>
      </c>
      <c r="AE1391">
        <f t="shared" si="366"/>
        <v>0</v>
      </c>
      <c r="AF1391">
        <f t="shared" si="366"/>
        <v>0</v>
      </c>
      <c r="AG1391">
        <f t="shared" si="366"/>
        <v>0</v>
      </c>
      <c r="AH1391">
        <f t="shared" si="366"/>
        <v>0</v>
      </c>
      <c r="AI1391">
        <f t="shared" si="366"/>
        <v>1</v>
      </c>
      <c r="AJ1391">
        <f t="shared" ca="1" si="349"/>
        <v>0</v>
      </c>
      <c r="AK1391">
        <f t="shared" ca="1" si="350"/>
        <v>0</v>
      </c>
      <c r="AL1391">
        <f t="shared" ca="1" si="351"/>
        <v>1</v>
      </c>
      <c r="AM1391">
        <f t="shared" ca="1" si="352"/>
        <v>1</v>
      </c>
      <c r="AN1391">
        <f t="shared" ca="1" si="353"/>
        <v>0</v>
      </c>
      <c r="AO1391">
        <f t="shared" ca="1" si="354"/>
        <v>0</v>
      </c>
      <c r="AP1391">
        <f t="shared" ca="1" si="355"/>
        <v>1</v>
      </c>
      <c r="AQ1391">
        <f t="shared" ca="1" si="356"/>
        <v>0</v>
      </c>
      <c r="AR1391">
        <f t="shared" ca="1" si="357"/>
        <v>0</v>
      </c>
      <c r="AS1391">
        <v>0</v>
      </c>
      <c r="AT1391">
        <v>1</v>
      </c>
      <c r="AU1391">
        <f t="shared" ca="1" si="345"/>
        <v>1</v>
      </c>
      <c r="AV1391">
        <f t="shared" ca="1" si="345"/>
        <v>0</v>
      </c>
      <c r="AW1391">
        <f t="shared" ca="1" si="345"/>
        <v>0</v>
      </c>
      <c r="AX1391">
        <v>0</v>
      </c>
    </row>
    <row r="1392" spans="1:50">
      <c r="A1392" s="2">
        <v>40245</v>
      </c>
      <c r="B1392">
        <v>392</v>
      </c>
      <c r="C1392">
        <v>9</v>
      </c>
      <c r="D1392">
        <f t="shared" ca="1" si="358"/>
        <v>10.133641102105923</v>
      </c>
      <c r="E1392">
        <f t="shared" ca="1" si="359"/>
        <v>-1.1336411021059227</v>
      </c>
      <c r="F1392" t="str">
        <f t="shared" ca="1" si="360"/>
        <v>medium</v>
      </c>
      <c r="G1392">
        <v>441</v>
      </c>
      <c r="H1392">
        <f t="shared" si="361"/>
        <v>441</v>
      </c>
      <c r="I1392">
        <f t="shared" ca="1" si="362"/>
        <v>663.63269939771897</v>
      </c>
      <c r="J1392">
        <f t="shared" ca="1" si="363"/>
        <v>-222.63269939771897</v>
      </c>
      <c r="K1392" t="str">
        <f t="shared" ca="1" si="364"/>
        <v>medium</v>
      </c>
      <c r="L1392">
        <v>0</v>
      </c>
      <c r="M1392" t="str">
        <f t="shared" si="340"/>
        <v>low</v>
      </c>
      <c r="N1392">
        <f t="shared" si="346"/>
        <v>3</v>
      </c>
      <c r="O1392">
        <f t="shared" si="347"/>
        <v>1</v>
      </c>
      <c r="P1392" t="str">
        <f t="shared" si="348"/>
        <v>pondělí</v>
      </c>
      <c r="Q1392">
        <f t="shared" si="365"/>
        <v>0</v>
      </c>
      <c r="R1392">
        <f t="shared" si="365"/>
        <v>0</v>
      </c>
      <c r="S1392">
        <f t="shared" si="365"/>
        <v>1</v>
      </c>
      <c r="T1392">
        <f t="shared" si="365"/>
        <v>0</v>
      </c>
      <c r="U1392">
        <f t="shared" si="365"/>
        <v>0</v>
      </c>
      <c r="V1392">
        <f t="shared" si="365"/>
        <v>0</v>
      </c>
      <c r="W1392">
        <f t="shared" si="365"/>
        <v>0</v>
      </c>
      <c r="X1392">
        <f t="shared" si="365"/>
        <v>0</v>
      </c>
      <c r="Y1392">
        <f t="shared" si="365"/>
        <v>0</v>
      </c>
      <c r="Z1392">
        <f t="shared" si="365"/>
        <v>0</v>
      </c>
      <c r="AA1392">
        <f t="shared" si="365"/>
        <v>0</v>
      </c>
      <c r="AB1392">
        <f t="shared" si="365"/>
        <v>0</v>
      </c>
      <c r="AC1392">
        <f t="shared" si="366"/>
        <v>1</v>
      </c>
      <c r="AD1392">
        <f t="shared" si="366"/>
        <v>0</v>
      </c>
      <c r="AE1392">
        <f t="shared" si="366"/>
        <v>0</v>
      </c>
      <c r="AF1392">
        <f t="shared" si="366"/>
        <v>0</v>
      </c>
      <c r="AG1392">
        <f t="shared" si="366"/>
        <v>0</v>
      </c>
      <c r="AH1392">
        <f t="shared" si="366"/>
        <v>0</v>
      </c>
      <c r="AI1392">
        <f t="shared" si="366"/>
        <v>0</v>
      </c>
      <c r="AJ1392">
        <f t="shared" ca="1" si="349"/>
        <v>0</v>
      </c>
      <c r="AK1392">
        <f t="shared" ca="1" si="350"/>
        <v>0</v>
      </c>
      <c r="AL1392">
        <f t="shared" ca="1" si="351"/>
        <v>1</v>
      </c>
      <c r="AM1392">
        <f t="shared" ca="1" si="352"/>
        <v>1</v>
      </c>
      <c r="AN1392">
        <f t="shared" ca="1" si="353"/>
        <v>0</v>
      </c>
      <c r="AO1392">
        <f t="shared" ca="1" si="354"/>
        <v>0</v>
      </c>
      <c r="AP1392">
        <f t="shared" ca="1" si="355"/>
        <v>1</v>
      </c>
      <c r="AQ1392">
        <f t="shared" ca="1" si="356"/>
        <v>0</v>
      </c>
      <c r="AR1392">
        <f t="shared" ca="1" si="357"/>
        <v>0</v>
      </c>
      <c r="AS1392">
        <v>1</v>
      </c>
      <c r="AT1392">
        <v>1</v>
      </c>
      <c r="AU1392">
        <f t="shared" ca="1" si="345"/>
        <v>0</v>
      </c>
      <c r="AV1392">
        <f t="shared" ca="1" si="345"/>
        <v>1</v>
      </c>
      <c r="AW1392">
        <f t="shared" ca="1" si="345"/>
        <v>0</v>
      </c>
      <c r="AX1392">
        <v>0</v>
      </c>
    </row>
    <row r="1393" spans="1:50">
      <c r="A1393" s="2">
        <v>40246</v>
      </c>
      <c r="B1393">
        <v>393</v>
      </c>
      <c r="C1393">
        <v>6</v>
      </c>
      <c r="D1393">
        <f t="shared" ca="1" si="358"/>
        <v>10.135285052406919</v>
      </c>
      <c r="E1393">
        <f t="shared" ca="1" si="359"/>
        <v>-4.1352850524069193</v>
      </c>
      <c r="F1393" t="str">
        <f t="shared" ca="1" si="360"/>
        <v>low</v>
      </c>
      <c r="G1393">
        <v>419</v>
      </c>
      <c r="H1393">
        <f t="shared" si="361"/>
        <v>419</v>
      </c>
      <c r="I1393">
        <f t="shared" ca="1" si="362"/>
        <v>663.72723621186947</v>
      </c>
      <c r="J1393">
        <f t="shared" ca="1" si="363"/>
        <v>-244.72723621186947</v>
      </c>
      <c r="K1393" t="str">
        <f t="shared" ca="1" si="364"/>
        <v>medium</v>
      </c>
      <c r="L1393">
        <v>-6.15</v>
      </c>
      <c r="M1393" t="str">
        <f t="shared" si="340"/>
        <v>low</v>
      </c>
      <c r="N1393">
        <f t="shared" si="346"/>
        <v>3</v>
      </c>
      <c r="O1393">
        <f t="shared" si="347"/>
        <v>2</v>
      </c>
      <c r="P1393" t="str">
        <f t="shared" si="348"/>
        <v>úterý</v>
      </c>
      <c r="Q1393">
        <f t="shared" si="365"/>
        <v>0</v>
      </c>
      <c r="R1393">
        <f t="shared" si="365"/>
        <v>0</v>
      </c>
      <c r="S1393">
        <f t="shared" si="365"/>
        <v>1</v>
      </c>
      <c r="T1393">
        <f t="shared" si="365"/>
        <v>0</v>
      </c>
      <c r="U1393">
        <f t="shared" si="365"/>
        <v>0</v>
      </c>
      <c r="V1393">
        <f t="shared" si="365"/>
        <v>0</v>
      </c>
      <c r="W1393">
        <f t="shared" si="365"/>
        <v>0</v>
      </c>
      <c r="X1393">
        <f t="shared" si="365"/>
        <v>0</v>
      </c>
      <c r="Y1393">
        <f t="shared" si="365"/>
        <v>0</v>
      </c>
      <c r="Z1393">
        <f t="shared" si="365"/>
        <v>0</v>
      </c>
      <c r="AA1393">
        <f t="shared" si="365"/>
        <v>0</v>
      </c>
      <c r="AB1393">
        <f t="shared" si="365"/>
        <v>0</v>
      </c>
      <c r="AC1393">
        <f t="shared" si="366"/>
        <v>0</v>
      </c>
      <c r="AD1393">
        <f t="shared" si="366"/>
        <v>1</v>
      </c>
      <c r="AE1393">
        <f t="shared" si="366"/>
        <v>0</v>
      </c>
      <c r="AF1393">
        <f t="shared" si="366"/>
        <v>0</v>
      </c>
      <c r="AG1393">
        <f t="shared" si="366"/>
        <v>0</v>
      </c>
      <c r="AH1393">
        <f t="shared" si="366"/>
        <v>0</v>
      </c>
      <c r="AI1393">
        <f t="shared" si="366"/>
        <v>0</v>
      </c>
      <c r="AJ1393">
        <f t="shared" ca="1" si="349"/>
        <v>0</v>
      </c>
      <c r="AK1393">
        <f t="shared" ca="1" si="350"/>
        <v>0</v>
      </c>
      <c r="AL1393">
        <f t="shared" ca="1" si="351"/>
        <v>1</v>
      </c>
      <c r="AM1393">
        <f t="shared" ca="1" si="352"/>
        <v>1</v>
      </c>
      <c r="AN1393">
        <f t="shared" ca="1" si="353"/>
        <v>0</v>
      </c>
      <c r="AO1393">
        <f t="shared" ca="1" si="354"/>
        <v>0</v>
      </c>
      <c r="AP1393">
        <f t="shared" ca="1" si="355"/>
        <v>1</v>
      </c>
      <c r="AQ1393">
        <f t="shared" ca="1" si="356"/>
        <v>0</v>
      </c>
      <c r="AR1393">
        <f t="shared" ca="1" si="357"/>
        <v>0</v>
      </c>
      <c r="AS1393">
        <v>1</v>
      </c>
      <c r="AT1393">
        <v>1</v>
      </c>
      <c r="AU1393">
        <f t="shared" ca="1" si="345"/>
        <v>1</v>
      </c>
      <c r="AV1393">
        <f t="shared" ca="1" si="345"/>
        <v>0</v>
      </c>
      <c r="AW1393">
        <f t="shared" ca="1" si="345"/>
        <v>0</v>
      </c>
      <c r="AX1393">
        <v>0</v>
      </c>
    </row>
    <row r="1394" spans="1:50">
      <c r="A1394" s="2">
        <v>40247</v>
      </c>
      <c r="B1394">
        <v>394</v>
      </c>
      <c r="C1394">
        <v>9</v>
      </c>
      <c r="D1394">
        <f t="shared" ca="1" si="358"/>
        <v>10.136926808764244</v>
      </c>
      <c r="E1394">
        <f t="shared" ca="1" si="359"/>
        <v>-1.1369268087642439</v>
      </c>
      <c r="F1394" t="str">
        <f t="shared" ca="1" si="360"/>
        <v>medium</v>
      </c>
      <c r="G1394">
        <v>428</v>
      </c>
      <c r="H1394">
        <f t="shared" si="361"/>
        <v>428</v>
      </c>
      <c r="I1394">
        <f t="shared" ca="1" si="362"/>
        <v>663.82148506823955</v>
      </c>
      <c r="J1394">
        <f t="shared" ca="1" si="363"/>
        <v>-235.82148506823955</v>
      </c>
      <c r="K1394" t="str">
        <f t="shared" ca="1" si="364"/>
        <v>medium</v>
      </c>
      <c r="L1394">
        <v>-4.05</v>
      </c>
      <c r="M1394" t="str">
        <f t="shared" si="340"/>
        <v>low</v>
      </c>
      <c r="N1394">
        <f t="shared" si="346"/>
        <v>3</v>
      </c>
      <c r="O1394">
        <f t="shared" si="347"/>
        <v>3</v>
      </c>
      <c r="P1394" t="str">
        <f t="shared" si="348"/>
        <v>středa</v>
      </c>
      <c r="Q1394">
        <f t="shared" si="365"/>
        <v>0</v>
      </c>
      <c r="R1394">
        <f t="shared" si="365"/>
        <v>0</v>
      </c>
      <c r="S1394">
        <f t="shared" si="365"/>
        <v>1</v>
      </c>
      <c r="T1394">
        <f t="shared" si="365"/>
        <v>0</v>
      </c>
      <c r="U1394">
        <f t="shared" si="365"/>
        <v>0</v>
      </c>
      <c r="V1394">
        <f t="shared" si="365"/>
        <v>0</v>
      </c>
      <c r="W1394">
        <f t="shared" si="365"/>
        <v>0</v>
      </c>
      <c r="X1394">
        <f t="shared" si="365"/>
        <v>0</v>
      </c>
      <c r="Y1394">
        <f t="shared" si="365"/>
        <v>0</v>
      </c>
      <c r="Z1394">
        <f t="shared" si="365"/>
        <v>0</v>
      </c>
      <c r="AA1394">
        <f t="shared" si="365"/>
        <v>0</v>
      </c>
      <c r="AB1394">
        <f t="shared" si="365"/>
        <v>0</v>
      </c>
      <c r="AC1394">
        <f t="shared" si="366"/>
        <v>0</v>
      </c>
      <c r="AD1394">
        <f t="shared" si="366"/>
        <v>0</v>
      </c>
      <c r="AE1394">
        <f t="shared" si="366"/>
        <v>1</v>
      </c>
      <c r="AF1394">
        <f t="shared" si="366"/>
        <v>0</v>
      </c>
      <c r="AG1394">
        <f t="shared" si="366"/>
        <v>0</v>
      </c>
      <c r="AH1394">
        <f t="shared" si="366"/>
        <v>0</v>
      </c>
      <c r="AI1394">
        <f t="shared" si="366"/>
        <v>0</v>
      </c>
      <c r="AJ1394">
        <f t="shared" ca="1" si="349"/>
        <v>0</v>
      </c>
      <c r="AK1394">
        <f t="shared" ca="1" si="350"/>
        <v>0</v>
      </c>
      <c r="AL1394">
        <f t="shared" ca="1" si="351"/>
        <v>1</v>
      </c>
      <c r="AM1394">
        <f t="shared" ca="1" si="352"/>
        <v>1</v>
      </c>
      <c r="AN1394">
        <f t="shared" ca="1" si="353"/>
        <v>0</v>
      </c>
      <c r="AO1394">
        <f t="shared" ca="1" si="354"/>
        <v>0</v>
      </c>
      <c r="AP1394">
        <f t="shared" ca="1" si="355"/>
        <v>1</v>
      </c>
      <c r="AQ1394">
        <f t="shared" ca="1" si="356"/>
        <v>0</v>
      </c>
      <c r="AR1394">
        <f t="shared" ca="1" si="357"/>
        <v>0</v>
      </c>
      <c r="AS1394">
        <v>0</v>
      </c>
      <c r="AT1394">
        <v>1</v>
      </c>
      <c r="AU1394">
        <f t="shared" ca="1" si="345"/>
        <v>0</v>
      </c>
      <c r="AV1394">
        <f t="shared" ca="1" si="345"/>
        <v>1</v>
      </c>
      <c r="AW1394">
        <f t="shared" ca="1" si="345"/>
        <v>0</v>
      </c>
      <c r="AX1394">
        <v>0</v>
      </c>
    </row>
    <row r="1395" spans="1:50">
      <c r="A1395" s="2">
        <v>40248</v>
      </c>
      <c r="B1395">
        <v>395</v>
      </c>
      <c r="C1395">
        <v>8</v>
      </c>
      <c r="D1395">
        <f t="shared" ca="1" si="358"/>
        <v>10.138566373470214</v>
      </c>
      <c r="E1395">
        <f t="shared" ca="1" si="359"/>
        <v>-2.1385663734702138</v>
      </c>
      <c r="F1395" t="str">
        <f t="shared" ca="1" si="360"/>
        <v>low</v>
      </c>
      <c r="G1395">
        <v>190</v>
      </c>
      <c r="H1395">
        <f t="shared" si="361"/>
        <v>190</v>
      </c>
      <c r="I1395">
        <f t="shared" ca="1" si="362"/>
        <v>663.91544628015617</v>
      </c>
      <c r="J1395">
        <f t="shared" ca="1" si="363"/>
        <v>-473.91544628015617</v>
      </c>
      <c r="K1395" t="str">
        <f t="shared" ca="1" si="364"/>
        <v>low</v>
      </c>
      <c r="L1395">
        <v>-3.05</v>
      </c>
      <c r="M1395" t="str">
        <f t="shared" si="340"/>
        <v>low</v>
      </c>
      <c r="N1395">
        <f t="shared" si="346"/>
        <v>3</v>
      </c>
      <c r="O1395">
        <f t="shared" si="347"/>
        <v>4</v>
      </c>
      <c r="P1395" t="str">
        <f t="shared" si="348"/>
        <v>čtvrtek</v>
      </c>
      <c r="Q1395">
        <f t="shared" si="365"/>
        <v>0</v>
      </c>
      <c r="R1395">
        <f t="shared" si="365"/>
        <v>0</v>
      </c>
      <c r="S1395">
        <f t="shared" si="365"/>
        <v>1</v>
      </c>
      <c r="T1395">
        <f t="shared" si="365"/>
        <v>0</v>
      </c>
      <c r="U1395">
        <f t="shared" si="365"/>
        <v>0</v>
      </c>
      <c r="V1395">
        <f t="shared" si="365"/>
        <v>0</v>
      </c>
      <c r="W1395">
        <f t="shared" si="365"/>
        <v>0</v>
      </c>
      <c r="X1395">
        <f t="shared" si="365"/>
        <v>0</v>
      </c>
      <c r="Y1395">
        <f t="shared" si="365"/>
        <v>0</v>
      </c>
      <c r="Z1395">
        <f t="shared" si="365"/>
        <v>0</v>
      </c>
      <c r="AA1395">
        <f t="shared" si="365"/>
        <v>0</v>
      </c>
      <c r="AB1395">
        <f t="shared" si="365"/>
        <v>0</v>
      </c>
      <c r="AC1395">
        <f t="shared" si="366"/>
        <v>0</v>
      </c>
      <c r="AD1395">
        <f t="shared" si="366"/>
        <v>0</v>
      </c>
      <c r="AE1395">
        <f t="shared" si="366"/>
        <v>0</v>
      </c>
      <c r="AF1395">
        <f t="shared" si="366"/>
        <v>1</v>
      </c>
      <c r="AG1395">
        <f t="shared" si="366"/>
        <v>0</v>
      </c>
      <c r="AH1395">
        <f t="shared" si="366"/>
        <v>0</v>
      </c>
      <c r="AI1395">
        <f t="shared" si="366"/>
        <v>0</v>
      </c>
      <c r="AJ1395">
        <f t="shared" ca="1" si="349"/>
        <v>0</v>
      </c>
      <c r="AK1395">
        <f t="shared" ca="1" si="350"/>
        <v>0</v>
      </c>
      <c r="AL1395">
        <f t="shared" ca="1" si="351"/>
        <v>1</v>
      </c>
      <c r="AM1395">
        <f t="shared" ca="1" si="352"/>
        <v>1</v>
      </c>
      <c r="AN1395">
        <f t="shared" ca="1" si="353"/>
        <v>0</v>
      </c>
      <c r="AO1395">
        <f t="shared" ca="1" si="354"/>
        <v>0</v>
      </c>
      <c r="AP1395">
        <f t="shared" ca="1" si="355"/>
        <v>1</v>
      </c>
      <c r="AQ1395">
        <f t="shared" ca="1" si="356"/>
        <v>0</v>
      </c>
      <c r="AR1395">
        <f t="shared" ca="1" si="357"/>
        <v>0</v>
      </c>
      <c r="AS1395">
        <v>0</v>
      </c>
      <c r="AT1395">
        <v>0</v>
      </c>
      <c r="AU1395">
        <f t="shared" ca="1" si="345"/>
        <v>1</v>
      </c>
      <c r="AV1395">
        <f t="shared" ca="1" si="345"/>
        <v>0</v>
      </c>
      <c r="AW1395">
        <f t="shared" ca="1" si="345"/>
        <v>0</v>
      </c>
      <c r="AX1395">
        <v>0</v>
      </c>
    </row>
    <row r="1396" spans="1:50">
      <c r="A1396" s="2">
        <v>40249</v>
      </c>
      <c r="B1396">
        <v>396</v>
      </c>
      <c r="C1396">
        <v>11</v>
      </c>
      <c r="D1396">
        <f t="shared" ca="1" si="358"/>
        <v>10.140203748817147</v>
      </c>
      <c r="E1396">
        <f t="shared" ca="1" si="359"/>
        <v>0.85979625118285341</v>
      </c>
      <c r="F1396" t="str">
        <f t="shared" ca="1" si="360"/>
        <v>medium</v>
      </c>
      <c r="G1396">
        <v>612</v>
      </c>
      <c r="H1396">
        <f t="shared" si="361"/>
        <v>612</v>
      </c>
      <c r="I1396">
        <f t="shared" ca="1" si="362"/>
        <v>664.00912016094628</v>
      </c>
      <c r="J1396">
        <f t="shared" ca="1" si="363"/>
        <v>-52.009120160946281</v>
      </c>
      <c r="K1396" t="str">
        <f t="shared" ca="1" si="364"/>
        <v>medium</v>
      </c>
      <c r="L1396">
        <v>-4.9000000000000004</v>
      </c>
      <c r="M1396" t="str">
        <f t="shared" si="340"/>
        <v>low</v>
      </c>
      <c r="N1396">
        <f t="shared" si="346"/>
        <v>3</v>
      </c>
      <c r="O1396">
        <f t="shared" si="347"/>
        <v>5</v>
      </c>
      <c r="P1396" t="str">
        <f t="shared" si="348"/>
        <v>pátek</v>
      </c>
      <c r="Q1396">
        <f t="shared" si="365"/>
        <v>0</v>
      </c>
      <c r="R1396">
        <f t="shared" si="365"/>
        <v>0</v>
      </c>
      <c r="S1396">
        <f t="shared" si="365"/>
        <v>1</v>
      </c>
      <c r="T1396">
        <f t="shared" si="365"/>
        <v>0</v>
      </c>
      <c r="U1396">
        <f t="shared" si="365"/>
        <v>0</v>
      </c>
      <c r="V1396">
        <f t="shared" si="365"/>
        <v>0</v>
      </c>
      <c r="W1396">
        <f t="shared" si="365"/>
        <v>0</v>
      </c>
      <c r="X1396">
        <f t="shared" si="365"/>
        <v>0</v>
      </c>
      <c r="Y1396">
        <f t="shared" si="365"/>
        <v>0</v>
      </c>
      <c r="Z1396">
        <f t="shared" si="365"/>
        <v>0</v>
      </c>
      <c r="AA1396">
        <f t="shared" si="365"/>
        <v>0</v>
      </c>
      <c r="AB1396">
        <f t="shared" si="365"/>
        <v>0</v>
      </c>
      <c r="AC1396">
        <f t="shared" si="366"/>
        <v>0</v>
      </c>
      <c r="AD1396">
        <f t="shared" si="366"/>
        <v>0</v>
      </c>
      <c r="AE1396">
        <f t="shared" si="366"/>
        <v>0</v>
      </c>
      <c r="AF1396">
        <f t="shared" si="366"/>
        <v>0</v>
      </c>
      <c r="AG1396">
        <f t="shared" si="366"/>
        <v>1</v>
      </c>
      <c r="AH1396">
        <f t="shared" si="366"/>
        <v>0</v>
      </c>
      <c r="AI1396">
        <f t="shared" si="366"/>
        <v>0</v>
      </c>
      <c r="AJ1396">
        <f t="shared" ca="1" si="349"/>
        <v>0</v>
      </c>
      <c r="AK1396">
        <f t="shared" ca="1" si="350"/>
        <v>0</v>
      </c>
      <c r="AL1396">
        <f t="shared" ca="1" si="351"/>
        <v>1</v>
      </c>
      <c r="AM1396">
        <f t="shared" ca="1" si="352"/>
        <v>1</v>
      </c>
      <c r="AN1396">
        <f t="shared" ca="1" si="353"/>
        <v>0</v>
      </c>
      <c r="AO1396">
        <f t="shared" ca="1" si="354"/>
        <v>0</v>
      </c>
      <c r="AP1396">
        <f t="shared" ca="1" si="355"/>
        <v>1</v>
      </c>
      <c r="AQ1396">
        <f t="shared" ca="1" si="356"/>
        <v>0</v>
      </c>
      <c r="AR1396">
        <f t="shared" ca="1" si="357"/>
        <v>0</v>
      </c>
      <c r="AS1396">
        <v>0</v>
      </c>
      <c r="AT1396">
        <v>1</v>
      </c>
      <c r="AU1396">
        <f t="shared" ca="1" si="345"/>
        <v>0</v>
      </c>
      <c r="AV1396">
        <f t="shared" ca="1" si="345"/>
        <v>1</v>
      </c>
      <c r="AW1396">
        <f t="shared" ca="1" si="345"/>
        <v>0</v>
      </c>
      <c r="AX1396">
        <v>0</v>
      </c>
    </row>
    <row r="1397" spans="1:50">
      <c r="A1397" s="2">
        <v>40250</v>
      </c>
      <c r="B1397">
        <v>397</v>
      </c>
      <c r="C1397">
        <v>16</v>
      </c>
      <c r="D1397">
        <f t="shared" ca="1" si="358"/>
        <v>10.141838937097358</v>
      </c>
      <c r="E1397">
        <f t="shared" ca="1" si="359"/>
        <v>5.8581610629026422</v>
      </c>
      <c r="F1397" t="str">
        <f t="shared" ca="1" si="360"/>
        <v>high</v>
      </c>
      <c r="G1397">
        <v>1048</v>
      </c>
      <c r="H1397">
        <f t="shared" si="361"/>
        <v>1048</v>
      </c>
      <c r="I1397">
        <f t="shared" ca="1" si="362"/>
        <v>664.1025070239366</v>
      </c>
      <c r="J1397">
        <f t="shared" ca="1" si="363"/>
        <v>383.8974929760634</v>
      </c>
      <c r="K1397" t="str">
        <f t="shared" ca="1" si="364"/>
        <v>high</v>
      </c>
      <c r="L1397">
        <v>-3.0000000000000072E-2</v>
      </c>
      <c r="M1397" t="str">
        <f t="shared" si="340"/>
        <v>low</v>
      </c>
      <c r="N1397">
        <f t="shared" si="346"/>
        <v>3</v>
      </c>
      <c r="O1397">
        <f t="shared" si="347"/>
        <v>6</v>
      </c>
      <c r="P1397" t="str">
        <f t="shared" si="348"/>
        <v>sobota</v>
      </c>
      <c r="Q1397">
        <f t="shared" si="365"/>
        <v>0</v>
      </c>
      <c r="R1397">
        <f t="shared" si="365"/>
        <v>0</v>
      </c>
      <c r="S1397">
        <f t="shared" si="365"/>
        <v>1</v>
      </c>
      <c r="T1397">
        <f t="shared" si="365"/>
        <v>0</v>
      </c>
      <c r="U1397">
        <f t="shared" si="365"/>
        <v>0</v>
      </c>
      <c r="V1397">
        <f t="shared" si="365"/>
        <v>0</v>
      </c>
      <c r="W1397">
        <f t="shared" si="365"/>
        <v>0</v>
      </c>
      <c r="X1397">
        <f t="shared" si="365"/>
        <v>0</v>
      </c>
      <c r="Y1397">
        <f t="shared" si="365"/>
        <v>0</v>
      </c>
      <c r="Z1397">
        <f t="shared" si="365"/>
        <v>0</v>
      </c>
      <c r="AA1397">
        <f t="shared" si="365"/>
        <v>0</v>
      </c>
      <c r="AB1397">
        <f t="shared" si="365"/>
        <v>0</v>
      </c>
      <c r="AC1397">
        <f t="shared" si="366"/>
        <v>0</v>
      </c>
      <c r="AD1397">
        <f t="shared" si="366"/>
        <v>0</v>
      </c>
      <c r="AE1397">
        <f t="shared" si="366"/>
        <v>0</v>
      </c>
      <c r="AF1397">
        <f t="shared" si="366"/>
        <v>0</v>
      </c>
      <c r="AG1397">
        <f t="shared" si="366"/>
        <v>0</v>
      </c>
      <c r="AH1397">
        <f t="shared" si="366"/>
        <v>1</v>
      </c>
      <c r="AI1397">
        <f t="shared" si="366"/>
        <v>0</v>
      </c>
      <c r="AJ1397">
        <f t="shared" ca="1" si="349"/>
        <v>0</v>
      </c>
      <c r="AK1397">
        <f t="shared" ca="1" si="350"/>
        <v>0</v>
      </c>
      <c r="AL1397">
        <f t="shared" ca="1" si="351"/>
        <v>1</v>
      </c>
      <c r="AM1397">
        <f t="shared" ca="1" si="352"/>
        <v>1</v>
      </c>
      <c r="AN1397">
        <f t="shared" ca="1" si="353"/>
        <v>0</v>
      </c>
      <c r="AO1397">
        <f t="shared" ca="1" si="354"/>
        <v>0</v>
      </c>
      <c r="AP1397">
        <f t="shared" ca="1" si="355"/>
        <v>1</v>
      </c>
      <c r="AQ1397">
        <f t="shared" ca="1" si="356"/>
        <v>0</v>
      </c>
      <c r="AR1397">
        <f t="shared" ca="1" si="357"/>
        <v>0</v>
      </c>
      <c r="AS1397">
        <v>1</v>
      </c>
      <c r="AT1397">
        <v>1</v>
      </c>
      <c r="AU1397">
        <f t="shared" ca="1" si="345"/>
        <v>0</v>
      </c>
      <c r="AV1397">
        <f t="shared" ca="1" si="345"/>
        <v>0</v>
      </c>
      <c r="AW1397">
        <f t="shared" ca="1" si="345"/>
        <v>1</v>
      </c>
      <c r="AX1397">
        <v>0</v>
      </c>
    </row>
    <row r="1398" spans="1:50">
      <c r="A1398" s="2">
        <v>40251</v>
      </c>
      <c r="B1398">
        <v>398</v>
      </c>
      <c r="C1398">
        <v>8</v>
      </c>
      <c r="D1398">
        <f t="shared" ca="1" si="358"/>
        <v>10.143471940603165</v>
      </c>
      <c r="E1398">
        <f t="shared" ca="1" si="359"/>
        <v>-2.143471940603165</v>
      </c>
      <c r="F1398" t="str">
        <f t="shared" ca="1" si="360"/>
        <v>low</v>
      </c>
      <c r="G1398">
        <v>868</v>
      </c>
      <c r="H1398">
        <f t="shared" si="361"/>
        <v>868</v>
      </c>
      <c r="I1398">
        <f t="shared" ca="1" si="362"/>
        <v>664.19560718245418</v>
      </c>
      <c r="J1398">
        <f t="shared" ca="1" si="363"/>
        <v>203.80439281754582</v>
      </c>
      <c r="K1398" t="str">
        <f t="shared" ca="1" si="364"/>
        <v>high</v>
      </c>
      <c r="L1398">
        <v>3.7</v>
      </c>
      <c r="M1398" t="str">
        <f t="shared" si="340"/>
        <v>low</v>
      </c>
      <c r="N1398">
        <f t="shared" si="346"/>
        <v>3</v>
      </c>
      <c r="O1398">
        <f t="shared" si="347"/>
        <v>7</v>
      </c>
      <c r="P1398" t="str">
        <f t="shared" si="348"/>
        <v>neděle</v>
      </c>
      <c r="Q1398">
        <f t="shared" si="365"/>
        <v>0</v>
      </c>
      <c r="R1398">
        <f t="shared" si="365"/>
        <v>0</v>
      </c>
      <c r="S1398">
        <f t="shared" si="365"/>
        <v>1</v>
      </c>
      <c r="T1398">
        <f t="shared" si="365"/>
        <v>0</v>
      </c>
      <c r="U1398">
        <f t="shared" si="365"/>
        <v>0</v>
      </c>
      <c r="V1398">
        <f t="shared" si="365"/>
        <v>0</v>
      </c>
      <c r="W1398">
        <f t="shared" si="365"/>
        <v>0</v>
      </c>
      <c r="X1398">
        <f t="shared" si="365"/>
        <v>0</v>
      </c>
      <c r="Y1398">
        <f t="shared" si="365"/>
        <v>0</v>
      </c>
      <c r="Z1398">
        <f t="shared" si="365"/>
        <v>0</v>
      </c>
      <c r="AA1398">
        <f t="shared" si="365"/>
        <v>0</v>
      </c>
      <c r="AB1398">
        <f t="shared" si="365"/>
        <v>0</v>
      </c>
      <c r="AC1398">
        <f t="shared" si="366"/>
        <v>0</v>
      </c>
      <c r="AD1398">
        <f t="shared" si="366"/>
        <v>0</v>
      </c>
      <c r="AE1398">
        <f t="shared" si="366"/>
        <v>0</v>
      </c>
      <c r="AF1398">
        <f t="shared" si="366"/>
        <v>0</v>
      </c>
      <c r="AG1398">
        <f t="shared" si="366"/>
        <v>0</v>
      </c>
      <c r="AH1398">
        <f t="shared" si="366"/>
        <v>0</v>
      </c>
      <c r="AI1398">
        <f t="shared" si="366"/>
        <v>1</v>
      </c>
      <c r="AJ1398">
        <f t="shared" ca="1" si="349"/>
        <v>0</v>
      </c>
      <c r="AK1398">
        <f t="shared" ca="1" si="350"/>
        <v>0</v>
      </c>
      <c r="AL1398">
        <f t="shared" ca="1" si="351"/>
        <v>1</v>
      </c>
      <c r="AM1398">
        <f t="shared" ca="1" si="352"/>
        <v>1</v>
      </c>
      <c r="AN1398">
        <f t="shared" ca="1" si="353"/>
        <v>0</v>
      </c>
      <c r="AO1398">
        <f t="shared" ca="1" si="354"/>
        <v>0</v>
      </c>
      <c r="AP1398">
        <f t="shared" ca="1" si="355"/>
        <v>1</v>
      </c>
      <c r="AQ1398">
        <f t="shared" ca="1" si="356"/>
        <v>0</v>
      </c>
      <c r="AR1398">
        <f t="shared" ca="1" si="357"/>
        <v>0</v>
      </c>
      <c r="AS1398">
        <v>1</v>
      </c>
      <c r="AT1398">
        <v>1</v>
      </c>
      <c r="AU1398">
        <f t="shared" ca="1" si="345"/>
        <v>1</v>
      </c>
      <c r="AV1398">
        <f t="shared" ca="1" si="345"/>
        <v>0</v>
      </c>
      <c r="AW1398">
        <f t="shared" ca="1" si="345"/>
        <v>0</v>
      </c>
      <c r="AX1398">
        <v>0</v>
      </c>
    </row>
    <row r="1399" spans="1:50">
      <c r="A1399" s="2">
        <v>40252</v>
      </c>
      <c r="B1399">
        <v>399</v>
      </c>
      <c r="C1399">
        <v>6</v>
      </c>
      <c r="D1399">
        <f t="shared" ca="1" si="358"/>
        <v>10.145102761626886</v>
      </c>
      <c r="E1399">
        <f t="shared" ca="1" si="359"/>
        <v>-4.1451027616268856</v>
      </c>
      <c r="F1399" t="str">
        <f t="shared" ca="1" si="360"/>
        <v>low</v>
      </c>
      <c r="G1399">
        <v>202</v>
      </c>
      <c r="H1399">
        <f t="shared" si="361"/>
        <v>202</v>
      </c>
      <c r="I1399">
        <f t="shared" ca="1" si="362"/>
        <v>664.28842094982588</v>
      </c>
      <c r="J1399">
        <f t="shared" ca="1" si="363"/>
        <v>-462.28842094982588</v>
      </c>
      <c r="K1399" t="str">
        <f t="shared" ca="1" si="364"/>
        <v>low</v>
      </c>
      <c r="L1399">
        <v>-1.3</v>
      </c>
      <c r="M1399" t="str">
        <f t="shared" si="340"/>
        <v>low</v>
      </c>
      <c r="N1399">
        <f t="shared" si="346"/>
        <v>3</v>
      </c>
      <c r="O1399">
        <f t="shared" si="347"/>
        <v>1</v>
      </c>
      <c r="P1399" t="str">
        <f t="shared" si="348"/>
        <v>pondělí</v>
      </c>
      <c r="Q1399">
        <f t="shared" si="365"/>
        <v>0</v>
      </c>
      <c r="R1399">
        <f t="shared" si="365"/>
        <v>0</v>
      </c>
      <c r="S1399">
        <f t="shared" si="365"/>
        <v>1</v>
      </c>
      <c r="T1399">
        <f t="shared" si="365"/>
        <v>0</v>
      </c>
      <c r="U1399">
        <f t="shared" si="365"/>
        <v>0</v>
      </c>
      <c r="V1399">
        <f t="shared" si="365"/>
        <v>0</v>
      </c>
      <c r="W1399">
        <f t="shared" si="365"/>
        <v>0</v>
      </c>
      <c r="X1399">
        <f t="shared" si="365"/>
        <v>0</v>
      </c>
      <c r="Y1399">
        <f t="shared" si="365"/>
        <v>0</v>
      </c>
      <c r="Z1399">
        <f t="shared" si="365"/>
        <v>0</v>
      </c>
      <c r="AA1399">
        <f t="shared" si="365"/>
        <v>0</v>
      </c>
      <c r="AB1399">
        <f t="shared" si="365"/>
        <v>0</v>
      </c>
      <c r="AC1399">
        <f t="shared" si="366"/>
        <v>1</v>
      </c>
      <c r="AD1399">
        <f t="shared" si="366"/>
        <v>0</v>
      </c>
      <c r="AE1399">
        <f t="shared" si="366"/>
        <v>0</v>
      </c>
      <c r="AF1399">
        <f t="shared" si="366"/>
        <v>0</v>
      </c>
      <c r="AG1399">
        <f t="shared" si="366"/>
        <v>0</v>
      </c>
      <c r="AH1399">
        <f t="shared" si="366"/>
        <v>0</v>
      </c>
      <c r="AI1399">
        <f t="shared" si="366"/>
        <v>0</v>
      </c>
      <c r="AJ1399">
        <f t="shared" ca="1" si="349"/>
        <v>0</v>
      </c>
      <c r="AK1399">
        <f t="shared" ca="1" si="350"/>
        <v>0</v>
      </c>
      <c r="AL1399">
        <f t="shared" ca="1" si="351"/>
        <v>1</v>
      </c>
      <c r="AM1399">
        <f t="shared" ca="1" si="352"/>
        <v>1</v>
      </c>
      <c r="AN1399">
        <f t="shared" ca="1" si="353"/>
        <v>0</v>
      </c>
      <c r="AO1399">
        <f t="shared" ca="1" si="354"/>
        <v>0</v>
      </c>
      <c r="AP1399">
        <f t="shared" ca="1" si="355"/>
        <v>1</v>
      </c>
      <c r="AQ1399">
        <f t="shared" ca="1" si="356"/>
        <v>0</v>
      </c>
      <c r="AR1399">
        <f t="shared" ca="1" si="357"/>
        <v>0</v>
      </c>
      <c r="AS1399">
        <v>1</v>
      </c>
      <c r="AT1399">
        <v>1</v>
      </c>
      <c r="AU1399">
        <f t="shared" ca="1" si="345"/>
        <v>1</v>
      </c>
      <c r="AV1399">
        <f t="shared" ca="1" si="345"/>
        <v>0</v>
      </c>
      <c r="AW1399">
        <f t="shared" ca="1" si="345"/>
        <v>0</v>
      </c>
      <c r="AX1399">
        <v>0</v>
      </c>
    </row>
    <row r="1400" spans="1:50">
      <c r="A1400" s="2">
        <v>40253</v>
      </c>
      <c r="B1400">
        <v>400</v>
      </c>
      <c r="C1400">
        <v>18</v>
      </c>
      <c r="D1400">
        <f t="shared" ca="1" si="358"/>
        <v>10.146731402460837</v>
      </c>
      <c r="E1400">
        <f t="shared" ca="1" si="359"/>
        <v>7.853268597539163</v>
      </c>
      <c r="F1400" t="str">
        <f t="shared" ca="1" si="360"/>
        <v>high</v>
      </c>
      <c r="G1400">
        <v>1018</v>
      </c>
      <c r="H1400">
        <f t="shared" si="361"/>
        <v>1018</v>
      </c>
      <c r="I1400">
        <f t="shared" ca="1" si="362"/>
        <v>664.38094863937863</v>
      </c>
      <c r="J1400">
        <f t="shared" ca="1" si="363"/>
        <v>353.61905136062137</v>
      </c>
      <c r="K1400" t="str">
        <f t="shared" ca="1" si="364"/>
        <v>high</v>
      </c>
      <c r="L1400">
        <v>-0.75</v>
      </c>
      <c r="M1400" t="str">
        <f t="shared" si="340"/>
        <v>low</v>
      </c>
      <c r="N1400">
        <f t="shared" si="346"/>
        <v>3</v>
      </c>
      <c r="O1400">
        <f t="shared" si="347"/>
        <v>2</v>
      </c>
      <c r="P1400" t="str">
        <f t="shared" si="348"/>
        <v>úterý</v>
      </c>
      <c r="Q1400">
        <f t="shared" si="365"/>
        <v>0</v>
      </c>
      <c r="R1400">
        <f t="shared" si="365"/>
        <v>0</v>
      </c>
      <c r="S1400">
        <f t="shared" si="365"/>
        <v>1</v>
      </c>
      <c r="T1400">
        <f t="shared" si="365"/>
        <v>0</v>
      </c>
      <c r="U1400">
        <f t="shared" si="365"/>
        <v>0</v>
      </c>
      <c r="V1400">
        <f t="shared" si="365"/>
        <v>0</v>
      </c>
      <c r="W1400">
        <f t="shared" si="365"/>
        <v>0</v>
      </c>
      <c r="X1400">
        <f t="shared" si="365"/>
        <v>0</v>
      </c>
      <c r="Y1400">
        <f t="shared" si="365"/>
        <v>0</v>
      </c>
      <c r="Z1400">
        <f t="shared" si="365"/>
        <v>0</v>
      </c>
      <c r="AA1400">
        <f t="shared" si="365"/>
        <v>0</v>
      </c>
      <c r="AB1400">
        <f t="shared" si="365"/>
        <v>0</v>
      </c>
      <c r="AC1400">
        <f t="shared" si="366"/>
        <v>0</v>
      </c>
      <c r="AD1400">
        <f t="shared" si="366"/>
        <v>1</v>
      </c>
      <c r="AE1400">
        <f t="shared" si="366"/>
        <v>0</v>
      </c>
      <c r="AF1400">
        <f t="shared" si="366"/>
        <v>0</v>
      </c>
      <c r="AG1400">
        <f t="shared" si="366"/>
        <v>0</v>
      </c>
      <c r="AH1400">
        <f t="shared" si="366"/>
        <v>0</v>
      </c>
      <c r="AI1400">
        <f t="shared" si="366"/>
        <v>0</v>
      </c>
      <c r="AJ1400">
        <f t="shared" ca="1" si="349"/>
        <v>0</v>
      </c>
      <c r="AK1400">
        <f t="shared" ca="1" si="350"/>
        <v>0</v>
      </c>
      <c r="AL1400">
        <f t="shared" ca="1" si="351"/>
        <v>1</v>
      </c>
      <c r="AM1400">
        <f t="shared" ca="1" si="352"/>
        <v>1</v>
      </c>
      <c r="AN1400">
        <f t="shared" ca="1" si="353"/>
        <v>0</v>
      </c>
      <c r="AO1400">
        <f t="shared" ca="1" si="354"/>
        <v>0</v>
      </c>
      <c r="AP1400">
        <f t="shared" ca="1" si="355"/>
        <v>1</v>
      </c>
      <c r="AQ1400">
        <f t="shared" ca="1" si="356"/>
        <v>0</v>
      </c>
      <c r="AR1400">
        <f t="shared" ca="1" si="357"/>
        <v>0</v>
      </c>
      <c r="AS1400">
        <v>1</v>
      </c>
      <c r="AT1400">
        <v>1</v>
      </c>
      <c r="AU1400">
        <f t="shared" ca="1" si="345"/>
        <v>0</v>
      </c>
      <c r="AV1400">
        <f t="shared" ca="1" si="345"/>
        <v>0</v>
      </c>
      <c r="AW1400">
        <f t="shared" ca="1" si="345"/>
        <v>1</v>
      </c>
      <c r="AX1400">
        <v>0</v>
      </c>
    </row>
    <row r="1401" spans="1:50">
      <c r="A1401" s="2">
        <v>40254</v>
      </c>
      <c r="B1401">
        <v>401</v>
      </c>
      <c r="C1401">
        <v>7</v>
      </c>
      <c r="D1401">
        <f t="shared" ca="1" si="358"/>
        <v>10.148357865397335</v>
      </c>
      <c r="E1401">
        <f t="shared" ca="1" si="359"/>
        <v>-3.148357865397335</v>
      </c>
      <c r="F1401" t="str">
        <f t="shared" ca="1" si="360"/>
        <v>low</v>
      </c>
      <c r="G1401">
        <v>631</v>
      </c>
      <c r="H1401">
        <f t="shared" si="361"/>
        <v>631</v>
      </c>
      <c r="I1401">
        <f t="shared" ca="1" si="362"/>
        <v>664.47319056443928</v>
      </c>
      <c r="J1401">
        <f t="shared" ca="1" si="363"/>
        <v>-33.473190564439278</v>
      </c>
      <c r="K1401" t="str">
        <f t="shared" ca="1" si="364"/>
        <v>medium</v>
      </c>
      <c r="L1401">
        <v>2.2000000000000002</v>
      </c>
      <c r="M1401" t="str">
        <f t="shared" si="340"/>
        <v>low</v>
      </c>
      <c r="N1401">
        <f t="shared" si="346"/>
        <v>3</v>
      </c>
      <c r="O1401">
        <f t="shared" si="347"/>
        <v>3</v>
      </c>
      <c r="P1401" t="str">
        <f t="shared" si="348"/>
        <v>středa</v>
      </c>
      <c r="Q1401">
        <f t="shared" ref="Q1401:AB1410" si="367">VLOOKUP($N1401,$V$31:$AH$42,Q$592+1,0)</f>
        <v>0</v>
      </c>
      <c r="R1401">
        <f t="shared" si="367"/>
        <v>0</v>
      </c>
      <c r="S1401">
        <f t="shared" si="367"/>
        <v>1</v>
      </c>
      <c r="T1401">
        <f t="shared" si="367"/>
        <v>0</v>
      </c>
      <c r="U1401">
        <f t="shared" si="367"/>
        <v>0</v>
      </c>
      <c r="V1401">
        <f t="shared" si="367"/>
        <v>0</v>
      </c>
      <c r="W1401">
        <f t="shared" si="367"/>
        <v>0</v>
      </c>
      <c r="X1401">
        <f t="shared" si="367"/>
        <v>0</v>
      </c>
      <c r="Y1401">
        <f t="shared" si="367"/>
        <v>0</v>
      </c>
      <c r="Z1401">
        <f t="shared" si="367"/>
        <v>0</v>
      </c>
      <c r="AA1401">
        <f t="shared" si="367"/>
        <v>0</v>
      </c>
      <c r="AB1401">
        <f t="shared" si="367"/>
        <v>0</v>
      </c>
      <c r="AC1401">
        <f t="shared" ref="AC1401:AI1410" si="368">VLOOKUP($O1401,$V$74:$AC$80,AC$592+1,0)</f>
        <v>0</v>
      </c>
      <c r="AD1401">
        <f t="shared" si="368"/>
        <v>0</v>
      </c>
      <c r="AE1401">
        <f t="shared" si="368"/>
        <v>1</v>
      </c>
      <c r="AF1401">
        <f t="shared" si="368"/>
        <v>0</v>
      </c>
      <c r="AG1401">
        <f t="shared" si="368"/>
        <v>0</v>
      </c>
      <c r="AH1401">
        <f t="shared" si="368"/>
        <v>0</v>
      </c>
      <c r="AI1401">
        <f t="shared" si="368"/>
        <v>0</v>
      </c>
      <c r="AJ1401">
        <f t="shared" ca="1" si="349"/>
        <v>0</v>
      </c>
      <c r="AK1401">
        <f t="shared" ca="1" si="350"/>
        <v>0</v>
      </c>
      <c r="AL1401">
        <f t="shared" ca="1" si="351"/>
        <v>1</v>
      </c>
      <c r="AM1401">
        <f t="shared" ca="1" si="352"/>
        <v>1</v>
      </c>
      <c r="AN1401">
        <f t="shared" ca="1" si="353"/>
        <v>0</v>
      </c>
      <c r="AO1401">
        <f t="shared" ca="1" si="354"/>
        <v>0</v>
      </c>
      <c r="AP1401">
        <f t="shared" ca="1" si="355"/>
        <v>1</v>
      </c>
      <c r="AQ1401">
        <f t="shared" ca="1" si="356"/>
        <v>0</v>
      </c>
      <c r="AR1401">
        <f t="shared" ca="1" si="357"/>
        <v>0</v>
      </c>
      <c r="AS1401">
        <v>1</v>
      </c>
      <c r="AT1401">
        <v>1</v>
      </c>
      <c r="AU1401">
        <f t="shared" ref="AU1401:AW1420" ca="1" si="369">VLOOKUP(INDIRECT($AU$590&amp;ROW($A1401)),$F$17:$I$19,AU$592+1,0)</f>
        <v>1</v>
      </c>
      <c r="AV1401">
        <f t="shared" ca="1" si="369"/>
        <v>0</v>
      </c>
      <c r="AW1401">
        <f t="shared" ca="1" si="369"/>
        <v>0</v>
      </c>
      <c r="AX1401">
        <v>0</v>
      </c>
    </row>
    <row r="1402" spans="1:50">
      <c r="A1402" s="2">
        <v>40255</v>
      </c>
      <c r="B1402">
        <v>402</v>
      </c>
      <c r="C1402">
        <v>10</v>
      </c>
      <c r="D1402">
        <f t="shared" ca="1" si="358"/>
        <v>10.149982152728697</v>
      </c>
      <c r="E1402">
        <f t="shared" ca="1" si="359"/>
        <v>-0.14998215272869686</v>
      </c>
      <c r="F1402" t="str">
        <f t="shared" ca="1" si="360"/>
        <v>medium</v>
      </c>
      <c r="G1402">
        <v>295</v>
      </c>
      <c r="H1402">
        <f t="shared" si="361"/>
        <v>295</v>
      </c>
      <c r="I1402">
        <f t="shared" ca="1" si="362"/>
        <v>664.56514703833489</v>
      </c>
      <c r="J1402">
        <f t="shared" ca="1" si="363"/>
        <v>-369.56514703833489</v>
      </c>
      <c r="K1402" t="str">
        <f t="shared" ca="1" si="364"/>
        <v>low</v>
      </c>
      <c r="L1402">
        <v>5.15</v>
      </c>
      <c r="M1402" t="str">
        <f t="shared" si="340"/>
        <v>medium</v>
      </c>
      <c r="N1402">
        <f t="shared" si="346"/>
        <v>3</v>
      </c>
      <c r="O1402">
        <f t="shared" si="347"/>
        <v>4</v>
      </c>
      <c r="P1402" t="str">
        <f t="shared" si="348"/>
        <v>čtvrtek</v>
      </c>
      <c r="Q1402">
        <f t="shared" si="367"/>
        <v>0</v>
      </c>
      <c r="R1402">
        <f t="shared" si="367"/>
        <v>0</v>
      </c>
      <c r="S1402">
        <f t="shared" si="367"/>
        <v>1</v>
      </c>
      <c r="T1402">
        <f t="shared" si="367"/>
        <v>0</v>
      </c>
      <c r="U1402">
        <f t="shared" si="367"/>
        <v>0</v>
      </c>
      <c r="V1402">
        <f t="shared" si="367"/>
        <v>0</v>
      </c>
      <c r="W1402">
        <f t="shared" si="367"/>
        <v>0</v>
      </c>
      <c r="X1402">
        <f t="shared" si="367"/>
        <v>0</v>
      </c>
      <c r="Y1402">
        <f t="shared" si="367"/>
        <v>0</v>
      </c>
      <c r="Z1402">
        <f t="shared" si="367"/>
        <v>0</v>
      </c>
      <c r="AA1402">
        <f t="shared" si="367"/>
        <v>0</v>
      </c>
      <c r="AB1402">
        <f t="shared" si="367"/>
        <v>0</v>
      </c>
      <c r="AC1402">
        <f t="shared" si="368"/>
        <v>0</v>
      </c>
      <c r="AD1402">
        <f t="shared" si="368"/>
        <v>0</v>
      </c>
      <c r="AE1402">
        <f t="shared" si="368"/>
        <v>0</v>
      </c>
      <c r="AF1402">
        <f t="shared" si="368"/>
        <v>1</v>
      </c>
      <c r="AG1402">
        <f t="shared" si="368"/>
        <v>0</v>
      </c>
      <c r="AH1402">
        <f t="shared" si="368"/>
        <v>0</v>
      </c>
      <c r="AI1402">
        <f t="shared" si="368"/>
        <v>0</v>
      </c>
      <c r="AJ1402">
        <f t="shared" ca="1" si="349"/>
        <v>0</v>
      </c>
      <c r="AK1402">
        <f t="shared" ca="1" si="350"/>
        <v>0</v>
      </c>
      <c r="AL1402">
        <f t="shared" ca="1" si="351"/>
        <v>1</v>
      </c>
      <c r="AM1402">
        <f t="shared" ca="1" si="352"/>
        <v>1</v>
      </c>
      <c r="AN1402">
        <f t="shared" ca="1" si="353"/>
        <v>0</v>
      </c>
      <c r="AO1402">
        <f t="shared" ca="1" si="354"/>
        <v>0</v>
      </c>
      <c r="AP1402">
        <f t="shared" ca="1" si="355"/>
        <v>0</v>
      </c>
      <c r="AQ1402">
        <f t="shared" ca="1" si="356"/>
        <v>1</v>
      </c>
      <c r="AR1402">
        <f t="shared" ca="1" si="357"/>
        <v>0</v>
      </c>
      <c r="AS1402">
        <v>0</v>
      </c>
      <c r="AT1402">
        <v>1</v>
      </c>
      <c r="AU1402">
        <f t="shared" ca="1" si="369"/>
        <v>0</v>
      </c>
      <c r="AV1402">
        <f t="shared" ca="1" si="369"/>
        <v>1</v>
      </c>
      <c r="AW1402">
        <f t="shared" ca="1" si="369"/>
        <v>0</v>
      </c>
      <c r="AX1402">
        <v>0</v>
      </c>
    </row>
    <row r="1403" spans="1:50">
      <c r="A1403" s="2">
        <v>40256</v>
      </c>
      <c r="B1403">
        <v>403</v>
      </c>
      <c r="C1403">
        <v>20</v>
      </c>
      <c r="D1403">
        <f t="shared" ca="1" si="358"/>
        <v>10.151604266747242</v>
      </c>
      <c r="E1403">
        <f t="shared" ca="1" si="359"/>
        <v>9.8483957332527581</v>
      </c>
      <c r="F1403" t="str">
        <f t="shared" ca="1" si="360"/>
        <v>high</v>
      </c>
      <c r="G1403">
        <v>412</v>
      </c>
      <c r="H1403">
        <f t="shared" si="361"/>
        <v>412</v>
      </c>
      <c r="I1403">
        <f t="shared" ca="1" si="362"/>
        <v>664.65681837439217</v>
      </c>
      <c r="J1403">
        <f t="shared" ca="1" si="363"/>
        <v>-252.65681837439217</v>
      </c>
      <c r="K1403" t="str">
        <f t="shared" ca="1" si="364"/>
        <v>medium</v>
      </c>
      <c r="L1403">
        <v>8.6</v>
      </c>
      <c r="M1403" t="str">
        <f t="shared" si="340"/>
        <v>medium</v>
      </c>
      <c r="N1403">
        <f t="shared" si="346"/>
        <v>3</v>
      </c>
      <c r="O1403">
        <f t="shared" si="347"/>
        <v>5</v>
      </c>
      <c r="P1403" t="str">
        <f t="shared" si="348"/>
        <v>pátek</v>
      </c>
      <c r="Q1403">
        <f t="shared" si="367"/>
        <v>0</v>
      </c>
      <c r="R1403">
        <f t="shared" si="367"/>
        <v>0</v>
      </c>
      <c r="S1403">
        <f t="shared" si="367"/>
        <v>1</v>
      </c>
      <c r="T1403">
        <f t="shared" si="367"/>
        <v>0</v>
      </c>
      <c r="U1403">
        <f t="shared" si="367"/>
        <v>0</v>
      </c>
      <c r="V1403">
        <f t="shared" si="367"/>
        <v>0</v>
      </c>
      <c r="W1403">
        <f t="shared" si="367"/>
        <v>0</v>
      </c>
      <c r="X1403">
        <f t="shared" si="367"/>
        <v>0</v>
      </c>
      <c r="Y1403">
        <f t="shared" si="367"/>
        <v>0</v>
      </c>
      <c r="Z1403">
        <f t="shared" si="367"/>
        <v>0</v>
      </c>
      <c r="AA1403">
        <f t="shared" si="367"/>
        <v>0</v>
      </c>
      <c r="AB1403">
        <f t="shared" si="367"/>
        <v>0</v>
      </c>
      <c r="AC1403">
        <f t="shared" si="368"/>
        <v>0</v>
      </c>
      <c r="AD1403">
        <f t="shared" si="368"/>
        <v>0</v>
      </c>
      <c r="AE1403">
        <f t="shared" si="368"/>
        <v>0</v>
      </c>
      <c r="AF1403">
        <f t="shared" si="368"/>
        <v>0</v>
      </c>
      <c r="AG1403">
        <f t="shared" si="368"/>
        <v>1</v>
      </c>
      <c r="AH1403">
        <f t="shared" si="368"/>
        <v>0</v>
      </c>
      <c r="AI1403">
        <f t="shared" si="368"/>
        <v>0</v>
      </c>
      <c r="AJ1403">
        <f t="shared" ca="1" si="349"/>
        <v>0</v>
      </c>
      <c r="AK1403">
        <f t="shared" ca="1" si="350"/>
        <v>0</v>
      </c>
      <c r="AL1403">
        <f t="shared" ca="1" si="351"/>
        <v>1</v>
      </c>
      <c r="AM1403">
        <f t="shared" ca="1" si="352"/>
        <v>1</v>
      </c>
      <c r="AN1403">
        <f t="shared" ca="1" si="353"/>
        <v>0</v>
      </c>
      <c r="AO1403">
        <f t="shared" ca="1" si="354"/>
        <v>0</v>
      </c>
      <c r="AP1403">
        <f t="shared" ca="1" si="355"/>
        <v>0</v>
      </c>
      <c r="AQ1403">
        <f t="shared" ca="1" si="356"/>
        <v>1</v>
      </c>
      <c r="AR1403">
        <f t="shared" ca="1" si="357"/>
        <v>0</v>
      </c>
      <c r="AS1403">
        <v>0</v>
      </c>
      <c r="AT1403">
        <v>1</v>
      </c>
      <c r="AU1403">
        <f t="shared" ca="1" si="369"/>
        <v>0</v>
      </c>
      <c r="AV1403">
        <f t="shared" ca="1" si="369"/>
        <v>0</v>
      </c>
      <c r="AW1403">
        <f t="shared" ca="1" si="369"/>
        <v>1</v>
      </c>
      <c r="AX1403">
        <v>0</v>
      </c>
    </row>
    <row r="1404" spans="1:50">
      <c r="A1404" s="2">
        <v>40257</v>
      </c>
      <c r="B1404">
        <v>404</v>
      </c>
      <c r="C1404">
        <v>11</v>
      </c>
      <c r="D1404">
        <f t="shared" ca="1" si="358"/>
        <v>10.153224209745284</v>
      </c>
      <c r="E1404">
        <f t="shared" ca="1" si="359"/>
        <v>0.84677579025471594</v>
      </c>
      <c r="F1404" t="str">
        <f t="shared" ca="1" si="360"/>
        <v>medium</v>
      </c>
      <c r="G1404">
        <v>770</v>
      </c>
      <c r="H1404">
        <f t="shared" si="361"/>
        <v>770</v>
      </c>
      <c r="I1404">
        <f t="shared" ca="1" si="362"/>
        <v>664.74820488593809</v>
      </c>
      <c r="J1404">
        <f t="shared" ca="1" si="363"/>
        <v>105.25179511406191</v>
      </c>
      <c r="K1404" t="str">
        <f t="shared" ca="1" si="364"/>
        <v>high</v>
      </c>
      <c r="L1404">
        <v>9.5500000000000007</v>
      </c>
      <c r="M1404" t="str">
        <f t="shared" si="340"/>
        <v>medium</v>
      </c>
      <c r="N1404">
        <f t="shared" si="346"/>
        <v>3</v>
      </c>
      <c r="O1404">
        <f t="shared" si="347"/>
        <v>6</v>
      </c>
      <c r="P1404" t="str">
        <f t="shared" si="348"/>
        <v>sobota</v>
      </c>
      <c r="Q1404">
        <f t="shared" si="367"/>
        <v>0</v>
      </c>
      <c r="R1404">
        <f t="shared" si="367"/>
        <v>0</v>
      </c>
      <c r="S1404">
        <f t="shared" si="367"/>
        <v>1</v>
      </c>
      <c r="T1404">
        <f t="shared" si="367"/>
        <v>0</v>
      </c>
      <c r="U1404">
        <f t="shared" si="367"/>
        <v>0</v>
      </c>
      <c r="V1404">
        <f t="shared" si="367"/>
        <v>0</v>
      </c>
      <c r="W1404">
        <f t="shared" si="367"/>
        <v>0</v>
      </c>
      <c r="X1404">
        <f t="shared" si="367"/>
        <v>0</v>
      </c>
      <c r="Y1404">
        <f t="shared" si="367"/>
        <v>0</v>
      </c>
      <c r="Z1404">
        <f t="shared" si="367"/>
        <v>0</v>
      </c>
      <c r="AA1404">
        <f t="shared" si="367"/>
        <v>0</v>
      </c>
      <c r="AB1404">
        <f t="shared" si="367"/>
        <v>0</v>
      </c>
      <c r="AC1404">
        <f t="shared" si="368"/>
        <v>0</v>
      </c>
      <c r="AD1404">
        <f t="shared" si="368"/>
        <v>0</v>
      </c>
      <c r="AE1404">
        <f t="shared" si="368"/>
        <v>0</v>
      </c>
      <c r="AF1404">
        <f t="shared" si="368"/>
        <v>0</v>
      </c>
      <c r="AG1404">
        <f t="shared" si="368"/>
        <v>0</v>
      </c>
      <c r="AH1404">
        <f t="shared" si="368"/>
        <v>1</v>
      </c>
      <c r="AI1404">
        <f t="shared" si="368"/>
        <v>0</v>
      </c>
      <c r="AJ1404">
        <f t="shared" ca="1" si="349"/>
        <v>0</v>
      </c>
      <c r="AK1404">
        <f t="shared" ca="1" si="350"/>
        <v>0</v>
      </c>
      <c r="AL1404">
        <f t="shared" ca="1" si="351"/>
        <v>1</v>
      </c>
      <c r="AM1404">
        <f t="shared" ca="1" si="352"/>
        <v>1</v>
      </c>
      <c r="AN1404">
        <f t="shared" ca="1" si="353"/>
        <v>0</v>
      </c>
      <c r="AO1404">
        <f t="shared" ca="1" si="354"/>
        <v>0</v>
      </c>
      <c r="AP1404">
        <f t="shared" ca="1" si="355"/>
        <v>0</v>
      </c>
      <c r="AQ1404">
        <f t="shared" ca="1" si="356"/>
        <v>1</v>
      </c>
      <c r="AR1404">
        <f t="shared" ca="1" si="357"/>
        <v>0</v>
      </c>
      <c r="AS1404">
        <v>0</v>
      </c>
      <c r="AT1404">
        <v>0</v>
      </c>
      <c r="AU1404">
        <f t="shared" ca="1" si="369"/>
        <v>0</v>
      </c>
      <c r="AV1404">
        <f t="shared" ca="1" si="369"/>
        <v>1</v>
      </c>
      <c r="AW1404">
        <f t="shared" ca="1" si="369"/>
        <v>0</v>
      </c>
      <c r="AX1404">
        <v>0</v>
      </c>
    </row>
    <row r="1405" spans="1:50">
      <c r="A1405" s="2">
        <v>40258</v>
      </c>
      <c r="B1405">
        <v>405</v>
      </c>
      <c r="C1405">
        <v>4</v>
      </c>
      <c r="D1405">
        <f t="shared" ca="1" si="358"/>
        <v>10.154841984015141</v>
      </c>
      <c r="E1405">
        <f t="shared" ca="1" si="359"/>
        <v>-6.1548419840151407</v>
      </c>
      <c r="F1405" t="str">
        <f t="shared" ca="1" si="360"/>
        <v>low</v>
      </c>
      <c r="G1405">
        <v>170</v>
      </c>
      <c r="H1405">
        <f t="shared" si="361"/>
        <v>170</v>
      </c>
      <c r="I1405">
        <f t="shared" ca="1" si="362"/>
        <v>664.8393068862996</v>
      </c>
      <c r="J1405">
        <f t="shared" ca="1" si="363"/>
        <v>-494.8393068862996</v>
      </c>
      <c r="K1405" t="str">
        <f t="shared" ca="1" si="364"/>
        <v>low</v>
      </c>
      <c r="L1405">
        <v>14</v>
      </c>
      <c r="M1405" t="str">
        <f t="shared" si="340"/>
        <v>high</v>
      </c>
      <c r="N1405">
        <f t="shared" si="346"/>
        <v>3</v>
      </c>
      <c r="O1405">
        <f t="shared" si="347"/>
        <v>7</v>
      </c>
      <c r="P1405" t="str">
        <f t="shared" si="348"/>
        <v>neděle</v>
      </c>
      <c r="Q1405">
        <f t="shared" si="367"/>
        <v>0</v>
      </c>
      <c r="R1405">
        <f t="shared" si="367"/>
        <v>0</v>
      </c>
      <c r="S1405">
        <f t="shared" si="367"/>
        <v>1</v>
      </c>
      <c r="T1405">
        <f t="shared" si="367"/>
        <v>0</v>
      </c>
      <c r="U1405">
        <f t="shared" si="367"/>
        <v>0</v>
      </c>
      <c r="V1405">
        <f t="shared" si="367"/>
        <v>0</v>
      </c>
      <c r="W1405">
        <f t="shared" si="367"/>
        <v>0</v>
      </c>
      <c r="X1405">
        <f t="shared" si="367"/>
        <v>0</v>
      </c>
      <c r="Y1405">
        <f t="shared" si="367"/>
        <v>0</v>
      </c>
      <c r="Z1405">
        <f t="shared" si="367"/>
        <v>0</v>
      </c>
      <c r="AA1405">
        <f t="shared" si="367"/>
        <v>0</v>
      </c>
      <c r="AB1405">
        <f t="shared" si="367"/>
        <v>0</v>
      </c>
      <c r="AC1405">
        <f t="shared" si="368"/>
        <v>0</v>
      </c>
      <c r="AD1405">
        <f t="shared" si="368"/>
        <v>0</v>
      </c>
      <c r="AE1405">
        <f t="shared" si="368"/>
        <v>0</v>
      </c>
      <c r="AF1405">
        <f t="shared" si="368"/>
        <v>0</v>
      </c>
      <c r="AG1405">
        <f t="shared" si="368"/>
        <v>0</v>
      </c>
      <c r="AH1405">
        <f t="shared" si="368"/>
        <v>0</v>
      </c>
      <c r="AI1405">
        <f t="shared" si="368"/>
        <v>1</v>
      </c>
      <c r="AJ1405">
        <f t="shared" ca="1" si="349"/>
        <v>0</v>
      </c>
      <c r="AK1405">
        <f t="shared" ca="1" si="350"/>
        <v>0</v>
      </c>
      <c r="AL1405">
        <f t="shared" ca="1" si="351"/>
        <v>1</v>
      </c>
      <c r="AM1405">
        <f t="shared" ca="1" si="352"/>
        <v>1</v>
      </c>
      <c r="AN1405">
        <f t="shared" ca="1" si="353"/>
        <v>0</v>
      </c>
      <c r="AO1405">
        <f t="shared" ca="1" si="354"/>
        <v>0</v>
      </c>
      <c r="AP1405">
        <f t="shared" ca="1" si="355"/>
        <v>0</v>
      </c>
      <c r="AQ1405">
        <f t="shared" ca="1" si="356"/>
        <v>0</v>
      </c>
      <c r="AR1405">
        <f t="shared" ca="1" si="357"/>
        <v>1</v>
      </c>
      <c r="AS1405">
        <v>1</v>
      </c>
      <c r="AT1405">
        <v>0</v>
      </c>
      <c r="AU1405">
        <f t="shared" ca="1" si="369"/>
        <v>1</v>
      </c>
      <c r="AV1405">
        <f t="shared" ca="1" si="369"/>
        <v>0</v>
      </c>
      <c r="AW1405">
        <f t="shared" ca="1" si="369"/>
        <v>0</v>
      </c>
      <c r="AX1405">
        <v>0</v>
      </c>
    </row>
    <row r="1406" spans="1:50">
      <c r="A1406" s="2">
        <v>40259</v>
      </c>
      <c r="B1406">
        <v>406</v>
      </c>
      <c r="C1406">
        <v>14</v>
      </c>
      <c r="D1406">
        <f t="shared" ca="1" si="358"/>
        <v>10.156457591849131</v>
      </c>
      <c r="E1406">
        <f t="shared" ca="1" si="359"/>
        <v>3.8435424081508689</v>
      </c>
      <c r="F1406" t="str">
        <f t="shared" ca="1" si="360"/>
        <v>high</v>
      </c>
      <c r="G1406">
        <v>808</v>
      </c>
      <c r="H1406">
        <f t="shared" si="361"/>
        <v>808</v>
      </c>
      <c r="I1406">
        <f t="shared" ca="1" si="362"/>
        <v>664.93012468880363</v>
      </c>
      <c r="J1406">
        <f t="shared" ca="1" si="363"/>
        <v>143.06987531119637</v>
      </c>
      <c r="K1406" t="str">
        <f t="shared" ca="1" si="364"/>
        <v>high</v>
      </c>
      <c r="L1406">
        <v>13.8</v>
      </c>
      <c r="M1406" t="str">
        <f t="shared" si="340"/>
        <v>medium</v>
      </c>
      <c r="N1406">
        <f t="shared" si="346"/>
        <v>3</v>
      </c>
      <c r="O1406">
        <f t="shared" si="347"/>
        <v>1</v>
      </c>
      <c r="P1406" t="str">
        <f t="shared" si="348"/>
        <v>pondělí</v>
      </c>
      <c r="Q1406">
        <f t="shared" si="367"/>
        <v>0</v>
      </c>
      <c r="R1406">
        <f t="shared" si="367"/>
        <v>0</v>
      </c>
      <c r="S1406">
        <f t="shared" si="367"/>
        <v>1</v>
      </c>
      <c r="T1406">
        <f t="shared" si="367"/>
        <v>0</v>
      </c>
      <c r="U1406">
        <f t="shared" si="367"/>
        <v>0</v>
      </c>
      <c r="V1406">
        <f t="shared" si="367"/>
        <v>0</v>
      </c>
      <c r="W1406">
        <f t="shared" si="367"/>
        <v>0</v>
      </c>
      <c r="X1406">
        <f t="shared" si="367"/>
        <v>0</v>
      </c>
      <c r="Y1406">
        <f t="shared" si="367"/>
        <v>0</v>
      </c>
      <c r="Z1406">
        <f t="shared" si="367"/>
        <v>0</v>
      </c>
      <c r="AA1406">
        <f t="shared" si="367"/>
        <v>0</v>
      </c>
      <c r="AB1406">
        <f t="shared" si="367"/>
        <v>0</v>
      </c>
      <c r="AC1406">
        <f t="shared" si="368"/>
        <v>1</v>
      </c>
      <c r="AD1406">
        <f t="shared" si="368"/>
        <v>0</v>
      </c>
      <c r="AE1406">
        <f t="shared" si="368"/>
        <v>0</v>
      </c>
      <c r="AF1406">
        <f t="shared" si="368"/>
        <v>0</v>
      </c>
      <c r="AG1406">
        <f t="shared" si="368"/>
        <v>0</v>
      </c>
      <c r="AH1406">
        <f t="shared" si="368"/>
        <v>0</v>
      </c>
      <c r="AI1406">
        <f t="shared" si="368"/>
        <v>0</v>
      </c>
      <c r="AJ1406">
        <f t="shared" ca="1" si="349"/>
        <v>0</v>
      </c>
      <c r="AK1406">
        <f t="shared" ca="1" si="350"/>
        <v>0</v>
      </c>
      <c r="AL1406">
        <f t="shared" ca="1" si="351"/>
        <v>1</v>
      </c>
      <c r="AM1406">
        <f t="shared" ca="1" si="352"/>
        <v>1</v>
      </c>
      <c r="AN1406">
        <f t="shared" ca="1" si="353"/>
        <v>0</v>
      </c>
      <c r="AO1406">
        <f t="shared" ca="1" si="354"/>
        <v>0</v>
      </c>
      <c r="AP1406">
        <f t="shared" ca="1" si="355"/>
        <v>0</v>
      </c>
      <c r="AQ1406">
        <f t="shared" ca="1" si="356"/>
        <v>1</v>
      </c>
      <c r="AR1406">
        <f t="shared" ca="1" si="357"/>
        <v>0</v>
      </c>
      <c r="AS1406">
        <v>1</v>
      </c>
      <c r="AT1406">
        <v>0</v>
      </c>
      <c r="AU1406">
        <f t="shared" ca="1" si="369"/>
        <v>0</v>
      </c>
      <c r="AV1406">
        <f t="shared" ca="1" si="369"/>
        <v>0</v>
      </c>
      <c r="AW1406">
        <f t="shared" ca="1" si="369"/>
        <v>1</v>
      </c>
      <c r="AX1406">
        <v>0</v>
      </c>
    </row>
    <row r="1407" spans="1:50">
      <c r="A1407" s="2">
        <v>40260</v>
      </c>
      <c r="B1407">
        <v>407</v>
      </c>
      <c r="C1407">
        <v>7</v>
      </c>
      <c r="D1407">
        <f t="shared" ca="1" si="358"/>
        <v>10.158071035539571</v>
      </c>
      <c r="E1407">
        <f t="shared" ca="1" si="359"/>
        <v>-3.1580710355395709</v>
      </c>
      <c r="F1407" t="str">
        <f t="shared" ca="1" si="360"/>
        <v>low</v>
      </c>
      <c r="G1407">
        <v>548</v>
      </c>
      <c r="H1407">
        <f t="shared" si="361"/>
        <v>548</v>
      </c>
      <c r="I1407">
        <f t="shared" ca="1" si="362"/>
        <v>665.02065860677692</v>
      </c>
      <c r="J1407">
        <f t="shared" ca="1" si="363"/>
        <v>-117.02065860677692</v>
      </c>
      <c r="K1407" t="str">
        <f t="shared" ca="1" si="364"/>
        <v>medium</v>
      </c>
      <c r="L1407">
        <v>7.55</v>
      </c>
      <c r="M1407" t="str">
        <f t="shared" si="340"/>
        <v>medium</v>
      </c>
      <c r="N1407">
        <f t="shared" si="346"/>
        <v>3</v>
      </c>
      <c r="O1407">
        <f t="shared" si="347"/>
        <v>2</v>
      </c>
      <c r="P1407" t="str">
        <f t="shared" si="348"/>
        <v>úterý</v>
      </c>
      <c r="Q1407">
        <f t="shared" si="367"/>
        <v>0</v>
      </c>
      <c r="R1407">
        <f t="shared" si="367"/>
        <v>0</v>
      </c>
      <c r="S1407">
        <f t="shared" si="367"/>
        <v>1</v>
      </c>
      <c r="T1407">
        <f t="shared" si="367"/>
        <v>0</v>
      </c>
      <c r="U1407">
        <f t="shared" si="367"/>
        <v>0</v>
      </c>
      <c r="V1407">
        <f t="shared" si="367"/>
        <v>0</v>
      </c>
      <c r="W1407">
        <f t="shared" si="367"/>
        <v>0</v>
      </c>
      <c r="X1407">
        <f t="shared" si="367"/>
        <v>0</v>
      </c>
      <c r="Y1407">
        <f t="shared" si="367"/>
        <v>0</v>
      </c>
      <c r="Z1407">
        <f t="shared" si="367"/>
        <v>0</v>
      </c>
      <c r="AA1407">
        <f t="shared" si="367"/>
        <v>0</v>
      </c>
      <c r="AB1407">
        <f t="shared" si="367"/>
        <v>0</v>
      </c>
      <c r="AC1407">
        <f t="shared" si="368"/>
        <v>0</v>
      </c>
      <c r="AD1407">
        <f t="shared" si="368"/>
        <v>1</v>
      </c>
      <c r="AE1407">
        <f t="shared" si="368"/>
        <v>0</v>
      </c>
      <c r="AF1407">
        <f t="shared" si="368"/>
        <v>0</v>
      </c>
      <c r="AG1407">
        <f t="shared" si="368"/>
        <v>0</v>
      </c>
      <c r="AH1407">
        <f t="shared" si="368"/>
        <v>0</v>
      </c>
      <c r="AI1407">
        <f t="shared" si="368"/>
        <v>0</v>
      </c>
      <c r="AJ1407">
        <f t="shared" ca="1" si="349"/>
        <v>0</v>
      </c>
      <c r="AK1407">
        <f t="shared" ca="1" si="350"/>
        <v>0</v>
      </c>
      <c r="AL1407">
        <f t="shared" ca="1" si="351"/>
        <v>1</v>
      </c>
      <c r="AM1407">
        <f t="shared" ca="1" si="352"/>
        <v>1</v>
      </c>
      <c r="AN1407">
        <f t="shared" ca="1" si="353"/>
        <v>0</v>
      </c>
      <c r="AO1407">
        <f t="shared" ca="1" si="354"/>
        <v>0</v>
      </c>
      <c r="AP1407">
        <f t="shared" ca="1" si="355"/>
        <v>0</v>
      </c>
      <c r="AQ1407">
        <f t="shared" ca="1" si="356"/>
        <v>1</v>
      </c>
      <c r="AR1407">
        <f t="shared" ca="1" si="357"/>
        <v>0</v>
      </c>
      <c r="AS1407">
        <v>0</v>
      </c>
      <c r="AT1407">
        <v>0</v>
      </c>
      <c r="AU1407">
        <f t="shared" ca="1" si="369"/>
        <v>1</v>
      </c>
      <c r="AV1407">
        <f t="shared" ca="1" si="369"/>
        <v>0</v>
      </c>
      <c r="AW1407">
        <f t="shared" ca="1" si="369"/>
        <v>0</v>
      </c>
      <c r="AX1407">
        <v>0</v>
      </c>
    </row>
    <row r="1408" spans="1:50">
      <c r="A1408" s="2">
        <v>40261</v>
      </c>
      <c r="B1408">
        <v>408</v>
      </c>
      <c r="C1408">
        <v>6</v>
      </c>
      <c r="D1408">
        <f t="shared" ca="1" si="358"/>
        <v>10.159682317378776</v>
      </c>
      <c r="E1408">
        <f t="shared" ca="1" si="359"/>
        <v>-4.1596823173787758</v>
      </c>
      <c r="F1408" t="str">
        <f t="shared" ca="1" si="360"/>
        <v>low</v>
      </c>
      <c r="G1408">
        <v>575</v>
      </c>
      <c r="H1408">
        <f t="shared" si="361"/>
        <v>575</v>
      </c>
      <c r="I1408">
        <f t="shared" ca="1" si="362"/>
        <v>665.11090895354664</v>
      </c>
      <c r="J1408">
        <f t="shared" ca="1" si="363"/>
        <v>-90.110908953546641</v>
      </c>
      <c r="K1408" t="str">
        <f t="shared" ca="1" si="364"/>
        <v>medium</v>
      </c>
      <c r="L1408">
        <v>7</v>
      </c>
      <c r="M1408" t="str">
        <f t="shared" si="340"/>
        <v>medium</v>
      </c>
      <c r="N1408">
        <f t="shared" si="346"/>
        <v>3</v>
      </c>
      <c r="O1408">
        <f t="shared" si="347"/>
        <v>3</v>
      </c>
      <c r="P1408" t="str">
        <f t="shared" si="348"/>
        <v>středa</v>
      </c>
      <c r="Q1408">
        <f t="shared" si="367"/>
        <v>0</v>
      </c>
      <c r="R1408">
        <f t="shared" si="367"/>
        <v>0</v>
      </c>
      <c r="S1408">
        <f t="shared" si="367"/>
        <v>1</v>
      </c>
      <c r="T1408">
        <f t="shared" si="367"/>
        <v>0</v>
      </c>
      <c r="U1408">
        <f t="shared" si="367"/>
        <v>0</v>
      </c>
      <c r="V1408">
        <f t="shared" si="367"/>
        <v>0</v>
      </c>
      <c r="W1408">
        <f t="shared" si="367"/>
        <v>0</v>
      </c>
      <c r="X1408">
        <f t="shared" si="367"/>
        <v>0</v>
      </c>
      <c r="Y1408">
        <f t="shared" si="367"/>
        <v>0</v>
      </c>
      <c r="Z1408">
        <f t="shared" si="367"/>
        <v>0</v>
      </c>
      <c r="AA1408">
        <f t="shared" si="367"/>
        <v>0</v>
      </c>
      <c r="AB1408">
        <f t="shared" si="367"/>
        <v>0</v>
      </c>
      <c r="AC1408">
        <f t="shared" si="368"/>
        <v>0</v>
      </c>
      <c r="AD1408">
        <f t="shared" si="368"/>
        <v>0</v>
      </c>
      <c r="AE1408">
        <f t="shared" si="368"/>
        <v>1</v>
      </c>
      <c r="AF1408">
        <f t="shared" si="368"/>
        <v>0</v>
      </c>
      <c r="AG1408">
        <f t="shared" si="368"/>
        <v>0</v>
      </c>
      <c r="AH1408">
        <f t="shared" si="368"/>
        <v>0</v>
      </c>
      <c r="AI1408">
        <f t="shared" si="368"/>
        <v>0</v>
      </c>
      <c r="AJ1408">
        <f t="shared" ca="1" si="349"/>
        <v>0</v>
      </c>
      <c r="AK1408">
        <f t="shared" ca="1" si="350"/>
        <v>0</v>
      </c>
      <c r="AL1408">
        <f t="shared" ca="1" si="351"/>
        <v>1</v>
      </c>
      <c r="AM1408">
        <f t="shared" ca="1" si="352"/>
        <v>1</v>
      </c>
      <c r="AN1408">
        <f t="shared" ca="1" si="353"/>
        <v>0</v>
      </c>
      <c r="AO1408">
        <f t="shared" ca="1" si="354"/>
        <v>0</v>
      </c>
      <c r="AP1408">
        <f t="shared" ca="1" si="355"/>
        <v>0</v>
      </c>
      <c r="AQ1408">
        <f t="shared" ca="1" si="356"/>
        <v>1</v>
      </c>
      <c r="AR1408">
        <f t="shared" ca="1" si="357"/>
        <v>0</v>
      </c>
      <c r="AS1408">
        <v>0</v>
      </c>
      <c r="AT1408">
        <v>0</v>
      </c>
      <c r="AU1408">
        <f t="shared" ca="1" si="369"/>
        <v>1</v>
      </c>
      <c r="AV1408">
        <f t="shared" ca="1" si="369"/>
        <v>0</v>
      </c>
      <c r="AW1408">
        <f t="shared" ca="1" si="369"/>
        <v>0</v>
      </c>
      <c r="AX1408">
        <v>0</v>
      </c>
    </row>
    <row r="1409" spans="1:50">
      <c r="A1409" s="2">
        <v>40262</v>
      </c>
      <c r="B1409">
        <v>409</v>
      </c>
      <c r="C1409">
        <v>12</v>
      </c>
      <c r="D1409">
        <f t="shared" ca="1" si="358"/>
        <v>10.161291439659065</v>
      </c>
      <c r="E1409">
        <f t="shared" ca="1" si="359"/>
        <v>1.838708560340935</v>
      </c>
      <c r="F1409" t="str">
        <f t="shared" ca="1" si="360"/>
        <v>high</v>
      </c>
      <c r="G1409">
        <v>612</v>
      </c>
      <c r="H1409">
        <f t="shared" si="361"/>
        <v>612</v>
      </c>
      <c r="I1409">
        <f t="shared" ca="1" si="362"/>
        <v>665.2008760424394</v>
      </c>
      <c r="J1409">
        <f t="shared" ca="1" si="363"/>
        <v>-53.200876042439404</v>
      </c>
      <c r="K1409" t="str">
        <f t="shared" ca="1" si="364"/>
        <v>medium</v>
      </c>
      <c r="L1409">
        <v>13</v>
      </c>
      <c r="M1409" t="str">
        <f t="shared" si="340"/>
        <v>medium</v>
      </c>
      <c r="N1409">
        <f t="shared" si="346"/>
        <v>3</v>
      </c>
      <c r="O1409">
        <f t="shared" si="347"/>
        <v>4</v>
      </c>
      <c r="P1409" t="str">
        <f t="shared" si="348"/>
        <v>čtvrtek</v>
      </c>
      <c r="Q1409">
        <f t="shared" si="367"/>
        <v>0</v>
      </c>
      <c r="R1409">
        <f t="shared" si="367"/>
        <v>0</v>
      </c>
      <c r="S1409">
        <f t="shared" si="367"/>
        <v>1</v>
      </c>
      <c r="T1409">
        <f t="shared" si="367"/>
        <v>0</v>
      </c>
      <c r="U1409">
        <f t="shared" si="367"/>
        <v>0</v>
      </c>
      <c r="V1409">
        <f t="shared" si="367"/>
        <v>0</v>
      </c>
      <c r="W1409">
        <f t="shared" si="367"/>
        <v>0</v>
      </c>
      <c r="X1409">
        <f t="shared" si="367"/>
        <v>0</v>
      </c>
      <c r="Y1409">
        <f t="shared" si="367"/>
        <v>0</v>
      </c>
      <c r="Z1409">
        <f t="shared" si="367"/>
        <v>0</v>
      </c>
      <c r="AA1409">
        <f t="shared" si="367"/>
        <v>0</v>
      </c>
      <c r="AB1409">
        <f t="shared" si="367"/>
        <v>0</v>
      </c>
      <c r="AC1409">
        <f t="shared" si="368"/>
        <v>0</v>
      </c>
      <c r="AD1409">
        <f t="shared" si="368"/>
        <v>0</v>
      </c>
      <c r="AE1409">
        <f t="shared" si="368"/>
        <v>0</v>
      </c>
      <c r="AF1409">
        <f t="shared" si="368"/>
        <v>1</v>
      </c>
      <c r="AG1409">
        <f t="shared" si="368"/>
        <v>0</v>
      </c>
      <c r="AH1409">
        <f t="shared" si="368"/>
        <v>0</v>
      </c>
      <c r="AI1409">
        <f t="shared" si="368"/>
        <v>0</v>
      </c>
      <c r="AJ1409">
        <f t="shared" ca="1" si="349"/>
        <v>0</v>
      </c>
      <c r="AK1409">
        <f t="shared" ca="1" si="350"/>
        <v>0</v>
      </c>
      <c r="AL1409">
        <f t="shared" ca="1" si="351"/>
        <v>1</v>
      </c>
      <c r="AM1409">
        <f t="shared" ca="1" si="352"/>
        <v>1</v>
      </c>
      <c r="AN1409">
        <f t="shared" ca="1" si="353"/>
        <v>0</v>
      </c>
      <c r="AO1409">
        <f t="shared" ca="1" si="354"/>
        <v>0</v>
      </c>
      <c r="AP1409">
        <f t="shared" ca="1" si="355"/>
        <v>0</v>
      </c>
      <c r="AQ1409">
        <f t="shared" ca="1" si="356"/>
        <v>1</v>
      </c>
      <c r="AR1409">
        <f t="shared" ca="1" si="357"/>
        <v>0</v>
      </c>
      <c r="AS1409">
        <v>0</v>
      </c>
      <c r="AT1409">
        <v>0</v>
      </c>
      <c r="AU1409">
        <f t="shared" ca="1" si="369"/>
        <v>0</v>
      </c>
      <c r="AV1409">
        <f t="shared" ca="1" si="369"/>
        <v>0</v>
      </c>
      <c r="AW1409">
        <f t="shared" ca="1" si="369"/>
        <v>1</v>
      </c>
      <c r="AX1409">
        <v>0</v>
      </c>
    </row>
    <row r="1410" spans="1:50">
      <c r="A1410" s="2">
        <v>40263</v>
      </c>
      <c r="B1410">
        <v>410</v>
      </c>
      <c r="C1410">
        <v>10</v>
      </c>
      <c r="D1410">
        <f t="shared" ca="1" si="358"/>
        <v>10.162898404672754</v>
      </c>
      <c r="E1410">
        <f t="shared" ca="1" si="359"/>
        <v>-0.16289840467275418</v>
      </c>
      <c r="F1410" t="str">
        <f t="shared" ca="1" si="360"/>
        <v>medium</v>
      </c>
      <c r="G1410">
        <v>474</v>
      </c>
      <c r="H1410">
        <f t="shared" si="361"/>
        <v>474</v>
      </c>
      <c r="I1410">
        <f t="shared" ca="1" si="362"/>
        <v>665.29056018678239</v>
      </c>
      <c r="J1410">
        <f t="shared" ca="1" si="363"/>
        <v>-191.29056018678239</v>
      </c>
      <c r="K1410" t="str">
        <f t="shared" ca="1" si="364"/>
        <v>medium</v>
      </c>
      <c r="L1410">
        <v>18.5</v>
      </c>
      <c r="M1410" t="str">
        <f t="shared" si="340"/>
        <v>high</v>
      </c>
      <c r="N1410">
        <f t="shared" si="346"/>
        <v>3</v>
      </c>
      <c r="O1410">
        <f t="shared" si="347"/>
        <v>5</v>
      </c>
      <c r="P1410" t="str">
        <f t="shared" si="348"/>
        <v>pátek</v>
      </c>
      <c r="Q1410">
        <f t="shared" si="367"/>
        <v>0</v>
      </c>
      <c r="R1410">
        <f t="shared" si="367"/>
        <v>0</v>
      </c>
      <c r="S1410">
        <f t="shared" si="367"/>
        <v>1</v>
      </c>
      <c r="T1410">
        <f t="shared" si="367"/>
        <v>0</v>
      </c>
      <c r="U1410">
        <f t="shared" si="367"/>
        <v>0</v>
      </c>
      <c r="V1410">
        <f t="shared" si="367"/>
        <v>0</v>
      </c>
      <c r="W1410">
        <f t="shared" si="367"/>
        <v>0</v>
      </c>
      <c r="X1410">
        <f t="shared" si="367"/>
        <v>0</v>
      </c>
      <c r="Y1410">
        <f t="shared" si="367"/>
        <v>0</v>
      </c>
      <c r="Z1410">
        <f t="shared" si="367"/>
        <v>0</v>
      </c>
      <c r="AA1410">
        <f t="shared" si="367"/>
        <v>0</v>
      </c>
      <c r="AB1410">
        <f t="shared" si="367"/>
        <v>0</v>
      </c>
      <c r="AC1410">
        <f t="shared" si="368"/>
        <v>0</v>
      </c>
      <c r="AD1410">
        <f t="shared" si="368"/>
        <v>0</v>
      </c>
      <c r="AE1410">
        <f t="shared" si="368"/>
        <v>0</v>
      </c>
      <c r="AF1410">
        <f t="shared" si="368"/>
        <v>0</v>
      </c>
      <c r="AG1410">
        <f t="shared" si="368"/>
        <v>1</v>
      </c>
      <c r="AH1410">
        <f t="shared" si="368"/>
        <v>0</v>
      </c>
      <c r="AI1410">
        <f t="shared" si="368"/>
        <v>0</v>
      </c>
      <c r="AJ1410">
        <f t="shared" ca="1" si="349"/>
        <v>0</v>
      </c>
      <c r="AK1410">
        <f t="shared" ca="1" si="350"/>
        <v>0</v>
      </c>
      <c r="AL1410">
        <f t="shared" ca="1" si="351"/>
        <v>1</v>
      </c>
      <c r="AM1410">
        <f t="shared" ca="1" si="352"/>
        <v>1</v>
      </c>
      <c r="AN1410">
        <f t="shared" ca="1" si="353"/>
        <v>0</v>
      </c>
      <c r="AO1410">
        <f t="shared" ca="1" si="354"/>
        <v>0</v>
      </c>
      <c r="AP1410">
        <f t="shared" ca="1" si="355"/>
        <v>0</v>
      </c>
      <c r="AQ1410">
        <f t="shared" ca="1" si="356"/>
        <v>0</v>
      </c>
      <c r="AR1410">
        <f t="shared" ca="1" si="357"/>
        <v>1</v>
      </c>
      <c r="AS1410">
        <v>0</v>
      </c>
      <c r="AT1410">
        <v>0</v>
      </c>
      <c r="AU1410">
        <f t="shared" ca="1" si="369"/>
        <v>0</v>
      </c>
      <c r="AV1410">
        <f t="shared" ca="1" si="369"/>
        <v>1</v>
      </c>
      <c r="AW1410">
        <f t="shared" ca="1" si="369"/>
        <v>0</v>
      </c>
      <c r="AX1410">
        <v>0</v>
      </c>
    </row>
    <row r="1411" spans="1:50">
      <c r="A1411" s="2">
        <v>40264</v>
      </c>
      <c r="B1411">
        <v>411</v>
      </c>
      <c r="C1411">
        <v>8</v>
      </c>
      <c r="D1411">
        <f t="shared" ca="1" si="358"/>
        <v>10.164503214712161</v>
      </c>
      <c r="E1411">
        <f t="shared" ca="1" si="359"/>
        <v>-2.1645032147121608</v>
      </c>
      <c r="F1411" t="str">
        <f t="shared" ca="1" si="360"/>
        <v>low</v>
      </c>
      <c r="G1411">
        <v>398</v>
      </c>
      <c r="H1411">
        <f t="shared" si="361"/>
        <v>398</v>
      </c>
      <c r="I1411">
        <f t="shared" ca="1" si="362"/>
        <v>665.3799616999022</v>
      </c>
      <c r="J1411">
        <f t="shared" ca="1" si="363"/>
        <v>-267.3799616999022</v>
      </c>
      <c r="K1411" t="str">
        <f t="shared" ca="1" si="364"/>
        <v>medium</v>
      </c>
      <c r="L1411">
        <v>7.75</v>
      </c>
      <c r="M1411" t="str">
        <f t="shared" si="340"/>
        <v>medium</v>
      </c>
      <c r="N1411">
        <f t="shared" si="346"/>
        <v>3</v>
      </c>
      <c r="O1411">
        <f t="shared" si="347"/>
        <v>6</v>
      </c>
      <c r="P1411" t="str">
        <f t="shared" si="348"/>
        <v>sobota</v>
      </c>
      <c r="Q1411">
        <f t="shared" ref="Q1411:AB1420" si="370">VLOOKUP($N1411,$V$31:$AH$42,Q$592+1,0)</f>
        <v>0</v>
      </c>
      <c r="R1411">
        <f t="shared" si="370"/>
        <v>0</v>
      </c>
      <c r="S1411">
        <f t="shared" si="370"/>
        <v>1</v>
      </c>
      <c r="T1411">
        <f t="shared" si="370"/>
        <v>0</v>
      </c>
      <c r="U1411">
        <f t="shared" si="370"/>
        <v>0</v>
      </c>
      <c r="V1411">
        <f t="shared" si="370"/>
        <v>0</v>
      </c>
      <c r="W1411">
        <f t="shared" si="370"/>
        <v>0</v>
      </c>
      <c r="X1411">
        <f t="shared" si="370"/>
        <v>0</v>
      </c>
      <c r="Y1411">
        <f t="shared" si="370"/>
        <v>0</v>
      </c>
      <c r="Z1411">
        <f t="shared" si="370"/>
        <v>0</v>
      </c>
      <c r="AA1411">
        <f t="shared" si="370"/>
        <v>0</v>
      </c>
      <c r="AB1411">
        <f t="shared" si="370"/>
        <v>0</v>
      </c>
      <c r="AC1411">
        <f t="shared" ref="AC1411:AI1420" si="371">VLOOKUP($O1411,$V$74:$AC$80,AC$592+1,0)</f>
        <v>0</v>
      </c>
      <c r="AD1411">
        <f t="shared" si="371"/>
        <v>0</v>
      </c>
      <c r="AE1411">
        <f t="shared" si="371"/>
        <v>0</v>
      </c>
      <c r="AF1411">
        <f t="shared" si="371"/>
        <v>0</v>
      </c>
      <c r="AG1411">
        <f t="shared" si="371"/>
        <v>0</v>
      </c>
      <c r="AH1411">
        <f t="shared" si="371"/>
        <v>1</v>
      </c>
      <c r="AI1411">
        <f t="shared" si="371"/>
        <v>0</v>
      </c>
      <c r="AJ1411">
        <f t="shared" ca="1" si="349"/>
        <v>0</v>
      </c>
      <c r="AK1411">
        <f t="shared" ca="1" si="350"/>
        <v>0</v>
      </c>
      <c r="AL1411">
        <f t="shared" ca="1" si="351"/>
        <v>1</v>
      </c>
      <c r="AM1411">
        <f t="shared" ca="1" si="352"/>
        <v>1</v>
      </c>
      <c r="AN1411">
        <f t="shared" ca="1" si="353"/>
        <v>0</v>
      </c>
      <c r="AO1411">
        <f t="shared" ca="1" si="354"/>
        <v>0</v>
      </c>
      <c r="AP1411">
        <f t="shared" ca="1" si="355"/>
        <v>0</v>
      </c>
      <c r="AQ1411">
        <f t="shared" ca="1" si="356"/>
        <v>1</v>
      </c>
      <c r="AR1411">
        <f t="shared" ca="1" si="357"/>
        <v>0</v>
      </c>
      <c r="AS1411">
        <v>1</v>
      </c>
      <c r="AT1411">
        <v>0</v>
      </c>
      <c r="AU1411">
        <f t="shared" ca="1" si="369"/>
        <v>1</v>
      </c>
      <c r="AV1411">
        <f t="shared" ca="1" si="369"/>
        <v>0</v>
      </c>
      <c r="AW1411">
        <f t="shared" ca="1" si="369"/>
        <v>0</v>
      </c>
      <c r="AX1411">
        <v>0</v>
      </c>
    </row>
    <row r="1412" spans="1:50">
      <c r="A1412" s="2">
        <v>40265</v>
      </c>
      <c r="B1412">
        <v>412</v>
      </c>
      <c r="C1412">
        <v>4</v>
      </c>
      <c r="D1412">
        <f t="shared" ca="1" si="358"/>
        <v>10.166105872069602</v>
      </c>
      <c r="E1412">
        <f t="shared" ca="1" si="359"/>
        <v>-6.1661058720696023</v>
      </c>
      <c r="F1412" t="str">
        <f t="shared" ca="1" si="360"/>
        <v>low</v>
      </c>
      <c r="G1412">
        <v>2733</v>
      </c>
      <c r="H1412">
        <f t="shared" si="361"/>
        <v>2733</v>
      </c>
      <c r="I1412">
        <f t="shared" ca="1" si="362"/>
        <v>665.46908089512613</v>
      </c>
      <c r="J1412">
        <f t="shared" ca="1" si="363"/>
        <v>2067.5309191048736</v>
      </c>
      <c r="K1412" t="str">
        <f t="shared" ca="1" si="364"/>
        <v>high</v>
      </c>
      <c r="L1412">
        <v>7.85</v>
      </c>
      <c r="M1412" t="str">
        <f t="shared" si="340"/>
        <v>medium</v>
      </c>
      <c r="N1412">
        <f t="shared" si="346"/>
        <v>3</v>
      </c>
      <c r="O1412">
        <f t="shared" si="347"/>
        <v>7</v>
      </c>
      <c r="P1412" t="str">
        <f t="shared" si="348"/>
        <v>neděle</v>
      </c>
      <c r="Q1412">
        <f t="shared" si="370"/>
        <v>0</v>
      </c>
      <c r="R1412">
        <f t="shared" si="370"/>
        <v>0</v>
      </c>
      <c r="S1412">
        <f t="shared" si="370"/>
        <v>1</v>
      </c>
      <c r="T1412">
        <f t="shared" si="370"/>
        <v>0</v>
      </c>
      <c r="U1412">
        <f t="shared" si="370"/>
        <v>0</v>
      </c>
      <c r="V1412">
        <f t="shared" si="370"/>
        <v>0</v>
      </c>
      <c r="W1412">
        <f t="shared" si="370"/>
        <v>0</v>
      </c>
      <c r="X1412">
        <f t="shared" si="370"/>
        <v>0</v>
      </c>
      <c r="Y1412">
        <f t="shared" si="370"/>
        <v>0</v>
      </c>
      <c r="Z1412">
        <f t="shared" si="370"/>
        <v>0</v>
      </c>
      <c r="AA1412">
        <f t="shared" si="370"/>
        <v>0</v>
      </c>
      <c r="AB1412">
        <f t="shared" si="370"/>
        <v>0</v>
      </c>
      <c r="AC1412">
        <f t="shared" si="371"/>
        <v>0</v>
      </c>
      <c r="AD1412">
        <f t="shared" si="371"/>
        <v>0</v>
      </c>
      <c r="AE1412">
        <f t="shared" si="371"/>
        <v>0</v>
      </c>
      <c r="AF1412">
        <f t="shared" si="371"/>
        <v>0</v>
      </c>
      <c r="AG1412">
        <f t="shared" si="371"/>
        <v>0</v>
      </c>
      <c r="AH1412">
        <f t="shared" si="371"/>
        <v>0</v>
      </c>
      <c r="AI1412">
        <f t="shared" si="371"/>
        <v>1</v>
      </c>
      <c r="AJ1412">
        <f t="shared" ca="1" si="349"/>
        <v>0</v>
      </c>
      <c r="AK1412">
        <f t="shared" ca="1" si="350"/>
        <v>0</v>
      </c>
      <c r="AL1412">
        <f t="shared" ca="1" si="351"/>
        <v>1</v>
      </c>
      <c r="AM1412">
        <f t="shared" ca="1" si="352"/>
        <v>1</v>
      </c>
      <c r="AN1412">
        <f t="shared" ca="1" si="353"/>
        <v>0</v>
      </c>
      <c r="AO1412">
        <f t="shared" ca="1" si="354"/>
        <v>0</v>
      </c>
      <c r="AP1412">
        <f t="shared" ca="1" si="355"/>
        <v>0</v>
      </c>
      <c r="AQ1412">
        <f t="shared" ca="1" si="356"/>
        <v>1</v>
      </c>
      <c r="AR1412">
        <f t="shared" ca="1" si="357"/>
        <v>0</v>
      </c>
      <c r="AS1412">
        <v>1</v>
      </c>
      <c r="AT1412">
        <v>0</v>
      </c>
      <c r="AU1412">
        <f t="shared" ca="1" si="369"/>
        <v>1</v>
      </c>
      <c r="AV1412">
        <f t="shared" ca="1" si="369"/>
        <v>0</v>
      </c>
      <c r="AW1412">
        <f t="shared" ca="1" si="369"/>
        <v>0</v>
      </c>
      <c r="AX1412">
        <v>0</v>
      </c>
    </row>
    <row r="1413" spans="1:50">
      <c r="A1413" s="2">
        <v>40266</v>
      </c>
      <c r="B1413">
        <v>413</v>
      </c>
      <c r="C1413">
        <v>11</v>
      </c>
      <c r="D1413">
        <f t="shared" ca="1" si="358"/>
        <v>10.167706379037394</v>
      </c>
      <c r="E1413">
        <f t="shared" ca="1" si="359"/>
        <v>0.83229362096260573</v>
      </c>
      <c r="F1413" t="str">
        <f t="shared" ca="1" si="360"/>
        <v>medium</v>
      </c>
      <c r="G1413">
        <v>573</v>
      </c>
      <c r="H1413">
        <f t="shared" si="361"/>
        <v>573</v>
      </c>
      <c r="I1413">
        <f t="shared" ca="1" si="362"/>
        <v>665.55791808578078</v>
      </c>
      <c r="J1413">
        <f t="shared" ca="1" si="363"/>
        <v>-92.557918085780784</v>
      </c>
      <c r="K1413" t="str">
        <f t="shared" ca="1" si="364"/>
        <v>medium</v>
      </c>
      <c r="L1413">
        <v>7.5</v>
      </c>
      <c r="M1413" t="str">
        <f t="shared" si="340"/>
        <v>medium</v>
      </c>
      <c r="N1413">
        <f t="shared" si="346"/>
        <v>3</v>
      </c>
      <c r="O1413">
        <f t="shared" si="347"/>
        <v>1</v>
      </c>
      <c r="P1413" t="str">
        <f t="shared" si="348"/>
        <v>pondělí</v>
      </c>
      <c r="Q1413">
        <f t="shared" si="370"/>
        <v>0</v>
      </c>
      <c r="R1413">
        <f t="shared" si="370"/>
        <v>0</v>
      </c>
      <c r="S1413">
        <f t="shared" si="370"/>
        <v>1</v>
      </c>
      <c r="T1413">
        <f t="shared" si="370"/>
        <v>0</v>
      </c>
      <c r="U1413">
        <f t="shared" si="370"/>
        <v>0</v>
      </c>
      <c r="V1413">
        <f t="shared" si="370"/>
        <v>0</v>
      </c>
      <c r="W1413">
        <f t="shared" si="370"/>
        <v>0</v>
      </c>
      <c r="X1413">
        <f t="shared" si="370"/>
        <v>0</v>
      </c>
      <c r="Y1413">
        <f t="shared" si="370"/>
        <v>0</v>
      </c>
      <c r="Z1413">
        <f t="shared" si="370"/>
        <v>0</v>
      </c>
      <c r="AA1413">
        <f t="shared" si="370"/>
        <v>0</v>
      </c>
      <c r="AB1413">
        <f t="shared" si="370"/>
        <v>0</v>
      </c>
      <c r="AC1413">
        <f t="shared" si="371"/>
        <v>1</v>
      </c>
      <c r="AD1413">
        <f t="shared" si="371"/>
        <v>0</v>
      </c>
      <c r="AE1413">
        <f t="shared" si="371"/>
        <v>0</v>
      </c>
      <c r="AF1413">
        <f t="shared" si="371"/>
        <v>0</v>
      </c>
      <c r="AG1413">
        <f t="shared" si="371"/>
        <v>0</v>
      </c>
      <c r="AH1413">
        <f t="shared" si="371"/>
        <v>0</v>
      </c>
      <c r="AI1413">
        <f t="shared" si="371"/>
        <v>0</v>
      </c>
      <c r="AJ1413">
        <f t="shared" ca="1" si="349"/>
        <v>0</v>
      </c>
      <c r="AK1413">
        <f t="shared" ca="1" si="350"/>
        <v>0</v>
      </c>
      <c r="AL1413">
        <f t="shared" ca="1" si="351"/>
        <v>1</v>
      </c>
      <c r="AM1413">
        <f t="shared" ca="1" si="352"/>
        <v>0</v>
      </c>
      <c r="AN1413">
        <f t="shared" ca="1" si="353"/>
        <v>1</v>
      </c>
      <c r="AO1413">
        <f t="shared" ca="1" si="354"/>
        <v>0</v>
      </c>
      <c r="AP1413">
        <f t="shared" ca="1" si="355"/>
        <v>0</v>
      </c>
      <c r="AQ1413">
        <f t="shared" ca="1" si="356"/>
        <v>1</v>
      </c>
      <c r="AR1413">
        <f t="shared" ca="1" si="357"/>
        <v>0</v>
      </c>
      <c r="AS1413">
        <v>1</v>
      </c>
      <c r="AT1413">
        <v>0</v>
      </c>
      <c r="AU1413">
        <f t="shared" ca="1" si="369"/>
        <v>0</v>
      </c>
      <c r="AV1413">
        <f t="shared" ca="1" si="369"/>
        <v>1</v>
      </c>
      <c r="AW1413">
        <f t="shared" ca="1" si="369"/>
        <v>0</v>
      </c>
      <c r="AX1413">
        <v>0</v>
      </c>
    </row>
    <row r="1414" spans="1:50">
      <c r="A1414" s="2">
        <v>40267</v>
      </c>
      <c r="B1414">
        <v>414</v>
      </c>
      <c r="C1414">
        <v>5</v>
      </c>
      <c r="D1414">
        <f t="shared" ca="1" si="358"/>
        <v>10.169304737907856</v>
      </c>
      <c r="E1414">
        <f t="shared" ca="1" si="359"/>
        <v>-5.1693047379078561</v>
      </c>
      <c r="F1414" t="str">
        <f t="shared" ca="1" si="360"/>
        <v>low</v>
      </c>
      <c r="G1414">
        <v>257</v>
      </c>
      <c r="H1414">
        <f t="shared" si="361"/>
        <v>257</v>
      </c>
      <c r="I1414">
        <f t="shared" ca="1" si="362"/>
        <v>665.64647358519312</v>
      </c>
      <c r="J1414">
        <f t="shared" ca="1" si="363"/>
        <v>-408.64647358519312</v>
      </c>
      <c r="K1414" t="str">
        <f t="shared" ca="1" si="364"/>
        <v>low</v>
      </c>
      <c r="L1414">
        <v>11.25</v>
      </c>
      <c r="M1414" t="str">
        <f t="shared" si="340"/>
        <v>medium</v>
      </c>
      <c r="N1414">
        <f t="shared" si="346"/>
        <v>3</v>
      </c>
      <c r="O1414">
        <f t="shared" si="347"/>
        <v>2</v>
      </c>
      <c r="P1414" t="str">
        <f t="shared" si="348"/>
        <v>úterý</v>
      </c>
      <c r="Q1414">
        <f t="shared" si="370"/>
        <v>0</v>
      </c>
      <c r="R1414">
        <f t="shared" si="370"/>
        <v>0</v>
      </c>
      <c r="S1414">
        <f t="shared" si="370"/>
        <v>1</v>
      </c>
      <c r="T1414">
        <f t="shared" si="370"/>
        <v>0</v>
      </c>
      <c r="U1414">
        <f t="shared" si="370"/>
        <v>0</v>
      </c>
      <c r="V1414">
        <f t="shared" si="370"/>
        <v>0</v>
      </c>
      <c r="W1414">
        <f t="shared" si="370"/>
        <v>0</v>
      </c>
      <c r="X1414">
        <f t="shared" si="370"/>
        <v>0</v>
      </c>
      <c r="Y1414">
        <f t="shared" si="370"/>
        <v>0</v>
      </c>
      <c r="Z1414">
        <f t="shared" si="370"/>
        <v>0</v>
      </c>
      <c r="AA1414">
        <f t="shared" si="370"/>
        <v>0</v>
      </c>
      <c r="AB1414">
        <f t="shared" si="370"/>
        <v>0</v>
      </c>
      <c r="AC1414">
        <f t="shared" si="371"/>
        <v>0</v>
      </c>
      <c r="AD1414">
        <f t="shared" si="371"/>
        <v>1</v>
      </c>
      <c r="AE1414">
        <f t="shared" si="371"/>
        <v>0</v>
      </c>
      <c r="AF1414">
        <f t="shared" si="371"/>
        <v>0</v>
      </c>
      <c r="AG1414">
        <f t="shared" si="371"/>
        <v>0</v>
      </c>
      <c r="AH1414">
        <f t="shared" si="371"/>
        <v>0</v>
      </c>
      <c r="AI1414">
        <f t="shared" si="371"/>
        <v>0</v>
      </c>
      <c r="AJ1414">
        <f t="shared" ca="1" si="349"/>
        <v>0</v>
      </c>
      <c r="AK1414">
        <f t="shared" ca="1" si="350"/>
        <v>0</v>
      </c>
      <c r="AL1414">
        <f t="shared" ca="1" si="351"/>
        <v>1</v>
      </c>
      <c r="AM1414">
        <f t="shared" ca="1" si="352"/>
        <v>1</v>
      </c>
      <c r="AN1414">
        <f t="shared" ca="1" si="353"/>
        <v>0</v>
      </c>
      <c r="AO1414">
        <f t="shared" ca="1" si="354"/>
        <v>0</v>
      </c>
      <c r="AP1414">
        <f t="shared" ca="1" si="355"/>
        <v>0</v>
      </c>
      <c r="AQ1414">
        <f t="shared" ca="1" si="356"/>
        <v>1</v>
      </c>
      <c r="AR1414">
        <f t="shared" ca="1" si="357"/>
        <v>0</v>
      </c>
      <c r="AS1414">
        <v>1</v>
      </c>
      <c r="AT1414">
        <v>0</v>
      </c>
      <c r="AU1414">
        <f t="shared" ca="1" si="369"/>
        <v>1</v>
      </c>
      <c r="AV1414">
        <f t="shared" ca="1" si="369"/>
        <v>0</v>
      </c>
      <c r="AW1414">
        <f t="shared" ca="1" si="369"/>
        <v>0</v>
      </c>
      <c r="AX1414">
        <v>0</v>
      </c>
    </row>
    <row r="1415" spans="1:50">
      <c r="A1415" s="2">
        <v>40268</v>
      </c>
      <c r="B1415">
        <v>415</v>
      </c>
      <c r="C1415">
        <v>11</v>
      </c>
      <c r="D1415">
        <f t="shared" ca="1" si="358"/>
        <v>10.170900950973303</v>
      </c>
      <c r="E1415">
        <f t="shared" ca="1" si="359"/>
        <v>0.82909904902669673</v>
      </c>
      <c r="F1415" t="str">
        <f t="shared" ca="1" si="360"/>
        <v>medium</v>
      </c>
      <c r="G1415">
        <v>907</v>
      </c>
      <c r="H1415">
        <f t="shared" si="361"/>
        <v>907</v>
      </c>
      <c r="I1415">
        <f t="shared" ca="1" si="362"/>
        <v>665.73474770669009</v>
      </c>
      <c r="J1415">
        <f t="shared" ca="1" si="363"/>
        <v>241.26525229330991</v>
      </c>
      <c r="K1415" t="str">
        <f t="shared" ca="1" si="364"/>
        <v>high</v>
      </c>
      <c r="L1415">
        <v>10.166666666666666</v>
      </c>
      <c r="M1415" t="str">
        <f t="shared" si="340"/>
        <v>medium</v>
      </c>
      <c r="N1415">
        <f t="shared" si="346"/>
        <v>3</v>
      </c>
      <c r="O1415">
        <f t="shared" si="347"/>
        <v>3</v>
      </c>
      <c r="P1415" t="str">
        <f t="shared" si="348"/>
        <v>středa</v>
      </c>
      <c r="Q1415">
        <f t="shared" si="370"/>
        <v>0</v>
      </c>
      <c r="R1415">
        <f t="shared" si="370"/>
        <v>0</v>
      </c>
      <c r="S1415">
        <f t="shared" si="370"/>
        <v>1</v>
      </c>
      <c r="T1415">
        <f t="shared" si="370"/>
        <v>0</v>
      </c>
      <c r="U1415">
        <f t="shared" si="370"/>
        <v>0</v>
      </c>
      <c r="V1415">
        <f t="shared" si="370"/>
        <v>0</v>
      </c>
      <c r="W1415">
        <f t="shared" si="370"/>
        <v>0</v>
      </c>
      <c r="X1415">
        <f t="shared" si="370"/>
        <v>0</v>
      </c>
      <c r="Y1415">
        <f t="shared" si="370"/>
        <v>0</v>
      </c>
      <c r="Z1415">
        <f t="shared" si="370"/>
        <v>0</v>
      </c>
      <c r="AA1415">
        <f t="shared" si="370"/>
        <v>0</v>
      </c>
      <c r="AB1415">
        <f t="shared" si="370"/>
        <v>0</v>
      </c>
      <c r="AC1415">
        <f t="shared" si="371"/>
        <v>0</v>
      </c>
      <c r="AD1415">
        <f t="shared" si="371"/>
        <v>0</v>
      </c>
      <c r="AE1415">
        <f t="shared" si="371"/>
        <v>1</v>
      </c>
      <c r="AF1415">
        <f t="shared" si="371"/>
        <v>0</v>
      </c>
      <c r="AG1415">
        <f t="shared" si="371"/>
        <v>0</v>
      </c>
      <c r="AH1415">
        <f t="shared" si="371"/>
        <v>0</v>
      </c>
      <c r="AI1415">
        <f t="shared" si="371"/>
        <v>0</v>
      </c>
      <c r="AJ1415">
        <f t="shared" ca="1" si="349"/>
        <v>0</v>
      </c>
      <c r="AK1415">
        <f t="shared" ca="1" si="350"/>
        <v>0</v>
      </c>
      <c r="AL1415">
        <f t="shared" ca="1" si="351"/>
        <v>1</v>
      </c>
      <c r="AM1415">
        <f t="shared" ca="1" si="352"/>
        <v>0</v>
      </c>
      <c r="AN1415">
        <f t="shared" ca="1" si="353"/>
        <v>1</v>
      </c>
      <c r="AO1415">
        <f t="shared" ca="1" si="354"/>
        <v>0</v>
      </c>
      <c r="AP1415">
        <f t="shared" ca="1" si="355"/>
        <v>0</v>
      </c>
      <c r="AQ1415">
        <f t="shared" ca="1" si="356"/>
        <v>1</v>
      </c>
      <c r="AR1415">
        <f t="shared" ca="1" si="357"/>
        <v>0</v>
      </c>
      <c r="AS1415">
        <v>1</v>
      </c>
      <c r="AT1415">
        <v>0</v>
      </c>
      <c r="AU1415">
        <f t="shared" ca="1" si="369"/>
        <v>0</v>
      </c>
      <c r="AV1415">
        <f t="shared" ca="1" si="369"/>
        <v>1</v>
      </c>
      <c r="AW1415">
        <f t="shared" ca="1" si="369"/>
        <v>0</v>
      </c>
      <c r="AX1415">
        <v>0</v>
      </c>
    </row>
    <row r="1416" spans="1:50">
      <c r="A1416" s="2">
        <v>40269</v>
      </c>
      <c r="B1416">
        <v>416</v>
      </c>
      <c r="C1416">
        <v>10</v>
      </c>
      <c r="D1416">
        <f t="shared" ca="1" si="358"/>
        <v>10.172495020526052</v>
      </c>
      <c r="E1416">
        <f t="shared" ca="1" si="359"/>
        <v>-0.17249502052605159</v>
      </c>
      <c r="F1416" t="str">
        <f t="shared" ca="1" si="360"/>
        <v>medium</v>
      </c>
      <c r="G1416">
        <v>438</v>
      </c>
      <c r="H1416">
        <f t="shared" si="361"/>
        <v>438</v>
      </c>
      <c r="I1416">
        <f t="shared" ca="1" si="362"/>
        <v>665.82274076359852</v>
      </c>
      <c r="J1416">
        <f t="shared" ca="1" si="363"/>
        <v>-227.82274076359852</v>
      </c>
      <c r="K1416" t="str">
        <f t="shared" ca="1" si="364"/>
        <v>medium</v>
      </c>
      <c r="L1416">
        <v>5.8</v>
      </c>
      <c r="M1416" t="str">
        <f t="shared" si="340"/>
        <v>medium</v>
      </c>
      <c r="N1416">
        <f t="shared" si="346"/>
        <v>4</v>
      </c>
      <c r="O1416">
        <f t="shared" si="347"/>
        <v>4</v>
      </c>
      <c r="P1416" t="str">
        <f t="shared" si="348"/>
        <v>čtvrtek</v>
      </c>
      <c r="Q1416">
        <f t="shared" si="370"/>
        <v>0</v>
      </c>
      <c r="R1416">
        <f t="shared" si="370"/>
        <v>0</v>
      </c>
      <c r="S1416">
        <f t="shared" si="370"/>
        <v>0</v>
      </c>
      <c r="T1416">
        <f t="shared" si="370"/>
        <v>1</v>
      </c>
      <c r="U1416">
        <f t="shared" si="370"/>
        <v>0</v>
      </c>
      <c r="V1416">
        <f t="shared" si="370"/>
        <v>0</v>
      </c>
      <c r="W1416">
        <f t="shared" si="370"/>
        <v>0</v>
      </c>
      <c r="X1416">
        <f t="shared" si="370"/>
        <v>0</v>
      </c>
      <c r="Y1416">
        <f t="shared" si="370"/>
        <v>0</v>
      </c>
      <c r="Z1416">
        <f t="shared" si="370"/>
        <v>0</v>
      </c>
      <c r="AA1416">
        <f t="shared" si="370"/>
        <v>0</v>
      </c>
      <c r="AB1416">
        <f t="shared" si="370"/>
        <v>0</v>
      </c>
      <c r="AC1416">
        <f t="shared" si="371"/>
        <v>0</v>
      </c>
      <c r="AD1416">
        <f t="shared" si="371"/>
        <v>0</v>
      </c>
      <c r="AE1416">
        <f t="shared" si="371"/>
        <v>0</v>
      </c>
      <c r="AF1416">
        <f t="shared" si="371"/>
        <v>1</v>
      </c>
      <c r="AG1416">
        <f t="shared" si="371"/>
        <v>0</v>
      </c>
      <c r="AH1416">
        <f t="shared" si="371"/>
        <v>0</v>
      </c>
      <c r="AI1416">
        <f t="shared" si="371"/>
        <v>0</v>
      </c>
      <c r="AJ1416">
        <f t="shared" ca="1" si="349"/>
        <v>0</v>
      </c>
      <c r="AK1416">
        <f t="shared" ca="1" si="350"/>
        <v>0</v>
      </c>
      <c r="AL1416">
        <f t="shared" ca="1" si="351"/>
        <v>1</v>
      </c>
      <c r="AM1416">
        <f t="shared" ca="1" si="352"/>
        <v>1</v>
      </c>
      <c r="AN1416">
        <f t="shared" ca="1" si="353"/>
        <v>0</v>
      </c>
      <c r="AO1416">
        <f t="shared" ca="1" si="354"/>
        <v>0</v>
      </c>
      <c r="AP1416">
        <f t="shared" ca="1" si="355"/>
        <v>0</v>
      </c>
      <c r="AQ1416">
        <f t="shared" ca="1" si="356"/>
        <v>1</v>
      </c>
      <c r="AR1416">
        <f t="shared" ca="1" si="357"/>
        <v>0</v>
      </c>
      <c r="AS1416">
        <v>1</v>
      </c>
      <c r="AT1416">
        <v>0</v>
      </c>
      <c r="AU1416">
        <f t="shared" ca="1" si="369"/>
        <v>0</v>
      </c>
      <c r="AV1416">
        <f t="shared" ca="1" si="369"/>
        <v>1</v>
      </c>
      <c r="AW1416">
        <f t="shared" ca="1" si="369"/>
        <v>0</v>
      </c>
      <c r="AX1416">
        <v>0</v>
      </c>
    </row>
    <row r="1417" spans="1:50">
      <c r="A1417" s="2">
        <v>40270</v>
      </c>
      <c r="B1417">
        <v>417</v>
      </c>
      <c r="C1417">
        <v>10</v>
      </c>
      <c r="D1417">
        <f t="shared" ca="1" si="358"/>
        <v>10.17408694885842</v>
      </c>
      <c r="E1417">
        <f t="shared" ca="1" si="359"/>
        <v>-0.17408694885842024</v>
      </c>
      <c r="F1417" t="str">
        <f t="shared" ca="1" si="360"/>
        <v>medium</v>
      </c>
      <c r="G1417">
        <v>420</v>
      </c>
      <c r="H1417">
        <f t="shared" si="361"/>
        <v>420</v>
      </c>
      <c r="I1417">
        <f t="shared" ca="1" si="362"/>
        <v>665.91045306924548</v>
      </c>
      <c r="J1417">
        <f t="shared" ca="1" si="363"/>
        <v>-245.91045306924548</v>
      </c>
      <c r="K1417" t="str">
        <f t="shared" ca="1" si="364"/>
        <v>medium</v>
      </c>
      <c r="L1417">
        <v>8.1999999999999993</v>
      </c>
      <c r="M1417" t="str">
        <f t="shared" si="340"/>
        <v>medium</v>
      </c>
      <c r="N1417">
        <f t="shared" si="346"/>
        <v>4</v>
      </c>
      <c r="O1417">
        <f t="shared" si="347"/>
        <v>5</v>
      </c>
      <c r="P1417" t="str">
        <f t="shared" si="348"/>
        <v>pátek</v>
      </c>
      <c r="Q1417">
        <f t="shared" si="370"/>
        <v>0</v>
      </c>
      <c r="R1417">
        <f t="shared" si="370"/>
        <v>0</v>
      </c>
      <c r="S1417">
        <f t="shared" si="370"/>
        <v>0</v>
      </c>
      <c r="T1417">
        <f t="shared" si="370"/>
        <v>1</v>
      </c>
      <c r="U1417">
        <f t="shared" si="370"/>
        <v>0</v>
      </c>
      <c r="V1417">
        <f t="shared" si="370"/>
        <v>0</v>
      </c>
      <c r="W1417">
        <f t="shared" si="370"/>
        <v>0</v>
      </c>
      <c r="X1417">
        <f t="shared" si="370"/>
        <v>0</v>
      </c>
      <c r="Y1417">
        <f t="shared" si="370"/>
        <v>0</v>
      </c>
      <c r="Z1417">
        <f t="shared" si="370"/>
        <v>0</v>
      </c>
      <c r="AA1417">
        <f t="shared" si="370"/>
        <v>0</v>
      </c>
      <c r="AB1417">
        <f t="shared" si="370"/>
        <v>0</v>
      </c>
      <c r="AC1417">
        <f t="shared" si="371"/>
        <v>0</v>
      </c>
      <c r="AD1417">
        <f t="shared" si="371"/>
        <v>0</v>
      </c>
      <c r="AE1417">
        <f t="shared" si="371"/>
        <v>0</v>
      </c>
      <c r="AF1417">
        <f t="shared" si="371"/>
        <v>0</v>
      </c>
      <c r="AG1417">
        <f t="shared" si="371"/>
        <v>1</v>
      </c>
      <c r="AH1417">
        <f t="shared" si="371"/>
        <v>0</v>
      </c>
      <c r="AI1417">
        <f t="shared" si="371"/>
        <v>0</v>
      </c>
      <c r="AJ1417">
        <f t="shared" ca="1" si="349"/>
        <v>0</v>
      </c>
      <c r="AK1417">
        <f t="shared" ca="1" si="350"/>
        <v>0</v>
      </c>
      <c r="AL1417">
        <f t="shared" ca="1" si="351"/>
        <v>1</v>
      </c>
      <c r="AM1417">
        <f t="shared" ca="1" si="352"/>
        <v>0</v>
      </c>
      <c r="AN1417">
        <f t="shared" ca="1" si="353"/>
        <v>1</v>
      </c>
      <c r="AO1417">
        <f t="shared" ca="1" si="354"/>
        <v>0</v>
      </c>
      <c r="AP1417">
        <f t="shared" ca="1" si="355"/>
        <v>0</v>
      </c>
      <c r="AQ1417">
        <f t="shared" ca="1" si="356"/>
        <v>1</v>
      </c>
      <c r="AR1417">
        <f t="shared" ca="1" si="357"/>
        <v>0</v>
      </c>
      <c r="AS1417">
        <v>1</v>
      </c>
      <c r="AT1417">
        <v>0</v>
      </c>
      <c r="AU1417">
        <f t="shared" ca="1" si="369"/>
        <v>0</v>
      </c>
      <c r="AV1417">
        <f t="shared" ca="1" si="369"/>
        <v>1</v>
      </c>
      <c r="AW1417">
        <f t="shared" ca="1" si="369"/>
        <v>0</v>
      </c>
      <c r="AX1417">
        <v>0</v>
      </c>
    </row>
    <row r="1418" spans="1:50">
      <c r="A1418" s="2">
        <v>40271</v>
      </c>
      <c r="B1418">
        <v>418</v>
      </c>
      <c r="C1418">
        <v>5</v>
      </c>
      <c r="D1418">
        <f t="shared" ca="1" si="358"/>
        <v>10.175676738262727</v>
      </c>
      <c r="E1418">
        <f t="shared" ca="1" si="359"/>
        <v>-5.1756767382627267</v>
      </c>
      <c r="F1418" t="str">
        <f t="shared" ca="1" si="360"/>
        <v>low</v>
      </c>
      <c r="G1418">
        <v>214</v>
      </c>
      <c r="H1418">
        <f t="shared" si="361"/>
        <v>214</v>
      </c>
      <c r="I1418">
        <f t="shared" ca="1" si="362"/>
        <v>665.9978849369578</v>
      </c>
      <c r="J1418">
        <f t="shared" ca="1" si="363"/>
        <v>-451.9978849369578</v>
      </c>
      <c r="K1418" t="str">
        <f t="shared" ca="1" si="364"/>
        <v>low</v>
      </c>
      <c r="L1418">
        <v>5.6</v>
      </c>
      <c r="M1418" t="str">
        <f t="shared" si="340"/>
        <v>medium</v>
      </c>
      <c r="N1418">
        <f t="shared" si="346"/>
        <v>4</v>
      </c>
      <c r="O1418">
        <f t="shared" si="347"/>
        <v>6</v>
      </c>
      <c r="P1418" t="str">
        <f t="shared" si="348"/>
        <v>sobota</v>
      </c>
      <c r="Q1418">
        <f t="shared" si="370"/>
        <v>0</v>
      </c>
      <c r="R1418">
        <f t="shared" si="370"/>
        <v>0</v>
      </c>
      <c r="S1418">
        <f t="shared" si="370"/>
        <v>0</v>
      </c>
      <c r="T1418">
        <f t="shared" si="370"/>
        <v>1</v>
      </c>
      <c r="U1418">
        <f t="shared" si="370"/>
        <v>0</v>
      </c>
      <c r="V1418">
        <f t="shared" si="370"/>
        <v>0</v>
      </c>
      <c r="W1418">
        <f t="shared" si="370"/>
        <v>0</v>
      </c>
      <c r="X1418">
        <f t="shared" si="370"/>
        <v>0</v>
      </c>
      <c r="Y1418">
        <f t="shared" si="370"/>
        <v>0</v>
      </c>
      <c r="Z1418">
        <f t="shared" si="370"/>
        <v>0</v>
      </c>
      <c r="AA1418">
        <f t="shared" si="370"/>
        <v>0</v>
      </c>
      <c r="AB1418">
        <f t="shared" si="370"/>
        <v>0</v>
      </c>
      <c r="AC1418">
        <f t="shared" si="371"/>
        <v>0</v>
      </c>
      <c r="AD1418">
        <f t="shared" si="371"/>
        <v>0</v>
      </c>
      <c r="AE1418">
        <f t="shared" si="371"/>
        <v>0</v>
      </c>
      <c r="AF1418">
        <f t="shared" si="371"/>
        <v>0</v>
      </c>
      <c r="AG1418">
        <f t="shared" si="371"/>
        <v>0</v>
      </c>
      <c r="AH1418">
        <f t="shared" si="371"/>
        <v>1</v>
      </c>
      <c r="AI1418">
        <f t="shared" si="371"/>
        <v>0</v>
      </c>
      <c r="AJ1418">
        <f t="shared" ca="1" si="349"/>
        <v>0</v>
      </c>
      <c r="AK1418">
        <f t="shared" ca="1" si="350"/>
        <v>0</v>
      </c>
      <c r="AL1418">
        <f t="shared" ca="1" si="351"/>
        <v>1</v>
      </c>
      <c r="AM1418">
        <f t="shared" ca="1" si="352"/>
        <v>1</v>
      </c>
      <c r="AN1418">
        <f t="shared" ca="1" si="353"/>
        <v>0</v>
      </c>
      <c r="AO1418">
        <f t="shared" ca="1" si="354"/>
        <v>0</v>
      </c>
      <c r="AP1418">
        <f t="shared" ca="1" si="355"/>
        <v>0</v>
      </c>
      <c r="AQ1418">
        <f t="shared" ca="1" si="356"/>
        <v>1</v>
      </c>
      <c r="AR1418">
        <f t="shared" ca="1" si="357"/>
        <v>0</v>
      </c>
      <c r="AS1418">
        <v>0</v>
      </c>
      <c r="AT1418">
        <v>0</v>
      </c>
      <c r="AU1418">
        <f t="shared" ca="1" si="369"/>
        <v>1</v>
      </c>
      <c r="AV1418">
        <f t="shared" ca="1" si="369"/>
        <v>0</v>
      </c>
      <c r="AW1418">
        <f t="shared" ca="1" si="369"/>
        <v>0</v>
      </c>
      <c r="AX1418">
        <v>0</v>
      </c>
    </row>
    <row r="1419" spans="1:50">
      <c r="A1419" s="2">
        <v>40272</v>
      </c>
      <c r="B1419">
        <v>419</v>
      </c>
      <c r="C1419">
        <v>7</v>
      </c>
      <c r="D1419">
        <f t="shared" ca="1" si="358"/>
        <v>10.177264391031285</v>
      </c>
      <c r="E1419">
        <f t="shared" ca="1" si="359"/>
        <v>-3.1772643910312848</v>
      </c>
      <c r="F1419" t="str">
        <f t="shared" ca="1" si="360"/>
        <v>low</v>
      </c>
      <c r="G1419">
        <v>399</v>
      </c>
      <c r="H1419">
        <f t="shared" si="361"/>
        <v>399</v>
      </c>
      <c r="I1419">
        <f t="shared" ca="1" si="362"/>
        <v>666.08503668006233</v>
      </c>
      <c r="J1419">
        <f t="shared" ca="1" si="363"/>
        <v>-267.08503668006233</v>
      </c>
      <c r="K1419" t="str">
        <f t="shared" ca="1" si="364"/>
        <v>medium</v>
      </c>
      <c r="L1419">
        <v>8.9499999999999993</v>
      </c>
      <c r="M1419" t="str">
        <f t="shared" si="340"/>
        <v>medium</v>
      </c>
      <c r="N1419">
        <f t="shared" si="346"/>
        <v>4</v>
      </c>
      <c r="O1419">
        <f t="shared" si="347"/>
        <v>7</v>
      </c>
      <c r="P1419" t="str">
        <f t="shared" si="348"/>
        <v>neděle</v>
      </c>
      <c r="Q1419">
        <f t="shared" si="370"/>
        <v>0</v>
      </c>
      <c r="R1419">
        <f t="shared" si="370"/>
        <v>0</v>
      </c>
      <c r="S1419">
        <f t="shared" si="370"/>
        <v>0</v>
      </c>
      <c r="T1419">
        <f t="shared" si="370"/>
        <v>1</v>
      </c>
      <c r="U1419">
        <f t="shared" si="370"/>
        <v>0</v>
      </c>
      <c r="V1419">
        <f t="shared" si="370"/>
        <v>0</v>
      </c>
      <c r="W1419">
        <f t="shared" si="370"/>
        <v>0</v>
      </c>
      <c r="X1419">
        <f t="shared" si="370"/>
        <v>0</v>
      </c>
      <c r="Y1419">
        <f t="shared" si="370"/>
        <v>0</v>
      </c>
      <c r="Z1419">
        <f t="shared" si="370"/>
        <v>0</v>
      </c>
      <c r="AA1419">
        <f t="shared" si="370"/>
        <v>0</v>
      </c>
      <c r="AB1419">
        <f t="shared" si="370"/>
        <v>0</v>
      </c>
      <c r="AC1419">
        <f t="shared" si="371"/>
        <v>0</v>
      </c>
      <c r="AD1419">
        <f t="shared" si="371"/>
        <v>0</v>
      </c>
      <c r="AE1419">
        <f t="shared" si="371"/>
        <v>0</v>
      </c>
      <c r="AF1419">
        <f t="shared" si="371"/>
        <v>0</v>
      </c>
      <c r="AG1419">
        <f t="shared" si="371"/>
        <v>0</v>
      </c>
      <c r="AH1419">
        <f t="shared" si="371"/>
        <v>0</v>
      </c>
      <c r="AI1419">
        <f t="shared" si="371"/>
        <v>1</v>
      </c>
      <c r="AJ1419">
        <f t="shared" ca="1" si="349"/>
        <v>0</v>
      </c>
      <c r="AK1419">
        <f t="shared" ca="1" si="350"/>
        <v>0</v>
      </c>
      <c r="AL1419">
        <f t="shared" ca="1" si="351"/>
        <v>1</v>
      </c>
      <c r="AM1419">
        <f t="shared" ca="1" si="352"/>
        <v>1</v>
      </c>
      <c r="AN1419">
        <f t="shared" ca="1" si="353"/>
        <v>0</v>
      </c>
      <c r="AO1419">
        <f t="shared" ca="1" si="354"/>
        <v>0</v>
      </c>
      <c r="AP1419">
        <f t="shared" ca="1" si="355"/>
        <v>0</v>
      </c>
      <c r="AQ1419">
        <f t="shared" ca="1" si="356"/>
        <v>1</v>
      </c>
      <c r="AR1419">
        <f t="shared" ca="1" si="357"/>
        <v>0</v>
      </c>
      <c r="AS1419">
        <v>0</v>
      </c>
      <c r="AT1419">
        <v>0</v>
      </c>
      <c r="AU1419">
        <f t="shared" ca="1" si="369"/>
        <v>1</v>
      </c>
      <c r="AV1419">
        <f t="shared" ca="1" si="369"/>
        <v>0</v>
      </c>
      <c r="AW1419">
        <f t="shared" ca="1" si="369"/>
        <v>0</v>
      </c>
      <c r="AX1419">
        <v>0</v>
      </c>
    </row>
    <row r="1420" spans="1:50">
      <c r="A1420" s="2">
        <v>40273</v>
      </c>
      <c r="B1420">
        <v>420</v>
      </c>
      <c r="C1420">
        <v>8</v>
      </c>
      <c r="D1420">
        <f t="shared" ca="1" si="358"/>
        <v>10.178849909456416</v>
      </c>
      <c r="E1420">
        <f t="shared" ca="1" si="359"/>
        <v>-2.1788499094564155</v>
      </c>
      <c r="F1420" t="str">
        <f t="shared" ca="1" si="360"/>
        <v>low</v>
      </c>
      <c r="G1420">
        <v>179</v>
      </c>
      <c r="H1420">
        <f t="shared" si="361"/>
        <v>179</v>
      </c>
      <c r="I1420">
        <f t="shared" ca="1" si="362"/>
        <v>666.17190861188601</v>
      </c>
      <c r="J1420">
        <f t="shared" ca="1" si="363"/>
        <v>-487.17190861188601</v>
      </c>
      <c r="K1420" t="str">
        <f t="shared" ca="1" si="364"/>
        <v>low</v>
      </c>
      <c r="L1420">
        <v>8</v>
      </c>
      <c r="M1420" t="str">
        <f t="shared" si="340"/>
        <v>medium</v>
      </c>
      <c r="N1420">
        <f t="shared" si="346"/>
        <v>4</v>
      </c>
      <c r="O1420">
        <f t="shared" si="347"/>
        <v>1</v>
      </c>
      <c r="P1420" t="str">
        <f t="shared" si="348"/>
        <v>pondělí</v>
      </c>
      <c r="Q1420">
        <f t="shared" si="370"/>
        <v>0</v>
      </c>
      <c r="R1420">
        <f t="shared" si="370"/>
        <v>0</v>
      </c>
      <c r="S1420">
        <f t="shared" si="370"/>
        <v>0</v>
      </c>
      <c r="T1420">
        <f t="shared" si="370"/>
        <v>1</v>
      </c>
      <c r="U1420">
        <f t="shared" si="370"/>
        <v>0</v>
      </c>
      <c r="V1420">
        <f t="shared" si="370"/>
        <v>0</v>
      </c>
      <c r="W1420">
        <f t="shared" si="370"/>
        <v>0</v>
      </c>
      <c r="X1420">
        <f t="shared" si="370"/>
        <v>0</v>
      </c>
      <c r="Y1420">
        <f t="shared" si="370"/>
        <v>0</v>
      </c>
      <c r="Z1420">
        <f t="shared" si="370"/>
        <v>0</v>
      </c>
      <c r="AA1420">
        <f t="shared" si="370"/>
        <v>0</v>
      </c>
      <c r="AB1420">
        <f t="shared" si="370"/>
        <v>0</v>
      </c>
      <c r="AC1420">
        <f t="shared" si="371"/>
        <v>1</v>
      </c>
      <c r="AD1420">
        <f t="shared" si="371"/>
        <v>0</v>
      </c>
      <c r="AE1420">
        <f t="shared" si="371"/>
        <v>0</v>
      </c>
      <c r="AF1420">
        <f t="shared" si="371"/>
        <v>0</v>
      </c>
      <c r="AG1420">
        <f t="shared" si="371"/>
        <v>0</v>
      </c>
      <c r="AH1420">
        <f t="shared" si="371"/>
        <v>0</v>
      </c>
      <c r="AI1420">
        <f t="shared" si="371"/>
        <v>0</v>
      </c>
      <c r="AJ1420">
        <f t="shared" ca="1" si="349"/>
        <v>0</v>
      </c>
      <c r="AK1420">
        <f t="shared" ca="1" si="350"/>
        <v>0</v>
      </c>
      <c r="AL1420">
        <f t="shared" ca="1" si="351"/>
        <v>1</v>
      </c>
      <c r="AM1420">
        <f t="shared" ca="1" si="352"/>
        <v>1</v>
      </c>
      <c r="AN1420">
        <f t="shared" ca="1" si="353"/>
        <v>0</v>
      </c>
      <c r="AO1420">
        <f t="shared" ca="1" si="354"/>
        <v>0</v>
      </c>
      <c r="AP1420">
        <f t="shared" ca="1" si="355"/>
        <v>0</v>
      </c>
      <c r="AQ1420">
        <f t="shared" ca="1" si="356"/>
        <v>1</v>
      </c>
      <c r="AR1420">
        <f t="shared" ca="1" si="357"/>
        <v>0</v>
      </c>
      <c r="AS1420">
        <v>0</v>
      </c>
      <c r="AT1420">
        <v>0</v>
      </c>
      <c r="AU1420">
        <f t="shared" ca="1" si="369"/>
        <v>1</v>
      </c>
      <c r="AV1420">
        <f t="shared" ca="1" si="369"/>
        <v>0</v>
      </c>
      <c r="AW1420">
        <f t="shared" ca="1" si="369"/>
        <v>0</v>
      </c>
      <c r="AX1420">
        <v>0</v>
      </c>
    </row>
    <row r="1421" spans="1:50">
      <c r="A1421" s="2">
        <v>40274</v>
      </c>
      <c r="B1421">
        <v>421</v>
      </c>
      <c r="C1421">
        <v>2</v>
      </c>
      <c r="D1421">
        <f t="shared" ca="1" si="358"/>
        <v>10.180433295830433</v>
      </c>
      <c r="E1421">
        <f t="shared" ca="1" si="359"/>
        <v>-8.1804332958304329</v>
      </c>
      <c r="F1421" t="str">
        <f t="shared" ca="1" si="360"/>
        <v>low</v>
      </c>
      <c r="G1421">
        <v>15</v>
      </c>
      <c r="H1421">
        <f t="shared" si="361"/>
        <v>15</v>
      </c>
      <c r="I1421">
        <f t="shared" ca="1" si="362"/>
        <v>666.25850104575568</v>
      </c>
      <c r="J1421">
        <f t="shared" ca="1" si="363"/>
        <v>-651.25850104575568</v>
      </c>
      <c r="K1421" t="str">
        <f t="shared" ca="1" si="364"/>
        <v>low</v>
      </c>
      <c r="L1421">
        <v>3.85</v>
      </c>
      <c r="M1421" t="str">
        <f t="shared" si="340"/>
        <v>low</v>
      </c>
      <c r="N1421">
        <f t="shared" si="346"/>
        <v>4</v>
      </c>
      <c r="O1421">
        <f t="shared" si="347"/>
        <v>2</v>
      </c>
      <c r="P1421" t="str">
        <f t="shared" si="348"/>
        <v>úterý</v>
      </c>
      <c r="Q1421">
        <f t="shared" ref="Q1421:AB1430" si="372">VLOOKUP($N1421,$V$31:$AH$42,Q$592+1,0)</f>
        <v>0</v>
      </c>
      <c r="R1421">
        <f t="shared" si="372"/>
        <v>0</v>
      </c>
      <c r="S1421">
        <f t="shared" si="372"/>
        <v>0</v>
      </c>
      <c r="T1421">
        <f t="shared" si="372"/>
        <v>1</v>
      </c>
      <c r="U1421">
        <f t="shared" si="372"/>
        <v>0</v>
      </c>
      <c r="V1421">
        <f t="shared" si="372"/>
        <v>0</v>
      </c>
      <c r="W1421">
        <f t="shared" si="372"/>
        <v>0</v>
      </c>
      <c r="X1421">
        <f t="shared" si="372"/>
        <v>0</v>
      </c>
      <c r="Y1421">
        <f t="shared" si="372"/>
        <v>0</v>
      </c>
      <c r="Z1421">
        <f t="shared" si="372"/>
        <v>0</v>
      </c>
      <c r="AA1421">
        <f t="shared" si="372"/>
        <v>0</v>
      </c>
      <c r="AB1421">
        <f t="shared" si="372"/>
        <v>0</v>
      </c>
      <c r="AC1421">
        <f t="shared" ref="AC1421:AI1430" si="373">VLOOKUP($O1421,$V$74:$AC$80,AC$592+1,0)</f>
        <v>0</v>
      </c>
      <c r="AD1421">
        <f t="shared" si="373"/>
        <v>1</v>
      </c>
      <c r="AE1421">
        <f t="shared" si="373"/>
        <v>0</v>
      </c>
      <c r="AF1421">
        <f t="shared" si="373"/>
        <v>0</v>
      </c>
      <c r="AG1421">
        <f t="shared" si="373"/>
        <v>0</v>
      </c>
      <c r="AH1421">
        <f t="shared" si="373"/>
        <v>0</v>
      </c>
      <c r="AI1421">
        <f t="shared" si="373"/>
        <v>0</v>
      </c>
      <c r="AJ1421">
        <f t="shared" ca="1" si="349"/>
        <v>0</v>
      </c>
      <c r="AK1421">
        <f t="shared" ca="1" si="350"/>
        <v>1</v>
      </c>
      <c r="AL1421">
        <f t="shared" ca="1" si="351"/>
        <v>0</v>
      </c>
      <c r="AM1421">
        <f t="shared" ca="1" si="352"/>
        <v>1</v>
      </c>
      <c r="AN1421">
        <f t="shared" ca="1" si="353"/>
        <v>0</v>
      </c>
      <c r="AO1421">
        <f t="shared" ca="1" si="354"/>
        <v>0</v>
      </c>
      <c r="AP1421">
        <f t="shared" ca="1" si="355"/>
        <v>1</v>
      </c>
      <c r="AQ1421">
        <f t="shared" ca="1" si="356"/>
        <v>0</v>
      </c>
      <c r="AR1421">
        <f t="shared" ca="1" si="357"/>
        <v>0</v>
      </c>
      <c r="AS1421">
        <v>0</v>
      </c>
      <c r="AT1421">
        <v>0</v>
      </c>
      <c r="AU1421">
        <f t="shared" ref="AU1421:AW1440" ca="1" si="374">VLOOKUP(INDIRECT($AU$590&amp;ROW($A1421)),$F$17:$I$19,AU$592+1,0)</f>
        <v>1</v>
      </c>
      <c r="AV1421">
        <f t="shared" ca="1" si="374"/>
        <v>0</v>
      </c>
      <c r="AW1421">
        <f t="shared" ca="1" si="374"/>
        <v>0</v>
      </c>
      <c r="AX1421">
        <v>0</v>
      </c>
    </row>
    <row r="1422" spans="1:50">
      <c r="A1422" s="2">
        <v>40275</v>
      </c>
      <c r="B1422">
        <v>422</v>
      </c>
      <c r="C1422">
        <v>9</v>
      </c>
      <c r="D1422">
        <f t="shared" ca="1" si="358"/>
        <v>10.182014552445654</v>
      </c>
      <c r="E1422">
        <f t="shared" ca="1" si="359"/>
        <v>-1.1820145524456542</v>
      </c>
      <c r="F1422" t="str">
        <f t="shared" ca="1" si="360"/>
        <v>medium</v>
      </c>
      <c r="G1422">
        <v>147</v>
      </c>
      <c r="H1422">
        <f t="shared" si="361"/>
        <v>147</v>
      </c>
      <c r="I1422">
        <f t="shared" ca="1" si="362"/>
        <v>666.34481429499829</v>
      </c>
      <c r="J1422">
        <f t="shared" ca="1" si="363"/>
        <v>-519.34481429499829</v>
      </c>
      <c r="K1422" t="str">
        <f t="shared" ca="1" si="364"/>
        <v>low</v>
      </c>
      <c r="L1422">
        <v>7.05</v>
      </c>
      <c r="M1422" t="str">
        <f t="shared" si="340"/>
        <v>medium</v>
      </c>
      <c r="N1422">
        <f t="shared" si="346"/>
        <v>4</v>
      </c>
      <c r="O1422">
        <f t="shared" si="347"/>
        <v>3</v>
      </c>
      <c r="P1422" t="str">
        <f t="shared" si="348"/>
        <v>středa</v>
      </c>
      <c r="Q1422">
        <f t="shared" si="372"/>
        <v>0</v>
      </c>
      <c r="R1422">
        <f t="shared" si="372"/>
        <v>0</v>
      </c>
      <c r="S1422">
        <f t="shared" si="372"/>
        <v>0</v>
      </c>
      <c r="T1422">
        <f t="shared" si="372"/>
        <v>1</v>
      </c>
      <c r="U1422">
        <f t="shared" si="372"/>
        <v>0</v>
      </c>
      <c r="V1422">
        <f t="shared" si="372"/>
        <v>0</v>
      </c>
      <c r="W1422">
        <f t="shared" si="372"/>
        <v>0</v>
      </c>
      <c r="X1422">
        <f t="shared" si="372"/>
        <v>0</v>
      </c>
      <c r="Y1422">
        <f t="shared" si="372"/>
        <v>0</v>
      </c>
      <c r="Z1422">
        <f t="shared" si="372"/>
        <v>0</v>
      </c>
      <c r="AA1422">
        <f t="shared" si="372"/>
        <v>0</v>
      </c>
      <c r="AB1422">
        <f t="shared" si="372"/>
        <v>0</v>
      </c>
      <c r="AC1422">
        <f t="shared" si="373"/>
        <v>0</v>
      </c>
      <c r="AD1422">
        <f t="shared" si="373"/>
        <v>0</v>
      </c>
      <c r="AE1422">
        <f t="shared" si="373"/>
        <v>1</v>
      </c>
      <c r="AF1422">
        <f t="shared" si="373"/>
        <v>0</v>
      </c>
      <c r="AG1422">
        <f t="shared" si="373"/>
        <v>0</v>
      </c>
      <c r="AH1422">
        <f t="shared" si="373"/>
        <v>0</v>
      </c>
      <c r="AI1422">
        <f t="shared" si="373"/>
        <v>0</v>
      </c>
      <c r="AJ1422">
        <f t="shared" ca="1" si="349"/>
        <v>0</v>
      </c>
      <c r="AK1422">
        <f t="shared" ca="1" si="350"/>
        <v>0</v>
      </c>
      <c r="AL1422">
        <f t="shared" ca="1" si="351"/>
        <v>1</v>
      </c>
      <c r="AM1422">
        <f t="shared" ca="1" si="352"/>
        <v>1</v>
      </c>
      <c r="AN1422">
        <f t="shared" ca="1" si="353"/>
        <v>0</v>
      </c>
      <c r="AO1422">
        <f t="shared" ca="1" si="354"/>
        <v>0</v>
      </c>
      <c r="AP1422">
        <f t="shared" ca="1" si="355"/>
        <v>0</v>
      </c>
      <c r="AQ1422">
        <f t="shared" ca="1" si="356"/>
        <v>1</v>
      </c>
      <c r="AR1422">
        <f t="shared" ca="1" si="357"/>
        <v>0</v>
      </c>
      <c r="AS1422">
        <v>0</v>
      </c>
      <c r="AT1422">
        <v>0</v>
      </c>
      <c r="AU1422">
        <f t="shared" ca="1" si="374"/>
        <v>0</v>
      </c>
      <c r="AV1422">
        <f t="shared" ca="1" si="374"/>
        <v>1</v>
      </c>
      <c r="AW1422">
        <f t="shared" ca="1" si="374"/>
        <v>0</v>
      </c>
      <c r="AX1422">
        <v>0</v>
      </c>
    </row>
    <row r="1423" spans="1:50">
      <c r="A1423" s="2">
        <v>40276</v>
      </c>
      <c r="B1423">
        <v>423</v>
      </c>
      <c r="C1423">
        <v>5</v>
      </c>
      <c r="D1423">
        <f t="shared" ca="1" si="358"/>
        <v>10.183593681594399</v>
      </c>
      <c r="E1423">
        <f t="shared" ca="1" si="359"/>
        <v>-5.1835936815943988</v>
      </c>
      <c r="F1423" t="str">
        <f t="shared" ca="1" si="360"/>
        <v>low</v>
      </c>
      <c r="G1423">
        <v>281</v>
      </c>
      <c r="H1423">
        <f t="shared" si="361"/>
        <v>281</v>
      </c>
      <c r="I1423">
        <f t="shared" ca="1" si="362"/>
        <v>666.4308486729409</v>
      </c>
      <c r="J1423">
        <f t="shared" ca="1" si="363"/>
        <v>-385.4308486729409</v>
      </c>
      <c r="K1423" t="str">
        <f t="shared" ca="1" si="364"/>
        <v>low</v>
      </c>
      <c r="L1423">
        <v>8.9499999999999993</v>
      </c>
      <c r="M1423" t="str">
        <f t="shared" si="340"/>
        <v>medium</v>
      </c>
      <c r="N1423">
        <f t="shared" si="346"/>
        <v>4</v>
      </c>
      <c r="O1423">
        <f t="shared" si="347"/>
        <v>4</v>
      </c>
      <c r="P1423" t="str">
        <f t="shared" si="348"/>
        <v>čtvrtek</v>
      </c>
      <c r="Q1423">
        <f t="shared" si="372"/>
        <v>0</v>
      </c>
      <c r="R1423">
        <f t="shared" si="372"/>
        <v>0</v>
      </c>
      <c r="S1423">
        <f t="shared" si="372"/>
        <v>0</v>
      </c>
      <c r="T1423">
        <f t="shared" si="372"/>
        <v>1</v>
      </c>
      <c r="U1423">
        <f t="shared" si="372"/>
        <v>0</v>
      </c>
      <c r="V1423">
        <f t="shared" si="372"/>
        <v>0</v>
      </c>
      <c r="W1423">
        <f t="shared" si="372"/>
        <v>0</v>
      </c>
      <c r="X1423">
        <f t="shared" si="372"/>
        <v>0</v>
      </c>
      <c r="Y1423">
        <f t="shared" si="372"/>
        <v>0</v>
      </c>
      <c r="Z1423">
        <f t="shared" si="372"/>
        <v>0</v>
      </c>
      <c r="AA1423">
        <f t="shared" si="372"/>
        <v>0</v>
      </c>
      <c r="AB1423">
        <f t="shared" si="372"/>
        <v>0</v>
      </c>
      <c r="AC1423">
        <f t="shared" si="373"/>
        <v>0</v>
      </c>
      <c r="AD1423">
        <f t="shared" si="373"/>
        <v>0</v>
      </c>
      <c r="AE1423">
        <f t="shared" si="373"/>
        <v>0</v>
      </c>
      <c r="AF1423">
        <f t="shared" si="373"/>
        <v>1</v>
      </c>
      <c r="AG1423">
        <f t="shared" si="373"/>
        <v>0</v>
      </c>
      <c r="AH1423">
        <f t="shared" si="373"/>
        <v>0</v>
      </c>
      <c r="AI1423">
        <f t="shared" si="373"/>
        <v>0</v>
      </c>
      <c r="AJ1423">
        <f t="shared" ca="1" si="349"/>
        <v>0</v>
      </c>
      <c r="AK1423">
        <f t="shared" ca="1" si="350"/>
        <v>0</v>
      </c>
      <c r="AL1423">
        <f t="shared" ca="1" si="351"/>
        <v>1</v>
      </c>
      <c r="AM1423">
        <f t="shared" ca="1" si="352"/>
        <v>1</v>
      </c>
      <c r="AN1423">
        <f t="shared" ca="1" si="353"/>
        <v>0</v>
      </c>
      <c r="AO1423">
        <f t="shared" ca="1" si="354"/>
        <v>0</v>
      </c>
      <c r="AP1423">
        <f t="shared" ca="1" si="355"/>
        <v>0</v>
      </c>
      <c r="AQ1423">
        <f t="shared" ca="1" si="356"/>
        <v>1</v>
      </c>
      <c r="AR1423">
        <f t="shared" ca="1" si="357"/>
        <v>0</v>
      </c>
      <c r="AS1423">
        <v>0</v>
      </c>
      <c r="AT1423">
        <v>0</v>
      </c>
      <c r="AU1423">
        <f t="shared" ca="1" si="374"/>
        <v>1</v>
      </c>
      <c r="AV1423">
        <f t="shared" ca="1" si="374"/>
        <v>0</v>
      </c>
      <c r="AW1423">
        <f t="shared" ca="1" si="374"/>
        <v>0</v>
      </c>
      <c r="AX1423">
        <v>0</v>
      </c>
    </row>
    <row r="1424" spans="1:50">
      <c r="A1424" s="2">
        <v>40277</v>
      </c>
      <c r="B1424">
        <v>424</v>
      </c>
      <c r="C1424">
        <v>10</v>
      </c>
      <c r="D1424">
        <f t="shared" ca="1" si="358"/>
        <v>10.185170685568981</v>
      </c>
      <c r="E1424">
        <f t="shared" ca="1" si="359"/>
        <v>-0.18517068556898053</v>
      </c>
      <c r="F1424" t="str">
        <f t="shared" ca="1" si="360"/>
        <v>medium</v>
      </c>
      <c r="G1424">
        <v>114</v>
      </c>
      <c r="H1424">
        <f t="shared" si="361"/>
        <v>114</v>
      </c>
      <c r="I1424">
        <f t="shared" ca="1" si="362"/>
        <v>666.51660449291023</v>
      </c>
      <c r="J1424">
        <f t="shared" ca="1" si="363"/>
        <v>-552.51660449291023</v>
      </c>
      <c r="K1424" t="str">
        <f t="shared" ca="1" si="364"/>
        <v>low</v>
      </c>
      <c r="L1424">
        <v>7.1</v>
      </c>
      <c r="M1424" t="str">
        <f t="shared" si="340"/>
        <v>medium</v>
      </c>
      <c r="N1424">
        <f t="shared" si="346"/>
        <v>4</v>
      </c>
      <c r="O1424">
        <f t="shared" si="347"/>
        <v>5</v>
      </c>
      <c r="P1424" t="str">
        <f t="shared" si="348"/>
        <v>pátek</v>
      </c>
      <c r="Q1424">
        <f t="shared" si="372"/>
        <v>0</v>
      </c>
      <c r="R1424">
        <f t="shared" si="372"/>
        <v>0</v>
      </c>
      <c r="S1424">
        <f t="shared" si="372"/>
        <v>0</v>
      </c>
      <c r="T1424">
        <f t="shared" si="372"/>
        <v>1</v>
      </c>
      <c r="U1424">
        <f t="shared" si="372"/>
        <v>0</v>
      </c>
      <c r="V1424">
        <f t="shared" si="372"/>
        <v>0</v>
      </c>
      <c r="W1424">
        <f t="shared" si="372"/>
        <v>0</v>
      </c>
      <c r="X1424">
        <f t="shared" si="372"/>
        <v>0</v>
      </c>
      <c r="Y1424">
        <f t="shared" si="372"/>
        <v>0</v>
      </c>
      <c r="Z1424">
        <f t="shared" si="372"/>
        <v>0</v>
      </c>
      <c r="AA1424">
        <f t="shared" si="372"/>
        <v>0</v>
      </c>
      <c r="AB1424">
        <f t="shared" si="372"/>
        <v>0</v>
      </c>
      <c r="AC1424">
        <f t="shared" si="373"/>
        <v>0</v>
      </c>
      <c r="AD1424">
        <f t="shared" si="373"/>
        <v>0</v>
      </c>
      <c r="AE1424">
        <f t="shared" si="373"/>
        <v>0</v>
      </c>
      <c r="AF1424">
        <f t="shared" si="373"/>
        <v>0</v>
      </c>
      <c r="AG1424">
        <f t="shared" si="373"/>
        <v>1</v>
      </c>
      <c r="AH1424">
        <f t="shared" si="373"/>
        <v>0</v>
      </c>
      <c r="AI1424">
        <f t="shared" si="373"/>
        <v>0</v>
      </c>
      <c r="AJ1424">
        <f t="shared" ca="1" si="349"/>
        <v>0</v>
      </c>
      <c r="AK1424">
        <f t="shared" ca="1" si="350"/>
        <v>0</v>
      </c>
      <c r="AL1424">
        <f t="shared" ca="1" si="351"/>
        <v>1</v>
      </c>
      <c r="AM1424">
        <f t="shared" ca="1" si="352"/>
        <v>1</v>
      </c>
      <c r="AN1424">
        <f t="shared" ca="1" si="353"/>
        <v>0</v>
      </c>
      <c r="AO1424">
        <f t="shared" ca="1" si="354"/>
        <v>0</v>
      </c>
      <c r="AP1424">
        <f t="shared" ca="1" si="355"/>
        <v>0</v>
      </c>
      <c r="AQ1424">
        <f t="shared" ca="1" si="356"/>
        <v>1</v>
      </c>
      <c r="AR1424">
        <f t="shared" ca="1" si="357"/>
        <v>0</v>
      </c>
      <c r="AS1424">
        <v>0</v>
      </c>
      <c r="AT1424">
        <v>0</v>
      </c>
      <c r="AU1424">
        <f t="shared" ca="1" si="374"/>
        <v>0</v>
      </c>
      <c r="AV1424">
        <f t="shared" ca="1" si="374"/>
        <v>1</v>
      </c>
      <c r="AW1424">
        <f t="shared" ca="1" si="374"/>
        <v>0</v>
      </c>
      <c r="AX1424">
        <v>1</v>
      </c>
    </row>
    <row r="1425" spans="1:50">
      <c r="A1425" s="2">
        <v>40278</v>
      </c>
      <c r="B1425">
        <v>425</v>
      </c>
      <c r="C1425">
        <v>10</v>
      </c>
      <c r="D1425">
        <f t="shared" ca="1" si="358"/>
        <v>10.186745566661719</v>
      </c>
      <c r="E1425">
        <f t="shared" ca="1" si="359"/>
        <v>-0.1867455666617186</v>
      </c>
      <c r="F1425" t="str">
        <f t="shared" ca="1" si="360"/>
        <v>medium</v>
      </c>
      <c r="G1425">
        <v>417</v>
      </c>
      <c r="H1425">
        <f t="shared" si="361"/>
        <v>417</v>
      </c>
      <c r="I1425">
        <f t="shared" ca="1" si="362"/>
        <v>666.60208206823324</v>
      </c>
      <c r="J1425">
        <f t="shared" ca="1" si="363"/>
        <v>-249.60208206823324</v>
      </c>
      <c r="K1425" t="str">
        <f t="shared" ca="1" si="364"/>
        <v>medium</v>
      </c>
      <c r="L1425">
        <v>7.2399999999999993</v>
      </c>
      <c r="M1425" t="str">
        <f t="shared" si="340"/>
        <v>medium</v>
      </c>
      <c r="N1425">
        <f t="shared" si="346"/>
        <v>4</v>
      </c>
      <c r="O1425">
        <f t="shared" si="347"/>
        <v>6</v>
      </c>
      <c r="P1425" t="str">
        <f t="shared" si="348"/>
        <v>sobota</v>
      </c>
      <c r="Q1425">
        <f t="shared" si="372"/>
        <v>0</v>
      </c>
      <c r="R1425">
        <f t="shared" si="372"/>
        <v>0</v>
      </c>
      <c r="S1425">
        <f t="shared" si="372"/>
        <v>0</v>
      </c>
      <c r="T1425">
        <f t="shared" si="372"/>
        <v>1</v>
      </c>
      <c r="U1425">
        <f t="shared" si="372"/>
        <v>0</v>
      </c>
      <c r="V1425">
        <f t="shared" si="372"/>
        <v>0</v>
      </c>
      <c r="W1425">
        <f t="shared" si="372"/>
        <v>0</v>
      </c>
      <c r="X1425">
        <f t="shared" si="372"/>
        <v>0</v>
      </c>
      <c r="Y1425">
        <f t="shared" si="372"/>
        <v>0</v>
      </c>
      <c r="Z1425">
        <f t="shared" si="372"/>
        <v>0</v>
      </c>
      <c r="AA1425">
        <f t="shared" si="372"/>
        <v>0</v>
      </c>
      <c r="AB1425">
        <f t="shared" si="372"/>
        <v>0</v>
      </c>
      <c r="AC1425">
        <f t="shared" si="373"/>
        <v>0</v>
      </c>
      <c r="AD1425">
        <f t="shared" si="373"/>
        <v>0</v>
      </c>
      <c r="AE1425">
        <f t="shared" si="373"/>
        <v>0</v>
      </c>
      <c r="AF1425">
        <f t="shared" si="373"/>
        <v>0</v>
      </c>
      <c r="AG1425">
        <f t="shared" si="373"/>
        <v>0</v>
      </c>
      <c r="AH1425">
        <f t="shared" si="373"/>
        <v>1</v>
      </c>
      <c r="AI1425">
        <f t="shared" si="373"/>
        <v>0</v>
      </c>
      <c r="AJ1425">
        <f t="shared" ca="1" si="349"/>
        <v>0</v>
      </c>
      <c r="AK1425">
        <f t="shared" ca="1" si="350"/>
        <v>0</v>
      </c>
      <c r="AL1425">
        <f t="shared" ca="1" si="351"/>
        <v>1</v>
      </c>
      <c r="AM1425">
        <f t="shared" ca="1" si="352"/>
        <v>1</v>
      </c>
      <c r="AN1425">
        <f t="shared" ca="1" si="353"/>
        <v>0</v>
      </c>
      <c r="AO1425">
        <f t="shared" ca="1" si="354"/>
        <v>0</v>
      </c>
      <c r="AP1425">
        <f t="shared" ca="1" si="355"/>
        <v>0</v>
      </c>
      <c r="AQ1425">
        <f t="shared" ca="1" si="356"/>
        <v>1</v>
      </c>
      <c r="AR1425">
        <f t="shared" ca="1" si="357"/>
        <v>0</v>
      </c>
      <c r="AS1425">
        <v>0</v>
      </c>
      <c r="AT1425">
        <v>0</v>
      </c>
      <c r="AU1425">
        <f t="shared" ca="1" si="374"/>
        <v>0</v>
      </c>
      <c r="AV1425">
        <f t="shared" ca="1" si="374"/>
        <v>1</v>
      </c>
      <c r="AW1425">
        <f t="shared" ca="1" si="374"/>
        <v>0</v>
      </c>
      <c r="AX1425">
        <v>1</v>
      </c>
    </row>
    <row r="1426" spans="1:50">
      <c r="A1426" s="2">
        <v>40279</v>
      </c>
      <c r="B1426">
        <v>426</v>
      </c>
      <c r="C1426">
        <v>5</v>
      </c>
      <c r="D1426">
        <f t="shared" ca="1" si="358"/>
        <v>10.18831832716493</v>
      </c>
      <c r="E1426">
        <f t="shared" ca="1" si="359"/>
        <v>-5.1883183271649305</v>
      </c>
      <c r="F1426" t="str">
        <f t="shared" ca="1" si="360"/>
        <v>low</v>
      </c>
      <c r="G1426">
        <v>91</v>
      </c>
      <c r="H1426">
        <f t="shared" si="361"/>
        <v>91</v>
      </c>
      <c r="I1426">
        <f t="shared" ca="1" si="362"/>
        <v>666.68728171223688</v>
      </c>
      <c r="J1426">
        <f t="shared" ca="1" si="363"/>
        <v>-575.68728171223688</v>
      </c>
      <c r="K1426" t="str">
        <f t="shared" ca="1" si="364"/>
        <v>low</v>
      </c>
      <c r="L1426">
        <v>3.8</v>
      </c>
      <c r="M1426" t="str">
        <f t="shared" si="340"/>
        <v>low</v>
      </c>
      <c r="N1426">
        <f t="shared" si="346"/>
        <v>4</v>
      </c>
      <c r="O1426">
        <f t="shared" si="347"/>
        <v>7</v>
      </c>
      <c r="P1426" t="str">
        <f t="shared" si="348"/>
        <v>neděle</v>
      </c>
      <c r="Q1426">
        <f t="shared" si="372"/>
        <v>0</v>
      </c>
      <c r="R1426">
        <f t="shared" si="372"/>
        <v>0</v>
      </c>
      <c r="S1426">
        <f t="shared" si="372"/>
        <v>0</v>
      </c>
      <c r="T1426">
        <f t="shared" si="372"/>
        <v>1</v>
      </c>
      <c r="U1426">
        <f t="shared" si="372"/>
        <v>0</v>
      </c>
      <c r="V1426">
        <f t="shared" si="372"/>
        <v>0</v>
      </c>
      <c r="W1426">
        <f t="shared" si="372"/>
        <v>0</v>
      </c>
      <c r="X1426">
        <f t="shared" si="372"/>
        <v>0</v>
      </c>
      <c r="Y1426">
        <f t="shared" si="372"/>
        <v>0</v>
      </c>
      <c r="Z1426">
        <f t="shared" si="372"/>
        <v>0</v>
      </c>
      <c r="AA1426">
        <f t="shared" si="372"/>
        <v>0</v>
      </c>
      <c r="AB1426">
        <f t="shared" si="372"/>
        <v>0</v>
      </c>
      <c r="AC1426">
        <f t="shared" si="373"/>
        <v>0</v>
      </c>
      <c r="AD1426">
        <f t="shared" si="373"/>
        <v>0</v>
      </c>
      <c r="AE1426">
        <f t="shared" si="373"/>
        <v>0</v>
      </c>
      <c r="AF1426">
        <f t="shared" si="373"/>
        <v>0</v>
      </c>
      <c r="AG1426">
        <f t="shared" si="373"/>
        <v>0</v>
      </c>
      <c r="AH1426">
        <f t="shared" si="373"/>
        <v>0</v>
      </c>
      <c r="AI1426">
        <f t="shared" si="373"/>
        <v>1</v>
      </c>
      <c r="AJ1426">
        <f t="shared" ca="1" si="349"/>
        <v>0</v>
      </c>
      <c r="AK1426">
        <f t="shared" ca="1" si="350"/>
        <v>0</v>
      </c>
      <c r="AL1426">
        <f t="shared" ca="1" si="351"/>
        <v>1</v>
      </c>
      <c r="AM1426">
        <f t="shared" ca="1" si="352"/>
        <v>1</v>
      </c>
      <c r="AN1426">
        <f t="shared" ca="1" si="353"/>
        <v>0</v>
      </c>
      <c r="AO1426">
        <f t="shared" ca="1" si="354"/>
        <v>0</v>
      </c>
      <c r="AP1426">
        <f t="shared" ca="1" si="355"/>
        <v>1</v>
      </c>
      <c r="AQ1426">
        <f t="shared" ca="1" si="356"/>
        <v>0</v>
      </c>
      <c r="AR1426">
        <f t="shared" ca="1" si="357"/>
        <v>0</v>
      </c>
      <c r="AS1426">
        <v>1</v>
      </c>
      <c r="AT1426">
        <v>0</v>
      </c>
      <c r="AU1426">
        <f t="shared" ca="1" si="374"/>
        <v>1</v>
      </c>
      <c r="AV1426">
        <f t="shared" ca="1" si="374"/>
        <v>0</v>
      </c>
      <c r="AW1426">
        <f t="shared" ca="1" si="374"/>
        <v>0</v>
      </c>
      <c r="AX1426">
        <v>1</v>
      </c>
    </row>
    <row r="1427" spans="1:50">
      <c r="A1427" s="2">
        <v>40280</v>
      </c>
      <c r="B1427">
        <v>427</v>
      </c>
      <c r="C1427">
        <v>11</v>
      </c>
      <c r="D1427">
        <f t="shared" ca="1" si="358"/>
        <v>10.18988896937093</v>
      </c>
      <c r="E1427">
        <f t="shared" ca="1" si="359"/>
        <v>0.81011103062906997</v>
      </c>
      <c r="F1427" t="str">
        <f t="shared" ca="1" si="360"/>
        <v>medium</v>
      </c>
      <c r="G1427">
        <v>1090</v>
      </c>
      <c r="H1427">
        <f t="shared" si="361"/>
        <v>1090</v>
      </c>
      <c r="I1427">
        <f t="shared" ca="1" si="362"/>
        <v>666.77220373824787</v>
      </c>
      <c r="J1427">
        <f t="shared" ca="1" si="363"/>
        <v>423.22779626175213</v>
      </c>
      <c r="K1427" t="str">
        <f t="shared" ca="1" si="364"/>
        <v>high</v>
      </c>
      <c r="L1427">
        <v>6.95</v>
      </c>
      <c r="M1427" t="str">
        <f t="shared" si="340"/>
        <v>medium</v>
      </c>
      <c r="N1427">
        <f t="shared" si="346"/>
        <v>4</v>
      </c>
      <c r="O1427">
        <f t="shared" si="347"/>
        <v>1</v>
      </c>
      <c r="P1427" t="str">
        <f t="shared" si="348"/>
        <v>pondělí</v>
      </c>
      <c r="Q1427">
        <f t="shared" si="372"/>
        <v>0</v>
      </c>
      <c r="R1427">
        <f t="shared" si="372"/>
        <v>0</v>
      </c>
      <c r="S1427">
        <f t="shared" si="372"/>
        <v>0</v>
      </c>
      <c r="T1427">
        <f t="shared" si="372"/>
        <v>1</v>
      </c>
      <c r="U1427">
        <f t="shared" si="372"/>
        <v>0</v>
      </c>
      <c r="V1427">
        <f t="shared" si="372"/>
        <v>0</v>
      </c>
      <c r="W1427">
        <f t="shared" si="372"/>
        <v>0</v>
      </c>
      <c r="X1427">
        <f t="shared" si="372"/>
        <v>0</v>
      </c>
      <c r="Y1427">
        <f t="shared" si="372"/>
        <v>0</v>
      </c>
      <c r="Z1427">
        <f t="shared" si="372"/>
        <v>0</v>
      </c>
      <c r="AA1427">
        <f t="shared" si="372"/>
        <v>0</v>
      </c>
      <c r="AB1427">
        <f t="shared" si="372"/>
        <v>0</v>
      </c>
      <c r="AC1427">
        <f t="shared" si="373"/>
        <v>1</v>
      </c>
      <c r="AD1427">
        <f t="shared" si="373"/>
        <v>0</v>
      </c>
      <c r="AE1427">
        <f t="shared" si="373"/>
        <v>0</v>
      </c>
      <c r="AF1427">
        <f t="shared" si="373"/>
        <v>0</v>
      </c>
      <c r="AG1427">
        <f t="shared" si="373"/>
        <v>0</v>
      </c>
      <c r="AH1427">
        <f t="shared" si="373"/>
        <v>0</v>
      </c>
      <c r="AI1427">
        <f t="shared" si="373"/>
        <v>0</v>
      </c>
      <c r="AJ1427">
        <f t="shared" ca="1" si="349"/>
        <v>0</v>
      </c>
      <c r="AK1427">
        <f t="shared" ca="1" si="350"/>
        <v>1</v>
      </c>
      <c r="AL1427">
        <f t="shared" ca="1" si="351"/>
        <v>0</v>
      </c>
      <c r="AM1427">
        <f t="shared" ca="1" si="352"/>
        <v>1</v>
      </c>
      <c r="AN1427">
        <f t="shared" ca="1" si="353"/>
        <v>0</v>
      </c>
      <c r="AO1427">
        <f t="shared" ca="1" si="354"/>
        <v>0</v>
      </c>
      <c r="AP1427">
        <f t="shared" ca="1" si="355"/>
        <v>0</v>
      </c>
      <c r="AQ1427">
        <f t="shared" ca="1" si="356"/>
        <v>1</v>
      </c>
      <c r="AR1427">
        <f t="shared" ca="1" si="357"/>
        <v>0</v>
      </c>
      <c r="AS1427">
        <v>1</v>
      </c>
      <c r="AT1427">
        <v>0</v>
      </c>
      <c r="AU1427">
        <f t="shared" ca="1" si="374"/>
        <v>0</v>
      </c>
      <c r="AV1427">
        <f t="shared" ca="1" si="374"/>
        <v>1</v>
      </c>
      <c r="AW1427">
        <f t="shared" ca="1" si="374"/>
        <v>0</v>
      </c>
      <c r="AX1427">
        <v>0</v>
      </c>
    </row>
    <row r="1428" spans="1:50">
      <c r="A1428" s="2">
        <v>40281</v>
      </c>
      <c r="B1428">
        <v>428</v>
      </c>
      <c r="C1428">
        <v>8</v>
      </c>
      <c r="D1428">
        <f t="shared" ca="1" si="358"/>
        <v>10.191457495572038</v>
      </c>
      <c r="E1428">
        <f t="shared" ca="1" si="359"/>
        <v>-2.1914574955720383</v>
      </c>
      <c r="F1428" t="str">
        <f t="shared" ca="1" si="360"/>
        <v>low</v>
      </c>
      <c r="G1428">
        <v>352</v>
      </c>
      <c r="H1428">
        <f t="shared" si="361"/>
        <v>352</v>
      </c>
      <c r="I1428">
        <f t="shared" ca="1" si="362"/>
        <v>666.85684845959338</v>
      </c>
      <c r="J1428">
        <f t="shared" ca="1" si="363"/>
        <v>-314.85684845959338</v>
      </c>
      <c r="K1428" t="str">
        <f t="shared" ca="1" si="364"/>
        <v>low</v>
      </c>
      <c r="L1428">
        <v>9.8000000000000007</v>
      </c>
      <c r="M1428" t="str">
        <f t="shared" ref="M1428:M1491" si="375">VLOOKUP(L1428,$A$17:$C$20,3)</f>
        <v>medium</v>
      </c>
      <c r="N1428">
        <f t="shared" si="346"/>
        <v>4</v>
      </c>
      <c r="O1428">
        <f t="shared" si="347"/>
        <v>2</v>
      </c>
      <c r="P1428" t="str">
        <f t="shared" si="348"/>
        <v>úterý</v>
      </c>
      <c r="Q1428">
        <f t="shared" si="372"/>
        <v>0</v>
      </c>
      <c r="R1428">
        <f t="shared" si="372"/>
        <v>0</v>
      </c>
      <c r="S1428">
        <f t="shared" si="372"/>
        <v>0</v>
      </c>
      <c r="T1428">
        <f t="shared" si="372"/>
        <v>1</v>
      </c>
      <c r="U1428">
        <f t="shared" si="372"/>
        <v>0</v>
      </c>
      <c r="V1428">
        <f t="shared" si="372"/>
        <v>0</v>
      </c>
      <c r="W1428">
        <f t="shared" si="372"/>
        <v>0</v>
      </c>
      <c r="X1428">
        <f t="shared" si="372"/>
        <v>0</v>
      </c>
      <c r="Y1428">
        <f t="shared" si="372"/>
        <v>0</v>
      </c>
      <c r="Z1428">
        <f t="shared" si="372"/>
        <v>0</v>
      </c>
      <c r="AA1428">
        <f t="shared" si="372"/>
        <v>0</v>
      </c>
      <c r="AB1428">
        <f t="shared" si="372"/>
        <v>0</v>
      </c>
      <c r="AC1428">
        <f t="shared" si="373"/>
        <v>0</v>
      </c>
      <c r="AD1428">
        <f t="shared" si="373"/>
        <v>1</v>
      </c>
      <c r="AE1428">
        <f t="shared" si="373"/>
        <v>0</v>
      </c>
      <c r="AF1428">
        <f t="shared" si="373"/>
        <v>0</v>
      </c>
      <c r="AG1428">
        <f t="shared" si="373"/>
        <v>0</v>
      </c>
      <c r="AH1428">
        <f t="shared" si="373"/>
        <v>0</v>
      </c>
      <c r="AI1428">
        <f t="shared" si="373"/>
        <v>0</v>
      </c>
      <c r="AJ1428">
        <f t="shared" ca="1" si="349"/>
        <v>0</v>
      </c>
      <c r="AK1428">
        <f t="shared" ca="1" si="350"/>
        <v>0</v>
      </c>
      <c r="AL1428">
        <f t="shared" ca="1" si="351"/>
        <v>1</v>
      </c>
      <c r="AM1428">
        <f t="shared" ca="1" si="352"/>
        <v>1</v>
      </c>
      <c r="AN1428">
        <f t="shared" ca="1" si="353"/>
        <v>0</v>
      </c>
      <c r="AO1428">
        <f t="shared" ca="1" si="354"/>
        <v>0</v>
      </c>
      <c r="AP1428">
        <f t="shared" ca="1" si="355"/>
        <v>0</v>
      </c>
      <c r="AQ1428">
        <f t="shared" ca="1" si="356"/>
        <v>1</v>
      </c>
      <c r="AR1428">
        <f t="shared" ca="1" si="357"/>
        <v>0</v>
      </c>
      <c r="AS1428">
        <v>0</v>
      </c>
      <c r="AT1428">
        <v>0</v>
      </c>
      <c r="AU1428">
        <f t="shared" ca="1" si="374"/>
        <v>1</v>
      </c>
      <c r="AV1428">
        <f t="shared" ca="1" si="374"/>
        <v>0</v>
      </c>
      <c r="AW1428">
        <f t="shared" ca="1" si="374"/>
        <v>0</v>
      </c>
      <c r="AX1428">
        <v>0</v>
      </c>
    </row>
    <row r="1429" spans="1:50">
      <c r="A1429" s="2">
        <v>40282</v>
      </c>
      <c r="B1429">
        <v>429</v>
      </c>
      <c r="C1429">
        <v>5</v>
      </c>
      <c r="D1429">
        <f t="shared" ca="1" si="358"/>
        <v>10.193023908060569</v>
      </c>
      <c r="E1429">
        <f t="shared" ca="1" si="359"/>
        <v>-5.1930239080605691</v>
      </c>
      <c r="F1429" t="str">
        <f t="shared" ca="1" si="360"/>
        <v>low</v>
      </c>
      <c r="G1429">
        <v>102</v>
      </c>
      <c r="H1429">
        <f t="shared" si="361"/>
        <v>102</v>
      </c>
      <c r="I1429">
        <f t="shared" ca="1" si="362"/>
        <v>666.94121618960014</v>
      </c>
      <c r="J1429">
        <f t="shared" ca="1" si="363"/>
        <v>-564.94121618960014</v>
      </c>
      <c r="K1429" t="str">
        <f t="shared" ca="1" si="364"/>
        <v>low</v>
      </c>
      <c r="L1429">
        <v>3.6</v>
      </c>
      <c r="M1429" t="str">
        <f t="shared" si="375"/>
        <v>low</v>
      </c>
      <c r="N1429">
        <f t="shared" si="346"/>
        <v>4</v>
      </c>
      <c r="O1429">
        <f t="shared" si="347"/>
        <v>3</v>
      </c>
      <c r="P1429" t="str">
        <f t="shared" si="348"/>
        <v>středa</v>
      </c>
      <c r="Q1429">
        <f t="shared" si="372"/>
        <v>0</v>
      </c>
      <c r="R1429">
        <f t="shared" si="372"/>
        <v>0</v>
      </c>
      <c r="S1429">
        <f t="shared" si="372"/>
        <v>0</v>
      </c>
      <c r="T1429">
        <f t="shared" si="372"/>
        <v>1</v>
      </c>
      <c r="U1429">
        <f t="shared" si="372"/>
        <v>0</v>
      </c>
      <c r="V1429">
        <f t="shared" si="372"/>
        <v>0</v>
      </c>
      <c r="W1429">
        <f t="shared" si="372"/>
        <v>0</v>
      </c>
      <c r="X1429">
        <f t="shared" si="372"/>
        <v>0</v>
      </c>
      <c r="Y1429">
        <f t="shared" si="372"/>
        <v>0</v>
      </c>
      <c r="Z1429">
        <f t="shared" si="372"/>
        <v>0</v>
      </c>
      <c r="AA1429">
        <f t="shared" si="372"/>
        <v>0</v>
      </c>
      <c r="AB1429">
        <f t="shared" si="372"/>
        <v>0</v>
      </c>
      <c r="AC1429">
        <f t="shared" si="373"/>
        <v>0</v>
      </c>
      <c r="AD1429">
        <f t="shared" si="373"/>
        <v>0</v>
      </c>
      <c r="AE1429">
        <f t="shared" si="373"/>
        <v>1</v>
      </c>
      <c r="AF1429">
        <f t="shared" si="373"/>
        <v>0</v>
      </c>
      <c r="AG1429">
        <f t="shared" si="373"/>
        <v>0</v>
      </c>
      <c r="AH1429">
        <f t="shared" si="373"/>
        <v>0</v>
      </c>
      <c r="AI1429">
        <f t="shared" si="373"/>
        <v>0</v>
      </c>
      <c r="AJ1429">
        <f t="shared" ca="1" si="349"/>
        <v>0</v>
      </c>
      <c r="AK1429">
        <f t="shared" ca="1" si="350"/>
        <v>1</v>
      </c>
      <c r="AL1429">
        <f t="shared" ca="1" si="351"/>
        <v>0</v>
      </c>
      <c r="AM1429">
        <f t="shared" ca="1" si="352"/>
        <v>1</v>
      </c>
      <c r="AN1429">
        <f t="shared" ca="1" si="353"/>
        <v>0</v>
      </c>
      <c r="AO1429">
        <f t="shared" ca="1" si="354"/>
        <v>0</v>
      </c>
      <c r="AP1429">
        <f t="shared" ca="1" si="355"/>
        <v>1</v>
      </c>
      <c r="AQ1429">
        <f t="shared" ca="1" si="356"/>
        <v>0</v>
      </c>
      <c r="AR1429">
        <f t="shared" ca="1" si="357"/>
        <v>0</v>
      </c>
      <c r="AS1429">
        <v>0</v>
      </c>
      <c r="AT1429">
        <v>0</v>
      </c>
      <c r="AU1429">
        <f t="shared" ca="1" si="374"/>
        <v>1</v>
      </c>
      <c r="AV1429">
        <f t="shared" ca="1" si="374"/>
        <v>0</v>
      </c>
      <c r="AW1429">
        <f t="shared" ca="1" si="374"/>
        <v>0</v>
      </c>
      <c r="AX1429">
        <v>0</v>
      </c>
    </row>
    <row r="1430" spans="1:50">
      <c r="A1430" s="2">
        <v>40283</v>
      </c>
      <c r="B1430">
        <v>430</v>
      </c>
      <c r="C1430">
        <v>8</v>
      </c>
      <c r="D1430">
        <f t="shared" ca="1" si="358"/>
        <v>10.194588209128842</v>
      </c>
      <c r="E1430">
        <f t="shared" ca="1" si="359"/>
        <v>-2.1945882091288418</v>
      </c>
      <c r="F1430" t="str">
        <f t="shared" ca="1" si="360"/>
        <v>low</v>
      </c>
      <c r="G1430">
        <v>149</v>
      </c>
      <c r="H1430">
        <f t="shared" si="361"/>
        <v>149</v>
      </c>
      <c r="I1430">
        <f t="shared" ca="1" si="362"/>
        <v>667.0253072415951</v>
      </c>
      <c r="J1430">
        <f t="shared" ca="1" si="363"/>
        <v>-518.0253072415951</v>
      </c>
      <c r="K1430" t="str">
        <f t="shared" ca="1" si="364"/>
        <v>low</v>
      </c>
      <c r="L1430">
        <v>5.8</v>
      </c>
      <c r="M1430" t="str">
        <f t="shared" si="375"/>
        <v>medium</v>
      </c>
      <c r="N1430">
        <f t="shared" si="346"/>
        <v>4</v>
      </c>
      <c r="O1430">
        <f t="shared" si="347"/>
        <v>4</v>
      </c>
      <c r="P1430" t="str">
        <f t="shared" si="348"/>
        <v>čtvrtek</v>
      </c>
      <c r="Q1430">
        <f t="shared" si="372"/>
        <v>0</v>
      </c>
      <c r="R1430">
        <f t="shared" si="372"/>
        <v>0</v>
      </c>
      <c r="S1430">
        <f t="shared" si="372"/>
        <v>0</v>
      </c>
      <c r="T1430">
        <f t="shared" si="372"/>
        <v>1</v>
      </c>
      <c r="U1430">
        <f t="shared" si="372"/>
        <v>0</v>
      </c>
      <c r="V1430">
        <f t="shared" si="372"/>
        <v>0</v>
      </c>
      <c r="W1430">
        <f t="shared" si="372"/>
        <v>0</v>
      </c>
      <c r="X1430">
        <f t="shared" si="372"/>
        <v>0</v>
      </c>
      <c r="Y1430">
        <f t="shared" si="372"/>
        <v>0</v>
      </c>
      <c r="Z1430">
        <f t="shared" si="372"/>
        <v>0</v>
      </c>
      <c r="AA1430">
        <f t="shared" si="372"/>
        <v>0</v>
      </c>
      <c r="AB1430">
        <f t="shared" si="372"/>
        <v>0</v>
      </c>
      <c r="AC1430">
        <f t="shared" si="373"/>
        <v>0</v>
      </c>
      <c r="AD1430">
        <f t="shared" si="373"/>
        <v>0</v>
      </c>
      <c r="AE1430">
        <f t="shared" si="373"/>
        <v>0</v>
      </c>
      <c r="AF1430">
        <f t="shared" si="373"/>
        <v>1</v>
      </c>
      <c r="AG1430">
        <f t="shared" si="373"/>
        <v>0</v>
      </c>
      <c r="AH1430">
        <f t="shared" si="373"/>
        <v>0</v>
      </c>
      <c r="AI1430">
        <f t="shared" si="373"/>
        <v>0</v>
      </c>
      <c r="AJ1430">
        <f t="shared" ca="1" si="349"/>
        <v>0</v>
      </c>
      <c r="AK1430">
        <f t="shared" ca="1" si="350"/>
        <v>0</v>
      </c>
      <c r="AL1430">
        <f t="shared" ca="1" si="351"/>
        <v>1</v>
      </c>
      <c r="AM1430">
        <f t="shared" ca="1" si="352"/>
        <v>1</v>
      </c>
      <c r="AN1430">
        <f t="shared" ca="1" si="353"/>
        <v>0</v>
      </c>
      <c r="AO1430">
        <f t="shared" ca="1" si="354"/>
        <v>0</v>
      </c>
      <c r="AP1430">
        <f t="shared" ca="1" si="355"/>
        <v>0</v>
      </c>
      <c r="AQ1430">
        <f t="shared" ca="1" si="356"/>
        <v>1</v>
      </c>
      <c r="AR1430">
        <f t="shared" ca="1" si="357"/>
        <v>0</v>
      </c>
      <c r="AS1430">
        <v>1</v>
      </c>
      <c r="AT1430">
        <v>0</v>
      </c>
      <c r="AU1430">
        <f t="shared" ca="1" si="374"/>
        <v>1</v>
      </c>
      <c r="AV1430">
        <f t="shared" ca="1" si="374"/>
        <v>0</v>
      </c>
      <c r="AW1430">
        <f t="shared" ca="1" si="374"/>
        <v>0</v>
      </c>
      <c r="AX1430">
        <v>0</v>
      </c>
    </row>
    <row r="1431" spans="1:50">
      <c r="A1431" s="2">
        <v>40284</v>
      </c>
      <c r="B1431">
        <v>431</v>
      </c>
      <c r="C1431">
        <v>8</v>
      </c>
      <c r="D1431">
        <f t="shared" ca="1" si="358"/>
        <v>10.196150401069172</v>
      </c>
      <c r="E1431">
        <f t="shared" ca="1" si="359"/>
        <v>-2.1961504010691719</v>
      </c>
      <c r="F1431" t="str">
        <f t="shared" ca="1" si="360"/>
        <v>low</v>
      </c>
      <c r="G1431">
        <v>558</v>
      </c>
      <c r="H1431">
        <f t="shared" si="361"/>
        <v>558</v>
      </c>
      <c r="I1431">
        <f t="shared" ca="1" si="362"/>
        <v>667.10912192890521</v>
      </c>
      <c r="J1431">
        <f t="shared" ca="1" si="363"/>
        <v>-109.10912192890521</v>
      </c>
      <c r="K1431" t="str">
        <f t="shared" ca="1" si="364"/>
        <v>medium</v>
      </c>
      <c r="L1431">
        <v>11.3</v>
      </c>
      <c r="M1431" t="str">
        <f t="shared" si="375"/>
        <v>medium</v>
      </c>
      <c r="N1431">
        <f t="shared" si="346"/>
        <v>4</v>
      </c>
      <c r="O1431">
        <f t="shared" si="347"/>
        <v>5</v>
      </c>
      <c r="P1431" t="str">
        <f t="shared" si="348"/>
        <v>pátek</v>
      </c>
      <c r="Q1431">
        <f t="shared" ref="Q1431:AB1440" si="376">VLOOKUP($N1431,$V$31:$AH$42,Q$592+1,0)</f>
        <v>0</v>
      </c>
      <c r="R1431">
        <f t="shared" si="376"/>
        <v>0</v>
      </c>
      <c r="S1431">
        <f t="shared" si="376"/>
        <v>0</v>
      </c>
      <c r="T1431">
        <f t="shared" si="376"/>
        <v>1</v>
      </c>
      <c r="U1431">
        <f t="shared" si="376"/>
        <v>0</v>
      </c>
      <c r="V1431">
        <f t="shared" si="376"/>
        <v>0</v>
      </c>
      <c r="W1431">
        <f t="shared" si="376"/>
        <v>0</v>
      </c>
      <c r="X1431">
        <f t="shared" si="376"/>
        <v>0</v>
      </c>
      <c r="Y1431">
        <f t="shared" si="376"/>
        <v>0</v>
      </c>
      <c r="Z1431">
        <f t="shared" si="376"/>
        <v>0</v>
      </c>
      <c r="AA1431">
        <f t="shared" si="376"/>
        <v>0</v>
      </c>
      <c r="AB1431">
        <f t="shared" si="376"/>
        <v>0</v>
      </c>
      <c r="AC1431">
        <f t="shared" ref="AC1431:AI1440" si="377">VLOOKUP($O1431,$V$74:$AC$80,AC$592+1,0)</f>
        <v>0</v>
      </c>
      <c r="AD1431">
        <f t="shared" si="377"/>
        <v>0</v>
      </c>
      <c r="AE1431">
        <f t="shared" si="377"/>
        <v>0</v>
      </c>
      <c r="AF1431">
        <f t="shared" si="377"/>
        <v>0</v>
      </c>
      <c r="AG1431">
        <f t="shared" si="377"/>
        <v>1</v>
      </c>
      <c r="AH1431">
        <f t="shared" si="377"/>
        <v>0</v>
      </c>
      <c r="AI1431">
        <f t="shared" si="377"/>
        <v>0</v>
      </c>
      <c r="AJ1431">
        <f t="shared" ca="1" si="349"/>
        <v>0</v>
      </c>
      <c r="AK1431">
        <f t="shared" ca="1" si="350"/>
        <v>0</v>
      </c>
      <c r="AL1431">
        <f t="shared" ca="1" si="351"/>
        <v>1</v>
      </c>
      <c r="AM1431">
        <f t="shared" ca="1" si="352"/>
        <v>1</v>
      </c>
      <c r="AN1431">
        <f t="shared" ca="1" si="353"/>
        <v>0</v>
      </c>
      <c r="AO1431">
        <f t="shared" ca="1" si="354"/>
        <v>0</v>
      </c>
      <c r="AP1431">
        <f t="shared" ca="1" si="355"/>
        <v>0</v>
      </c>
      <c r="AQ1431">
        <f t="shared" ca="1" si="356"/>
        <v>1</v>
      </c>
      <c r="AR1431">
        <f t="shared" ca="1" si="357"/>
        <v>0</v>
      </c>
      <c r="AS1431">
        <v>1</v>
      </c>
      <c r="AT1431">
        <v>0</v>
      </c>
      <c r="AU1431">
        <f t="shared" ca="1" si="374"/>
        <v>1</v>
      </c>
      <c r="AV1431">
        <f t="shared" ca="1" si="374"/>
        <v>0</v>
      </c>
      <c r="AW1431">
        <f t="shared" ca="1" si="374"/>
        <v>0</v>
      </c>
      <c r="AX1431">
        <v>0</v>
      </c>
    </row>
    <row r="1432" spans="1:50">
      <c r="A1432" s="2">
        <v>40285</v>
      </c>
      <c r="B1432">
        <v>432</v>
      </c>
      <c r="C1432">
        <v>6</v>
      </c>
      <c r="D1432">
        <f t="shared" ca="1" si="358"/>
        <v>10.197710486173877</v>
      </c>
      <c r="E1432">
        <f t="shared" ca="1" si="359"/>
        <v>-4.197710486173877</v>
      </c>
      <c r="F1432" t="str">
        <f t="shared" ca="1" si="360"/>
        <v>low</v>
      </c>
      <c r="G1432">
        <v>59</v>
      </c>
      <c r="H1432">
        <f t="shared" si="361"/>
        <v>59</v>
      </c>
      <c r="I1432">
        <f t="shared" ca="1" si="362"/>
        <v>667.19266056485731</v>
      </c>
      <c r="J1432">
        <f t="shared" ca="1" si="363"/>
        <v>-608.19266056485731</v>
      </c>
      <c r="K1432" t="str">
        <f t="shared" ca="1" si="364"/>
        <v>low</v>
      </c>
      <c r="L1432">
        <v>5.6</v>
      </c>
      <c r="M1432" t="str">
        <f t="shared" si="375"/>
        <v>medium</v>
      </c>
      <c r="N1432">
        <f t="shared" si="346"/>
        <v>4</v>
      </c>
      <c r="O1432">
        <f t="shared" si="347"/>
        <v>6</v>
      </c>
      <c r="P1432" t="str">
        <f t="shared" si="348"/>
        <v>sobota</v>
      </c>
      <c r="Q1432">
        <f t="shared" si="376"/>
        <v>0</v>
      </c>
      <c r="R1432">
        <f t="shared" si="376"/>
        <v>0</v>
      </c>
      <c r="S1432">
        <f t="shared" si="376"/>
        <v>0</v>
      </c>
      <c r="T1432">
        <f t="shared" si="376"/>
        <v>1</v>
      </c>
      <c r="U1432">
        <f t="shared" si="376"/>
        <v>0</v>
      </c>
      <c r="V1432">
        <f t="shared" si="376"/>
        <v>0</v>
      </c>
      <c r="W1432">
        <f t="shared" si="376"/>
        <v>0</v>
      </c>
      <c r="X1432">
        <f t="shared" si="376"/>
        <v>0</v>
      </c>
      <c r="Y1432">
        <f t="shared" si="376"/>
        <v>0</v>
      </c>
      <c r="Z1432">
        <f t="shared" si="376"/>
        <v>0</v>
      </c>
      <c r="AA1432">
        <f t="shared" si="376"/>
        <v>0</v>
      </c>
      <c r="AB1432">
        <f t="shared" si="376"/>
        <v>0</v>
      </c>
      <c r="AC1432">
        <f t="shared" si="377"/>
        <v>0</v>
      </c>
      <c r="AD1432">
        <f t="shared" si="377"/>
        <v>0</v>
      </c>
      <c r="AE1432">
        <f t="shared" si="377"/>
        <v>0</v>
      </c>
      <c r="AF1432">
        <f t="shared" si="377"/>
        <v>0</v>
      </c>
      <c r="AG1432">
        <f t="shared" si="377"/>
        <v>0</v>
      </c>
      <c r="AH1432">
        <f t="shared" si="377"/>
        <v>1</v>
      </c>
      <c r="AI1432">
        <f t="shared" si="377"/>
        <v>0</v>
      </c>
      <c r="AJ1432">
        <f t="shared" ca="1" si="349"/>
        <v>0</v>
      </c>
      <c r="AK1432">
        <f t="shared" ca="1" si="350"/>
        <v>0</v>
      </c>
      <c r="AL1432">
        <f t="shared" ca="1" si="351"/>
        <v>1</v>
      </c>
      <c r="AM1432">
        <f t="shared" ca="1" si="352"/>
        <v>1</v>
      </c>
      <c r="AN1432">
        <f t="shared" ca="1" si="353"/>
        <v>0</v>
      </c>
      <c r="AO1432">
        <f t="shared" ca="1" si="354"/>
        <v>0</v>
      </c>
      <c r="AP1432">
        <f t="shared" ca="1" si="355"/>
        <v>0</v>
      </c>
      <c r="AQ1432">
        <f t="shared" ca="1" si="356"/>
        <v>1</v>
      </c>
      <c r="AR1432">
        <f t="shared" ca="1" si="357"/>
        <v>0</v>
      </c>
      <c r="AS1432">
        <v>0</v>
      </c>
      <c r="AT1432">
        <v>0</v>
      </c>
      <c r="AU1432">
        <f t="shared" ca="1" si="374"/>
        <v>1</v>
      </c>
      <c r="AV1432">
        <f t="shared" ca="1" si="374"/>
        <v>0</v>
      </c>
      <c r="AW1432">
        <f t="shared" ca="1" si="374"/>
        <v>0</v>
      </c>
      <c r="AX1432">
        <v>0</v>
      </c>
    </row>
    <row r="1433" spans="1:50">
      <c r="A1433" s="2">
        <v>40286</v>
      </c>
      <c r="B1433">
        <v>433</v>
      </c>
      <c r="C1433">
        <v>7</v>
      </c>
      <c r="D1433">
        <f t="shared" ca="1" si="358"/>
        <v>10.199268466735273</v>
      </c>
      <c r="E1433">
        <f t="shared" ca="1" si="359"/>
        <v>-3.1992684667352727</v>
      </c>
      <c r="F1433" t="str">
        <f t="shared" ca="1" si="360"/>
        <v>low</v>
      </c>
      <c r="G1433">
        <v>351</v>
      </c>
      <c r="H1433">
        <f t="shared" si="361"/>
        <v>351</v>
      </c>
      <c r="I1433">
        <f t="shared" ca="1" si="362"/>
        <v>667.27592346277834</v>
      </c>
      <c r="J1433">
        <f t="shared" ca="1" si="363"/>
        <v>-316.27592346277834</v>
      </c>
      <c r="K1433" t="str">
        <f t="shared" ca="1" si="364"/>
        <v>low</v>
      </c>
      <c r="L1433">
        <v>8.25</v>
      </c>
      <c r="M1433" t="str">
        <f t="shared" si="375"/>
        <v>medium</v>
      </c>
      <c r="N1433">
        <f t="shared" si="346"/>
        <v>4</v>
      </c>
      <c r="O1433">
        <f t="shared" si="347"/>
        <v>7</v>
      </c>
      <c r="P1433" t="str">
        <f t="shared" si="348"/>
        <v>neděle</v>
      </c>
      <c r="Q1433">
        <f t="shared" si="376"/>
        <v>0</v>
      </c>
      <c r="R1433">
        <f t="shared" si="376"/>
        <v>0</v>
      </c>
      <c r="S1433">
        <f t="shared" si="376"/>
        <v>0</v>
      </c>
      <c r="T1433">
        <f t="shared" si="376"/>
        <v>1</v>
      </c>
      <c r="U1433">
        <f t="shared" si="376"/>
        <v>0</v>
      </c>
      <c r="V1433">
        <f t="shared" si="376"/>
        <v>0</v>
      </c>
      <c r="W1433">
        <f t="shared" si="376"/>
        <v>0</v>
      </c>
      <c r="X1433">
        <f t="shared" si="376"/>
        <v>0</v>
      </c>
      <c r="Y1433">
        <f t="shared" si="376"/>
        <v>0</v>
      </c>
      <c r="Z1433">
        <f t="shared" si="376"/>
        <v>0</v>
      </c>
      <c r="AA1433">
        <f t="shared" si="376"/>
        <v>0</v>
      </c>
      <c r="AB1433">
        <f t="shared" si="376"/>
        <v>0</v>
      </c>
      <c r="AC1433">
        <f t="shared" si="377"/>
        <v>0</v>
      </c>
      <c r="AD1433">
        <f t="shared" si="377"/>
        <v>0</v>
      </c>
      <c r="AE1433">
        <f t="shared" si="377"/>
        <v>0</v>
      </c>
      <c r="AF1433">
        <f t="shared" si="377"/>
        <v>0</v>
      </c>
      <c r="AG1433">
        <f t="shared" si="377"/>
        <v>0</v>
      </c>
      <c r="AH1433">
        <f t="shared" si="377"/>
        <v>0</v>
      </c>
      <c r="AI1433">
        <f t="shared" si="377"/>
        <v>1</v>
      </c>
      <c r="AJ1433">
        <f t="shared" ca="1" si="349"/>
        <v>0</v>
      </c>
      <c r="AK1433">
        <f t="shared" ca="1" si="350"/>
        <v>0</v>
      </c>
      <c r="AL1433">
        <f t="shared" ca="1" si="351"/>
        <v>1</v>
      </c>
      <c r="AM1433">
        <f t="shared" ca="1" si="352"/>
        <v>1</v>
      </c>
      <c r="AN1433">
        <f t="shared" ca="1" si="353"/>
        <v>0</v>
      </c>
      <c r="AO1433">
        <f t="shared" ca="1" si="354"/>
        <v>0</v>
      </c>
      <c r="AP1433">
        <f t="shared" ca="1" si="355"/>
        <v>0</v>
      </c>
      <c r="AQ1433">
        <f t="shared" ca="1" si="356"/>
        <v>1</v>
      </c>
      <c r="AR1433">
        <f t="shared" ca="1" si="357"/>
        <v>0</v>
      </c>
      <c r="AS1433">
        <v>0</v>
      </c>
      <c r="AT1433">
        <v>0</v>
      </c>
      <c r="AU1433">
        <f t="shared" ca="1" si="374"/>
        <v>1</v>
      </c>
      <c r="AV1433">
        <f t="shared" ca="1" si="374"/>
        <v>0</v>
      </c>
      <c r="AW1433">
        <f t="shared" ca="1" si="374"/>
        <v>0</v>
      </c>
      <c r="AX1433">
        <v>0</v>
      </c>
    </row>
    <row r="1434" spans="1:50">
      <c r="A1434" s="2">
        <v>40287</v>
      </c>
      <c r="B1434">
        <v>434</v>
      </c>
      <c r="C1434">
        <v>11</v>
      </c>
      <c r="D1434">
        <f t="shared" ca="1" si="358"/>
        <v>10.200824345045678</v>
      </c>
      <c r="E1434">
        <f t="shared" ca="1" si="359"/>
        <v>0.79917565495432186</v>
      </c>
      <c r="F1434" t="str">
        <f t="shared" ca="1" si="360"/>
        <v>medium</v>
      </c>
      <c r="G1434">
        <v>492</v>
      </c>
      <c r="H1434">
        <f t="shared" si="361"/>
        <v>492</v>
      </c>
      <c r="I1434">
        <f t="shared" ca="1" si="362"/>
        <v>667.35891093599525</v>
      </c>
      <c r="J1434">
        <f t="shared" ca="1" si="363"/>
        <v>-175.35891093599525</v>
      </c>
      <c r="K1434" t="str">
        <f t="shared" ca="1" si="364"/>
        <v>medium</v>
      </c>
      <c r="L1434">
        <v>10.5</v>
      </c>
      <c r="M1434" t="str">
        <f t="shared" si="375"/>
        <v>medium</v>
      </c>
      <c r="N1434">
        <f t="shared" si="346"/>
        <v>4</v>
      </c>
      <c r="O1434">
        <f t="shared" si="347"/>
        <v>1</v>
      </c>
      <c r="P1434" t="str">
        <f t="shared" si="348"/>
        <v>pondělí</v>
      </c>
      <c r="Q1434">
        <f t="shared" si="376"/>
        <v>0</v>
      </c>
      <c r="R1434">
        <f t="shared" si="376"/>
        <v>0</v>
      </c>
      <c r="S1434">
        <f t="shared" si="376"/>
        <v>0</v>
      </c>
      <c r="T1434">
        <f t="shared" si="376"/>
        <v>1</v>
      </c>
      <c r="U1434">
        <f t="shared" si="376"/>
        <v>0</v>
      </c>
      <c r="V1434">
        <f t="shared" si="376"/>
        <v>0</v>
      </c>
      <c r="W1434">
        <f t="shared" si="376"/>
        <v>0</v>
      </c>
      <c r="X1434">
        <f t="shared" si="376"/>
        <v>0</v>
      </c>
      <c r="Y1434">
        <f t="shared" si="376"/>
        <v>0</v>
      </c>
      <c r="Z1434">
        <f t="shared" si="376"/>
        <v>0</v>
      </c>
      <c r="AA1434">
        <f t="shared" si="376"/>
        <v>0</v>
      </c>
      <c r="AB1434">
        <f t="shared" si="376"/>
        <v>0</v>
      </c>
      <c r="AC1434">
        <f t="shared" si="377"/>
        <v>1</v>
      </c>
      <c r="AD1434">
        <f t="shared" si="377"/>
        <v>0</v>
      </c>
      <c r="AE1434">
        <f t="shared" si="377"/>
        <v>0</v>
      </c>
      <c r="AF1434">
        <f t="shared" si="377"/>
        <v>0</v>
      </c>
      <c r="AG1434">
        <f t="shared" si="377"/>
        <v>0</v>
      </c>
      <c r="AH1434">
        <f t="shared" si="377"/>
        <v>0</v>
      </c>
      <c r="AI1434">
        <f t="shared" si="377"/>
        <v>0</v>
      </c>
      <c r="AJ1434">
        <f t="shared" ca="1" si="349"/>
        <v>0</v>
      </c>
      <c r="AK1434">
        <f t="shared" ca="1" si="350"/>
        <v>0</v>
      </c>
      <c r="AL1434">
        <f t="shared" ca="1" si="351"/>
        <v>1</v>
      </c>
      <c r="AM1434">
        <f t="shared" ca="1" si="352"/>
        <v>0</v>
      </c>
      <c r="AN1434">
        <f t="shared" ca="1" si="353"/>
        <v>1</v>
      </c>
      <c r="AO1434">
        <f t="shared" ca="1" si="354"/>
        <v>0</v>
      </c>
      <c r="AP1434">
        <f t="shared" ca="1" si="355"/>
        <v>0</v>
      </c>
      <c r="AQ1434">
        <f t="shared" ca="1" si="356"/>
        <v>1</v>
      </c>
      <c r="AR1434">
        <f t="shared" ca="1" si="357"/>
        <v>0</v>
      </c>
      <c r="AS1434">
        <v>1</v>
      </c>
      <c r="AT1434">
        <v>0</v>
      </c>
      <c r="AU1434">
        <f t="shared" ca="1" si="374"/>
        <v>0</v>
      </c>
      <c r="AV1434">
        <f t="shared" ca="1" si="374"/>
        <v>1</v>
      </c>
      <c r="AW1434">
        <f t="shared" ca="1" si="374"/>
        <v>0</v>
      </c>
      <c r="AX1434">
        <v>0</v>
      </c>
    </row>
    <row r="1435" spans="1:50">
      <c r="A1435" s="2">
        <v>40288</v>
      </c>
      <c r="B1435">
        <v>435</v>
      </c>
      <c r="C1435">
        <v>8</v>
      </c>
      <c r="D1435">
        <f t="shared" ca="1" si="358"/>
        <v>10.202378123397409</v>
      </c>
      <c r="E1435">
        <f t="shared" ca="1" si="359"/>
        <v>-2.2023781233974091</v>
      </c>
      <c r="F1435" t="str">
        <f t="shared" ca="1" si="360"/>
        <v>low</v>
      </c>
      <c r="G1435">
        <v>285</v>
      </c>
      <c r="H1435">
        <f t="shared" si="361"/>
        <v>285</v>
      </c>
      <c r="I1435">
        <f t="shared" ca="1" si="362"/>
        <v>667.44162329783489</v>
      </c>
      <c r="J1435">
        <f t="shared" ca="1" si="363"/>
        <v>-382.44162329783489</v>
      </c>
      <c r="K1435" t="str">
        <f t="shared" ca="1" si="364"/>
        <v>low</v>
      </c>
      <c r="L1435">
        <v>8.6</v>
      </c>
      <c r="M1435" t="str">
        <f t="shared" si="375"/>
        <v>medium</v>
      </c>
      <c r="N1435">
        <f t="shared" si="346"/>
        <v>4</v>
      </c>
      <c r="O1435">
        <f t="shared" si="347"/>
        <v>2</v>
      </c>
      <c r="P1435" t="str">
        <f t="shared" si="348"/>
        <v>úterý</v>
      </c>
      <c r="Q1435">
        <f t="shared" si="376"/>
        <v>0</v>
      </c>
      <c r="R1435">
        <f t="shared" si="376"/>
        <v>0</v>
      </c>
      <c r="S1435">
        <f t="shared" si="376"/>
        <v>0</v>
      </c>
      <c r="T1435">
        <f t="shared" si="376"/>
        <v>1</v>
      </c>
      <c r="U1435">
        <f t="shared" si="376"/>
        <v>0</v>
      </c>
      <c r="V1435">
        <f t="shared" si="376"/>
        <v>0</v>
      </c>
      <c r="W1435">
        <f t="shared" si="376"/>
        <v>0</v>
      </c>
      <c r="X1435">
        <f t="shared" si="376"/>
        <v>0</v>
      </c>
      <c r="Y1435">
        <f t="shared" si="376"/>
        <v>0</v>
      </c>
      <c r="Z1435">
        <f t="shared" si="376"/>
        <v>0</v>
      </c>
      <c r="AA1435">
        <f t="shared" si="376"/>
        <v>0</v>
      </c>
      <c r="AB1435">
        <f t="shared" si="376"/>
        <v>0</v>
      </c>
      <c r="AC1435">
        <f t="shared" si="377"/>
        <v>0</v>
      </c>
      <c r="AD1435">
        <f t="shared" si="377"/>
        <v>1</v>
      </c>
      <c r="AE1435">
        <f t="shared" si="377"/>
        <v>0</v>
      </c>
      <c r="AF1435">
        <f t="shared" si="377"/>
        <v>0</v>
      </c>
      <c r="AG1435">
        <f t="shared" si="377"/>
        <v>0</v>
      </c>
      <c r="AH1435">
        <f t="shared" si="377"/>
        <v>0</v>
      </c>
      <c r="AI1435">
        <f t="shared" si="377"/>
        <v>0</v>
      </c>
      <c r="AJ1435">
        <f t="shared" ca="1" si="349"/>
        <v>0</v>
      </c>
      <c r="AK1435">
        <f t="shared" ca="1" si="350"/>
        <v>1</v>
      </c>
      <c r="AL1435">
        <f t="shared" ca="1" si="351"/>
        <v>0</v>
      </c>
      <c r="AM1435">
        <f t="shared" ca="1" si="352"/>
        <v>0</v>
      </c>
      <c r="AN1435">
        <f t="shared" ca="1" si="353"/>
        <v>1</v>
      </c>
      <c r="AO1435">
        <f t="shared" ca="1" si="354"/>
        <v>0</v>
      </c>
      <c r="AP1435">
        <f t="shared" ca="1" si="355"/>
        <v>0</v>
      </c>
      <c r="AQ1435">
        <f t="shared" ca="1" si="356"/>
        <v>1</v>
      </c>
      <c r="AR1435">
        <f t="shared" ca="1" si="357"/>
        <v>0</v>
      </c>
      <c r="AS1435">
        <v>0</v>
      </c>
      <c r="AT1435">
        <v>0</v>
      </c>
      <c r="AU1435">
        <f t="shared" ca="1" si="374"/>
        <v>1</v>
      </c>
      <c r="AV1435">
        <f t="shared" ca="1" si="374"/>
        <v>0</v>
      </c>
      <c r="AW1435">
        <f t="shared" ca="1" si="374"/>
        <v>0</v>
      </c>
      <c r="AX1435">
        <v>0</v>
      </c>
    </row>
    <row r="1436" spans="1:50">
      <c r="A1436" s="2">
        <v>40289</v>
      </c>
      <c r="B1436">
        <v>436</v>
      </c>
      <c r="C1436">
        <v>5</v>
      </c>
      <c r="D1436">
        <f t="shared" ca="1" si="358"/>
        <v>10.203929804082785</v>
      </c>
      <c r="E1436">
        <f t="shared" ca="1" si="359"/>
        <v>-5.2039298040827848</v>
      </c>
      <c r="F1436" t="str">
        <f t="shared" ca="1" si="360"/>
        <v>low</v>
      </c>
      <c r="G1436">
        <v>695</v>
      </c>
      <c r="H1436">
        <f t="shared" si="361"/>
        <v>695</v>
      </c>
      <c r="I1436">
        <f t="shared" ca="1" si="362"/>
        <v>667.52406086162409</v>
      </c>
      <c r="J1436">
        <f t="shared" ca="1" si="363"/>
        <v>27.475939138375907</v>
      </c>
      <c r="K1436" t="str">
        <f t="shared" ca="1" si="364"/>
        <v>high</v>
      </c>
      <c r="L1436">
        <v>8.1</v>
      </c>
      <c r="M1436" t="str">
        <f t="shared" si="375"/>
        <v>medium</v>
      </c>
      <c r="N1436">
        <f t="shared" si="346"/>
        <v>4</v>
      </c>
      <c r="O1436">
        <f t="shared" si="347"/>
        <v>3</v>
      </c>
      <c r="P1436" t="str">
        <f t="shared" si="348"/>
        <v>středa</v>
      </c>
      <c r="Q1436">
        <f t="shared" si="376"/>
        <v>0</v>
      </c>
      <c r="R1436">
        <f t="shared" si="376"/>
        <v>0</v>
      </c>
      <c r="S1436">
        <f t="shared" si="376"/>
        <v>0</v>
      </c>
      <c r="T1436">
        <f t="shared" si="376"/>
        <v>1</v>
      </c>
      <c r="U1436">
        <f t="shared" si="376"/>
        <v>0</v>
      </c>
      <c r="V1436">
        <f t="shared" si="376"/>
        <v>0</v>
      </c>
      <c r="W1436">
        <f t="shared" si="376"/>
        <v>0</v>
      </c>
      <c r="X1436">
        <f t="shared" si="376"/>
        <v>0</v>
      </c>
      <c r="Y1436">
        <f t="shared" si="376"/>
        <v>0</v>
      </c>
      <c r="Z1436">
        <f t="shared" si="376"/>
        <v>0</v>
      </c>
      <c r="AA1436">
        <f t="shared" si="376"/>
        <v>0</v>
      </c>
      <c r="AB1436">
        <f t="shared" si="376"/>
        <v>0</v>
      </c>
      <c r="AC1436">
        <f t="shared" si="377"/>
        <v>0</v>
      </c>
      <c r="AD1436">
        <f t="shared" si="377"/>
        <v>0</v>
      </c>
      <c r="AE1436">
        <f t="shared" si="377"/>
        <v>1</v>
      </c>
      <c r="AF1436">
        <f t="shared" si="377"/>
        <v>0</v>
      </c>
      <c r="AG1436">
        <f t="shared" si="377"/>
        <v>0</v>
      </c>
      <c r="AH1436">
        <f t="shared" si="377"/>
        <v>0</v>
      </c>
      <c r="AI1436">
        <f t="shared" si="377"/>
        <v>0</v>
      </c>
      <c r="AJ1436">
        <f t="shared" ca="1" si="349"/>
        <v>0</v>
      </c>
      <c r="AK1436">
        <f t="shared" ca="1" si="350"/>
        <v>1</v>
      </c>
      <c r="AL1436">
        <f t="shared" ca="1" si="351"/>
        <v>0</v>
      </c>
      <c r="AM1436">
        <f t="shared" ca="1" si="352"/>
        <v>0</v>
      </c>
      <c r="AN1436">
        <f t="shared" ca="1" si="353"/>
        <v>1</v>
      </c>
      <c r="AO1436">
        <f t="shared" ca="1" si="354"/>
        <v>0</v>
      </c>
      <c r="AP1436">
        <f t="shared" ca="1" si="355"/>
        <v>0</v>
      </c>
      <c r="AQ1436">
        <f t="shared" ca="1" si="356"/>
        <v>1</v>
      </c>
      <c r="AR1436">
        <f t="shared" ca="1" si="357"/>
        <v>0</v>
      </c>
      <c r="AS1436">
        <v>0</v>
      </c>
      <c r="AT1436">
        <v>0</v>
      </c>
      <c r="AU1436">
        <f t="shared" ca="1" si="374"/>
        <v>1</v>
      </c>
      <c r="AV1436">
        <f t="shared" ca="1" si="374"/>
        <v>0</v>
      </c>
      <c r="AW1436">
        <f t="shared" ca="1" si="374"/>
        <v>0</v>
      </c>
      <c r="AX1436">
        <v>0</v>
      </c>
    </row>
    <row r="1437" spans="1:50">
      <c r="A1437" s="2">
        <v>40290</v>
      </c>
      <c r="B1437">
        <v>437</v>
      </c>
      <c r="C1437">
        <v>4</v>
      </c>
      <c r="D1437">
        <f t="shared" ca="1" si="358"/>
        <v>10.205479389394119</v>
      </c>
      <c r="E1437">
        <f t="shared" ca="1" si="359"/>
        <v>-6.2054793893941191</v>
      </c>
      <c r="F1437" t="str">
        <f t="shared" ca="1" si="360"/>
        <v>low</v>
      </c>
      <c r="G1437">
        <v>479</v>
      </c>
      <c r="H1437">
        <f t="shared" si="361"/>
        <v>479</v>
      </c>
      <c r="I1437">
        <f t="shared" ca="1" si="362"/>
        <v>667.60622394068992</v>
      </c>
      <c r="J1437">
        <f t="shared" ca="1" si="363"/>
        <v>-188.60622394068992</v>
      </c>
      <c r="K1437" t="str">
        <f t="shared" ca="1" si="364"/>
        <v>medium</v>
      </c>
      <c r="L1437">
        <v>2.65</v>
      </c>
      <c r="M1437" t="str">
        <f t="shared" si="375"/>
        <v>low</v>
      </c>
      <c r="N1437">
        <f t="shared" si="346"/>
        <v>4</v>
      </c>
      <c r="O1437">
        <f t="shared" si="347"/>
        <v>4</v>
      </c>
      <c r="P1437" t="str">
        <f t="shared" si="348"/>
        <v>čtvrtek</v>
      </c>
      <c r="Q1437">
        <f t="shared" si="376"/>
        <v>0</v>
      </c>
      <c r="R1437">
        <f t="shared" si="376"/>
        <v>0</v>
      </c>
      <c r="S1437">
        <f t="shared" si="376"/>
        <v>0</v>
      </c>
      <c r="T1437">
        <f t="shared" si="376"/>
        <v>1</v>
      </c>
      <c r="U1437">
        <f t="shared" si="376"/>
        <v>0</v>
      </c>
      <c r="V1437">
        <f t="shared" si="376"/>
        <v>0</v>
      </c>
      <c r="W1437">
        <f t="shared" si="376"/>
        <v>0</v>
      </c>
      <c r="X1437">
        <f t="shared" si="376"/>
        <v>0</v>
      </c>
      <c r="Y1437">
        <f t="shared" si="376"/>
        <v>0</v>
      </c>
      <c r="Z1437">
        <f t="shared" si="376"/>
        <v>0</v>
      </c>
      <c r="AA1437">
        <f t="shared" si="376"/>
        <v>0</v>
      </c>
      <c r="AB1437">
        <f t="shared" si="376"/>
        <v>0</v>
      </c>
      <c r="AC1437">
        <f t="shared" si="377"/>
        <v>0</v>
      </c>
      <c r="AD1437">
        <f t="shared" si="377"/>
        <v>0</v>
      </c>
      <c r="AE1437">
        <f t="shared" si="377"/>
        <v>0</v>
      </c>
      <c r="AF1437">
        <f t="shared" si="377"/>
        <v>1</v>
      </c>
      <c r="AG1437">
        <f t="shared" si="377"/>
        <v>0</v>
      </c>
      <c r="AH1437">
        <f t="shared" si="377"/>
        <v>0</v>
      </c>
      <c r="AI1437">
        <f t="shared" si="377"/>
        <v>0</v>
      </c>
      <c r="AJ1437">
        <f t="shared" ca="1" si="349"/>
        <v>0</v>
      </c>
      <c r="AK1437">
        <f t="shared" ca="1" si="350"/>
        <v>0</v>
      </c>
      <c r="AL1437">
        <f t="shared" ca="1" si="351"/>
        <v>1</v>
      </c>
      <c r="AM1437">
        <f t="shared" ca="1" si="352"/>
        <v>0</v>
      </c>
      <c r="AN1437">
        <f t="shared" ca="1" si="353"/>
        <v>0</v>
      </c>
      <c r="AO1437">
        <f t="shared" ca="1" si="354"/>
        <v>1</v>
      </c>
      <c r="AP1437">
        <f t="shared" ca="1" si="355"/>
        <v>1</v>
      </c>
      <c r="AQ1437">
        <f t="shared" ca="1" si="356"/>
        <v>0</v>
      </c>
      <c r="AR1437">
        <f t="shared" ca="1" si="357"/>
        <v>0</v>
      </c>
      <c r="AS1437">
        <v>1</v>
      </c>
      <c r="AT1437">
        <v>0</v>
      </c>
      <c r="AU1437">
        <f t="shared" ca="1" si="374"/>
        <v>1</v>
      </c>
      <c r="AV1437">
        <f t="shared" ca="1" si="374"/>
        <v>0</v>
      </c>
      <c r="AW1437">
        <f t="shared" ca="1" si="374"/>
        <v>0</v>
      </c>
      <c r="AX1437">
        <v>0</v>
      </c>
    </row>
    <row r="1438" spans="1:50">
      <c r="A1438" s="2">
        <v>40291</v>
      </c>
      <c r="B1438">
        <v>438</v>
      </c>
      <c r="C1438">
        <v>8</v>
      </c>
      <c r="D1438">
        <f t="shared" ca="1" si="358"/>
        <v>10.20702688162373</v>
      </c>
      <c r="E1438">
        <f t="shared" ca="1" si="359"/>
        <v>-2.2070268816237295</v>
      </c>
      <c r="F1438" t="str">
        <f t="shared" ca="1" si="360"/>
        <v>low</v>
      </c>
      <c r="G1438">
        <v>251</v>
      </c>
      <c r="H1438">
        <f t="shared" si="361"/>
        <v>251</v>
      </c>
      <c r="I1438">
        <f t="shared" ca="1" si="362"/>
        <v>667.6881128483592</v>
      </c>
      <c r="J1438">
        <f t="shared" ca="1" si="363"/>
        <v>-416.6881128483592</v>
      </c>
      <c r="K1438" t="str">
        <f t="shared" ca="1" si="364"/>
        <v>low</v>
      </c>
      <c r="L1438">
        <v>5.35</v>
      </c>
      <c r="M1438" t="str">
        <f t="shared" si="375"/>
        <v>medium</v>
      </c>
      <c r="N1438">
        <f t="shared" si="346"/>
        <v>4</v>
      </c>
      <c r="O1438">
        <f t="shared" si="347"/>
        <v>5</v>
      </c>
      <c r="P1438" t="str">
        <f t="shared" si="348"/>
        <v>pátek</v>
      </c>
      <c r="Q1438">
        <f t="shared" si="376"/>
        <v>0</v>
      </c>
      <c r="R1438">
        <f t="shared" si="376"/>
        <v>0</v>
      </c>
      <c r="S1438">
        <f t="shared" si="376"/>
        <v>0</v>
      </c>
      <c r="T1438">
        <f t="shared" si="376"/>
        <v>1</v>
      </c>
      <c r="U1438">
        <f t="shared" si="376"/>
        <v>0</v>
      </c>
      <c r="V1438">
        <f t="shared" si="376"/>
        <v>0</v>
      </c>
      <c r="W1438">
        <f t="shared" si="376"/>
        <v>0</v>
      </c>
      <c r="X1438">
        <f t="shared" si="376"/>
        <v>0</v>
      </c>
      <c r="Y1438">
        <f t="shared" si="376"/>
        <v>0</v>
      </c>
      <c r="Z1438">
        <f t="shared" si="376"/>
        <v>0</v>
      </c>
      <c r="AA1438">
        <f t="shared" si="376"/>
        <v>0</v>
      </c>
      <c r="AB1438">
        <f t="shared" si="376"/>
        <v>0</v>
      </c>
      <c r="AC1438">
        <f t="shared" si="377"/>
        <v>0</v>
      </c>
      <c r="AD1438">
        <f t="shared" si="377"/>
        <v>0</v>
      </c>
      <c r="AE1438">
        <f t="shared" si="377"/>
        <v>0</v>
      </c>
      <c r="AF1438">
        <f t="shared" si="377"/>
        <v>0</v>
      </c>
      <c r="AG1438">
        <f t="shared" si="377"/>
        <v>1</v>
      </c>
      <c r="AH1438">
        <f t="shared" si="377"/>
        <v>0</v>
      </c>
      <c r="AI1438">
        <f t="shared" si="377"/>
        <v>0</v>
      </c>
      <c r="AJ1438">
        <f t="shared" ca="1" si="349"/>
        <v>0</v>
      </c>
      <c r="AK1438">
        <f t="shared" ca="1" si="350"/>
        <v>0</v>
      </c>
      <c r="AL1438">
        <f t="shared" ca="1" si="351"/>
        <v>1</v>
      </c>
      <c r="AM1438">
        <f t="shared" ca="1" si="352"/>
        <v>0</v>
      </c>
      <c r="AN1438">
        <f t="shared" ca="1" si="353"/>
        <v>1</v>
      </c>
      <c r="AO1438">
        <f t="shared" ca="1" si="354"/>
        <v>0</v>
      </c>
      <c r="AP1438">
        <f t="shared" ca="1" si="355"/>
        <v>0</v>
      </c>
      <c r="AQ1438">
        <f t="shared" ca="1" si="356"/>
        <v>1</v>
      </c>
      <c r="AR1438">
        <f t="shared" ca="1" si="357"/>
        <v>0</v>
      </c>
      <c r="AS1438">
        <v>0</v>
      </c>
      <c r="AT1438">
        <v>0</v>
      </c>
      <c r="AU1438">
        <f t="shared" ca="1" si="374"/>
        <v>1</v>
      </c>
      <c r="AV1438">
        <f t="shared" ca="1" si="374"/>
        <v>0</v>
      </c>
      <c r="AW1438">
        <f t="shared" ca="1" si="374"/>
        <v>0</v>
      </c>
      <c r="AX1438">
        <v>0</v>
      </c>
    </row>
    <row r="1439" spans="1:50">
      <c r="A1439" s="2">
        <v>40292</v>
      </c>
      <c r="B1439">
        <v>439</v>
      </c>
      <c r="C1439">
        <v>10</v>
      </c>
      <c r="D1439">
        <f t="shared" ca="1" si="358"/>
        <v>10.208572283063935</v>
      </c>
      <c r="E1439">
        <f t="shared" ca="1" si="359"/>
        <v>-0.20857228306393516</v>
      </c>
      <c r="F1439" t="str">
        <f t="shared" ca="1" si="360"/>
        <v>medium</v>
      </c>
      <c r="G1439">
        <v>988</v>
      </c>
      <c r="H1439">
        <f t="shared" si="361"/>
        <v>988</v>
      </c>
      <c r="I1439">
        <f t="shared" ca="1" si="362"/>
        <v>667.76972789795877</v>
      </c>
      <c r="J1439">
        <f t="shared" ca="1" si="363"/>
        <v>320.23027210204123</v>
      </c>
      <c r="K1439" t="str">
        <f t="shared" ca="1" si="364"/>
        <v>high</v>
      </c>
      <c r="L1439">
        <v>8.5</v>
      </c>
      <c r="M1439" t="str">
        <f t="shared" si="375"/>
        <v>medium</v>
      </c>
      <c r="N1439">
        <f t="shared" si="346"/>
        <v>4</v>
      </c>
      <c r="O1439">
        <f t="shared" si="347"/>
        <v>6</v>
      </c>
      <c r="P1439" t="str">
        <f t="shared" si="348"/>
        <v>sobota</v>
      </c>
      <c r="Q1439">
        <f t="shared" si="376"/>
        <v>0</v>
      </c>
      <c r="R1439">
        <f t="shared" si="376"/>
        <v>0</v>
      </c>
      <c r="S1439">
        <f t="shared" si="376"/>
        <v>0</v>
      </c>
      <c r="T1439">
        <f t="shared" si="376"/>
        <v>1</v>
      </c>
      <c r="U1439">
        <f t="shared" si="376"/>
        <v>0</v>
      </c>
      <c r="V1439">
        <f t="shared" si="376"/>
        <v>0</v>
      </c>
      <c r="W1439">
        <f t="shared" si="376"/>
        <v>0</v>
      </c>
      <c r="X1439">
        <f t="shared" si="376"/>
        <v>0</v>
      </c>
      <c r="Y1439">
        <f t="shared" si="376"/>
        <v>0</v>
      </c>
      <c r="Z1439">
        <f t="shared" si="376"/>
        <v>0</v>
      </c>
      <c r="AA1439">
        <f t="shared" si="376"/>
        <v>0</v>
      </c>
      <c r="AB1439">
        <f t="shared" si="376"/>
        <v>0</v>
      </c>
      <c r="AC1439">
        <f t="shared" si="377"/>
        <v>0</v>
      </c>
      <c r="AD1439">
        <f t="shared" si="377"/>
        <v>0</v>
      </c>
      <c r="AE1439">
        <f t="shared" si="377"/>
        <v>0</v>
      </c>
      <c r="AF1439">
        <f t="shared" si="377"/>
        <v>0</v>
      </c>
      <c r="AG1439">
        <f t="shared" si="377"/>
        <v>0</v>
      </c>
      <c r="AH1439">
        <f t="shared" si="377"/>
        <v>1</v>
      </c>
      <c r="AI1439">
        <f t="shared" si="377"/>
        <v>0</v>
      </c>
      <c r="AJ1439">
        <f t="shared" ca="1" si="349"/>
        <v>0</v>
      </c>
      <c r="AK1439">
        <f t="shared" ca="1" si="350"/>
        <v>0</v>
      </c>
      <c r="AL1439">
        <f t="shared" ca="1" si="351"/>
        <v>1</v>
      </c>
      <c r="AM1439">
        <f t="shared" ca="1" si="352"/>
        <v>0</v>
      </c>
      <c r="AN1439">
        <f t="shared" ca="1" si="353"/>
        <v>1</v>
      </c>
      <c r="AO1439">
        <f t="shared" ca="1" si="354"/>
        <v>0</v>
      </c>
      <c r="AP1439">
        <f t="shared" ca="1" si="355"/>
        <v>0</v>
      </c>
      <c r="AQ1439">
        <f t="shared" ca="1" si="356"/>
        <v>1</v>
      </c>
      <c r="AR1439">
        <f t="shared" ca="1" si="357"/>
        <v>0</v>
      </c>
      <c r="AS1439">
        <v>0</v>
      </c>
      <c r="AT1439">
        <v>0</v>
      </c>
      <c r="AU1439">
        <f t="shared" ca="1" si="374"/>
        <v>0</v>
      </c>
      <c r="AV1439">
        <f t="shared" ca="1" si="374"/>
        <v>1</v>
      </c>
      <c r="AW1439">
        <f t="shared" ca="1" si="374"/>
        <v>0</v>
      </c>
      <c r="AX1439">
        <v>0</v>
      </c>
    </row>
    <row r="1440" spans="1:50">
      <c r="A1440" s="2">
        <v>40293</v>
      </c>
      <c r="B1440">
        <v>440</v>
      </c>
      <c r="C1440">
        <v>9</v>
      </c>
      <c r="D1440">
        <f t="shared" ca="1" si="358"/>
        <v>10.210115596007052</v>
      </c>
      <c r="E1440">
        <f t="shared" ca="1" si="359"/>
        <v>-1.2101155960070518</v>
      </c>
      <c r="F1440" t="str">
        <f t="shared" ca="1" si="360"/>
        <v>medium</v>
      </c>
      <c r="G1440">
        <v>334</v>
      </c>
      <c r="H1440">
        <f t="shared" si="361"/>
        <v>334</v>
      </c>
      <c r="I1440">
        <f t="shared" ca="1" si="362"/>
        <v>667.85106940281571</v>
      </c>
      <c r="J1440">
        <f t="shared" ca="1" si="363"/>
        <v>-333.85106940281571</v>
      </c>
      <c r="K1440" t="str">
        <f t="shared" ca="1" si="364"/>
        <v>low</v>
      </c>
      <c r="L1440">
        <v>10.7</v>
      </c>
      <c r="M1440" t="str">
        <f t="shared" si="375"/>
        <v>medium</v>
      </c>
      <c r="N1440">
        <f t="shared" si="346"/>
        <v>4</v>
      </c>
      <c r="O1440">
        <f t="shared" si="347"/>
        <v>7</v>
      </c>
      <c r="P1440" t="str">
        <f t="shared" si="348"/>
        <v>neděle</v>
      </c>
      <c r="Q1440">
        <f t="shared" si="376"/>
        <v>0</v>
      </c>
      <c r="R1440">
        <f t="shared" si="376"/>
        <v>0</v>
      </c>
      <c r="S1440">
        <f t="shared" si="376"/>
        <v>0</v>
      </c>
      <c r="T1440">
        <f t="shared" si="376"/>
        <v>1</v>
      </c>
      <c r="U1440">
        <f t="shared" si="376"/>
        <v>0</v>
      </c>
      <c r="V1440">
        <f t="shared" si="376"/>
        <v>0</v>
      </c>
      <c r="W1440">
        <f t="shared" si="376"/>
        <v>0</v>
      </c>
      <c r="X1440">
        <f t="shared" si="376"/>
        <v>0</v>
      </c>
      <c r="Y1440">
        <f t="shared" si="376"/>
        <v>0</v>
      </c>
      <c r="Z1440">
        <f t="shared" si="376"/>
        <v>0</v>
      </c>
      <c r="AA1440">
        <f t="shared" si="376"/>
        <v>0</v>
      </c>
      <c r="AB1440">
        <f t="shared" si="376"/>
        <v>0</v>
      </c>
      <c r="AC1440">
        <f t="shared" si="377"/>
        <v>0</v>
      </c>
      <c r="AD1440">
        <f t="shared" si="377"/>
        <v>0</v>
      </c>
      <c r="AE1440">
        <f t="shared" si="377"/>
        <v>0</v>
      </c>
      <c r="AF1440">
        <f t="shared" si="377"/>
        <v>0</v>
      </c>
      <c r="AG1440">
        <f t="shared" si="377"/>
        <v>0</v>
      </c>
      <c r="AH1440">
        <f t="shared" si="377"/>
        <v>0</v>
      </c>
      <c r="AI1440">
        <f t="shared" si="377"/>
        <v>1</v>
      </c>
      <c r="AJ1440">
        <f t="shared" ca="1" si="349"/>
        <v>0</v>
      </c>
      <c r="AK1440">
        <f t="shared" ca="1" si="350"/>
        <v>0</v>
      </c>
      <c r="AL1440">
        <f t="shared" ca="1" si="351"/>
        <v>1</v>
      </c>
      <c r="AM1440">
        <f t="shared" ca="1" si="352"/>
        <v>0</v>
      </c>
      <c r="AN1440">
        <f t="shared" ca="1" si="353"/>
        <v>1</v>
      </c>
      <c r="AO1440">
        <f t="shared" ca="1" si="354"/>
        <v>0</v>
      </c>
      <c r="AP1440">
        <f t="shared" ca="1" si="355"/>
        <v>0</v>
      </c>
      <c r="AQ1440">
        <f t="shared" ca="1" si="356"/>
        <v>1</v>
      </c>
      <c r="AR1440">
        <f t="shared" ca="1" si="357"/>
        <v>0</v>
      </c>
      <c r="AS1440">
        <v>0</v>
      </c>
      <c r="AT1440">
        <v>0</v>
      </c>
      <c r="AU1440">
        <f t="shared" ca="1" si="374"/>
        <v>0</v>
      </c>
      <c r="AV1440">
        <f t="shared" ca="1" si="374"/>
        <v>1</v>
      </c>
      <c r="AW1440">
        <f t="shared" ca="1" si="374"/>
        <v>0</v>
      </c>
      <c r="AX1440">
        <v>0</v>
      </c>
    </row>
    <row r="1441" spans="1:50">
      <c r="A1441" s="2">
        <v>40294</v>
      </c>
      <c r="B1441">
        <v>441</v>
      </c>
      <c r="C1441">
        <v>9</v>
      </c>
      <c r="D1441">
        <f t="shared" ca="1" si="358"/>
        <v>10.211656822745397</v>
      </c>
      <c r="E1441">
        <f t="shared" ca="1" si="359"/>
        <v>-1.2116568227453968</v>
      </c>
      <c r="F1441" t="str">
        <f t="shared" ca="1" si="360"/>
        <v>medium</v>
      </c>
      <c r="G1441">
        <v>472</v>
      </c>
      <c r="H1441">
        <f t="shared" si="361"/>
        <v>472</v>
      </c>
      <c r="I1441">
        <f t="shared" ca="1" si="362"/>
        <v>667.93213767625673</v>
      </c>
      <c r="J1441">
        <f t="shared" ca="1" si="363"/>
        <v>-195.93213767625673</v>
      </c>
      <c r="K1441" t="str">
        <f t="shared" ca="1" si="364"/>
        <v>medium</v>
      </c>
      <c r="L1441">
        <v>14.2</v>
      </c>
      <c r="M1441" t="str">
        <f t="shared" si="375"/>
        <v>high</v>
      </c>
      <c r="N1441">
        <f t="shared" si="346"/>
        <v>4</v>
      </c>
      <c r="O1441">
        <f t="shared" si="347"/>
        <v>1</v>
      </c>
      <c r="P1441" t="str">
        <f t="shared" si="348"/>
        <v>pondělí</v>
      </c>
      <c r="Q1441">
        <f t="shared" ref="Q1441:AB1450" si="378">VLOOKUP($N1441,$V$31:$AH$42,Q$592+1,0)</f>
        <v>0</v>
      </c>
      <c r="R1441">
        <f t="shared" si="378"/>
        <v>0</v>
      </c>
      <c r="S1441">
        <f t="shared" si="378"/>
        <v>0</v>
      </c>
      <c r="T1441">
        <f t="shared" si="378"/>
        <v>1</v>
      </c>
      <c r="U1441">
        <f t="shared" si="378"/>
        <v>0</v>
      </c>
      <c r="V1441">
        <f t="shared" si="378"/>
        <v>0</v>
      </c>
      <c r="W1441">
        <f t="shared" si="378"/>
        <v>0</v>
      </c>
      <c r="X1441">
        <f t="shared" si="378"/>
        <v>0</v>
      </c>
      <c r="Y1441">
        <f t="shared" si="378"/>
        <v>0</v>
      </c>
      <c r="Z1441">
        <f t="shared" si="378"/>
        <v>0</v>
      </c>
      <c r="AA1441">
        <f t="shared" si="378"/>
        <v>0</v>
      </c>
      <c r="AB1441">
        <f t="shared" si="378"/>
        <v>0</v>
      </c>
      <c r="AC1441">
        <f t="shared" ref="AC1441:AI1450" si="379">VLOOKUP($O1441,$V$74:$AC$80,AC$592+1,0)</f>
        <v>1</v>
      </c>
      <c r="AD1441">
        <f t="shared" si="379"/>
        <v>0</v>
      </c>
      <c r="AE1441">
        <f t="shared" si="379"/>
        <v>0</v>
      </c>
      <c r="AF1441">
        <f t="shared" si="379"/>
        <v>0</v>
      </c>
      <c r="AG1441">
        <f t="shared" si="379"/>
        <v>0</v>
      </c>
      <c r="AH1441">
        <f t="shared" si="379"/>
        <v>0</v>
      </c>
      <c r="AI1441">
        <f t="shared" si="379"/>
        <v>0</v>
      </c>
      <c r="AJ1441">
        <f t="shared" ca="1" si="349"/>
        <v>0</v>
      </c>
      <c r="AK1441">
        <f t="shared" ca="1" si="350"/>
        <v>0</v>
      </c>
      <c r="AL1441">
        <f t="shared" ca="1" si="351"/>
        <v>1</v>
      </c>
      <c r="AM1441">
        <f t="shared" ca="1" si="352"/>
        <v>0</v>
      </c>
      <c r="AN1441">
        <f t="shared" ca="1" si="353"/>
        <v>1</v>
      </c>
      <c r="AO1441">
        <f t="shared" ca="1" si="354"/>
        <v>0</v>
      </c>
      <c r="AP1441">
        <f t="shared" ca="1" si="355"/>
        <v>0</v>
      </c>
      <c r="AQ1441">
        <f t="shared" ca="1" si="356"/>
        <v>0</v>
      </c>
      <c r="AR1441">
        <f t="shared" ca="1" si="357"/>
        <v>1</v>
      </c>
      <c r="AS1441">
        <v>0</v>
      </c>
      <c r="AT1441">
        <v>0</v>
      </c>
      <c r="AU1441">
        <f t="shared" ref="AU1441:AW1460" ca="1" si="380">VLOOKUP(INDIRECT($AU$590&amp;ROW($A1441)),$F$17:$I$19,AU$592+1,0)</f>
        <v>0</v>
      </c>
      <c r="AV1441">
        <f t="shared" ca="1" si="380"/>
        <v>1</v>
      </c>
      <c r="AW1441">
        <f t="shared" ca="1" si="380"/>
        <v>0</v>
      </c>
      <c r="AX1441">
        <v>1</v>
      </c>
    </row>
    <row r="1442" spans="1:50">
      <c r="A1442" s="2">
        <v>40295</v>
      </c>
      <c r="B1442">
        <v>442</v>
      </c>
      <c r="C1442">
        <v>6</v>
      </c>
      <c r="D1442">
        <f t="shared" ca="1" si="358"/>
        <v>10.213195965571286</v>
      </c>
      <c r="E1442">
        <f t="shared" ca="1" si="359"/>
        <v>-4.2131959655712858</v>
      </c>
      <c r="F1442" t="str">
        <f t="shared" ca="1" si="360"/>
        <v>low</v>
      </c>
      <c r="G1442">
        <v>83</v>
      </c>
      <c r="H1442">
        <f t="shared" si="361"/>
        <v>83</v>
      </c>
      <c r="I1442">
        <f t="shared" ca="1" si="362"/>
        <v>668.01293303160878</v>
      </c>
      <c r="J1442">
        <f t="shared" ca="1" si="363"/>
        <v>-585.01293303160878</v>
      </c>
      <c r="K1442" t="str">
        <f t="shared" ca="1" si="364"/>
        <v>low</v>
      </c>
      <c r="L1442">
        <v>13.8</v>
      </c>
      <c r="M1442" t="str">
        <f t="shared" si="375"/>
        <v>medium</v>
      </c>
      <c r="N1442">
        <f t="shared" si="346"/>
        <v>4</v>
      </c>
      <c r="O1442">
        <f t="shared" si="347"/>
        <v>2</v>
      </c>
      <c r="P1442" t="str">
        <f t="shared" si="348"/>
        <v>úterý</v>
      </c>
      <c r="Q1442">
        <f t="shared" si="378"/>
        <v>0</v>
      </c>
      <c r="R1442">
        <f t="shared" si="378"/>
        <v>0</v>
      </c>
      <c r="S1442">
        <f t="shared" si="378"/>
        <v>0</v>
      </c>
      <c r="T1442">
        <f t="shared" si="378"/>
        <v>1</v>
      </c>
      <c r="U1442">
        <f t="shared" si="378"/>
        <v>0</v>
      </c>
      <c r="V1442">
        <f t="shared" si="378"/>
        <v>0</v>
      </c>
      <c r="W1442">
        <f t="shared" si="378"/>
        <v>0</v>
      </c>
      <c r="X1442">
        <f t="shared" si="378"/>
        <v>0</v>
      </c>
      <c r="Y1442">
        <f t="shared" si="378"/>
        <v>0</v>
      </c>
      <c r="Z1442">
        <f t="shared" si="378"/>
        <v>0</v>
      </c>
      <c r="AA1442">
        <f t="shared" si="378"/>
        <v>0</v>
      </c>
      <c r="AB1442">
        <f t="shared" si="378"/>
        <v>0</v>
      </c>
      <c r="AC1442">
        <f t="shared" si="379"/>
        <v>0</v>
      </c>
      <c r="AD1442">
        <f t="shared" si="379"/>
        <v>1</v>
      </c>
      <c r="AE1442">
        <f t="shared" si="379"/>
        <v>0</v>
      </c>
      <c r="AF1442">
        <f t="shared" si="379"/>
        <v>0</v>
      </c>
      <c r="AG1442">
        <f t="shared" si="379"/>
        <v>0</v>
      </c>
      <c r="AH1442">
        <f t="shared" si="379"/>
        <v>0</v>
      </c>
      <c r="AI1442">
        <f t="shared" si="379"/>
        <v>0</v>
      </c>
      <c r="AJ1442">
        <f t="shared" ca="1" si="349"/>
        <v>0</v>
      </c>
      <c r="AK1442">
        <f t="shared" ca="1" si="350"/>
        <v>0</v>
      </c>
      <c r="AL1442">
        <f t="shared" ca="1" si="351"/>
        <v>1</v>
      </c>
      <c r="AM1442">
        <f t="shared" ca="1" si="352"/>
        <v>0</v>
      </c>
      <c r="AN1442">
        <f t="shared" ca="1" si="353"/>
        <v>0</v>
      </c>
      <c r="AO1442">
        <f t="shared" ca="1" si="354"/>
        <v>1</v>
      </c>
      <c r="AP1442">
        <f t="shared" ca="1" si="355"/>
        <v>0</v>
      </c>
      <c r="AQ1442">
        <f t="shared" ca="1" si="356"/>
        <v>1</v>
      </c>
      <c r="AR1442">
        <f t="shared" ca="1" si="357"/>
        <v>0</v>
      </c>
      <c r="AS1442">
        <v>1</v>
      </c>
      <c r="AT1442">
        <v>0</v>
      </c>
      <c r="AU1442">
        <f t="shared" ca="1" si="380"/>
        <v>1</v>
      </c>
      <c r="AV1442">
        <f t="shared" ca="1" si="380"/>
        <v>0</v>
      </c>
      <c r="AW1442">
        <f t="shared" ca="1" si="380"/>
        <v>0</v>
      </c>
      <c r="AX1442">
        <v>1</v>
      </c>
    </row>
    <row r="1443" spans="1:50">
      <c r="A1443" s="2">
        <v>40296</v>
      </c>
      <c r="B1443">
        <v>443</v>
      </c>
      <c r="C1443">
        <v>10</v>
      </c>
      <c r="D1443">
        <f t="shared" ca="1" si="358"/>
        <v>10.214733026777038</v>
      </c>
      <c r="E1443">
        <f t="shared" ca="1" si="359"/>
        <v>-0.21473302677703821</v>
      </c>
      <c r="F1443" t="str">
        <f t="shared" ca="1" si="360"/>
        <v>medium</v>
      </c>
      <c r="G1443">
        <v>400</v>
      </c>
      <c r="H1443">
        <f t="shared" si="361"/>
        <v>400</v>
      </c>
      <c r="I1443">
        <f t="shared" ca="1" si="362"/>
        <v>668.09345578219893</v>
      </c>
      <c r="J1443">
        <f t="shared" ca="1" si="363"/>
        <v>-268.09345578219893</v>
      </c>
      <c r="K1443" t="str">
        <f t="shared" ca="1" si="364"/>
        <v>medium</v>
      </c>
      <c r="L1443">
        <v>9.85</v>
      </c>
      <c r="M1443" t="str">
        <f t="shared" si="375"/>
        <v>medium</v>
      </c>
      <c r="N1443">
        <f t="shared" si="346"/>
        <v>4</v>
      </c>
      <c r="O1443">
        <f t="shared" si="347"/>
        <v>3</v>
      </c>
      <c r="P1443" t="str">
        <f t="shared" si="348"/>
        <v>středa</v>
      </c>
      <c r="Q1443">
        <f t="shared" si="378"/>
        <v>0</v>
      </c>
      <c r="R1443">
        <f t="shared" si="378"/>
        <v>0</v>
      </c>
      <c r="S1443">
        <f t="shared" si="378"/>
        <v>0</v>
      </c>
      <c r="T1443">
        <f t="shared" si="378"/>
        <v>1</v>
      </c>
      <c r="U1443">
        <f t="shared" si="378"/>
        <v>0</v>
      </c>
      <c r="V1443">
        <f t="shared" si="378"/>
        <v>0</v>
      </c>
      <c r="W1443">
        <f t="shared" si="378"/>
        <v>0</v>
      </c>
      <c r="X1443">
        <f t="shared" si="378"/>
        <v>0</v>
      </c>
      <c r="Y1443">
        <f t="shared" si="378"/>
        <v>0</v>
      </c>
      <c r="Z1443">
        <f t="shared" si="378"/>
        <v>0</v>
      </c>
      <c r="AA1443">
        <f t="shared" si="378"/>
        <v>0</v>
      </c>
      <c r="AB1443">
        <f t="shared" si="378"/>
        <v>0</v>
      </c>
      <c r="AC1443">
        <f t="shared" si="379"/>
        <v>0</v>
      </c>
      <c r="AD1443">
        <f t="shared" si="379"/>
        <v>0</v>
      </c>
      <c r="AE1443">
        <f t="shared" si="379"/>
        <v>1</v>
      </c>
      <c r="AF1443">
        <f t="shared" si="379"/>
        <v>0</v>
      </c>
      <c r="AG1443">
        <f t="shared" si="379"/>
        <v>0</v>
      </c>
      <c r="AH1443">
        <f t="shared" si="379"/>
        <v>0</v>
      </c>
      <c r="AI1443">
        <f t="shared" si="379"/>
        <v>0</v>
      </c>
      <c r="AJ1443">
        <f t="shared" ca="1" si="349"/>
        <v>0</v>
      </c>
      <c r="AK1443">
        <f t="shared" ca="1" si="350"/>
        <v>0</v>
      </c>
      <c r="AL1443">
        <f t="shared" ca="1" si="351"/>
        <v>1</v>
      </c>
      <c r="AM1443">
        <f t="shared" ca="1" si="352"/>
        <v>0</v>
      </c>
      <c r="AN1443">
        <f t="shared" ca="1" si="353"/>
        <v>1</v>
      </c>
      <c r="AO1443">
        <f t="shared" ca="1" si="354"/>
        <v>0</v>
      </c>
      <c r="AP1443">
        <f t="shared" ca="1" si="355"/>
        <v>0</v>
      </c>
      <c r="AQ1443">
        <f t="shared" ca="1" si="356"/>
        <v>1</v>
      </c>
      <c r="AR1443">
        <f t="shared" ca="1" si="357"/>
        <v>0</v>
      </c>
      <c r="AS1443">
        <v>1</v>
      </c>
      <c r="AT1443">
        <v>0</v>
      </c>
      <c r="AU1443">
        <f t="shared" ca="1" si="380"/>
        <v>0</v>
      </c>
      <c r="AV1443">
        <f t="shared" ca="1" si="380"/>
        <v>1</v>
      </c>
      <c r="AW1443">
        <f t="shared" ca="1" si="380"/>
        <v>0</v>
      </c>
      <c r="AX1443">
        <v>1</v>
      </c>
    </row>
    <row r="1444" spans="1:50">
      <c r="A1444" s="2">
        <v>40297</v>
      </c>
      <c r="B1444">
        <v>444</v>
      </c>
      <c r="C1444">
        <v>9</v>
      </c>
      <c r="D1444">
        <f t="shared" ca="1" si="358"/>
        <v>10.216268008654968</v>
      </c>
      <c r="E1444">
        <f t="shared" ca="1" si="359"/>
        <v>-1.2162680086549678</v>
      </c>
      <c r="F1444" t="str">
        <f t="shared" ca="1" si="360"/>
        <v>medium</v>
      </c>
      <c r="G1444">
        <v>318</v>
      </c>
      <c r="H1444">
        <f t="shared" si="361"/>
        <v>318</v>
      </c>
      <c r="I1444">
        <f t="shared" ca="1" si="362"/>
        <v>668.1737062413539</v>
      </c>
      <c r="J1444">
        <f t="shared" ca="1" si="363"/>
        <v>-350.1737062413539</v>
      </c>
      <c r="K1444" t="str">
        <f t="shared" ca="1" si="364"/>
        <v>low</v>
      </c>
      <c r="L1444">
        <v>13.35</v>
      </c>
      <c r="M1444" t="str">
        <f t="shared" si="375"/>
        <v>medium</v>
      </c>
      <c r="N1444">
        <f t="shared" si="346"/>
        <v>4</v>
      </c>
      <c r="O1444">
        <f t="shared" si="347"/>
        <v>4</v>
      </c>
      <c r="P1444" t="str">
        <f t="shared" si="348"/>
        <v>čtvrtek</v>
      </c>
      <c r="Q1444">
        <f t="shared" si="378"/>
        <v>0</v>
      </c>
      <c r="R1444">
        <f t="shared" si="378"/>
        <v>0</v>
      </c>
      <c r="S1444">
        <f t="shared" si="378"/>
        <v>0</v>
      </c>
      <c r="T1444">
        <f t="shared" si="378"/>
        <v>1</v>
      </c>
      <c r="U1444">
        <f t="shared" si="378"/>
        <v>0</v>
      </c>
      <c r="V1444">
        <f t="shared" si="378"/>
        <v>0</v>
      </c>
      <c r="W1444">
        <f t="shared" si="378"/>
        <v>0</v>
      </c>
      <c r="X1444">
        <f t="shared" si="378"/>
        <v>0</v>
      </c>
      <c r="Y1444">
        <f t="shared" si="378"/>
        <v>0</v>
      </c>
      <c r="Z1444">
        <f t="shared" si="378"/>
        <v>0</v>
      </c>
      <c r="AA1444">
        <f t="shared" si="378"/>
        <v>0</v>
      </c>
      <c r="AB1444">
        <f t="shared" si="378"/>
        <v>0</v>
      </c>
      <c r="AC1444">
        <f t="shared" si="379"/>
        <v>0</v>
      </c>
      <c r="AD1444">
        <f t="shared" si="379"/>
        <v>0</v>
      </c>
      <c r="AE1444">
        <f t="shared" si="379"/>
        <v>0</v>
      </c>
      <c r="AF1444">
        <f t="shared" si="379"/>
        <v>1</v>
      </c>
      <c r="AG1444">
        <f t="shared" si="379"/>
        <v>0</v>
      </c>
      <c r="AH1444">
        <f t="shared" si="379"/>
        <v>0</v>
      </c>
      <c r="AI1444">
        <f t="shared" si="379"/>
        <v>0</v>
      </c>
      <c r="AJ1444">
        <f t="shared" ca="1" si="349"/>
        <v>0</v>
      </c>
      <c r="AK1444">
        <f t="shared" ca="1" si="350"/>
        <v>0</v>
      </c>
      <c r="AL1444">
        <f t="shared" ca="1" si="351"/>
        <v>1</v>
      </c>
      <c r="AM1444">
        <f t="shared" ca="1" si="352"/>
        <v>0</v>
      </c>
      <c r="AN1444">
        <f t="shared" ca="1" si="353"/>
        <v>1</v>
      </c>
      <c r="AO1444">
        <f t="shared" ca="1" si="354"/>
        <v>0</v>
      </c>
      <c r="AP1444">
        <f t="shared" ca="1" si="355"/>
        <v>0</v>
      </c>
      <c r="AQ1444">
        <f t="shared" ca="1" si="356"/>
        <v>1</v>
      </c>
      <c r="AR1444">
        <f t="shared" ca="1" si="357"/>
        <v>0</v>
      </c>
      <c r="AS1444">
        <v>0</v>
      </c>
      <c r="AT1444">
        <v>0</v>
      </c>
      <c r="AU1444">
        <f t="shared" ca="1" si="380"/>
        <v>0</v>
      </c>
      <c r="AV1444">
        <f t="shared" ca="1" si="380"/>
        <v>1</v>
      </c>
      <c r="AW1444">
        <f t="shared" ca="1" si="380"/>
        <v>0</v>
      </c>
      <c r="AX1444">
        <v>1</v>
      </c>
    </row>
    <row r="1445" spans="1:50">
      <c r="A1445" s="2">
        <v>40298</v>
      </c>
      <c r="B1445">
        <v>445</v>
      </c>
      <c r="C1445">
        <v>11</v>
      </c>
      <c r="D1445">
        <f t="shared" ca="1" si="358"/>
        <v>10.217800913497395</v>
      </c>
      <c r="E1445">
        <f t="shared" ca="1" si="359"/>
        <v>0.7821990865026045</v>
      </c>
      <c r="F1445" t="str">
        <f t="shared" ca="1" si="360"/>
        <v>medium</v>
      </c>
      <c r="G1445">
        <v>1096</v>
      </c>
      <c r="H1445">
        <f t="shared" si="361"/>
        <v>1096</v>
      </c>
      <c r="I1445">
        <f t="shared" ca="1" si="362"/>
        <v>668.25368472240075</v>
      </c>
      <c r="J1445">
        <f t="shared" ca="1" si="363"/>
        <v>427.74631527759925</v>
      </c>
      <c r="K1445" t="str">
        <f t="shared" ca="1" si="364"/>
        <v>high</v>
      </c>
      <c r="L1445">
        <v>17.899999999999999</v>
      </c>
      <c r="M1445" t="str">
        <f t="shared" si="375"/>
        <v>high</v>
      </c>
      <c r="N1445">
        <f t="shared" si="346"/>
        <v>4</v>
      </c>
      <c r="O1445">
        <f t="shared" si="347"/>
        <v>5</v>
      </c>
      <c r="P1445" t="str">
        <f t="shared" si="348"/>
        <v>pátek</v>
      </c>
      <c r="Q1445">
        <f t="shared" si="378"/>
        <v>0</v>
      </c>
      <c r="R1445">
        <f t="shared" si="378"/>
        <v>0</v>
      </c>
      <c r="S1445">
        <f t="shared" si="378"/>
        <v>0</v>
      </c>
      <c r="T1445">
        <f t="shared" si="378"/>
        <v>1</v>
      </c>
      <c r="U1445">
        <f t="shared" si="378"/>
        <v>0</v>
      </c>
      <c r="V1445">
        <f t="shared" si="378"/>
        <v>0</v>
      </c>
      <c r="W1445">
        <f t="shared" si="378"/>
        <v>0</v>
      </c>
      <c r="X1445">
        <f t="shared" si="378"/>
        <v>0</v>
      </c>
      <c r="Y1445">
        <f t="shared" si="378"/>
        <v>0</v>
      </c>
      <c r="Z1445">
        <f t="shared" si="378"/>
        <v>0</v>
      </c>
      <c r="AA1445">
        <f t="shared" si="378"/>
        <v>0</v>
      </c>
      <c r="AB1445">
        <f t="shared" si="378"/>
        <v>0</v>
      </c>
      <c r="AC1445">
        <f t="shared" si="379"/>
        <v>0</v>
      </c>
      <c r="AD1445">
        <f t="shared" si="379"/>
        <v>0</v>
      </c>
      <c r="AE1445">
        <f t="shared" si="379"/>
        <v>0</v>
      </c>
      <c r="AF1445">
        <f t="shared" si="379"/>
        <v>0</v>
      </c>
      <c r="AG1445">
        <f t="shared" si="379"/>
        <v>1</v>
      </c>
      <c r="AH1445">
        <f t="shared" si="379"/>
        <v>0</v>
      </c>
      <c r="AI1445">
        <f t="shared" si="379"/>
        <v>0</v>
      </c>
      <c r="AJ1445">
        <f t="shared" ca="1" si="349"/>
        <v>0</v>
      </c>
      <c r="AK1445">
        <f t="shared" ca="1" si="350"/>
        <v>0</v>
      </c>
      <c r="AL1445">
        <f t="shared" ca="1" si="351"/>
        <v>1</v>
      </c>
      <c r="AM1445">
        <f t="shared" ca="1" si="352"/>
        <v>0</v>
      </c>
      <c r="AN1445">
        <f t="shared" ca="1" si="353"/>
        <v>1</v>
      </c>
      <c r="AO1445">
        <f t="shared" ca="1" si="354"/>
        <v>0</v>
      </c>
      <c r="AP1445">
        <f t="shared" ca="1" si="355"/>
        <v>0</v>
      </c>
      <c r="AQ1445">
        <f t="shared" ca="1" si="356"/>
        <v>0</v>
      </c>
      <c r="AR1445">
        <f t="shared" ca="1" si="357"/>
        <v>1</v>
      </c>
      <c r="AS1445">
        <v>0</v>
      </c>
      <c r="AT1445">
        <v>0</v>
      </c>
      <c r="AU1445">
        <f t="shared" ca="1" si="380"/>
        <v>0</v>
      </c>
      <c r="AV1445">
        <f t="shared" ca="1" si="380"/>
        <v>1</v>
      </c>
      <c r="AW1445">
        <f t="shared" ca="1" si="380"/>
        <v>0</v>
      </c>
      <c r="AX1445">
        <v>1</v>
      </c>
    </row>
    <row r="1446" spans="1:50">
      <c r="A1446" s="2">
        <v>40299</v>
      </c>
      <c r="B1446">
        <v>446</v>
      </c>
      <c r="C1446">
        <v>12</v>
      </c>
      <c r="D1446">
        <f t="shared" ca="1" si="358"/>
        <v>10.219331743596635</v>
      </c>
      <c r="E1446">
        <f t="shared" ca="1" si="359"/>
        <v>1.7806682564033647</v>
      </c>
      <c r="F1446" t="str">
        <f t="shared" ca="1" si="360"/>
        <v>high</v>
      </c>
      <c r="G1446">
        <v>500</v>
      </c>
      <c r="H1446">
        <f t="shared" si="361"/>
        <v>500</v>
      </c>
      <c r="I1446">
        <f t="shared" ca="1" si="362"/>
        <v>668.33339153866621</v>
      </c>
      <c r="J1446">
        <f t="shared" ca="1" si="363"/>
        <v>-168.33339153866621</v>
      </c>
      <c r="K1446" t="str">
        <f t="shared" ca="1" si="364"/>
        <v>medium</v>
      </c>
      <c r="L1446">
        <v>19.2</v>
      </c>
      <c r="M1446" t="str">
        <f t="shared" si="375"/>
        <v>high</v>
      </c>
      <c r="N1446">
        <f t="shared" si="346"/>
        <v>5</v>
      </c>
      <c r="O1446">
        <f t="shared" si="347"/>
        <v>6</v>
      </c>
      <c r="P1446" t="str">
        <f t="shared" si="348"/>
        <v>sobota</v>
      </c>
      <c r="Q1446">
        <f t="shared" si="378"/>
        <v>0</v>
      </c>
      <c r="R1446">
        <f t="shared" si="378"/>
        <v>0</v>
      </c>
      <c r="S1446">
        <f t="shared" si="378"/>
        <v>0</v>
      </c>
      <c r="T1446">
        <f t="shared" si="378"/>
        <v>0</v>
      </c>
      <c r="U1446">
        <f t="shared" si="378"/>
        <v>1</v>
      </c>
      <c r="V1446">
        <f t="shared" si="378"/>
        <v>0</v>
      </c>
      <c r="W1446">
        <f t="shared" si="378"/>
        <v>0</v>
      </c>
      <c r="X1446">
        <f t="shared" si="378"/>
        <v>0</v>
      </c>
      <c r="Y1446">
        <f t="shared" si="378"/>
        <v>0</v>
      </c>
      <c r="Z1446">
        <f t="shared" si="378"/>
        <v>0</v>
      </c>
      <c r="AA1446">
        <f t="shared" si="378"/>
        <v>0</v>
      </c>
      <c r="AB1446">
        <f t="shared" si="378"/>
        <v>0</v>
      </c>
      <c r="AC1446">
        <f t="shared" si="379"/>
        <v>0</v>
      </c>
      <c r="AD1446">
        <f t="shared" si="379"/>
        <v>0</v>
      </c>
      <c r="AE1446">
        <f t="shared" si="379"/>
        <v>0</v>
      </c>
      <c r="AF1446">
        <f t="shared" si="379"/>
        <v>0</v>
      </c>
      <c r="AG1446">
        <f t="shared" si="379"/>
        <v>0</v>
      </c>
      <c r="AH1446">
        <f t="shared" si="379"/>
        <v>1</v>
      </c>
      <c r="AI1446">
        <f t="shared" si="379"/>
        <v>0</v>
      </c>
      <c r="AJ1446">
        <f t="shared" ca="1" si="349"/>
        <v>0</v>
      </c>
      <c r="AK1446">
        <f t="shared" ca="1" si="350"/>
        <v>0</v>
      </c>
      <c r="AL1446">
        <f t="shared" ca="1" si="351"/>
        <v>1</v>
      </c>
      <c r="AM1446">
        <f t="shared" ca="1" si="352"/>
        <v>0</v>
      </c>
      <c r="AN1446">
        <f t="shared" ca="1" si="353"/>
        <v>1</v>
      </c>
      <c r="AO1446">
        <f t="shared" ca="1" si="354"/>
        <v>0</v>
      </c>
      <c r="AP1446">
        <f t="shared" ca="1" si="355"/>
        <v>0</v>
      </c>
      <c r="AQ1446">
        <f t="shared" ca="1" si="356"/>
        <v>0</v>
      </c>
      <c r="AR1446">
        <f t="shared" ca="1" si="357"/>
        <v>1</v>
      </c>
      <c r="AS1446">
        <v>0</v>
      </c>
      <c r="AT1446">
        <v>0</v>
      </c>
      <c r="AU1446">
        <f t="shared" ca="1" si="380"/>
        <v>0</v>
      </c>
      <c r="AV1446">
        <f t="shared" ca="1" si="380"/>
        <v>0</v>
      </c>
      <c r="AW1446">
        <f t="shared" ca="1" si="380"/>
        <v>1</v>
      </c>
      <c r="AX1446">
        <v>0</v>
      </c>
    </row>
    <row r="1447" spans="1:50">
      <c r="A1447" s="2">
        <v>40300</v>
      </c>
      <c r="B1447">
        <v>447</v>
      </c>
      <c r="C1447">
        <v>9</v>
      </c>
      <c r="D1447">
        <f t="shared" ca="1" si="358"/>
        <v>10.220860501245005</v>
      </c>
      <c r="E1447">
        <f t="shared" ca="1" si="359"/>
        <v>-1.2208605012450047</v>
      </c>
      <c r="F1447" t="str">
        <f t="shared" ca="1" si="360"/>
        <v>medium</v>
      </c>
      <c r="G1447">
        <v>353</v>
      </c>
      <c r="H1447">
        <f t="shared" si="361"/>
        <v>353</v>
      </c>
      <c r="I1447">
        <f t="shared" ca="1" si="362"/>
        <v>668.41282700347733</v>
      </c>
      <c r="J1447">
        <f t="shared" ca="1" si="363"/>
        <v>-315.41282700347733</v>
      </c>
      <c r="K1447" t="str">
        <f t="shared" ca="1" si="364"/>
        <v>low</v>
      </c>
      <c r="L1447">
        <v>10.199999999999999</v>
      </c>
      <c r="M1447" t="str">
        <f t="shared" si="375"/>
        <v>medium</v>
      </c>
      <c r="N1447">
        <f t="shared" si="346"/>
        <v>5</v>
      </c>
      <c r="O1447">
        <f t="shared" si="347"/>
        <v>7</v>
      </c>
      <c r="P1447" t="str">
        <f t="shared" si="348"/>
        <v>neděle</v>
      </c>
      <c r="Q1447">
        <f t="shared" si="378"/>
        <v>0</v>
      </c>
      <c r="R1447">
        <f t="shared" si="378"/>
        <v>0</v>
      </c>
      <c r="S1447">
        <f t="shared" si="378"/>
        <v>0</v>
      </c>
      <c r="T1447">
        <f t="shared" si="378"/>
        <v>0</v>
      </c>
      <c r="U1447">
        <f t="shared" si="378"/>
        <v>1</v>
      </c>
      <c r="V1447">
        <f t="shared" si="378"/>
        <v>0</v>
      </c>
      <c r="W1447">
        <f t="shared" si="378"/>
        <v>0</v>
      </c>
      <c r="X1447">
        <f t="shared" si="378"/>
        <v>0</v>
      </c>
      <c r="Y1447">
        <f t="shared" si="378"/>
        <v>0</v>
      </c>
      <c r="Z1447">
        <f t="shared" si="378"/>
        <v>0</v>
      </c>
      <c r="AA1447">
        <f t="shared" si="378"/>
        <v>0</v>
      </c>
      <c r="AB1447">
        <f t="shared" si="378"/>
        <v>0</v>
      </c>
      <c r="AC1447">
        <f t="shared" si="379"/>
        <v>0</v>
      </c>
      <c r="AD1447">
        <f t="shared" si="379"/>
        <v>0</v>
      </c>
      <c r="AE1447">
        <f t="shared" si="379"/>
        <v>0</v>
      </c>
      <c r="AF1447">
        <f t="shared" si="379"/>
        <v>0</v>
      </c>
      <c r="AG1447">
        <f t="shared" si="379"/>
        <v>0</v>
      </c>
      <c r="AH1447">
        <f t="shared" si="379"/>
        <v>0</v>
      </c>
      <c r="AI1447">
        <f t="shared" si="379"/>
        <v>1</v>
      </c>
      <c r="AJ1447">
        <f t="shared" ca="1" si="349"/>
        <v>0</v>
      </c>
      <c r="AK1447">
        <f t="shared" ca="1" si="350"/>
        <v>0</v>
      </c>
      <c r="AL1447">
        <f t="shared" ca="1" si="351"/>
        <v>1</v>
      </c>
      <c r="AM1447">
        <f t="shared" ca="1" si="352"/>
        <v>0</v>
      </c>
      <c r="AN1447">
        <f t="shared" ca="1" si="353"/>
        <v>1</v>
      </c>
      <c r="AO1447">
        <f t="shared" ca="1" si="354"/>
        <v>0</v>
      </c>
      <c r="AP1447">
        <f t="shared" ca="1" si="355"/>
        <v>0</v>
      </c>
      <c r="AQ1447">
        <f t="shared" ca="1" si="356"/>
        <v>1</v>
      </c>
      <c r="AR1447">
        <f t="shared" ca="1" si="357"/>
        <v>0</v>
      </c>
      <c r="AS1447">
        <v>1</v>
      </c>
      <c r="AT1447">
        <v>0</v>
      </c>
      <c r="AU1447">
        <f t="shared" ca="1" si="380"/>
        <v>0</v>
      </c>
      <c r="AV1447">
        <f t="shared" ca="1" si="380"/>
        <v>1</v>
      </c>
      <c r="AW1447">
        <f t="shared" ca="1" si="380"/>
        <v>0</v>
      </c>
      <c r="AX1447">
        <v>0</v>
      </c>
    </row>
    <row r="1448" spans="1:50">
      <c r="A1448" s="2">
        <v>40301</v>
      </c>
      <c r="B1448">
        <v>448</v>
      </c>
      <c r="C1448">
        <v>11</v>
      </c>
      <c r="D1448">
        <f t="shared" ca="1" si="358"/>
        <v>10.222387188734823</v>
      </c>
      <c r="E1448">
        <f t="shared" ca="1" si="359"/>
        <v>0.77761281126517723</v>
      </c>
      <c r="F1448" t="str">
        <f t="shared" ca="1" si="360"/>
        <v>medium</v>
      </c>
      <c r="G1448">
        <v>718</v>
      </c>
      <c r="H1448">
        <f t="shared" si="361"/>
        <v>718</v>
      </c>
      <c r="I1448">
        <f t="shared" ca="1" si="362"/>
        <v>668.49199143016085</v>
      </c>
      <c r="J1448">
        <f t="shared" ca="1" si="363"/>
        <v>49.508008569839149</v>
      </c>
      <c r="K1448" t="str">
        <f t="shared" ca="1" si="364"/>
        <v>high</v>
      </c>
      <c r="L1448">
        <v>13.5</v>
      </c>
      <c r="M1448" t="str">
        <f t="shared" si="375"/>
        <v>medium</v>
      </c>
      <c r="N1448">
        <f t="shared" si="346"/>
        <v>5</v>
      </c>
      <c r="O1448">
        <f t="shared" si="347"/>
        <v>1</v>
      </c>
      <c r="P1448" t="str">
        <f t="shared" si="348"/>
        <v>pondělí</v>
      </c>
      <c r="Q1448">
        <f t="shared" si="378"/>
        <v>0</v>
      </c>
      <c r="R1448">
        <f t="shared" si="378"/>
        <v>0</v>
      </c>
      <c r="S1448">
        <f t="shared" si="378"/>
        <v>0</v>
      </c>
      <c r="T1448">
        <f t="shared" si="378"/>
        <v>0</v>
      </c>
      <c r="U1448">
        <f t="shared" si="378"/>
        <v>1</v>
      </c>
      <c r="V1448">
        <f t="shared" si="378"/>
        <v>0</v>
      </c>
      <c r="W1448">
        <f t="shared" si="378"/>
        <v>0</v>
      </c>
      <c r="X1448">
        <f t="shared" si="378"/>
        <v>0</v>
      </c>
      <c r="Y1448">
        <f t="shared" si="378"/>
        <v>0</v>
      </c>
      <c r="Z1448">
        <f t="shared" si="378"/>
        <v>0</v>
      </c>
      <c r="AA1448">
        <f t="shared" si="378"/>
        <v>0</v>
      </c>
      <c r="AB1448">
        <f t="shared" si="378"/>
        <v>0</v>
      </c>
      <c r="AC1448">
        <f t="shared" si="379"/>
        <v>1</v>
      </c>
      <c r="AD1448">
        <f t="shared" si="379"/>
        <v>0</v>
      </c>
      <c r="AE1448">
        <f t="shared" si="379"/>
        <v>0</v>
      </c>
      <c r="AF1448">
        <f t="shared" si="379"/>
        <v>0</v>
      </c>
      <c r="AG1448">
        <f t="shared" si="379"/>
        <v>0</v>
      </c>
      <c r="AH1448">
        <f t="shared" si="379"/>
        <v>0</v>
      </c>
      <c r="AI1448">
        <f t="shared" si="379"/>
        <v>0</v>
      </c>
      <c r="AJ1448">
        <f t="shared" ca="1" si="349"/>
        <v>0</v>
      </c>
      <c r="AK1448">
        <f t="shared" ca="1" si="350"/>
        <v>1</v>
      </c>
      <c r="AL1448">
        <f t="shared" ca="1" si="351"/>
        <v>0</v>
      </c>
      <c r="AM1448">
        <f t="shared" ca="1" si="352"/>
        <v>0</v>
      </c>
      <c r="AN1448">
        <f t="shared" ca="1" si="353"/>
        <v>1</v>
      </c>
      <c r="AO1448">
        <f t="shared" ca="1" si="354"/>
        <v>0</v>
      </c>
      <c r="AP1448">
        <f t="shared" ca="1" si="355"/>
        <v>0</v>
      </c>
      <c r="AQ1448">
        <f t="shared" ca="1" si="356"/>
        <v>1</v>
      </c>
      <c r="AR1448">
        <f t="shared" ca="1" si="357"/>
        <v>0</v>
      </c>
      <c r="AS1448">
        <v>1</v>
      </c>
      <c r="AT1448">
        <v>0</v>
      </c>
      <c r="AU1448">
        <f t="shared" ca="1" si="380"/>
        <v>0</v>
      </c>
      <c r="AV1448">
        <f t="shared" ca="1" si="380"/>
        <v>1</v>
      </c>
      <c r="AW1448">
        <f t="shared" ca="1" si="380"/>
        <v>0</v>
      </c>
      <c r="AX1448">
        <v>0</v>
      </c>
    </row>
    <row r="1449" spans="1:50">
      <c r="A1449" s="2">
        <v>40302</v>
      </c>
      <c r="B1449">
        <v>449</v>
      </c>
      <c r="C1449">
        <v>4</v>
      </c>
      <c r="D1449">
        <f t="shared" ca="1" si="358"/>
        <v>10.223911808358404</v>
      </c>
      <c r="E1449">
        <f t="shared" ca="1" si="359"/>
        <v>-6.2239118083584035</v>
      </c>
      <c r="F1449" t="str">
        <f t="shared" ca="1" si="360"/>
        <v>low</v>
      </c>
      <c r="G1449">
        <v>115</v>
      </c>
      <c r="H1449">
        <f t="shared" si="361"/>
        <v>115</v>
      </c>
      <c r="I1449">
        <f t="shared" ca="1" si="362"/>
        <v>668.57088513204394</v>
      </c>
      <c r="J1449">
        <f t="shared" ca="1" si="363"/>
        <v>-553.57088513204394</v>
      </c>
      <c r="K1449" t="str">
        <f t="shared" ca="1" si="364"/>
        <v>low</v>
      </c>
      <c r="L1449">
        <v>11</v>
      </c>
      <c r="M1449" t="str">
        <f t="shared" si="375"/>
        <v>medium</v>
      </c>
      <c r="N1449">
        <f t="shared" ref="N1449:N1512" si="381">MONTH(A1449)</f>
        <v>5</v>
      </c>
      <c r="O1449">
        <f t="shared" ref="O1449:O1512" si="382">WEEKDAY(A1449,2)</f>
        <v>2</v>
      </c>
      <c r="P1449" t="str">
        <f t="shared" ref="P1449:P1512" si="383">VLOOKUP(O1449,$O$581:$P$587,2,0)</f>
        <v>úterý</v>
      </c>
      <c r="Q1449">
        <f t="shared" si="378"/>
        <v>0</v>
      </c>
      <c r="R1449">
        <f t="shared" si="378"/>
        <v>0</v>
      </c>
      <c r="S1449">
        <f t="shared" si="378"/>
        <v>0</v>
      </c>
      <c r="T1449">
        <f t="shared" si="378"/>
        <v>0</v>
      </c>
      <c r="U1449">
        <f t="shared" si="378"/>
        <v>1</v>
      </c>
      <c r="V1449">
        <f t="shared" si="378"/>
        <v>0</v>
      </c>
      <c r="W1449">
        <f t="shared" si="378"/>
        <v>0</v>
      </c>
      <c r="X1449">
        <f t="shared" si="378"/>
        <v>0</v>
      </c>
      <c r="Y1449">
        <f t="shared" si="378"/>
        <v>0</v>
      </c>
      <c r="Z1449">
        <f t="shared" si="378"/>
        <v>0</v>
      </c>
      <c r="AA1449">
        <f t="shared" si="378"/>
        <v>0</v>
      </c>
      <c r="AB1449">
        <f t="shared" si="378"/>
        <v>0</v>
      </c>
      <c r="AC1449">
        <f t="shared" si="379"/>
        <v>0</v>
      </c>
      <c r="AD1449">
        <f t="shared" si="379"/>
        <v>1</v>
      </c>
      <c r="AE1449">
        <f t="shared" si="379"/>
        <v>0</v>
      </c>
      <c r="AF1449">
        <f t="shared" si="379"/>
        <v>0</v>
      </c>
      <c r="AG1449">
        <f t="shared" si="379"/>
        <v>0</v>
      </c>
      <c r="AH1449">
        <f t="shared" si="379"/>
        <v>0</v>
      </c>
      <c r="AI1449">
        <f t="shared" si="379"/>
        <v>0</v>
      </c>
      <c r="AJ1449">
        <f t="shared" ref="AJ1449:AJ1512" ca="1" si="384">VLOOKUP(INDIRECT($AJ$590&amp;ROW($A1449)+AJ$591),$F$17:$I$19,AJ$592+1,0)</f>
        <v>0</v>
      </c>
      <c r="AK1449">
        <f t="shared" ref="AK1449:AK1512" ca="1" si="385">VLOOKUP(INDIRECT($AJ$590&amp;ROW($A1449)+AJ$591),$F$17:$I$19,AK$592+1,0)</f>
        <v>1</v>
      </c>
      <c r="AL1449">
        <f t="shared" ref="AL1449:AL1512" ca="1" si="386">VLOOKUP(INDIRECT($AJ$590&amp;ROW($A1449)+AJ$591),$F$17:$I$19,AL$592+1,0)</f>
        <v>0</v>
      </c>
      <c r="AM1449">
        <f t="shared" ref="AM1449:AM1512" ca="1" si="387">VLOOKUP(INDIRECT($AJ$590&amp;ROW($A1449)+AM$591),$F$17:$I$19,AM$592+1,0)</f>
        <v>0</v>
      </c>
      <c r="AN1449">
        <f t="shared" ref="AN1449:AN1512" ca="1" si="388">VLOOKUP(INDIRECT($AJ$590&amp;ROW($A1449)+AM$591),$F$17:$I$19,AN$592+1,0)</f>
        <v>1</v>
      </c>
      <c r="AO1449">
        <f t="shared" ref="AO1449:AO1512" ca="1" si="389">VLOOKUP(INDIRECT($AJ$590&amp;ROW($A1449)+AM$591),$F$17:$I$19,AO$592+1,0)</f>
        <v>0</v>
      </c>
      <c r="AP1449">
        <f t="shared" ref="AP1449:AP1512" ca="1" si="390">VLOOKUP(INDIRECT($AJ$590&amp;ROW($A1449)+AP$591),$F$17:$I$19,AP$592+1,0)</f>
        <v>0</v>
      </c>
      <c r="AQ1449">
        <f t="shared" ref="AQ1449:AQ1512" ca="1" si="391">VLOOKUP(INDIRECT($AJ$590&amp;ROW($A1449)+AP$591),$F$17:$I$19,AQ$592+1,0)</f>
        <v>1</v>
      </c>
      <c r="AR1449">
        <f t="shared" ref="AR1449:AR1512" ca="1" si="392">VLOOKUP(INDIRECT($AJ$590&amp;ROW($A1449)+AP$591),$F$17:$I$19,AR$592+1,0)</f>
        <v>0</v>
      </c>
      <c r="AS1449">
        <v>1</v>
      </c>
      <c r="AT1449">
        <v>0</v>
      </c>
      <c r="AU1449">
        <f t="shared" ca="1" si="380"/>
        <v>1</v>
      </c>
      <c r="AV1449">
        <f t="shared" ca="1" si="380"/>
        <v>0</v>
      </c>
      <c r="AW1449">
        <f t="shared" ca="1" si="380"/>
        <v>0</v>
      </c>
      <c r="AX1449">
        <v>0</v>
      </c>
    </row>
    <row r="1450" spans="1:50">
      <c r="A1450" s="2">
        <v>40303</v>
      </c>
      <c r="B1450">
        <v>450</v>
      </c>
      <c r="C1450">
        <v>12</v>
      </c>
      <c r="D1450">
        <f t="shared" ref="D1450:D1513" ca="1" si="393">$E$516*B1450^3+$E$521*B1450^2+$E$526*B1450+$E$531</f>
        <v>10.225434362408066</v>
      </c>
      <c r="E1450">
        <f t="shared" ref="E1450:E1513" ca="1" si="394">C1450-D1450</f>
        <v>1.7745656375919339</v>
      </c>
      <c r="F1450" t="str">
        <f t="shared" ref="F1450:F1513" ca="1" si="395">VLOOKUP(E1450,$A$3:$C$6,3)</f>
        <v>high</v>
      </c>
      <c r="G1450">
        <v>648</v>
      </c>
      <c r="H1450">
        <f t="shared" ref="H1450:H1513" si="396">IF(G1450&gt;$H$592,$G$592,G1450)</f>
        <v>648</v>
      </c>
      <c r="I1450">
        <f t="shared" ref="I1450:I1513" ca="1" si="397">$K$516*B1450^3+$K$521*B1450^2+$K$526*B1450+$K$531</f>
        <v>668.64950842245321</v>
      </c>
      <c r="J1450">
        <f t="shared" ref="J1450:J1513" ca="1" si="398">H1450-I1450</f>
        <v>-20.649508422453209</v>
      </c>
      <c r="K1450" t="str">
        <f t="shared" ref="K1450:K1513" ca="1" si="399">VLOOKUP(J1450,$A$10:$C$13,3)</f>
        <v>medium</v>
      </c>
      <c r="L1450">
        <v>7.95</v>
      </c>
      <c r="M1450" t="str">
        <f t="shared" si="375"/>
        <v>medium</v>
      </c>
      <c r="N1450">
        <f t="shared" si="381"/>
        <v>5</v>
      </c>
      <c r="O1450">
        <f t="shared" si="382"/>
        <v>3</v>
      </c>
      <c r="P1450" t="str">
        <f t="shared" si="383"/>
        <v>středa</v>
      </c>
      <c r="Q1450">
        <f t="shared" si="378"/>
        <v>0</v>
      </c>
      <c r="R1450">
        <f t="shared" si="378"/>
        <v>0</v>
      </c>
      <c r="S1450">
        <f t="shared" si="378"/>
        <v>0</v>
      </c>
      <c r="T1450">
        <f t="shared" si="378"/>
        <v>0</v>
      </c>
      <c r="U1450">
        <f t="shared" si="378"/>
        <v>1</v>
      </c>
      <c r="V1450">
        <f t="shared" si="378"/>
        <v>0</v>
      </c>
      <c r="W1450">
        <f t="shared" si="378"/>
        <v>0</v>
      </c>
      <c r="X1450">
        <f t="shared" si="378"/>
        <v>0</v>
      </c>
      <c r="Y1450">
        <f t="shared" si="378"/>
        <v>0</v>
      </c>
      <c r="Z1450">
        <f t="shared" si="378"/>
        <v>0</v>
      </c>
      <c r="AA1450">
        <f t="shared" si="378"/>
        <v>0</v>
      </c>
      <c r="AB1450">
        <f t="shared" si="378"/>
        <v>0</v>
      </c>
      <c r="AC1450">
        <f t="shared" si="379"/>
        <v>0</v>
      </c>
      <c r="AD1450">
        <f t="shared" si="379"/>
        <v>0</v>
      </c>
      <c r="AE1450">
        <f t="shared" si="379"/>
        <v>1</v>
      </c>
      <c r="AF1450">
        <f t="shared" si="379"/>
        <v>0</v>
      </c>
      <c r="AG1450">
        <f t="shared" si="379"/>
        <v>0</v>
      </c>
      <c r="AH1450">
        <f t="shared" si="379"/>
        <v>0</v>
      </c>
      <c r="AI1450">
        <f t="shared" si="379"/>
        <v>0</v>
      </c>
      <c r="AJ1450">
        <f t="shared" ca="1" si="384"/>
        <v>0</v>
      </c>
      <c r="AK1450">
        <f t="shared" ca="1" si="385"/>
        <v>1</v>
      </c>
      <c r="AL1450">
        <f t="shared" ca="1" si="386"/>
        <v>0</v>
      </c>
      <c r="AM1450">
        <f t="shared" ca="1" si="387"/>
        <v>0</v>
      </c>
      <c r="AN1450">
        <f t="shared" ca="1" si="388"/>
        <v>1</v>
      </c>
      <c r="AO1450">
        <f t="shared" ca="1" si="389"/>
        <v>0</v>
      </c>
      <c r="AP1450">
        <f t="shared" ca="1" si="390"/>
        <v>0</v>
      </c>
      <c r="AQ1450">
        <f t="shared" ca="1" si="391"/>
        <v>1</v>
      </c>
      <c r="AR1450">
        <f t="shared" ca="1" si="392"/>
        <v>0</v>
      </c>
      <c r="AS1450">
        <v>1</v>
      </c>
      <c r="AT1450">
        <v>0</v>
      </c>
      <c r="AU1450">
        <f t="shared" ca="1" si="380"/>
        <v>0</v>
      </c>
      <c r="AV1450">
        <f t="shared" ca="1" si="380"/>
        <v>0</v>
      </c>
      <c r="AW1450">
        <f t="shared" ca="1" si="380"/>
        <v>1</v>
      </c>
      <c r="AX1450">
        <v>0</v>
      </c>
    </row>
    <row r="1451" spans="1:50">
      <c r="A1451" s="2">
        <v>40304</v>
      </c>
      <c r="B1451">
        <v>451</v>
      </c>
      <c r="C1451">
        <v>9</v>
      </c>
      <c r="D1451">
        <f t="shared" ca="1" si="393"/>
        <v>10.226954853176128</v>
      </c>
      <c r="E1451">
        <f t="shared" ca="1" si="394"/>
        <v>-1.2269548531761281</v>
      </c>
      <c r="F1451" t="str">
        <f t="shared" ca="1" si="395"/>
        <v>medium</v>
      </c>
      <c r="G1451">
        <v>356</v>
      </c>
      <c r="H1451">
        <f t="shared" si="396"/>
        <v>356</v>
      </c>
      <c r="I1451">
        <f t="shared" ca="1" si="397"/>
        <v>668.72786161471583</v>
      </c>
      <c r="J1451">
        <f t="shared" ca="1" si="398"/>
        <v>-312.72786161471583</v>
      </c>
      <c r="K1451" t="str">
        <f t="shared" ca="1" si="399"/>
        <v>low</v>
      </c>
      <c r="L1451">
        <v>9.3000000000000007</v>
      </c>
      <c r="M1451" t="str">
        <f t="shared" si="375"/>
        <v>medium</v>
      </c>
      <c r="N1451">
        <f t="shared" si="381"/>
        <v>5</v>
      </c>
      <c r="O1451">
        <f t="shared" si="382"/>
        <v>4</v>
      </c>
      <c r="P1451" t="str">
        <f t="shared" si="383"/>
        <v>čtvrtek</v>
      </c>
      <c r="Q1451">
        <f t="shared" ref="Q1451:AB1460" si="400">VLOOKUP($N1451,$V$31:$AH$42,Q$592+1,0)</f>
        <v>0</v>
      </c>
      <c r="R1451">
        <f t="shared" si="400"/>
        <v>0</v>
      </c>
      <c r="S1451">
        <f t="shared" si="400"/>
        <v>0</v>
      </c>
      <c r="T1451">
        <f t="shared" si="400"/>
        <v>0</v>
      </c>
      <c r="U1451">
        <f t="shared" si="400"/>
        <v>1</v>
      </c>
      <c r="V1451">
        <f t="shared" si="400"/>
        <v>0</v>
      </c>
      <c r="W1451">
        <f t="shared" si="400"/>
        <v>0</v>
      </c>
      <c r="X1451">
        <f t="shared" si="400"/>
        <v>0</v>
      </c>
      <c r="Y1451">
        <f t="shared" si="400"/>
        <v>0</v>
      </c>
      <c r="Z1451">
        <f t="shared" si="400"/>
        <v>0</v>
      </c>
      <c r="AA1451">
        <f t="shared" si="400"/>
        <v>0</v>
      </c>
      <c r="AB1451">
        <f t="shared" si="400"/>
        <v>0</v>
      </c>
      <c r="AC1451">
        <f t="shared" ref="AC1451:AI1460" si="401">VLOOKUP($O1451,$V$74:$AC$80,AC$592+1,0)</f>
        <v>0</v>
      </c>
      <c r="AD1451">
        <f t="shared" si="401"/>
        <v>0</v>
      </c>
      <c r="AE1451">
        <f t="shared" si="401"/>
        <v>0</v>
      </c>
      <c r="AF1451">
        <f t="shared" si="401"/>
        <v>1</v>
      </c>
      <c r="AG1451">
        <f t="shared" si="401"/>
        <v>0</v>
      </c>
      <c r="AH1451">
        <f t="shared" si="401"/>
        <v>0</v>
      </c>
      <c r="AI1451">
        <f t="shared" si="401"/>
        <v>0</v>
      </c>
      <c r="AJ1451">
        <f t="shared" ca="1" si="384"/>
        <v>0</v>
      </c>
      <c r="AK1451">
        <f t="shared" ca="1" si="385"/>
        <v>0</v>
      </c>
      <c r="AL1451">
        <f t="shared" ca="1" si="386"/>
        <v>1</v>
      </c>
      <c r="AM1451">
        <f t="shared" ca="1" si="387"/>
        <v>0</v>
      </c>
      <c r="AN1451">
        <f t="shared" ca="1" si="388"/>
        <v>1</v>
      </c>
      <c r="AO1451">
        <f t="shared" ca="1" si="389"/>
        <v>0</v>
      </c>
      <c r="AP1451">
        <f t="shared" ca="1" si="390"/>
        <v>0</v>
      </c>
      <c r="AQ1451">
        <f t="shared" ca="1" si="391"/>
        <v>1</v>
      </c>
      <c r="AR1451">
        <f t="shared" ca="1" si="392"/>
        <v>0</v>
      </c>
      <c r="AS1451">
        <v>1</v>
      </c>
      <c r="AT1451">
        <v>0</v>
      </c>
      <c r="AU1451">
        <f t="shared" ca="1" si="380"/>
        <v>0</v>
      </c>
      <c r="AV1451">
        <f t="shared" ca="1" si="380"/>
        <v>1</v>
      </c>
      <c r="AW1451">
        <f t="shared" ca="1" si="380"/>
        <v>0</v>
      </c>
      <c r="AX1451">
        <v>0</v>
      </c>
    </row>
    <row r="1452" spans="1:50">
      <c r="A1452" s="2">
        <v>40305</v>
      </c>
      <c r="B1452">
        <v>452</v>
      </c>
      <c r="C1452">
        <v>10</v>
      </c>
      <c r="D1452">
        <f t="shared" ca="1" si="393"/>
        <v>10.228473282954905</v>
      </c>
      <c r="E1452">
        <f t="shared" ca="1" si="394"/>
        <v>-0.22847328295490499</v>
      </c>
      <c r="F1452" t="str">
        <f t="shared" ca="1" si="395"/>
        <v>medium</v>
      </c>
      <c r="G1452">
        <v>378</v>
      </c>
      <c r="H1452">
        <f t="shared" si="396"/>
        <v>378</v>
      </c>
      <c r="I1452">
        <f t="shared" ca="1" si="397"/>
        <v>668.80594502215854</v>
      </c>
      <c r="J1452">
        <f t="shared" ca="1" si="398"/>
        <v>-290.80594502215854</v>
      </c>
      <c r="K1452" t="str">
        <f t="shared" ca="1" si="399"/>
        <v>low</v>
      </c>
      <c r="L1452">
        <v>10.9</v>
      </c>
      <c r="M1452" t="str">
        <f t="shared" si="375"/>
        <v>medium</v>
      </c>
      <c r="N1452">
        <f t="shared" si="381"/>
        <v>5</v>
      </c>
      <c r="O1452">
        <f t="shared" si="382"/>
        <v>5</v>
      </c>
      <c r="P1452" t="str">
        <f t="shared" si="383"/>
        <v>pátek</v>
      </c>
      <c r="Q1452">
        <f t="shared" si="400"/>
        <v>0</v>
      </c>
      <c r="R1452">
        <f t="shared" si="400"/>
        <v>0</v>
      </c>
      <c r="S1452">
        <f t="shared" si="400"/>
        <v>0</v>
      </c>
      <c r="T1452">
        <f t="shared" si="400"/>
        <v>0</v>
      </c>
      <c r="U1452">
        <f t="shared" si="400"/>
        <v>1</v>
      </c>
      <c r="V1452">
        <f t="shared" si="400"/>
        <v>0</v>
      </c>
      <c r="W1452">
        <f t="shared" si="400"/>
        <v>0</v>
      </c>
      <c r="X1452">
        <f t="shared" si="400"/>
        <v>0</v>
      </c>
      <c r="Y1452">
        <f t="shared" si="400"/>
        <v>0</v>
      </c>
      <c r="Z1452">
        <f t="shared" si="400"/>
        <v>0</v>
      </c>
      <c r="AA1452">
        <f t="shared" si="400"/>
        <v>0</v>
      </c>
      <c r="AB1452">
        <f t="shared" si="400"/>
        <v>0</v>
      </c>
      <c r="AC1452">
        <f t="shared" si="401"/>
        <v>0</v>
      </c>
      <c r="AD1452">
        <f t="shared" si="401"/>
        <v>0</v>
      </c>
      <c r="AE1452">
        <f t="shared" si="401"/>
        <v>0</v>
      </c>
      <c r="AF1452">
        <f t="shared" si="401"/>
        <v>0</v>
      </c>
      <c r="AG1452">
        <f t="shared" si="401"/>
        <v>1</v>
      </c>
      <c r="AH1452">
        <f t="shared" si="401"/>
        <v>0</v>
      </c>
      <c r="AI1452">
        <f t="shared" si="401"/>
        <v>0</v>
      </c>
      <c r="AJ1452">
        <f t="shared" ca="1" si="384"/>
        <v>0</v>
      </c>
      <c r="AK1452">
        <f t="shared" ca="1" si="385"/>
        <v>1</v>
      </c>
      <c r="AL1452">
        <f t="shared" ca="1" si="386"/>
        <v>0</v>
      </c>
      <c r="AM1452">
        <f t="shared" ca="1" si="387"/>
        <v>0</v>
      </c>
      <c r="AN1452">
        <f t="shared" ca="1" si="388"/>
        <v>1</v>
      </c>
      <c r="AO1452">
        <f t="shared" ca="1" si="389"/>
        <v>0</v>
      </c>
      <c r="AP1452">
        <f t="shared" ca="1" si="390"/>
        <v>0</v>
      </c>
      <c r="AQ1452">
        <f t="shared" ca="1" si="391"/>
        <v>1</v>
      </c>
      <c r="AR1452">
        <f t="shared" ca="1" si="392"/>
        <v>0</v>
      </c>
      <c r="AS1452">
        <v>1</v>
      </c>
      <c r="AT1452">
        <v>0</v>
      </c>
      <c r="AU1452">
        <f t="shared" ca="1" si="380"/>
        <v>0</v>
      </c>
      <c r="AV1452">
        <f t="shared" ca="1" si="380"/>
        <v>1</v>
      </c>
      <c r="AW1452">
        <f t="shared" ca="1" si="380"/>
        <v>0</v>
      </c>
      <c r="AX1452">
        <v>0</v>
      </c>
    </row>
    <row r="1453" spans="1:50">
      <c r="A1453" s="2">
        <v>40306</v>
      </c>
      <c r="B1453">
        <v>453</v>
      </c>
      <c r="C1453">
        <v>8</v>
      </c>
      <c r="D1453">
        <f t="shared" ca="1" si="393"/>
        <v>10.229989654036713</v>
      </c>
      <c r="E1453">
        <f t="shared" ca="1" si="394"/>
        <v>-2.2299896540367126</v>
      </c>
      <c r="F1453" t="str">
        <f t="shared" ca="1" si="395"/>
        <v>low</v>
      </c>
      <c r="G1453">
        <v>354</v>
      </c>
      <c r="H1453">
        <f t="shared" si="396"/>
        <v>354</v>
      </c>
      <c r="I1453">
        <f t="shared" ca="1" si="397"/>
        <v>668.88375895810827</v>
      </c>
      <c r="J1453">
        <f t="shared" ca="1" si="398"/>
        <v>-314.88375895810827</v>
      </c>
      <c r="K1453" t="str">
        <f t="shared" ca="1" si="399"/>
        <v>low</v>
      </c>
      <c r="L1453">
        <v>9.85</v>
      </c>
      <c r="M1453" t="str">
        <f t="shared" si="375"/>
        <v>medium</v>
      </c>
      <c r="N1453">
        <f t="shared" si="381"/>
        <v>5</v>
      </c>
      <c r="O1453">
        <f t="shared" si="382"/>
        <v>6</v>
      </c>
      <c r="P1453" t="str">
        <f t="shared" si="383"/>
        <v>sobota</v>
      </c>
      <c r="Q1453">
        <f t="shared" si="400"/>
        <v>0</v>
      </c>
      <c r="R1453">
        <f t="shared" si="400"/>
        <v>0</v>
      </c>
      <c r="S1453">
        <f t="shared" si="400"/>
        <v>0</v>
      </c>
      <c r="T1453">
        <f t="shared" si="400"/>
        <v>0</v>
      </c>
      <c r="U1453">
        <f t="shared" si="400"/>
        <v>1</v>
      </c>
      <c r="V1453">
        <f t="shared" si="400"/>
        <v>0</v>
      </c>
      <c r="W1453">
        <f t="shared" si="400"/>
        <v>0</v>
      </c>
      <c r="X1453">
        <f t="shared" si="400"/>
        <v>0</v>
      </c>
      <c r="Y1453">
        <f t="shared" si="400"/>
        <v>0</v>
      </c>
      <c r="Z1453">
        <f t="shared" si="400"/>
        <v>0</v>
      </c>
      <c r="AA1453">
        <f t="shared" si="400"/>
        <v>0</v>
      </c>
      <c r="AB1453">
        <f t="shared" si="400"/>
        <v>0</v>
      </c>
      <c r="AC1453">
        <f t="shared" si="401"/>
        <v>0</v>
      </c>
      <c r="AD1453">
        <f t="shared" si="401"/>
        <v>0</v>
      </c>
      <c r="AE1453">
        <f t="shared" si="401"/>
        <v>0</v>
      </c>
      <c r="AF1453">
        <f t="shared" si="401"/>
        <v>0</v>
      </c>
      <c r="AG1453">
        <f t="shared" si="401"/>
        <v>0</v>
      </c>
      <c r="AH1453">
        <f t="shared" si="401"/>
        <v>1</v>
      </c>
      <c r="AI1453">
        <f t="shared" si="401"/>
        <v>0</v>
      </c>
      <c r="AJ1453">
        <f t="shared" ca="1" si="384"/>
        <v>0</v>
      </c>
      <c r="AK1453">
        <f t="shared" ca="1" si="385"/>
        <v>0</v>
      </c>
      <c r="AL1453">
        <f t="shared" ca="1" si="386"/>
        <v>1</v>
      </c>
      <c r="AM1453">
        <f t="shared" ca="1" si="387"/>
        <v>1</v>
      </c>
      <c r="AN1453">
        <f t="shared" ca="1" si="388"/>
        <v>0</v>
      </c>
      <c r="AO1453">
        <f t="shared" ca="1" si="389"/>
        <v>0</v>
      </c>
      <c r="AP1453">
        <f t="shared" ca="1" si="390"/>
        <v>0</v>
      </c>
      <c r="AQ1453">
        <f t="shared" ca="1" si="391"/>
        <v>1</v>
      </c>
      <c r="AR1453">
        <f t="shared" ca="1" si="392"/>
        <v>0</v>
      </c>
      <c r="AS1453">
        <v>0</v>
      </c>
      <c r="AT1453">
        <v>0</v>
      </c>
      <c r="AU1453">
        <f t="shared" ca="1" si="380"/>
        <v>1</v>
      </c>
      <c r="AV1453">
        <f t="shared" ca="1" si="380"/>
        <v>0</v>
      </c>
      <c r="AW1453">
        <f t="shared" ca="1" si="380"/>
        <v>0</v>
      </c>
      <c r="AX1453">
        <v>0</v>
      </c>
    </row>
    <row r="1454" spans="1:50">
      <c r="A1454" s="2">
        <v>40307</v>
      </c>
      <c r="B1454">
        <v>454</v>
      </c>
      <c r="C1454">
        <v>11</v>
      </c>
      <c r="D1454">
        <f t="shared" ca="1" si="393"/>
        <v>10.23150396871387</v>
      </c>
      <c r="E1454">
        <f t="shared" ca="1" si="394"/>
        <v>0.76849603128612998</v>
      </c>
      <c r="F1454" t="str">
        <f t="shared" ca="1" si="395"/>
        <v>medium</v>
      </c>
      <c r="G1454">
        <v>628</v>
      </c>
      <c r="H1454">
        <f t="shared" si="396"/>
        <v>628</v>
      </c>
      <c r="I1454">
        <f t="shared" ca="1" si="397"/>
        <v>668.96130373589199</v>
      </c>
      <c r="J1454">
        <f t="shared" ca="1" si="398"/>
        <v>-40.961303735891988</v>
      </c>
      <c r="K1454" t="str">
        <f t="shared" ca="1" si="399"/>
        <v>medium</v>
      </c>
      <c r="L1454">
        <v>9.75</v>
      </c>
      <c r="M1454" t="str">
        <f t="shared" si="375"/>
        <v>medium</v>
      </c>
      <c r="N1454">
        <f t="shared" si="381"/>
        <v>5</v>
      </c>
      <c r="O1454">
        <f t="shared" si="382"/>
        <v>7</v>
      </c>
      <c r="P1454" t="str">
        <f t="shared" si="383"/>
        <v>neděle</v>
      </c>
      <c r="Q1454">
        <f t="shared" si="400"/>
        <v>0</v>
      </c>
      <c r="R1454">
        <f t="shared" si="400"/>
        <v>0</v>
      </c>
      <c r="S1454">
        <f t="shared" si="400"/>
        <v>0</v>
      </c>
      <c r="T1454">
        <f t="shared" si="400"/>
        <v>0</v>
      </c>
      <c r="U1454">
        <f t="shared" si="400"/>
        <v>1</v>
      </c>
      <c r="V1454">
        <f t="shared" si="400"/>
        <v>0</v>
      </c>
      <c r="W1454">
        <f t="shared" si="400"/>
        <v>0</v>
      </c>
      <c r="X1454">
        <f t="shared" si="400"/>
        <v>0</v>
      </c>
      <c r="Y1454">
        <f t="shared" si="400"/>
        <v>0</v>
      </c>
      <c r="Z1454">
        <f t="shared" si="400"/>
        <v>0</v>
      </c>
      <c r="AA1454">
        <f t="shared" si="400"/>
        <v>0</v>
      </c>
      <c r="AB1454">
        <f t="shared" si="400"/>
        <v>0</v>
      </c>
      <c r="AC1454">
        <f t="shared" si="401"/>
        <v>0</v>
      </c>
      <c r="AD1454">
        <f t="shared" si="401"/>
        <v>0</v>
      </c>
      <c r="AE1454">
        <f t="shared" si="401"/>
        <v>0</v>
      </c>
      <c r="AF1454">
        <f t="shared" si="401"/>
        <v>0</v>
      </c>
      <c r="AG1454">
        <f t="shared" si="401"/>
        <v>0</v>
      </c>
      <c r="AH1454">
        <f t="shared" si="401"/>
        <v>0</v>
      </c>
      <c r="AI1454">
        <f t="shared" si="401"/>
        <v>1</v>
      </c>
      <c r="AJ1454">
        <f t="shared" ca="1" si="384"/>
        <v>0</v>
      </c>
      <c r="AK1454">
        <f t="shared" ca="1" si="385"/>
        <v>1</v>
      </c>
      <c r="AL1454">
        <f t="shared" ca="1" si="386"/>
        <v>0</v>
      </c>
      <c r="AM1454">
        <f t="shared" ca="1" si="387"/>
        <v>0</v>
      </c>
      <c r="AN1454">
        <f t="shared" ca="1" si="388"/>
        <v>1</v>
      </c>
      <c r="AO1454">
        <f t="shared" ca="1" si="389"/>
        <v>0</v>
      </c>
      <c r="AP1454">
        <f t="shared" ca="1" si="390"/>
        <v>0</v>
      </c>
      <c r="AQ1454">
        <f t="shared" ca="1" si="391"/>
        <v>1</v>
      </c>
      <c r="AR1454">
        <f t="shared" ca="1" si="392"/>
        <v>0</v>
      </c>
      <c r="AS1454">
        <v>0</v>
      </c>
      <c r="AT1454">
        <v>0</v>
      </c>
      <c r="AU1454">
        <f t="shared" ca="1" si="380"/>
        <v>0</v>
      </c>
      <c r="AV1454">
        <f t="shared" ca="1" si="380"/>
        <v>1</v>
      </c>
      <c r="AW1454">
        <f t="shared" ca="1" si="380"/>
        <v>0</v>
      </c>
      <c r="AX1454">
        <v>0</v>
      </c>
    </row>
    <row r="1455" spans="1:50">
      <c r="A1455" s="2">
        <v>40308</v>
      </c>
      <c r="B1455">
        <v>455</v>
      </c>
      <c r="C1455">
        <v>8</v>
      </c>
      <c r="D1455">
        <f t="shared" ca="1" si="393"/>
        <v>10.233016229278695</v>
      </c>
      <c r="E1455">
        <f t="shared" ca="1" si="394"/>
        <v>-2.2330162292786948</v>
      </c>
      <c r="F1455" t="str">
        <f t="shared" ca="1" si="395"/>
        <v>low</v>
      </c>
      <c r="G1455">
        <v>955</v>
      </c>
      <c r="H1455">
        <f t="shared" si="396"/>
        <v>955</v>
      </c>
      <c r="I1455">
        <f t="shared" ca="1" si="397"/>
        <v>669.03857966883652</v>
      </c>
      <c r="J1455">
        <f t="shared" ca="1" si="398"/>
        <v>285.96142033116348</v>
      </c>
      <c r="K1455" t="str">
        <f t="shared" ca="1" si="399"/>
        <v>high</v>
      </c>
      <c r="L1455">
        <v>11.55</v>
      </c>
      <c r="M1455" t="str">
        <f t="shared" si="375"/>
        <v>medium</v>
      </c>
      <c r="N1455">
        <f t="shared" si="381"/>
        <v>5</v>
      </c>
      <c r="O1455">
        <f t="shared" si="382"/>
        <v>1</v>
      </c>
      <c r="P1455" t="str">
        <f t="shared" si="383"/>
        <v>pondělí</v>
      </c>
      <c r="Q1455">
        <f t="shared" si="400"/>
        <v>0</v>
      </c>
      <c r="R1455">
        <f t="shared" si="400"/>
        <v>0</v>
      </c>
      <c r="S1455">
        <f t="shared" si="400"/>
        <v>0</v>
      </c>
      <c r="T1455">
        <f t="shared" si="400"/>
        <v>0</v>
      </c>
      <c r="U1455">
        <f t="shared" si="400"/>
        <v>1</v>
      </c>
      <c r="V1455">
        <f t="shared" si="400"/>
        <v>0</v>
      </c>
      <c r="W1455">
        <f t="shared" si="400"/>
        <v>0</v>
      </c>
      <c r="X1455">
        <f t="shared" si="400"/>
        <v>0</v>
      </c>
      <c r="Y1455">
        <f t="shared" si="400"/>
        <v>0</v>
      </c>
      <c r="Z1455">
        <f t="shared" si="400"/>
        <v>0</v>
      </c>
      <c r="AA1455">
        <f t="shared" si="400"/>
        <v>0</v>
      </c>
      <c r="AB1455">
        <f t="shared" si="400"/>
        <v>0</v>
      </c>
      <c r="AC1455">
        <f t="shared" si="401"/>
        <v>1</v>
      </c>
      <c r="AD1455">
        <f t="shared" si="401"/>
        <v>0</v>
      </c>
      <c r="AE1455">
        <f t="shared" si="401"/>
        <v>0</v>
      </c>
      <c r="AF1455">
        <f t="shared" si="401"/>
        <v>0</v>
      </c>
      <c r="AG1455">
        <f t="shared" si="401"/>
        <v>0</v>
      </c>
      <c r="AH1455">
        <f t="shared" si="401"/>
        <v>0</v>
      </c>
      <c r="AI1455">
        <f t="shared" si="401"/>
        <v>0</v>
      </c>
      <c r="AJ1455">
        <f t="shared" ca="1" si="384"/>
        <v>0</v>
      </c>
      <c r="AK1455">
        <f t="shared" ca="1" si="385"/>
        <v>1</v>
      </c>
      <c r="AL1455">
        <f t="shared" ca="1" si="386"/>
        <v>0</v>
      </c>
      <c r="AM1455">
        <f t="shared" ca="1" si="387"/>
        <v>0</v>
      </c>
      <c r="AN1455">
        <f t="shared" ca="1" si="388"/>
        <v>1</v>
      </c>
      <c r="AO1455">
        <f t="shared" ca="1" si="389"/>
        <v>0</v>
      </c>
      <c r="AP1455">
        <f t="shared" ca="1" si="390"/>
        <v>0</v>
      </c>
      <c r="AQ1455">
        <f t="shared" ca="1" si="391"/>
        <v>1</v>
      </c>
      <c r="AR1455">
        <f t="shared" ca="1" si="392"/>
        <v>0</v>
      </c>
      <c r="AS1455">
        <v>1</v>
      </c>
      <c r="AT1455">
        <v>0</v>
      </c>
      <c r="AU1455">
        <f t="shared" ca="1" si="380"/>
        <v>1</v>
      </c>
      <c r="AV1455">
        <f t="shared" ca="1" si="380"/>
        <v>0</v>
      </c>
      <c r="AW1455">
        <f t="shared" ca="1" si="380"/>
        <v>0</v>
      </c>
      <c r="AX1455">
        <v>0</v>
      </c>
    </row>
    <row r="1456" spans="1:50">
      <c r="A1456" s="2">
        <v>40309</v>
      </c>
      <c r="B1456">
        <v>456</v>
      </c>
      <c r="C1456">
        <v>6</v>
      </c>
      <c r="D1456">
        <f t="shared" ca="1" si="393"/>
        <v>10.234526438023503</v>
      </c>
      <c r="E1456">
        <f t="shared" ca="1" si="394"/>
        <v>-4.2345264380235026</v>
      </c>
      <c r="F1456" t="str">
        <f t="shared" ca="1" si="395"/>
        <v>low</v>
      </c>
      <c r="G1456">
        <v>606</v>
      </c>
      <c r="H1456">
        <f t="shared" si="396"/>
        <v>606</v>
      </c>
      <c r="I1456">
        <f t="shared" ca="1" si="397"/>
        <v>669.11558707026882</v>
      </c>
      <c r="J1456">
        <f t="shared" ca="1" si="398"/>
        <v>-63.115587070268816</v>
      </c>
      <c r="K1456" t="str">
        <f t="shared" ca="1" si="399"/>
        <v>medium</v>
      </c>
      <c r="L1456">
        <v>13.35</v>
      </c>
      <c r="M1456" t="str">
        <f t="shared" si="375"/>
        <v>medium</v>
      </c>
      <c r="N1456">
        <f t="shared" si="381"/>
        <v>5</v>
      </c>
      <c r="O1456">
        <f t="shared" si="382"/>
        <v>2</v>
      </c>
      <c r="P1456" t="str">
        <f t="shared" si="383"/>
        <v>úterý</v>
      </c>
      <c r="Q1456">
        <f t="shared" si="400"/>
        <v>0</v>
      </c>
      <c r="R1456">
        <f t="shared" si="400"/>
        <v>0</v>
      </c>
      <c r="S1456">
        <f t="shared" si="400"/>
        <v>0</v>
      </c>
      <c r="T1456">
        <f t="shared" si="400"/>
        <v>0</v>
      </c>
      <c r="U1456">
        <f t="shared" si="400"/>
        <v>1</v>
      </c>
      <c r="V1456">
        <f t="shared" si="400"/>
        <v>0</v>
      </c>
      <c r="W1456">
        <f t="shared" si="400"/>
        <v>0</v>
      </c>
      <c r="X1456">
        <f t="shared" si="400"/>
        <v>0</v>
      </c>
      <c r="Y1456">
        <f t="shared" si="400"/>
        <v>0</v>
      </c>
      <c r="Z1456">
        <f t="shared" si="400"/>
        <v>0</v>
      </c>
      <c r="AA1456">
        <f t="shared" si="400"/>
        <v>0</v>
      </c>
      <c r="AB1456">
        <f t="shared" si="400"/>
        <v>0</v>
      </c>
      <c r="AC1456">
        <f t="shared" si="401"/>
        <v>0</v>
      </c>
      <c r="AD1456">
        <f t="shared" si="401"/>
        <v>1</v>
      </c>
      <c r="AE1456">
        <f t="shared" si="401"/>
        <v>0</v>
      </c>
      <c r="AF1456">
        <f t="shared" si="401"/>
        <v>0</v>
      </c>
      <c r="AG1456">
        <f t="shared" si="401"/>
        <v>0</v>
      </c>
      <c r="AH1456">
        <f t="shared" si="401"/>
        <v>0</v>
      </c>
      <c r="AI1456">
        <f t="shared" si="401"/>
        <v>0</v>
      </c>
      <c r="AJ1456">
        <f t="shared" ca="1" si="384"/>
        <v>0</v>
      </c>
      <c r="AK1456">
        <f t="shared" ca="1" si="385"/>
        <v>1</v>
      </c>
      <c r="AL1456">
        <f t="shared" ca="1" si="386"/>
        <v>0</v>
      </c>
      <c r="AM1456">
        <f t="shared" ca="1" si="387"/>
        <v>0</v>
      </c>
      <c r="AN1456">
        <f t="shared" ca="1" si="388"/>
        <v>1</v>
      </c>
      <c r="AO1456">
        <f t="shared" ca="1" si="389"/>
        <v>0</v>
      </c>
      <c r="AP1456">
        <f t="shared" ca="1" si="390"/>
        <v>0</v>
      </c>
      <c r="AQ1456">
        <f t="shared" ca="1" si="391"/>
        <v>1</v>
      </c>
      <c r="AR1456">
        <f t="shared" ca="1" si="392"/>
        <v>0</v>
      </c>
      <c r="AS1456">
        <v>1</v>
      </c>
      <c r="AT1456">
        <v>0</v>
      </c>
      <c r="AU1456">
        <f t="shared" ca="1" si="380"/>
        <v>1</v>
      </c>
      <c r="AV1456">
        <f t="shared" ca="1" si="380"/>
        <v>0</v>
      </c>
      <c r="AW1456">
        <f t="shared" ca="1" si="380"/>
        <v>0</v>
      </c>
      <c r="AX1456">
        <v>0</v>
      </c>
    </row>
    <row r="1457" spans="1:50">
      <c r="A1457" s="2">
        <v>40310</v>
      </c>
      <c r="B1457">
        <v>457</v>
      </c>
      <c r="C1457">
        <v>13</v>
      </c>
      <c r="D1457">
        <f t="shared" ca="1" si="393"/>
        <v>10.236034597240609</v>
      </c>
      <c r="E1457">
        <f t="shared" ca="1" si="394"/>
        <v>2.763965402759391</v>
      </c>
      <c r="F1457" t="str">
        <f t="shared" ca="1" si="395"/>
        <v>high</v>
      </c>
      <c r="G1457">
        <v>352</v>
      </c>
      <c r="H1457">
        <f t="shared" si="396"/>
        <v>352</v>
      </c>
      <c r="I1457">
        <f t="shared" ca="1" si="397"/>
        <v>669.19232625351572</v>
      </c>
      <c r="J1457">
        <f t="shared" ca="1" si="398"/>
        <v>-317.19232625351572</v>
      </c>
      <c r="K1457" t="str">
        <f t="shared" ca="1" si="399"/>
        <v>low</v>
      </c>
      <c r="L1457">
        <v>17.5</v>
      </c>
      <c r="M1457" t="str">
        <f t="shared" si="375"/>
        <v>high</v>
      </c>
      <c r="N1457">
        <f t="shared" si="381"/>
        <v>5</v>
      </c>
      <c r="O1457">
        <f t="shared" si="382"/>
        <v>3</v>
      </c>
      <c r="P1457" t="str">
        <f t="shared" si="383"/>
        <v>středa</v>
      </c>
      <c r="Q1457">
        <f t="shared" si="400"/>
        <v>0</v>
      </c>
      <c r="R1457">
        <f t="shared" si="400"/>
        <v>0</v>
      </c>
      <c r="S1457">
        <f t="shared" si="400"/>
        <v>0</v>
      </c>
      <c r="T1457">
        <f t="shared" si="400"/>
        <v>0</v>
      </c>
      <c r="U1457">
        <f t="shared" si="400"/>
        <v>1</v>
      </c>
      <c r="V1457">
        <f t="shared" si="400"/>
        <v>0</v>
      </c>
      <c r="W1457">
        <f t="shared" si="400"/>
        <v>0</v>
      </c>
      <c r="X1457">
        <f t="shared" si="400"/>
        <v>0</v>
      </c>
      <c r="Y1457">
        <f t="shared" si="400"/>
        <v>0</v>
      </c>
      <c r="Z1457">
        <f t="shared" si="400"/>
        <v>0</v>
      </c>
      <c r="AA1457">
        <f t="shared" si="400"/>
        <v>0</v>
      </c>
      <c r="AB1457">
        <f t="shared" si="400"/>
        <v>0</v>
      </c>
      <c r="AC1457">
        <f t="shared" si="401"/>
        <v>0</v>
      </c>
      <c r="AD1457">
        <f t="shared" si="401"/>
        <v>0</v>
      </c>
      <c r="AE1457">
        <f t="shared" si="401"/>
        <v>1</v>
      </c>
      <c r="AF1457">
        <f t="shared" si="401"/>
        <v>0</v>
      </c>
      <c r="AG1457">
        <f t="shared" si="401"/>
        <v>0</v>
      </c>
      <c r="AH1457">
        <f t="shared" si="401"/>
        <v>0</v>
      </c>
      <c r="AI1457">
        <f t="shared" si="401"/>
        <v>0</v>
      </c>
      <c r="AJ1457">
        <f t="shared" ca="1" si="384"/>
        <v>0</v>
      </c>
      <c r="AK1457">
        <f t="shared" ca="1" si="385"/>
        <v>1</v>
      </c>
      <c r="AL1457">
        <f t="shared" ca="1" si="386"/>
        <v>0</v>
      </c>
      <c r="AM1457">
        <f t="shared" ca="1" si="387"/>
        <v>0</v>
      </c>
      <c r="AN1457">
        <f t="shared" ca="1" si="388"/>
        <v>1</v>
      </c>
      <c r="AO1457">
        <f t="shared" ca="1" si="389"/>
        <v>0</v>
      </c>
      <c r="AP1457">
        <f t="shared" ca="1" si="390"/>
        <v>0</v>
      </c>
      <c r="AQ1457">
        <f t="shared" ca="1" si="391"/>
        <v>0</v>
      </c>
      <c r="AR1457">
        <f t="shared" ca="1" si="392"/>
        <v>1</v>
      </c>
      <c r="AS1457">
        <v>1</v>
      </c>
      <c r="AT1457">
        <v>0</v>
      </c>
      <c r="AU1457">
        <f t="shared" ca="1" si="380"/>
        <v>0</v>
      </c>
      <c r="AV1457">
        <f t="shared" ca="1" si="380"/>
        <v>0</v>
      </c>
      <c r="AW1457">
        <f t="shared" ca="1" si="380"/>
        <v>1</v>
      </c>
      <c r="AX1457">
        <v>0</v>
      </c>
    </row>
    <row r="1458" spans="1:50">
      <c r="A1458" s="2">
        <v>40311</v>
      </c>
      <c r="B1458">
        <v>458</v>
      </c>
      <c r="C1458">
        <v>6</v>
      </c>
      <c r="D1458">
        <f t="shared" ca="1" si="393"/>
        <v>10.237540709222335</v>
      </c>
      <c r="E1458">
        <f t="shared" ca="1" si="394"/>
        <v>-4.2375407092223352</v>
      </c>
      <c r="F1458" t="str">
        <f t="shared" ca="1" si="395"/>
        <v>low</v>
      </c>
      <c r="G1458">
        <v>325</v>
      </c>
      <c r="H1458">
        <f t="shared" si="396"/>
        <v>325</v>
      </c>
      <c r="I1458">
        <f t="shared" ca="1" si="397"/>
        <v>669.26879753190428</v>
      </c>
      <c r="J1458">
        <f t="shared" ca="1" si="398"/>
        <v>-344.26879753190428</v>
      </c>
      <c r="K1458" t="str">
        <f t="shared" ca="1" si="399"/>
        <v>low</v>
      </c>
      <c r="L1458">
        <v>13.7</v>
      </c>
      <c r="M1458" t="str">
        <f t="shared" si="375"/>
        <v>medium</v>
      </c>
      <c r="N1458">
        <f t="shared" si="381"/>
        <v>5</v>
      </c>
      <c r="O1458">
        <f t="shared" si="382"/>
        <v>4</v>
      </c>
      <c r="P1458" t="str">
        <f t="shared" si="383"/>
        <v>čtvrtek</v>
      </c>
      <c r="Q1458">
        <f t="shared" si="400"/>
        <v>0</v>
      </c>
      <c r="R1458">
        <f t="shared" si="400"/>
        <v>0</v>
      </c>
      <c r="S1458">
        <f t="shared" si="400"/>
        <v>0</v>
      </c>
      <c r="T1458">
        <f t="shared" si="400"/>
        <v>0</v>
      </c>
      <c r="U1458">
        <f t="shared" si="400"/>
        <v>1</v>
      </c>
      <c r="V1458">
        <f t="shared" si="400"/>
        <v>0</v>
      </c>
      <c r="W1458">
        <f t="shared" si="400"/>
        <v>0</v>
      </c>
      <c r="X1458">
        <f t="shared" si="400"/>
        <v>0</v>
      </c>
      <c r="Y1458">
        <f t="shared" si="400"/>
        <v>0</v>
      </c>
      <c r="Z1458">
        <f t="shared" si="400"/>
        <v>0</v>
      </c>
      <c r="AA1458">
        <f t="shared" si="400"/>
        <v>0</v>
      </c>
      <c r="AB1458">
        <f t="shared" si="400"/>
        <v>0</v>
      </c>
      <c r="AC1458">
        <f t="shared" si="401"/>
        <v>0</v>
      </c>
      <c r="AD1458">
        <f t="shared" si="401"/>
        <v>0</v>
      </c>
      <c r="AE1458">
        <f t="shared" si="401"/>
        <v>0</v>
      </c>
      <c r="AF1458">
        <f t="shared" si="401"/>
        <v>1</v>
      </c>
      <c r="AG1458">
        <f t="shared" si="401"/>
        <v>0</v>
      </c>
      <c r="AH1458">
        <f t="shared" si="401"/>
        <v>0</v>
      </c>
      <c r="AI1458">
        <f t="shared" si="401"/>
        <v>0</v>
      </c>
      <c r="AJ1458">
        <f t="shared" ca="1" si="384"/>
        <v>0</v>
      </c>
      <c r="AK1458">
        <f t="shared" ca="1" si="385"/>
        <v>1</v>
      </c>
      <c r="AL1458">
        <f t="shared" ca="1" si="386"/>
        <v>0</v>
      </c>
      <c r="AM1458">
        <f t="shared" ca="1" si="387"/>
        <v>1</v>
      </c>
      <c r="AN1458">
        <f t="shared" ca="1" si="388"/>
        <v>0</v>
      </c>
      <c r="AO1458">
        <f t="shared" ca="1" si="389"/>
        <v>0</v>
      </c>
      <c r="AP1458">
        <f t="shared" ca="1" si="390"/>
        <v>0</v>
      </c>
      <c r="AQ1458">
        <f t="shared" ca="1" si="391"/>
        <v>1</v>
      </c>
      <c r="AR1458">
        <f t="shared" ca="1" si="392"/>
        <v>0</v>
      </c>
      <c r="AS1458">
        <v>0</v>
      </c>
      <c r="AT1458">
        <v>0</v>
      </c>
      <c r="AU1458">
        <f t="shared" ca="1" si="380"/>
        <v>1</v>
      </c>
      <c r="AV1458">
        <f t="shared" ca="1" si="380"/>
        <v>0</v>
      </c>
      <c r="AW1458">
        <f t="shared" ca="1" si="380"/>
        <v>0</v>
      </c>
      <c r="AX1458">
        <v>0</v>
      </c>
    </row>
    <row r="1459" spans="1:50">
      <c r="A1459" s="2">
        <v>40312</v>
      </c>
      <c r="B1459">
        <v>459</v>
      </c>
      <c r="C1459">
        <v>19</v>
      </c>
      <c r="D1459">
        <f t="shared" ca="1" si="393"/>
        <v>10.239044776260995</v>
      </c>
      <c r="E1459">
        <f t="shared" ca="1" si="394"/>
        <v>8.7609552237390051</v>
      </c>
      <c r="F1459" t="str">
        <f t="shared" ca="1" si="395"/>
        <v>high</v>
      </c>
      <c r="G1459">
        <v>1327</v>
      </c>
      <c r="H1459">
        <f t="shared" si="396"/>
        <v>1327</v>
      </c>
      <c r="I1459">
        <f t="shared" ca="1" si="397"/>
        <v>669.34500121876124</v>
      </c>
      <c r="J1459">
        <f t="shared" ca="1" si="398"/>
        <v>657.65499878123876</v>
      </c>
      <c r="K1459" t="str">
        <f t="shared" ca="1" si="399"/>
        <v>high</v>
      </c>
      <c r="L1459">
        <v>8.4</v>
      </c>
      <c r="M1459" t="str">
        <f t="shared" si="375"/>
        <v>medium</v>
      </c>
      <c r="N1459">
        <f t="shared" si="381"/>
        <v>5</v>
      </c>
      <c r="O1459">
        <f t="shared" si="382"/>
        <v>5</v>
      </c>
      <c r="P1459" t="str">
        <f t="shared" si="383"/>
        <v>pátek</v>
      </c>
      <c r="Q1459">
        <f t="shared" si="400"/>
        <v>0</v>
      </c>
      <c r="R1459">
        <f t="shared" si="400"/>
        <v>0</v>
      </c>
      <c r="S1459">
        <f t="shared" si="400"/>
        <v>0</v>
      </c>
      <c r="T1459">
        <f t="shared" si="400"/>
        <v>0</v>
      </c>
      <c r="U1459">
        <f t="shared" si="400"/>
        <v>1</v>
      </c>
      <c r="V1459">
        <f t="shared" si="400"/>
        <v>0</v>
      </c>
      <c r="W1459">
        <f t="shared" si="400"/>
        <v>0</v>
      </c>
      <c r="X1459">
        <f t="shared" si="400"/>
        <v>0</v>
      </c>
      <c r="Y1459">
        <f t="shared" si="400"/>
        <v>0</v>
      </c>
      <c r="Z1459">
        <f t="shared" si="400"/>
        <v>0</v>
      </c>
      <c r="AA1459">
        <f t="shared" si="400"/>
        <v>0</v>
      </c>
      <c r="AB1459">
        <f t="shared" si="400"/>
        <v>0</v>
      </c>
      <c r="AC1459">
        <f t="shared" si="401"/>
        <v>0</v>
      </c>
      <c r="AD1459">
        <f t="shared" si="401"/>
        <v>0</v>
      </c>
      <c r="AE1459">
        <f t="shared" si="401"/>
        <v>0</v>
      </c>
      <c r="AF1459">
        <f t="shared" si="401"/>
        <v>0</v>
      </c>
      <c r="AG1459">
        <f t="shared" si="401"/>
        <v>1</v>
      </c>
      <c r="AH1459">
        <f t="shared" si="401"/>
        <v>0</v>
      </c>
      <c r="AI1459">
        <f t="shared" si="401"/>
        <v>0</v>
      </c>
      <c r="AJ1459">
        <f t="shared" ca="1" si="384"/>
        <v>0</v>
      </c>
      <c r="AK1459">
        <f t="shared" ca="1" si="385"/>
        <v>0</v>
      </c>
      <c r="AL1459">
        <f t="shared" ca="1" si="386"/>
        <v>1</v>
      </c>
      <c r="AM1459">
        <f t="shared" ca="1" si="387"/>
        <v>0</v>
      </c>
      <c r="AN1459">
        <f t="shared" ca="1" si="388"/>
        <v>1</v>
      </c>
      <c r="AO1459">
        <f t="shared" ca="1" si="389"/>
        <v>0</v>
      </c>
      <c r="AP1459">
        <f t="shared" ca="1" si="390"/>
        <v>0</v>
      </c>
      <c r="AQ1459">
        <f t="shared" ca="1" si="391"/>
        <v>1</v>
      </c>
      <c r="AR1459">
        <f t="shared" ca="1" si="392"/>
        <v>0</v>
      </c>
      <c r="AS1459">
        <v>1</v>
      </c>
      <c r="AT1459">
        <v>0</v>
      </c>
      <c r="AU1459">
        <f t="shared" ca="1" si="380"/>
        <v>0</v>
      </c>
      <c r="AV1459">
        <f t="shared" ca="1" si="380"/>
        <v>0</v>
      </c>
      <c r="AW1459">
        <f t="shared" ca="1" si="380"/>
        <v>1</v>
      </c>
      <c r="AX1459">
        <v>0</v>
      </c>
    </row>
    <row r="1460" spans="1:50">
      <c r="A1460" s="2">
        <v>40313</v>
      </c>
      <c r="B1460">
        <v>460</v>
      </c>
      <c r="C1460">
        <v>10</v>
      </c>
      <c r="D1460">
        <f t="shared" ca="1" si="393"/>
        <v>10.240546800648906</v>
      </c>
      <c r="E1460">
        <f t="shared" ca="1" si="394"/>
        <v>-0.24054680064890555</v>
      </c>
      <c r="F1460" t="str">
        <f t="shared" ca="1" si="395"/>
        <v>medium</v>
      </c>
      <c r="G1460">
        <v>453</v>
      </c>
      <c r="H1460">
        <f t="shared" si="396"/>
        <v>453</v>
      </c>
      <c r="I1460">
        <f t="shared" ca="1" si="397"/>
        <v>669.42093762741365</v>
      </c>
      <c r="J1460">
        <f t="shared" ca="1" si="398"/>
        <v>-216.42093762741365</v>
      </c>
      <c r="K1460" t="str">
        <f t="shared" ca="1" si="399"/>
        <v>medium</v>
      </c>
      <c r="L1460">
        <v>7.8</v>
      </c>
      <c r="M1460" t="str">
        <f t="shared" si="375"/>
        <v>medium</v>
      </c>
      <c r="N1460">
        <f t="shared" si="381"/>
        <v>5</v>
      </c>
      <c r="O1460">
        <f t="shared" si="382"/>
        <v>6</v>
      </c>
      <c r="P1460" t="str">
        <f t="shared" si="383"/>
        <v>sobota</v>
      </c>
      <c r="Q1460">
        <f t="shared" si="400"/>
        <v>0</v>
      </c>
      <c r="R1460">
        <f t="shared" si="400"/>
        <v>0</v>
      </c>
      <c r="S1460">
        <f t="shared" si="400"/>
        <v>0</v>
      </c>
      <c r="T1460">
        <f t="shared" si="400"/>
        <v>0</v>
      </c>
      <c r="U1460">
        <f t="shared" si="400"/>
        <v>1</v>
      </c>
      <c r="V1460">
        <f t="shared" si="400"/>
        <v>0</v>
      </c>
      <c r="W1460">
        <f t="shared" si="400"/>
        <v>0</v>
      </c>
      <c r="X1460">
        <f t="shared" si="400"/>
        <v>0</v>
      </c>
      <c r="Y1460">
        <f t="shared" si="400"/>
        <v>0</v>
      </c>
      <c r="Z1460">
        <f t="shared" si="400"/>
        <v>0</v>
      </c>
      <c r="AA1460">
        <f t="shared" si="400"/>
        <v>0</v>
      </c>
      <c r="AB1460">
        <f t="shared" si="400"/>
        <v>0</v>
      </c>
      <c r="AC1460">
        <f t="shared" si="401"/>
        <v>0</v>
      </c>
      <c r="AD1460">
        <f t="shared" si="401"/>
        <v>0</v>
      </c>
      <c r="AE1460">
        <f t="shared" si="401"/>
        <v>0</v>
      </c>
      <c r="AF1460">
        <f t="shared" si="401"/>
        <v>0</v>
      </c>
      <c r="AG1460">
        <f t="shared" si="401"/>
        <v>0</v>
      </c>
      <c r="AH1460">
        <f t="shared" si="401"/>
        <v>1</v>
      </c>
      <c r="AI1460">
        <f t="shared" si="401"/>
        <v>0</v>
      </c>
      <c r="AJ1460">
        <f t="shared" ca="1" si="384"/>
        <v>0</v>
      </c>
      <c r="AK1460">
        <f t="shared" ca="1" si="385"/>
        <v>0</v>
      </c>
      <c r="AL1460">
        <f t="shared" ca="1" si="386"/>
        <v>1</v>
      </c>
      <c r="AM1460">
        <f t="shared" ca="1" si="387"/>
        <v>0</v>
      </c>
      <c r="AN1460">
        <f t="shared" ca="1" si="388"/>
        <v>1</v>
      </c>
      <c r="AO1460">
        <f t="shared" ca="1" si="389"/>
        <v>0</v>
      </c>
      <c r="AP1460">
        <f t="shared" ca="1" si="390"/>
        <v>0</v>
      </c>
      <c r="AQ1460">
        <f t="shared" ca="1" si="391"/>
        <v>1</v>
      </c>
      <c r="AR1460">
        <f t="shared" ca="1" si="392"/>
        <v>0</v>
      </c>
      <c r="AS1460">
        <v>1</v>
      </c>
      <c r="AT1460">
        <v>0</v>
      </c>
      <c r="AU1460">
        <f t="shared" ca="1" si="380"/>
        <v>0</v>
      </c>
      <c r="AV1460">
        <f t="shared" ca="1" si="380"/>
        <v>1</v>
      </c>
      <c r="AW1460">
        <f t="shared" ca="1" si="380"/>
        <v>0</v>
      </c>
      <c r="AX1460">
        <v>0</v>
      </c>
    </row>
    <row r="1461" spans="1:50">
      <c r="A1461" s="2">
        <v>40314</v>
      </c>
      <c r="B1461">
        <v>461</v>
      </c>
      <c r="C1461">
        <v>7</v>
      </c>
      <c r="D1461">
        <f t="shared" ca="1" si="393"/>
        <v>10.242046784678385</v>
      </c>
      <c r="E1461">
        <f t="shared" ca="1" si="394"/>
        <v>-3.2420467846783847</v>
      </c>
      <c r="F1461" t="str">
        <f t="shared" ca="1" si="395"/>
        <v>low</v>
      </c>
      <c r="G1461">
        <v>271</v>
      </c>
      <c r="H1461">
        <f t="shared" si="396"/>
        <v>271</v>
      </c>
      <c r="I1461">
        <f t="shared" ca="1" si="397"/>
        <v>669.49660707118835</v>
      </c>
      <c r="J1461">
        <f t="shared" ca="1" si="398"/>
        <v>-398.49660707118835</v>
      </c>
      <c r="K1461" t="str">
        <f t="shared" ca="1" si="399"/>
        <v>low</v>
      </c>
      <c r="L1461">
        <v>7.85</v>
      </c>
      <c r="M1461" t="str">
        <f t="shared" si="375"/>
        <v>medium</v>
      </c>
      <c r="N1461">
        <f t="shared" si="381"/>
        <v>5</v>
      </c>
      <c r="O1461">
        <f t="shared" si="382"/>
        <v>7</v>
      </c>
      <c r="P1461" t="str">
        <f t="shared" si="383"/>
        <v>neděle</v>
      </c>
      <c r="Q1461">
        <f t="shared" ref="Q1461:AB1470" si="402">VLOOKUP($N1461,$V$31:$AH$42,Q$592+1,0)</f>
        <v>0</v>
      </c>
      <c r="R1461">
        <f t="shared" si="402"/>
        <v>0</v>
      </c>
      <c r="S1461">
        <f t="shared" si="402"/>
        <v>0</v>
      </c>
      <c r="T1461">
        <f t="shared" si="402"/>
        <v>0</v>
      </c>
      <c r="U1461">
        <f t="shared" si="402"/>
        <v>1</v>
      </c>
      <c r="V1461">
        <f t="shared" si="402"/>
        <v>0</v>
      </c>
      <c r="W1461">
        <f t="shared" si="402"/>
        <v>0</v>
      </c>
      <c r="X1461">
        <f t="shared" si="402"/>
        <v>0</v>
      </c>
      <c r="Y1461">
        <f t="shared" si="402"/>
        <v>0</v>
      </c>
      <c r="Z1461">
        <f t="shared" si="402"/>
        <v>0</v>
      </c>
      <c r="AA1461">
        <f t="shared" si="402"/>
        <v>0</v>
      </c>
      <c r="AB1461">
        <f t="shared" si="402"/>
        <v>0</v>
      </c>
      <c r="AC1461">
        <f t="shared" ref="AC1461:AI1470" si="403">VLOOKUP($O1461,$V$74:$AC$80,AC$592+1,0)</f>
        <v>0</v>
      </c>
      <c r="AD1461">
        <f t="shared" si="403"/>
        <v>0</v>
      </c>
      <c r="AE1461">
        <f t="shared" si="403"/>
        <v>0</v>
      </c>
      <c r="AF1461">
        <f t="shared" si="403"/>
        <v>0</v>
      </c>
      <c r="AG1461">
        <f t="shared" si="403"/>
        <v>0</v>
      </c>
      <c r="AH1461">
        <f t="shared" si="403"/>
        <v>0</v>
      </c>
      <c r="AI1461">
        <f t="shared" si="403"/>
        <v>1</v>
      </c>
      <c r="AJ1461">
        <f t="shared" ca="1" si="384"/>
        <v>0</v>
      </c>
      <c r="AK1461">
        <f t="shared" ca="1" si="385"/>
        <v>1</v>
      </c>
      <c r="AL1461">
        <f t="shared" ca="1" si="386"/>
        <v>0</v>
      </c>
      <c r="AM1461">
        <f t="shared" ca="1" si="387"/>
        <v>1</v>
      </c>
      <c r="AN1461">
        <f t="shared" ca="1" si="388"/>
        <v>0</v>
      </c>
      <c r="AO1461">
        <f t="shared" ca="1" si="389"/>
        <v>0</v>
      </c>
      <c r="AP1461">
        <f t="shared" ca="1" si="390"/>
        <v>0</v>
      </c>
      <c r="AQ1461">
        <f t="shared" ca="1" si="391"/>
        <v>1</v>
      </c>
      <c r="AR1461">
        <f t="shared" ca="1" si="392"/>
        <v>0</v>
      </c>
      <c r="AS1461">
        <v>1</v>
      </c>
      <c r="AT1461">
        <v>0</v>
      </c>
      <c r="AU1461">
        <f t="shared" ref="AU1461:AW1480" ca="1" si="404">VLOOKUP(INDIRECT($AU$590&amp;ROW($A1461)),$F$17:$I$19,AU$592+1,0)</f>
        <v>1</v>
      </c>
      <c r="AV1461">
        <f t="shared" ca="1" si="404"/>
        <v>0</v>
      </c>
      <c r="AW1461">
        <f t="shared" ca="1" si="404"/>
        <v>0</v>
      </c>
      <c r="AX1461">
        <v>0</v>
      </c>
    </row>
    <row r="1462" spans="1:50">
      <c r="A1462" s="2">
        <v>40315</v>
      </c>
      <c r="B1462">
        <v>462</v>
      </c>
      <c r="C1462">
        <v>13</v>
      </c>
      <c r="D1462">
        <f t="shared" ca="1" si="393"/>
        <v>10.24354473064175</v>
      </c>
      <c r="E1462">
        <f t="shared" ca="1" si="394"/>
        <v>2.7564552693582502</v>
      </c>
      <c r="F1462" t="str">
        <f t="shared" ca="1" si="395"/>
        <v>high</v>
      </c>
      <c r="G1462">
        <v>1636</v>
      </c>
      <c r="H1462">
        <f t="shared" si="396"/>
        <v>1636</v>
      </c>
      <c r="I1462">
        <f t="shared" ca="1" si="397"/>
        <v>669.57200986341218</v>
      </c>
      <c r="J1462">
        <f t="shared" ca="1" si="398"/>
        <v>966.42799013658782</v>
      </c>
      <c r="K1462" t="str">
        <f t="shared" ca="1" si="399"/>
        <v>high</v>
      </c>
      <c r="L1462">
        <v>9.3000000000000007</v>
      </c>
      <c r="M1462" t="str">
        <f t="shared" si="375"/>
        <v>medium</v>
      </c>
      <c r="N1462">
        <f t="shared" si="381"/>
        <v>5</v>
      </c>
      <c r="O1462">
        <f t="shared" si="382"/>
        <v>1</v>
      </c>
      <c r="P1462" t="str">
        <f t="shared" si="383"/>
        <v>pondělí</v>
      </c>
      <c r="Q1462">
        <f t="shared" si="402"/>
        <v>0</v>
      </c>
      <c r="R1462">
        <f t="shared" si="402"/>
        <v>0</v>
      </c>
      <c r="S1462">
        <f t="shared" si="402"/>
        <v>0</v>
      </c>
      <c r="T1462">
        <f t="shared" si="402"/>
        <v>0</v>
      </c>
      <c r="U1462">
        <f t="shared" si="402"/>
        <v>1</v>
      </c>
      <c r="V1462">
        <f t="shared" si="402"/>
        <v>0</v>
      </c>
      <c r="W1462">
        <f t="shared" si="402"/>
        <v>0</v>
      </c>
      <c r="X1462">
        <f t="shared" si="402"/>
        <v>0</v>
      </c>
      <c r="Y1462">
        <f t="shared" si="402"/>
        <v>0</v>
      </c>
      <c r="Z1462">
        <f t="shared" si="402"/>
        <v>0</v>
      </c>
      <c r="AA1462">
        <f t="shared" si="402"/>
        <v>0</v>
      </c>
      <c r="AB1462">
        <f t="shared" si="402"/>
        <v>0</v>
      </c>
      <c r="AC1462">
        <f t="shared" si="403"/>
        <v>1</v>
      </c>
      <c r="AD1462">
        <f t="shared" si="403"/>
        <v>0</v>
      </c>
      <c r="AE1462">
        <f t="shared" si="403"/>
        <v>0</v>
      </c>
      <c r="AF1462">
        <f t="shared" si="403"/>
        <v>0</v>
      </c>
      <c r="AG1462">
        <f t="shared" si="403"/>
        <v>0</v>
      </c>
      <c r="AH1462">
        <f t="shared" si="403"/>
        <v>0</v>
      </c>
      <c r="AI1462">
        <f t="shared" si="403"/>
        <v>0</v>
      </c>
      <c r="AJ1462">
        <f t="shared" ca="1" si="384"/>
        <v>0</v>
      </c>
      <c r="AK1462">
        <f t="shared" ca="1" si="385"/>
        <v>1</v>
      </c>
      <c r="AL1462">
        <f t="shared" ca="1" si="386"/>
        <v>0</v>
      </c>
      <c r="AM1462">
        <f t="shared" ca="1" si="387"/>
        <v>0</v>
      </c>
      <c r="AN1462">
        <f t="shared" ca="1" si="388"/>
        <v>1</v>
      </c>
      <c r="AO1462">
        <f t="shared" ca="1" si="389"/>
        <v>0</v>
      </c>
      <c r="AP1462">
        <f t="shared" ca="1" si="390"/>
        <v>0</v>
      </c>
      <c r="AQ1462">
        <f t="shared" ca="1" si="391"/>
        <v>1</v>
      </c>
      <c r="AR1462">
        <f t="shared" ca="1" si="392"/>
        <v>0</v>
      </c>
      <c r="AS1462">
        <v>0</v>
      </c>
      <c r="AT1462">
        <v>0</v>
      </c>
      <c r="AU1462">
        <f t="shared" ca="1" si="404"/>
        <v>0</v>
      </c>
      <c r="AV1462">
        <f t="shared" ca="1" si="404"/>
        <v>0</v>
      </c>
      <c r="AW1462">
        <f t="shared" ca="1" si="404"/>
        <v>1</v>
      </c>
      <c r="AX1462">
        <v>0</v>
      </c>
    </row>
    <row r="1463" spans="1:50">
      <c r="A1463" s="2">
        <v>40316</v>
      </c>
      <c r="B1463">
        <v>463</v>
      </c>
      <c r="C1463">
        <v>10</v>
      </c>
      <c r="D1463">
        <f t="shared" ca="1" si="393"/>
        <v>10.245040640831316</v>
      </c>
      <c r="E1463">
        <f t="shared" ca="1" si="394"/>
        <v>-0.24504064083131638</v>
      </c>
      <c r="F1463" t="str">
        <f t="shared" ca="1" si="395"/>
        <v>medium</v>
      </c>
      <c r="G1463">
        <v>397</v>
      </c>
      <c r="H1463">
        <f t="shared" si="396"/>
        <v>397</v>
      </c>
      <c r="I1463">
        <f t="shared" ca="1" si="397"/>
        <v>669.64714631741208</v>
      </c>
      <c r="J1463">
        <f t="shared" ca="1" si="398"/>
        <v>-272.64714631741208</v>
      </c>
      <c r="K1463" t="str">
        <f t="shared" ca="1" si="399"/>
        <v>medium</v>
      </c>
      <c r="L1463">
        <v>9.2111111111111104</v>
      </c>
      <c r="M1463" t="str">
        <f t="shared" si="375"/>
        <v>medium</v>
      </c>
      <c r="N1463">
        <f t="shared" si="381"/>
        <v>5</v>
      </c>
      <c r="O1463">
        <f t="shared" si="382"/>
        <v>2</v>
      </c>
      <c r="P1463" t="str">
        <f t="shared" si="383"/>
        <v>úterý</v>
      </c>
      <c r="Q1463">
        <f t="shared" si="402"/>
        <v>0</v>
      </c>
      <c r="R1463">
        <f t="shared" si="402"/>
        <v>0</v>
      </c>
      <c r="S1463">
        <f t="shared" si="402"/>
        <v>0</v>
      </c>
      <c r="T1463">
        <f t="shared" si="402"/>
        <v>0</v>
      </c>
      <c r="U1463">
        <f t="shared" si="402"/>
        <v>1</v>
      </c>
      <c r="V1463">
        <f t="shared" si="402"/>
        <v>0</v>
      </c>
      <c r="W1463">
        <f t="shared" si="402"/>
        <v>0</v>
      </c>
      <c r="X1463">
        <f t="shared" si="402"/>
        <v>0</v>
      </c>
      <c r="Y1463">
        <f t="shared" si="402"/>
        <v>0</v>
      </c>
      <c r="Z1463">
        <f t="shared" si="402"/>
        <v>0</v>
      </c>
      <c r="AA1463">
        <f t="shared" si="402"/>
        <v>0</v>
      </c>
      <c r="AB1463">
        <f t="shared" si="402"/>
        <v>0</v>
      </c>
      <c r="AC1463">
        <f t="shared" si="403"/>
        <v>0</v>
      </c>
      <c r="AD1463">
        <f t="shared" si="403"/>
        <v>1</v>
      </c>
      <c r="AE1463">
        <f t="shared" si="403"/>
        <v>0</v>
      </c>
      <c r="AF1463">
        <f t="shared" si="403"/>
        <v>0</v>
      </c>
      <c r="AG1463">
        <f t="shared" si="403"/>
        <v>0</v>
      </c>
      <c r="AH1463">
        <f t="shared" si="403"/>
        <v>0</v>
      </c>
      <c r="AI1463">
        <f t="shared" si="403"/>
        <v>0</v>
      </c>
      <c r="AJ1463">
        <f t="shared" ca="1" si="384"/>
        <v>0</v>
      </c>
      <c r="AK1463">
        <f t="shared" ca="1" si="385"/>
        <v>1</v>
      </c>
      <c r="AL1463">
        <f t="shared" ca="1" si="386"/>
        <v>0</v>
      </c>
      <c r="AM1463">
        <f t="shared" ca="1" si="387"/>
        <v>0</v>
      </c>
      <c r="AN1463">
        <f t="shared" ca="1" si="388"/>
        <v>1</v>
      </c>
      <c r="AO1463">
        <f t="shared" ca="1" si="389"/>
        <v>0</v>
      </c>
      <c r="AP1463">
        <f t="shared" ca="1" si="390"/>
        <v>0</v>
      </c>
      <c r="AQ1463">
        <f t="shared" ca="1" si="391"/>
        <v>1</v>
      </c>
      <c r="AR1463">
        <f t="shared" ca="1" si="392"/>
        <v>0</v>
      </c>
      <c r="AS1463">
        <v>0</v>
      </c>
      <c r="AT1463">
        <v>0</v>
      </c>
      <c r="AU1463">
        <f t="shared" ca="1" si="404"/>
        <v>0</v>
      </c>
      <c r="AV1463">
        <f t="shared" ca="1" si="404"/>
        <v>1</v>
      </c>
      <c r="AW1463">
        <f t="shared" ca="1" si="404"/>
        <v>0</v>
      </c>
      <c r="AX1463">
        <v>0</v>
      </c>
    </row>
    <row r="1464" spans="1:50">
      <c r="A1464" s="2">
        <v>40317</v>
      </c>
      <c r="B1464">
        <v>464</v>
      </c>
      <c r="C1464">
        <v>7</v>
      </c>
      <c r="D1464">
        <f t="shared" ca="1" si="393"/>
        <v>10.246534517539404</v>
      </c>
      <c r="E1464">
        <f t="shared" ca="1" si="394"/>
        <v>-3.2465345175394038</v>
      </c>
      <c r="F1464" t="str">
        <f t="shared" ca="1" si="395"/>
        <v>low</v>
      </c>
      <c r="G1464">
        <v>133</v>
      </c>
      <c r="H1464">
        <f t="shared" si="396"/>
        <v>133</v>
      </c>
      <c r="I1464">
        <f t="shared" ca="1" si="397"/>
        <v>669.72201674651501</v>
      </c>
      <c r="J1464">
        <f t="shared" ca="1" si="398"/>
        <v>-536.72201674651501</v>
      </c>
      <c r="K1464" t="str">
        <f t="shared" ca="1" si="399"/>
        <v>low</v>
      </c>
      <c r="L1464">
        <v>7</v>
      </c>
      <c r="M1464" t="str">
        <f t="shared" si="375"/>
        <v>medium</v>
      </c>
      <c r="N1464">
        <f t="shared" si="381"/>
        <v>5</v>
      </c>
      <c r="O1464">
        <f t="shared" si="382"/>
        <v>3</v>
      </c>
      <c r="P1464" t="str">
        <f t="shared" si="383"/>
        <v>středa</v>
      </c>
      <c r="Q1464">
        <f t="shared" si="402"/>
        <v>0</v>
      </c>
      <c r="R1464">
        <f t="shared" si="402"/>
        <v>0</v>
      </c>
      <c r="S1464">
        <f t="shared" si="402"/>
        <v>0</v>
      </c>
      <c r="T1464">
        <f t="shared" si="402"/>
        <v>0</v>
      </c>
      <c r="U1464">
        <f t="shared" si="402"/>
        <v>1</v>
      </c>
      <c r="V1464">
        <f t="shared" si="402"/>
        <v>0</v>
      </c>
      <c r="W1464">
        <f t="shared" si="402"/>
        <v>0</v>
      </c>
      <c r="X1464">
        <f t="shared" si="402"/>
        <v>0</v>
      </c>
      <c r="Y1464">
        <f t="shared" si="402"/>
        <v>0</v>
      </c>
      <c r="Z1464">
        <f t="shared" si="402"/>
        <v>0</v>
      </c>
      <c r="AA1464">
        <f t="shared" si="402"/>
        <v>0</v>
      </c>
      <c r="AB1464">
        <f t="shared" si="402"/>
        <v>0</v>
      </c>
      <c r="AC1464">
        <f t="shared" si="403"/>
        <v>0</v>
      </c>
      <c r="AD1464">
        <f t="shared" si="403"/>
        <v>0</v>
      </c>
      <c r="AE1464">
        <f t="shared" si="403"/>
        <v>1</v>
      </c>
      <c r="AF1464">
        <f t="shared" si="403"/>
        <v>0</v>
      </c>
      <c r="AG1464">
        <f t="shared" si="403"/>
        <v>0</v>
      </c>
      <c r="AH1464">
        <f t="shared" si="403"/>
        <v>0</v>
      </c>
      <c r="AI1464">
        <f t="shared" si="403"/>
        <v>0</v>
      </c>
      <c r="AJ1464">
        <f t="shared" ca="1" si="384"/>
        <v>0</v>
      </c>
      <c r="AK1464">
        <f t="shared" ca="1" si="385"/>
        <v>1</v>
      </c>
      <c r="AL1464">
        <f t="shared" ca="1" si="386"/>
        <v>0</v>
      </c>
      <c r="AM1464">
        <f t="shared" ca="1" si="387"/>
        <v>0</v>
      </c>
      <c r="AN1464">
        <f t="shared" ca="1" si="388"/>
        <v>1</v>
      </c>
      <c r="AO1464">
        <f t="shared" ca="1" si="389"/>
        <v>0</v>
      </c>
      <c r="AP1464">
        <f t="shared" ca="1" si="390"/>
        <v>0</v>
      </c>
      <c r="AQ1464">
        <f t="shared" ca="1" si="391"/>
        <v>1</v>
      </c>
      <c r="AR1464">
        <f t="shared" ca="1" si="392"/>
        <v>0</v>
      </c>
      <c r="AS1464">
        <v>1</v>
      </c>
      <c r="AT1464">
        <v>0</v>
      </c>
      <c r="AU1464">
        <f t="shared" ca="1" si="404"/>
        <v>1</v>
      </c>
      <c r="AV1464">
        <f t="shared" ca="1" si="404"/>
        <v>0</v>
      </c>
      <c r="AW1464">
        <f t="shared" ca="1" si="404"/>
        <v>0</v>
      </c>
      <c r="AX1464">
        <v>0</v>
      </c>
    </row>
    <row r="1465" spans="1:50">
      <c r="A1465" s="2">
        <v>40318</v>
      </c>
      <c r="B1465">
        <v>465</v>
      </c>
      <c r="C1465">
        <v>7</v>
      </c>
      <c r="D1465">
        <f t="shared" ca="1" si="393"/>
        <v>10.248026363058328</v>
      </c>
      <c r="E1465">
        <f t="shared" ca="1" si="394"/>
        <v>-3.2480263630583277</v>
      </c>
      <c r="F1465" t="str">
        <f t="shared" ca="1" si="395"/>
        <v>low</v>
      </c>
      <c r="G1465">
        <v>648</v>
      </c>
      <c r="H1465">
        <f t="shared" si="396"/>
        <v>648</v>
      </c>
      <c r="I1465">
        <f t="shared" ca="1" si="397"/>
        <v>669.79662146404792</v>
      </c>
      <c r="J1465">
        <f t="shared" ca="1" si="398"/>
        <v>-21.796621464047917</v>
      </c>
      <c r="K1465" t="str">
        <f t="shared" ca="1" si="399"/>
        <v>medium</v>
      </c>
      <c r="L1465">
        <v>11.35</v>
      </c>
      <c r="M1465" t="str">
        <f t="shared" si="375"/>
        <v>medium</v>
      </c>
      <c r="N1465">
        <f t="shared" si="381"/>
        <v>5</v>
      </c>
      <c r="O1465">
        <f t="shared" si="382"/>
        <v>4</v>
      </c>
      <c r="P1465" t="str">
        <f t="shared" si="383"/>
        <v>čtvrtek</v>
      </c>
      <c r="Q1465">
        <f t="shared" si="402"/>
        <v>0</v>
      </c>
      <c r="R1465">
        <f t="shared" si="402"/>
        <v>0</v>
      </c>
      <c r="S1465">
        <f t="shared" si="402"/>
        <v>0</v>
      </c>
      <c r="T1465">
        <f t="shared" si="402"/>
        <v>0</v>
      </c>
      <c r="U1465">
        <f t="shared" si="402"/>
        <v>1</v>
      </c>
      <c r="V1465">
        <f t="shared" si="402"/>
        <v>0</v>
      </c>
      <c r="W1465">
        <f t="shared" si="402"/>
        <v>0</v>
      </c>
      <c r="X1465">
        <f t="shared" si="402"/>
        <v>0</v>
      </c>
      <c r="Y1465">
        <f t="shared" si="402"/>
        <v>0</v>
      </c>
      <c r="Z1465">
        <f t="shared" si="402"/>
        <v>0</v>
      </c>
      <c r="AA1465">
        <f t="shared" si="402"/>
        <v>0</v>
      </c>
      <c r="AB1465">
        <f t="shared" si="402"/>
        <v>0</v>
      </c>
      <c r="AC1465">
        <f t="shared" si="403"/>
        <v>0</v>
      </c>
      <c r="AD1465">
        <f t="shared" si="403"/>
        <v>0</v>
      </c>
      <c r="AE1465">
        <f t="shared" si="403"/>
        <v>0</v>
      </c>
      <c r="AF1465">
        <f t="shared" si="403"/>
        <v>1</v>
      </c>
      <c r="AG1465">
        <f t="shared" si="403"/>
        <v>0</v>
      </c>
      <c r="AH1465">
        <f t="shared" si="403"/>
        <v>0</v>
      </c>
      <c r="AI1465">
        <f t="shared" si="403"/>
        <v>0</v>
      </c>
      <c r="AJ1465">
        <f t="shared" ca="1" si="384"/>
        <v>1</v>
      </c>
      <c r="AK1465">
        <f t="shared" ca="1" si="385"/>
        <v>0</v>
      </c>
      <c r="AL1465">
        <f t="shared" ca="1" si="386"/>
        <v>0</v>
      </c>
      <c r="AM1465">
        <f t="shared" ca="1" si="387"/>
        <v>0</v>
      </c>
      <c r="AN1465">
        <f t="shared" ca="1" si="388"/>
        <v>1</v>
      </c>
      <c r="AO1465">
        <f t="shared" ca="1" si="389"/>
        <v>0</v>
      </c>
      <c r="AP1465">
        <f t="shared" ca="1" si="390"/>
        <v>0</v>
      </c>
      <c r="AQ1465">
        <f t="shared" ca="1" si="391"/>
        <v>1</v>
      </c>
      <c r="AR1465">
        <f t="shared" ca="1" si="392"/>
        <v>0</v>
      </c>
      <c r="AS1465">
        <v>1</v>
      </c>
      <c r="AT1465">
        <v>0</v>
      </c>
      <c r="AU1465">
        <f t="shared" ca="1" si="404"/>
        <v>1</v>
      </c>
      <c r="AV1465">
        <f t="shared" ca="1" si="404"/>
        <v>0</v>
      </c>
      <c r="AW1465">
        <f t="shared" ca="1" si="404"/>
        <v>0</v>
      </c>
      <c r="AX1465">
        <v>0</v>
      </c>
    </row>
    <row r="1466" spans="1:50">
      <c r="A1466" s="2">
        <v>40319</v>
      </c>
      <c r="B1466">
        <v>466</v>
      </c>
      <c r="C1466">
        <v>10</v>
      </c>
      <c r="D1466">
        <f t="shared" ca="1" si="393"/>
        <v>10.249516179680404</v>
      </c>
      <c r="E1466">
        <f t="shared" ca="1" si="394"/>
        <v>-0.24951617968040374</v>
      </c>
      <c r="F1466" t="str">
        <f t="shared" ca="1" si="395"/>
        <v>medium</v>
      </c>
      <c r="G1466">
        <v>586</v>
      </c>
      <c r="H1466">
        <f t="shared" si="396"/>
        <v>586</v>
      </c>
      <c r="I1466">
        <f t="shared" ca="1" si="397"/>
        <v>669.87096078333764</v>
      </c>
      <c r="J1466">
        <f t="shared" ca="1" si="398"/>
        <v>-83.870960783337637</v>
      </c>
      <c r="K1466" t="str">
        <f t="shared" ca="1" si="399"/>
        <v>medium</v>
      </c>
      <c r="L1466">
        <v>13.35</v>
      </c>
      <c r="M1466" t="str">
        <f t="shared" si="375"/>
        <v>medium</v>
      </c>
      <c r="N1466">
        <f t="shared" si="381"/>
        <v>5</v>
      </c>
      <c r="O1466">
        <f t="shared" si="382"/>
        <v>5</v>
      </c>
      <c r="P1466" t="str">
        <f t="shared" si="383"/>
        <v>pátek</v>
      </c>
      <c r="Q1466">
        <f t="shared" si="402"/>
        <v>0</v>
      </c>
      <c r="R1466">
        <f t="shared" si="402"/>
        <v>0</v>
      </c>
      <c r="S1466">
        <f t="shared" si="402"/>
        <v>0</v>
      </c>
      <c r="T1466">
        <f t="shared" si="402"/>
        <v>0</v>
      </c>
      <c r="U1466">
        <f t="shared" si="402"/>
        <v>1</v>
      </c>
      <c r="V1466">
        <f t="shared" si="402"/>
        <v>0</v>
      </c>
      <c r="W1466">
        <f t="shared" si="402"/>
        <v>0</v>
      </c>
      <c r="X1466">
        <f t="shared" si="402"/>
        <v>0</v>
      </c>
      <c r="Y1466">
        <f t="shared" si="402"/>
        <v>0</v>
      </c>
      <c r="Z1466">
        <f t="shared" si="402"/>
        <v>0</v>
      </c>
      <c r="AA1466">
        <f t="shared" si="402"/>
        <v>0</v>
      </c>
      <c r="AB1466">
        <f t="shared" si="402"/>
        <v>0</v>
      </c>
      <c r="AC1466">
        <f t="shared" si="403"/>
        <v>0</v>
      </c>
      <c r="AD1466">
        <f t="shared" si="403"/>
        <v>0</v>
      </c>
      <c r="AE1466">
        <f t="shared" si="403"/>
        <v>0</v>
      </c>
      <c r="AF1466">
        <f t="shared" si="403"/>
        <v>0</v>
      </c>
      <c r="AG1466">
        <f t="shared" si="403"/>
        <v>1</v>
      </c>
      <c r="AH1466">
        <f t="shared" si="403"/>
        <v>0</v>
      </c>
      <c r="AI1466">
        <f t="shared" si="403"/>
        <v>0</v>
      </c>
      <c r="AJ1466">
        <f t="shared" ca="1" si="384"/>
        <v>1</v>
      </c>
      <c r="AK1466">
        <f t="shared" ca="1" si="385"/>
        <v>0</v>
      </c>
      <c r="AL1466">
        <f t="shared" ca="1" si="386"/>
        <v>0</v>
      </c>
      <c r="AM1466">
        <f t="shared" ca="1" si="387"/>
        <v>0</v>
      </c>
      <c r="AN1466">
        <f t="shared" ca="1" si="388"/>
        <v>1</v>
      </c>
      <c r="AO1466">
        <f t="shared" ca="1" si="389"/>
        <v>0</v>
      </c>
      <c r="AP1466">
        <f t="shared" ca="1" si="390"/>
        <v>0</v>
      </c>
      <c r="AQ1466">
        <f t="shared" ca="1" si="391"/>
        <v>1</v>
      </c>
      <c r="AR1466">
        <f t="shared" ca="1" si="392"/>
        <v>0</v>
      </c>
      <c r="AS1466">
        <v>1</v>
      </c>
      <c r="AT1466">
        <v>0</v>
      </c>
      <c r="AU1466">
        <f t="shared" ca="1" si="404"/>
        <v>0</v>
      </c>
      <c r="AV1466">
        <f t="shared" ca="1" si="404"/>
        <v>1</v>
      </c>
      <c r="AW1466">
        <f t="shared" ca="1" si="404"/>
        <v>0</v>
      </c>
      <c r="AX1466">
        <v>0</v>
      </c>
    </row>
    <row r="1467" spans="1:50">
      <c r="A1467" s="2">
        <v>40320</v>
      </c>
      <c r="B1467">
        <v>467</v>
      </c>
      <c r="C1467">
        <v>7</v>
      </c>
      <c r="D1467">
        <f t="shared" ca="1" si="393"/>
        <v>10.251003969697951</v>
      </c>
      <c r="E1467">
        <f t="shared" ca="1" si="394"/>
        <v>-3.2510039696979511</v>
      </c>
      <c r="F1467" t="str">
        <f t="shared" ca="1" si="395"/>
        <v>low</v>
      </c>
      <c r="G1467">
        <v>415</v>
      </c>
      <c r="H1467">
        <f t="shared" si="396"/>
        <v>415</v>
      </c>
      <c r="I1467">
        <f t="shared" ca="1" si="397"/>
        <v>669.94503501771101</v>
      </c>
      <c r="J1467">
        <f t="shared" ca="1" si="398"/>
        <v>-254.94503501771101</v>
      </c>
      <c r="K1467" t="str">
        <f t="shared" ca="1" si="399"/>
        <v>medium</v>
      </c>
      <c r="L1467">
        <v>15.1</v>
      </c>
      <c r="M1467" t="str">
        <f t="shared" si="375"/>
        <v>high</v>
      </c>
      <c r="N1467">
        <f t="shared" si="381"/>
        <v>5</v>
      </c>
      <c r="O1467">
        <f t="shared" si="382"/>
        <v>6</v>
      </c>
      <c r="P1467" t="str">
        <f t="shared" si="383"/>
        <v>sobota</v>
      </c>
      <c r="Q1467">
        <f t="shared" si="402"/>
        <v>0</v>
      </c>
      <c r="R1467">
        <f t="shared" si="402"/>
        <v>0</v>
      </c>
      <c r="S1467">
        <f t="shared" si="402"/>
        <v>0</v>
      </c>
      <c r="T1467">
        <f t="shared" si="402"/>
        <v>0</v>
      </c>
      <c r="U1467">
        <f t="shared" si="402"/>
        <v>1</v>
      </c>
      <c r="V1467">
        <f t="shared" si="402"/>
        <v>0</v>
      </c>
      <c r="W1467">
        <f t="shared" si="402"/>
        <v>0</v>
      </c>
      <c r="X1467">
        <f t="shared" si="402"/>
        <v>0</v>
      </c>
      <c r="Y1467">
        <f t="shared" si="402"/>
        <v>0</v>
      </c>
      <c r="Z1467">
        <f t="shared" si="402"/>
        <v>0</v>
      </c>
      <c r="AA1467">
        <f t="shared" si="402"/>
        <v>0</v>
      </c>
      <c r="AB1467">
        <f t="shared" si="402"/>
        <v>0</v>
      </c>
      <c r="AC1467">
        <f t="shared" si="403"/>
        <v>0</v>
      </c>
      <c r="AD1467">
        <f t="shared" si="403"/>
        <v>0</v>
      </c>
      <c r="AE1467">
        <f t="shared" si="403"/>
        <v>0</v>
      </c>
      <c r="AF1467">
        <f t="shared" si="403"/>
        <v>0</v>
      </c>
      <c r="AG1467">
        <f t="shared" si="403"/>
        <v>0</v>
      </c>
      <c r="AH1467">
        <f t="shared" si="403"/>
        <v>1</v>
      </c>
      <c r="AI1467">
        <f t="shared" si="403"/>
        <v>0</v>
      </c>
      <c r="AJ1467">
        <f t="shared" ca="1" si="384"/>
        <v>1</v>
      </c>
      <c r="AK1467">
        <f t="shared" ca="1" si="385"/>
        <v>0</v>
      </c>
      <c r="AL1467">
        <f t="shared" ca="1" si="386"/>
        <v>0</v>
      </c>
      <c r="AM1467">
        <f t="shared" ca="1" si="387"/>
        <v>0</v>
      </c>
      <c r="AN1467">
        <f t="shared" ca="1" si="388"/>
        <v>1</v>
      </c>
      <c r="AO1467">
        <f t="shared" ca="1" si="389"/>
        <v>0</v>
      </c>
      <c r="AP1467">
        <f t="shared" ca="1" si="390"/>
        <v>0</v>
      </c>
      <c r="AQ1467">
        <f t="shared" ca="1" si="391"/>
        <v>0</v>
      </c>
      <c r="AR1467">
        <f t="shared" ca="1" si="392"/>
        <v>1</v>
      </c>
      <c r="AS1467">
        <v>1</v>
      </c>
      <c r="AT1467">
        <v>0</v>
      </c>
      <c r="AU1467">
        <f t="shared" ca="1" si="404"/>
        <v>1</v>
      </c>
      <c r="AV1467">
        <f t="shared" ca="1" si="404"/>
        <v>0</v>
      </c>
      <c r="AW1467">
        <f t="shared" ca="1" si="404"/>
        <v>0</v>
      </c>
      <c r="AX1467">
        <v>0</v>
      </c>
    </row>
    <row r="1468" spans="1:50">
      <c r="A1468" s="2">
        <v>40321</v>
      </c>
      <c r="B1468">
        <v>468</v>
      </c>
      <c r="C1468">
        <v>8</v>
      </c>
      <c r="D1468">
        <f t="shared" ca="1" si="393"/>
        <v>10.252489735403287</v>
      </c>
      <c r="E1468">
        <f t="shared" ca="1" si="394"/>
        <v>-2.2524897354032873</v>
      </c>
      <c r="F1468" t="str">
        <f t="shared" ca="1" si="395"/>
        <v>low</v>
      </c>
      <c r="G1468">
        <v>104</v>
      </c>
      <c r="H1468">
        <f t="shared" si="396"/>
        <v>104</v>
      </c>
      <c r="I1468">
        <f t="shared" ca="1" si="397"/>
        <v>670.01884448049509</v>
      </c>
      <c r="J1468">
        <f t="shared" ca="1" si="398"/>
        <v>-566.01884448049509</v>
      </c>
      <c r="K1468" t="str">
        <f t="shared" ca="1" si="399"/>
        <v>low</v>
      </c>
      <c r="L1468">
        <v>14.4</v>
      </c>
      <c r="M1468" t="str">
        <f t="shared" si="375"/>
        <v>high</v>
      </c>
      <c r="N1468">
        <f t="shared" si="381"/>
        <v>5</v>
      </c>
      <c r="O1468">
        <f t="shared" si="382"/>
        <v>7</v>
      </c>
      <c r="P1468" t="str">
        <f t="shared" si="383"/>
        <v>neděle</v>
      </c>
      <c r="Q1468">
        <f t="shared" si="402"/>
        <v>0</v>
      </c>
      <c r="R1468">
        <f t="shared" si="402"/>
        <v>0</v>
      </c>
      <c r="S1468">
        <f t="shared" si="402"/>
        <v>0</v>
      </c>
      <c r="T1468">
        <f t="shared" si="402"/>
        <v>0</v>
      </c>
      <c r="U1468">
        <f t="shared" si="402"/>
        <v>1</v>
      </c>
      <c r="V1468">
        <f t="shared" si="402"/>
        <v>0</v>
      </c>
      <c r="W1468">
        <f t="shared" si="402"/>
        <v>0</v>
      </c>
      <c r="X1468">
        <f t="shared" si="402"/>
        <v>0</v>
      </c>
      <c r="Y1468">
        <f t="shared" si="402"/>
        <v>0</v>
      </c>
      <c r="Z1468">
        <f t="shared" si="402"/>
        <v>0</v>
      </c>
      <c r="AA1468">
        <f t="shared" si="402"/>
        <v>0</v>
      </c>
      <c r="AB1468">
        <f t="shared" si="402"/>
        <v>0</v>
      </c>
      <c r="AC1468">
        <f t="shared" si="403"/>
        <v>0</v>
      </c>
      <c r="AD1468">
        <f t="shared" si="403"/>
        <v>0</v>
      </c>
      <c r="AE1468">
        <f t="shared" si="403"/>
        <v>0</v>
      </c>
      <c r="AF1468">
        <f t="shared" si="403"/>
        <v>0</v>
      </c>
      <c r="AG1468">
        <f t="shared" si="403"/>
        <v>0</v>
      </c>
      <c r="AH1468">
        <f t="shared" si="403"/>
        <v>0</v>
      </c>
      <c r="AI1468">
        <f t="shared" si="403"/>
        <v>1</v>
      </c>
      <c r="AJ1468">
        <f t="shared" ca="1" si="384"/>
        <v>1</v>
      </c>
      <c r="AK1468">
        <f t="shared" ca="1" si="385"/>
        <v>0</v>
      </c>
      <c r="AL1468">
        <f t="shared" ca="1" si="386"/>
        <v>0</v>
      </c>
      <c r="AM1468">
        <f t="shared" ca="1" si="387"/>
        <v>0</v>
      </c>
      <c r="AN1468">
        <f t="shared" ca="1" si="388"/>
        <v>1</v>
      </c>
      <c r="AO1468">
        <f t="shared" ca="1" si="389"/>
        <v>0</v>
      </c>
      <c r="AP1468">
        <f t="shared" ca="1" si="390"/>
        <v>0</v>
      </c>
      <c r="AQ1468">
        <f t="shared" ca="1" si="391"/>
        <v>0</v>
      </c>
      <c r="AR1468">
        <f t="shared" ca="1" si="392"/>
        <v>1</v>
      </c>
      <c r="AS1468">
        <v>1</v>
      </c>
      <c r="AT1468">
        <v>0</v>
      </c>
      <c r="AU1468">
        <f t="shared" ca="1" si="404"/>
        <v>1</v>
      </c>
      <c r="AV1468">
        <f t="shared" ca="1" si="404"/>
        <v>0</v>
      </c>
      <c r="AW1468">
        <f t="shared" ca="1" si="404"/>
        <v>0</v>
      </c>
      <c r="AX1468">
        <v>0</v>
      </c>
    </row>
    <row r="1469" spans="1:50">
      <c r="A1469" s="2">
        <v>40322</v>
      </c>
      <c r="B1469">
        <v>469</v>
      </c>
      <c r="C1469">
        <v>9</v>
      </c>
      <c r="D1469">
        <f t="shared" ca="1" si="393"/>
        <v>10.253973479088726</v>
      </c>
      <c r="E1469">
        <f t="shared" ca="1" si="394"/>
        <v>-1.2539734790887263</v>
      </c>
      <c r="F1469" t="str">
        <f t="shared" ca="1" si="395"/>
        <v>medium</v>
      </c>
      <c r="G1469">
        <v>859</v>
      </c>
      <c r="H1469">
        <f t="shared" si="396"/>
        <v>859</v>
      </c>
      <c r="I1469">
        <f t="shared" ca="1" si="397"/>
        <v>670.09238948501661</v>
      </c>
      <c r="J1469">
        <f t="shared" ca="1" si="398"/>
        <v>188.90761051498339</v>
      </c>
      <c r="K1469" t="str">
        <f t="shared" ca="1" si="399"/>
        <v>high</v>
      </c>
      <c r="L1469">
        <v>18.5</v>
      </c>
      <c r="M1469" t="str">
        <f t="shared" si="375"/>
        <v>high</v>
      </c>
      <c r="N1469">
        <f t="shared" si="381"/>
        <v>5</v>
      </c>
      <c r="O1469">
        <f t="shared" si="382"/>
        <v>1</v>
      </c>
      <c r="P1469" t="str">
        <f t="shared" si="383"/>
        <v>pondělí</v>
      </c>
      <c r="Q1469">
        <f t="shared" si="402"/>
        <v>0</v>
      </c>
      <c r="R1469">
        <f t="shared" si="402"/>
        <v>0</v>
      </c>
      <c r="S1469">
        <f t="shared" si="402"/>
        <v>0</v>
      </c>
      <c r="T1469">
        <f t="shared" si="402"/>
        <v>0</v>
      </c>
      <c r="U1469">
        <f t="shared" si="402"/>
        <v>1</v>
      </c>
      <c r="V1469">
        <f t="shared" si="402"/>
        <v>0</v>
      </c>
      <c r="W1469">
        <f t="shared" si="402"/>
        <v>0</v>
      </c>
      <c r="X1469">
        <f t="shared" si="402"/>
        <v>0</v>
      </c>
      <c r="Y1469">
        <f t="shared" si="402"/>
        <v>0</v>
      </c>
      <c r="Z1469">
        <f t="shared" si="402"/>
        <v>0</v>
      </c>
      <c r="AA1469">
        <f t="shared" si="402"/>
        <v>0</v>
      </c>
      <c r="AB1469">
        <f t="shared" si="402"/>
        <v>0</v>
      </c>
      <c r="AC1469">
        <f t="shared" si="403"/>
        <v>1</v>
      </c>
      <c r="AD1469">
        <f t="shared" si="403"/>
        <v>0</v>
      </c>
      <c r="AE1469">
        <f t="shared" si="403"/>
        <v>0</v>
      </c>
      <c r="AF1469">
        <f t="shared" si="403"/>
        <v>0</v>
      </c>
      <c r="AG1469">
        <f t="shared" si="403"/>
        <v>0</v>
      </c>
      <c r="AH1469">
        <f t="shared" si="403"/>
        <v>0</v>
      </c>
      <c r="AI1469">
        <f t="shared" si="403"/>
        <v>0</v>
      </c>
      <c r="AJ1469">
        <f t="shared" ca="1" si="384"/>
        <v>1</v>
      </c>
      <c r="AK1469">
        <f t="shared" ca="1" si="385"/>
        <v>0</v>
      </c>
      <c r="AL1469">
        <f t="shared" ca="1" si="386"/>
        <v>0</v>
      </c>
      <c r="AM1469">
        <f t="shared" ca="1" si="387"/>
        <v>1</v>
      </c>
      <c r="AN1469">
        <f t="shared" ca="1" si="388"/>
        <v>0</v>
      </c>
      <c r="AO1469">
        <f t="shared" ca="1" si="389"/>
        <v>0</v>
      </c>
      <c r="AP1469">
        <f t="shared" ca="1" si="390"/>
        <v>0</v>
      </c>
      <c r="AQ1469">
        <f t="shared" ca="1" si="391"/>
        <v>0</v>
      </c>
      <c r="AR1469">
        <f t="shared" ca="1" si="392"/>
        <v>1</v>
      </c>
      <c r="AS1469">
        <v>1</v>
      </c>
      <c r="AT1469">
        <v>0</v>
      </c>
      <c r="AU1469">
        <f t="shared" ca="1" si="404"/>
        <v>0</v>
      </c>
      <c r="AV1469">
        <f t="shared" ca="1" si="404"/>
        <v>1</v>
      </c>
      <c r="AW1469">
        <f t="shared" ca="1" si="404"/>
        <v>0</v>
      </c>
      <c r="AX1469">
        <v>0</v>
      </c>
    </row>
    <row r="1470" spans="1:50">
      <c r="A1470" s="2">
        <v>40323</v>
      </c>
      <c r="B1470">
        <v>470</v>
      </c>
      <c r="C1470">
        <v>9</v>
      </c>
      <c r="D1470">
        <f t="shared" ca="1" si="393"/>
        <v>10.255455203046587</v>
      </c>
      <c r="E1470">
        <f t="shared" ca="1" si="394"/>
        <v>-1.2554552030465871</v>
      </c>
      <c r="F1470" t="str">
        <f t="shared" ca="1" si="395"/>
        <v>medium</v>
      </c>
      <c r="G1470">
        <v>901</v>
      </c>
      <c r="H1470">
        <f t="shared" si="396"/>
        <v>901</v>
      </c>
      <c r="I1470">
        <f t="shared" ca="1" si="397"/>
        <v>670.16567034460252</v>
      </c>
      <c r="J1470">
        <f t="shared" ca="1" si="398"/>
        <v>230.83432965539748</v>
      </c>
      <c r="K1470" t="str">
        <f t="shared" ca="1" si="399"/>
        <v>high</v>
      </c>
      <c r="L1470">
        <v>16.2</v>
      </c>
      <c r="M1470" t="str">
        <f t="shared" si="375"/>
        <v>high</v>
      </c>
      <c r="N1470">
        <f t="shared" si="381"/>
        <v>5</v>
      </c>
      <c r="O1470">
        <f t="shared" si="382"/>
        <v>2</v>
      </c>
      <c r="P1470" t="str">
        <f t="shared" si="383"/>
        <v>úterý</v>
      </c>
      <c r="Q1470">
        <f t="shared" si="402"/>
        <v>0</v>
      </c>
      <c r="R1470">
        <f t="shared" si="402"/>
        <v>0</v>
      </c>
      <c r="S1470">
        <f t="shared" si="402"/>
        <v>0</v>
      </c>
      <c r="T1470">
        <f t="shared" si="402"/>
        <v>0</v>
      </c>
      <c r="U1470">
        <f t="shared" si="402"/>
        <v>1</v>
      </c>
      <c r="V1470">
        <f t="shared" si="402"/>
        <v>0</v>
      </c>
      <c r="W1470">
        <f t="shared" si="402"/>
        <v>0</v>
      </c>
      <c r="X1470">
        <f t="shared" si="402"/>
        <v>0</v>
      </c>
      <c r="Y1470">
        <f t="shared" si="402"/>
        <v>0</v>
      </c>
      <c r="Z1470">
        <f t="shared" si="402"/>
        <v>0</v>
      </c>
      <c r="AA1470">
        <f t="shared" si="402"/>
        <v>0</v>
      </c>
      <c r="AB1470">
        <f t="shared" si="402"/>
        <v>0</v>
      </c>
      <c r="AC1470">
        <f t="shared" si="403"/>
        <v>0</v>
      </c>
      <c r="AD1470">
        <f t="shared" si="403"/>
        <v>1</v>
      </c>
      <c r="AE1470">
        <f t="shared" si="403"/>
        <v>0</v>
      </c>
      <c r="AF1470">
        <f t="shared" si="403"/>
        <v>0</v>
      </c>
      <c r="AG1470">
        <f t="shared" si="403"/>
        <v>0</v>
      </c>
      <c r="AH1470">
        <f t="shared" si="403"/>
        <v>0</v>
      </c>
      <c r="AI1470">
        <f t="shared" si="403"/>
        <v>0</v>
      </c>
      <c r="AJ1470">
        <f t="shared" ca="1" si="384"/>
        <v>1</v>
      </c>
      <c r="AK1470">
        <f t="shared" ca="1" si="385"/>
        <v>0</v>
      </c>
      <c r="AL1470">
        <f t="shared" ca="1" si="386"/>
        <v>0</v>
      </c>
      <c r="AM1470">
        <f t="shared" ca="1" si="387"/>
        <v>0</v>
      </c>
      <c r="AN1470">
        <f t="shared" ca="1" si="388"/>
        <v>1</v>
      </c>
      <c r="AO1470">
        <f t="shared" ca="1" si="389"/>
        <v>0</v>
      </c>
      <c r="AP1470">
        <f t="shared" ca="1" si="390"/>
        <v>0</v>
      </c>
      <c r="AQ1470">
        <f t="shared" ca="1" si="391"/>
        <v>0</v>
      </c>
      <c r="AR1470">
        <f t="shared" ca="1" si="392"/>
        <v>1</v>
      </c>
      <c r="AS1470">
        <v>1</v>
      </c>
      <c r="AT1470">
        <v>0</v>
      </c>
      <c r="AU1470">
        <f t="shared" ca="1" si="404"/>
        <v>0</v>
      </c>
      <c r="AV1470">
        <f t="shared" ca="1" si="404"/>
        <v>1</v>
      </c>
      <c r="AW1470">
        <f t="shared" ca="1" si="404"/>
        <v>0</v>
      </c>
      <c r="AX1470">
        <v>0</v>
      </c>
    </row>
    <row r="1471" spans="1:50">
      <c r="A1471" s="2">
        <v>40324</v>
      </c>
      <c r="B1471">
        <v>471</v>
      </c>
      <c r="C1471">
        <v>7</v>
      </c>
      <c r="D1471">
        <f t="shared" ca="1" si="393"/>
        <v>10.256934909569187</v>
      </c>
      <c r="E1471">
        <f t="shared" ca="1" si="394"/>
        <v>-3.2569349095691873</v>
      </c>
      <c r="F1471" t="str">
        <f t="shared" ca="1" si="395"/>
        <v>low</v>
      </c>
      <c r="G1471">
        <v>235</v>
      </c>
      <c r="H1471">
        <f t="shared" si="396"/>
        <v>235</v>
      </c>
      <c r="I1471">
        <f t="shared" ca="1" si="397"/>
        <v>670.23868737257988</v>
      </c>
      <c r="J1471">
        <f t="shared" ca="1" si="398"/>
        <v>-435.23868737257988</v>
      </c>
      <c r="K1471" t="str">
        <f t="shared" ca="1" si="399"/>
        <v>low</v>
      </c>
      <c r="L1471">
        <v>10.55</v>
      </c>
      <c r="M1471" t="str">
        <f t="shared" si="375"/>
        <v>medium</v>
      </c>
      <c r="N1471">
        <f t="shared" si="381"/>
        <v>5</v>
      </c>
      <c r="O1471">
        <f t="shared" si="382"/>
        <v>3</v>
      </c>
      <c r="P1471" t="str">
        <f t="shared" si="383"/>
        <v>středa</v>
      </c>
      <c r="Q1471">
        <f t="shared" ref="Q1471:AB1480" si="405">VLOOKUP($N1471,$V$31:$AH$42,Q$592+1,0)</f>
        <v>0</v>
      </c>
      <c r="R1471">
        <f t="shared" si="405"/>
        <v>0</v>
      </c>
      <c r="S1471">
        <f t="shared" si="405"/>
        <v>0</v>
      </c>
      <c r="T1471">
        <f t="shared" si="405"/>
        <v>0</v>
      </c>
      <c r="U1471">
        <f t="shared" si="405"/>
        <v>1</v>
      </c>
      <c r="V1471">
        <f t="shared" si="405"/>
        <v>0</v>
      </c>
      <c r="W1471">
        <f t="shared" si="405"/>
        <v>0</v>
      </c>
      <c r="X1471">
        <f t="shared" si="405"/>
        <v>0</v>
      </c>
      <c r="Y1471">
        <f t="shared" si="405"/>
        <v>0</v>
      </c>
      <c r="Z1471">
        <f t="shared" si="405"/>
        <v>0</v>
      </c>
      <c r="AA1471">
        <f t="shared" si="405"/>
        <v>0</v>
      </c>
      <c r="AB1471">
        <f t="shared" si="405"/>
        <v>0</v>
      </c>
      <c r="AC1471">
        <f t="shared" ref="AC1471:AI1480" si="406">VLOOKUP($O1471,$V$74:$AC$80,AC$592+1,0)</f>
        <v>0</v>
      </c>
      <c r="AD1471">
        <f t="shared" si="406"/>
        <v>0</v>
      </c>
      <c r="AE1471">
        <f t="shared" si="406"/>
        <v>1</v>
      </c>
      <c r="AF1471">
        <f t="shared" si="406"/>
        <v>0</v>
      </c>
      <c r="AG1471">
        <f t="shared" si="406"/>
        <v>0</v>
      </c>
      <c r="AH1471">
        <f t="shared" si="406"/>
        <v>0</v>
      </c>
      <c r="AI1471">
        <f t="shared" si="406"/>
        <v>0</v>
      </c>
      <c r="AJ1471">
        <f t="shared" ca="1" si="384"/>
        <v>0</v>
      </c>
      <c r="AK1471">
        <f t="shared" ca="1" si="385"/>
        <v>1</v>
      </c>
      <c r="AL1471">
        <f t="shared" ca="1" si="386"/>
        <v>0</v>
      </c>
      <c r="AM1471">
        <f t="shared" ca="1" si="387"/>
        <v>0</v>
      </c>
      <c r="AN1471">
        <f t="shared" ca="1" si="388"/>
        <v>1</v>
      </c>
      <c r="AO1471">
        <f t="shared" ca="1" si="389"/>
        <v>0</v>
      </c>
      <c r="AP1471">
        <f t="shared" ca="1" si="390"/>
        <v>0</v>
      </c>
      <c r="AQ1471">
        <f t="shared" ca="1" si="391"/>
        <v>1</v>
      </c>
      <c r="AR1471">
        <f t="shared" ca="1" si="392"/>
        <v>0</v>
      </c>
      <c r="AS1471">
        <v>0</v>
      </c>
      <c r="AT1471">
        <v>0</v>
      </c>
      <c r="AU1471">
        <f t="shared" ca="1" si="404"/>
        <v>1</v>
      </c>
      <c r="AV1471">
        <f t="shared" ca="1" si="404"/>
        <v>0</v>
      </c>
      <c r="AW1471">
        <f t="shared" ca="1" si="404"/>
        <v>0</v>
      </c>
      <c r="AX1471">
        <v>0</v>
      </c>
    </row>
    <row r="1472" spans="1:50">
      <c r="A1472" s="2">
        <v>40325</v>
      </c>
      <c r="B1472">
        <v>472</v>
      </c>
      <c r="C1472">
        <v>11</v>
      </c>
      <c r="D1472">
        <f t="shared" ca="1" si="393"/>
        <v>10.258412600948843</v>
      </c>
      <c r="E1472">
        <f t="shared" ca="1" si="394"/>
        <v>0.74158739905115745</v>
      </c>
      <c r="F1472" t="str">
        <f t="shared" ca="1" si="395"/>
        <v>medium</v>
      </c>
      <c r="G1472">
        <v>572</v>
      </c>
      <c r="H1472">
        <f t="shared" si="396"/>
        <v>572</v>
      </c>
      <c r="I1472">
        <f t="shared" ca="1" si="397"/>
        <v>670.31144088227552</v>
      </c>
      <c r="J1472">
        <f t="shared" ca="1" si="398"/>
        <v>-98.311440882275519</v>
      </c>
      <c r="K1472" t="str">
        <f t="shared" ca="1" si="399"/>
        <v>medium</v>
      </c>
      <c r="L1472">
        <v>17.5</v>
      </c>
      <c r="M1472" t="str">
        <f t="shared" si="375"/>
        <v>high</v>
      </c>
      <c r="N1472">
        <f t="shared" si="381"/>
        <v>5</v>
      </c>
      <c r="O1472">
        <f t="shared" si="382"/>
        <v>4</v>
      </c>
      <c r="P1472" t="str">
        <f t="shared" si="383"/>
        <v>čtvrtek</v>
      </c>
      <c r="Q1472">
        <f t="shared" si="405"/>
        <v>0</v>
      </c>
      <c r="R1472">
        <f t="shared" si="405"/>
        <v>0</v>
      </c>
      <c r="S1472">
        <f t="shared" si="405"/>
        <v>0</v>
      </c>
      <c r="T1472">
        <f t="shared" si="405"/>
        <v>0</v>
      </c>
      <c r="U1472">
        <f t="shared" si="405"/>
        <v>1</v>
      </c>
      <c r="V1472">
        <f t="shared" si="405"/>
        <v>0</v>
      </c>
      <c r="W1472">
        <f t="shared" si="405"/>
        <v>0</v>
      </c>
      <c r="X1472">
        <f t="shared" si="405"/>
        <v>0</v>
      </c>
      <c r="Y1472">
        <f t="shared" si="405"/>
        <v>0</v>
      </c>
      <c r="Z1472">
        <f t="shared" si="405"/>
        <v>0</v>
      </c>
      <c r="AA1472">
        <f t="shared" si="405"/>
        <v>0</v>
      </c>
      <c r="AB1472">
        <f t="shared" si="405"/>
        <v>0</v>
      </c>
      <c r="AC1472">
        <f t="shared" si="406"/>
        <v>0</v>
      </c>
      <c r="AD1472">
        <f t="shared" si="406"/>
        <v>0</v>
      </c>
      <c r="AE1472">
        <f t="shared" si="406"/>
        <v>0</v>
      </c>
      <c r="AF1472">
        <f t="shared" si="406"/>
        <v>1</v>
      </c>
      <c r="AG1472">
        <f t="shared" si="406"/>
        <v>0</v>
      </c>
      <c r="AH1472">
        <f t="shared" si="406"/>
        <v>0</v>
      </c>
      <c r="AI1472">
        <f t="shared" si="406"/>
        <v>0</v>
      </c>
      <c r="AJ1472">
        <f t="shared" ca="1" si="384"/>
        <v>1</v>
      </c>
      <c r="AK1472">
        <f t="shared" ca="1" si="385"/>
        <v>0</v>
      </c>
      <c r="AL1472">
        <f t="shared" ca="1" si="386"/>
        <v>0</v>
      </c>
      <c r="AM1472">
        <f t="shared" ca="1" si="387"/>
        <v>0</v>
      </c>
      <c r="AN1472">
        <f t="shared" ca="1" si="388"/>
        <v>1</v>
      </c>
      <c r="AO1472">
        <f t="shared" ca="1" si="389"/>
        <v>0</v>
      </c>
      <c r="AP1472">
        <f t="shared" ca="1" si="390"/>
        <v>0</v>
      </c>
      <c r="AQ1472">
        <f t="shared" ca="1" si="391"/>
        <v>0</v>
      </c>
      <c r="AR1472">
        <f t="shared" ca="1" si="392"/>
        <v>1</v>
      </c>
      <c r="AS1472">
        <v>1</v>
      </c>
      <c r="AT1472">
        <v>0</v>
      </c>
      <c r="AU1472">
        <f t="shared" ca="1" si="404"/>
        <v>0</v>
      </c>
      <c r="AV1472">
        <f t="shared" ca="1" si="404"/>
        <v>1</v>
      </c>
      <c r="AW1472">
        <f t="shared" ca="1" si="404"/>
        <v>0</v>
      </c>
      <c r="AX1472">
        <v>0</v>
      </c>
    </row>
    <row r="1473" spans="1:50">
      <c r="A1473" s="2">
        <v>40326</v>
      </c>
      <c r="B1473">
        <v>473</v>
      </c>
      <c r="C1473">
        <v>15</v>
      </c>
      <c r="D1473">
        <f t="shared" ca="1" si="393"/>
        <v>10.259888279477872</v>
      </c>
      <c r="E1473">
        <f t="shared" ca="1" si="394"/>
        <v>4.7401117205221279</v>
      </c>
      <c r="F1473" t="str">
        <f t="shared" ca="1" si="395"/>
        <v>high</v>
      </c>
      <c r="G1473">
        <v>353</v>
      </c>
      <c r="H1473">
        <f t="shared" si="396"/>
        <v>353</v>
      </c>
      <c r="I1473">
        <f t="shared" ca="1" si="397"/>
        <v>670.38393118701617</v>
      </c>
      <c r="J1473">
        <f t="shared" ca="1" si="398"/>
        <v>-317.38393118701617</v>
      </c>
      <c r="K1473" t="str">
        <f t="shared" ca="1" si="399"/>
        <v>low</v>
      </c>
      <c r="L1473">
        <v>11.2</v>
      </c>
      <c r="M1473" t="str">
        <f t="shared" si="375"/>
        <v>medium</v>
      </c>
      <c r="N1473">
        <f t="shared" si="381"/>
        <v>5</v>
      </c>
      <c r="O1473">
        <f t="shared" si="382"/>
        <v>5</v>
      </c>
      <c r="P1473" t="str">
        <f t="shared" si="383"/>
        <v>pátek</v>
      </c>
      <c r="Q1473">
        <f t="shared" si="405"/>
        <v>0</v>
      </c>
      <c r="R1473">
        <f t="shared" si="405"/>
        <v>0</v>
      </c>
      <c r="S1473">
        <f t="shared" si="405"/>
        <v>0</v>
      </c>
      <c r="T1473">
        <f t="shared" si="405"/>
        <v>0</v>
      </c>
      <c r="U1473">
        <f t="shared" si="405"/>
        <v>1</v>
      </c>
      <c r="V1473">
        <f t="shared" si="405"/>
        <v>0</v>
      </c>
      <c r="W1473">
        <f t="shared" si="405"/>
        <v>0</v>
      </c>
      <c r="X1473">
        <f t="shared" si="405"/>
        <v>0</v>
      </c>
      <c r="Y1473">
        <f t="shared" si="405"/>
        <v>0</v>
      </c>
      <c r="Z1473">
        <f t="shared" si="405"/>
        <v>0</v>
      </c>
      <c r="AA1473">
        <f t="shared" si="405"/>
        <v>0</v>
      </c>
      <c r="AB1473">
        <f t="shared" si="405"/>
        <v>0</v>
      </c>
      <c r="AC1473">
        <f t="shared" si="406"/>
        <v>0</v>
      </c>
      <c r="AD1473">
        <f t="shared" si="406"/>
        <v>0</v>
      </c>
      <c r="AE1473">
        <f t="shared" si="406"/>
        <v>0</v>
      </c>
      <c r="AF1473">
        <f t="shared" si="406"/>
        <v>0</v>
      </c>
      <c r="AG1473">
        <f t="shared" si="406"/>
        <v>1</v>
      </c>
      <c r="AH1473">
        <f t="shared" si="406"/>
        <v>0</v>
      </c>
      <c r="AI1473">
        <f t="shared" si="406"/>
        <v>0</v>
      </c>
      <c r="AJ1473">
        <f t="shared" ca="1" si="384"/>
        <v>1</v>
      </c>
      <c r="AK1473">
        <f t="shared" ca="1" si="385"/>
        <v>0</v>
      </c>
      <c r="AL1473">
        <f t="shared" ca="1" si="386"/>
        <v>0</v>
      </c>
      <c r="AM1473">
        <f t="shared" ca="1" si="387"/>
        <v>0</v>
      </c>
      <c r="AN1473">
        <f t="shared" ca="1" si="388"/>
        <v>0</v>
      </c>
      <c r="AO1473">
        <f t="shared" ca="1" si="389"/>
        <v>1</v>
      </c>
      <c r="AP1473">
        <f t="shared" ca="1" si="390"/>
        <v>0</v>
      </c>
      <c r="AQ1473">
        <f t="shared" ca="1" si="391"/>
        <v>1</v>
      </c>
      <c r="AR1473">
        <f t="shared" ca="1" si="392"/>
        <v>0</v>
      </c>
      <c r="AS1473">
        <v>1</v>
      </c>
      <c r="AT1473">
        <v>0</v>
      </c>
      <c r="AU1473">
        <f t="shared" ca="1" si="404"/>
        <v>0</v>
      </c>
      <c r="AV1473">
        <f t="shared" ca="1" si="404"/>
        <v>0</v>
      </c>
      <c r="AW1473">
        <f t="shared" ca="1" si="404"/>
        <v>1</v>
      </c>
      <c r="AX1473">
        <v>0</v>
      </c>
    </row>
    <row r="1474" spans="1:50">
      <c r="A1474" s="2">
        <v>40327</v>
      </c>
      <c r="B1474">
        <v>474</v>
      </c>
      <c r="C1474">
        <v>7</v>
      </c>
      <c r="D1474">
        <f t="shared" ca="1" si="393"/>
        <v>10.26136194744859</v>
      </c>
      <c r="E1474">
        <f t="shared" ca="1" si="394"/>
        <v>-3.2613619474485898</v>
      </c>
      <c r="F1474" t="str">
        <f t="shared" ca="1" si="395"/>
        <v>low</v>
      </c>
      <c r="G1474">
        <v>741</v>
      </c>
      <c r="H1474">
        <f t="shared" si="396"/>
        <v>741</v>
      </c>
      <c r="I1474">
        <f t="shared" ca="1" si="397"/>
        <v>670.45615860012902</v>
      </c>
      <c r="J1474">
        <f t="shared" ca="1" si="398"/>
        <v>70.543841399870985</v>
      </c>
      <c r="K1474" t="str">
        <f t="shared" ca="1" si="399"/>
        <v>high</v>
      </c>
      <c r="L1474">
        <v>12.7</v>
      </c>
      <c r="M1474" t="str">
        <f t="shared" si="375"/>
        <v>medium</v>
      </c>
      <c r="N1474">
        <f t="shared" si="381"/>
        <v>5</v>
      </c>
      <c r="O1474">
        <f t="shared" si="382"/>
        <v>6</v>
      </c>
      <c r="P1474" t="str">
        <f t="shared" si="383"/>
        <v>sobota</v>
      </c>
      <c r="Q1474">
        <f t="shared" si="405"/>
        <v>0</v>
      </c>
      <c r="R1474">
        <f t="shared" si="405"/>
        <v>0</v>
      </c>
      <c r="S1474">
        <f t="shared" si="405"/>
        <v>0</v>
      </c>
      <c r="T1474">
        <f t="shared" si="405"/>
        <v>0</v>
      </c>
      <c r="U1474">
        <f t="shared" si="405"/>
        <v>1</v>
      </c>
      <c r="V1474">
        <f t="shared" si="405"/>
        <v>0</v>
      </c>
      <c r="W1474">
        <f t="shared" si="405"/>
        <v>0</v>
      </c>
      <c r="X1474">
        <f t="shared" si="405"/>
        <v>0</v>
      </c>
      <c r="Y1474">
        <f t="shared" si="405"/>
        <v>0</v>
      </c>
      <c r="Z1474">
        <f t="shared" si="405"/>
        <v>0</v>
      </c>
      <c r="AA1474">
        <f t="shared" si="405"/>
        <v>0</v>
      </c>
      <c r="AB1474">
        <f t="shared" si="405"/>
        <v>0</v>
      </c>
      <c r="AC1474">
        <f t="shared" si="406"/>
        <v>0</v>
      </c>
      <c r="AD1474">
        <f t="shared" si="406"/>
        <v>0</v>
      </c>
      <c r="AE1474">
        <f t="shared" si="406"/>
        <v>0</v>
      </c>
      <c r="AF1474">
        <f t="shared" si="406"/>
        <v>0</v>
      </c>
      <c r="AG1474">
        <f t="shared" si="406"/>
        <v>0</v>
      </c>
      <c r="AH1474">
        <f t="shared" si="406"/>
        <v>1</v>
      </c>
      <c r="AI1474">
        <f t="shared" si="406"/>
        <v>0</v>
      </c>
      <c r="AJ1474">
        <f t="shared" ca="1" si="384"/>
        <v>0</v>
      </c>
      <c r="AK1474">
        <f t="shared" ca="1" si="385"/>
        <v>1</v>
      </c>
      <c r="AL1474">
        <f t="shared" ca="1" si="386"/>
        <v>0</v>
      </c>
      <c r="AM1474">
        <f t="shared" ca="1" si="387"/>
        <v>0</v>
      </c>
      <c r="AN1474">
        <f t="shared" ca="1" si="388"/>
        <v>1</v>
      </c>
      <c r="AO1474">
        <f t="shared" ca="1" si="389"/>
        <v>0</v>
      </c>
      <c r="AP1474">
        <f t="shared" ca="1" si="390"/>
        <v>0</v>
      </c>
      <c r="AQ1474">
        <f t="shared" ca="1" si="391"/>
        <v>1</v>
      </c>
      <c r="AR1474">
        <f t="shared" ca="1" si="392"/>
        <v>0</v>
      </c>
      <c r="AS1474">
        <v>1</v>
      </c>
      <c r="AT1474">
        <v>0</v>
      </c>
      <c r="AU1474">
        <f t="shared" ca="1" si="404"/>
        <v>1</v>
      </c>
      <c r="AV1474">
        <f t="shared" ca="1" si="404"/>
        <v>0</v>
      </c>
      <c r="AW1474">
        <f t="shared" ca="1" si="404"/>
        <v>0</v>
      </c>
      <c r="AX1474">
        <v>0</v>
      </c>
    </row>
    <row r="1475" spans="1:50">
      <c r="A1475" s="2">
        <v>40328</v>
      </c>
      <c r="B1475">
        <v>475</v>
      </c>
      <c r="C1475">
        <v>5</v>
      </c>
      <c r="D1475">
        <f t="shared" ca="1" si="393"/>
        <v>10.262833607153313</v>
      </c>
      <c r="E1475">
        <f t="shared" ca="1" si="394"/>
        <v>-5.2628336071533131</v>
      </c>
      <c r="F1475" t="str">
        <f t="shared" ca="1" si="395"/>
        <v>low</v>
      </c>
      <c r="G1475">
        <v>31</v>
      </c>
      <c r="H1475">
        <f t="shared" si="396"/>
        <v>31</v>
      </c>
      <c r="I1475">
        <f t="shared" ca="1" si="397"/>
        <v>670.52812343494077</v>
      </c>
      <c r="J1475">
        <f t="shared" ca="1" si="398"/>
        <v>-639.52812343494077</v>
      </c>
      <c r="K1475" t="str">
        <f t="shared" ca="1" si="399"/>
        <v>low</v>
      </c>
      <c r="L1475">
        <v>13.4</v>
      </c>
      <c r="M1475" t="str">
        <f t="shared" si="375"/>
        <v>medium</v>
      </c>
      <c r="N1475">
        <f t="shared" si="381"/>
        <v>5</v>
      </c>
      <c r="O1475">
        <f t="shared" si="382"/>
        <v>7</v>
      </c>
      <c r="P1475" t="str">
        <f t="shared" si="383"/>
        <v>neděle</v>
      </c>
      <c r="Q1475">
        <f t="shared" si="405"/>
        <v>0</v>
      </c>
      <c r="R1475">
        <f t="shared" si="405"/>
        <v>0</v>
      </c>
      <c r="S1475">
        <f t="shared" si="405"/>
        <v>0</v>
      </c>
      <c r="T1475">
        <f t="shared" si="405"/>
        <v>0</v>
      </c>
      <c r="U1475">
        <f t="shared" si="405"/>
        <v>1</v>
      </c>
      <c r="V1475">
        <f t="shared" si="405"/>
        <v>0</v>
      </c>
      <c r="W1475">
        <f t="shared" si="405"/>
        <v>0</v>
      </c>
      <c r="X1475">
        <f t="shared" si="405"/>
        <v>0</v>
      </c>
      <c r="Y1475">
        <f t="shared" si="405"/>
        <v>0</v>
      </c>
      <c r="Z1475">
        <f t="shared" si="405"/>
        <v>0</v>
      </c>
      <c r="AA1475">
        <f t="shared" si="405"/>
        <v>0</v>
      </c>
      <c r="AB1475">
        <f t="shared" si="405"/>
        <v>0</v>
      </c>
      <c r="AC1475">
        <f t="shared" si="406"/>
        <v>0</v>
      </c>
      <c r="AD1475">
        <f t="shared" si="406"/>
        <v>0</v>
      </c>
      <c r="AE1475">
        <f t="shared" si="406"/>
        <v>0</v>
      </c>
      <c r="AF1475">
        <f t="shared" si="406"/>
        <v>0</v>
      </c>
      <c r="AG1475">
        <f t="shared" si="406"/>
        <v>0</v>
      </c>
      <c r="AH1475">
        <f t="shared" si="406"/>
        <v>0</v>
      </c>
      <c r="AI1475">
        <f t="shared" si="406"/>
        <v>1</v>
      </c>
      <c r="AJ1475">
        <f t="shared" ca="1" si="384"/>
        <v>0</v>
      </c>
      <c r="AK1475">
        <f t="shared" ca="1" si="385"/>
        <v>1</v>
      </c>
      <c r="AL1475">
        <f t="shared" ca="1" si="386"/>
        <v>0</v>
      </c>
      <c r="AM1475">
        <f t="shared" ca="1" si="387"/>
        <v>0</v>
      </c>
      <c r="AN1475">
        <f t="shared" ca="1" si="388"/>
        <v>1</v>
      </c>
      <c r="AO1475">
        <f t="shared" ca="1" si="389"/>
        <v>0</v>
      </c>
      <c r="AP1475">
        <f t="shared" ca="1" si="390"/>
        <v>0</v>
      </c>
      <c r="AQ1475">
        <f t="shared" ca="1" si="391"/>
        <v>1</v>
      </c>
      <c r="AR1475">
        <f t="shared" ca="1" si="392"/>
        <v>0</v>
      </c>
      <c r="AS1475">
        <v>1</v>
      </c>
      <c r="AT1475">
        <v>0</v>
      </c>
      <c r="AU1475">
        <f t="shared" ca="1" si="404"/>
        <v>1</v>
      </c>
      <c r="AV1475">
        <f t="shared" ca="1" si="404"/>
        <v>0</v>
      </c>
      <c r="AW1475">
        <f t="shared" ca="1" si="404"/>
        <v>0</v>
      </c>
      <c r="AX1475">
        <v>0</v>
      </c>
    </row>
    <row r="1476" spans="1:50">
      <c r="A1476" s="2">
        <v>40329</v>
      </c>
      <c r="B1476">
        <v>476</v>
      </c>
      <c r="C1476">
        <v>12</v>
      </c>
      <c r="D1476">
        <f t="shared" ca="1" si="393"/>
        <v>10.264303260884361</v>
      </c>
      <c r="E1476">
        <f t="shared" ca="1" si="394"/>
        <v>1.7356967391156388</v>
      </c>
      <c r="F1476" t="str">
        <f t="shared" ca="1" si="395"/>
        <v>high</v>
      </c>
      <c r="G1476">
        <v>925</v>
      </c>
      <c r="H1476">
        <f t="shared" si="396"/>
        <v>925</v>
      </c>
      <c r="I1476">
        <f t="shared" ca="1" si="397"/>
        <v>670.59982600477838</v>
      </c>
      <c r="J1476">
        <f t="shared" ca="1" si="398"/>
        <v>254.40017399522162</v>
      </c>
      <c r="K1476" t="str">
        <f t="shared" ca="1" si="399"/>
        <v>high</v>
      </c>
      <c r="L1476">
        <v>12.6</v>
      </c>
      <c r="M1476" t="str">
        <f t="shared" si="375"/>
        <v>medium</v>
      </c>
      <c r="N1476">
        <f t="shared" si="381"/>
        <v>5</v>
      </c>
      <c r="O1476">
        <f t="shared" si="382"/>
        <v>1</v>
      </c>
      <c r="P1476" t="str">
        <f t="shared" si="383"/>
        <v>pondělí</v>
      </c>
      <c r="Q1476">
        <f t="shared" si="405"/>
        <v>0</v>
      </c>
      <c r="R1476">
        <f t="shared" si="405"/>
        <v>0</v>
      </c>
      <c r="S1476">
        <f t="shared" si="405"/>
        <v>0</v>
      </c>
      <c r="T1476">
        <f t="shared" si="405"/>
        <v>0</v>
      </c>
      <c r="U1476">
        <f t="shared" si="405"/>
        <v>1</v>
      </c>
      <c r="V1476">
        <f t="shared" si="405"/>
        <v>0</v>
      </c>
      <c r="W1476">
        <f t="shared" si="405"/>
        <v>0</v>
      </c>
      <c r="X1476">
        <f t="shared" si="405"/>
        <v>0</v>
      </c>
      <c r="Y1476">
        <f t="shared" si="405"/>
        <v>0</v>
      </c>
      <c r="Z1476">
        <f t="shared" si="405"/>
        <v>0</v>
      </c>
      <c r="AA1476">
        <f t="shared" si="405"/>
        <v>0</v>
      </c>
      <c r="AB1476">
        <f t="shared" si="405"/>
        <v>0</v>
      </c>
      <c r="AC1476">
        <f t="shared" si="406"/>
        <v>1</v>
      </c>
      <c r="AD1476">
        <f t="shared" si="406"/>
        <v>0</v>
      </c>
      <c r="AE1476">
        <f t="shared" si="406"/>
        <v>0</v>
      </c>
      <c r="AF1476">
        <f t="shared" si="406"/>
        <v>0</v>
      </c>
      <c r="AG1476">
        <f t="shared" si="406"/>
        <v>0</v>
      </c>
      <c r="AH1476">
        <f t="shared" si="406"/>
        <v>0</v>
      </c>
      <c r="AI1476">
        <f t="shared" si="406"/>
        <v>0</v>
      </c>
      <c r="AJ1476">
        <f t="shared" ca="1" si="384"/>
        <v>0</v>
      </c>
      <c r="AK1476">
        <f t="shared" ca="1" si="385"/>
        <v>1</v>
      </c>
      <c r="AL1476">
        <f t="shared" ca="1" si="386"/>
        <v>0</v>
      </c>
      <c r="AM1476">
        <f t="shared" ca="1" si="387"/>
        <v>0</v>
      </c>
      <c r="AN1476">
        <f t="shared" ca="1" si="388"/>
        <v>1</v>
      </c>
      <c r="AO1476">
        <f t="shared" ca="1" si="389"/>
        <v>0</v>
      </c>
      <c r="AP1476">
        <f t="shared" ca="1" si="390"/>
        <v>0</v>
      </c>
      <c r="AQ1476">
        <f t="shared" ca="1" si="391"/>
        <v>1</v>
      </c>
      <c r="AR1476">
        <f t="shared" ca="1" si="392"/>
        <v>0</v>
      </c>
      <c r="AS1476">
        <v>1</v>
      </c>
      <c r="AT1476">
        <v>0</v>
      </c>
      <c r="AU1476">
        <f t="shared" ca="1" si="404"/>
        <v>0</v>
      </c>
      <c r="AV1476">
        <f t="shared" ca="1" si="404"/>
        <v>0</v>
      </c>
      <c r="AW1476">
        <f t="shared" ca="1" si="404"/>
        <v>1</v>
      </c>
      <c r="AX1476">
        <v>0</v>
      </c>
    </row>
    <row r="1477" spans="1:50">
      <c r="A1477" s="2">
        <v>40330</v>
      </c>
      <c r="B1477">
        <v>477</v>
      </c>
      <c r="C1477">
        <v>11</v>
      </c>
      <c r="D1477">
        <f t="shared" ca="1" si="393"/>
        <v>10.265770910934052</v>
      </c>
      <c r="E1477">
        <f t="shared" ca="1" si="394"/>
        <v>0.73422908906594841</v>
      </c>
      <c r="F1477" t="str">
        <f t="shared" ca="1" si="395"/>
        <v>medium</v>
      </c>
      <c r="G1477">
        <v>626</v>
      </c>
      <c r="H1477">
        <f t="shared" si="396"/>
        <v>626</v>
      </c>
      <c r="I1477">
        <f t="shared" ca="1" si="397"/>
        <v>670.6712666229688</v>
      </c>
      <c r="J1477">
        <f t="shared" ca="1" si="398"/>
        <v>-44.671266622968801</v>
      </c>
      <c r="K1477" t="str">
        <f t="shared" ca="1" si="399"/>
        <v>medium</v>
      </c>
      <c r="L1477">
        <v>8.9</v>
      </c>
      <c r="M1477" t="str">
        <f t="shared" si="375"/>
        <v>medium</v>
      </c>
      <c r="N1477">
        <f t="shared" si="381"/>
        <v>6</v>
      </c>
      <c r="O1477">
        <f t="shared" si="382"/>
        <v>2</v>
      </c>
      <c r="P1477" t="str">
        <f t="shared" si="383"/>
        <v>úterý</v>
      </c>
      <c r="Q1477">
        <f t="shared" si="405"/>
        <v>0</v>
      </c>
      <c r="R1477">
        <f t="shared" si="405"/>
        <v>0</v>
      </c>
      <c r="S1477">
        <f t="shared" si="405"/>
        <v>0</v>
      </c>
      <c r="T1477">
        <f t="shared" si="405"/>
        <v>0</v>
      </c>
      <c r="U1477">
        <f t="shared" si="405"/>
        <v>0</v>
      </c>
      <c r="V1477">
        <f t="shared" si="405"/>
        <v>1</v>
      </c>
      <c r="W1477">
        <f t="shared" si="405"/>
        <v>0</v>
      </c>
      <c r="X1477">
        <f t="shared" si="405"/>
        <v>0</v>
      </c>
      <c r="Y1477">
        <f t="shared" si="405"/>
        <v>0</v>
      </c>
      <c r="Z1477">
        <f t="shared" si="405"/>
        <v>0</v>
      </c>
      <c r="AA1477">
        <f t="shared" si="405"/>
        <v>0</v>
      </c>
      <c r="AB1477">
        <f t="shared" si="405"/>
        <v>0</v>
      </c>
      <c r="AC1477">
        <f t="shared" si="406"/>
        <v>0</v>
      </c>
      <c r="AD1477">
        <f t="shared" si="406"/>
        <v>1</v>
      </c>
      <c r="AE1477">
        <f t="shared" si="406"/>
        <v>0</v>
      </c>
      <c r="AF1477">
        <f t="shared" si="406"/>
        <v>0</v>
      </c>
      <c r="AG1477">
        <f t="shared" si="406"/>
        <v>0</v>
      </c>
      <c r="AH1477">
        <f t="shared" si="406"/>
        <v>0</v>
      </c>
      <c r="AI1477">
        <f t="shared" si="406"/>
        <v>0</v>
      </c>
      <c r="AJ1477">
        <f t="shared" ca="1" si="384"/>
        <v>0</v>
      </c>
      <c r="AK1477">
        <f t="shared" ca="1" si="385"/>
        <v>1</v>
      </c>
      <c r="AL1477">
        <f t="shared" ca="1" si="386"/>
        <v>0</v>
      </c>
      <c r="AM1477">
        <f t="shared" ca="1" si="387"/>
        <v>0</v>
      </c>
      <c r="AN1477">
        <f t="shared" ca="1" si="388"/>
        <v>0</v>
      </c>
      <c r="AO1477">
        <f t="shared" ca="1" si="389"/>
        <v>1</v>
      </c>
      <c r="AP1477">
        <f t="shared" ca="1" si="390"/>
        <v>0</v>
      </c>
      <c r="AQ1477">
        <f t="shared" ca="1" si="391"/>
        <v>1</v>
      </c>
      <c r="AR1477">
        <f t="shared" ca="1" si="392"/>
        <v>0</v>
      </c>
      <c r="AS1477">
        <v>1</v>
      </c>
      <c r="AT1477">
        <v>0</v>
      </c>
      <c r="AU1477">
        <f t="shared" ca="1" si="404"/>
        <v>0</v>
      </c>
      <c r="AV1477">
        <f t="shared" ca="1" si="404"/>
        <v>1</v>
      </c>
      <c r="AW1477">
        <f t="shared" ca="1" si="404"/>
        <v>0</v>
      </c>
      <c r="AX1477">
        <v>0</v>
      </c>
    </row>
    <row r="1478" spans="1:50">
      <c r="A1478" s="2">
        <v>40331</v>
      </c>
      <c r="B1478">
        <v>478</v>
      </c>
      <c r="C1478">
        <v>10</v>
      </c>
      <c r="D1478">
        <f t="shared" ca="1" si="393"/>
        <v>10.267236559594698</v>
      </c>
      <c r="E1478">
        <f t="shared" ca="1" si="394"/>
        <v>-0.26723655959469816</v>
      </c>
      <c r="F1478" t="str">
        <f t="shared" ca="1" si="395"/>
        <v>medium</v>
      </c>
      <c r="G1478">
        <v>1225</v>
      </c>
      <c r="H1478">
        <f t="shared" si="396"/>
        <v>1225</v>
      </c>
      <c r="I1478">
        <f t="shared" ca="1" si="397"/>
        <v>670.74244560283887</v>
      </c>
      <c r="J1478">
        <f t="shared" ca="1" si="398"/>
        <v>554.25755439716113</v>
      </c>
      <c r="K1478" t="str">
        <f t="shared" ca="1" si="399"/>
        <v>high</v>
      </c>
      <c r="L1478">
        <v>8</v>
      </c>
      <c r="M1478" t="str">
        <f t="shared" si="375"/>
        <v>medium</v>
      </c>
      <c r="N1478">
        <f t="shared" si="381"/>
        <v>6</v>
      </c>
      <c r="O1478">
        <f t="shared" si="382"/>
        <v>3</v>
      </c>
      <c r="P1478" t="str">
        <f t="shared" si="383"/>
        <v>středa</v>
      </c>
      <c r="Q1478">
        <f t="shared" si="405"/>
        <v>0</v>
      </c>
      <c r="R1478">
        <f t="shared" si="405"/>
        <v>0</v>
      </c>
      <c r="S1478">
        <f t="shared" si="405"/>
        <v>0</v>
      </c>
      <c r="T1478">
        <f t="shared" si="405"/>
        <v>0</v>
      </c>
      <c r="U1478">
        <f t="shared" si="405"/>
        <v>0</v>
      </c>
      <c r="V1478">
        <f t="shared" si="405"/>
        <v>1</v>
      </c>
      <c r="W1478">
        <f t="shared" si="405"/>
        <v>0</v>
      </c>
      <c r="X1478">
        <f t="shared" si="405"/>
        <v>0</v>
      </c>
      <c r="Y1478">
        <f t="shared" si="405"/>
        <v>0</v>
      </c>
      <c r="Z1478">
        <f t="shared" si="405"/>
        <v>0</v>
      </c>
      <c r="AA1478">
        <f t="shared" si="405"/>
        <v>0</v>
      </c>
      <c r="AB1478">
        <f t="shared" si="405"/>
        <v>0</v>
      </c>
      <c r="AC1478">
        <f t="shared" si="406"/>
        <v>0</v>
      </c>
      <c r="AD1478">
        <f t="shared" si="406"/>
        <v>0</v>
      </c>
      <c r="AE1478">
        <f t="shared" si="406"/>
        <v>1</v>
      </c>
      <c r="AF1478">
        <f t="shared" si="406"/>
        <v>0</v>
      </c>
      <c r="AG1478">
        <f t="shared" si="406"/>
        <v>0</v>
      </c>
      <c r="AH1478">
        <f t="shared" si="406"/>
        <v>0</v>
      </c>
      <c r="AI1478">
        <f t="shared" si="406"/>
        <v>0</v>
      </c>
      <c r="AJ1478">
        <f t="shared" ca="1" si="384"/>
        <v>0</v>
      </c>
      <c r="AK1478">
        <f t="shared" ca="1" si="385"/>
        <v>1</v>
      </c>
      <c r="AL1478">
        <f t="shared" ca="1" si="386"/>
        <v>0</v>
      </c>
      <c r="AM1478">
        <f t="shared" ca="1" si="387"/>
        <v>0</v>
      </c>
      <c r="AN1478">
        <f t="shared" ca="1" si="388"/>
        <v>0</v>
      </c>
      <c r="AO1478">
        <f t="shared" ca="1" si="389"/>
        <v>1</v>
      </c>
      <c r="AP1478">
        <f t="shared" ca="1" si="390"/>
        <v>0</v>
      </c>
      <c r="AQ1478">
        <f t="shared" ca="1" si="391"/>
        <v>1</v>
      </c>
      <c r="AR1478">
        <f t="shared" ca="1" si="392"/>
        <v>0</v>
      </c>
      <c r="AS1478">
        <v>1</v>
      </c>
      <c r="AT1478">
        <v>0</v>
      </c>
      <c r="AU1478">
        <f t="shared" ca="1" si="404"/>
        <v>0</v>
      </c>
      <c r="AV1478">
        <f t="shared" ca="1" si="404"/>
        <v>1</v>
      </c>
      <c r="AW1478">
        <f t="shared" ca="1" si="404"/>
        <v>0</v>
      </c>
      <c r="AX1478">
        <v>0</v>
      </c>
    </row>
    <row r="1479" spans="1:50">
      <c r="A1479" s="2">
        <v>40332</v>
      </c>
      <c r="B1479">
        <v>479</v>
      </c>
      <c r="C1479">
        <v>7</v>
      </c>
      <c r="D1479">
        <f t="shared" ca="1" si="393"/>
        <v>10.26870020915862</v>
      </c>
      <c r="E1479">
        <f t="shared" ca="1" si="394"/>
        <v>-3.2687002091586201</v>
      </c>
      <c r="F1479" t="str">
        <f t="shared" ca="1" si="395"/>
        <v>low</v>
      </c>
      <c r="G1479">
        <v>627</v>
      </c>
      <c r="H1479">
        <f t="shared" si="396"/>
        <v>627</v>
      </c>
      <c r="I1479">
        <f t="shared" ca="1" si="397"/>
        <v>670.81336325771554</v>
      </c>
      <c r="J1479">
        <f t="shared" ca="1" si="398"/>
        <v>-43.813363257715537</v>
      </c>
      <c r="K1479" t="str">
        <f t="shared" ca="1" si="399"/>
        <v>medium</v>
      </c>
      <c r="L1479">
        <v>11.527777777777779</v>
      </c>
      <c r="M1479" t="str">
        <f t="shared" si="375"/>
        <v>medium</v>
      </c>
      <c r="N1479">
        <f t="shared" si="381"/>
        <v>6</v>
      </c>
      <c r="O1479">
        <f t="shared" si="382"/>
        <v>4</v>
      </c>
      <c r="P1479" t="str">
        <f t="shared" si="383"/>
        <v>čtvrtek</v>
      </c>
      <c r="Q1479">
        <f t="shared" si="405"/>
        <v>0</v>
      </c>
      <c r="R1479">
        <f t="shared" si="405"/>
        <v>0</v>
      </c>
      <c r="S1479">
        <f t="shared" si="405"/>
        <v>0</v>
      </c>
      <c r="T1479">
        <f t="shared" si="405"/>
        <v>0</v>
      </c>
      <c r="U1479">
        <f t="shared" si="405"/>
        <v>0</v>
      </c>
      <c r="V1479">
        <f t="shared" si="405"/>
        <v>1</v>
      </c>
      <c r="W1479">
        <f t="shared" si="405"/>
        <v>0</v>
      </c>
      <c r="X1479">
        <f t="shared" si="405"/>
        <v>0</v>
      </c>
      <c r="Y1479">
        <f t="shared" si="405"/>
        <v>0</v>
      </c>
      <c r="Z1479">
        <f t="shared" si="405"/>
        <v>0</v>
      </c>
      <c r="AA1479">
        <f t="shared" si="405"/>
        <v>0</v>
      </c>
      <c r="AB1479">
        <f t="shared" si="405"/>
        <v>0</v>
      </c>
      <c r="AC1479">
        <f t="shared" si="406"/>
        <v>0</v>
      </c>
      <c r="AD1479">
        <f t="shared" si="406"/>
        <v>0</v>
      </c>
      <c r="AE1479">
        <f t="shared" si="406"/>
        <v>0</v>
      </c>
      <c r="AF1479">
        <f t="shared" si="406"/>
        <v>1</v>
      </c>
      <c r="AG1479">
        <f t="shared" si="406"/>
        <v>0</v>
      </c>
      <c r="AH1479">
        <f t="shared" si="406"/>
        <v>0</v>
      </c>
      <c r="AI1479">
        <f t="shared" si="406"/>
        <v>0</v>
      </c>
      <c r="AJ1479">
        <f t="shared" ca="1" si="384"/>
        <v>0</v>
      </c>
      <c r="AK1479">
        <f t="shared" ca="1" si="385"/>
        <v>1</v>
      </c>
      <c r="AL1479">
        <f t="shared" ca="1" si="386"/>
        <v>0</v>
      </c>
      <c r="AM1479">
        <f t="shared" ca="1" si="387"/>
        <v>0</v>
      </c>
      <c r="AN1479">
        <f t="shared" ca="1" si="388"/>
        <v>1</v>
      </c>
      <c r="AO1479">
        <f t="shared" ca="1" si="389"/>
        <v>0</v>
      </c>
      <c r="AP1479">
        <f t="shared" ca="1" si="390"/>
        <v>0</v>
      </c>
      <c r="AQ1479">
        <f t="shared" ca="1" si="391"/>
        <v>1</v>
      </c>
      <c r="AR1479">
        <f t="shared" ca="1" si="392"/>
        <v>0</v>
      </c>
      <c r="AS1479">
        <v>1</v>
      </c>
      <c r="AT1479">
        <v>0</v>
      </c>
      <c r="AU1479">
        <f t="shared" ca="1" si="404"/>
        <v>1</v>
      </c>
      <c r="AV1479">
        <f t="shared" ca="1" si="404"/>
        <v>0</v>
      </c>
      <c r="AW1479">
        <f t="shared" ca="1" si="404"/>
        <v>0</v>
      </c>
      <c r="AX1479">
        <v>0</v>
      </c>
    </row>
    <row r="1480" spans="1:50">
      <c r="A1480" s="2">
        <v>40333</v>
      </c>
      <c r="B1480">
        <v>480</v>
      </c>
      <c r="C1480">
        <v>14</v>
      </c>
      <c r="D1480">
        <f t="shared" ca="1" si="393"/>
        <v>10.270161861918133</v>
      </c>
      <c r="E1480">
        <f t="shared" ca="1" si="394"/>
        <v>3.7298381380818668</v>
      </c>
      <c r="F1480" t="str">
        <f t="shared" ca="1" si="395"/>
        <v>high</v>
      </c>
      <c r="G1480">
        <v>642</v>
      </c>
      <c r="H1480">
        <f t="shared" si="396"/>
        <v>642</v>
      </c>
      <c r="I1480">
        <f t="shared" ca="1" si="397"/>
        <v>670.88401990092575</v>
      </c>
      <c r="J1480">
        <f t="shared" ca="1" si="398"/>
        <v>-28.88401990092575</v>
      </c>
      <c r="K1480" t="str">
        <f t="shared" ca="1" si="399"/>
        <v>medium</v>
      </c>
      <c r="L1480">
        <v>13.4</v>
      </c>
      <c r="M1480" t="str">
        <f t="shared" si="375"/>
        <v>medium</v>
      </c>
      <c r="N1480">
        <f t="shared" si="381"/>
        <v>6</v>
      </c>
      <c r="O1480">
        <f t="shared" si="382"/>
        <v>5</v>
      </c>
      <c r="P1480" t="str">
        <f t="shared" si="383"/>
        <v>pátek</v>
      </c>
      <c r="Q1480">
        <f t="shared" si="405"/>
        <v>0</v>
      </c>
      <c r="R1480">
        <f t="shared" si="405"/>
        <v>0</v>
      </c>
      <c r="S1480">
        <f t="shared" si="405"/>
        <v>0</v>
      </c>
      <c r="T1480">
        <f t="shared" si="405"/>
        <v>0</v>
      </c>
      <c r="U1480">
        <f t="shared" si="405"/>
        <v>0</v>
      </c>
      <c r="V1480">
        <f t="shared" si="405"/>
        <v>1</v>
      </c>
      <c r="W1480">
        <f t="shared" si="405"/>
        <v>0</v>
      </c>
      <c r="X1480">
        <f t="shared" si="405"/>
        <v>0</v>
      </c>
      <c r="Y1480">
        <f t="shared" si="405"/>
        <v>0</v>
      </c>
      <c r="Z1480">
        <f t="shared" si="405"/>
        <v>0</v>
      </c>
      <c r="AA1480">
        <f t="shared" si="405"/>
        <v>0</v>
      </c>
      <c r="AB1480">
        <f t="shared" si="405"/>
        <v>0</v>
      </c>
      <c r="AC1480">
        <f t="shared" si="406"/>
        <v>0</v>
      </c>
      <c r="AD1480">
        <f t="shared" si="406"/>
        <v>0</v>
      </c>
      <c r="AE1480">
        <f t="shared" si="406"/>
        <v>0</v>
      </c>
      <c r="AF1480">
        <f t="shared" si="406"/>
        <v>0</v>
      </c>
      <c r="AG1480">
        <f t="shared" si="406"/>
        <v>1</v>
      </c>
      <c r="AH1480">
        <f t="shared" si="406"/>
        <v>0</v>
      </c>
      <c r="AI1480">
        <f t="shared" si="406"/>
        <v>0</v>
      </c>
      <c r="AJ1480">
        <f t="shared" ca="1" si="384"/>
        <v>0</v>
      </c>
      <c r="AK1480">
        <f t="shared" ca="1" si="385"/>
        <v>1</v>
      </c>
      <c r="AL1480">
        <f t="shared" ca="1" si="386"/>
        <v>0</v>
      </c>
      <c r="AM1480">
        <f t="shared" ca="1" si="387"/>
        <v>0</v>
      </c>
      <c r="AN1480">
        <f t="shared" ca="1" si="388"/>
        <v>1</v>
      </c>
      <c r="AO1480">
        <f t="shared" ca="1" si="389"/>
        <v>0</v>
      </c>
      <c r="AP1480">
        <f t="shared" ca="1" si="390"/>
        <v>0</v>
      </c>
      <c r="AQ1480">
        <f t="shared" ca="1" si="391"/>
        <v>1</v>
      </c>
      <c r="AR1480">
        <f t="shared" ca="1" si="392"/>
        <v>0</v>
      </c>
      <c r="AS1480">
        <v>1</v>
      </c>
      <c r="AT1480">
        <v>0</v>
      </c>
      <c r="AU1480">
        <f t="shared" ca="1" si="404"/>
        <v>0</v>
      </c>
      <c r="AV1480">
        <f t="shared" ca="1" si="404"/>
        <v>0</v>
      </c>
      <c r="AW1480">
        <f t="shared" ca="1" si="404"/>
        <v>1</v>
      </c>
      <c r="AX1480">
        <v>0</v>
      </c>
    </row>
    <row r="1481" spans="1:50">
      <c r="A1481" s="2">
        <v>40334</v>
      </c>
      <c r="B1481">
        <v>481</v>
      </c>
      <c r="C1481">
        <v>8</v>
      </c>
      <c r="D1481">
        <f t="shared" ca="1" si="393"/>
        <v>10.271621520165555</v>
      </c>
      <c r="E1481">
        <f t="shared" ca="1" si="394"/>
        <v>-2.2716215201655547</v>
      </c>
      <c r="F1481" t="str">
        <f t="shared" ca="1" si="395"/>
        <v>low</v>
      </c>
      <c r="G1481">
        <v>353</v>
      </c>
      <c r="H1481">
        <f t="shared" si="396"/>
        <v>353</v>
      </c>
      <c r="I1481">
        <f t="shared" ca="1" si="397"/>
        <v>670.95441584579635</v>
      </c>
      <c r="J1481">
        <f t="shared" ca="1" si="398"/>
        <v>-317.95441584579635</v>
      </c>
      <c r="K1481" t="str">
        <f t="shared" ca="1" si="399"/>
        <v>low</v>
      </c>
      <c r="L1481">
        <v>14.35</v>
      </c>
      <c r="M1481" t="str">
        <f t="shared" si="375"/>
        <v>high</v>
      </c>
      <c r="N1481">
        <f t="shared" si="381"/>
        <v>6</v>
      </c>
      <c r="O1481">
        <f t="shared" si="382"/>
        <v>6</v>
      </c>
      <c r="P1481" t="str">
        <f t="shared" si="383"/>
        <v>sobota</v>
      </c>
      <c r="Q1481">
        <f t="shared" ref="Q1481:AB1490" si="407">VLOOKUP($N1481,$V$31:$AH$42,Q$592+1,0)</f>
        <v>0</v>
      </c>
      <c r="R1481">
        <f t="shared" si="407"/>
        <v>0</v>
      </c>
      <c r="S1481">
        <f t="shared" si="407"/>
        <v>0</v>
      </c>
      <c r="T1481">
        <f t="shared" si="407"/>
        <v>0</v>
      </c>
      <c r="U1481">
        <f t="shared" si="407"/>
        <v>0</v>
      </c>
      <c r="V1481">
        <f t="shared" si="407"/>
        <v>1</v>
      </c>
      <c r="W1481">
        <f t="shared" si="407"/>
        <v>0</v>
      </c>
      <c r="X1481">
        <f t="shared" si="407"/>
        <v>0</v>
      </c>
      <c r="Y1481">
        <f t="shared" si="407"/>
        <v>0</v>
      </c>
      <c r="Z1481">
        <f t="shared" si="407"/>
        <v>0</v>
      </c>
      <c r="AA1481">
        <f t="shared" si="407"/>
        <v>0</v>
      </c>
      <c r="AB1481">
        <f t="shared" si="407"/>
        <v>0</v>
      </c>
      <c r="AC1481">
        <f t="shared" ref="AC1481:AI1490" si="408">VLOOKUP($O1481,$V$74:$AC$80,AC$592+1,0)</f>
        <v>0</v>
      </c>
      <c r="AD1481">
        <f t="shared" si="408"/>
        <v>0</v>
      </c>
      <c r="AE1481">
        <f t="shared" si="408"/>
        <v>0</v>
      </c>
      <c r="AF1481">
        <f t="shared" si="408"/>
        <v>0</v>
      </c>
      <c r="AG1481">
        <f t="shared" si="408"/>
        <v>0</v>
      </c>
      <c r="AH1481">
        <f t="shared" si="408"/>
        <v>1</v>
      </c>
      <c r="AI1481">
        <f t="shared" si="408"/>
        <v>0</v>
      </c>
      <c r="AJ1481">
        <f t="shared" ca="1" si="384"/>
        <v>0</v>
      </c>
      <c r="AK1481">
        <f t="shared" ca="1" si="385"/>
        <v>1</v>
      </c>
      <c r="AL1481">
        <f t="shared" ca="1" si="386"/>
        <v>0</v>
      </c>
      <c r="AM1481">
        <f t="shared" ca="1" si="387"/>
        <v>0</v>
      </c>
      <c r="AN1481">
        <f t="shared" ca="1" si="388"/>
        <v>1</v>
      </c>
      <c r="AO1481">
        <f t="shared" ca="1" si="389"/>
        <v>0</v>
      </c>
      <c r="AP1481">
        <f t="shared" ca="1" si="390"/>
        <v>0</v>
      </c>
      <c r="AQ1481">
        <f t="shared" ca="1" si="391"/>
        <v>0</v>
      </c>
      <c r="AR1481">
        <f t="shared" ca="1" si="392"/>
        <v>1</v>
      </c>
      <c r="AS1481">
        <v>0</v>
      </c>
      <c r="AT1481">
        <v>0</v>
      </c>
      <c r="AU1481">
        <f t="shared" ref="AU1481:AW1500" ca="1" si="409">VLOOKUP(INDIRECT($AU$590&amp;ROW($A1481)),$F$17:$I$19,AU$592+1,0)</f>
        <v>1</v>
      </c>
      <c r="AV1481">
        <f t="shared" ca="1" si="409"/>
        <v>0</v>
      </c>
      <c r="AW1481">
        <f t="shared" ca="1" si="409"/>
        <v>0</v>
      </c>
      <c r="AX1481">
        <v>0</v>
      </c>
    </row>
    <row r="1482" spans="1:50">
      <c r="A1482" s="2">
        <v>40335</v>
      </c>
      <c r="B1482">
        <v>482</v>
      </c>
      <c r="C1482">
        <v>9</v>
      </c>
      <c r="D1482">
        <f t="shared" ca="1" si="393"/>
        <v>10.273079186193204</v>
      </c>
      <c r="E1482">
        <f t="shared" ca="1" si="394"/>
        <v>-1.273079186193204</v>
      </c>
      <c r="F1482" t="str">
        <f t="shared" ca="1" si="395"/>
        <v>medium</v>
      </c>
      <c r="G1482">
        <v>526</v>
      </c>
      <c r="H1482">
        <f t="shared" si="396"/>
        <v>526</v>
      </c>
      <c r="I1482">
        <f t="shared" ca="1" si="397"/>
        <v>671.02455140565417</v>
      </c>
      <c r="J1482">
        <f t="shared" ca="1" si="398"/>
        <v>-145.02455140565417</v>
      </c>
      <c r="K1482" t="str">
        <f t="shared" ca="1" si="399"/>
        <v>medium</v>
      </c>
      <c r="L1482">
        <v>18</v>
      </c>
      <c r="M1482" t="str">
        <f t="shared" si="375"/>
        <v>high</v>
      </c>
      <c r="N1482">
        <f t="shared" si="381"/>
        <v>6</v>
      </c>
      <c r="O1482">
        <f t="shared" si="382"/>
        <v>7</v>
      </c>
      <c r="P1482" t="str">
        <f t="shared" si="383"/>
        <v>neděle</v>
      </c>
      <c r="Q1482">
        <f t="shared" si="407"/>
        <v>0</v>
      </c>
      <c r="R1482">
        <f t="shared" si="407"/>
        <v>0</v>
      </c>
      <c r="S1482">
        <f t="shared" si="407"/>
        <v>0</v>
      </c>
      <c r="T1482">
        <f t="shared" si="407"/>
        <v>0</v>
      </c>
      <c r="U1482">
        <f t="shared" si="407"/>
        <v>0</v>
      </c>
      <c r="V1482">
        <f t="shared" si="407"/>
        <v>1</v>
      </c>
      <c r="W1482">
        <f t="shared" si="407"/>
        <v>0</v>
      </c>
      <c r="X1482">
        <f t="shared" si="407"/>
        <v>0</v>
      </c>
      <c r="Y1482">
        <f t="shared" si="407"/>
        <v>0</v>
      </c>
      <c r="Z1482">
        <f t="shared" si="407"/>
        <v>0</v>
      </c>
      <c r="AA1482">
        <f t="shared" si="407"/>
        <v>0</v>
      </c>
      <c r="AB1482">
        <f t="shared" si="407"/>
        <v>0</v>
      </c>
      <c r="AC1482">
        <f t="shared" si="408"/>
        <v>0</v>
      </c>
      <c r="AD1482">
        <f t="shared" si="408"/>
        <v>0</v>
      </c>
      <c r="AE1482">
        <f t="shared" si="408"/>
        <v>0</v>
      </c>
      <c r="AF1482">
        <f t="shared" si="408"/>
        <v>0</v>
      </c>
      <c r="AG1482">
        <f t="shared" si="408"/>
        <v>0</v>
      </c>
      <c r="AH1482">
        <f t="shared" si="408"/>
        <v>0</v>
      </c>
      <c r="AI1482">
        <f t="shared" si="408"/>
        <v>1</v>
      </c>
      <c r="AJ1482">
        <f t="shared" ca="1" si="384"/>
        <v>1</v>
      </c>
      <c r="AK1482">
        <f t="shared" ca="1" si="385"/>
        <v>0</v>
      </c>
      <c r="AL1482">
        <f t="shared" ca="1" si="386"/>
        <v>0</v>
      </c>
      <c r="AM1482">
        <f t="shared" ca="1" si="387"/>
        <v>0</v>
      </c>
      <c r="AN1482">
        <f t="shared" ca="1" si="388"/>
        <v>1</v>
      </c>
      <c r="AO1482">
        <f t="shared" ca="1" si="389"/>
        <v>0</v>
      </c>
      <c r="AP1482">
        <f t="shared" ca="1" si="390"/>
        <v>0</v>
      </c>
      <c r="AQ1482">
        <f t="shared" ca="1" si="391"/>
        <v>0</v>
      </c>
      <c r="AR1482">
        <f t="shared" ca="1" si="392"/>
        <v>1</v>
      </c>
      <c r="AS1482">
        <v>0</v>
      </c>
      <c r="AT1482">
        <v>0</v>
      </c>
      <c r="AU1482">
        <f t="shared" ca="1" si="409"/>
        <v>0</v>
      </c>
      <c r="AV1482">
        <f t="shared" ca="1" si="409"/>
        <v>1</v>
      </c>
      <c r="AW1482">
        <f t="shared" ca="1" si="409"/>
        <v>0</v>
      </c>
      <c r="AX1482">
        <v>0</v>
      </c>
    </row>
    <row r="1483" spans="1:50">
      <c r="A1483" s="2">
        <v>40336</v>
      </c>
      <c r="B1483">
        <v>483</v>
      </c>
      <c r="C1483">
        <v>16</v>
      </c>
      <c r="D1483">
        <f t="shared" ca="1" si="393"/>
        <v>10.274534862293395</v>
      </c>
      <c r="E1483">
        <f t="shared" ca="1" si="394"/>
        <v>5.725465137706605</v>
      </c>
      <c r="F1483" t="str">
        <f t="shared" ca="1" si="395"/>
        <v>high</v>
      </c>
      <c r="G1483">
        <v>432</v>
      </c>
      <c r="H1483">
        <f t="shared" si="396"/>
        <v>432</v>
      </c>
      <c r="I1483">
        <f t="shared" ca="1" si="397"/>
        <v>671.09442689382627</v>
      </c>
      <c r="J1483">
        <f t="shared" ca="1" si="398"/>
        <v>-239.09442689382627</v>
      </c>
      <c r="K1483" t="str">
        <f t="shared" ca="1" si="399"/>
        <v>medium</v>
      </c>
      <c r="L1483">
        <v>24.2</v>
      </c>
      <c r="M1483" t="str">
        <f t="shared" si="375"/>
        <v>high</v>
      </c>
      <c r="N1483">
        <f t="shared" si="381"/>
        <v>6</v>
      </c>
      <c r="O1483">
        <f t="shared" si="382"/>
        <v>1</v>
      </c>
      <c r="P1483" t="str">
        <f t="shared" si="383"/>
        <v>pondělí</v>
      </c>
      <c r="Q1483">
        <f t="shared" si="407"/>
        <v>0</v>
      </c>
      <c r="R1483">
        <f t="shared" si="407"/>
        <v>0</v>
      </c>
      <c r="S1483">
        <f t="shared" si="407"/>
        <v>0</v>
      </c>
      <c r="T1483">
        <f t="shared" si="407"/>
        <v>0</v>
      </c>
      <c r="U1483">
        <f t="shared" si="407"/>
        <v>0</v>
      </c>
      <c r="V1483">
        <f t="shared" si="407"/>
        <v>1</v>
      </c>
      <c r="W1483">
        <f t="shared" si="407"/>
        <v>0</v>
      </c>
      <c r="X1483">
        <f t="shared" si="407"/>
        <v>0</v>
      </c>
      <c r="Y1483">
        <f t="shared" si="407"/>
        <v>0</v>
      </c>
      <c r="Z1483">
        <f t="shared" si="407"/>
        <v>0</v>
      </c>
      <c r="AA1483">
        <f t="shared" si="407"/>
        <v>0</v>
      </c>
      <c r="AB1483">
        <f t="shared" si="407"/>
        <v>0</v>
      </c>
      <c r="AC1483">
        <f t="shared" si="408"/>
        <v>1</v>
      </c>
      <c r="AD1483">
        <f t="shared" si="408"/>
        <v>0</v>
      </c>
      <c r="AE1483">
        <f t="shared" si="408"/>
        <v>0</v>
      </c>
      <c r="AF1483">
        <f t="shared" si="408"/>
        <v>0</v>
      </c>
      <c r="AG1483">
        <f t="shared" si="408"/>
        <v>0</v>
      </c>
      <c r="AH1483">
        <f t="shared" si="408"/>
        <v>0</v>
      </c>
      <c r="AI1483">
        <f t="shared" si="408"/>
        <v>0</v>
      </c>
      <c r="AJ1483">
        <f t="shared" ca="1" si="384"/>
        <v>1</v>
      </c>
      <c r="AK1483">
        <f t="shared" ca="1" si="385"/>
        <v>0</v>
      </c>
      <c r="AL1483">
        <f t="shared" ca="1" si="386"/>
        <v>0</v>
      </c>
      <c r="AM1483">
        <f t="shared" ca="1" si="387"/>
        <v>0</v>
      </c>
      <c r="AN1483">
        <f t="shared" ca="1" si="388"/>
        <v>1</v>
      </c>
      <c r="AO1483">
        <f t="shared" ca="1" si="389"/>
        <v>0</v>
      </c>
      <c r="AP1483">
        <f t="shared" ca="1" si="390"/>
        <v>0</v>
      </c>
      <c r="AQ1483">
        <f t="shared" ca="1" si="391"/>
        <v>0</v>
      </c>
      <c r="AR1483">
        <f t="shared" ca="1" si="392"/>
        <v>1</v>
      </c>
      <c r="AS1483">
        <v>1</v>
      </c>
      <c r="AT1483">
        <v>0</v>
      </c>
      <c r="AU1483">
        <f t="shared" ca="1" si="409"/>
        <v>0</v>
      </c>
      <c r="AV1483">
        <f t="shared" ca="1" si="409"/>
        <v>0</v>
      </c>
      <c r="AW1483">
        <f t="shared" ca="1" si="409"/>
        <v>1</v>
      </c>
      <c r="AX1483">
        <v>0</v>
      </c>
    </row>
    <row r="1484" spans="1:50">
      <c r="A1484" s="2">
        <v>40337</v>
      </c>
      <c r="B1484">
        <v>484</v>
      </c>
      <c r="C1484">
        <v>9</v>
      </c>
      <c r="D1484">
        <f t="shared" ca="1" si="393"/>
        <v>10.275988550758445</v>
      </c>
      <c r="E1484">
        <f t="shared" ca="1" si="394"/>
        <v>-1.275988550758445</v>
      </c>
      <c r="F1484" t="str">
        <f t="shared" ca="1" si="395"/>
        <v>medium</v>
      </c>
      <c r="G1484">
        <v>383</v>
      </c>
      <c r="H1484">
        <f t="shared" si="396"/>
        <v>383</v>
      </c>
      <c r="I1484">
        <f t="shared" ca="1" si="397"/>
        <v>671.16404262363949</v>
      </c>
      <c r="J1484">
        <f t="shared" ca="1" si="398"/>
        <v>-288.16404262363949</v>
      </c>
      <c r="K1484" t="str">
        <f t="shared" ca="1" si="399"/>
        <v>low</v>
      </c>
      <c r="L1484">
        <v>16.25</v>
      </c>
      <c r="M1484" t="str">
        <f t="shared" si="375"/>
        <v>high</v>
      </c>
      <c r="N1484">
        <f t="shared" si="381"/>
        <v>6</v>
      </c>
      <c r="O1484">
        <f t="shared" si="382"/>
        <v>2</v>
      </c>
      <c r="P1484" t="str">
        <f t="shared" si="383"/>
        <v>úterý</v>
      </c>
      <c r="Q1484">
        <f t="shared" si="407"/>
        <v>0</v>
      </c>
      <c r="R1484">
        <f t="shared" si="407"/>
        <v>0</v>
      </c>
      <c r="S1484">
        <f t="shared" si="407"/>
        <v>0</v>
      </c>
      <c r="T1484">
        <f t="shared" si="407"/>
        <v>0</v>
      </c>
      <c r="U1484">
        <f t="shared" si="407"/>
        <v>0</v>
      </c>
      <c r="V1484">
        <f t="shared" si="407"/>
        <v>1</v>
      </c>
      <c r="W1484">
        <f t="shared" si="407"/>
        <v>0</v>
      </c>
      <c r="X1484">
        <f t="shared" si="407"/>
        <v>0</v>
      </c>
      <c r="Y1484">
        <f t="shared" si="407"/>
        <v>0</v>
      </c>
      <c r="Z1484">
        <f t="shared" si="407"/>
        <v>0</v>
      </c>
      <c r="AA1484">
        <f t="shared" si="407"/>
        <v>0</v>
      </c>
      <c r="AB1484">
        <f t="shared" si="407"/>
        <v>0</v>
      </c>
      <c r="AC1484">
        <f t="shared" si="408"/>
        <v>0</v>
      </c>
      <c r="AD1484">
        <f t="shared" si="408"/>
        <v>1</v>
      </c>
      <c r="AE1484">
        <f t="shared" si="408"/>
        <v>0</v>
      </c>
      <c r="AF1484">
        <f t="shared" si="408"/>
        <v>0</v>
      </c>
      <c r="AG1484">
        <f t="shared" si="408"/>
        <v>0</v>
      </c>
      <c r="AH1484">
        <f t="shared" si="408"/>
        <v>0</v>
      </c>
      <c r="AI1484">
        <f t="shared" si="408"/>
        <v>0</v>
      </c>
      <c r="AJ1484">
        <f t="shared" ca="1" si="384"/>
        <v>1</v>
      </c>
      <c r="AK1484">
        <f t="shared" ca="1" si="385"/>
        <v>0</v>
      </c>
      <c r="AL1484">
        <f t="shared" ca="1" si="386"/>
        <v>0</v>
      </c>
      <c r="AM1484">
        <f t="shared" ca="1" si="387"/>
        <v>0</v>
      </c>
      <c r="AN1484">
        <f t="shared" ca="1" si="388"/>
        <v>1</v>
      </c>
      <c r="AO1484">
        <f t="shared" ca="1" si="389"/>
        <v>0</v>
      </c>
      <c r="AP1484">
        <f t="shared" ca="1" si="390"/>
        <v>0</v>
      </c>
      <c r="AQ1484">
        <f t="shared" ca="1" si="391"/>
        <v>0</v>
      </c>
      <c r="AR1484">
        <f t="shared" ca="1" si="392"/>
        <v>1</v>
      </c>
      <c r="AS1484">
        <v>1</v>
      </c>
      <c r="AT1484">
        <v>0</v>
      </c>
      <c r="AU1484">
        <f t="shared" ca="1" si="409"/>
        <v>0</v>
      </c>
      <c r="AV1484">
        <f t="shared" ca="1" si="409"/>
        <v>1</v>
      </c>
      <c r="AW1484">
        <f t="shared" ca="1" si="409"/>
        <v>0</v>
      </c>
      <c r="AX1484">
        <v>0</v>
      </c>
    </row>
    <row r="1485" spans="1:50">
      <c r="A1485" s="2">
        <v>40338</v>
      </c>
      <c r="B1485">
        <v>485</v>
      </c>
      <c r="C1485">
        <v>6</v>
      </c>
      <c r="D1485">
        <f t="shared" ca="1" si="393"/>
        <v>10.277440253880673</v>
      </c>
      <c r="E1485">
        <f t="shared" ca="1" si="394"/>
        <v>-4.2774402538806733</v>
      </c>
      <c r="F1485" t="str">
        <f t="shared" ca="1" si="395"/>
        <v>low</v>
      </c>
      <c r="G1485">
        <v>292</v>
      </c>
      <c r="H1485">
        <f t="shared" si="396"/>
        <v>292</v>
      </c>
      <c r="I1485">
        <f t="shared" ca="1" si="397"/>
        <v>671.23339890842067</v>
      </c>
      <c r="J1485">
        <f t="shared" ca="1" si="398"/>
        <v>-379.23339890842067</v>
      </c>
      <c r="K1485" t="str">
        <f t="shared" ca="1" si="399"/>
        <v>low</v>
      </c>
      <c r="L1485">
        <v>21.65</v>
      </c>
      <c r="M1485" t="str">
        <f t="shared" si="375"/>
        <v>high</v>
      </c>
      <c r="N1485">
        <f t="shared" si="381"/>
        <v>6</v>
      </c>
      <c r="O1485">
        <f t="shared" si="382"/>
        <v>3</v>
      </c>
      <c r="P1485" t="str">
        <f t="shared" si="383"/>
        <v>středa</v>
      </c>
      <c r="Q1485">
        <f t="shared" si="407"/>
        <v>0</v>
      </c>
      <c r="R1485">
        <f t="shared" si="407"/>
        <v>0</v>
      </c>
      <c r="S1485">
        <f t="shared" si="407"/>
        <v>0</v>
      </c>
      <c r="T1485">
        <f t="shared" si="407"/>
        <v>0</v>
      </c>
      <c r="U1485">
        <f t="shared" si="407"/>
        <v>0</v>
      </c>
      <c r="V1485">
        <f t="shared" si="407"/>
        <v>1</v>
      </c>
      <c r="W1485">
        <f t="shared" si="407"/>
        <v>0</v>
      </c>
      <c r="X1485">
        <f t="shared" si="407"/>
        <v>0</v>
      </c>
      <c r="Y1485">
        <f t="shared" si="407"/>
        <v>0</v>
      </c>
      <c r="Z1485">
        <f t="shared" si="407"/>
        <v>0</v>
      </c>
      <c r="AA1485">
        <f t="shared" si="407"/>
        <v>0</v>
      </c>
      <c r="AB1485">
        <f t="shared" si="407"/>
        <v>0</v>
      </c>
      <c r="AC1485">
        <f t="shared" si="408"/>
        <v>0</v>
      </c>
      <c r="AD1485">
        <f t="shared" si="408"/>
        <v>0</v>
      </c>
      <c r="AE1485">
        <f t="shared" si="408"/>
        <v>1</v>
      </c>
      <c r="AF1485">
        <f t="shared" si="408"/>
        <v>0</v>
      </c>
      <c r="AG1485">
        <f t="shared" si="408"/>
        <v>0</v>
      </c>
      <c r="AH1485">
        <f t="shared" si="408"/>
        <v>0</v>
      </c>
      <c r="AI1485">
        <f t="shared" si="408"/>
        <v>0</v>
      </c>
      <c r="AJ1485">
        <f t="shared" ca="1" si="384"/>
        <v>1</v>
      </c>
      <c r="AK1485">
        <f t="shared" ca="1" si="385"/>
        <v>0</v>
      </c>
      <c r="AL1485">
        <f t="shared" ca="1" si="386"/>
        <v>0</v>
      </c>
      <c r="AM1485">
        <f t="shared" ca="1" si="387"/>
        <v>0</v>
      </c>
      <c r="AN1485">
        <f t="shared" ca="1" si="388"/>
        <v>1</v>
      </c>
      <c r="AO1485">
        <f t="shared" ca="1" si="389"/>
        <v>0</v>
      </c>
      <c r="AP1485">
        <f t="shared" ca="1" si="390"/>
        <v>0</v>
      </c>
      <c r="AQ1485">
        <f t="shared" ca="1" si="391"/>
        <v>0</v>
      </c>
      <c r="AR1485">
        <f t="shared" ca="1" si="392"/>
        <v>1</v>
      </c>
      <c r="AS1485">
        <v>1</v>
      </c>
      <c r="AT1485">
        <v>0</v>
      </c>
      <c r="AU1485">
        <f t="shared" ca="1" si="409"/>
        <v>1</v>
      </c>
      <c r="AV1485">
        <f t="shared" ca="1" si="409"/>
        <v>0</v>
      </c>
      <c r="AW1485">
        <f t="shared" ca="1" si="409"/>
        <v>0</v>
      </c>
      <c r="AX1485">
        <v>0</v>
      </c>
    </row>
    <row r="1486" spans="1:50">
      <c r="A1486" s="2">
        <v>40339</v>
      </c>
      <c r="B1486">
        <v>486</v>
      </c>
      <c r="C1486">
        <v>10</v>
      </c>
      <c r="D1486">
        <f t="shared" ca="1" si="393"/>
        <v>10.278889973952396</v>
      </c>
      <c r="E1486">
        <f t="shared" ca="1" si="394"/>
        <v>-0.27888997395239556</v>
      </c>
      <c r="F1486" t="str">
        <f t="shared" ca="1" si="395"/>
        <v>medium</v>
      </c>
      <c r="G1486">
        <v>395</v>
      </c>
      <c r="H1486">
        <f t="shared" si="396"/>
        <v>395</v>
      </c>
      <c r="I1486">
        <f t="shared" ca="1" si="397"/>
        <v>671.30249606149687</v>
      </c>
      <c r="J1486">
        <f t="shared" ca="1" si="398"/>
        <v>-276.30249606149687</v>
      </c>
      <c r="K1486" t="str">
        <f t="shared" ca="1" si="399"/>
        <v>medium</v>
      </c>
      <c r="L1486">
        <v>22.05</v>
      </c>
      <c r="M1486" t="str">
        <f t="shared" si="375"/>
        <v>high</v>
      </c>
      <c r="N1486">
        <f t="shared" si="381"/>
        <v>6</v>
      </c>
      <c r="O1486">
        <f t="shared" si="382"/>
        <v>4</v>
      </c>
      <c r="P1486" t="str">
        <f t="shared" si="383"/>
        <v>čtvrtek</v>
      </c>
      <c r="Q1486">
        <f t="shared" si="407"/>
        <v>0</v>
      </c>
      <c r="R1486">
        <f t="shared" si="407"/>
        <v>0</v>
      </c>
      <c r="S1486">
        <f t="shared" si="407"/>
        <v>0</v>
      </c>
      <c r="T1486">
        <f t="shared" si="407"/>
        <v>0</v>
      </c>
      <c r="U1486">
        <f t="shared" si="407"/>
        <v>0</v>
      </c>
      <c r="V1486">
        <f t="shared" si="407"/>
        <v>1</v>
      </c>
      <c r="W1486">
        <f t="shared" si="407"/>
        <v>0</v>
      </c>
      <c r="X1486">
        <f t="shared" si="407"/>
        <v>0</v>
      </c>
      <c r="Y1486">
        <f t="shared" si="407"/>
        <v>0</v>
      </c>
      <c r="Z1486">
        <f t="shared" si="407"/>
        <v>0</v>
      </c>
      <c r="AA1486">
        <f t="shared" si="407"/>
        <v>0</v>
      </c>
      <c r="AB1486">
        <f t="shared" si="407"/>
        <v>0</v>
      </c>
      <c r="AC1486">
        <f t="shared" si="408"/>
        <v>0</v>
      </c>
      <c r="AD1486">
        <f t="shared" si="408"/>
        <v>0</v>
      </c>
      <c r="AE1486">
        <f t="shared" si="408"/>
        <v>0</v>
      </c>
      <c r="AF1486">
        <f t="shared" si="408"/>
        <v>1</v>
      </c>
      <c r="AG1486">
        <f t="shared" si="408"/>
        <v>0</v>
      </c>
      <c r="AH1486">
        <f t="shared" si="408"/>
        <v>0</v>
      </c>
      <c r="AI1486">
        <f t="shared" si="408"/>
        <v>0</v>
      </c>
      <c r="AJ1486">
        <f t="shared" ca="1" si="384"/>
        <v>1</v>
      </c>
      <c r="AK1486">
        <f t="shared" ca="1" si="385"/>
        <v>0</v>
      </c>
      <c r="AL1486">
        <f t="shared" ca="1" si="386"/>
        <v>0</v>
      </c>
      <c r="AM1486">
        <f t="shared" ca="1" si="387"/>
        <v>0</v>
      </c>
      <c r="AN1486">
        <f t="shared" ca="1" si="388"/>
        <v>1</v>
      </c>
      <c r="AO1486">
        <f t="shared" ca="1" si="389"/>
        <v>0</v>
      </c>
      <c r="AP1486">
        <f t="shared" ca="1" si="390"/>
        <v>0</v>
      </c>
      <c r="AQ1486">
        <f t="shared" ca="1" si="391"/>
        <v>0</v>
      </c>
      <c r="AR1486">
        <f t="shared" ca="1" si="392"/>
        <v>1</v>
      </c>
      <c r="AS1486">
        <v>1</v>
      </c>
      <c r="AT1486">
        <v>0</v>
      </c>
      <c r="AU1486">
        <f t="shared" ca="1" si="409"/>
        <v>0</v>
      </c>
      <c r="AV1486">
        <f t="shared" ca="1" si="409"/>
        <v>1</v>
      </c>
      <c r="AW1486">
        <f t="shared" ca="1" si="409"/>
        <v>0</v>
      </c>
      <c r="AX1486">
        <v>0</v>
      </c>
    </row>
    <row r="1487" spans="1:50">
      <c r="A1487" s="2">
        <v>40340</v>
      </c>
      <c r="B1487">
        <v>487</v>
      </c>
      <c r="C1487">
        <v>17</v>
      </c>
      <c r="D1487">
        <f t="shared" ca="1" si="393"/>
        <v>10.280337713265927</v>
      </c>
      <c r="E1487">
        <f t="shared" ca="1" si="394"/>
        <v>6.7196622867340725</v>
      </c>
      <c r="F1487" t="str">
        <f t="shared" ca="1" si="395"/>
        <v>high</v>
      </c>
      <c r="G1487">
        <v>829</v>
      </c>
      <c r="H1487">
        <f t="shared" si="396"/>
        <v>829</v>
      </c>
      <c r="I1487">
        <f t="shared" ca="1" si="397"/>
        <v>671.37133439619481</v>
      </c>
      <c r="J1487">
        <f t="shared" ca="1" si="398"/>
        <v>157.62866560380519</v>
      </c>
      <c r="K1487" t="str">
        <f t="shared" ca="1" si="399"/>
        <v>high</v>
      </c>
      <c r="L1487">
        <v>28.9</v>
      </c>
      <c r="M1487" t="str">
        <f t="shared" si="375"/>
        <v>high</v>
      </c>
      <c r="N1487">
        <f t="shared" si="381"/>
        <v>6</v>
      </c>
      <c r="O1487">
        <f t="shared" si="382"/>
        <v>5</v>
      </c>
      <c r="P1487" t="str">
        <f t="shared" si="383"/>
        <v>pátek</v>
      </c>
      <c r="Q1487">
        <f t="shared" si="407"/>
        <v>0</v>
      </c>
      <c r="R1487">
        <f t="shared" si="407"/>
        <v>0</v>
      </c>
      <c r="S1487">
        <f t="shared" si="407"/>
        <v>0</v>
      </c>
      <c r="T1487">
        <f t="shared" si="407"/>
        <v>0</v>
      </c>
      <c r="U1487">
        <f t="shared" si="407"/>
        <v>0</v>
      </c>
      <c r="V1487">
        <f t="shared" si="407"/>
        <v>1</v>
      </c>
      <c r="W1487">
        <f t="shared" si="407"/>
        <v>0</v>
      </c>
      <c r="X1487">
        <f t="shared" si="407"/>
        <v>0</v>
      </c>
      <c r="Y1487">
        <f t="shared" si="407"/>
        <v>0</v>
      </c>
      <c r="Z1487">
        <f t="shared" si="407"/>
        <v>0</v>
      </c>
      <c r="AA1487">
        <f t="shared" si="407"/>
        <v>0</v>
      </c>
      <c r="AB1487">
        <f t="shared" si="407"/>
        <v>0</v>
      </c>
      <c r="AC1487">
        <f t="shared" si="408"/>
        <v>0</v>
      </c>
      <c r="AD1487">
        <f t="shared" si="408"/>
        <v>0</v>
      </c>
      <c r="AE1487">
        <f t="shared" si="408"/>
        <v>0</v>
      </c>
      <c r="AF1487">
        <f t="shared" si="408"/>
        <v>0</v>
      </c>
      <c r="AG1487">
        <f t="shared" si="408"/>
        <v>1</v>
      </c>
      <c r="AH1487">
        <f t="shared" si="408"/>
        <v>0</v>
      </c>
      <c r="AI1487">
        <f t="shared" si="408"/>
        <v>0</v>
      </c>
      <c r="AJ1487">
        <f t="shared" ca="1" si="384"/>
        <v>1</v>
      </c>
      <c r="AK1487">
        <f t="shared" ca="1" si="385"/>
        <v>0</v>
      </c>
      <c r="AL1487">
        <f t="shared" ca="1" si="386"/>
        <v>0</v>
      </c>
      <c r="AM1487">
        <f t="shared" ca="1" si="387"/>
        <v>0</v>
      </c>
      <c r="AN1487">
        <f t="shared" ca="1" si="388"/>
        <v>1</v>
      </c>
      <c r="AO1487">
        <f t="shared" ca="1" si="389"/>
        <v>0</v>
      </c>
      <c r="AP1487">
        <f t="shared" ca="1" si="390"/>
        <v>0</v>
      </c>
      <c r="AQ1487">
        <f t="shared" ca="1" si="391"/>
        <v>0</v>
      </c>
      <c r="AR1487">
        <f t="shared" ca="1" si="392"/>
        <v>1</v>
      </c>
      <c r="AS1487">
        <v>0</v>
      </c>
      <c r="AT1487">
        <v>0</v>
      </c>
      <c r="AU1487">
        <f t="shared" ca="1" si="409"/>
        <v>0</v>
      </c>
      <c r="AV1487">
        <f t="shared" ca="1" si="409"/>
        <v>0</v>
      </c>
      <c r="AW1487">
        <f t="shared" ca="1" si="409"/>
        <v>1</v>
      </c>
      <c r="AX1487">
        <v>0</v>
      </c>
    </row>
    <row r="1488" spans="1:50">
      <c r="A1488" s="2">
        <v>40341</v>
      </c>
      <c r="B1488">
        <v>488</v>
      </c>
      <c r="C1488">
        <v>11</v>
      </c>
      <c r="D1488">
        <f t="shared" ca="1" si="393"/>
        <v>10.281783474113588</v>
      </c>
      <c r="E1488">
        <f t="shared" ca="1" si="394"/>
        <v>0.71821652588641172</v>
      </c>
      <c r="F1488" t="str">
        <f t="shared" ca="1" si="395"/>
        <v>medium</v>
      </c>
      <c r="G1488">
        <v>912</v>
      </c>
      <c r="H1488">
        <f t="shared" si="396"/>
        <v>912</v>
      </c>
      <c r="I1488">
        <f t="shared" ca="1" si="397"/>
        <v>671.43991422584156</v>
      </c>
      <c r="J1488">
        <f t="shared" ca="1" si="398"/>
        <v>240.56008577415844</v>
      </c>
      <c r="K1488" t="str">
        <f t="shared" ca="1" si="399"/>
        <v>high</v>
      </c>
      <c r="L1488">
        <v>26.3</v>
      </c>
      <c r="M1488" t="str">
        <f t="shared" si="375"/>
        <v>high</v>
      </c>
      <c r="N1488">
        <f t="shared" si="381"/>
        <v>6</v>
      </c>
      <c r="O1488">
        <f t="shared" si="382"/>
        <v>6</v>
      </c>
      <c r="P1488" t="str">
        <f t="shared" si="383"/>
        <v>sobota</v>
      </c>
      <c r="Q1488">
        <f t="shared" si="407"/>
        <v>0</v>
      </c>
      <c r="R1488">
        <f t="shared" si="407"/>
        <v>0</v>
      </c>
      <c r="S1488">
        <f t="shared" si="407"/>
        <v>0</v>
      </c>
      <c r="T1488">
        <f t="shared" si="407"/>
        <v>0</v>
      </c>
      <c r="U1488">
        <f t="shared" si="407"/>
        <v>0</v>
      </c>
      <c r="V1488">
        <f t="shared" si="407"/>
        <v>1</v>
      </c>
      <c r="W1488">
        <f t="shared" si="407"/>
        <v>0</v>
      </c>
      <c r="X1488">
        <f t="shared" si="407"/>
        <v>0</v>
      </c>
      <c r="Y1488">
        <f t="shared" si="407"/>
        <v>0</v>
      </c>
      <c r="Z1488">
        <f t="shared" si="407"/>
        <v>0</v>
      </c>
      <c r="AA1488">
        <f t="shared" si="407"/>
        <v>0</v>
      </c>
      <c r="AB1488">
        <f t="shared" si="407"/>
        <v>0</v>
      </c>
      <c r="AC1488">
        <f t="shared" si="408"/>
        <v>0</v>
      </c>
      <c r="AD1488">
        <f t="shared" si="408"/>
        <v>0</v>
      </c>
      <c r="AE1488">
        <f t="shared" si="408"/>
        <v>0</v>
      </c>
      <c r="AF1488">
        <f t="shared" si="408"/>
        <v>0</v>
      </c>
      <c r="AG1488">
        <f t="shared" si="408"/>
        <v>0</v>
      </c>
      <c r="AH1488">
        <f t="shared" si="408"/>
        <v>1</v>
      </c>
      <c r="AI1488">
        <f t="shared" si="408"/>
        <v>0</v>
      </c>
      <c r="AJ1488">
        <f t="shared" ca="1" si="384"/>
        <v>0</v>
      </c>
      <c r="AK1488">
        <f t="shared" ca="1" si="385"/>
        <v>1</v>
      </c>
      <c r="AL1488">
        <f t="shared" ca="1" si="386"/>
        <v>0</v>
      </c>
      <c r="AM1488">
        <f t="shared" ca="1" si="387"/>
        <v>0</v>
      </c>
      <c r="AN1488">
        <f t="shared" ca="1" si="388"/>
        <v>1</v>
      </c>
      <c r="AO1488">
        <f t="shared" ca="1" si="389"/>
        <v>0</v>
      </c>
      <c r="AP1488">
        <f t="shared" ca="1" si="390"/>
        <v>0</v>
      </c>
      <c r="AQ1488">
        <f t="shared" ca="1" si="391"/>
        <v>0</v>
      </c>
      <c r="AR1488">
        <f t="shared" ca="1" si="392"/>
        <v>1</v>
      </c>
      <c r="AS1488">
        <v>0</v>
      </c>
      <c r="AT1488">
        <v>0</v>
      </c>
      <c r="AU1488">
        <f t="shared" ca="1" si="409"/>
        <v>0</v>
      </c>
      <c r="AV1488">
        <f t="shared" ca="1" si="409"/>
        <v>1</v>
      </c>
      <c r="AW1488">
        <f t="shared" ca="1" si="409"/>
        <v>0</v>
      </c>
      <c r="AX1488">
        <v>0</v>
      </c>
    </row>
    <row r="1489" spans="1:50">
      <c r="A1489" s="2">
        <v>40342</v>
      </c>
      <c r="B1489">
        <v>489</v>
      </c>
      <c r="C1489">
        <v>8</v>
      </c>
      <c r="D1489">
        <f t="shared" ca="1" si="393"/>
        <v>10.283227258787694</v>
      </c>
      <c r="E1489">
        <f t="shared" ca="1" si="394"/>
        <v>-2.2832272587876936</v>
      </c>
      <c r="F1489" t="str">
        <f t="shared" ca="1" si="395"/>
        <v>low</v>
      </c>
      <c r="G1489">
        <v>239</v>
      </c>
      <c r="H1489">
        <f t="shared" si="396"/>
        <v>239</v>
      </c>
      <c r="I1489">
        <f t="shared" ca="1" si="397"/>
        <v>671.50823586376396</v>
      </c>
      <c r="J1489">
        <f t="shared" ca="1" si="398"/>
        <v>-432.50823586376396</v>
      </c>
      <c r="K1489" t="str">
        <f t="shared" ca="1" si="399"/>
        <v>low</v>
      </c>
      <c r="L1489">
        <v>13.5</v>
      </c>
      <c r="M1489" t="str">
        <f t="shared" si="375"/>
        <v>medium</v>
      </c>
      <c r="N1489">
        <f t="shared" si="381"/>
        <v>6</v>
      </c>
      <c r="O1489">
        <f t="shared" si="382"/>
        <v>7</v>
      </c>
      <c r="P1489" t="str">
        <f t="shared" si="383"/>
        <v>neděle</v>
      </c>
      <c r="Q1489">
        <f t="shared" si="407"/>
        <v>0</v>
      </c>
      <c r="R1489">
        <f t="shared" si="407"/>
        <v>0</v>
      </c>
      <c r="S1489">
        <f t="shared" si="407"/>
        <v>0</v>
      </c>
      <c r="T1489">
        <f t="shared" si="407"/>
        <v>0</v>
      </c>
      <c r="U1489">
        <f t="shared" si="407"/>
        <v>0</v>
      </c>
      <c r="V1489">
        <f t="shared" si="407"/>
        <v>1</v>
      </c>
      <c r="W1489">
        <f t="shared" si="407"/>
        <v>0</v>
      </c>
      <c r="X1489">
        <f t="shared" si="407"/>
        <v>0</v>
      </c>
      <c r="Y1489">
        <f t="shared" si="407"/>
        <v>0</v>
      </c>
      <c r="Z1489">
        <f t="shared" si="407"/>
        <v>0</v>
      </c>
      <c r="AA1489">
        <f t="shared" si="407"/>
        <v>0</v>
      </c>
      <c r="AB1489">
        <f t="shared" si="407"/>
        <v>0</v>
      </c>
      <c r="AC1489">
        <f t="shared" si="408"/>
        <v>0</v>
      </c>
      <c r="AD1489">
        <f t="shared" si="408"/>
        <v>0</v>
      </c>
      <c r="AE1489">
        <f t="shared" si="408"/>
        <v>0</v>
      </c>
      <c r="AF1489">
        <f t="shared" si="408"/>
        <v>0</v>
      </c>
      <c r="AG1489">
        <f t="shared" si="408"/>
        <v>0</v>
      </c>
      <c r="AH1489">
        <f t="shared" si="408"/>
        <v>0</v>
      </c>
      <c r="AI1489">
        <f t="shared" si="408"/>
        <v>1</v>
      </c>
      <c r="AJ1489">
        <f t="shared" ca="1" si="384"/>
        <v>1</v>
      </c>
      <c r="AK1489">
        <f t="shared" ca="1" si="385"/>
        <v>0</v>
      </c>
      <c r="AL1489">
        <f t="shared" ca="1" si="386"/>
        <v>0</v>
      </c>
      <c r="AM1489">
        <f t="shared" ca="1" si="387"/>
        <v>0</v>
      </c>
      <c r="AN1489">
        <f t="shared" ca="1" si="388"/>
        <v>0</v>
      </c>
      <c r="AO1489">
        <f t="shared" ca="1" si="389"/>
        <v>1</v>
      </c>
      <c r="AP1489">
        <f t="shared" ca="1" si="390"/>
        <v>0</v>
      </c>
      <c r="AQ1489">
        <f t="shared" ca="1" si="391"/>
        <v>1</v>
      </c>
      <c r="AR1489">
        <f t="shared" ca="1" si="392"/>
        <v>0</v>
      </c>
      <c r="AS1489">
        <v>1</v>
      </c>
      <c r="AT1489">
        <v>0</v>
      </c>
      <c r="AU1489">
        <f t="shared" ca="1" si="409"/>
        <v>1</v>
      </c>
      <c r="AV1489">
        <f t="shared" ca="1" si="409"/>
        <v>0</v>
      </c>
      <c r="AW1489">
        <f t="shared" ca="1" si="409"/>
        <v>0</v>
      </c>
      <c r="AX1489">
        <v>0</v>
      </c>
    </row>
    <row r="1490" spans="1:50">
      <c r="A1490" s="2">
        <v>40343</v>
      </c>
      <c r="B1490">
        <v>490</v>
      </c>
      <c r="C1490">
        <v>15</v>
      </c>
      <c r="D1490">
        <f t="shared" ca="1" si="393"/>
        <v>10.284669069580561</v>
      </c>
      <c r="E1490">
        <f t="shared" ca="1" si="394"/>
        <v>4.7153309304194391</v>
      </c>
      <c r="F1490" t="str">
        <f t="shared" ca="1" si="395"/>
        <v>high</v>
      </c>
      <c r="G1490">
        <v>716</v>
      </c>
      <c r="H1490">
        <f t="shared" si="396"/>
        <v>716</v>
      </c>
      <c r="I1490">
        <f t="shared" ca="1" si="397"/>
        <v>671.57629962328883</v>
      </c>
      <c r="J1490">
        <f t="shared" ca="1" si="398"/>
        <v>44.423700376711167</v>
      </c>
      <c r="K1490" t="str">
        <f t="shared" ca="1" si="399"/>
        <v>high</v>
      </c>
      <c r="L1490">
        <v>18.100000000000001</v>
      </c>
      <c r="M1490" t="str">
        <f t="shared" si="375"/>
        <v>high</v>
      </c>
      <c r="N1490">
        <f t="shared" si="381"/>
        <v>6</v>
      </c>
      <c r="O1490">
        <f t="shared" si="382"/>
        <v>1</v>
      </c>
      <c r="P1490" t="str">
        <f t="shared" si="383"/>
        <v>pondělí</v>
      </c>
      <c r="Q1490">
        <f t="shared" si="407"/>
        <v>0</v>
      </c>
      <c r="R1490">
        <f t="shared" si="407"/>
        <v>0</v>
      </c>
      <c r="S1490">
        <f t="shared" si="407"/>
        <v>0</v>
      </c>
      <c r="T1490">
        <f t="shared" si="407"/>
        <v>0</v>
      </c>
      <c r="U1490">
        <f t="shared" si="407"/>
        <v>0</v>
      </c>
      <c r="V1490">
        <f t="shared" si="407"/>
        <v>1</v>
      </c>
      <c r="W1490">
        <f t="shared" si="407"/>
        <v>0</v>
      </c>
      <c r="X1490">
        <f t="shared" si="407"/>
        <v>0</v>
      </c>
      <c r="Y1490">
        <f t="shared" si="407"/>
        <v>0</v>
      </c>
      <c r="Z1490">
        <f t="shared" si="407"/>
        <v>0</v>
      </c>
      <c r="AA1490">
        <f t="shared" si="407"/>
        <v>0</v>
      </c>
      <c r="AB1490">
        <f t="shared" si="407"/>
        <v>0</v>
      </c>
      <c r="AC1490">
        <f t="shared" si="408"/>
        <v>1</v>
      </c>
      <c r="AD1490">
        <f t="shared" si="408"/>
        <v>0</v>
      </c>
      <c r="AE1490">
        <f t="shared" si="408"/>
        <v>0</v>
      </c>
      <c r="AF1490">
        <f t="shared" si="408"/>
        <v>0</v>
      </c>
      <c r="AG1490">
        <f t="shared" si="408"/>
        <v>0</v>
      </c>
      <c r="AH1490">
        <f t="shared" si="408"/>
        <v>0</v>
      </c>
      <c r="AI1490">
        <f t="shared" si="408"/>
        <v>0</v>
      </c>
      <c r="AJ1490">
        <f t="shared" ca="1" si="384"/>
        <v>1</v>
      </c>
      <c r="AK1490">
        <f t="shared" ca="1" si="385"/>
        <v>0</v>
      </c>
      <c r="AL1490">
        <f t="shared" ca="1" si="386"/>
        <v>0</v>
      </c>
      <c r="AM1490">
        <f t="shared" ca="1" si="387"/>
        <v>0</v>
      </c>
      <c r="AN1490">
        <f t="shared" ca="1" si="388"/>
        <v>1</v>
      </c>
      <c r="AO1490">
        <f t="shared" ca="1" si="389"/>
        <v>0</v>
      </c>
      <c r="AP1490">
        <f t="shared" ca="1" si="390"/>
        <v>0</v>
      </c>
      <c r="AQ1490">
        <f t="shared" ca="1" si="391"/>
        <v>0</v>
      </c>
      <c r="AR1490">
        <f t="shared" ca="1" si="392"/>
        <v>1</v>
      </c>
      <c r="AS1490">
        <v>1</v>
      </c>
      <c r="AT1490">
        <v>0</v>
      </c>
      <c r="AU1490">
        <f t="shared" ca="1" si="409"/>
        <v>0</v>
      </c>
      <c r="AV1490">
        <f t="shared" ca="1" si="409"/>
        <v>0</v>
      </c>
      <c r="AW1490">
        <f t="shared" ca="1" si="409"/>
        <v>1</v>
      </c>
      <c r="AX1490">
        <v>0</v>
      </c>
    </row>
    <row r="1491" spans="1:50">
      <c r="A1491" s="2">
        <v>40344</v>
      </c>
      <c r="B1491">
        <v>491</v>
      </c>
      <c r="C1491">
        <v>6</v>
      </c>
      <c r="D1491">
        <f t="shared" ca="1" si="393"/>
        <v>10.286108908784508</v>
      </c>
      <c r="E1491">
        <f t="shared" ca="1" si="394"/>
        <v>-4.2861089087845077</v>
      </c>
      <c r="F1491" t="str">
        <f t="shared" ca="1" si="395"/>
        <v>low</v>
      </c>
      <c r="G1491">
        <v>136</v>
      </c>
      <c r="H1491">
        <f t="shared" si="396"/>
        <v>136</v>
      </c>
      <c r="I1491">
        <f t="shared" ca="1" si="397"/>
        <v>671.64410581774325</v>
      </c>
      <c r="J1491">
        <f t="shared" ca="1" si="398"/>
        <v>-535.64410581774325</v>
      </c>
      <c r="K1491" t="str">
        <f t="shared" ca="1" si="399"/>
        <v>low</v>
      </c>
      <c r="L1491">
        <v>12.55</v>
      </c>
      <c r="M1491" t="str">
        <f t="shared" si="375"/>
        <v>medium</v>
      </c>
      <c r="N1491">
        <f t="shared" si="381"/>
        <v>6</v>
      </c>
      <c r="O1491">
        <f t="shared" si="382"/>
        <v>2</v>
      </c>
      <c r="P1491" t="str">
        <f t="shared" si="383"/>
        <v>úterý</v>
      </c>
      <c r="Q1491">
        <f t="shared" ref="Q1491:AB1500" si="410">VLOOKUP($N1491,$V$31:$AH$42,Q$592+1,0)</f>
        <v>0</v>
      </c>
      <c r="R1491">
        <f t="shared" si="410"/>
        <v>0</v>
      </c>
      <c r="S1491">
        <f t="shared" si="410"/>
        <v>0</v>
      </c>
      <c r="T1491">
        <f t="shared" si="410"/>
        <v>0</v>
      </c>
      <c r="U1491">
        <f t="shared" si="410"/>
        <v>0</v>
      </c>
      <c r="V1491">
        <f t="shared" si="410"/>
        <v>1</v>
      </c>
      <c r="W1491">
        <f t="shared" si="410"/>
        <v>0</v>
      </c>
      <c r="X1491">
        <f t="shared" si="410"/>
        <v>0</v>
      </c>
      <c r="Y1491">
        <f t="shared" si="410"/>
        <v>0</v>
      </c>
      <c r="Z1491">
        <f t="shared" si="410"/>
        <v>0</v>
      </c>
      <c r="AA1491">
        <f t="shared" si="410"/>
        <v>0</v>
      </c>
      <c r="AB1491">
        <f t="shared" si="410"/>
        <v>0</v>
      </c>
      <c r="AC1491">
        <f t="shared" ref="AC1491:AI1500" si="411">VLOOKUP($O1491,$V$74:$AC$80,AC$592+1,0)</f>
        <v>0</v>
      </c>
      <c r="AD1491">
        <f t="shared" si="411"/>
        <v>1</v>
      </c>
      <c r="AE1491">
        <f t="shared" si="411"/>
        <v>0</v>
      </c>
      <c r="AF1491">
        <f t="shared" si="411"/>
        <v>0</v>
      </c>
      <c r="AG1491">
        <f t="shared" si="411"/>
        <v>0</v>
      </c>
      <c r="AH1491">
        <f t="shared" si="411"/>
        <v>0</v>
      </c>
      <c r="AI1491">
        <f t="shared" si="411"/>
        <v>0</v>
      </c>
      <c r="AJ1491">
        <f t="shared" ca="1" si="384"/>
        <v>0</v>
      </c>
      <c r="AK1491">
        <f t="shared" ca="1" si="385"/>
        <v>1</v>
      </c>
      <c r="AL1491">
        <f t="shared" ca="1" si="386"/>
        <v>0</v>
      </c>
      <c r="AM1491">
        <f t="shared" ca="1" si="387"/>
        <v>0</v>
      </c>
      <c r="AN1491">
        <f t="shared" ca="1" si="388"/>
        <v>1</v>
      </c>
      <c r="AO1491">
        <f t="shared" ca="1" si="389"/>
        <v>0</v>
      </c>
      <c r="AP1491">
        <f t="shared" ca="1" si="390"/>
        <v>0</v>
      </c>
      <c r="AQ1491">
        <f t="shared" ca="1" si="391"/>
        <v>1</v>
      </c>
      <c r="AR1491">
        <f t="shared" ca="1" si="392"/>
        <v>0</v>
      </c>
      <c r="AS1491">
        <v>1</v>
      </c>
      <c r="AT1491">
        <v>0</v>
      </c>
      <c r="AU1491">
        <f t="shared" ca="1" si="409"/>
        <v>1</v>
      </c>
      <c r="AV1491">
        <f t="shared" ca="1" si="409"/>
        <v>0</v>
      </c>
      <c r="AW1491">
        <f t="shared" ca="1" si="409"/>
        <v>0</v>
      </c>
      <c r="AX1491">
        <v>0</v>
      </c>
    </row>
    <row r="1492" spans="1:50">
      <c r="A1492" s="2">
        <v>40345</v>
      </c>
      <c r="B1492">
        <v>492</v>
      </c>
      <c r="C1492">
        <v>7</v>
      </c>
      <c r="D1492">
        <f t="shared" ca="1" si="393"/>
        <v>10.287546778691851</v>
      </c>
      <c r="E1492">
        <f t="shared" ca="1" si="394"/>
        <v>-3.2875467786918513</v>
      </c>
      <c r="F1492" t="str">
        <f t="shared" ca="1" si="395"/>
        <v>low</v>
      </c>
      <c r="G1492">
        <v>243</v>
      </c>
      <c r="H1492">
        <f t="shared" si="396"/>
        <v>243</v>
      </c>
      <c r="I1492">
        <f t="shared" ca="1" si="397"/>
        <v>671.71165476045405</v>
      </c>
      <c r="J1492">
        <f t="shared" ca="1" si="398"/>
        <v>-428.71165476045405</v>
      </c>
      <c r="K1492" t="str">
        <f t="shared" ca="1" si="399"/>
        <v>low</v>
      </c>
      <c r="L1492">
        <v>14.05</v>
      </c>
      <c r="M1492" t="str">
        <f t="shared" ref="M1492:M1555" si="412">VLOOKUP(L1492,$A$17:$C$20,3)</f>
        <v>high</v>
      </c>
      <c r="N1492">
        <f t="shared" si="381"/>
        <v>6</v>
      </c>
      <c r="O1492">
        <f t="shared" si="382"/>
        <v>3</v>
      </c>
      <c r="P1492" t="str">
        <f t="shared" si="383"/>
        <v>středa</v>
      </c>
      <c r="Q1492">
        <f t="shared" si="410"/>
        <v>0</v>
      </c>
      <c r="R1492">
        <f t="shared" si="410"/>
        <v>0</v>
      </c>
      <c r="S1492">
        <f t="shared" si="410"/>
        <v>0</v>
      </c>
      <c r="T1492">
        <f t="shared" si="410"/>
        <v>0</v>
      </c>
      <c r="U1492">
        <f t="shared" si="410"/>
        <v>0</v>
      </c>
      <c r="V1492">
        <f t="shared" si="410"/>
        <v>1</v>
      </c>
      <c r="W1492">
        <f t="shared" si="410"/>
        <v>0</v>
      </c>
      <c r="X1492">
        <f t="shared" si="410"/>
        <v>0</v>
      </c>
      <c r="Y1492">
        <f t="shared" si="410"/>
        <v>0</v>
      </c>
      <c r="Z1492">
        <f t="shared" si="410"/>
        <v>0</v>
      </c>
      <c r="AA1492">
        <f t="shared" si="410"/>
        <v>0</v>
      </c>
      <c r="AB1492">
        <f t="shared" si="410"/>
        <v>0</v>
      </c>
      <c r="AC1492">
        <f t="shared" si="411"/>
        <v>0</v>
      </c>
      <c r="AD1492">
        <f t="shared" si="411"/>
        <v>0</v>
      </c>
      <c r="AE1492">
        <f t="shared" si="411"/>
        <v>1</v>
      </c>
      <c r="AF1492">
        <f t="shared" si="411"/>
        <v>0</v>
      </c>
      <c r="AG1492">
        <f t="shared" si="411"/>
        <v>0</v>
      </c>
      <c r="AH1492">
        <f t="shared" si="411"/>
        <v>0</v>
      </c>
      <c r="AI1492">
        <f t="shared" si="411"/>
        <v>0</v>
      </c>
      <c r="AJ1492">
        <f t="shared" ca="1" si="384"/>
        <v>1</v>
      </c>
      <c r="AK1492">
        <f t="shared" ca="1" si="385"/>
        <v>0</v>
      </c>
      <c r="AL1492">
        <f t="shared" ca="1" si="386"/>
        <v>0</v>
      </c>
      <c r="AM1492">
        <f t="shared" ca="1" si="387"/>
        <v>0</v>
      </c>
      <c r="AN1492">
        <f t="shared" ca="1" si="388"/>
        <v>1</v>
      </c>
      <c r="AO1492">
        <f t="shared" ca="1" si="389"/>
        <v>0</v>
      </c>
      <c r="AP1492">
        <f t="shared" ca="1" si="390"/>
        <v>0</v>
      </c>
      <c r="AQ1492">
        <f t="shared" ca="1" si="391"/>
        <v>0</v>
      </c>
      <c r="AR1492">
        <f t="shared" ca="1" si="392"/>
        <v>1</v>
      </c>
      <c r="AS1492">
        <v>0</v>
      </c>
      <c r="AT1492">
        <v>0</v>
      </c>
      <c r="AU1492">
        <f t="shared" ca="1" si="409"/>
        <v>1</v>
      </c>
      <c r="AV1492">
        <f t="shared" ca="1" si="409"/>
        <v>0</v>
      </c>
      <c r="AW1492">
        <f t="shared" ca="1" si="409"/>
        <v>0</v>
      </c>
      <c r="AX1492">
        <v>0</v>
      </c>
    </row>
    <row r="1493" spans="1:50">
      <c r="A1493" s="2">
        <v>40346</v>
      </c>
      <c r="B1493">
        <v>493</v>
      </c>
      <c r="C1493">
        <v>11</v>
      </c>
      <c r="D1493">
        <f t="shared" ca="1" si="393"/>
        <v>10.288982681594906</v>
      </c>
      <c r="E1493">
        <f t="shared" ca="1" si="394"/>
        <v>0.7110173184050943</v>
      </c>
      <c r="F1493" t="str">
        <f t="shared" ca="1" si="395"/>
        <v>medium</v>
      </c>
      <c r="G1493">
        <v>824</v>
      </c>
      <c r="H1493">
        <f t="shared" si="396"/>
        <v>824</v>
      </c>
      <c r="I1493">
        <f t="shared" ca="1" si="397"/>
        <v>671.77894676474807</v>
      </c>
      <c r="J1493">
        <f t="shared" ca="1" si="398"/>
        <v>152.22105323525193</v>
      </c>
      <c r="K1493" t="str">
        <f t="shared" ca="1" si="399"/>
        <v>high</v>
      </c>
      <c r="L1493">
        <v>13.2</v>
      </c>
      <c r="M1493" t="str">
        <f t="shared" si="412"/>
        <v>medium</v>
      </c>
      <c r="N1493">
        <f t="shared" si="381"/>
        <v>6</v>
      </c>
      <c r="O1493">
        <f t="shared" si="382"/>
        <v>4</v>
      </c>
      <c r="P1493" t="str">
        <f t="shared" si="383"/>
        <v>čtvrtek</v>
      </c>
      <c r="Q1493">
        <f t="shared" si="410"/>
        <v>0</v>
      </c>
      <c r="R1493">
        <f t="shared" si="410"/>
        <v>0</v>
      </c>
      <c r="S1493">
        <f t="shared" si="410"/>
        <v>0</v>
      </c>
      <c r="T1493">
        <f t="shared" si="410"/>
        <v>0</v>
      </c>
      <c r="U1493">
        <f t="shared" si="410"/>
        <v>0</v>
      </c>
      <c r="V1493">
        <f t="shared" si="410"/>
        <v>1</v>
      </c>
      <c r="W1493">
        <f t="shared" si="410"/>
        <v>0</v>
      </c>
      <c r="X1493">
        <f t="shared" si="410"/>
        <v>0</v>
      </c>
      <c r="Y1493">
        <f t="shared" si="410"/>
        <v>0</v>
      </c>
      <c r="Z1493">
        <f t="shared" si="410"/>
        <v>0</v>
      </c>
      <c r="AA1493">
        <f t="shared" si="410"/>
        <v>0</v>
      </c>
      <c r="AB1493">
        <f t="shared" si="410"/>
        <v>0</v>
      </c>
      <c r="AC1493">
        <f t="shared" si="411"/>
        <v>0</v>
      </c>
      <c r="AD1493">
        <f t="shared" si="411"/>
        <v>0</v>
      </c>
      <c r="AE1493">
        <f t="shared" si="411"/>
        <v>0</v>
      </c>
      <c r="AF1493">
        <f t="shared" si="411"/>
        <v>1</v>
      </c>
      <c r="AG1493">
        <f t="shared" si="411"/>
        <v>0</v>
      </c>
      <c r="AH1493">
        <f t="shared" si="411"/>
        <v>0</v>
      </c>
      <c r="AI1493">
        <f t="shared" si="411"/>
        <v>0</v>
      </c>
      <c r="AJ1493">
        <f t="shared" ca="1" si="384"/>
        <v>1</v>
      </c>
      <c r="AK1493">
        <f t="shared" ca="1" si="385"/>
        <v>0</v>
      </c>
      <c r="AL1493">
        <f t="shared" ca="1" si="386"/>
        <v>0</v>
      </c>
      <c r="AM1493">
        <f t="shared" ca="1" si="387"/>
        <v>0</v>
      </c>
      <c r="AN1493">
        <f t="shared" ca="1" si="388"/>
        <v>1</v>
      </c>
      <c r="AO1493">
        <f t="shared" ca="1" si="389"/>
        <v>0</v>
      </c>
      <c r="AP1493">
        <f t="shared" ca="1" si="390"/>
        <v>0</v>
      </c>
      <c r="AQ1493">
        <f t="shared" ca="1" si="391"/>
        <v>1</v>
      </c>
      <c r="AR1493">
        <f t="shared" ca="1" si="392"/>
        <v>0</v>
      </c>
      <c r="AS1493">
        <v>0</v>
      </c>
      <c r="AT1493">
        <v>0</v>
      </c>
      <c r="AU1493">
        <f t="shared" ca="1" si="409"/>
        <v>0</v>
      </c>
      <c r="AV1493">
        <f t="shared" ca="1" si="409"/>
        <v>1</v>
      </c>
      <c r="AW1493">
        <f t="shared" ca="1" si="409"/>
        <v>0</v>
      </c>
      <c r="AX1493">
        <v>1</v>
      </c>
    </row>
    <row r="1494" spans="1:50">
      <c r="A1494" s="2">
        <v>40347</v>
      </c>
      <c r="B1494">
        <v>494</v>
      </c>
      <c r="C1494">
        <v>18</v>
      </c>
      <c r="D1494">
        <f t="shared" ca="1" si="393"/>
        <v>10.290416619785992</v>
      </c>
      <c r="E1494">
        <f t="shared" ca="1" si="394"/>
        <v>7.7095833802140081</v>
      </c>
      <c r="F1494" t="str">
        <f t="shared" ca="1" si="395"/>
        <v>high</v>
      </c>
      <c r="G1494">
        <v>1400</v>
      </c>
      <c r="H1494">
        <f t="shared" si="396"/>
        <v>1400</v>
      </c>
      <c r="I1494">
        <f t="shared" ca="1" si="397"/>
        <v>671.84598214395226</v>
      </c>
      <c r="J1494">
        <f t="shared" ca="1" si="398"/>
        <v>728.15401785604774</v>
      </c>
      <c r="K1494" t="str">
        <f t="shared" ca="1" si="399"/>
        <v>high</v>
      </c>
      <c r="L1494">
        <v>12</v>
      </c>
      <c r="M1494" t="str">
        <f t="shared" si="412"/>
        <v>medium</v>
      </c>
      <c r="N1494">
        <f t="shared" si="381"/>
        <v>6</v>
      </c>
      <c r="O1494">
        <f t="shared" si="382"/>
        <v>5</v>
      </c>
      <c r="P1494" t="str">
        <f t="shared" si="383"/>
        <v>pátek</v>
      </c>
      <c r="Q1494">
        <f t="shared" si="410"/>
        <v>0</v>
      </c>
      <c r="R1494">
        <f t="shared" si="410"/>
        <v>0</v>
      </c>
      <c r="S1494">
        <f t="shared" si="410"/>
        <v>0</v>
      </c>
      <c r="T1494">
        <f t="shared" si="410"/>
        <v>0</v>
      </c>
      <c r="U1494">
        <f t="shared" si="410"/>
        <v>0</v>
      </c>
      <c r="V1494">
        <f t="shared" si="410"/>
        <v>1</v>
      </c>
      <c r="W1494">
        <f t="shared" si="410"/>
        <v>0</v>
      </c>
      <c r="X1494">
        <f t="shared" si="410"/>
        <v>0</v>
      </c>
      <c r="Y1494">
        <f t="shared" si="410"/>
        <v>0</v>
      </c>
      <c r="Z1494">
        <f t="shared" si="410"/>
        <v>0</v>
      </c>
      <c r="AA1494">
        <f t="shared" si="410"/>
        <v>0</v>
      </c>
      <c r="AB1494">
        <f t="shared" si="410"/>
        <v>0</v>
      </c>
      <c r="AC1494">
        <f t="shared" si="411"/>
        <v>0</v>
      </c>
      <c r="AD1494">
        <f t="shared" si="411"/>
        <v>0</v>
      </c>
      <c r="AE1494">
        <f t="shared" si="411"/>
        <v>0</v>
      </c>
      <c r="AF1494">
        <f t="shared" si="411"/>
        <v>0</v>
      </c>
      <c r="AG1494">
        <f t="shared" si="411"/>
        <v>1</v>
      </c>
      <c r="AH1494">
        <f t="shared" si="411"/>
        <v>0</v>
      </c>
      <c r="AI1494">
        <f t="shared" si="411"/>
        <v>0</v>
      </c>
      <c r="AJ1494">
        <f t="shared" ca="1" si="384"/>
        <v>1</v>
      </c>
      <c r="AK1494">
        <f t="shared" ca="1" si="385"/>
        <v>0</v>
      </c>
      <c r="AL1494">
        <f t="shared" ca="1" si="386"/>
        <v>0</v>
      </c>
      <c r="AM1494">
        <f t="shared" ca="1" si="387"/>
        <v>0</v>
      </c>
      <c r="AN1494">
        <f t="shared" ca="1" si="388"/>
        <v>1</v>
      </c>
      <c r="AO1494">
        <f t="shared" ca="1" si="389"/>
        <v>0</v>
      </c>
      <c r="AP1494">
        <f t="shared" ca="1" si="390"/>
        <v>0</v>
      </c>
      <c r="AQ1494">
        <f t="shared" ca="1" si="391"/>
        <v>1</v>
      </c>
      <c r="AR1494">
        <f t="shared" ca="1" si="392"/>
        <v>0</v>
      </c>
      <c r="AS1494">
        <v>1</v>
      </c>
      <c r="AT1494">
        <v>0</v>
      </c>
      <c r="AU1494">
        <f t="shared" ca="1" si="409"/>
        <v>0</v>
      </c>
      <c r="AV1494">
        <f t="shared" ca="1" si="409"/>
        <v>0</v>
      </c>
      <c r="AW1494">
        <f t="shared" ca="1" si="409"/>
        <v>1</v>
      </c>
      <c r="AX1494">
        <v>0</v>
      </c>
    </row>
    <row r="1495" spans="1:50">
      <c r="A1495" s="2">
        <v>40348</v>
      </c>
      <c r="B1495">
        <v>495</v>
      </c>
      <c r="C1495">
        <v>12</v>
      </c>
      <c r="D1495">
        <f t="shared" ca="1" si="393"/>
        <v>10.291848595557425</v>
      </c>
      <c r="E1495">
        <f t="shared" ca="1" si="394"/>
        <v>1.7081514044425745</v>
      </c>
      <c r="F1495" t="str">
        <f t="shared" ca="1" si="395"/>
        <v>high</v>
      </c>
      <c r="G1495">
        <v>619</v>
      </c>
      <c r="H1495">
        <f t="shared" si="396"/>
        <v>619</v>
      </c>
      <c r="I1495">
        <f t="shared" ca="1" si="397"/>
        <v>671.91276121139344</v>
      </c>
      <c r="J1495">
        <f t="shared" ca="1" si="398"/>
        <v>-52.912761211393445</v>
      </c>
      <c r="K1495" t="str">
        <f t="shared" ca="1" si="399"/>
        <v>medium</v>
      </c>
      <c r="L1495">
        <v>15.5</v>
      </c>
      <c r="M1495" t="str">
        <f t="shared" si="412"/>
        <v>high</v>
      </c>
      <c r="N1495">
        <f t="shared" si="381"/>
        <v>6</v>
      </c>
      <c r="O1495">
        <f t="shared" si="382"/>
        <v>6</v>
      </c>
      <c r="P1495" t="str">
        <f t="shared" si="383"/>
        <v>sobota</v>
      </c>
      <c r="Q1495">
        <f t="shared" si="410"/>
        <v>0</v>
      </c>
      <c r="R1495">
        <f t="shared" si="410"/>
        <v>0</v>
      </c>
      <c r="S1495">
        <f t="shared" si="410"/>
        <v>0</v>
      </c>
      <c r="T1495">
        <f t="shared" si="410"/>
        <v>0</v>
      </c>
      <c r="U1495">
        <f t="shared" si="410"/>
        <v>0</v>
      </c>
      <c r="V1495">
        <f t="shared" si="410"/>
        <v>1</v>
      </c>
      <c r="W1495">
        <f t="shared" si="410"/>
        <v>0</v>
      </c>
      <c r="X1495">
        <f t="shared" si="410"/>
        <v>0</v>
      </c>
      <c r="Y1495">
        <f t="shared" si="410"/>
        <v>0</v>
      </c>
      <c r="Z1495">
        <f t="shared" si="410"/>
        <v>0</v>
      </c>
      <c r="AA1495">
        <f t="shared" si="410"/>
        <v>0</v>
      </c>
      <c r="AB1495">
        <f t="shared" si="410"/>
        <v>0</v>
      </c>
      <c r="AC1495">
        <f t="shared" si="411"/>
        <v>0</v>
      </c>
      <c r="AD1495">
        <f t="shared" si="411"/>
        <v>0</v>
      </c>
      <c r="AE1495">
        <f t="shared" si="411"/>
        <v>0</v>
      </c>
      <c r="AF1495">
        <f t="shared" si="411"/>
        <v>0</v>
      </c>
      <c r="AG1495">
        <f t="shared" si="411"/>
        <v>0</v>
      </c>
      <c r="AH1495">
        <f t="shared" si="411"/>
        <v>1</v>
      </c>
      <c r="AI1495">
        <f t="shared" si="411"/>
        <v>0</v>
      </c>
      <c r="AJ1495">
        <f t="shared" ca="1" si="384"/>
        <v>0</v>
      </c>
      <c r="AK1495">
        <f t="shared" ca="1" si="385"/>
        <v>1</v>
      </c>
      <c r="AL1495">
        <f t="shared" ca="1" si="386"/>
        <v>0</v>
      </c>
      <c r="AM1495">
        <f t="shared" ca="1" si="387"/>
        <v>0</v>
      </c>
      <c r="AN1495">
        <f t="shared" ca="1" si="388"/>
        <v>1</v>
      </c>
      <c r="AO1495">
        <f t="shared" ca="1" si="389"/>
        <v>0</v>
      </c>
      <c r="AP1495">
        <f t="shared" ca="1" si="390"/>
        <v>0</v>
      </c>
      <c r="AQ1495">
        <f t="shared" ca="1" si="391"/>
        <v>0</v>
      </c>
      <c r="AR1495">
        <f t="shared" ca="1" si="392"/>
        <v>1</v>
      </c>
      <c r="AS1495">
        <v>1</v>
      </c>
      <c r="AT1495">
        <v>0</v>
      </c>
      <c r="AU1495">
        <f t="shared" ca="1" si="409"/>
        <v>0</v>
      </c>
      <c r="AV1495">
        <f t="shared" ca="1" si="409"/>
        <v>0</v>
      </c>
      <c r="AW1495">
        <f t="shared" ca="1" si="409"/>
        <v>1</v>
      </c>
      <c r="AX1495">
        <v>0</v>
      </c>
    </row>
    <row r="1496" spans="1:50">
      <c r="A1496" s="2">
        <v>40349</v>
      </c>
      <c r="B1496">
        <v>496</v>
      </c>
      <c r="C1496">
        <v>7</v>
      </c>
      <c r="D1496">
        <f t="shared" ca="1" si="393"/>
        <v>10.293278611201522</v>
      </c>
      <c r="E1496">
        <f t="shared" ca="1" si="394"/>
        <v>-3.2932786112015222</v>
      </c>
      <c r="F1496" t="str">
        <f t="shared" ca="1" si="395"/>
        <v>low</v>
      </c>
      <c r="G1496">
        <v>280</v>
      </c>
      <c r="H1496">
        <f t="shared" si="396"/>
        <v>280</v>
      </c>
      <c r="I1496">
        <f t="shared" ca="1" si="397"/>
        <v>671.9792842803987</v>
      </c>
      <c r="J1496">
        <f t="shared" ca="1" si="398"/>
        <v>-391.9792842803987</v>
      </c>
      <c r="K1496" t="str">
        <f t="shared" ca="1" si="399"/>
        <v>low</v>
      </c>
      <c r="L1496">
        <v>9.85</v>
      </c>
      <c r="M1496" t="str">
        <f t="shared" si="412"/>
        <v>medium</v>
      </c>
      <c r="N1496">
        <f t="shared" si="381"/>
        <v>6</v>
      </c>
      <c r="O1496">
        <f t="shared" si="382"/>
        <v>7</v>
      </c>
      <c r="P1496" t="str">
        <f t="shared" si="383"/>
        <v>neděle</v>
      </c>
      <c r="Q1496">
        <f t="shared" si="410"/>
        <v>0</v>
      </c>
      <c r="R1496">
        <f t="shared" si="410"/>
        <v>0</v>
      </c>
      <c r="S1496">
        <f t="shared" si="410"/>
        <v>0</v>
      </c>
      <c r="T1496">
        <f t="shared" si="410"/>
        <v>0</v>
      </c>
      <c r="U1496">
        <f t="shared" si="410"/>
        <v>0</v>
      </c>
      <c r="V1496">
        <f t="shared" si="410"/>
        <v>1</v>
      </c>
      <c r="W1496">
        <f t="shared" si="410"/>
        <v>0</v>
      </c>
      <c r="X1496">
        <f t="shared" si="410"/>
        <v>0</v>
      </c>
      <c r="Y1496">
        <f t="shared" si="410"/>
        <v>0</v>
      </c>
      <c r="Z1496">
        <f t="shared" si="410"/>
        <v>0</v>
      </c>
      <c r="AA1496">
        <f t="shared" si="410"/>
        <v>0</v>
      </c>
      <c r="AB1496">
        <f t="shared" si="410"/>
        <v>0</v>
      </c>
      <c r="AC1496">
        <f t="shared" si="411"/>
        <v>0</v>
      </c>
      <c r="AD1496">
        <f t="shared" si="411"/>
        <v>0</v>
      </c>
      <c r="AE1496">
        <f t="shared" si="411"/>
        <v>0</v>
      </c>
      <c r="AF1496">
        <f t="shared" si="411"/>
        <v>0</v>
      </c>
      <c r="AG1496">
        <f t="shared" si="411"/>
        <v>0</v>
      </c>
      <c r="AH1496">
        <f t="shared" si="411"/>
        <v>0</v>
      </c>
      <c r="AI1496">
        <f t="shared" si="411"/>
        <v>1</v>
      </c>
      <c r="AJ1496">
        <f t="shared" ca="1" si="384"/>
        <v>1</v>
      </c>
      <c r="AK1496">
        <f t="shared" ca="1" si="385"/>
        <v>0</v>
      </c>
      <c r="AL1496">
        <f t="shared" ca="1" si="386"/>
        <v>0</v>
      </c>
      <c r="AM1496">
        <f t="shared" ca="1" si="387"/>
        <v>0</v>
      </c>
      <c r="AN1496">
        <f t="shared" ca="1" si="388"/>
        <v>1</v>
      </c>
      <c r="AO1496">
        <f t="shared" ca="1" si="389"/>
        <v>0</v>
      </c>
      <c r="AP1496">
        <f t="shared" ca="1" si="390"/>
        <v>0</v>
      </c>
      <c r="AQ1496">
        <f t="shared" ca="1" si="391"/>
        <v>1</v>
      </c>
      <c r="AR1496">
        <f t="shared" ca="1" si="392"/>
        <v>0</v>
      </c>
      <c r="AS1496">
        <v>0</v>
      </c>
      <c r="AT1496">
        <v>0</v>
      </c>
      <c r="AU1496">
        <f t="shared" ca="1" si="409"/>
        <v>1</v>
      </c>
      <c r="AV1496">
        <f t="shared" ca="1" si="409"/>
        <v>0</v>
      </c>
      <c r="AW1496">
        <f t="shared" ca="1" si="409"/>
        <v>0</v>
      </c>
      <c r="AX1496">
        <v>0</v>
      </c>
    </row>
    <row r="1497" spans="1:50">
      <c r="A1497" s="2">
        <v>40350</v>
      </c>
      <c r="B1497">
        <v>497</v>
      </c>
      <c r="C1497">
        <v>8</v>
      </c>
      <c r="D1497">
        <f t="shared" ca="1" si="393"/>
        <v>10.294706669010599</v>
      </c>
      <c r="E1497">
        <f t="shared" ca="1" si="394"/>
        <v>-2.2947066690105995</v>
      </c>
      <c r="F1497" t="str">
        <f t="shared" ca="1" si="395"/>
        <v>low</v>
      </c>
      <c r="G1497">
        <v>274</v>
      </c>
      <c r="H1497">
        <f t="shared" si="396"/>
        <v>274</v>
      </c>
      <c r="I1497">
        <f t="shared" ca="1" si="397"/>
        <v>672.04555166429486</v>
      </c>
      <c r="J1497">
        <f t="shared" ca="1" si="398"/>
        <v>-398.04555166429486</v>
      </c>
      <c r="K1497" t="str">
        <f t="shared" ca="1" si="399"/>
        <v>low</v>
      </c>
      <c r="L1497">
        <v>13.35</v>
      </c>
      <c r="M1497" t="str">
        <f t="shared" si="412"/>
        <v>medium</v>
      </c>
      <c r="N1497">
        <f t="shared" si="381"/>
        <v>6</v>
      </c>
      <c r="O1497">
        <f t="shared" si="382"/>
        <v>1</v>
      </c>
      <c r="P1497" t="str">
        <f t="shared" si="383"/>
        <v>pondělí</v>
      </c>
      <c r="Q1497">
        <f t="shared" si="410"/>
        <v>0</v>
      </c>
      <c r="R1497">
        <f t="shared" si="410"/>
        <v>0</v>
      </c>
      <c r="S1497">
        <f t="shared" si="410"/>
        <v>0</v>
      </c>
      <c r="T1497">
        <f t="shared" si="410"/>
        <v>0</v>
      </c>
      <c r="U1497">
        <f t="shared" si="410"/>
        <v>0</v>
      </c>
      <c r="V1497">
        <f t="shared" si="410"/>
        <v>1</v>
      </c>
      <c r="W1497">
        <f t="shared" si="410"/>
        <v>0</v>
      </c>
      <c r="X1497">
        <f t="shared" si="410"/>
        <v>0</v>
      </c>
      <c r="Y1497">
        <f t="shared" si="410"/>
        <v>0</v>
      </c>
      <c r="Z1497">
        <f t="shared" si="410"/>
        <v>0</v>
      </c>
      <c r="AA1497">
        <f t="shared" si="410"/>
        <v>0</v>
      </c>
      <c r="AB1497">
        <f t="shared" si="410"/>
        <v>0</v>
      </c>
      <c r="AC1497">
        <f t="shared" si="411"/>
        <v>1</v>
      </c>
      <c r="AD1497">
        <f t="shared" si="411"/>
        <v>0</v>
      </c>
      <c r="AE1497">
        <f t="shared" si="411"/>
        <v>0</v>
      </c>
      <c r="AF1497">
        <f t="shared" si="411"/>
        <v>0</v>
      </c>
      <c r="AG1497">
        <f t="shared" si="411"/>
        <v>0</v>
      </c>
      <c r="AH1497">
        <f t="shared" si="411"/>
        <v>0</v>
      </c>
      <c r="AI1497">
        <f t="shared" si="411"/>
        <v>0</v>
      </c>
      <c r="AJ1497">
        <f t="shared" ca="1" si="384"/>
        <v>0</v>
      </c>
      <c r="AK1497">
        <f t="shared" ca="1" si="385"/>
        <v>1</v>
      </c>
      <c r="AL1497">
        <f t="shared" ca="1" si="386"/>
        <v>0</v>
      </c>
      <c r="AM1497">
        <f t="shared" ca="1" si="387"/>
        <v>0</v>
      </c>
      <c r="AN1497">
        <f t="shared" ca="1" si="388"/>
        <v>1</v>
      </c>
      <c r="AO1497">
        <f t="shared" ca="1" si="389"/>
        <v>0</v>
      </c>
      <c r="AP1497">
        <f t="shared" ca="1" si="390"/>
        <v>0</v>
      </c>
      <c r="AQ1497">
        <f t="shared" ca="1" si="391"/>
        <v>1</v>
      </c>
      <c r="AR1497">
        <f t="shared" ca="1" si="392"/>
        <v>0</v>
      </c>
      <c r="AS1497">
        <v>0</v>
      </c>
      <c r="AT1497">
        <v>0</v>
      </c>
      <c r="AU1497">
        <f t="shared" ca="1" si="409"/>
        <v>1</v>
      </c>
      <c r="AV1497">
        <f t="shared" ca="1" si="409"/>
        <v>0</v>
      </c>
      <c r="AW1497">
        <f t="shared" ca="1" si="409"/>
        <v>0</v>
      </c>
      <c r="AX1497">
        <v>0</v>
      </c>
    </row>
    <row r="1498" spans="1:50">
      <c r="A1498" s="2">
        <v>40351</v>
      </c>
      <c r="B1498">
        <v>498</v>
      </c>
      <c r="C1498">
        <v>9</v>
      </c>
      <c r="D1498">
        <f t="shared" ca="1" si="393"/>
        <v>10.296132771276977</v>
      </c>
      <c r="E1498">
        <f t="shared" ca="1" si="394"/>
        <v>-1.2961327712769766</v>
      </c>
      <c r="F1498" t="str">
        <f t="shared" ca="1" si="395"/>
        <v>medium</v>
      </c>
      <c r="G1498">
        <v>546</v>
      </c>
      <c r="H1498">
        <f t="shared" si="396"/>
        <v>546</v>
      </c>
      <c r="I1498">
        <f t="shared" ca="1" si="397"/>
        <v>672.11156367640888</v>
      </c>
      <c r="J1498">
        <f t="shared" ca="1" si="398"/>
        <v>-126.11156367640888</v>
      </c>
      <c r="K1498" t="str">
        <f t="shared" ca="1" si="399"/>
        <v>medium</v>
      </c>
      <c r="L1498">
        <v>13.1</v>
      </c>
      <c r="M1498" t="str">
        <f t="shared" si="412"/>
        <v>medium</v>
      </c>
      <c r="N1498">
        <f t="shared" si="381"/>
        <v>6</v>
      </c>
      <c r="O1498">
        <f t="shared" si="382"/>
        <v>2</v>
      </c>
      <c r="P1498" t="str">
        <f t="shared" si="383"/>
        <v>úterý</v>
      </c>
      <c r="Q1498">
        <f t="shared" si="410"/>
        <v>0</v>
      </c>
      <c r="R1498">
        <f t="shared" si="410"/>
        <v>0</v>
      </c>
      <c r="S1498">
        <f t="shared" si="410"/>
        <v>0</v>
      </c>
      <c r="T1498">
        <f t="shared" si="410"/>
        <v>0</v>
      </c>
      <c r="U1498">
        <f t="shared" si="410"/>
        <v>0</v>
      </c>
      <c r="V1498">
        <f t="shared" si="410"/>
        <v>1</v>
      </c>
      <c r="W1498">
        <f t="shared" si="410"/>
        <v>0</v>
      </c>
      <c r="X1498">
        <f t="shared" si="410"/>
        <v>0</v>
      </c>
      <c r="Y1498">
        <f t="shared" si="410"/>
        <v>0</v>
      </c>
      <c r="Z1498">
        <f t="shared" si="410"/>
        <v>0</v>
      </c>
      <c r="AA1498">
        <f t="shared" si="410"/>
        <v>0</v>
      </c>
      <c r="AB1498">
        <f t="shared" si="410"/>
        <v>0</v>
      </c>
      <c r="AC1498">
        <f t="shared" si="411"/>
        <v>0</v>
      </c>
      <c r="AD1498">
        <f t="shared" si="411"/>
        <v>1</v>
      </c>
      <c r="AE1498">
        <f t="shared" si="411"/>
        <v>0</v>
      </c>
      <c r="AF1498">
        <f t="shared" si="411"/>
        <v>0</v>
      </c>
      <c r="AG1498">
        <f t="shared" si="411"/>
        <v>0</v>
      </c>
      <c r="AH1498">
        <f t="shared" si="411"/>
        <v>0</v>
      </c>
      <c r="AI1498">
        <f t="shared" si="411"/>
        <v>0</v>
      </c>
      <c r="AJ1498">
        <f t="shared" ca="1" si="384"/>
        <v>0</v>
      </c>
      <c r="AK1498">
        <f t="shared" ca="1" si="385"/>
        <v>1</v>
      </c>
      <c r="AL1498">
        <f t="shared" ca="1" si="386"/>
        <v>0</v>
      </c>
      <c r="AM1498">
        <f t="shared" ca="1" si="387"/>
        <v>0</v>
      </c>
      <c r="AN1498">
        <f t="shared" ca="1" si="388"/>
        <v>1</v>
      </c>
      <c r="AO1498">
        <f t="shared" ca="1" si="389"/>
        <v>0</v>
      </c>
      <c r="AP1498">
        <f t="shared" ca="1" si="390"/>
        <v>0</v>
      </c>
      <c r="AQ1498">
        <f t="shared" ca="1" si="391"/>
        <v>1</v>
      </c>
      <c r="AR1498">
        <f t="shared" ca="1" si="392"/>
        <v>0</v>
      </c>
      <c r="AS1498">
        <v>0</v>
      </c>
      <c r="AT1498">
        <v>0</v>
      </c>
      <c r="AU1498">
        <f t="shared" ca="1" si="409"/>
        <v>0</v>
      </c>
      <c r="AV1498">
        <f t="shared" ca="1" si="409"/>
        <v>1</v>
      </c>
      <c r="AW1498">
        <f t="shared" ca="1" si="409"/>
        <v>0</v>
      </c>
      <c r="AX1498">
        <v>0</v>
      </c>
    </row>
    <row r="1499" spans="1:50">
      <c r="A1499" s="2">
        <v>40352</v>
      </c>
      <c r="B1499">
        <v>499</v>
      </c>
      <c r="C1499">
        <v>9</v>
      </c>
      <c r="D1499">
        <f t="shared" ca="1" si="393"/>
        <v>10.297556920292969</v>
      </c>
      <c r="E1499">
        <f t="shared" ca="1" si="394"/>
        <v>-1.2975569202929691</v>
      </c>
      <c r="F1499" t="str">
        <f t="shared" ca="1" si="395"/>
        <v>medium</v>
      </c>
      <c r="G1499">
        <v>577</v>
      </c>
      <c r="H1499">
        <f t="shared" si="396"/>
        <v>577</v>
      </c>
      <c r="I1499">
        <f t="shared" ca="1" si="397"/>
        <v>672.17732063006747</v>
      </c>
      <c r="J1499">
        <f t="shared" ca="1" si="398"/>
        <v>-95.17732063006747</v>
      </c>
      <c r="K1499" t="str">
        <f t="shared" ca="1" si="399"/>
        <v>medium</v>
      </c>
      <c r="L1499">
        <v>11.95</v>
      </c>
      <c r="M1499" t="str">
        <f t="shared" si="412"/>
        <v>medium</v>
      </c>
      <c r="N1499">
        <f t="shared" si="381"/>
        <v>6</v>
      </c>
      <c r="O1499">
        <f t="shared" si="382"/>
        <v>3</v>
      </c>
      <c r="P1499" t="str">
        <f t="shared" si="383"/>
        <v>středa</v>
      </c>
      <c r="Q1499">
        <f t="shared" si="410"/>
        <v>0</v>
      </c>
      <c r="R1499">
        <f t="shared" si="410"/>
        <v>0</v>
      </c>
      <c r="S1499">
        <f t="shared" si="410"/>
        <v>0</v>
      </c>
      <c r="T1499">
        <f t="shared" si="410"/>
        <v>0</v>
      </c>
      <c r="U1499">
        <f t="shared" si="410"/>
        <v>0</v>
      </c>
      <c r="V1499">
        <f t="shared" si="410"/>
        <v>1</v>
      </c>
      <c r="W1499">
        <f t="shared" si="410"/>
        <v>0</v>
      </c>
      <c r="X1499">
        <f t="shared" si="410"/>
        <v>0</v>
      </c>
      <c r="Y1499">
        <f t="shared" si="410"/>
        <v>0</v>
      </c>
      <c r="Z1499">
        <f t="shared" si="410"/>
        <v>0</v>
      </c>
      <c r="AA1499">
        <f t="shared" si="410"/>
        <v>0</v>
      </c>
      <c r="AB1499">
        <f t="shared" si="410"/>
        <v>0</v>
      </c>
      <c r="AC1499">
        <f t="shared" si="411"/>
        <v>0</v>
      </c>
      <c r="AD1499">
        <f t="shared" si="411"/>
        <v>0</v>
      </c>
      <c r="AE1499">
        <f t="shared" si="411"/>
        <v>1</v>
      </c>
      <c r="AF1499">
        <f t="shared" si="411"/>
        <v>0</v>
      </c>
      <c r="AG1499">
        <f t="shared" si="411"/>
        <v>0</v>
      </c>
      <c r="AH1499">
        <f t="shared" si="411"/>
        <v>0</v>
      </c>
      <c r="AI1499">
        <f t="shared" si="411"/>
        <v>0</v>
      </c>
      <c r="AJ1499">
        <f t="shared" ca="1" si="384"/>
        <v>0</v>
      </c>
      <c r="AK1499">
        <f t="shared" ca="1" si="385"/>
        <v>1</v>
      </c>
      <c r="AL1499">
        <f t="shared" ca="1" si="386"/>
        <v>0</v>
      </c>
      <c r="AM1499">
        <f t="shared" ca="1" si="387"/>
        <v>0</v>
      </c>
      <c r="AN1499">
        <f t="shared" ca="1" si="388"/>
        <v>0</v>
      </c>
      <c r="AO1499">
        <f t="shared" ca="1" si="389"/>
        <v>1</v>
      </c>
      <c r="AP1499">
        <f t="shared" ca="1" si="390"/>
        <v>0</v>
      </c>
      <c r="AQ1499">
        <f t="shared" ca="1" si="391"/>
        <v>1</v>
      </c>
      <c r="AR1499">
        <f t="shared" ca="1" si="392"/>
        <v>0</v>
      </c>
      <c r="AS1499">
        <v>0</v>
      </c>
      <c r="AT1499">
        <v>0</v>
      </c>
      <c r="AU1499">
        <f t="shared" ca="1" si="409"/>
        <v>0</v>
      </c>
      <c r="AV1499">
        <f t="shared" ca="1" si="409"/>
        <v>1</v>
      </c>
      <c r="AW1499">
        <f t="shared" ca="1" si="409"/>
        <v>0</v>
      </c>
      <c r="AX1499">
        <v>0</v>
      </c>
    </row>
    <row r="1500" spans="1:50">
      <c r="A1500" s="2">
        <v>40353</v>
      </c>
      <c r="B1500">
        <v>500</v>
      </c>
      <c r="C1500">
        <v>7</v>
      </c>
      <c r="D1500">
        <f t="shared" ca="1" si="393"/>
        <v>10.298979118350893</v>
      </c>
      <c r="E1500">
        <f t="shared" ca="1" si="394"/>
        <v>-3.2989791183508927</v>
      </c>
      <c r="F1500" t="str">
        <f t="shared" ca="1" si="395"/>
        <v>low</v>
      </c>
      <c r="G1500">
        <v>320</v>
      </c>
      <c r="H1500">
        <f t="shared" si="396"/>
        <v>320</v>
      </c>
      <c r="I1500">
        <f t="shared" ca="1" si="397"/>
        <v>672.2428228385977</v>
      </c>
      <c r="J1500">
        <f t="shared" ca="1" si="398"/>
        <v>-352.2428228385977</v>
      </c>
      <c r="K1500" t="str">
        <f t="shared" ca="1" si="399"/>
        <v>low</v>
      </c>
      <c r="L1500">
        <v>13.85</v>
      </c>
      <c r="M1500" t="str">
        <f t="shared" si="412"/>
        <v>medium</v>
      </c>
      <c r="N1500">
        <f t="shared" si="381"/>
        <v>6</v>
      </c>
      <c r="O1500">
        <f t="shared" si="382"/>
        <v>4</v>
      </c>
      <c r="P1500" t="str">
        <f t="shared" si="383"/>
        <v>čtvrtek</v>
      </c>
      <c r="Q1500">
        <f t="shared" si="410"/>
        <v>0</v>
      </c>
      <c r="R1500">
        <f t="shared" si="410"/>
        <v>0</v>
      </c>
      <c r="S1500">
        <f t="shared" si="410"/>
        <v>0</v>
      </c>
      <c r="T1500">
        <f t="shared" si="410"/>
        <v>0</v>
      </c>
      <c r="U1500">
        <f t="shared" si="410"/>
        <v>0</v>
      </c>
      <c r="V1500">
        <f t="shared" si="410"/>
        <v>1</v>
      </c>
      <c r="W1500">
        <f t="shared" si="410"/>
        <v>0</v>
      </c>
      <c r="X1500">
        <f t="shared" si="410"/>
        <v>0</v>
      </c>
      <c r="Y1500">
        <f t="shared" si="410"/>
        <v>0</v>
      </c>
      <c r="Z1500">
        <f t="shared" si="410"/>
        <v>0</v>
      </c>
      <c r="AA1500">
        <f t="shared" si="410"/>
        <v>0</v>
      </c>
      <c r="AB1500">
        <f t="shared" si="410"/>
        <v>0</v>
      </c>
      <c r="AC1500">
        <f t="shared" si="411"/>
        <v>0</v>
      </c>
      <c r="AD1500">
        <f t="shared" si="411"/>
        <v>0</v>
      </c>
      <c r="AE1500">
        <f t="shared" si="411"/>
        <v>0</v>
      </c>
      <c r="AF1500">
        <f t="shared" si="411"/>
        <v>1</v>
      </c>
      <c r="AG1500">
        <f t="shared" si="411"/>
        <v>0</v>
      </c>
      <c r="AH1500">
        <f t="shared" si="411"/>
        <v>0</v>
      </c>
      <c r="AI1500">
        <f t="shared" si="411"/>
        <v>0</v>
      </c>
      <c r="AJ1500">
        <f t="shared" ca="1" si="384"/>
        <v>0</v>
      </c>
      <c r="AK1500">
        <f t="shared" ca="1" si="385"/>
        <v>1</v>
      </c>
      <c r="AL1500">
        <f t="shared" ca="1" si="386"/>
        <v>0</v>
      </c>
      <c r="AM1500">
        <f t="shared" ca="1" si="387"/>
        <v>0</v>
      </c>
      <c r="AN1500">
        <f t="shared" ca="1" si="388"/>
        <v>0</v>
      </c>
      <c r="AO1500">
        <f t="shared" ca="1" si="389"/>
        <v>1</v>
      </c>
      <c r="AP1500">
        <f t="shared" ca="1" si="390"/>
        <v>0</v>
      </c>
      <c r="AQ1500">
        <f t="shared" ca="1" si="391"/>
        <v>1</v>
      </c>
      <c r="AR1500">
        <f t="shared" ca="1" si="392"/>
        <v>0</v>
      </c>
      <c r="AS1500">
        <v>0</v>
      </c>
      <c r="AT1500">
        <v>0</v>
      </c>
      <c r="AU1500">
        <f t="shared" ca="1" si="409"/>
        <v>1</v>
      </c>
      <c r="AV1500">
        <f t="shared" ca="1" si="409"/>
        <v>0</v>
      </c>
      <c r="AW1500">
        <f t="shared" ca="1" si="409"/>
        <v>0</v>
      </c>
      <c r="AX1500">
        <v>0</v>
      </c>
    </row>
    <row r="1501" spans="1:50">
      <c r="A1501" s="2">
        <v>40354</v>
      </c>
      <c r="B1501">
        <v>501</v>
      </c>
      <c r="C1501">
        <v>10</v>
      </c>
      <c r="D1501">
        <f t="shared" ca="1" si="393"/>
        <v>10.300399367743065</v>
      </c>
      <c r="E1501">
        <f t="shared" ca="1" si="394"/>
        <v>-0.30039936774306497</v>
      </c>
      <c r="F1501" t="str">
        <f t="shared" ca="1" si="395"/>
        <v>medium</v>
      </c>
      <c r="G1501">
        <v>1269</v>
      </c>
      <c r="H1501">
        <f t="shared" si="396"/>
        <v>1269</v>
      </c>
      <c r="I1501">
        <f t="shared" ca="1" si="397"/>
        <v>672.30807061532653</v>
      </c>
      <c r="J1501">
        <f t="shared" ca="1" si="398"/>
        <v>596.69192938467347</v>
      </c>
      <c r="K1501" t="str">
        <f t="shared" ca="1" si="399"/>
        <v>high</v>
      </c>
      <c r="L1501">
        <v>16.05</v>
      </c>
      <c r="M1501" t="str">
        <f t="shared" si="412"/>
        <v>high</v>
      </c>
      <c r="N1501">
        <f t="shared" si="381"/>
        <v>6</v>
      </c>
      <c r="O1501">
        <f t="shared" si="382"/>
        <v>5</v>
      </c>
      <c r="P1501" t="str">
        <f t="shared" si="383"/>
        <v>pátek</v>
      </c>
      <c r="Q1501">
        <f t="shared" ref="Q1501:AB1510" si="413">VLOOKUP($N1501,$V$31:$AH$42,Q$592+1,0)</f>
        <v>0</v>
      </c>
      <c r="R1501">
        <f t="shared" si="413"/>
        <v>0</v>
      </c>
      <c r="S1501">
        <f t="shared" si="413"/>
        <v>0</v>
      </c>
      <c r="T1501">
        <f t="shared" si="413"/>
        <v>0</v>
      </c>
      <c r="U1501">
        <f t="shared" si="413"/>
        <v>0</v>
      </c>
      <c r="V1501">
        <f t="shared" si="413"/>
        <v>1</v>
      </c>
      <c r="W1501">
        <f t="shared" si="413"/>
        <v>0</v>
      </c>
      <c r="X1501">
        <f t="shared" si="413"/>
        <v>0</v>
      </c>
      <c r="Y1501">
        <f t="shared" si="413"/>
        <v>0</v>
      </c>
      <c r="Z1501">
        <f t="shared" si="413"/>
        <v>0</v>
      </c>
      <c r="AA1501">
        <f t="shared" si="413"/>
        <v>0</v>
      </c>
      <c r="AB1501">
        <f t="shared" si="413"/>
        <v>0</v>
      </c>
      <c r="AC1501">
        <f t="shared" ref="AC1501:AI1510" si="414">VLOOKUP($O1501,$V$74:$AC$80,AC$592+1,0)</f>
        <v>0</v>
      </c>
      <c r="AD1501">
        <f t="shared" si="414"/>
        <v>0</v>
      </c>
      <c r="AE1501">
        <f t="shared" si="414"/>
        <v>0</v>
      </c>
      <c r="AF1501">
        <f t="shared" si="414"/>
        <v>0</v>
      </c>
      <c r="AG1501">
        <f t="shared" si="414"/>
        <v>1</v>
      </c>
      <c r="AH1501">
        <f t="shared" si="414"/>
        <v>0</v>
      </c>
      <c r="AI1501">
        <f t="shared" si="414"/>
        <v>0</v>
      </c>
      <c r="AJ1501">
        <f t="shared" ca="1" si="384"/>
        <v>0</v>
      </c>
      <c r="AK1501">
        <f t="shared" ca="1" si="385"/>
        <v>1</v>
      </c>
      <c r="AL1501">
        <f t="shared" ca="1" si="386"/>
        <v>0</v>
      </c>
      <c r="AM1501">
        <f t="shared" ca="1" si="387"/>
        <v>0</v>
      </c>
      <c r="AN1501">
        <f t="shared" ca="1" si="388"/>
        <v>0</v>
      </c>
      <c r="AO1501">
        <f t="shared" ca="1" si="389"/>
        <v>1</v>
      </c>
      <c r="AP1501">
        <f t="shared" ca="1" si="390"/>
        <v>0</v>
      </c>
      <c r="AQ1501">
        <f t="shared" ca="1" si="391"/>
        <v>0</v>
      </c>
      <c r="AR1501">
        <f t="shared" ca="1" si="392"/>
        <v>1</v>
      </c>
      <c r="AS1501">
        <v>0</v>
      </c>
      <c r="AT1501">
        <v>0</v>
      </c>
      <c r="AU1501">
        <f t="shared" ref="AU1501:AW1520" ca="1" si="415">VLOOKUP(INDIRECT($AU$590&amp;ROW($A1501)),$F$17:$I$19,AU$592+1,0)</f>
        <v>0</v>
      </c>
      <c r="AV1501">
        <f t="shared" ca="1" si="415"/>
        <v>1</v>
      </c>
      <c r="AW1501">
        <f t="shared" ca="1" si="415"/>
        <v>0</v>
      </c>
      <c r="AX1501">
        <v>0</v>
      </c>
    </row>
    <row r="1502" spans="1:50">
      <c r="A1502" s="2">
        <v>40355</v>
      </c>
      <c r="B1502">
        <v>502</v>
      </c>
      <c r="C1502">
        <v>13</v>
      </c>
      <c r="D1502">
        <f t="shared" ca="1" si="393"/>
        <v>10.301817670761803</v>
      </c>
      <c r="E1502">
        <f t="shared" ca="1" si="394"/>
        <v>2.6981823292381968</v>
      </c>
      <c r="F1502" t="str">
        <f t="shared" ca="1" si="395"/>
        <v>high</v>
      </c>
      <c r="G1502">
        <v>336</v>
      </c>
      <c r="H1502">
        <f t="shared" si="396"/>
        <v>336</v>
      </c>
      <c r="I1502">
        <f t="shared" ca="1" si="397"/>
        <v>672.37306427358067</v>
      </c>
      <c r="J1502">
        <f t="shared" ca="1" si="398"/>
        <v>-336.37306427358067</v>
      </c>
      <c r="K1502" t="str">
        <f t="shared" ca="1" si="399"/>
        <v>low</v>
      </c>
      <c r="L1502">
        <v>17.350000000000001</v>
      </c>
      <c r="M1502" t="str">
        <f t="shared" si="412"/>
        <v>high</v>
      </c>
      <c r="N1502">
        <f t="shared" si="381"/>
        <v>6</v>
      </c>
      <c r="O1502">
        <f t="shared" si="382"/>
        <v>6</v>
      </c>
      <c r="P1502" t="str">
        <f t="shared" si="383"/>
        <v>sobota</v>
      </c>
      <c r="Q1502">
        <f t="shared" si="413"/>
        <v>0</v>
      </c>
      <c r="R1502">
        <f t="shared" si="413"/>
        <v>0</v>
      </c>
      <c r="S1502">
        <f t="shared" si="413"/>
        <v>0</v>
      </c>
      <c r="T1502">
        <f t="shared" si="413"/>
        <v>0</v>
      </c>
      <c r="U1502">
        <f t="shared" si="413"/>
        <v>0</v>
      </c>
      <c r="V1502">
        <f t="shared" si="413"/>
        <v>1</v>
      </c>
      <c r="W1502">
        <f t="shared" si="413"/>
        <v>0</v>
      </c>
      <c r="X1502">
        <f t="shared" si="413"/>
        <v>0</v>
      </c>
      <c r="Y1502">
        <f t="shared" si="413"/>
        <v>0</v>
      </c>
      <c r="Z1502">
        <f t="shared" si="413"/>
        <v>0</v>
      </c>
      <c r="AA1502">
        <f t="shared" si="413"/>
        <v>0</v>
      </c>
      <c r="AB1502">
        <f t="shared" si="413"/>
        <v>0</v>
      </c>
      <c r="AC1502">
        <f t="shared" si="414"/>
        <v>0</v>
      </c>
      <c r="AD1502">
        <f t="shared" si="414"/>
        <v>0</v>
      </c>
      <c r="AE1502">
        <f t="shared" si="414"/>
        <v>0</v>
      </c>
      <c r="AF1502">
        <f t="shared" si="414"/>
        <v>0</v>
      </c>
      <c r="AG1502">
        <f t="shared" si="414"/>
        <v>0</v>
      </c>
      <c r="AH1502">
        <f t="shared" si="414"/>
        <v>1</v>
      </c>
      <c r="AI1502">
        <f t="shared" si="414"/>
        <v>0</v>
      </c>
      <c r="AJ1502">
        <f t="shared" ca="1" si="384"/>
        <v>0</v>
      </c>
      <c r="AK1502">
        <f t="shared" ca="1" si="385"/>
        <v>1</v>
      </c>
      <c r="AL1502">
        <f t="shared" ca="1" si="386"/>
        <v>0</v>
      </c>
      <c r="AM1502">
        <f t="shared" ca="1" si="387"/>
        <v>0</v>
      </c>
      <c r="AN1502">
        <f t="shared" ca="1" si="388"/>
        <v>0</v>
      </c>
      <c r="AO1502">
        <f t="shared" ca="1" si="389"/>
        <v>1</v>
      </c>
      <c r="AP1502">
        <f t="shared" ca="1" si="390"/>
        <v>0</v>
      </c>
      <c r="AQ1502">
        <f t="shared" ca="1" si="391"/>
        <v>0</v>
      </c>
      <c r="AR1502">
        <f t="shared" ca="1" si="392"/>
        <v>1</v>
      </c>
      <c r="AS1502">
        <v>0</v>
      </c>
      <c r="AT1502">
        <v>0</v>
      </c>
      <c r="AU1502">
        <f t="shared" ca="1" si="415"/>
        <v>0</v>
      </c>
      <c r="AV1502">
        <f t="shared" ca="1" si="415"/>
        <v>0</v>
      </c>
      <c r="AW1502">
        <f t="shared" ca="1" si="415"/>
        <v>1</v>
      </c>
      <c r="AX1502">
        <v>0</v>
      </c>
    </row>
    <row r="1503" spans="1:50">
      <c r="A1503" s="2">
        <v>40356</v>
      </c>
      <c r="B1503">
        <v>503</v>
      </c>
      <c r="C1503">
        <v>8</v>
      </c>
      <c r="D1503">
        <f t="shared" ca="1" si="393"/>
        <v>10.303234029699427</v>
      </c>
      <c r="E1503">
        <f t="shared" ca="1" si="394"/>
        <v>-2.3032340296994267</v>
      </c>
      <c r="F1503" t="str">
        <f t="shared" ca="1" si="395"/>
        <v>low</v>
      </c>
      <c r="G1503">
        <v>412</v>
      </c>
      <c r="H1503">
        <f t="shared" si="396"/>
        <v>412</v>
      </c>
      <c r="I1503">
        <f t="shared" ca="1" si="397"/>
        <v>672.4378041266873</v>
      </c>
      <c r="J1503">
        <f t="shared" ca="1" si="398"/>
        <v>-260.4378041266873</v>
      </c>
      <c r="K1503" t="str">
        <f t="shared" ca="1" si="399"/>
        <v>medium</v>
      </c>
      <c r="L1503">
        <v>15.4</v>
      </c>
      <c r="M1503" t="str">
        <f t="shared" si="412"/>
        <v>high</v>
      </c>
      <c r="N1503">
        <f t="shared" si="381"/>
        <v>6</v>
      </c>
      <c r="O1503">
        <f t="shared" si="382"/>
        <v>7</v>
      </c>
      <c r="P1503" t="str">
        <f t="shared" si="383"/>
        <v>neděle</v>
      </c>
      <c r="Q1503">
        <f t="shared" si="413"/>
        <v>0</v>
      </c>
      <c r="R1503">
        <f t="shared" si="413"/>
        <v>0</v>
      </c>
      <c r="S1503">
        <f t="shared" si="413"/>
        <v>0</v>
      </c>
      <c r="T1503">
        <f t="shared" si="413"/>
        <v>0</v>
      </c>
      <c r="U1503">
        <f t="shared" si="413"/>
        <v>0</v>
      </c>
      <c r="V1503">
        <f t="shared" si="413"/>
        <v>1</v>
      </c>
      <c r="W1503">
        <f t="shared" si="413"/>
        <v>0</v>
      </c>
      <c r="X1503">
        <f t="shared" si="413"/>
        <v>0</v>
      </c>
      <c r="Y1503">
        <f t="shared" si="413"/>
        <v>0</v>
      </c>
      <c r="Z1503">
        <f t="shared" si="413"/>
        <v>0</v>
      </c>
      <c r="AA1503">
        <f t="shared" si="413"/>
        <v>0</v>
      </c>
      <c r="AB1503">
        <f t="shared" si="413"/>
        <v>0</v>
      </c>
      <c r="AC1503">
        <f t="shared" si="414"/>
        <v>0</v>
      </c>
      <c r="AD1503">
        <f t="shared" si="414"/>
        <v>0</v>
      </c>
      <c r="AE1503">
        <f t="shared" si="414"/>
        <v>0</v>
      </c>
      <c r="AF1503">
        <f t="shared" si="414"/>
        <v>0</v>
      </c>
      <c r="AG1503">
        <f t="shared" si="414"/>
        <v>0</v>
      </c>
      <c r="AH1503">
        <f t="shared" si="414"/>
        <v>0</v>
      </c>
      <c r="AI1503">
        <f t="shared" si="414"/>
        <v>1</v>
      </c>
      <c r="AJ1503">
        <f t="shared" ca="1" si="384"/>
        <v>0</v>
      </c>
      <c r="AK1503">
        <f t="shared" ca="1" si="385"/>
        <v>1</v>
      </c>
      <c r="AL1503">
        <f t="shared" ca="1" si="386"/>
        <v>0</v>
      </c>
      <c r="AM1503">
        <f t="shared" ca="1" si="387"/>
        <v>0</v>
      </c>
      <c r="AN1503">
        <f t="shared" ca="1" si="388"/>
        <v>1</v>
      </c>
      <c r="AO1503">
        <f t="shared" ca="1" si="389"/>
        <v>0</v>
      </c>
      <c r="AP1503">
        <f t="shared" ca="1" si="390"/>
        <v>0</v>
      </c>
      <c r="AQ1503">
        <f t="shared" ca="1" si="391"/>
        <v>0</v>
      </c>
      <c r="AR1503">
        <f t="shared" ca="1" si="392"/>
        <v>1</v>
      </c>
      <c r="AS1503">
        <v>0</v>
      </c>
      <c r="AT1503">
        <v>0</v>
      </c>
      <c r="AU1503">
        <f t="shared" ca="1" si="415"/>
        <v>1</v>
      </c>
      <c r="AV1503">
        <f t="shared" ca="1" si="415"/>
        <v>0</v>
      </c>
      <c r="AW1503">
        <f t="shared" ca="1" si="415"/>
        <v>0</v>
      </c>
      <c r="AX1503">
        <v>0</v>
      </c>
    </row>
    <row r="1504" spans="1:50">
      <c r="A1504" s="2">
        <v>40357</v>
      </c>
      <c r="B1504">
        <v>504</v>
      </c>
      <c r="C1504">
        <v>15</v>
      </c>
      <c r="D1504">
        <f t="shared" ca="1" si="393"/>
        <v>10.304648446848249</v>
      </c>
      <c r="E1504">
        <f t="shared" ca="1" si="394"/>
        <v>4.6953515531517507</v>
      </c>
      <c r="F1504" t="str">
        <f t="shared" ca="1" si="395"/>
        <v>high</v>
      </c>
      <c r="G1504">
        <v>1003</v>
      </c>
      <c r="H1504">
        <f t="shared" si="396"/>
        <v>1003</v>
      </c>
      <c r="I1504">
        <f t="shared" ca="1" si="397"/>
        <v>672.50229048797291</v>
      </c>
      <c r="J1504">
        <f t="shared" ca="1" si="398"/>
        <v>330.49770951202709</v>
      </c>
      <c r="K1504" t="str">
        <f t="shared" ca="1" si="399"/>
        <v>high</v>
      </c>
      <c r="L1504">
        <v>17.05</v>
      </c>
      <c r="M1504" t="str">
        <f t="shared" si="412"/>
        <v>high</v>
      </c>
      <c r="N1504">
        <f t="shared" si="381"/>
        <v>6</v>
      </c>
      <c r="O1504">
        <f t="shared" si="382"/>
        <v>1</v>
      </c>
      <c r="P1504" t="str">
        <f t="shared" si="383"/>
        <v>pondělí</v>
      </c>
      <c r="Q1504">
        <f t="shared" si="413"/>
        <v>0</v>
      </c>
      <c r="R1504">
        <f t="shared" si="413"/>
        <v>0</v>
      </c>
      <c r="S1504">
        <f t="shared" si="413"/>
        <v>0</v>
      </c>
      <c r="T1504">
        <f t="shared" si="413"/>
        <v>0</v>
      </c>
      <c r="U1504">
        <f t="shared" si="413"/>
        <v>0</v>
      </c>
      <c r="V1504">
        <f t="shared" si="413"/>
        <v>1</v>
      </c>
      <c r="W1504">
        <f t="shared" si="413"/>
        <v>0</v>
      </c>
      <c r="X1504">
        <f t="shared" si="413"/>
        <v>0</v>
      </c>
      <c r="Y1504">
        <f t="shared" si="413"/>
        <v>0</v>
      </c>
      <c r="Z1504">
        <f t="shared" si="413"/>
        <v>0</v>
      </c>
      <c r="AA1504">
        <f t="shared" si="413"/>
        <v>0</v>
      </c>
      <c r="AB1504">
        <f t="shared" si="413"/>
        <v>0</v>
      </c>
      <c r="AC1504">
        <f t="shared" si="414"/>
        <v>1</v>
      </c>
      <c r="AD1504">
        <f t="shared" si="414"/>
        <v>0</v>
      </c>
      <c r="AE1504">
        <f t="shared" si="414"/>
        <v>0</v>
      </c>
      <c r="AF1504">
        <f t="shared" si="414"/>
        <v>0</v>
      </c>
      <c r="AG1504">
        <f t="shared" si="414"/>
        <v>0</v>
      </c>
      <c r="AH1504">
        <f t="shared" si="414"/>
        <v>0</v>
      </c>
      <c r="AI1504">
        <f t="shared" si="414"/>
        <v>0</v>
      </c>
      <c r="AJ1504">
        <f t="shared" ca="1" si="384"/>
        <v>0</v>
      </c>
      <c r="AK1504">
        <f t="shared" ca="1" si="385"/>
        <v>1</v>
      </c>
      <c r="AL1504">
        <f t="shared" ca="1" si="386"/>
        <v>0</v>
      </c>
      <c r="AM1504">
        <f t="shared" ca="1" si="387"/>
        <v>0</v>
      </c>
      <c r="AN1504">
        <f t="shared" ca="1" si="388"/>
        <v>0</v>
      </c>
      <c r="AO1504">
        <f t="shared" ca="1" si="389"/>
        <v>1</v>
      </c>
      <c r="AP1504">
        <f t="shared" ca="1" si="390"/>
        <v>0</v>
      </c>
      <c r="AQ1504">
        <f t="shared" ca="1" si="391"/>
        <v>0</v>
      </c>
      <c r="AR1504">
        <f t="shared" ca="1" si="392"/>
        <v>1</v>
      </c>
      <c r="AS1504">
        <v>0</v>
      </c>
      <c r="AT1504">
        <v>0</v>
      </c>
      <c r="AU1504">
        <f t="shared" ca="1" si="415"/>
        <v>0</v>
      </c>
      <c r="AV1504">
        <f t="shared" ca="1" si="415"/>
        <v>0</v>
      </c>
      <c r="AW1504">
        <f t="shared" ca="1" si="415"/>
        <v>1</v>
      </c>
      <c r="AX1504">
        <v>0</v>
      </c>
    </row>
    <row r="1505" spans="1:50">
      <c r="A1505" s="2">
        <v>40358</v>
      </c>
      <c r="B1505">
        <v>505</v>
      </c>
      <c r="C1505">
        <v>12</v>
      </c>
      <c r="D1505">
        <f t="shared" ca="1" si="393"/>
        <v>10.306060924500589</v>
      </c>
      <c r="E1505">
        <f t="shared" ca="1" si="394"/>
        <v>1.6939390754994115</v>
      </c>
      <c r="F1505" t="str">
        <f t="shared" ca="1" si="395"/>
        <v>high</v>
      </c>
      <c r="G1505">
        <v>328</v>
      </c>
      <c r="H1505">
        <f t="shared" si="396"/>
        <v>328</v>
      </c>
      <c r="I1505">
        <f t="shared" ca="1" si="397"/>
        <v>672.56652367076481</v>
      </c>
      <c r="J1505">
        <f t="shared" ca="1" si="398"/>
        <v>-344.56652367076481</v>
      </c>
      <c r="K1505" t="str">
        <f t="shared" ca="1" si="399"/>
        <v>low</v>
      </c>
      <c r="L1505">
        <v>19.649999999999999</v>
      </c>
      <c r="M1505" t="str">
        <f t="shared" si="412"/>
        <v>high</v>
      </c>
      <c r="N1505">
        <f t="shared" si="381"/>
        <v>6</v>
      </c>
      <c r="O1505">
        <f t="shared" si="382"/>
        <v>2</v>
      </c>
      <c r="P1505" t="str">
        <f t="shared" si="383"/>
        <v>úterý</v>
      </c>
      <c r="Q1505">
        <f t="shared" si="413"/>
        <v>0</v>
      </c>
      <c r="R1505">
        <f t="shared" si="413"/>
        <v>0</v>
      </c>
      <c r="S1505">
        <f t="shared" si="413"/>
        <v>0</v>
      </c>
      <c r="T1505">
        <f t="shared" si="413"/>
        <v>0</v>
      </c>
      <c r="U1505">
        <f t="shared" si="413"/>
        <v>0</v>
      </c>
      <c r="V1505">
        <f t="shared" si="413"/>
        <v>1</v>
      </c>
      <c r="W1505">
        <f t="shared" si="413"/>
        <v>0</v>
      </c>
      <c r="X1505">
        <f t="shared" si="413"/>
        <v>0</v>
      </c>
      <c r="Y1505">
        <f t="shared" si="413"/>
        <v>0</v>
      </c>
      <c r="Z1505">
        <f t="shared" si="413"/>
        <v>0</v>
      </c>
      <c r="AA1505">
        <f t="shared" si="413"/>
        <v>0</v>
      </c>
      <c r="AB1505">
        <f t="shared" si="413"/>
        <v>0</v>
      </c>
      <c r="AC1505">
        <f t="shared" si="414"/>
        <v>0</v>
      </c>
      <c r="AD1505">
        <f t="shared" si="414"/>
        <v>1</v>
      </c>
      <c r="AE1505">
        <f t="shared" si="414"/>
        <v>0</v>
      </c>
      <c r="AF1505">
        <f t="shared" si="414"/>
        <v>0</v>
      </c>
      <c r="AG1505">
        <f t="shared" si="414"/>
        <v>0</v>
      </c>
      <c r="AH1505">
        <f t="shared" si="414"/>
        <v>0</v>
      </c>
      <c r="AI1505">
        <f t="shared" si="414"/>
        <v>0</v>
      </c>
      <c r="AJ1505">
        <f t="shared" ca="1" si="384"/>
        <v>0</v>
      </c>
      <c r="AK1505">
        <f t="shared" ca="1" si="385"/>
        <v>1</v>
      </c>
      <c r="AL1505">
        <f t="shared" ca="1" si="386"/>
        <v>0</v>
      </c>
      <c r="AM1505">
        <f t="shared" ca="1" si="387"/>
        <v>0</v>
      </c>
      <c r="AN1505">
        <f t="shared" ca="1" si="388"/>
        <v>1</v>
      </c>
      <c r="AO1505">
        <f t="shared" ca="1" si="389"/>
        <v>0</v>
      </c>
      <c r="AP1505">
        <f t="shared" ca="1" si="390"/>
        <v>0</v>
      </c>
      <c r="AQ1505">
        <f t="shared" ca="1" si="391"/>
        <v>0</v>
      </c>
      <c r="AR1505">
        <f t="shared" ca="1" si="392"/>
        <v>1</v>
      </c>
      <c r="AS1505">
        <v>0</v>
      </c>
      <c r="AT1505">
        <v>0</v>
      </c>
      <c r="AU1505">
        <f t="shared" ca="1" si="415"/>
        <v>0</v>
      </c>
      <c r="AV1505">
        <f t="shared" ca="1" si="415"/>
        <v>0</v>
      </c>
      <c r="AW1505">
        <f t="shared" ca="1" si="415"/>
        <v>1</v>
      </c>
      <c r="AX1505">
        <v>1</v>
      </c>
    </row>
    <row r="1506" spans="1:50">
      <c r="A1506" s="2">
        <v>40359</v>
      </c>
      <c r="B1506">
        <v>506</v>
      </c>
      <c r="C1506">
        <v>12</v>
      </c>
      <c r="D1506">
        <f t="shared" ca="1" si="393"/>
        <v>10.307471464948764</v>
      </c>
      <c r="E1506">
        <f t="shared" ca="1" si="394"/>
        <v>1.6925285350512365</v>
      </c>
      <c r="F1506" t="str">
        <f t="shared" ca="1" si="395"/>
        <v>high</v>
      </c>
      <c r="G1506">
        <v>546</v>
      </c>
      <c r="H1506">
        <f t="shared" si="396"/>
        <v>546</v>
      </c>
      <c r="I1506">
        <f t="shared" ca="1" si="397"/>
        <v>672.63050398838982</v>
      </c>
      <c r="J1506">
        <f t="shared" ca="1" si="398"/>
        <v>-126.63050398838982</v>
      </c>
      <c r="K1506" t="str">
        <f t="shared" ca="1" si="399"/>
        <v>medium</v>
      </c>
      <c r="L1506">
        <v>19.3</v>
      </c>
      <c r="M1506" t="str">
        <f t="shared" si="412"/>
        <v>high</v>
      </c>
      <c r="N1506">
        <f t="shared" si="381"/>
        <v>6</v>
      </c>
      <c r="O1506">
        <f t="shared" si="382"/>
        <v>3</v>
      </c>
      <c r="P1506" t="str">
        <f t="shared" si="383"/>
        <v>středa</v>
      </c>
      <c r="Q1506">
        <f t="shared" si="413"/>
        <v>0</v>
      </c>
      <c r="R1506">
        <f t="shared" si="413"/>
        <v>0</v>
      </c>
      <c r="S1506">
        <f t="shared" si="413"/>
        <v>0</v>
      </c>
      <c r="T1506">
        <f t="shared" si="413"/>
        <v>0</v>
      </c>
      <c r="U1506">
        <f t="shared" si="413"/>
        <v>0</v>
      </c>
      <c r="V1506">
        <f t="shared" si="413"/>
        <v>1</v>
      </c>
      <c r="W1506">
        <f t="shared" si="413"/>
        <v>0</v>
      </c>
      <c r="X1506">
        <f t="shared" si="413"/>
        <v>0</v>
      </c>
      <c r="Y1506">
        <f t="shared" si="413"/>
        <v>0</v>
      </c>
      <c r="Z1506">
        <f t="shared" si="413"/>
        <v>0</v>
      </c>
      <c r="AA1506">
        <f t="shared" si="413"/>
        <v>0</v>
      </c>
      <c r="AB1506">
        <f t="shared" si="413"/>
        <v>0</v>
      </c>
      <c r="AC1506">
        <f t="shared" si="414"/>
        <v>0</v>
      </c>
      <c r="AD1506">
        <f t="shared" si="414"/>
        <v>0</v>
      </c>
      <c r="AE1506">
        <f t="shared" si="414"/>
        <v>1</v>
      </c>
      <c r="AF1506">
        <f t="shared" si="414"/>
        <v>0</v>
      </c>
      <c r="AG1506">
        <f t="shared" si="414"/>
        <v>0</v>
      </c>
      <c r="AH1506">
        <f t="shared" si="414"/>
        <v>0</v>
      </c>
      <c r="AI1506">
        <f t="shared" si="414"/>
        <v>0</v>
      </c>
      <c r="AJ1506">
        <f t="shared" ca="1" si="384"/>
        <v>0</v>
      </c>
      <c r="AK1506">
        <f t="shared" ca="1" si="385"/>
        <v>1</v>
      </c>
      <c r="AL1506">
        <f t="shared" ca="1" si="386"/>
        <v>0</v>
      </c>
      <c r="AM1506">
        <f t="shared" ca="1" si="387"/>
        <v>0</v>
      </c>
      <c r="AN1506">
        <f t="shared" ca="1" si="388"/>
        <v>1</v>
      </c>
      <c r="AO1506">
        <f t="shared" ca="1" si="389"/>
        <v>0</v>
      </c>
      <c r="AP1506">
        <f t="shared" ca="1" si="390"/>
        <v>0</v>
      </c>
      <c r="AQ1506">
        <f t="shared" ca="1" si="391"/>
        <v>0</v>
      </c>
      <c r="AR1506">
        <f t="shared" ca="1" si="392"/>
        <v>1</v>
      </c>
      <c r="AS1506">
        <v>0</v>
      </c>
      <c r="AT1506">
        <v>0</v>
      </c>
      <c r="AU1506">
        <f t="shared" ca="1" si="415"/>
        <v>0</v>
      </c>
      <c r="AV1506">
        <f t="shared" ca="1" si="415"/>
        <v>0</v>
      </c>
      <c r="AW1506">
        <f t="shared" ca="1" si="415"/>
        <v>1</v>
      </c>
      <c r="AX1506">
        <v>0</v>
      </c>
    </row>
    <row r="1507" spans="1:50">
      <c r="A1507" s="2">
        <v>40360</v>
      </c>
      <c r="B1507">
        <v>507</v>
      </c>
      <c r="C1507">
        <v>13</v>
      </c>
      <c r="D1507">
        <f t="shared" ca="1" si="393"/>
        <v>10.30888007048509</v>
      </c>
      <c r="E1507">
        <f t="shared" ca="1" si="394"/>
        <v>2.69111992951491</v>
      </c>
      <c r="F1507" t="str">
        <f t="shared" ca="1" si="395"/>
        <v>high</v>
      </c>
      <c r="G1507">
        <v>2504</v>
      </c>
      <c r="H1507">
        <f t="shared" si="396"/>
        <v>2504</v>
      </c>
      <c r="I1507">
        <f t="shared" ca="1" si="397"/>
        <v>672.69423175417467</v>
      </c>
      <c r="J1507">
        <f t="shared" ca="1" si="398"/>
        <v>1831.3057682458252</v>
      </c>
      <c r="K1507" t="str">
        <f t="shared" ca="1" si="399"/>
        <v>high</v>
      </c>
      <c r="L1507">
        <v>19.95</v>
      </c>
      <c r="M1507" t="str">
        <f t="shared" si="412"/>
        <v>high</v>
      </c>
      <c r="N1507">
        <f t="shared" si="381"/>
        <v>7</v>
      </c>
      <c r="O1507">
        <f t="shared" si="382"/>
        <v>4</v>
      </c>
      <c r="P1507" t="str">
        <f t="shared" si="383"/>
        <v>čtvrtek</v>
      </c>
      <c r="Q1507">
        <f t="shared" si="413"/>
        <v>0</v>
      </c>
      <c r="R1507">
        <f t="shared" si="413"/>
        <v>0</v>
      </c>
      <c r="S1507">
        <f t="shared" si="413"/>
        <v>0</v>
      </c>
      <c r="T1507">
        <f t="shared" si="413"/>
        <v>0</v>
      </c>
      <c r="U1507">
        <f t="shared" si="413"/>
        <v>0</v>
      </c>
      <c r="V1507">
        <f t="shared" si="413"/>
        <v>0</v>
      </c>
      <c r="W1507">
        <f t="shared" si="413"/>
        <v>1</v>
      </c>
      <c r="X1507">
        <f t="shared" si="413"/>
        <v>0</v>
      </c>
      <c r="Y1507">
        <f t="shared" si="413"/>
        <v>0</v>
      </c>
      <c r="Z1507">
        <f t="shared" si="413"/>
        <v>0</v>
      </c>
      <c r="AA1507">
        <f t="shared" si="413"/>
        <v>0</v>
      </c>
      <c r="AB1507">
        <f t="shared" si="413"/>
        <v>0</v>
      </c>
      <c r="AC1507">
        <f t="shared" si="414"/>
        <v>0</v>
      </c>
      <c r="AD1507">
        <f t="shared" si="414"/>
        <v>0</v>
      </c>
      <c r="AE1507">
        <f t="shared" si="414"/>
        <v>0</v>
      </c>
      <c r="AF1507">
        <f t="shared" si="414"/>
        <v>1</v>
      </c>
      <c r="AG1507">
        <f t="shared" si="414"/>
        <v>0</v>
      </c>
      <c r="AH1507">
        <f t="shared" si="414"/>
        <v>0</v>
      </c>
      <c r="AI1507">
        <f t="shared" si="414"/>
        <v>0</v>
      </c>
      <c r="AJ1507">
        <f t="shared" ca="1" si="384"/>
        <v>0</v>
      </c>
      <c r="AK1507">
        <f t="shared" ca="1" si="385"/>
        <v>1</v>
      </c>
      <c r="AL1507">
        <f t="shared" ca="1" si="386"/>
        <v>0</v>
      </c>
      <c r="AM1507">
        <f t="shared" ca="1" si="387"/>
        <v>0</v>
      </c>
      <c r="AN1507">
        <f t="shared" ca="1" si="388"/>
        <v>1</v>
      </c>
      <c r="AO1507">
        <f t="shared" ca="1" si="389"/>
        <v>0</v>
      </c>
      <c r="AP1507">
        <f t="shared" ca="1" si="390"/>
        <v>0</v>
      </c>
      <c r="AQ1507">
        <f t="shared" ca="1" si="391"/>
        <v>0</v>
      </c>
      <c r="AR1507">
        <f t="shared" ca="1" si="392"/>
        <v>1</v>
      </c>
      <c r="AS1507">
        <v>1</v>
      </c>
      <c r="AT1507">
        <v>0</v>
      </c>
      <c r="AU1507">
        <f t="shared" ca="1" si="415"/>
        <v>0</v>
      </c>
      <c r="AV1507">
        <f t="shared" ca="1" si="415"/>
        <v>0</v>
      </c>
      <c r="AW1507">
        <f t="shared" ca="1" si="415"/>
        <v>1</v>
      </c>
      <c r="AX1507">
        <v>0</v>
      </c>
    </row>
    <row r="1508" spans="1:50">
      <c r="A1508" s="2">
        <v>40361</v>
      </c>
      <c r="B1508">
        <v>508</v>
      </c>
      <c r="C1508">
        <v>13</v>
      </c>
      <c r="D1508">
        <f t="shared" ca="1" si="393"/>
        <v>10.310286743401884</v>
      </c>
      <c r="E1508">
        <f t="shared" ca="1" si="394"/>
        <v>2.6897132565981163</v>
      </c>
      <c r="F1508" t="str">
        <f t="shared" ca="1" si="395"/>
        <v>high</v>
      </c>
      <c r="G1508">
        <v>893</v>
      </c>
      <c r="H1508">
        <f t="shared" si="396"/>
        <v>893</v>
      </c>
      <c r="I1508">
        <f t="shared" ca="1" si="397"/>
        <v>672.75770728144641</v>
      </c>
      <c r="J1508">
        <f t="shared" ca="1" si="398"/>
        <v>220.24229271855359</v>
      </c>
      <c r="K1508" t="str">
        <f t="shared" ca="1" si="399"/>
        <v>high</v>
      </c>
      <c r="L1508">
        <v>21.95</v>
      </c>
      <c r="M1508" t="str">
        <f t="shared" si="412"/>
        <v>high</v>
      </c>
      <c r="N1508">
        <f t="shared" si="381"/>
        <v>7</v>
      </c>
      <c r="O1508">
        <f t="shared" si="382"/>
        <v>5</v>
      </c>
      <c r="P1508" t="str">
        <f t="shared" si="383"/>
        <v>pátek</v>
      </c>
      <c r="Q1508">
        <f t="shared" si="413"/>
        <v>0</v>
      </c>
      <c r="R1508">
        <f t="shared" si="413"/>
        <v>0</v>
      </c>
      <c r="S1508">
        <f t="shared" si="413"/>
        <v>0</v>
      </c>
      <c r="T1508">
        <f t="shared" si="413"/>
        <v>0</v>
      </c>
      <c r="U1508">
        <f t="shared" si="413"/>
        <v>0</v>
      </c>
      <c r="V1508">
        <f t="shared" si="413"/>
        <v>0</v>
      </c>
      <c r="W1508">
        <f t="shared" si="413"/>
        <v>1</v>
      </c>
      <c r="X1508">
        <f t="shared" si="413"/>
        <v>0</v>
      </c>
      <c r="Y1508">
        <f t="shared" si="413"/>
        <v>0</v>
      </c>
      <c r="Z1508">
        <f t="shared" si="413"/>
        <v>0</v>
      </c>
      <c r="AA1508">
        <f t="shared" si="413"/>
        <v>0</v>
      </c>
      <c r="AB1508">
        <f t="shared" si="413"/>
        <v>0</v>
      </c>
      <c r="AC1508">
        <f t="shared" si="414"/>
        <v>0</v>
      </c>
      <c r="AD1508">
        <f t="shared" si="414"/>
        <v>0</v>
      </c>
      <c r="AE1508">
        <f t="shared" si="414"/>
        <v>0</v>
      </c>
      <c r="AF1508">
        <f t="shared" si="414"/>
        <v>0</v>
      </c>
      <c r="AG1508">
        <f t="shared" si="414"/>
        <v>1</v>
      </c>
      <c r="AH1508">
        <f t="shared" si="414"/>
        <v>0</v>
      </c>
      <c r="AI1508">
        <f t="shared" si="414"/>
        <v>0</v>
      </c>
      <c r="AJ1508">
        <f t="shared" ca="1" si="384"/>
        <v>0</v>
      </c>
      <c r="AK1508">
        <f t="shared" ca="1" si="385"/>
        <v>1</v>
      </c>
      <c r="AL1508">
        <f t="shared" ca="1" si="386"/>
        <v>0</v>
      </c>
      <c r="AM1508">
        <f t="shared" ca="1" si="387"/>
        <v>0</v>
      </c>
      <c r="AN1508">
        <f t="shared" ca="1" si="388"/>
        <v>1</v>
      </c>
      <c r="AO1508">
        <f t="shared" ca="1" si="389"/>
        <v>0</v>
      </c>
      <c r="AP1508">
        <f t="shared" ca="1" si="390"/>
        <v>0</v>
      </c>
      <c r="AQ1508">
        <f t="shared" ca="1" si="391"/>
        <v>0</v>
      </c>
      <c r="AR1508">
        <f t="shared" ca="1" si="392"/>
        <v>1</v>
      </c>
      <c r="AS1508">
        <v>0</v>
      </c>
      <c r="AT1508">
        <v>0</v>
      </c>
      <c r="AU1508">
        <f t="shared" ca="1" si="415"/>
        <v>0</v>
      </c>
      <c r="AV1508">
        <f t="shared" ca="1" si="415"/>
        <v>0</v>
      </c>
      <c r="AW1508">
        <f t="shared" ca="1" si="415"/>
        <v>1</v>
      </c>
      <c r="AX1508">
        <v>1</v>
      </c>
    </row>
    <row r="1509" spans="1:50">
      <c r="A1509" s="2">
        <v>40362</v>
      </c>
      <c r="B1509">
        <v>509</v>
      </c>
      <c r="C1509">
        <v>19</v>
      </c>
      <c r="D1509">
        <f t="shared" ca="1" si="393"/>
        <v>10.311691485991464</v>
      </c>
      <c r="E1509">
        <f t="shared" ca="1" si="394"/>
        <v>8.6883085140085363</v>
      </c>
      <c r="F1509" t="str">
        <f t="shared" ca="1" si="395"/>
        <v>high</v>
      </c>
      <c r="G1509">
        <v>745</v>
      </c>
      <c r="H1509">
        <f t="shared" si="396"/>
        <v>745</v>
      </c>
      <c r="I1509">
        <f t="shared" ca="1" si="397"/>
        <v>672.8209308835319</v>
      </c>
      <c r="J1509">
        <f t="shared" ca="1" si="398"/>
        <v>72.179069116468099</v>
      </c>
      <c r="K1509" t="str">
        <f t="shared" ca="1" si="399"/>
        <v>high</v>
      </c>
      <c r="L1509">
        <v>20.6</v>
      </c>
      <c r="M1509" t="str">
        <f t="shared" si="412"/>
        <v>high</v>
      </c>
      <c r="N1509">
        <f t="shared" si="381"/>
        <v>7</v>
      </c>
      <c r="O1509">
        <f t="shared" si="382"/>
        <v>6</v>
      </c>
      <c r="P1509" t="str">
        <f t="shared" si="383"/>
        <v>sobota</v>
      </c>
      <c r="Q1509">
        <f t="shared" si="413"/>
        <v>0</v>
      </c>
      <c r="R1509">
        <f t="shared" si="413"/>
        <v>0</v>
      </c>
      <c r="S1509">
        <f t="shared" si="413"/>
        <v>0</v>
      </c>
      <c r="T1509">
        <f t="shared" si="413"/>
        <v>0</v>
      </c>
      <c r="U1509">
        <f t="shared" si="413"/>
        <v>0</v>
      </c>
      <c r="V1509">
        <f t="shared" si="413"/>
        <v>0</v>
      </c>
      <c r="W1509">
        <f t="shared" si="413"/>
        <v>1</v>
      </c>
      <c r="X1509">
        <f t="shared" si="413"/>
        <v>0</v>
      </c>
      <c r="Y1509">
        <f t="shared" si="413"/>
        <v>0</v>
      </c>
      <c r="Z1509">
        <f t="shared" si="413"/>
        <v>0</v>
      </c>
      <c r="AA1509">
        <f t="shared" si="413"/>
        <v>0</v>
      </c>
      <c r="AB1509">
        <f t="shared" si="413"/>
        <v>0</v>
      </c>
      <c r="AC1509">
        <f t="shared" si="414"/>
        <v>0</v>
      </c>
      <c r="AD1509">
        <f t="shared" si="414"/>
        <v>0</v>
      </c>
      <c r="AE1509">
        <f t="shared" si="414"/>
        <v>0</v>
      </c>
      <c r="AF1509">
        <f t="shared" si="414"/>
        <v>0</v>
      </c>
      <c r="AG1509">
        <f t="shared" si="414"/>
        <v>0</v>
      </c>
      <c r="AH1509">
        <f t="shared" si="414"/>
        <v>1</v>
      </c>
      <c r="AI1509">
        <f t="shared" si="414"/>
        <v>0</v>
      </c>
      <c r="AJ1509">
        <f t="shared" ca="1" si="384"/>
        <v>0</v>
      </c>
      <c r="AK1509">
        <f t="shared" ca="1" si="385"/>
        <v>1</v>
      </c>
      <c r="AL1509">
        <f t="shared" ca="1" si="386"/>
        <v>0</v>
      </c>
      <c r="AM1509">
        <f t="shared" ca="1" si="387"/>
        <v>0</v>
      </c>
      <c r="AN1509">
        <f t="shared" ca="1" si="388"/>
        <v>1</v>
      </c>
      <c r="AO1509">
        <f t="shared" ca="1" si="389"/>
        <v>0</v>
      </c>
      <c r="AP1509">
        <f t="shared" ca="1" si="390"/>
        <v>0</v>
      </c>
      <c r="AQ1509">
        <f t="shared" ca="1" si="391"/>
        <v>0</v>
      </c>
      <c r="AR1509">
        <f t="shared" ca="1" si="392"/>
        <v>1</v>
      </c>
      <c r="AS1509">
        <v>0</v>
      </c>
      <c r="AT1509">
        <v>0</v>
      </c>
      <c r="AU1509">
        <f t="shared" ca="1" si="415"/>
        <v>0</v>
      </c>
      <c r="AV1509">
        <f t="shared" ca="1" si="415"/>
        <v>0</v>
      </c>
      <c r="AW1509">
        <f t="shared" ca="1" si="415"/>
        <v>1</v>
      </c>
      <c r="AX1509">
        <v>0</v>
      </c>
    </row>
    <row r="1510" spans="1:50">
      <c r="A1510" s="2">
        <v>40363</v>
      </c>
      <c r="B1510">
        <v>510</v>
      </c>
      <c r="C1510">
        <v>10</v>
      </c>
      <c r="D1510">
        <f t="shared" ca="1" si="393"/>
        <v>10.313094300546144</v>
      </c>
      <c r="E1510">
        <f t="shared" ca="1" si="394"/>
        <v>-0.31309430054614396</v>
      </c>
      <c r="F1510" t="str">
        <f t="shared" ca="1" si="395"/>
        <v>medium</v>
      </c>
      <c r="G1510">
        <v>290</v>
      </c>
      <c r="H1510">
        <f t="shared" si="396"/>
        <v>290</v>
      </c>
      <c r="I1510">
        <f t="shared" ca="1" si="397"/>
        <v>672.88390287375807</v>
      </c>
      <c r="J1510">
        <f t="shared" ca="1" si="398"/>
        <v>-382.88390287375807</v>
      </c>
      <c r="K1510" t="str">
        <f t="shared" ca="1" si="399"/>
        <v>low</v>
      </c>
      <c r="L1510">
        <v>20.6</v>
      </c>
      <c r="M1510" t="str">
        <f t="shared" si="412"/>
        <v>high</v>
      </c>
      <c r="N1510">
        <f t="shared" si="381"/>
        <v>7</v>
      </c>
      <c r="O1510">
        <f t="shared" si="382"/>
        <v>7</v>
      </c>
      <c r="P1510" t="str">
        <f t="shared" si="383"/>
        <v>neděle</v>
      </c>
      <c r="Q1510">
        <f t="shared" si="413"/>
        <v>0</v>
      </c>
      <c r="R1510">
        <f t="shared" si="413"/>
        <v>0</v>
      </c>
      <c r="S1510">
        <f t="shared" si="413"/>
        <v>0</v>
      </c>
      <c r="T1510">
        <f t="shared" si="413"/>
        <v>0</v>
      </c>
      <c r="U1510">
        <f t="shared" si="413"/>
        <v>0</v>
      </c>
      <c r="V1510">
        <f t="shared" si="413"/>
        <v>0</v>
      </c>
      <c r="W1510">
        <f t="shared" si="413"/>
        <v>1</v>
      </c>
      <c r="X1510">
        <f t="shared" si="413"/>
        <v>0</v>
      </c>
      <c r="Y1510">
        <f t="shared" si="413"/>
        <v>0</v>
      </c>
      <c r="Z1510">
        <f t="shared" si="413"/>
        <v>0</v>
      </c>
      <c r="AA1510">
        <f t="shared" si="413"/>
        <v>0</v>
      </c>
      <c r="AB1510">
        <f t="shared" si="413"/>
        <v>0</v>
      </c>
      <c r="AC1510">
        <f t="shared" si="414"/>
        <v>0</v>
      </c>
      <c r="AD1510">
        <f t="shared" si="414"/>
        <v>0</v>
      </c>
      <c r="AE1510">
        <f t="shared" si="414"/>
        <v>0</v>
      </c>
      <c r="AF1510">
        <f t="shared" si="414"/>
        <v>0</v>
      </c>
      <c r="AG1510">
        <f t="shared" si="414"/>
        <v>0</v>
      </c>
      <c r="AH1510">
        <f t="shared" si="414"/>
        <v>0</v>
      </c>
      <c r="AI1510">
        <f t="shared" si="414"/>
        <v>1</v>
      </c>
      <c r="AJ1510">
        <f t="shared" ca="1" si="384"/>
        <v>0</v>
      </c>
      <c r="AK1510">
        <f t="shared" ca="1" si="385"/>
        <v>1</v>
      </c>
      <c r="AL1510">
        <f t="shared" ca="1" si="386"/>
        <v>0</v>
      </c>
      <c r="AM1510">
        <f t="shared" ca="1" si="387"/>
        <v>0</v>
      </c>
      <c r="AN1510">
        <f t="shared" ca="1" si="388"/>
        <v>1</v>
      </c>
      <c r="AO1510">
        <f t="shared" ca="1" si="389"/>
        <v>0</v>
      </c>
      <c r="AP1510">
        <f t="shared" ca="1" si="390"/>
        <v>0</v>
      </c>
      <c r="AQ1510">
        <f t="shared" ca="1" si="391"/>
        <v>0</v>
      </c>
      <c r="AR1510">
        <f t="shared" ca="1" si="392"/>
        <v>1</v>
      </c>
      <c r="AS1510">
        <v>0</v>
      </c>
      <c r="AT1510">
        <v>0</v>
      </c>
      <c r="AU1510">
        <f t="shared" ca="1" si="415"/>
        <v>0</v>
      </c>
      <c r="AV1510">
        <f t="shared" ca="1" si="415"/>
        <v>1</v>
      </c>
      <c r="AW1510">
        <f t="shared" ca="1" si="415"/>
        <v>0</v>
      </c>
      <c r="AX1510">
        <v>0</v>
      </c>
    </row>
    <row r="1511" spans="1:50">
      <c r="A1511" s="2">
        <v>40364</v>
      </c>
      <c r="B1511">
        <v>511</v>
      </c>
      <c r="C1511">
        <v>9</v>
      </c>
      <c r="D1511">
        <f t="shared" ca="1" si="393"/>
        <v>10.314495189358245</v>
      </c>
      <c r="E1511">
        <f t="shared" ca="1" si="394"/>
        <v>-1.3144951893582455</v>
      </c>
      <c r="F1511" t="str">
        <f t="shared" ca="1" si="395"/>
        <v>medium</v>
      </c>
      <c r="G1511">
        <v>302</v>
      </c>
      <c r="H1511">
        <f t="shared" si="396"/>
        <v>302</v>
      </c>
      <c r="I1511">
        <f t="shared" ca="1" si="397"/>
        <v>672.94662356545177</v>
      </c>
      <c r="J1511">
        <f t="shared" ca="1" si="398"/>
        <v>-370.94662356545177</v>
      </c>
      <c r="K1511" t="str">
        <f t="shared" ca="1" si="399"/>
        <v>low</v>
      </c>
      <c r="L1511">
        <v>20.149999999999999</v>
      </c>
      <c r="M1511" t="str">
        <f t="shared" si="412"/>
        <v>high</v>
      </c>
      <c r="N1511">
        <f t="shared" si="381"/>
        <v>7</v>
      </c>
      <c r="O1511">
        <f t="shared" si="382"/>
        <v>1</v>
      </c>
      <c r="P1511" t="str">
        <f t="shared" si="383"/>
        <v>pondělí</v>
      </c>
      <c r="Q1511">
        <f t="shared" ref="Q1511:AB1520" si="416">VLOOKUP($N1511,$V$31:$AH$42,Q$592+1,0)</f>
        <v>0</v>
      </c>
      <c r="R1511">
        <f t="shared" si="416"/>
        <v>0</v>
      </c>
      <c r="S1511">
        <f t="shared" si="416"/>
        <v>0</v>
      </c>
      <c r="T1511">
        <f t="shared" si="416"/>
        <v>0</v>
      </c>
      <c r="U1511">
        <f t="shared" si="416"/>
        <v>0</v>
      </c>
      <c r="V1511">
        <f t="shared" si="416"/>
        <v>0</v>
      </c>
      <c r="W1511">
        <f t="shared" si="416"/>
        <v>1</v>
      </c>
      <c r="X1511">
        <f t="shared" si="416"/>
        <v>0</v>
      </c>
      <c r="Y1511">
        <f t="shared" si="416"/>
        <v>0</v>
      </c>
      <c r="Z1511">
        <f t="shared" si="416"/>
        <v>0</v>
      </c>
      <c r="AA1511">
        <f t="shared" si="416"/>
        <v>0</v>
      </c>
      <c r="AB1511">
        <f t="shared" si="416"/>
        <v>0</v>
      </c>
      <c r="AC1511">
        <f t="shared" ref="AC1511:AI1520" si="417">VLOOKUP($O1511,$V$74:$AC$80,AC$592+1,0)</f>
        <v>1</v>
      </c>
      <c r="AD1511">
        <f t="shared" si="417"/>
        <v>0</v>
      </c>
      <c r="AE1511">
        <f t="shared" si="417"/>
        <v>0</v>
      </c>
      <c r="AF1511">
        <f t="shared" si="417"/>
        <v>0</v>
      </c>
      <c r="AG1511">
        <f t="shared" si="417"/>
        <v>0</v>
      </c>
      <c r="AH1511">
        <f t="shared" si="417"/>
        <v>0</v>
      </c>
      <c r="AI1511">
        <f t="shared" si="417"/>
        <v>0</v>
      </c>
      <c r="AJ1511">
        <f t="shared" ca="1" si="384"/>
        <v>1</v>
      </c>
      <c r="AK1511">
        <f t="shared" ca="1" si="385"/>
        <v>0</v>
      </c>
      <c r="AL1511">
        <f t="shared" ca="1" si="386"/>
        <v>0</v>
      </c>
      <c r="AM1511">
        <f t="shared" ca="1" si="387"/>
        <v>0</v>
      </c>
      <c r="AN1511">
        <f t="shared" ca="1" si="388"/>
        <v>1</v>
      </c>
      <c r="AO1511">
        <f t="shared" ca="1" si="389"/>
        <v>0</v>
      </c>
      <c r="AP1511">
        <f t="shared" ca="1" si="390"/>
        <v>0</v>
      </c>
      <c r="AQ1511">
        <f t="shared" ca="1" si="391"/>
        <v>0</v>
      </c>
      <c r="AR1511">
        <f t="shared" ca="1" si="392"/>
        <v>1</v>
      </c>
      <c r="AS1511">
        <v>0</v>
      </c>
      <c r="AT1511">
        <v>0</v>
      </c>
      <c r="AU1511">
        <f t="shared" ca="1" si="415"/>
        <v>0</v>
      </c>
      <c r="AV1511">
        <f t="shared" ca="1" si="415"/>
        <v>1</v>
      </c>
      <c r="AW1511">
        <f t="shared" ca="1" si="415"/>
        <v>0</v>
      </c>
      <c r="AX1511">
        <v>0</v>
      </c>
    </row>
    <row r="1512" spans="1:50">
      <c r="A1512" s="2">
        <v>40365</v>
      </c>
      <c r="B1512">
        <v>512</v>
      </c>
      <c r="C1512">
        <v>6</v>
      </c>
      <c r="D1512">
        <f t="shared" ca="1" si="393"/>
        <v>10.315894154720084</v>
      </c>
      <c r="E1512">
        <f t="shared" ca="1" si="394"/>
        <v>-4.315894154720084</v>
      </c>
      <c r="F1512" t="str">
        <f t="shared" ca="1" si="395"/>
        <v>low</v>
      </c>
      <c r="G1512">
        <v>430</v>
      </c>
      <c r="H1512">
        <f t="shared" si="396"/>
        <v>430</v>
      </c>
      <c r="I1512">
        <f t="shared" ca="1" si="397"/>
        <v>673.00909327193995</v>
      </c>
      <c r="J1512">
        <f t="shared" ca="1" si="398"/>
        <v>-243.00909327193995</v>
      </c>
      <c r="K1512" t="str">
        <f t="shared" ca="1" si="399"/>
        <v>medium</v>
      </c>
      <c r="L1512">
        <v>19.966666666666669</v>
      </c>
      <c r="M1512" t="str">
        <f t="shared" si="412"/>
        <v>high</v>
      </c>
      <c r="N1512">
        <f t="shared" si="381"/>
        <v>7</v>
      </c>
      <c r="O1512">
        <f t="shared" si="382"/>
        <v>2</v>
      </c>
      <c r="P1512" t="str">
        <f t="shared" si="383"/>
        <v>úterý</v>
      </c>
      <c r="Q1512">
        <f t="shared" si="416"/>
        <v>0</v>
      </c>
      <c r="R1512">
        <f t="shared" si="416"/>
        <v>0</v>
      </c>
      <c r="S1512">
        <f t="shared" si="416"/>
        <v>0</v>
      </c>
      <c r="T1512">
        <f t="shared" si="416"/>
        <v>0</v>
      </c>
      <c r="U1512">
        <f t="shared" si="416"/>
        <v>0</v>
      </c>
      <c r="V1512">
        <f t="shared" si="416"/>
        <v>0</v>
      </c>
      <c r="W1512">
        <f t="shared" si="416"/>
        <v>1</v>
      </c>
      <c r="X1512">
        <f t="shared" si="416"/>
        <v>0</v>
      </c>
      <c r="Y1512">
        <f t="shared" si="416"/>
        <v>0</v>
      </c>
      <c r="Z1512">
        <f t="shared" si="416"/>
        <v>0</v>
      </c>
      <c r="AA1512">
        <f t="shared" si="416"/>
        <v>0</v>
      </c>
      <c r="AB1512">
        <f t="shared" si="416"/>
        <v>0</v>
      </c>
      <c r="AC1512">
        <f t="shared" si="417"/>
        <v>0</v>
      </c>
      <c r="AD1512">
        <f t="shared" si="417"/>
        <v>1</v>
      </c>
      <c r="AE1512">
        <f t="shared" si="417"/>
        <v>0</v>
      </c>
      <c r="AF1512">
        <f t="shared" si="417"/>
        <v>0</v>
      </c>
      <c r="AG1512">
        <f t="shared" si="417"/>
        <v>0</v>
      </c>
      <c r="AH1512">
        <f t="shared" si="417"/>
        <v>0</v>
      </c>
      <c r="AI1512">
        <f t="shared" si="417"/>
        <v>0</v>
      </c>
      <c r="AJ1512">
        <f t="shared" ca="1" si="384"/>
        <v>0</v>
      </c>
      <c r="AK1512">
        <f t="shared" ca="1" si="385"/>
        <v>1</v>
      </c>
      <c r="AL1512">
        <f t="shared" ca="1" si="386"/>
        <v>0</v>
      </c>
      <c r="AM1512">
        <f t="shared" ca="1" si="387"/>
        <v>0</v>
      </c>
      <c r="AN1512">
        <f t="shared" ca="1" si="388"/>
        <v>1</v>
      </c>
      <c r="AO1512">
        <f t="shared" ca="1" si="389"/>
        <v>0</v>
      </c>
      <c r="AP1512">
        <f t="shared" ca="1" si="390"/>
        <v>0</v>
      </c>
      <c r="AQ1512">
        <f t="shared" ca="1" si="391"/>
        <v>0</v>
      </c>
      <c r="AR1512">
        <f t="shared" ca="1" si="392"/>
        <v>1</v>
      </c>
      <c r="AS1512">
        <v>1</v>
      </c>
      <c r="AT1512">
        <v>0</v>
      </c>
      <c r="AU1512">
        <f t="shared" ca="1" si="415"/>
        <v>1</v>
      </c>
      <c r="AV1512">
        <f t="shared" ca="1" si="415"/>
        <v>0</v>
      </c>
      <c r="AW1512">
        <f t="shared" ca="1" si="415"/>
        <v>0</v>
      </c>
      <c r="AX1512">
        <v>0</v>
      </c>
    </row>
    <row r="1513" spans="1:50">
      <c r="A1513" s="2">
        <v>40366</v>
      </c>
      <c r="B1513">
        <v>513</v>
      </c>
      <c r="C1513">
        <v>11</v>
      </c>
      <c r="D1513">
        <f t="shared" ca="1" si="393"/>
        <v>10.317291198923975</v>
      </c>
      <c r="E1513">
        <f t="shared" ca="1" si="394"/>
        <v>0.68270880107602494</v>
      </c>
      <c r="F1513" t="str">
        <f t="shared" ca="1" si="395"/>
        <v>medium</v>
      </c>
      <c r="G1513">
        <v>382</v>
      </c>
      <c r="H1513">
        <f t="shared" si="396"/>
        <v>382</v>
      </c>
      <c r="I1513">
        <f t="shared" ca="1" si="397"/>
        <v>673.07131230654954</v>
      </c>
      <c r="J1513">
        <f t="shared" ca="1" si="398"/>
        <v>-291.07131230654954</v>
      </c>
      <c r="K1513" t="str">
        <f t="shared" ca="1" si="399"/>
        <v>low</v>
      </c>
      <c r="L1513">
        <v>14.15</v>
      </c>
      <c r="M1513" t="str">
        <f t="shared" si="412"/>
        <v>high</v>
      </c>
      <c r="N1513">
        <f t="shared" ref="N1513:N1576" si="418">MONTH(A1513)</f>
        <v>7</v>
      </c>
      <c r="O1513">
        <f t="shared" ref="O1513:O1576" si="419">WEEKDAY(A1513,2)</f>
        <v>3</v>
      </c>
      <c r="P1513" t="str">
        <f t="shared" ref="P1513:P1576" si="420">VLOOKUP(O1513,$O$581:$P$587,2,0)</f>
        <v>středa</v>
      </c>
      <c r="Q1513">
        <f t="shared" si="416"/>
        <v>0</v>
      </c>
      <c r="R1513">
        <f t="shared" si="416"/>
        <v>0</v>
      </c>
      <c r="S1513">
        <f t="shared" si="416"/>
        <v>0</v>
      </c>
      <c r="T1513">
        <f t="shared" si="416"/>
        <v>0</v>
      </c>
      <c r="U1513">
        <f t="shared" si="416"/>
        <v>0</v>
      </c>
      <c r="V1513">
        <f t="shared" si="416"/>
        <v>0</v>
      </c>
      <c r="W1513">
        <f t="shared" si="416"/>
        <v>1</v>
      </c>
      <c r="X1513">
        <f t="shared" si="416"/>
        <v>0</v>
      </c>
      <c r="Y1513">
        <f t="shared" si="416"/>
        <v>0</v>
      </c>
      <c r="Z1513">
        <f t="shared" si="416"/>
        <v>0</v>
      </c>
      <c r="AA1513">
        <f t="shared" si="416"/>
        <v>0</v>
      </c>
      <c r="AB1513">
        <f t="shared" si="416"/>
        <v>0</v>
      </c>
      <c r="AC1513">
        <f t="shared" si="417"/>
        <v>0</v>
      </c>
      <c r="AD1513">
        <f t="shared" si="417"/>
        <v>0</v>
      </c>
      <c r="AE1513">
        <f t="shared" si="417"/>
        <v>1</v>
      </c>
      <c r="AF1513">
        <f t="shared" si="417"/>
        <v>0</v>
      </c>
      <c r="AG1513">
        <f t="shared" si="417"/>
        <v>0</v>
      </c>
      <c r="AH1513">
        <f t="shared" si="417"/>
        <v>0</v>
      </c>
      <c r="AI1513">
        <f t="shared" si="417"/>
        <v>0</v>
      </c>
      <c r="AJ1513">
        <f t="shared" ref="AJ1513:AJ1576" ca="1" si="421">VLOOKUP(INDIRECT($AJ$590&amp;ROW($A1513)+AJ$591),$F$17:$I$19,AJ$592+1,0)</f>
        <v>0</v>
      </c>
      <c r="AK1513">
        <f t="shared" ref="AK1513:AK1576" ca="1" si="422">VLOOKUP(INDIRECT($AJ$590&amp;ROW($A1513)+AJ$591),$F$17:$I$19,AK$592+1,0)</f>
        <v>1</v>
      </c>
      <c r="AL1513">
        <f t="shared" ref="AL1513:AL1576" ca="1" si="423">VLOOKUP(INDIRECT($AJ$590&amp;ROW($A1513)+AJ$591),$F$17:$I$19,AL$592+1,0)</f>
        <v>0</v>
      </c>
      <c r="AM1513">
        <f t="shared" ref="AM1513:AM1576" ca="1" si="424">VLOOKUP(INDIRECT($AJ$590&amp;ROW($A1513)+AM$591),$F$17:$I$19,AM$592+1,0)</f>
        <v>0</v>
      </c>
      <c r="AN1513">
        <f t="shared" ref="AN1513:AN1576" ca="1" si="425">VLOOKUP(INDIRECT($AJ$590&amp;ROW($A1513)+AM$591),$F$17:$I$19,AN$592+1,0)</f>
        <v>0</v>
      </c>
      <c r="AO1513">
        <f t="shared" ref="AO1513:AO1576" ca="1" si="426">VLOOKUP(INDIRECT($AJ$590&amp;ROW($A1513)+AM$591),$F$17:$I$19,AO$592+1,0)</f>
        <v>1</v>
      </c>
      <c r="AP1513">
        <f t="shared" ref="AP1513:AP1576" ca="1" si="427">VLOOKUP(INDIRECT($AJ$590&amp;ROW($A1513)+AP$591),$F$17:$I$19,AP$592+1,0)</f>
        <v>0</v>
      </c>
      <c r="AQ1513">
        <f t="shared" ref="AQ1513:AQ1576" ca="1" si="428">VLOOKUP(INDIRECT($AJ$590&amp;ROW($A1513)+AP$591),$F$17:$I$19,AQ$592+1,0)</f>
        <v>0</v>
      </c>
      <c r="AR1513">
        <f t="shared" ref="AR1513:AR1576" ca="1" si="429">VLOOKUP(INDIRECT($AJ$590&amp;ROW($A1513)+AP$591),$F$17:$I$19,AR$592+1,0)</f>
        <v>1</v>
      </c>
      <c r="AS1513">
        <v>1</v>
      </c>
      <c r="AT1513">
        <v>0</v>
      </c>
      <c r="AU1513">
        <f t="shared" ca="1" si="415"/>
        <v>0</v>
      </c>
      <c r="AV1513">
        <f t="shared" ca="1" si="415"/>
        <v>1</v>
      </c>
      <c r="AW1513">
        <f t="shared" ca="1" si="415"/>
        <v>0</v>
      </c>
      <c r="AX1513">
        <v>0</v>
      </c>
    </row>
    <row r="1514" spans="1:50">
      <c r="A1514" s="2">
        <v>40367</v>
      </c>
      <c r="B1514">
        <v>514</v>
      </c>
      <c r="C1514">
        <v>9</v>
      </c>
      <c r="D1514">
        <f t="shared" ref="D1514:D1577" ca="1" si="430">$E$516*B1514^3+$E$521*B1514^2+$E$526*B1514+$E$531</f>
        <v>10.318686324262236</v>
      </c>
      <c r="E1514">
        <f t="shared" ref="E1514:E1577" ca="1" si="431">C1514-D1514</f>
        <v>-1.3186863242622362</v>
      </c>
      <c r="F1514" t="str">
        <f t="shared" ref="F1514:F1577" ca="1" si="432">VLOOKUP(E1514,$A$3:$C$6,3)</f>
        <v>medium</v>
      </c>
      <c r="G1514">
        <v>259</v>
      </c>
      <c r="H1514">
        <f t="shared" ref="H1514:H1577" si="433">IF(G1514&gt;$H$592,$G$592,G1514)</f>
        <v>259</v>
      </c>
      <c r="I1514">
        <f t="shared" ref="I1514:I1577" ca="1" si="434">$K$516*B1514^3+$K$521*B1514^2+$K$526*B1514+$K$531</f>
        <v>673.1332809826074</v>
      </c>
      <c r="J1514">
        <f t="shared" ref="J1514:J1577" ca="1" si="435">H1514-I1514</f>
        <v>-414.1332809826074</v>
      </c>
      <c r="K1514" t="str">
        <f t="shared" ref="K1514:K1577" ca="1" si="436">VLOOKUP(J1514,$A$10:$C$13,3)</f>
        <v>low</v>
      </c>
      <c r="L1514">
        <v>16.5</v>
      </c>
      <c r="M1514" t="str">
        <f t="shared" si="412"/>
        <v>high</v>
      </c>
      <c r="N1514">
        <f t="shared" si="418"/>
        <v>7</v>
      </c>
      <c r="O1514">
        <f t="shared" si="419"/>
        <v>4</v>
      </c>
      <c r="P1514" t="str">
        <f t="shared" si="420"/>
        <v>čtvrtek</v>
      </c>
      <c r="Q1514">
        <f t="shared" si="416"/>
        <v>0</v>
      </c>
      <c r="R1514">
        <f t="shared" si="416"/>
        <v>0</v>
      </c>
      <c r="S1514">
        <f t="shared" si="416"/>
        <v>0</v>
      </c>
      <c r="T1514">
        <f t="shared" si="416"/>
        <v>0</v>
      </c>
      <c r="U1514">
        <f t="shared" si="416"/>
        <v>0</v>
      </c>
      <c r="V1514">
        <f t="shared" si="416"/>
        <v>0</v>
      </c>
      <c r="W1514">
        <f t="shared" si="416"/>
        <v>1</v>
      </c>
      <c r="X1514">
        <f t="shared" si="416"/>
        <v>0</v>
      </c>
      <c r="Y1514">
        <f t="shared" si="416"/>
        <v>0</v>
      </c>
      <c r="Z1514">
        <f t="shared" si="416"/>
        <v>0</v>
      </c>
      <c r="AA1514">
        <f t="shared" si="416"/>
        <v>0</v>
      </c>
      <c r="AB1514">
        <f t="shared" si="416"/>
        <v>0</v>
      </c>
      <c r="AC1514">
        <f t="shared" si="417"/>
        <v>0</v>
      </c>
      <c r="AD1514">
        <f t="shared" si="417"/>
        <v>0</v>
      </c>
      <c r="AE1514">
        <f t="shared" si="417"/>
        <v>0</v>
      </c>
      <c r="AF1514">
        <f t="shared" si="417"/>
        <v>1</v>
      </c>
      <c r="AG1514">
        <f t="shared" si="417"/>
        <v>0</v>
      </c>
      <c r="AH1514">
        <f t="shared" si="417"/>
        <v>0</v>
      </c>
      <c r="AI1514">
        <f t="shared" si="417"/>
        <v>0</v>
      </c>
      <c r="AJ1514">
        <f t="shared" ca="1" si="421"/>
        <v>0</v>
      </c>
      <c r="AK1514">
        <f t="shared" ca="1" si="422"/>
        <v>1</v>
      </c>
      <c r="AL1514">
        <f t="shared" ca="1" si="423"/>
        <v>0</v>
      </c>
      <c r="AM1514">
        <f t="shared" ca="1" si="424"/>
        <v>0</v>
      </c>
      <c r="AN1514">
        <f t="shared" ca="1" si="425"/>
        <v>0</v>
      </c>
      <c r="AO1514">
        <f t="shared" ca="1" si="426"/>
        <v>1</v>
      </c>
      <c r="AP1514">
        <f t="shared" ca="1" si="427"/>
        <v>0</v>
      </c>
      <c r="AQ1514">
        <f t="shared" ca="1" si="428"/>
        <v>0</v>
      </c>
      <c r="AR1514">
        <f t="shared" ca="1" si="429"/>
        <v>1</v>
      </c>
      <c r="AS1514">
        <v>0</v>
      </c>
      <c r="AT1514">
        <v>0</v>
      </c>
      <c r="AU1514">
        <f t="shared" ca="1" si="415"/>
        <v>0</v>
      </c>
      <c r="AV1514">
        <f t="shared" ca="1" si="415"/>
        <v>1</v>
      </c>
      <c r="AW1514">
        <f t="shared" ca="1" si="415"/>
        <v>0</v>
      </c>
      <c r="AX1514">
        <v>0</v>
      </c>
    </row>
    <row r="1515" spans="1:50">
      <c r="A1515" s="2">
        <v>40368</v>
      </c>
      <c r="B1515">
        <v>515</v>
      </c>
      <c r="C1515">
        <v>16</v>
      </c>
      <c r="D1515">
        <f t="shared" ca="1" si="430"/>
        <v>10.320079533027187</v>
      </c>
      <c r="E1515">
        <f t="shared" ca="1" si="431"/>
        <v>5.6799204669728134</v>
      </c>
      <c r="F1515" t="str">
        <f t="shared" ca="1" si="432"/>
        <v>high</v>
      </c>
      <c r="G1515">
        <v>510</v>
      </c>
      <c r="H1515">
        <f t="shared" si="433"/>
        <v>510</v>
      </c>
      <c r="I1515">
        <f t="shared" ca="1" si="434"/>
        <v>673.19499961344059</v>
      </c>
      <c r="J1515">
        <f t="shared" ca="1" si="435"/>
        <v>-163.19499961344059</v>
      </c>
      <c r="K1515" t="str">
        <f t="shared" ca="1" si="436"/>
        <v>medium</v>
      </c>
      <c r="L1515">
        <v>20.85</v>
      </c>
      <c r="M1515" t="str">
        <f t="shared" si="412"/>
        <v>high</v>
      </c>
      <c r="N1515">
        <f t="shared" si="418"/>
        <v>7</v>
      </c>
      <c r="O1515">
        <f t="shared" si="419"/>
        <v>5</v>
      </c>
      <c r="P1515" t="str">
        <f t="shared" si="420"/>
        <v>pátek</v>
      </c>
      <c r="Q1515">
        <f t="shared" si="416"/>
        <v>0</v>
      </c>
      <c r="R1515">
        <f t="shared" si="416"/>
        <v>0</v>
      </c>
      <c r="S1515">
        <f t="shared" si="416"/>
        <v>0</v>
      </c>
      <c r="T1515">
        <f t="shared" si="416"/>
        <v>0</v>
      </c>
      <c r="U1515">
        <f t="shared" si="416"/>
        <v>0</v>
      </c>
      <c r="V1515">
        <f t="shared" si="416"/>
        <v>0</v>
      </c>
      <c r="W1515">
        <f t="shared" si="416"/>
        <v>1</v>
      </c>
      <c r="X1515">
        <f t="shared" si="416"/>
        <v>0</v>
      </c>
      <c r="Y1515">
        <f t="shared" si="416"/>
        <v>0</v>
      </c>
      <c r="Z1515">
        <f t="shared" si="416"/>
        <v>0</v>
      </c>
      <c r="AA1515">
        <f t="shared" si="416"/>
        <v>0</v>
      </c>
      <c r="AB1515">
        <f t="shared" si="416"/>
        <v>0</v>
      </c>
      <c r="AC1515">
        <f t="shared" si="417"/>
        <v>0</v>
      </c>
      <c r="AD1515">
        <f t="shared" si="417"/>
        <v>0</v>
      </c>
      <c r="AE1515">
        <f t="shared" si="417"/>
        <v>0</v>
      </c>
      <c r="AF1515">
        <f t="shared" si="417"/>
        <v>0</v>
      </c>
      <c r="AG1515">
        <f t="shared" si="417"/>
        <v>1</v>
      </c>
      <c r="AH1515">
        <f t="shared" si="417"/>
        <v>0</v>
      </c>
      <c r="AI1515">
        <f t="shared" si="417"/>
        <v>0</v>
      </c>
      <c r="AJ1515">
        <f t="shared" ca="1" si="421"/>
        <v>1</v>
      </c>
      <c r="AK1515">
        <f t="shared" ca="1" si="422"/>
        <v>0</v>
      </c>
      <c r="AL1515">
        <f t="shared" ca="1" si="423"/>
        <v>0</v>
      </c>
      <c r="AM1515">
        <f t="shared" ca="1" si="424"/>
        <v>0</v>
      </c>
      <c r="AN1515">
        <f t="shared" ca="1" si="425"/>
        <v>0</v>
      </c>
      <c r="AO1515">
        <f t="shared" ca="1" si="426"/>
        <v>1</v>
      </c>
      <c r="AP1515">
        <f t="shared" ca="1" si="427"/>
        <v>0</v>
      </c>
      <c r="AQ1515">
        <f t="shared" ca="1" si="428"/>
        <v>0</v>
      </c>
      <c r="AR1515">
        <f t="shared" ca="1" si="429"/>
        <v>1</v>
      </c>
      <c r="AS1515">
        <v>0</v>
      </c>
      <c r="AT1515">
        <v>0</v>
      </c>
      <c r="AU1515">
        <f t="shared" ca="1" si="415"/>
        <v>0</v>
      </c>
      <c r="AV1515">
        <f t="shared" ca="1" si="415"/>
        <v>0</v>
      </c>
      <c r="AW1515">
        <f t="shared" ca="1" si="415"/>
        <v>1</v>
      </c>
      <c r="AX1515">
        <v>0</v>
      </c>
    </row>
    <row r="1516" spans="1:50">
      <c r="A1516" s="2">
        <v>40369</v>
      </c>
      <c r="B1516">
        <v>516</v>
      </c>
      <c r="C1516">
        <v>10</v>
      </c>
      <c r="D1516">
        <f t="shared" ca="1" si="430"/>
        <v>10.32147082751114</v>
      </c>
      <c r="E1516">
        <f t="shared" ca="1" si="431"/>
        <v>-0.3214708275111402</v>
      </c>
      <c r="F1516" t="str">
        <f t="shared" ca="1" si="432"/>
        <v>medium</v>
      </c>
      <c r="G1516">
        <v>626</v>
      </c>
      <c r="H1516">
        <f t="shared" si="433"/>
        <v>626</v>
      </c>
      <c r="I1516">
        <f t="shared" ca="1" si="434"/>
        <v>673.2564685123757</v>
      </c>
      <c r="J1516">
        <f t="shared" ca="1" si="435"/>
        <v>-47.256468512375704</v>
      </c>
      <c r="K1516" t="str">
        <f t="shared" ca="1" si="436"/>
        <v>medium</v>
      </c>
      <c r="L1516">
        <v>24</v>
      </c>
      <c r="M1516" t="str">
        <f t="shared" si="412"/>
        <v>high</v>
      </c>
      <c r="N1516">
        <f t="shared" si="418"/>
        <v>7</v>
      </c>
      <c r="O1516">
        <f t="shared" si="419"/>
        <v>6</v>
      </c>
      <c r="P1516" t="str">
        <f t="shared" si="420"/>
        <v>sobota</v>
      </c>
      <c r="Q1516">
        <f t="shared" si="416"/>
        <v>0</v>
      </c>
      <c r="R1516">
        <f t="shared" si="416"/>
        <v>0</v>
      </c>
      <c r="S1516">
        <f t="shared" si="416"/>
        <v>0</v>
      </c>
      <c r="T1516">
        <f t="shared" si="416"/>
        <v>0</v>
      </c>
      <c r="U1516">
        <f t="shared" si="416"/>
        <v>0</v>
      </c>
      <c r="V1516">
        <f t="shared" si="416"/>
        <v>0</v>
      </c>
      <c r="W1516">
        <f t="shared" si="416"/>
        <v>1</v>
      </c>
      <c r="X1516">
        <f t="shared" si="416"/>
        <v>0</v>
      </c>
      <c r="Y1516">
        <f t="shared" si="416"/>
        <v>0</v>
      </c>
      <c r="Z1516">
        <f t="shared" si="416"/>
        <v>0</v>
      </c>
      <c r="AA1516">
        <f t="shared" si="416"/>
        <v>0</v>
      </c>
      <c r="AB1516">
        <f t="shared" si="416"/>
        <v>0</v>
      </c>
      <c r="AC1516">
        <f t="shared" si="417"/>
        <v>0</v>
      </c>
      <c r="AD1516">
        <f t="shared" si="417"/>
        <v>0</v>
      </c>
      <c r="AE1516">
        <f t="shared" si="417"/>
        <v>0</v>
      </c>
      <c r="AF1516">
        <f t="shared" si="417"/>
        <v>0</v>
      </c>
      <c r="AG1516">
        <f t="shared" si="417"/>
        <v>0</v>
      </c>
      <c r="AH1516">
        <f t="shared" si="417"/>
        <v>1</v>
      </c>
      <c r="AI1516">
        <f t="shared" si="417"/>
        <v>0</v>
      </c>
      <c r="AJ1516">
        <f t="shared" ca="1" si="421"/>
        <v>1</v>
      </c>
      <c r="AK1516">
        <f t="shared" ca="1" si="422"/>
        <v>0</v>
      </c>
      <c r="AL1516">
        <f t="shared" ca="1" si="423"/>
        <v>0</v>
      </c>
      <c r="AM1516">
        <f t="shared" ca="1" si="424"/>
        <v>0</v>
      </c>
      <c r="AN1516">
        <f t="shared" ca="1" si="425"/>
        <v>0</v>
      </c>
      <c r="AO1516">
        <f t="shared" ca="1" si="426"/>
        <v>1</v>
      </c>
      <c r="AP1516">
        <f t="shared" ca="1" si="427"/>
        <v>0</v>
      </c>
      <c r="AQ1516">
        <f t="shared" ca="1" si="428"/>
        <v>0</v>
      </c>
      <c r="AR1516">
        <f t="shared" ca="1" si="429"/>
        <v>1</v>
      </c>
      <c r="AS1516">
        <v>0</v>
      </c>
      <c r="AT1516">
        <v>0</v>
      </c>
      <c r="AU1516">
        <f t="shared" ca="1" si="415"/>
        <v>0</v>
      </c>
      <c r="AV1516">
        <f t="shared" ca="1" si="415"/>
        <v>1</v>
      </c>
      <c r="AW1516">
        <f t="shared" ca="1" si="415"/>
        <v>0</v>
      </c>
      <c r="AX1516">
        <v>0</v>
      </c>
    </row>
    <row r="1517" spans="1:50">
      <c r="A1517" s="2">
        <v>40370</v>
      </c>
      <c r="B1517">
        <v>517</v>
      </c>
      <c r="C1517">
        <v>5</v>
      </c>
      <c r="D1517">
        <f t="shared" ca="1" si="430"/>
        <v>10.322860210006414</v>
      </c>
      <c r="E1517">
        <f t="shared" ca="1" si="431"/>
        <v>-5.3228602100064144</v>
      </c>
      <c r="F1517" t="str">
        <f t="shared" ca="1" si="432"/>
        <v>low</v>
      </c>
      <c r="G1517">
        <v>315</v>
      </c>
      <c r="H1517">
        <f t="shared" si="433"/>
        <v>315</v>
      </c>
      <c r="I1517">
        <f t="shared" ca="1" si="434"/>
        <v>673.31768799273982</v>
      </c>
      <c r="J1517">
        <f t="shared" ca="1" si="435"/>
        <v>-358.31768799273982</v>
      </c>
      <c r="K1517" t="str">
        <f t="shared" ca="1" si="436"/>
        <v>low</v>
      </c>
      <c r="L1517">
        <v>25.5</v>
      </c>
      <c r="M1517" t="str">
        <f t="shared" si="412"/>
        <v>high</v>
      </c>
      <c r="N1517">
        <f t="shared" si="418"/>
        <v>7</v>
      </c>
      <c r="O1517">
        <f t="shared" si="419"/>
        <v>7</v>
      </c>
      <c r="P1517" t="str">
        <f t="shared" si="420"/>
        <v>neděle</v>
      </c>
      <c r="Q1517">
        <f t="shared" si="416"/>
        <v>0</v>
      </c>
      <c r="R1517">
        <f t="shared" si="416"/>
        <v>0</v>
      </c>
      <c r="S1517">
        <f t="shared" si="416"/>
        <v>0</v>
      </c>
      <c r="T1517">
        <f t="shared" si="416"/>
        <v>0</v>
      </c>
      <c r="U1517">
        <f t="shared" si="416"/>
        <v>0</v>
      </c>
      <c r="V1517">
        <f t="shared" si="416"/>
        <v>0</v>
      </c>
      <c r="W1517">
        <f t="shared" si="416"/>
        <v>1</v>
      </c>
      <c r="X1517">
        <f t="shared" si="416"/>
        <v>0</v>
      </c>
      <c r="Y1517">
        <f t="shared" si="416"/>
        <v>0</v>
      </c>
      <c r="Z1517">
        <f t="shared" si="416"/>
        <v>0</v>
      </c>
      <c r="AA1517">
        <f t="shared" si="416"/>
        <v>0</v>
      </c>
      <c r="AB1517">
        <f t="shared" si="416"/>
        <v>0</v>
      </c>
      <c r="AC1517">
        <f t="shared" si="417"/>
        <v>0</v>
      </c>
      <c r="AD1517">
        <f t="shared" si="417"/>
        <v>0</v>
      </c>
      <c r="AE1517">
        <f t="shared" si="417"/>
        <v>0</v>
      </c>
      <c r="AF1517">
        <f t="shared" si="417"/>
        <v>0</v>
      </c>
      <c r="AG1517">
        <f t="shared" si="417"/>
        <v>0</v>
      </c>
      <c r="AH1517">
        <f t="shared" si="417"/>
        <v>0</v>
      </c>
      <c r="AI1517">
        <f t="shared" si="417"/>
        <v>1</v>
      </c>
      <c r="AJ1517">
        <f t="shared" ca="1" si="421"/>
        <v>1</v>
      </c>
      <c r="AK1517">
        <f t="shared" ca="1" si="422"/>
        <v>0</v>
      </c>
      <c r="AL1517">
        <f t="shared" ca="1" si="423"/>
        <v>0</v>
      </c>
      <c r="AM1517">
        <f t="shared" ca="1" si="424"/>
        <v>0</v>
      </c>
      <c r="AN1517">
        <f t="shared" ca="1" si="425"/>
        <v>0</v>
      </c>
      <c r="AO1517">
        <f t="shared" ca="1" si="426"/>
        <v>1</v>
      </c>
      <c r="AP1517">
        <f t="shared" ca="1" si="427"/>
        <v>0</v>
      </c>
      <c r="AQ1517">
        <f t="shared" ca="1" si="428"/>
        <v>0</v>
      </c>
      <c r="AR1517">
        <f t="shared" ca="1" si="429"/>
        <v>1</v>
      </c>
      <c r="AS1517">
        <v>0</v>
      </c>
      <c r="AT1517">
        <v>0</v>
      </c>
      <c r="AU1517">
        <f t="shared" ca="1" si="415"/>
        <v>1</v>
      </c>
      <c r="AV1517">
        <f t="shared" ca="1" si="415"/>
        <v>0</v>
      </c>
      <c r="AW1517">
        <f t="shared" ca="1" si="415"/>
        <v>0</v>
      </c>
      <c r="AX1517">
        <v>0</v>
      </c>
    </row>
    <row r="1518" spans="1:50">
      <c r="A1518" s="2">
        <v>40371</v>
      </c>
      <c r="B1518">
        <v>518</v>
      </c>
      <c r="C1518">
        <v>11</v>
      </c>
      <c r="D1518">
        <f t="shared" ca="1" si="430"/>
        <v>10.324247682805328</v>
      </c>
      <c r="E1518">
        <f t="shared" ca="1" si="431"/>
        <v>0.67575231719467155</v>
      </c>
      <c r="F1518" t="str">
        <f t="shared" ca="1" si="432"/>
        <v>medium</v>
      </c>
      <c r="G1518">
        <v>275</v>
      </c>
      <c r="H1518">
        <f t="shared" si="433"/>
        <v>275</v>
      </c>
      <c r="I1518">
        <f t="shared" ca="1" si="434"/>
        <v>673.37865836786</v>
      </c>
      <c r="J1518">
        <f t="shared" ca="1" si="435"/>
        <v>-398.37865836786</v>
      </c>
      <c r="K1518" t="str">
        <f t="shared" ca="1" si="436"/>
        <v>low</v>
      </c>
      <c r="L1518">
        <v>26.9</v>
      </c>
      <c r="M1518" t="str">
        <f t="shared" si="412"/>
        <v>high</v>
      </c>
      <c r="N1518">
        <f t="shared" si="418"/>
        <v>7</v>
      </c>
      <c r="O1518">
        <f t="shared" si="419"/>
        <v>1</v>
      </c>
      <c r="P1518" t="str">
        <f t="shared" si="420"/>
        <v>pondělí</v>
      </c>
      <c r="Q1518">
        <f t="shared" si="416"/>
        <v>0</v>
      </c>
      <c r="R1518">
        <f t="shared" si="416"/>
        <v>0</v>
      </c>
      <c r="S1518">
        <f t="shared" si="416"/>
        <v>0</v>
      </c>
      <c r="T1518">
        <f t="shared" si="416"/>
        <v>0</v>
      </c>
      <c r="U1518">
        <f t="shared" si="416"/>
        <v>0</v>
      </c>
      <c r="V1518">
        <f t="shared" si="416"/>
        <v>0</v>
      </c>
      <c r="W1518">
        <f t="shared" si="416"/>
        <v>1</v>
      </c>
      <c r="X1518">
        <f t="shared" si="416"/>
        <v>0</v>
      </c>
      <c r="Y1518">
        <f t="shared" si="416"/>
        <v>0</v>
      </c>
      <c r="Z1518">
        <f t="shared" si="416"/>
        <v>0</v>
      </c>
      <c r="AA1518">
        <f t="shared" si="416"/>
        <v>0</v>
      </c>
      <c r="AB1518">
        <f t="shared" si="416"/>
        <v>0</v>
      </c>
      <c r="AC1518">
        <f t="shared" si="417"/>
        <v>1</v>
      </c>
      <c r="AD1518">
        <f t="shared" si="417"/>
        <v>0</v>
      </c>
      <c r="AE1518">
        <f t="shared" si="417"/>
        <v>0</v>
      </c>
      <c r="AF1518">
        <f t="shared" si="417"/>
        <v>0</v>
      </c>
      <c r="AG1518">
        <f t="shared" si="417"/>
        <v>0</v>
      </c>
      <c r="AH1518">
        <f t="shared" si="417"/>
        <v>0</v>
      </c>
      <c r="AI1518">
        <f t="shared" si="417"/>
        <v>0</v>
      </c>
      <c r="AJ1518">
        <f t="shared" ca="1" si="421"/>
        <v>1</v>
      </c>
      <c r="AK1518">
        <f t="shared" ca="1" si="422"/>
        <v>0</v>
      </c>
      <c r="AL1518">
        <f t="shared" ca="1" si="423"/>
        <v>0</v>
      </c>
      <c r="AM1518">
        <f t="shared" ca="1" si="424"/>
        <v>0</v>
      </c>
      <c r="AN1518">
        <f t="shared" ca="1" si="425"/>
        <v>0</v>
      </c>
      <c r="AO1518">
        <f t="shared" ca="1" si="426"/>
        <v>1</v>
      </c>
      <c r="AP1518">
        <f t="shared" ca="1" si="427"/>
        <v>0</v>
      </c>
      <c r="AQ1518">
        <f t="shared" ca="1" si="428"/>
        <v>0</v>
      </c>
      <c r="AR1518">
        <f t="shared" ca="1" si="429"/>
        <v>1</v>
      </c>
      <c r="AS1518">
        <v>0</v>
      </c>
      <c r="AT1518">
        <v>0</v>
      </c>
      <c r="AU1518">
        <f t="shared" ca="1" si="415"/>
        <v>0</v>
      </c>
      <c r="AV1518">
        <f t="shared" ca="1" si="415"/>
        <v>1</v>
      </c>
      <c r="AW1518">
        <f t="shared" ca="1" si="415"/>
        <v>0</v>
      </c>
      <c r="AX1518">
        <v>0</v>
      </c>
    </row>
    <row r="1519" spans="1:50">
      <c r="A1519" s="2">
        <v>40372</v>
      </c>
      <c r="B1519">
        <v>519</v>
      </c>
      <c r="C1519">
        <v>3</v>
      </c>
      <c r="D1519">
        <f t="shared" ca="1" si="430"/>
        <v>10.325633248200198</v>
      </c>
      <c r="E1519">
        <f t="shared" ca="1" si="431"/>
        <v>-7.325633248200198</v>
      </c>
      <c r="F1519" t="str">
        <f t="shared" ca="1" si="432"/>
        <v>low</v>
      </c>
      <c r="G1519">
        <v>131</v>
      </c>
      <c r="H1519">
        <f t="shared" si="433"/>
        <v>131</v>
      </c>
      <c r="I1519">
        <f t="shared" ca="1" si="434"/>
        <v>673.43937995106285</v>
      </c>
      <c r="J1519">
        <f t="shared" ca="1" si="435"/>
        <v>-542.43937995106285</v>
      </c>
      <c r="K1519" t="str">
        <f t="shared" ca="1" si="436"/>
        <v>low</v>
      </c>
      <c r="L1519">
        <v>27.5</v>
      </c>
      <c r="M1519" t="str">
        <f t="shared" si="412"/>
        <v>high</v>
      </c>
      <c r="N1519">
        <f t="shared" si="418"/>
        <v>7</v>
      </c>
      <c r="O1519">
        <f t="shared" si="419"/>
        <v>2</v>
      </c>
      <c r="P1519" t="str">
        <f t="shared" si="420"/>
        <v>úterý</v>
      </c>
      <c r="Q1519">
        <f t="shared" si="416"/>
        <v>0</v>
      </c>
      <c r="R1519">
        <f t="shared" si="416"/>
        <v>0</v>
      </c>
      <c r="S1519">
        <f t="shared" si="416"/>
        <v>0</v>
      </c>
      <c r="T1519">
        <f t="shared" si="416"/>
        <v>0</v>
      </c>
      <c r="U1519">
        <f t="shared" si="416"/>
        <v>0</v>
      </c>
      <c r="V1519">
        <f t="shared" si="416"/>
        <v>0</v>
      </c>
      <c r="W1519">
        <f t="shared" si="416"/>
        <v>1</v>
      </c>
      <c r="X1519">
        <f t="shared" si="416"/>
        <v>0</v>
      </c>
      <c r="Y1519">
        <f t="shared" si="416"/>
        <v>0</v>
      </c>
      <c r="Z1519">
        <f t="shared" si="416"/>
        <v>0</v>
      </c>
      <c r="AA1519">
        <f t="shared" si="416"/>
        <v>0</v>
      </c>
      <c r="AB1519">
        <f t="shared" si="416"/>
        <v>0</v>
      </c>
      <c r="AC1519">
        <f t="shared" si="417"/>
        <v>0</v>
      </c>
      <c r="AD1519">
        <f t="shared" si="417"/>
        <v>1</v>
      </c>
      <c r="AE1519">
        <f t="shared" si="417"/>
        <v>0</v>
      </c>
      <c r="AF1519">
        <f t="shared" si="417"/>
        <v>0</v>
      </c>
      <c r="AG1519">
        <f t="shared" si="417"/>
        <v>0</v>
      </c>
      <c r="AH1519">
        <f t="shared" si="417"/>
        <v>0</v>
      </c>
      <c r="AI1519">
        <f t="shared" si="417"/>
        <v>0</v>
      </c>
      <c r="AJ1519">
        <f t="shared" ca="1" si="421"/>
        <v>1</v>
      </c>
      <c r="AK1519">
        <f t="shared" ca="1" si="422"/>
        <v>0</v>
      </c>
      <c r="AL1519">
        <f t="shared" ca="1" si="423"/>
        <v>0</v>
      </c>
      <c r="AM1519">
        <f t="shared" ca="1" si="424"/>
        <v>0</v>
      </c>
      <c r="AN1519">
        <f t="shared" ca="1" si="425"/>
        <v>0</v>
      </c>
      <c r="AO1519">
        <f t="shared" ca="1" si="426"/>
        <v>1</v>
      </c>
      <c r="AP1519">
        <f t="shared" ca="1" si="427"/>
        <v>0</v>
      </c>
      <c r="AQ1519">
        <f t="shared" ca="1" si="428"/>
        <v>0</v>
      </c>
      <c r="AR1519">
        <f t="shared" ca="1" si="429"/>
        <v>1</v>
      </c>
      <c r="AS1519">
        <v>0</v>
      </c>
      <c r="AT1519">
        <v>0</v>
      </c>
      <c r="AU1519">
        <f t="shared" ca="1" si="415"/>
        <v>1</v>
      </c>
      <c r="AV1519">
        <f t="shared" ca="1" si="415"/>
        <v>0</v>
      </c>
      <c r="AW1519">
        <f t="shared" ca="1" si="415"/>
        <v>0</v>
      </c>
      <c r="AX1519">
        <v>0</v>
      </c>
    </row>
    <row r="1520" spans="1:50">
      <c r="A1520" s="2">
        <v>40373</v>
      </c>
      <c r="B1520">
        <v>520</v>
      </c>
      <c r="C1520">
        <v>4</v>
      </c>
      <c r="D1520">
        <f t="shared" ca="1" si="430"/>
        <v>10.327016908483341</v>
      </c>
      <c r="E1520">
        <f t="shared" ca="1" si="431"/>
        <v>-6.3270169084833405</v>
      </c>
      <c r="F1520" t="str">
        <f t="shared" ca="1" si="432"/>
        <v>low</v>
      </c>
      <c r="G1520">
        <v>108</v>
      </c>
      <c r="H1520">
        <f t="shared" si="433"/>
        <v>108</v>
      </c>
      <c r="I1520">
        <f t="shared" ca="1" si="434"/>
        <v>673.49985305567554</v>
      </c>
      <c r="J1520">
        <f t="shared" ca="1" si="435"/>
        <v>-565.49985305567554</v>
      </c>
      <c r="K1520" t="str">
        <f t="shared" ca="1" si="436"/>
        <v>low</v>
      </c>
      <c r="L1520">
        <v>22.2</v>
      </c>
      <c r="M1520" t="str">
        <f t="shared" si="412"/>
        <v>high</v>
      </c>
      <c r="N1520">
        <f t="shared" si="418"/>
        <v>7</v>
      </c>
      <c r="O1520">
        <f t="shared" si="419"/>
        <v>3</v>
      </c>
      <c r="P1520" t="str">
        <f t="shared" si="420"/>
        <v>středa</v>
      </c>
      <c r="Q1520">
        <f t="shared" si="416"/>
        <v>0</v>
      </c>
      <c r="R1520">
        <f t="shared" si="416"/>
        <v>0</v>
      </c>
      <c r="S1520">
        <f t="shared" si="416"/>
        <v>0</v>
      </c>
      <c r="T1520">
        <f t="shared" si="416"/>
        <v>0</v>
      </c>
      <c r="U1520">
        <f t="shared" si="416"/>
        <v>0</v>
      </c>
      <c r="V1520">
        <f t="shared" si="416"/>
        <v>0</v>
      </c>
      <c r="W1520">
        <f t="shared" si="416"/>
        <v>1</v>
      </c>
      <c r="X1520">
        <f t="shared" si="416"/>
        <v>0</v>
      </c>
      <c r="Y1520">
        <f t="shared" si="416"/>
        <v>0</v>
      </c>
      <c r="Z1520">
        <f t="shared" si="416"/>
        <v>0</v>
      </c>
      <c r="AA1520">
        <f t="shared" si="416"/>
        <v>0</v>
      </c>
      <c r="AB1520">
        <f t="shared" si="416"/>
        <v>0</v>
      </c>
      <c r="AC1520">
        <f t="shared" si="417"/>
        <v>0</v>
      </c>
      <c r="AD1520">
        <f t="shared" si="417"/>
        <v>0</v>
      </c>
      <c r="AE1520">
        <f t="shared" si="417"/>
        <v>1</v>
      </c>
      <c r="AF1520">
        <f t="shared" si="417"/>
        <v>0</v>
      </c>
      <c r="AG1520">
        <f t="shared" si="417"/>
        <v>0</v>
      </c>
      <c r="AH1520">
        <f t="shared" si="417"/>
        <v>0</v>
      </c>
      <c r="AI1520">
        <f t="shared" si="417"/>
        <v>0</v>
      </c>
      <c r="AJ1520">
        <f t="shared" ca="1" si="421"/>
        <v>0</v>
      </c>
      <c r="AK1520">
        <f t="shared" ca="1" si="422"/>
        <v>1</v>
      </c>
      <c r="AL1520">
        <f t="shared" ca="1" si="423"/>
        <v>0</v>
      </c>
      <c r="AM1520">
        <f t="shared" ca="1" si="424"/>
        <v>0</v>
      </c>
      <c r="AN1520">
        <f t="shared" ca="1" si="425"/>
        <v>0</v>
      </c>
      <c r="AO1520">
        <f t="shared" ca="1" si="426"/>
        <v>1</v>
      </c>
      <c r="AP1520">
        <f t="shared" ca="1" si="427"/>
        <v>0</v>
      </c>
      <c r="AQ1520">
        <f t="shared" ca="1" si="428"/>
        <v>0</v>
      </c>
      <c r="AR1520">
        <f t="shared" ca="1" si="429"/>
        <v>1</v>
      </c>
      <c r="AS1520">
        <v>1</v>
      </c>
      <c r="AT1520">
        <v>0</v>
      </c>
      <c r="AU1520">
        <f t="shared" ca="1" si="415"/>
        <v>1</v>
      </c>
      <c r="AV1520">
        <f t="shared" ca="1" si="415"/>
        <v>0</v>
      </c>
      <c r="AW1520">
        <f t="shared" ca="1" si="415"/>
        <v>0</v>
      </c>
      <c r="AX1520">
        <v>0</v>
      </c>
    </row>
    <row r="1521" spans="1:50">
      <c r="A1521" s="2">
        <v>40374</v>
      </c>
      <c r="B1521">
        <v>521</v>
      </c>
      <c r="C1521">
        <v>6</v>
      </c>
      <c r="D1521">
        <f t="shared" ca="1" si="430"/>
        <v>10.328398665947072</v>
      </c>
      <c r="E1521">
        <f t="shared" ca="1" si="431"/>
        <v>-4.3283986659470717</v>
      </c>
      <c r="F1521" t="str">
        <f t="shared" ca="1" si="432"/>
        <v>low</v>
      </c>
      <c r="G1521">
        <v>310</v>
      </c>
      <c r="H1521">
        <f t="shared" si="433"/>
        <v>310</v>
      </c>
      <c r="I1521">
        <f t="shared" ca="1" si="434"/>
        <v>673.56007799502481</v>
      </c>
      <c r="J1521">
        <f t="shared" ca="1" si="435"/>
        <v>-363.56007799502481</v>
      </c>
      <c r="K1521" t="str">
        <f t="shared" ca="1" si="436"/>
        <v>low</v>
      </c>
      <c r="L1521">
        <v>23.1</v>
      </c>
      <c r="M1521" t="str">
        <f t="shared" si="412"/>
        <v>high</v>
      </c>
      <c r="N1521">
        <f t="shared" si="418"/>
        <v>7</v>
      </c>
      <c r="O1521">
        <f t="shared" si="419"/>
        <v>4</v>
      </c>
      <c r="P1521" t="str">
        <f t="shared" si="420"/>
        <v>čtvrtek</v>
      </c>
      <c r="Q1521">
        <f t="shared" ref="Q1521:AB1530" si="437">VLOOKUP($N1521,$V$31:$AH$42,Q$592+1,0)</f>
        <v>0</v>
      </c>
      <c r="R1521">
        <f t="shared" si="437"/>
        <v>0</v>
      </c>
      <c r="S1521">
        <f t="shared" si="437"/>
        <v>0</v>
      </c>
      <c r="T1521">
        <f t="shared" si="437"/>
        <v>0</v>
      </c>
      <c r="U1521">
        <f t="shared" si="437"/>
        <v>0</v>
      </c>
      <c r="V1521">
        <f t="shared" si="437"/>
        <v>0</v>
      </c>
      <c r="W1521">
        <f t="shared" si="437"/>
        <v>1</v>
      </c>
      <c r="X1521">
        <f t="shared" si="437"/>
        <v>0</v>
      </c>
      <c r="Y1521">
        <f t="shared" si="437"/>
        <v>0</v>
      </c>
      <c r="Z1521">
        <f t="shared" si="437"/>
        <v>0</v>
      </c>
      <c r="AA1521">
        <f t="shared" si="437"/>
        <v>0</v>
      </c>
      <c r="AB1521">
        <f t="shared" si="437"/>
        <v>0</v>
      </c>
      <c r="AC1521">
        <f t="shared" ref="AC1521:AI1530" si="438">VLOOKUP($O1521,$V$74:$AC$80,AC$592+1,0)</f>
        <v>0</v>
      </c>
      <c r="AD1521">
        <f t="shared" si="438"/>
        <v>0</v>
      </c>
      <c r="AE1521">
        <f t="shared" si="438"/>
        <v>0</v>
      </c>
      <c r="AF1521">
        <f t="shared" si="438"/>
        <v>1</v>
      </c>
      <c r="AG1521">
        <f t="shared" si="438"/>
        <v>0</v>
      </c>
      <c r="AH1521">
        <f t="shared" si="438"/>
        <v>0</v>
      </c>
      <c r="AI1521">
        <f t="shared" si="438"/>
        <v>0</v>
      </c>
      <c r="AJ1521">
        <f t="shared" ca="1" si="421"/>
        <v>1</v>
      </c>
      <c r="AK1521">
        <f t="shared" ca="1" si="422"/>
        <v>0</v>
      </c>
      <c r="AL1521">
        <f t="shared" ca="1" si="423"/>
        <v>0</v>
      </c>
      <c r="AM1521">
        <f t="shared" ca="1" si="424"/>
        <v>0</v>
      </c>
      <c r="AN1521">
        <f t="shared" ca="1" si="425"/>
        <v>1</v>
      </c>
      <c r="AO1521">
        <f t="shared" ca="1" si="426"/>
        <v>0</v>
      </c>
      <c r="AP1521">
        <f t="shared" ca="1" si="427"/>
        <v>0</v>
      </c>
      <c r="AQ1521">
        <f t="shared" ca="1" si="428"/>
        <v>0</v>
      </c>
      <c r="AR1521">
        <f t="shared" ca="1" si="429"/>
        <v>1</v>
      </c>
      <c r="AS1521">
        <v>1</v>
      </c>
      <c r="AT1521">
        <v>0</v>
      </c>
      <c r="AU1521">
        <f t="shared" ref="AU1521:AW1540" ca="1" si="439">VLOOKUP(INDIRECT($AU$590&amp;ROW($A1521)),$F$17:$I$19,AU$592+1,0)</f>
        <v>1</v>
      </c>
      <c r="AV1521">
        <f t="shared" ca="1" si="439"/>
        <v>0</v>
      </c>
      <c r="AW1521">
        <f t="shared" ca="1" si="439"/>
        <v>0</v>
      </c>
      <c r="AX1521">
        <v>0</v>
      </c>
    </row>
    <row r="1522" spans="1:50">
      <c r="A1522" s="2">
        <v>40375</v>
      </c>
      <c r="B1522">
        <v>522</v>
      </c>
      <c r="C1522">
        <v>10</v>
      </c>
      <c r="D1522">
        <f t="shared" ca="1" si="430"/>
        <v>10.329778522883711</v>
      </c>
      <c r="E1522">
        <f t="shared" ca="1" si="431"/>
        <v>-0.32977852288371068</v>
      </c>
      <c r="F1522" t="str">
        <f t="shared" ca="1" si="432"/>
        <v>medium</v>
      </c>
      <c r="G1522">
        <v>426</v>
      </c>
      <c r="H1522">
        <f t="shared" si="433"/>
        <v>426</v>
      </c>
      <c r="I1522">
        <f t="shared" ca="1" si="434"/>
        <v>673.6200550824376</v>
      </c>
      <c r="J1522">
        <f t="shared" ca="1" si="435"/>
        <v>-247.6200550824376</v>
      </c>
      <c r="K1522" t="str">
        <f t="shared" ca="1" si="436"/>
        <v>medium</v>
      </c>
      <c r="L1522">
        <v>23.95</v>
      </c>
      <c r="M1522" t="str">
        <f t="shared" si="412"/>
        <v>high</v>
      </c>
      <c r="N1522">
        <f t="shared" si="418"/>
        <v>7</v>
      </c>
      <c r="O1522">
        <f t="shared" si="419"/>
        <v>5</v>
      </c>
      <c r="P1522" t="str">
        <f t="shared" si="420"/>
        <v>pátek</v>
      </c>
      <c r="Q1522">
        <f t="shared" si="437"/>
        <v>0</v>
      </c>
      <c r="R1522">
        <f t="shared" si="437"/>
        <v>0</v>
      </c>
      <c r="S1522">
        <f t="shared" si="437"/>
        <v>0</v>
      </c>
      <c r="T1522">
        <f t="shared" si="437"/>
        <v>0</v>
      </c>
      <c r="U1522">
        <f t="shared" si="437"/>
        <v>0</v>
      </c>
      <c r="V1522">
        <f t="shared" si="437"/>
        <v>0</v>
      </c>
      <c r="W1522">
        <f t="shared" si="437"/>
        <v>1</v>
      </c>
      <c r="X1522">
        <f t="shared" si="437"/>
        <v>0</v>
      </c>
      <c r="Y1522">
        <f t="shared" si="437"/>
        <v>0</v>
      </c>
      <c r="Z1522">
        <f t="shared" si="437"/>
        <v>0</v>
      </c>
      <c r="AA1522">
        <f t="shared" si="437"/>
        <v>0</v>
      </c>
      <c r="AB1522">
        <f t="shared" si="437"/>
        <v>0</v>
      </c>
      <c r="AC1522">
        <f t="shared" si="438"/>
        <v>0</v>
      </c>
      <c r="AD1522">
        <f t="shared" si="438"/>
        <v>0</v>
      </c>
      <c r="AE1522">
        <f t="shared" si="438"/>
        <v>0</v>
      </c>
      <c r="AF1522">
        <f t="shared" si="438"/>
        <v>0</v>
      </c>
      <c r="AG1522">
        <f t="shared" si="438"/>
        <v>1</v>
      </c>
      <c r="AH1522">
        <f t="shared" si="438"/>
        <v>0</v>
      </c>
      <c r="AI1522">
        <f t="shared" si="438"/>
        <v>0</v>
      </c>
      <c r="AJ1522">
        <f t="shared" ca="1" si="421"/>
        <v>1</v>
      </c>
      <c r="AK1522">
        <f t="shared" ca="1" si="422"/>
        <v>0</v>
      </c>
      <c r="AL1522">
        <f t="shared" ca="1" si="423"/>
        <v>0</v>
      </c>
      <c r="AM1522">
        <f t="shared" ca="1" si="424"/>
        <v>0</v>
      </c>
      <c r="AN1522">
        <f t="shared" ca="1" si="425"/>
        <v>0</v>
      </c>
      <c r="AO1522">
        <f t="shared" ca="1" si="426"/>
        <v>1</v>
      </c>
      <c r="AP1522">
        <f t="shared" ca="1" si="427"/>
        <v>0</v>
      </c>
      <c r="AQ1522">
        <f t="shared" ca="1" si="428"/>
        <v>0</v>
      </c>
      <c r="AR1522">
        <f t="shared" ca="1" si="429"/>
        <v>1</v>
      </c>
      <c r="AS1522">
        <v>1</v>
      </c>
      <c r="AT1522">
        <v>0</v>
      </c>
      <c r="AU1522">
        <f t="shared" ca="1" si="439"/>
        <v>0</v>
      </c>
      <c r="AV1522">
        <f t="shared" ca="1" si="439"/>
        <v>1</v>
      </c>
      <c r="AW1522">
        <f t="shared" ca="1" si="439"/>
        <v>0</v>
      </c>
      <c r="AX1522">
        <v>0</v>
      </c>
    </row>
    <row r="1523" spans="1:50">
      <c r="A1523" s="2">
        <v>40376</v>
      </c>
      <c r="B1523">
        <v>523</v>
      </c>
      <c r="C1523">
        <v>7</v>
      </c>
      <c r="D1523">
        <f t="shared" ca="1" si="430"/>
        <v>10.331156481585571</v>
      </c>
      <c r="E1523">
        <f t="shared" ca="1" si="431"/>
        <v>-3.3311564815855714</v>
      </c>
      <c r="F1523" t="str">
        <f t="shared" ca="1" si="432"/>
        <v>low</v>
      </c>
      <c r="G1523">
        <v>283</v>
      </c>
      <c r="H1523">
        <f t="shared" si="433"/>
        <v>283</v>
      </c>
      <c r="I1523">
        <f t="shared" ca="1" si="434"/>
        <v>673.67978463124086</v>
      </c>
      <c r="J1523">
        <f t="shared" ca="1" si="435"/>
        <v>-390.67978463124086</v>
      </c>
      <c r="K1523" t="str">
        <f t="shared" ca="1" si="436"/>
        <v>low</v>
      </c>
      <c r="L1523">
        <v>29.2</v>
      </c>
      <c r="M1523" t="str">
        <f t="shared" si="412"/>
        <v>high</v>
      </c>
      <c r="N1523">
        <f t="shared" si="418"/>
        <v>7</v>
      </c>
      <c r="O1523">
        <f t="shared" si="419"/>
        <v>6</v>
      </c>
      <c r="P1523" t="str">
        <f t="shared" si="420"/>
        <v>sobota</v>
      </c>
      <c r="Q1523">
        <f t="shared" si="437"/>
        <v>0</v>
      </c>
      <c r="R1523">
        <f t="shared" si="437"/>
        <v>0</v>
      </c>
      <c r="S1523">
        <f t="shared" si="437"/>
        <v>0</v>
      </c>
      <c r="T1523">
        <f t="shared" si="437"/>
        <v>0</v>
      </c>
      <c r="U1523">
        <f t="shared" si="437"/>
        <v>0</v>
      </c>
      <c r="V1523">
        <f t="shared" si="437"/>
        <v>0</v>
      </c>
      <c r="W1523">
        <f t="shared" si="437"/>
        <v>1</v>
      </c>
      <c r="X1523">
        <f t="shared" si="437"/>
        <v>0</v>
      </c>
      <c r="Y1523">
        <f t="shared" si="437"/>
        <v>0</v>
      </c>
      <c r="Z1523">
        <f t="shared" si="437"/>
        <v>0</v>
      </c>
      <c r="AA1523">
        <f t="shared" si="437"/>
        <v>0</v>
      </c>
      <c r="AB1523">
        <f t="shared" si="437"/>
        <v>0</v>
      </c>
      <c r="AC1523">
        <f t="shared" si="438"/>
        <v>0</v>
      </c>
      <c r="AD1523">
        <f t="shared" si="438"/>
        <v>0</v>
      </c>
      <c r="AE1523">
        <f t="shared" si="438"/>
        <v>0</v>
      </c>
      <c r="AF1523">
        <f t="shared" si="438"/>
        <v>0</v>
      </c>
      <c r="AG1523">
        <f t="shared" si="438"/>
        <v>0</v>
      </c>
      <c r="AH1523">
        <f t="shared" si="438"/>
        <v>1</v>
      </c>
      <c r="AI1523">
        <f t="shared" si="438"/>
        <v>0</v>
      </c>
      <c r="AJ1523">
        <f t="shared" ca="1" si="421"/>
        <v>1</v>
      </c>
      <c r="AK1523">
        <f t="shared" ca="1" si="422"/>
        <v>0</v>
      </c>
      <c r="AL1523">
        <f t="shared" ca="1" si="423"/>
        <v>0</v>
      </c>
      <c r="AM1523">
        <f t="shared" ca="1" si="424"/>
        <v>0</v>
      </c>
      <c r="AN1523">
        <f t="shared" ca="1" si="425"/>
        <v>1</v>
      </c>
      <c r="AO1523">
        <f t="shared" ca="1" si="426"/>
        <v>0</v>
      </c>
      <c r="AP1523">
        <f t="shared" ca="1" si="427"/>
        <v>0</v>
      </c>
      <c r="AQ1523">
        <f t="shared" ca="1" si="428"/>
        <v>0</v>
      </c>
      <c r="AR1523">
        <f t="shared" ca="1" si="429"/>
        <v>1</v>
      </c>
      <c r="AS1523">
        <v>0</v>
      </c>
      <c r="AT1523">
        <v>0</v>
      </c>
      <c r="AU1523">
        <f t="shared" ca="1" si="439"/>
        <v>1</v>
      </c>
      <c r="AV1523">
        <f t="shared" ca="1" si="439"/>
        <v>0</v>
      </c>
      <c r="AW1523">
        <f t="shared" ca="1" si="439"/>
        <v>0</v>
      </c>
      <c r="AX1523">
        <v>0</v>
      </c>
    </row>
    <row r="1524" spans="1:50">
      <c r="A1524" s="2">
        <v>40377</v>
      </c>
      <c r="B1524">
        <v>524</v>
      </c>
      <c r="C1524">
        <v>8</v>
      </c>
      <c r="D1524">
        <f t="shared" ca="1" si="430"/>
        <v>10.332532544344975</v>
      </c>
      <c r="E1524">
        <f t="shared" ca="1" si="431"/>
        <v>-2.3325325443449749</v>
      </c>
      <c r="F1524" t="str">
        <f t="shared" ca="1" si="432"/>
        <v>low</v>
      </c>
      <c r="G1524">
        <v>418</v>
      </c>
      <c r="H1524">
        <f t="shared" si="433"/>
        <v>418</v>
      </c>
      <c r="I1524">
        <f t="shared" ca="1" si="434"/>
        <v>673.73926695476143</v>
      </c>
      <c r="J1524">
        <f t="shared" ca="1" si="435"/>
        <v>-255.73926695476143</v>
      </c>
      <c r="K1524" t="str">
        <f t="shared" ca="1" si="436"/>
        <v>medium</v>
      </c>
      <c r="L1524">
        <v>18.3</v>
      </c>
      <c r="M1524" t="str">
        <f t="shared" si="412"/>
        <v>high</v>
      </c>
      <c r="N1524">
        <f t="shared" si="418"/>
        <v>7</v>
      </c>
      <c r="O1524">
        <f t="shared" si="419"/>
        <v>7</v>
      </c>
      <c r="P1524" t="str">
        <f t="shared" si="420"/>
        <v>neděle</v>
      </c>
      <c r="Q1524">
        <f t="shared" si="437"/>
        <v>0</v>
      </c>
      <c r="R1524">
        <f t="shared" si="437"/>
        <v>0</v>
      </c>
      <c r="S1524">
        <f t="shared" si="437"/>
        <v>0</v>
      </c>
      <c r="T1524">
        <f t="shared" si="437"/>
        <v>0</v>
      </c>
      <c r="U1524">
        <f t="shared" si="437"/>
        <v>0</v>
      </c>
      <c r="V1524">
        <f t="shared" si="437"/>
        <v>0</v>
      </c>
      <c r="W1524">
        <f t="shared" si="437"/>
        <v>1</v>
      </c>
      <c r="X1524">
        <f t="shared" si="437"/>
        <v>0</v>
      </c>
      <c r="Y1524">
        <f t="shared" si="437"/>
        <v>0</v>
      </c>
      <c r="Z1524">
        <f t="shared" si="437"/>
        <v>0</v>
      </c>
      <c r="AA1524">
        <f t="shared" si="437"/>
        <v>0</v>
      </c>
      <c r="AB1524">
        <f t="shared" si="437"/>
        <v>0</v>
      </c>
      <c r="AC1524">
        <f t="shared" si="438"/>
        <v>0</v>
      </c>
      <c r="AD1524">
        <f t="shared" si="438"/>
        <v>0</v>
      </c>
      <c r="AE1524">
        <f t="shared" si="438"/>
        <v>0</v>
      </c>
      <c r="AF1524">
        <f t="shared" si="438"/>
        <v>0</v>
      </c>
      <c r="AG1524">
        <f t="shared" si="438"/>
        <v>0</v>
      </c>
      <c r="AH1524">
        <f t="shared" si="438"/>
        <v>0</v>
      </c>
      <c r="AI1524">
        <f t="shared" si="438"/>
        <v>1</v>
      </c>
      <c r="AJ1524">
        <f t="shared" ca="1" si="421"/>
        <v>1</v>
      </c>
      <c r="AK1524">
        <f t="shared" ca="1" si="422"/>
        <v>0</v>
      </c>
      <c r="AL1524">
        <f t="shared" ca="1" si="423"/>
        <v>0</v>
      </c>
      <c r="AM1524">
        <f t="shared" ca="1" si="424"/>
        <v>0</v>
      </c>
      <c r="AN1524">
        <f t="shared" ca="1" si="425"/>
        <v>0</v>
      </c>
      <c r="AO1524">
        <f t="shared" ca="1" si="426"/>
        <v>1</v>
      </c>
      <c r="AP1524">
        <f t="shared" ca="1" si="427"/>
        <v>0</v>
      </c>
      <c r="AQ1524">
        <f t="shared" ca="1" si="428"/>
        <v>0</v>
      </c>
      <c r="AR1524">
        <f t="shared" ca="1" si="429"/>
        <v>1</v>
      </c>
      <c r="AS1524">
        <v>1</v>
      </c>
      <c r="AT1524">
        <v>0</v>
      </c>
      <c r="AU1524">
        <f t="shared" ca="1" si="439"/>
        <v>1</v>
      </c>
      <c r="AV1524">
        <f t="shared" ca="1" si="439"/>
        <v>0</v>
      </c>
      <c r="AW1524">
        <f t="shared" ca="1" si="439"/>
        <v>0</v>
      </c>
      <c r="AX1524">
        <v>0</v>
      </c>
    </row>
    <row r="1525" spans="1:50">
      <c r="A1525" s="2">
        <v>40378</v>
      </c>
      <c r="B1525">
        <v>525</v>
      </c>
      <c r="C1525">
        <v>10</v>
      </c>
      <c r="D1525">
        <f t="shared" ca="1" si="430"/>
        <v>10.333906713454235</v>
      </c>
      <c r="E1525">
        <f t="shared" ca="1" si="431"/>
        <v>-0.33390671345423506</v>
      </c>
      <c r="F1525" t="str">
        <f t="shared" ca="1" si="432"/>
        <v>medium</v>
      </c>
      <c r="G1525">
        <v>1220</v>
      </c>
      <c r="H1525">
        <f t="shared" si="433"/>
        <v>1220</v>
      </c>
      <c r="I1525">
        <f t="shared" ca="1" si="434"/>
        <v>673.79850236632626</v>
      </c>
      <c r="J1525">
        <f t="shared" ca="1" si="435"/>
        <v>546.20149763367374</v>
      </c>
      <c r="K1525" t="str">
        <f t="shared" ca="1" si="436"/>
        <v>high</v>
      </c>
      <c r="L1525">
        <v>15.15</v>
      </c>
      <c r="M1525" t="str">
        <f t="shared" si="412"/>
        <v>high</v>
      </c>
      <c r="N1525">
        <f t="shared" si="418"/>
        <v>7</v>
      </c>
      <c r="O1525">
        <f t="shared" si="419"/>
        <v>1</v>
      </c>
      <c r="P1525" t="str">
        <f t="shared" si="420"/>
        <v>pondělí</v>
      </c>
      <c r="Q1525">
        <f t="shared" si="437"/>
        <v>0</v>
      </c>
      <c r="R1525">
        <f t="shared" si="437"/>
        <v>0</v>
      </c>
      <c r="S1525">
        <f t="shared" si="437"/>
        <v>0</v>
      </c>
      <c r="T1525">
        <f t="shared" si="437"/>
        <v>0</v>
      </c>
      <c r="U1525">
        <f t="shared" si="437"/>
        <v>0</v>
      </c>
      <c r="V1525">
        <f t="shared" si="437"/>
        <v>0</v>
      </c>
      <c r="W1525">
        <f t="shared" si="437"/>
        <v>1</v>
      </c>
      <c r="X1525">
        <f t="shared" si="437"/>
        <v>0</v>
      </c>
      <c r="Y1525">
        <f t="shared" si="437"/>
        <v>0</v>
      </c>
      <c r="Z1525">
        <f t="shared" si="437"/>
        <v>0</v>
      </c>
      <c r="AA1525">
        <f t="shared" si="437"/>
        <v>0</v>
      </c>
      <c r="AB1525">
        <f t="shared" si="437"/>
        <v>0</v>
      </c>
      <c r="AC1525">
        <f t="shared" si="438"/>
        <v>1</v>
      </c>
      <c r="AD1525">
        <f t="shared" si="438"/>
        <v>0</v>
      </c>
      <c r="AE1525">
        <f t="shared" si="438"/>
        <v>0</v>
      </c>
      <c r="AF1525">
        <f t="shared" si="438"/>
        <v>0</v>
      </c>
      <c r="AG1525">
        <f t="shared" si="438"/>
        <v>0</v>
      </c>
      <c r="AH1525">
        <f t="shared" si="438"/>
        <v>0</v>
      </c>
      <c r="AI1525">
        <f t="shared" si="438"/>
        <v>0</v>
      </c>
      <c r="AJ1525">
        <f t="shared" ca="1" si="421"/>
        <v>1</v>
      </c>
      <c r="AK1525">
        <f t="shared" ca="1" si="422"/>
        <v>0</v>
      </c>
      <c r="AL1525">
        <f t="shared" ca="1" si="423"/>
        <v>0</v>
      </c>
      <c r="AM1525">
        <f t="shared" ca="1" si="424"/>
        <v>0</v>
      </c>
      <c r="AN1525">
        <f t="shared" ca="1" si="425"/>
        <v>1</v>
      </c>
      <c r="AO1525">
        <f t="shared" ca="1" si="426"/>
        <v>0</v>
      </c>
      <c r="AP1525">
        <f t="shared" ca="1" si="427"/>
        <v>0</v>
      </c>
      <c r="AQ1525">
        <f t="shared" ca="1" si="428"/>
        <v>0</v>
      </c>
      <c r="AR1525">
        <f t="shared" ca="1" si="429"/>
        <v>1</v>
      </c>
      <c r="AS1525">
        <v>1</v>
      </c>
      <c r="AT1525">
        <v>0</v>
      </c>
      <c r="AU1525">
        <f t="shared" ca="1" si="439"/>
        <v>0</v>
      </c>
      <c r="AV1525">
        <f t="shared" ca="1" si="439"/>
        <v>1</v>
      </c>
      <c r="AW1525">
        <f t="shared" ca="1" si="439"/>
        <v>0</v>
      </c>
      <c r="AX1525">
        <v>0</v>
      </c>
    </row>
    <row r="1526" spans="1:50">
      <c r="A1526" s="2">
        <v>40379</v>
      </c>
      <c r="B1526">
        <v>526</v>
      </c>
      <c r="C1526">
        <v>11</v>
      </c>
      <c r="D1526">
        <f t="shared" ca="1" si="430"/>
        <v>10.335278991205669</v>
      </c>
      <c r="E1526">
        <f t="shared" ca="1" si="431"/>
        <v>0.66472100879433071</v>
      </c>
      <c r="F1526" t="str">
        <f t="shared" ca="1" si="432"/>
        <v>medium</v>
      </c>
      <c r="G1526">
        <v>904</v>
      </c>
      <c r="H1526">
        <f t="shared" si="433"/>
        <v>904</v>
      </c>
      <c r="I1526">
        <f t="shared" ca="1" si="434"/>
        <v>673.8574911792623</v>
      </c>
      <c r="J1526">
        <f t="shared" ca="1" si="435"/>
        <v>230.1425088207377</v>
      </c>
      <c r="K1526" t="str">
        <f t="shared" ca="1" si="436"/>
        <v>high</v>
      </c>
      <c r="L1526">
        <v>17.149999999999999</v>
      </c>
      <c r="M1526" t="str">
        <f t="shared" si="412"/>
        <v>high</v>
      </c>
      <c r="N1526">
        <f t="shared" si="418"/>
        <v>7</v>
      </c>
      <c r="O1526">
        <f t="shared" si="419"/>
        <v>2</v>
      </c>
      <c r="P1526" t="str">
        <f t="shared" si="420"/>
        <v>úterý</v>
      </c>
      <c r="Q1526">
        <f t="shared" si="437"/>
        <v>0</v>
      </c>
      <c r="R1526">
        <f t="shared" si="437"/>
        <v>0</v>
      </c>
      <c r="S1526">
        <f t="shared" si="437"/>
        <v>0</v>
      </c>
      <c r="T1526">
        <f t="shared" si="437"/>
        <v>0</v>
      </c>
      <c r="U1526">
        <f t="shared" si="437"/>
        <v>0</v>
      </c>
      <c r="V1526">
        <f t="shared" si="437"/>
        <v>0</v>
      </c>
      <c r="W1526">
        <f t="shared" si="437"/>
        <v>1</v>
      </c>
      <c r="X1526">
        <f t="shared" si="437"/>
        <v>0</v>
      </c>
      <c r="Y1526">
        <f t="shared" si="437"/>
        <v>0</v>
      </c>
      <c r="Z1526">
        <f t="shared" si="437"/>
        <v>0</v>
      </c>
      <c r="AA1526">
        <f t="shared" si="437"/>
        <v>0</v>
      </c>
      <c r="AB1526">
        <f t="shared" si="437"/>
        <v>0</v>
      </c>
      <c r="AC1526">
        <f t="shared" si="438"/>
        <v>0</v>
      </c>
      <c r="AD1526">
        <f t="shared" si="438"/>
        <v>1</v>
      </c>
      <c r="AE1526">
        <f t="shared" si="438"/>
        <v>0</v>
      </c>
      <c r="AF1526">
        <f t="shared" si="438"/>
        <v>0</v>
      </c>
      <c r="AG1526">
        <f t="shared" si="438"/>
        <v>0</v>
      </c>
      <c r="AH1526">
        <f t="shared" si="438"/>
        <v>0</v>
      </c>
      <c r="AI1526">
        <f t="shared" si="438"/>
        <v>0</v>
      </c>
      <c r="AJ1526">
        <f t="shared" ca="1" si="421"/>
        <v>1</v>
      </c>
      <c r="AK1526">
        <f t="shared" ca="1" si="422"/>
        <v>0</v>
      </c>
      <c r="AL1526">
        <f t="shared" ca="1" si="423"/>
        <v>0</v>
      </c>
      <c r="AM1526">
        <f t="shared" ca="1" si="424"/>
        <v>0</v>
      </c>
      <c r="AN1526">
        <f t="shared" ca="1" si="425"/>
        <v>1</v>
      </c>
      <c r="AO1526">
        <f t="shared" ca="1" si="426"/>
        <v>0</v>
      </c>
      <c r="AP1526">
        <f t="shared" ca="1" si="427"/>
        <v>0</v>
      </c>
      <c r="AQ1526">
        <f t="shared" ca="1" si="428"/>
        <v>0</v>
      </c>
      <c r="AR1526">
        <f t="shared" ca="1" si="429"/>
        <v>1</v>
      </c>
      <c r="AS1526">
        <v>0</v>
      </c>
      <c r="AT1526">
        <v>0</v>
      </c>
      <c r="AU1526">
        <f t="shared" ca="1" si="439"/>
        <v>0</v>
      </c>
      <c r="AV1526">
        <f t="shared" ca="1" si="439"/>
        <v>1</v>
      </c>
      <c r="AW1526">
        <f t="shared" ca="1" si="439"/>
        <v>0</v>
      </c>
      <c r="AX1526">
        <v>0</v>
      </c>
    </row>
    <row r="1527" spans="1:50">
      <c r="A1527" s="2">
        <v>40380</v>
      </c>
      <c r="B1527">
        <v>527</v>
      </c>
      <c r="C1527">
        <v>9</v>
      </c>
      <c r="D1527">
        <f t="shared" ca="1" si="430"/>
        <v>10.336649379891597</v>
      </c>
      <c r="E1527">
        <f t="shared" ca="1" si="431"/>
        <v>-1.3366493798915968</v>
      </c>
      <c r="F1527" t="str">
        <f t="shared" ca="1" si="432"/>
        <v>medium</v>
      </c>
      <c r="G1527">
        <v>454</v>
      </c>
      <c r="H1527">
        <f t="shared" si="433"/>
        <v>454</v>
      </c>
      <c r="I1527">
        <f t="shared" ca="1" si="434"/>
        <v>673.91623370689626</v>
      </c>
      <c r="J1527">
        <f t="shared" ca="1" si="435"/>
        <v>-219.91623370689626</v>
      </c>
      <c r="K1527" t="str">
        <f t="shared" ca="1" si="436"/>
        <v>medium</v>
      </c>
      <c r="L1527">
        <v>23.1</v>
      </c>
      <c r="M1527" t="str">
        <f t="shared" si="412"/>
        <v>high</v>
      </c>
      <c r="N1527">
        <f t="shared" si="418"/>
        <v>7</v>
      </c>
      <c r="O1527">
        <f t="shared" si="419"/>
        <v>3</v>
      </c>
      <c r="P1527" t="str">
        <f t="shared" si="420"/>
        <v>středa</v>
      </c>
      <c r="Q1527">
        <f t="shared" si="437"/>
        <v>0</v>
      </c>
      <c r="R1527">
        <f t="shared" si="437"/>
        <v>0</v>
      </c>
      <c r="S1527">
        <f t="shared" si="437"/>
        <v>0</v>
      </c>
      <c r="T1527">
        <f t="shared" si="437"/>
        <v>0</v>
      </c>
      <c r="U1527">
        <f t="shared" si="437"/>
        <v>0</v>
      </c>
      <c r="V1527">
        <f t="shared" si="437"/>
        <v>0</v>
      </c>
      <c r="W1527">
        <f t="shared" si="437"/>
        <v>1</v>
      </c>
      <c r="X1527">
        <f t="shared" si="437"/>
        <v>0</v>
      </c>
      <c r="Y1527">
        <f t="shared" si="437"/>
        <v>0</v>
      </c>
      <c r="Z1527">
        <f t="shared" si="437"/>
        <v>0</v>
      </c>
      <c r="AA1527">
        <f t="shared" si="437"/>
        <v>0</v>
      </c>
      <c r="AB1527">
        <f t="shared" si="437"/>
        <v>0</v>
      </c>
      <c r="AC1527">
        <f t="shared" si="438"/>
        <v>0</v>
      </c>
      <c r="AD1527">
        <f t="shared" si="438"/>
        <v>0</v>
      </c>
      <c r="AE1527">
        <f t="shared" si="438"/>
        <v>1</v>
      </c>
      <c r="AF1527">
        <f t="shared" si="438"/>
        <v>0</v>
      </c>
      <c r="AG1527">
        <f t="shared" si="438"/>
        <v>0</v>
      </c>
      <c r="AH1527">
        <f t="shared" si="438"/>
        <v>0</v>
      </c>
      <c r="AI1527">
        <f t="shared" si="438"/>
        <v>0</v>
      </c>
      <c r="AJ1527">
        <f t="shared" ca="1" si="421"/>
        <v>1</v>
      </c>
      <c r="AK1527">
        <f t="shared" ca="1" si="422"/>
        <v>0</v>
      </c>
      <c r="AL1527">
        <f t="shared" ca="1" si="423"/>
        <v>0</v>
      </c>
      <c r="AM1527">
        <f t="shared" ca="1" si="424"/>
        <v>0</v>
      </c>
      <c r="AN1527">
        <f t="shared" ca="1" si="425"/>
        <v>0</v>
      </c>
      <c r="AO1527">
        <f t="shared" ca="1" si="426"/>
        <v>1</v>
      </c>
      <c r="AP1527">
        <f t="shared" ca="1" si="427"/>
        <v>0</v>
      </c>
      <c r="AQ1527">
        <f t="shared" ca="1" si="428"/>
        <v>0</v>
      </c>
      <c r="AR1527">
        <f t="shared" ca="1" si="429"/>
        <v>1</v>
      </c>
      <c r="AS1527">
        <v>0</v>
      </c>
      <c r="AT1527">
        <v>0</v>
      </c>
      <c r="AU1527">
        <f t="shared" ca="1" si="439"/>
        <v>0</v>
      </c>
      <c r="AV1527">
        <f t="shared" ca="1" si="439"/>
        <v>1</v>
      </c>
      <c r="AW1527">
        <f t="shared" ca="1" si="439"/>
        <v>0</v>
      </c>
      <c r="AX1527">
        <v>0</v>
      </c>
    </row>
    <row r="1528" spans="1:50">
      <c r="A1528" s="2">
        <v>40381</v>
      </c>
      <c r="B1528">
        <v>528</v>
      </c>
      <c r="C1528">
        <v>17</v>
      </c>
      <c r="D1528">
        <f t="shared" ca="1" si="430"/>
        <v>10.338017881804332</v>
      </c>
      <c r="E1528">
        <f t="shared" ca="1" si="431"/>
        <v>6.6619821181956684</v>
      </c>
      <c r="F1528" t="str">
        <f t="shared" ca="1" si="432"/>
        <v>high</v>
      </c>
      <c r="G1528">
        <v>2288</v>
      </c>
      <c r="H1528">
        <f t="shared" si="433"/>
        <v>2288</v>
      </c>
      <c r="I1528">
        <f t="shared" ca="1" si="434"/>
        <v>673.97473026255534</v>
      </c>
      <c r="J1528">
        <f t="shared" ca="1" si="435"/>
        <v>1614.0252697374447</v>
      </c>
      <c r="K1528" t="str">
        <f t="shared" ca="1" si="436"/>
        <v>high</v>
      </c>
      <c r="L1528">
        <v>24.55</v>
      </c>
      <c r="M1528" t="str">
        <f t="shared" si="412"/>
        <v>high</v>
      </c>
      <c r="N1528">
        <f t="shared" si="418"/>
        <v>7</v>
      </c>
      <c r="O1528">
        <f t="shared" si="419"/>
        <v>4</v>
      </c>
      <c r="P1528" t="str">
        <f t="shared" si="420"/>
        <v>čtvrtek</v>
      </c>
      <c r="Q1528">
        <f t="shared" si="437"/>
        <v>0</v>
      </c>
      <c r="R1528">
        <f t="shared" si="437"/>
        <v>0</v>
      </c>
      <c r="S1528">
        <f t="shared" si="437"/>
        <v>0</v>
      </c>
      <c r="T1528">
        <f t="shared" si="437"/>
        <v>0</v>
      </c>
      <c r="U1528">
        <f t="shared" si="437"/>
        <v>0</v>
      </c>
      <c r="V1528">
        <f t="shared" si="437"/>
        <v>0</v>
      </c>
      <c r="W1528">
        <f t="shared" si="437"/>
        <v>1</v>
      </c>
      <c r="X1528">
        <f t="shared" si="437"/>
        <v>0</v>
      </c>
      <c r="Y1528">
        <f t="shared" si="437"/>
        <v>0</v>
      </c>
      <c r="Z1528">
        <f t="shared" si="437"/>
        <v>0</v>
      </c>
      <c r="AA1528">
        <f t="shared" si="437"/>
        <v>0</v>
      </c>
      <c r="AB1528">
        <f t="shared" si="437"/>
        <v>0</v>
      </c>
      <c r="AC1528">
        <f t="shared" si="438"/>
        <v>0</v>
      </c>
      <c r="AD1528">
        <f t="shared" si="438"/>
        <v>0</v>
      </c>
      <c r="AE1528">
        <f t="shared" si="438"/>
        <v>0</v>
      </c>
      <c r="AF1528">
        <f t="shared" si="438"/>
        <v>1</v>
      </c>
      <c r="AG1528">
        <f t="shared" si="438"/>
        <v>0</v>
      </c>
      <c r="AH1528">
        <f t="shared" si="438"/>
        <v>0</v>
      </c>
      <c r="AI1528">
        <f t="shared" si="438"/>
        <v>0</v>
      </c>
      <c r="AJ1528">
        <f t="shared" ca="1" si="421"/>
        <v>1</v>
      </c>
      <c r="AK1528">
        <f t="shared" ca="1" si="422"/>
        <v>0</v>
      </c>
      <c r="AL1528">
        <f t="shared" ca="1" si="423"/>
        <v>0</v>
      </c>
      <c r="AM1528">
        <f t="shared" ca="1" si="424"/>
        <v>0</v>
      </c>
      <c r="AN1528">
        <f t="shared" ca="1" si="425"/>
        <v>1</v>
      </c>
      <c r="AO1528">
        <f t="shared" ca="1" si="426"/>
        <v>0</v>
      </c>
      <c r="AP1528">
        <f t="shared" ca="1" si="427"/>
        <v>0</v>
      </c>
      <c r="AQ1528">
        <f t="shared" ca="1" si="428"/>
        <v>0</v>
      </c>
      <c r="AR1528">
        <f t="shared" ca="1" si="429"/>
        <v>1</v>
      </c>
      <c r="AS1528">
        <v>0</v>
      </c>
      <c r="AT1528">
        <v>0</v>
      </c>
      <c r="AU1528">
        <f t="shared" ca="1" si="439"/>
        <v>0</v>
      </c>
      <c r="AV1528">
        <f t="shared" ca="1" si="439"/>
        <v>0</v>
      </c>
      <c r="AW1528">
        <f t="shared" ca="1" si="439"/>
        <v>1</v>
      </c>
      <c r="AX1528">
        <v>0</v>
      </c>
    </row>
    <row r="1529" spans="1:50">
      <c r="A1529" s="2">
        <v>40382</v>
      </c>
      <c r="B1529">
        <v>529</v>
      </c>
      <c r="C1529">
        <v>6</v>
      </c>
      <c r="D1529">
        <f t="shared" ca="1" si="430"/>
        <v>10.339384499236193</v>
      </c>
      <c r="E1529">
        <f t="shared" ca="1" si="431"/>
        <v>-4.3393844992361927</v>
      </c>
      <c r="F1529" t="str">
        <f t="shared" ca="1" si="432"/>
        <v>low</v>
      </c>
      <c r="G1529">
        <v>119</v>
      </c>
      <c r="H1529">
        <f t="shared" si="433"/>
        <v>119</v>
      </c>
      <c r="I1529">
        <f t="shared" ca="1" si="434"/>
        <v>674.03298115956625</v>
      </c>
      <c r="J1529">
        <f t="shared" ca="1" si="435"/>
        <v>-555.03298115956625</v>
      </c>
      <c r="K1529" t="str">
        <f t="shared" ca="1" si="436"/>
        <v>low</v>
      </c>
      <c r="L1529">
        <v>22.1</v>
      </c>
      <c r="M1529" t="str">
        <f t="shared" si="412"/>
        <v>high</v>
      </c>
      <c r="N1529">
        <f t="shared" si="418"/>
        <v>7</v>
      </c>
      <c r="O1529">
        <f t="shared" si="419"/>
        <v>5</v>
      </c>
      <c r="P1529" t="str">
        <f t="shared" si="420"/>
        <v>pátek</v>
      </c>
      <c r="Q1529">
        <f t="shared" si="437"/>
        <v>0</v>
      </c>
      <c r="R1529">
        <f t="shared" si="437"/>
        <v>0</v>
      </c>
      <c r="S1529">
        <f t="shared" si="437"/>
        <v>0</v>
      </c>
      <c r="T1529">
        <f t="shared" si="437"/>
        <v>0</v>
      </c>
      <c r="U1529">
        <f t="shared" si="437"/>
        <v>0</v>
      </c>
      <c r="V1529">
        <f t="shared" si="437"/>
        <v>0</v>
      </c>
      <c r="W1529">
        <f t="shared" si="437"/>
        <v>1</v>
      </c>
      <c r="X1529">
        <f t="shared" si="437"/>
        <v>0</v>
      </c>
      <c r="Y1529">
        <f t="shared" si="437"/>
        <v>0</v>
      </c>
      <c r="Z1529">
        <f t="shared" si="437"/>
        <v>0</v>
      </c>
      <c r="AA1529">
        <f t="shared" si="437"/>
        <v>0</v>
      </c>
      <c r="AB1529">
        <f t="shared" si="437"/>
        <v>0</v>
      </c>
      <c r="AC1529">
        <f t="shared" si="438"/>
        <v>0</v>
      </c>
      <c r="AD1529">
        <f t="shared" si="438"/>
        <v>0</v>
      </c>
      <c r="AE1529">
        <f t="shared" si="438"/>
        <v>0</v>
      </c>
      <c r="AF1529">
        <f t="shared" si="438"/>
        <v>0</v>
      </c>
      <c r="AG1529">
        <f t="shared" si="438"/>
        <v>1</v>
      </c>
      <c r="AH1529">
        <f t="shared" si="438"/>
        <v>0</v>
      </c>
      <c r="AI1529">
        <f t="shared" si="438"/>
        <v>0</v>
      </c>
      <c r="AJ1529">
        <f t="shared" ca="1" si="421"/>
        <v>1</v>
      </c>
      <c r="AK1529">
        <f t="shared" ca="1" si="422"/>
        <v>0</v>
      </c>
      <c r="AL1529">
        <f t="shared" ca="1" si="423"/>
        <v>0</v>
      </c>
      <c r="AM1529">
        <f t="shared" ca="1" si="424"/>
        <v>0</v>
      </c>
      <c r="AN1529">
        <f t="shared" ca="1" si="425"/>
        <v>1</v>
      </c>
      <c r="AO1529">
        <f t="shared" ca="1" si="426"/>
        <v>0</v>
      </c>
      <c r="AP1529">
        <f t="shared" ca="1" si="427"/>
        <v>0</v>
      </c>
      <c r="AQ1529">
        <f t="shared" ca="1" si="428"/>
        <v>0</v>
      </c>
      <c r="AR1529">
        <f t="shared" ca="1" si="429"/>
        <v>1</v>
      </c>
      <c r="AS1529">
        <v>1</v>
      </c>
      <c r="AT1529">
        <v>0</v>
      </c>
      <c r="AU1529">
        <f t="shared" ca="1" si="439"/>
        <v>1</v>
      </c>
      <c r="AV1529">
        <f t="shared" ca="1" si="439"/>
        <v>0</v>
      </c>
      <c r="AW1529">
        <f t="shared" ca="1" si="439"/>
        <v>0</v>
      </c>
      <c r="AX1529">
        <v>0</v>
      </c>
    </row>
    <row r="1530" spans="1:50">
      <c r="A1530" s="2">
        <v>40383</v>
      </c>
      <c r="B1530">
        <v>530</v>
      </c>
      <c r="C1530">
        <v>5</v>
      </c>
      <c r="D1530">
        <f t="shared" ca="1" si="430"/>
        <v>10.340749234479496</v>
      </c>
      <c r="E1530">
        <f t="shared" ca="1" si="431"/>
        <v>-5.340749234479496</v>
      </c>
      <c r="F1530" t="str">
        <f t="shared" ca="1" si="432"/>
        <v>low</v>
      </c>
      <c r="G1530">
        <v>295</v>
      </c>
      <c r="H1530">
        <f t="shared" si="433"/>
        <v>295</v>
      </c>
      <c r="I1530">
        <f t="shared" ca="1" si="434"/>
        <v>674.09098671125594</v>
      </c>
      <c r="J1530">
        <f t="shared" ca="1" si="435"/>
        <v>-379.09098671125594</v>
      </c>
      <c r="K1530" t="str">
        <f t="shared" ca="1" si="436"/>
        <v>low</v>
      </c>
      <c r="L1530">
        <v>14.8</v>
      </c>
      <c r="M1530" t="str">
        <f t="shared" si="412"/>
        <v>high</v>
      </c>
      <c r="N1530">
        <f t="shared" si="418"/>
        <v>7</v>
      </c>
      <c r="O1530">
        <f t="shared" si="419"/>
        <v>6</v>
      </c>
      <c r="P1530" t="str">
        <f t="shared" si="420"/>
        <v>sobota</v>
      </c>
      <c r="Q1530">
        <f t="shared" si="437"/>
        <v>0</v>
      </c>
      <c r="R1530">
        <f t="shared" si="437"/>
        <v>0</v>
      </c>
      <c r="S1530">
        <f t="shared" si="437"/>
        <v>0</v>
      </c>
      <c r="T1530">
        <f t="shared" si="437"/>
        <v>0</v>
      </c>
      <c r="U1530">
        <f t="shared" si="437"/>
        <v>0</v>
      </c>
      <c r="V1530">
        <f t="shared" si="437"/>
        <v>0</v>
      </c>
      <c r="W1530">
        <f t="shared" si="437"/>
        <v>1</v>
      </c>
      <c r="X1530">
        <f t="shared" si="437"/>
        <v>0</v>
      </c>
      <c r="Y1530">
        <f t="shared" si="437"/>
        <v>0</v>
      </c>
      <c r="Z1530">
        <f t="shared" si="437"/>
        <v>0</v>
      </c>
      <c r="AA1530">
        <f t="shared" si="437"/>
        <v>0</v>
      </c>
      <c r="AB1530">
        <f t="shared" si="437"/>
        <v>0</v>
      </c>
      <c r="AC1530">
        <f t="shared" si="438"/>
        <v>0</v>
      </c>
      <c r="AD1530">
        <f t="shared" si="438"/>
        <v>0</v>
      </c>
      <c r="AE1530">
        <f t="shared" si="438"/>
        <v>0</v>
      </c>
      <c r="AF1530">
        <f t="shared" si="438"/>
        <v>0</v>
      </c>
      <c r="AG1530">
        <f t="shared" si="438"/>
        <v>0</v>
      </c>
      <c r="AH1530">
        <f t="shared" si="438"/>
        <v>1</v>
      </c>
      <c r="AI1530">
        <f t="shared" si="438"/>
        <v>0</v>
      </c>
      <c r="AJ1530">
        <f t="shared" ca="1" si="421"/>
        <v>1</v>
      </c>
      <c r="AK1530">
        <f t="shared" ca="1" si="422"/>
        <v>0</v>
      </c>
      <c r="AL1530">
        <f t="shared" ca="1" si="423"/>
        <v>0</v>
      </c>
      <c r="AM1530">
        <f t="shared" ca="1" si="424"/>
        <v>0</v>
      </c>
      <c r="AN1530">
        <f t="shared" ca="1" si="425"/>
        <v>1</v>
      </c>
      <c r="AO1530">
        <f t="shared" ca="1" si="426"/>
        <v>0</v>
      </c>
      <c r="AP1530">
        <f t="shared" ca="1" si="427"/>
        <v>0</v>
      </c>
      <c r="AQ1530">
        <f t="shared" ca="1" si="428"/>
        <v>0</v>
      </c>
      <c r="AR1530">
        <f t="shared" ca="1" si="429"/>
        <v>1</v>
      </c>
      <c r="AS1530">
        <v>1</v>
      </c>
      <c r="AT1530">
        <v>0</v>
      </c>
      <c r="AU1530">
        <f t="shared" ca="1" si="439"/>
        <v>1</v>
      </c>
      <c r="AV1530">
        <f t="shared" ca="1" si="439"/>
        <v>0</v>
      </c>
      <c r="AW1530">
        <f t="shared" ca="1" si="439"/>
        <v>0</v>
      </c>
      <c r="AX1530">
        <v>0</v>
      </c>
    </row>
    <row r="1531" spans="1:50">
      <c r="A1531" s="2">
        <v>40384</v>
      </c>
      <c r="B1531">
        <v>531</v>
      </c>
      <c r="C1531">
        <v>3</v>
      </c>
      <c r="D1531">
        <f t="shared" ca="1" si="430"/>
        <v>10.342112089826561</v>
      </c>
      <c r="E1531">
        <f t="shared" ca="1" si="431"/>
        <v>-7.3421120898265606</v>
      </c>
      <c r="F1531" t="str">
        <f t="shared" ca="1" si="432"/>
        <v>low</v>
      </c>
      <c r="G1531">
        <v>190</v>
      </c>
      <c r="H1531">
        <f t="shared" si="433"/>
        <v>190</v>
      </c>
      <c r="I1531">
        <f t="shared" ca="1" si="434"/>
        <v>674.14874723095124</v>
      </c>
      <c r="J1531">
        <f t="shared" ca="1" si="435"/>
        <v>-484.14874723095124</v>
      </c>
      <c r="K1531" t="str">
        <f t="shared" ca="1" si="436"/>
        <v>low</v>
      </c>
      <c r="L1531">
        <v>13.85</v>
      </c>
      <c r="M1531" t="str">
        <f t="shared" si="412"/>
        <v>medium</v>
      </c>
      <c r="N1531">
        <f t="shared" si="418"/>
        <v>7</v>
      </c>
      <c r="O1531">
        <f t="shared" si="419"/>
        <v>7</v>
      </c>
      <c r="P1531" t="str">
        <f t="shared" si="420"/>
        <v>neděle</v>
      </c>
      <c r="Q1531">
        <f t="shared" ref="Q1531:AB1540" si="440">VLOOKUP($N1531,$V$31:$AH$42,Q$592+1,0)</f>
        <v>0</v>
      </c>
      <c r="R1531">
        <f t="shared" si="440"/>
        <v>0</v>
      </c>
      <c r="S1531">
        <f t="shared" si="440"/>
        <v>0</v>
      </c>
      <c r="T1531">
        <f t="shared" si="440"/>
        <v>0</v>
      </c>
      <c r="U1531">
        <f t="shared" si="440"/>
        <v>0</v>
      </c>
      <c r="V1531">
        <f t="shared" si="440"/>
        <v>0</v>
      </c>
      <c r="W1531">
        <f t="shared" si="440"/>
        <v>1</v>
      </c>
      <c r="X1531">
        <f t="shared" si="440"/>
        <v>0</v>
      </c>
      <c r="Y1531">
        <f t="shared" si="440"/>
        <v>0</v>
      </c>
      <c r="Z1531">
        <f t="shared" si="440"/>
        <v>0</v>
      </c>
      <c r="AA1531">
        <f t="shared" si="440"/>
        <v>0</v>
      </c>
      <c r="AB1531">
        <f t="shared" si="440"/>
        <v>0</v>
      </c>
      <c r="AC1531">
        <f t="shared" ref="AC1531:AI1540" si="441">VLOOKUP($O1531,$V$74:$AC$80,AC$592+1,0)</f>
        <v>0</v>
      </c>
      <c r="AD1531">
        <f t="shared" si="441"/>
        <v>0</v>
      </c>
      <c r="AE1531">
        <f t="shared" si="441"/>
        <v>0</v>
      </c>
      <c r="AF1531">
        <f t="shared" si="441"/>
        <v>0</v>
      </c>
      <c r="AG1531">
        <f t="shared" si="441"/>
        <v>0</v>
      </c>
      <c r="AH1531">
        <f t="shared" si="441"/>
        <v>0</v>
      </c>
      <c r="AI1531">
        <f t="shared" si="441"/>
        <v>1</v>
      </c>
      <c r="AJ1531">
        <f t="shared" ca="1" si="421"/>
        <v>1</v>
      </c>
      <c r="AK1531">
        <f t="shared" ca="1" si="422"/>
        <v>0</v>
      </c>
      <c r="AL1531">
        <f t="shared" ca="1" si="423"/>
        <v>0</v>
      </c>
      <c r="AM1531">
        <f t="shared" ca="1" si="424"/>
        <v>0</v>
      </c>
      <c r="AN1531">
        <f t="shared" ca="1" si="425"/>
        <v>1</v>
      </c>
      <c r="AO1531">
        <f t="shared" ca="1" si="426"/>
        <v>0</v>
      </c>
      <c r="AP1531">
        <f t="shared" ca="1" si="427"/>
        <v>0</v>
      </c>
      <c r="AQ1531">
        <f t="shared" ca="1" si="428"/>
        <v>1</v>
      </c>
      <c r="AR1531">
        <f t="shared" ca="1" si="429"/>
        <v>0</v>
      </c>
      <c r="AS1531">
        <v>1</v>
      </c>
      <c r="AT1531">
        <v>0</v>
      </c>
      <c r="AU1531">
        <f t="shared" ca="1" si="439"/>
        <v>1</v>
      </c>
      <c r="AV1531">
        <f t="shared" ca="1" si="439"/>
        <v>0</v>
      </c>
      <c r="AW1531">
        <f t="shared" ca="1" si="439"/>
        <v>0</v>
      </c>
      <c r="AX1531">
        <v>0</v>
      </c>
    </row>
    <row r="1532" spans="1:50">
      <c r="A1532" s="2">
        <v>40385</v>
      </c>
      <c r="B1532">
        <v>532</v>
      </c>
      <c r="C1532">
        <v>13</v>
      </c>
      <c r="D1532">
        <f t="shared" ca="1" si="430"/>
        <v>10.3434730675697</v>
      </c>
      <c r="E1532">
        <f t="shared" ca="1" si="431"/>
        <v>2.6565269324302996</v>
      </c>
      <c r="F1532" t="str">
        <f t="shared" ca="1" si="432"/>
        <v>high</v>
      </c>
      <c r="G1532">
        <v>829</v>
      </c>
      <c r="H1532">
        <f t="shared" si="433"/>
        <v>829</v>
      </c>
      <c r="I1532">
        <f t="shared" ca="1" si="434"/>
        <v>674.20626303197923</v>
      </c>
      <c r="J1532">
        <f t="shared" ca="1" si="435"/>
        <v>154.79373696802077</v>
      </c>
      <c r="K1532" t="str">
        <f t="shared" ca="1" si="436"/>
        <v>high</v>
      </c>
      <c r="L1532">
        <v>16.45</v>
      </c>
      <c r="M1532" t="str">
        <f t="shared" si="412"/>
        <v>high</v>
      </c>
      <c r="N1532">
        <f t="shared" si="418"/>
        <v>7</v>
      </c>
      <c r="O1532">
        <f t="shared" si="419"/>
        <v>1</v>
      </c>
      <c r="P1532" t="str">
        <f t="shared" si="420"/>
        <v>pondělí</v>
      </c>
      <c r="Q1532">
        <f t="shared" si="440"/>
        <v>0</v>
      </c>
      <c r="R1532">
        <f t="shared" si="440"/>
        <v>0</v>
      </c>
      <c r="S1532">
        <f t="shared" si="440"/>
        <v>0</v>
      </c>
      <c r="T1532">
        <f t="shared" si="440"/>
        <v>0</v>
      </c>
      <c r="U1532">
        <f t="shared" si="440"/>
        <v>0</v>
      </c>
      <c r="V1532">
        <f t="shared" si="440"/>
        <v>0</v>
      </c>
      <c r="W1532">
        <f t="shared" si="440"/>
        <v>1</v>
      </c>
      <c r="X1532">
        <f t="shared" si="440"/>
        <v>0</v>
      </c>
      <c r="Y1532">
        <f t="shared" si="440"/>
        <v>0</v>
      </c>
      <c r="Z1532">
        <f t="shared" si="440"/>
        <v>0</v>
      </c>
      <c r="AA1532">
        <f t="shared" si="440"/>
        <v>0</v>
      </c>
      <c r="AB1532">
        <f t="shared" si="440"/>
        <v>0</v>
      </c>
      <c r="AC1532">
        <f t="shared" si="441"/>
        <v>1</v>
      </c>
      <c r="AD1532">
        <f t="shared" si="441"/>
        <v>0</v>
      </c>
      <c r="AE1532">
        <f t="shared" si="441"/>
        <v>0</v>
      </c>
      <c r="AF1532">
        <f t="shared" si="441"/>
        <v>0</v>
      </c>
      <c r="AG1532">
        <f t="shared" si="441"/>
        <v>0</v>
      </c>
      <c r="AH1532">
        <f t="shared" si="441"/>
        <v>0</v>
      </c>
      <c r="AI1532">
        <f t="shared" si="441"/>
        <v>0</v>
      </c>
      <c r="AJ1532">
        <f t="shared" ca="1" si="421"/>
        <v>1</v>
      </c>
      <c r="AK1532">
        <f t="shared" ca="1" si="422"/>
        <v>0</v>
      </c>
      <c r="AL1532">
        <f t="shared" ca="1" si="423"/>
        <v>0</v>
      </c>
      <c r="AM1532">
        <f t="shared" ca="1" si="424"/>
        <v>0</v>
      </c>
      <c r="AN1532">
        <f t="shared" ca="1" si="425"/>
        <v>1</v>
      </c>
      <c r="AO1532">
        <f t="shared" ca="1" si="426"/>
        <v>0</v>
      </c>
      <c r="AP1532">
        <f t="shared" ca="1" si="427"/>
        <v>0</v>
      </c>
      <c r="AQ1532">
        <f t="shared" ca="1" si="428"/>
        <v>0</v>
      </c>
      <c r="AR1532">
        <f t="shared" ca="1" si="429"/>
        <v>1</v>
      </c>
      <c r="AS1532">
        <v>0</v>
      </c>
      <c r="AT1532">
        <v>0</v>
      </c>
      <c r="AU1532">
        <f t="shared" ca="1" si="439"/>
        <v>0</v>
      </c>
      <c r="AV1532">
        <f t="shared" ca="1" si="439"/>
        <v>0</v>
      </c>
      <c r="AW1532">
        <f t="shared" ca="1" si="439"/>
        <v>1</v>
      </c>
      <c r="AX1532">
        <v>0</v>
      </c>
    </row>
    <row r="1533" spans="1:50">
      <c r="A1533" s="2">
        <v>40386</v>
      </c>
      <c r="B1533">
        <v>533</v>
      </c>
      <c r="C1533">
        <v>11</v>
      </c>
      <c r="D1533">
        <f t="shared" ca="1" si="430"/>
        <v>10.344832170001236</v>
      </c>
      <c r="E1533">
        <f t="shared" ca="1" si="431"/>
        <v>0.65516782999876355</v>
      </c>
      <c r="F1533" t="str">
        <f t="shared" ca="1" si="432"/>
        <v>medium</v>
      </c>
      <c r="G1533">
        <v>256</v>
      </c>
      <c r="H1533">
        <f t="shared" si="433"/>
        <v>256</v>
      </c>
      <c r="I1533">
        <f t="shared" ca="1" si="434"/>
        <v>674.26353442766663</v>
      </c>
      <c r="J1533">
        <f t="shared" ca="1" si="435"/>
        <v>-418.26353442766663</v>
      </c>
      <c r="K1533" t="str">
        <f t="shared" ca="1" si="436"/>
        <v>low</v>
      </c>
      <c r="L1533">
        <v>16.100000000000001</v>
      </c>
      <c r="M1533" t="str">
        <f t="shared" si="412"/>
        <v>high</v>
      </c>
      <c r="N1533">
        <f t="shared" si="418"/>
        <v>7</v>
      </c>
      <c r="O1533">
        <f t="shared" si="419"/>
        <v>2</v>
      </c>
      <c r="P1533" t="str">
        <f t="shared" si="420"/>
        <v>úterý</v>
      </c>
      <c r="Q1533">
        <f t="shared" si="440"/>
        <v>0</v>
      </c>
      <c r="R1533">
        <f t="shared" si="440"/>
        <v>0</v>
      </c>
      <c r="S1533">
        <f t="shared" si="440"/>
        <v>0</v>
      </c>
      <c r="T1533">
        <f t="shared" si="440"/>
        <v>0</v>
      </c>
      <c r="U1533">
        <f t="shared" si="440"/>
        <v>0</v>
      </c>
      <c r="V1533">
        <f t="shared" si="440"/>
        <v>0</v>
      </c>
      <c r="W1533">
        <f t="shared" si="440"/>
        <v>1</v>
      </c>
      <c r="X1533">
        <f t="shared" si="440"/>
        <v>0</v>
      </c>
      <c r="Y1533">
        <f t="shared" si="440"/>
        <v>0</v>
      </c>
      <c r="Z1533">
        <f t="shared" si="440"/>
        <v>0</v>
      </c>
      <c r="AA1533">
        <f t="shared" si="440"/>
        <v>0</v>
      </c>
      <c r="AB1533">
        <f t="shared" si="440"/>
        <v>0</v>
      </c>
      <c r="AC1533">
        <f t="shared" si="441"/>
        <v>0</v>
      </c>
      <c r="AD1533">
        <f t="shared" si="441"/>
        <v>1</v>
      </c>
      <c r="AE1533">
        <f t="shared" si="441"/>
        <v>0</v>
      </c>
      <c r="AF1533">
        <f t="shared" si="441"/>
        <v>0</v>
      </c>
      <c r="AG1533">
        <f t="shared" si="441"/>
        <v>0</v>
      </c>
      <c r="AH1533">
        <f t="shared" si="441"/>
        <v>0</v>
      </c>
      <c r="AI1533">
        <f t="shared" si="441"/>
        <v>0</v>
      </c>
      <c r="AJ1533">
        <f t="shared" ca="1" si="421"/>
        <v>1</v>
      </c>
      <c r="AK1533">
        <f t="shared" ca="1" si="422"/>
        <v>0</v>
      </c>
      <c r="AL1533">
        <f t="shared" ca="1" si="423"/>
        <v>0</v>
      </c>
      <c r="AM1533">
        <f t="shared" ca="1" si="424"/>
        <v>0</v>
      </c>
      <c r="AN1533">
        <f t="shared" ca="1" si="425"/>
        <v>0</v>
      </c>
      <c r="AO1533">
        <f t="shared" ca="1" si="426"/>
        <v>1</v>
      </c>
      <c r="AP1533">
        <f t="shared" ca="1" si="427"/>
        <v>0</v>
      </c>
      <c r="AQ1533">
        <f t="shared" ca="1" si="428"/>
        <v>0</v>
      </c>
      <c r="AR1533">
        <f t="shared" ca="1" si="429"/>
        <v>1</v>
      </c>
      <c r="AS1533">
        <v>0</v>
      </c>
      <c r="AT1533">
        <v>0</v>
      </c>
      <c r="AU1533">
        <f t="shared" ca="1" si="439"/>
        <v>0</v>
      </c>
      <c r="AV1533">
        <f t="shared" ca="1" si="439"/>
        <v>1</v>
      </c>
      <c r="AW1533">
        <f t="shared" ca="1" si="439"/>
        <v>0</v>
      </c>
      <c r="AX1533">
        <v>0</v>
      </c>
    </row>
    <row r="1534" spans="1:50">
      <c r="A1534" s="2">
        <v>40387</v>
      </c>
      <c r="B1534">
        <v>534</v>
      </c>
      <c r="C1534">
        <v>8</v>
      </c>
      <c r="D1534">
        <f t="shared" ca="1" si="430"/>
        <v>10.346189399413481</v>
      </c>
      <c r="E1534">
        <f t="shared" ca="1" si="431"/>
        <v>-2.3461893994134808</v>
      </c>
      <c r="F1534" t="str">
        <f t="shared" ca="1" si="432"/>
        <v>low</v>
      </c>
      <c r="G1534">
        <v>259</v>
      </c>
      <c r="H1534">
        <f t="shared" si="433"/>
        <v>259</v>
      </c>
      <c r="I1534">
        <f t="shared" ca="1" si="434"/>
        <v>674.3205617313406</v>
      </c>
      <c r="J1534">
        <f t="shared" ca="1" si="435"/>
        <v>-415.3205617313406</v>
      </c>
      <c r="K1534" t="str">
        <f t="shared" ca="1" si="436"/>
        <v>low</v>
      </c>
      <c r="L1534">
        <v>16.8</v>
      </c>
      <c r="M1534" t="str">
        <f t="shared" si="412"/>
        <v>high</v>
      </c>
      <c r="N1534">
        <f t="shared" si="418"/>
        <v>7</v>
      </c>
      <c r="O1534">
        <f t="shared" si="419"/>
        <v>3</v>
      </c>
      <c r="P1534" t="str">
        <f t="shared" si="420"/>
        <v>středa</v>
      </c>
      <c r="Q1534">
        <f t="shared" si="440"/>
        <v>0</v>
      </c>
      <c r="R1534">
        <f t="shared" si="440"/>
        <v>0</v>
      </c>
      <c r="S1534">
        <f t="shared" si="440"/>
        <v>0</v>
      </c>
      <c r="T1534">
        <f t="shared" si="440"/>
        <v>0</v>
      </c>
      <c r="U1534">
        <f t="shared" si="440"/>
        <v>0</v>
      </c>
      <c r="V1534">
        <f t="shared" si="440"/>
        <v>0</v>
      </c>
      <c r="W1534">
        <f t="shared" si="440"/>
        <v>1</v>
      </c>
      <c r="X1534">
        <f t="shared" si="440"/>
        <v>0</v>
      </c>
      <c r="Y1534">
        <f t="shared" si="440"/>
        <v>0</v>
      </c>
      <c r="Z1534">
        <f t="shared" si="440"/>
        <v>0</v>
      </c>
      <c r="AA1534">
        <f t="shared" si="440"/>
        <v>0</v>
      </c>
      <c r="AB1534">
        <f t="shared" si="440"/>
        <v>0</v>
      </c>
      <c r="AC1534">
        <f t="shared" si="441"/>
        <v>0</v>
      </c>
      <c r="AD1534">
        <f t="shared" si="441"/>
        <v>0</v>
      </c>
      <c r="AE1534">
        <f t="shared" si="441"/>
        <v>1</v>
      </c>
      <c r="AF1534">
        <f t="shared" si="441"/>
        <v>0</v>
      </c>
      <c r="AG1534">
        <f t="shared" si="441"/>
        <v>0</v>
      </c>
      <c r="AH1534">
        <f t="shared" si="441"/>
        <v>0</v>
      </c>
      <c r="AI1534">
        <f t="shared" si="441"/>
        <v>0</v>
      </c>
      <c r="AJ1534">
        <f t="shared" ca="1" si="421"/>
        <v>1</v>
      </c>
      <c r="AK1534">
        <f t="shared" ca="1" si="422"/>
        <v>0</v>
      </c>
      <c r="AL1534">
        <f t="shared" ca="1" si="423"/>
        <v>0</v>
      </c>
      <c r="AM1534">
        <f t="shared" ca="1" si="424"/>
        <v>0</v>
      </c>
      <c r="AN1534">
        <f t="shared" ca="1" si="425"/>
        <v>0</v>
      </c>
      <c r="AO1534">
        <f t="shared" ca="1" si="426"/>
        <v>1</v>
      </c>
      <c r="AP1534">
        <f t="shared" ca="1" si="427"/>
        <v>0</v>
      </c>
      <c r="AQ1534">
        <f t="shared" ca="1" si="428"/>
        <v>0</v>
      </c>
      <c r="AR1534">
        <f t="shared" ca="1" si="429"/>
        <v>1</v>
      </c>
      <c r="AS1534">
        <v>0</v>
      </c>
      <c r="AT1534">
        <v>0</v>
      </c>
      <c r="AU1534">
        <f t="shared" ca="1" si="439"/>
        <v>1</v>
      </c>
      <c r="AV1534">
        <f t="shared" ca="1" si="439"/>
        <v>0</v>
      </c>
      <c r="AW1534">
        <f t="shared" ca="1" si="439"/>
        <v>0</v>
      </c>
      <c r="AX1534">
        <v>0</v>
      </c>
    </row>
    <row r="1535" spans="1:50">
      <c r="A1535" s="2">
        <v>40388</v>
      </c>
      <c r="B1535">
        <v>535</v>
      </c>
      <c r="C1535">
        <v>11</v>
      </c>
      <c r="D1535">
        <f t="shared" ca="1" si="430"/>
        <v>10.347544758098755</v>
      </c>
      <c r="E1535">
        <f t="shared" ca="1" si="431"/>
        <v>0.65245524190124549</v>
      </c>
      <c r="F1535" t="str">
        <f t="shared" ca="1" si="432"/>
        <v>medium</v>
      </c>
      <c r="G1535">
        <v>329</v>
      </c>
      <c r="H1535">
        <f t="shared" si="433"/>
        <v>329</v>
      </c>
      <c r="I1535">
        <f t="shared" ca="1" si="434"/>
        <v>674.37734525632777</v>
      </c>
      <c r="J1535">
        <f t="shared" ca="1" si="435"/>
        <v>-345.37734525632777</v>
      </c>
      <c r="K1535" t="str">
        <f t="shared" ca="1" si="436"/>
        <v>low</v>
      </c>
      <c r="L1535">
        <v>15.9</v>
      </c>
      <c r="M1535" t="str">
        <f t="shared" si="412"/>
        <v>high</v>
      </c>
      <c r="N1535">
        <f t="shared" si="418"/>
        <v>7</v>
      </c>
      <c r="O1535">
        <f t="shared" si="419"/>
        <v>4</v>
      </c>
      <c r="P1535" t="str">
        <f t="shared" si="420"/>
        <v>čtvrtek</v>
      </c>
      <c r="Q1535">
        <f t="shared" si="440"/>
        <v>0</v>
      </c>
      <c r="R1535">
        <f t="shared" si="440"/>
        <v>0</v>
      </c>
      <c r="S1535">
        <f t="shared" si="440"/>
        <v>0</v>
      </c>
      <c r="T1535">
        <f t="shared" si="440"/>
        <v>0</v>
      </c>
      <c r="U1535">
        <f t="shared" si="440"/>
        <v>0</v>
      </c>
      <c r="V1535">
        <f t="shared" si="440"/>
        <v>0</v>
      </c>
      <c r="W1535">
        <f t="shared" si="440"/>
        <v>1</v>
      </c>
      <c r="X1535">
        <f t="shared" si="440"/>
        <v>0</v>
      </c>
      <c r="Y1535">
        <f t="shared" si="440"/>
        <v>0</v>
      </c>
      <c r="Z1535">
        <f t="shared" si="440"/>
        <v>0</v>
      </c>
      <c r="AA1535">
        <f t="shared" si="440"/>
        <v>0</v>
      </c>
      <c r="AB1535">
        <f t="shared" si="440"/>
        <v>0</v>
      </c>
      <c r="AC1535">
        <f t="shared" si="441"/>
        <v>0</v>
      </c>
      <c r="AD1535">
        <f t="shared" si="441"/>
        <v>0</v>
      </c>
      <c r="AE1535">
        <f t="shared" si="441"/>
        <v>0</v>
      </c>
      <c r="AF1535">
        <f t="shared" si="441"/>
        <v>1</v>
      </c>
      <c r="AG1535">
        <f t="shared" si="441"/>
        <v>0</v>
      </c>
      <c r="AH1535">
        <f t="shared" si="441"/>
        <v>0</v>
      </c>
      <c r="AI1535">
        <f t="shared" si="441"/>
        <v>0</v>
      </c>
      <c r="AJ1535">
        <f t="shared" ca="1" si="421"/>
        <v>1</v>
      </c>
      <c r="AK1535">
        <f t="shared" ca="1" si="422"/>
        <v>0</v>
      </c>
      <c r="AL1535">
        <f t="shared" ca="1" si="423"/>
        <v>0</v>
      </c>
      <c r="AM1535">
        <f t="shared" ca="1" si="424"/>
        <v>0</v>
      </c>
      <c r="AN1535">
        <f t="shared" ca="1" si="425"/>
        <v>0</v>
      </c>
      <c r="AO1535">
        <f t="shared" ca="1" si="426"/>
        <v>1</v>
      </c>
      <c r="AP1535">
        <f t="shared" ca="1" si="427"/>
        <v>0</v>
      </c>
      <c r="AQ1535">
        <f t="shared" ca="1" si="428"/>
        <v>0</v>
      </c>
      <c r="AR1535">
        <f t="shared" ca="1" si="429"/>
        <v>1</v>
      </c>
      <c r="AS1535">
        <v>1</v>
      </c>
      <c r="AT1535">
        <v>0</v>
      </c>
      <c r="AU1535">
        <f t="shared" ca="1" si="439"/>
        <v>0</v>
      </c>
      <c r="AV1535">
        <f t="shared" ca="1" si="439"/>
        <v>1</v>
      </c>
      <c r="AW1535">
        <f t="shared" ca="1" si="439"/>
        <v>0</v>
      </c>
      <c r="AX1535">
        <v>0</v>
      </c>
    </row>
    <row r="1536" spans="1:50">
      <c r="A1536" s="2">
        <v>40389</v>
      </c>
      <c r="B1536">
        <v>536</v>
      </c>
      <c r="C1536">
        <v>13</v>
      </c>
      <c r="D1536">
        <f t="shared" ca="1" si="430"/>
        <v>10.348898248349373</v>
      </c>
      <c r="E1536">
        <f t="shared" ca="1" si="431"/>
        <v>2.6511017516506268</v>
      </c>
      <c r="F1536" t="str">
        <f t="shared" ca="1" si="432"/>
        <v>high</v>
      </c>
      <c r="G1536">
        <v>753</v>
      </c>
      <c r="H1536">
        <f t="shared" si="433"/>
        <v>753</v>
      </c>
      <c r="I1536">
        <f t="shared" ca="1" si="434"/>
        <v>674.43388531595508</v>
      </c>
      <c r="J1536">
        <f t="shared" ca="1" si="435"/>
        <v>78.566114684044919</v>
      </c>
      <c r="K1536" t="str">
        <f t="shared" ca="1" si="436"/>
        <v>high</v>
      </c>
      <c r="L1536">
        <v>20.2</v>
      </c>
      <c r="M1536" t="str">
        <f t="shared" si="412"/>
        <v>high</v>
      </c>
      <c r="N1536">
        <f t="shared" si="418"/>
        <v>7</v>
      </c>
      <c r="O1536">
        <f t="shared" si="419"/>
        <v>5</v>
      </c>
      <c r="P1536" t="str">
        <f t="shared" si="420"/>
        <v>pátek</v>
      </c>
      <c r="Q1536">
        <f t="shared" si="440"/>
        <v>0</v>
      </c>
      <c r="R1536">
        <f t="shared" si="440"/>
        <v>0</v>
      </c>
      <c r="S1536">
        <f t="shared" si="440"/>
        <v>0</v>
      </c>
      <c r="T1536">
        <f t="shared" si="440"/>
        <v>0</v>
      </c>
      <c r="U1536">
        <f t="shared" si="440"/>
        <v>0</v>
      </c>
      <c r="V1536">
        <f t="shared" si="440"/>
        <v>0</v>
      </c>
      <c r="W1536">
        <f t="shared" si="440"/>
        <v>1</v>
      </c>
      <c r="X1536">
        <f t="shared" si="440"/>
        <v>0</v>
      </c>
      <c r="Y1536">
        <f t="shared" si="440"/>
        <v>0</v>
      </c>
      <c r="Z1536">
        <f t="shared" si="440"/>
        <v>0</v>
      </c>
      <c r="AA1536">
        <f t="shared" si="440"/>
        <v>0</v>
      </c>
      <c r="AB1536">
        <f t="shared" si="440"/>
        <v>0</v>
      </c>
      <c r="AC1536">
        <f t="shared" si="441"/>
        <v>0</v>
      </c>
      <c r="AD1536">
        <f t="shared" si="441"/>
        <v>0</v>
      </c>
      <c r="AE1536">
        <f t="shared" si="441"/>
        <v>0</v>
      </c>
      <c r="AF1536">
        <f t="shared" si="441"/>
        <v>0</v>
      </c>
      <c r="AG1536">
        <f t="shared" si="441"/>
        <v>1</v>
      </c>
      <c r="AH1536">
        <f t="shared" si="441"/>
        <v>0</v>
      </c>
      <c r="AI1536">
        <f t="shared" si="441"/>
        <v>0</v>
      </c>
      <c r="AJ1536">
        <f t="shared" ca="1" si="421"/>
        <v>1</v>
      </c>
      <c r="AK1536">
        <f t="shared" ca="1" si="422"/>
        <v>0</v>
      </c>
      <c r="AL1536">
        <f t="shared" ca="1" si="423"/>
        <v>0</v>
      </c>
      <c r="AM1536">
        <f t="shared" ca="1" si="424"/>
        <v>0</v>
      </c>
      <c r="AN1536">
        <f t="shared" ca="1" si="425"/>
        <v>0</v>
      </c>
      <c r="AO1536">
        <f t="shared" ca="1" si="426"/>
        <v>1</v>
      </c>
      <c r="AP1536">
        <f t="shared" ca="1" si="427"/>
        <v>0</v>
      </c>
      <c r="AQ1536">
        <f t="shared" ca="1" si="428"/>
        <v>0</v>
      </c>
      <c r="AR1536">
        <f t="shared" ca="1" si="429"/>
        <v>1</v>
      </c>
      <c r="AS1536">
        <v>1</v>
      </c>
      <c r="AT1536">
        <v>0</v>
      </c>
      <c r="AU1536">
        <f t="shared" ca="1" si="439"/>
        <v>0</v>
      </c>
      <c r="AV1536">
        <f t="shared" ca="1" si="439"/>
        <v>0</v>
      </c>
      <c r="AW1536">
        <f t="shared" ca="1" si="439"/>
        <v>1</v>
      </c>
      <c r="AX1536">
        <v>0</v>
      </c>
    </row>
    <row r="1537" spans="1:50">
      <c r="A1537" s="2">
        <v>40390</v>
      </c>
      <c r="B1537">
        <v>537</v>
      </c>
      <c r="C1537">
        <v>13</v>
      </c>
      <c r="D1537">
        <f t="shared" ca="1" si="430"/>
        <v>10.350249872457653</v>
      </c>
      <c r="E1537">
        <f t="shared" ca="1" si="431"/>
        <v>2.6497501275423474</v>
      </c>
      <c r="F1537" t="str">
        <f t="shared" ca="1" si="432"/>
        <v>high</v>
      </c>
      <c r="G1537">
        <v>689</v>
      </c>
      <c r="H1537">
        <f t="shared" si="433"/>
        <v>689</v>
      </c>
      <c r="I1537">
        <f t="shared" ca="1" si="434"/>
        <v>674.4901822235496</v>
      </c>
      <c r="J1537">
        <f t="shared" ca="1" si="435"/>
        <v>14.509817776450404</v>
      </c>
      <c r="K1537" t="str">
        <f t="shared" ca="1" si="436"/>
        <v>medium</v>
      </c>
      <c r="L1537">
        <v>16.5</v>
      </c>
      <c r="M1537" t="str">
        <f t="shared" si="412"/>
        <v>high</v>
      </c>
      <c r="N1537">
        <f t="shared" si="418"/>
        <v>7</v>
      </c>
      <c r="O1537">
        <f t="shared" si="419"/>
        <v>6</v>
      </c>
      <c r="P1537" t="str">
        <f t="shared" si="420"/>
        <v>sobota</v>
      </c>
      <c r="Q1537">
        <f t="shared" si="440"/>
        <v>0</v>
      </c>
      <c r="R1537">
        <f t="shared" si="440"/>
        <v>0</v>
      </c>
      <c r="S1537">
        <f t="shared" si="440"/>
        <v>0</v>
      </c>
      <c r="T1537">
        <f t="shared" si="440"/>
        <v>0</v>
      </c>
      <c r="U1537">
        <f t="shared" si="440"/>
        <v>0</v>
      </c>
      <c r="V1537">
        <f t="shared" si="440"/>
        <v>0</v>
      </c>
      <c r="W1537">
        <f t="shared" si="440"/>
        <v>1</v>
      </c>
      <c r="X1537">
        <f t="shared" si="440"/>
        <v>0</v>
      </c>
      <c r="Y1537">
        <f t="shared" si="440"/>
        <v>0</v>
      </c>
      <c r="Z1537">
        <f t="shared" si="440"/>
        <v>0</v>
      </c>
      <c r="AA1537">
        <f t="shared" si="440"/>
        <v>0</v>
      </c>
      <c r="AB1537">
        <f t="shared" si="440"/>
        <v>0</v>
      </c>
      <c r="AC1537">
        <f t="shared" si="441"/>
        <v>0</v>
      </c>
      <c r="AD1537">
        <f t="shared" si="441"/>
        <v>0</v>
      </c>
      <c r="AE1537">
        <f t="shared" si="441"/>
        <v>0</v>
      </c>
      <c r="AF1537">
        <f t="shared" si="441"/>
        <v>0</v>
      </c>
      <c r="AG1537">
        <f t="shared" si="441"/>
        <v>0</v>
      </c>
      <c r="AH1537">
        <f t="shared" si="441"/>
        <v>1</v>
      </c>
      <c r="AI1537">
        <f t="shared" si="441"/>
        <v>0</v>
      </c>
      <c r="AJ1537">
        <f t="shared" ca="1" si="421"/>
        <v>1</v>
      </c>
      <c r="AK1537">
        <f t="shared" ca="1" si="422"/>
        <v>0</v>
      </c>
      <c r="AL1537">
        <f t="shared" ca="1" si="423"/>
        <v>0</v>
      </c>
      <c r="AM1537">
        <f t="shared" ca="1" si="424"/>
        <v>0</v>
      </c>
      <c r="AN1537">
        <f t="shared" ca="1" si="425"/>
        <v>0</v>
      </c>
      <c r="AO1537">
        <f t="shared" ca="1" si="426"/>
        <v>1</v>
      </c>
      <c r="AP1537">
        <f t="shared" ca="1" si="427"/>
        <v>0</v>
      </c>
      <c r="AQ1537">
        <f t="shared" ca="1" si="428"/>
        <v>0</v>
      </c>
      <c r="AR1537">
        <f t="shared" ca="1" si="429"/>
        <v>1</v>
      </c>
      <c r="AS1537">
        <v>0</v>
      </c>
      <c r="AT1537">
        <v>0</v>
      </c>
      <c r="AU1537">
        <f t="shared" ca="1" si="439"/>
        <v>0</v>
      </c>
      <c r="AV1537">
        <f t="shared" ca="1" si="439"/>
        <v>0</v>
      </c>
      <c r="AW1537">
        <f t="shared" ca="1" si="439"/>
        <v>1</v>
      </c>
      <c r="AX1537">
        <v>0</v>
      </c>
    </row>
    <row r="1538" spans="1:50">
      <c r="A1538" s="2">
        <v>40391</v>
      </c>
      <c r="B1538">
        <v>538</v>
      </c>
      <c r="C1538">
        <v>7</v>
      </c>
      <c r="D1538">
        <f t="shared" ca="1" si="430"/>
        <v>10.351599632715912</v>
      </c>
      <c r="E1538">
        <f t="shared" ca="1" si="431"/>
        <v>-3.3515996327159119</v>
      </c>
      <c r="F1538" t="str">
        <f t="shared" ca="1" si="432"/>
        <v>low</v>
      </c>
      <c r="G1538">
        <v>822</v>
      </c>
      <c r="H1538">
        <f t="shared" si="433"/>
        <v>822</v>
      </c>
      <c r="I1538">
        <f t="shared" ca="1" si="434"/>
        <v>674.54623629243815</v>
      </c>
      <c r="J1538">
        <f t="shared" ca="1" si="435"/>
        <v>147.45376370756185</v>
      </c>
      <c r="K1538" t="str">
        <f t="shared" ca="1" si="436"/>
        <v>high</v>
      </c>
      <c r="L1538">
        <v>19.25</v>
      </c>
      <c r="M1538" t="str">
        <f t="shared" si="412"/>
        <v>high</v>
      </c>
      <c r="N1538">
        <f t="shared" si="418"/>
        <v>8</v>
      </c>
      <c r="O1538">
        <f t="shared" si="419"/>
        <v>7</v>
      </c>
      <c r="P1538" t="str">
        <f t="shared" si="420"/>
        <v>neděle</v>
      </c>
      <c r="Q1538">
        <f t="shared" si="440"/>
        <v>0</v>
      </c>
      <c r="R1538">
        <f t="shared" si="440"/>
        <v>0</v>
      </c>
      <c r="S1538">
        <f t="shared" si="440"/>
        <v>0</v>
      </c>
      <c r="T1538">
        <f t="shared" si="440"/>
        <v>0</v>
      </c>
      <c r="U1538">
        <f t="shared" si="440"/>
        <v>0</v>
      </c>
      <c r="V1538">
        <f t="shared" si="440"/>
        <v>0</v>
      </c>
      <c r="W1538">
        <f t="shared" si="440"/>
        <v>0</v>
      </c>
      <c r="X1538">
        <f t="shared" si="440"/>
        <v>1</v>
      </c>
      <c r="Y1538">
        <f t="shared" si="440"/>
        <v>0</v>
      </c>
      <c r="Z1538">
        <f t="shared" si="440"/>
        <v>0</v>
      </c>
      <c r="AA1538">
        <f t="shared" si="440"/>
        <v>0</v>
      </c>
      <c r="AB1538">
        <f t="shared" si="440"/>
        <v>0</v>
      </c>
      <c r="AC1538">
        <f t="shared" si="441"/>
        <v>0</v>
      </c>
      <c r="AD1538">
        <f t="shared" si="441"/>
        <v>0</v>
      </c>
      <c r="AE1538">
        <f t="shared" si="441"/>
        <v>0</v>
      </c>
      <c r="AF1538">
        <f t="shared" si="441"/>
        <v>0</v>
      </c>
      <c r="AG1538">
        <f t="shared" si="441"/>
        <v>0</v>
      </c>
      <c r="AH1538">
        <f t="shared" si="441"/>
        <v>0</v>
      </c>
      <c r="AI1538">
        <f t="shared" si="441"/>
        <v>1</v>
      </c>
      <c r="AJ1538">
        <f t="shared" ca="1" si="421"/>
        <v>0</v>
      </c>
      <c r="AK1538">
        <f t="shared" ca="1" si="422"/>
        <v>1</v>
      </c>
      <c r="AL1538">
        <f t="shared" ca="1" si="423"/>
        <v>0</v>
      </c>
      <c r="AM1538">
        <f t="shared" ca="1" si="424"/>
        <v>0</v>
      </c>
      <c r="AN1538">
        <f t="shared" ca="1" si="425"/>
        <v>0</v>
      </c>
      <c r="AO1538">
        <f t="shared" ca="1" si="426"/>
        <v>1</v>
      </c>
      <c r="AP1538">
        <f t="shared" ca="1" si="427"/>
        <v>0</v>
      </c>
      <c r="AQ1538">
        <f t="shared" ca="1" si="428"/>
        <v>0</v>
      </c>
      <c r="AR1538">
        <f t="shared" ca="1" si="429"/>
        <v>1</v>
      </c>
      <c r="AS1538">
        <v>0</v>
      </c>
      <c r="AT1538">
        <v>0</v>
      </c>
      <c r="AU1538">
        <f t="shared" ca="1" si="439"/>
        <v>1</v>
      </c>
      <c r="AV1538">
        <f t="shared" ca="1" si="439"/>
        <v>0</v>
      </c>
      <c r="AW1538">
        <f t="shared" ca="1" si="439"/>
        <v>0</v>
      </c>
      <c r="AX1538">
        <v>0</v>
      </c>
    </row>
    <row r="1539" spans="1:50">
      <c r="A1539" s="2">
        <v>40392</v>
      </c>
      <c r="B1539">
        <v>539</v>
      </c>
      <c r="C1539">
        <v>14</v>
      </c>
      <c r="D1539">
        <f t="shared" ca="1" si="430"/>
        <v>10.352947531416467</v>
      </c>
      <c r="E1539">
        <f t="shared" ca="1" si="431"/>
        <v>3.6470524685835333</v>
      </c>
      <c r="F1539" t="str">
        <f t="shared" ca="1" si="432"/>
        <v>high</v>
      </c>
      <c r="G1539">
        <v>903</v>
      </c>
      <c r="H1539">
        <f t="shared" si="433"/>
        <v>903</v>
      </c>
      <c r="I1539">
        <f t="shared" ca="1" si="434"/>
        <v>674.60204783594759</v>
      </c>
      <c r="J1539">
        <f t="shared" ca="1" si="435"/>
        <v>228.39795216405241</v>
      </c>
      <c r="K1539" t="str">
        <f t="shared" ca="1" si="436"/>
        <v>high</v>
      </c>
      <c r="L1539">
        <v>20.399999999999999</v>
      </c>
      <c r="M1539" t="str">
        <f t="shared" si="412"/>
        <v>high</v>
      </c>
      <c r="N1539">
        <f t="shared" si="418"/>
        <v>8</v>
      </c>
      <c r="O1539">
        <f t="shared" si="419"/>
        <v>1</v>
      </c>
      <c r="P1539" t="str">
        <f t="shared" si="420"/>
        <v>pondělí</v>
      </c>
      <c r="Q1539">
        <f t="shared" si="440"/>
        <v>0</v>
      </c>
      <c r="R1539">
        <f t="shared" si="440"/>
        <v>0</v>
      </c>
      <c r="S1539">
        <f t="shared" si="440"/>
        <v>0</v>
      </c>
      <c r="T1539">
        <f t="shared" si="440"/>
        <v>0</v>
      </c>
      <c r="U1539">
        <f t="shared" si="440"/>
        <v>0</v>
      </c>
      <c r="V1539">
        <f t="shared" si="440"/>
        <v>0</v>
      </c>
      <c r="W1539">
        <f t="shared" si="440"/>
        <v>0</v>
      </c>
      <c r="X1539">
        <f t="shared" si="440"/>
        <v>1</v>
      </c>
      <c r="Y1539">
        <f t="shared" si="440"/>
        <v>0</v>
      </c>
      <c r="Z1539">
        <f t="shared" si="440"/>
        <v>0</v>
      </c>
      <c r="AA1539">
        <f t="shared" si="440"/>
        <v>0</v>
      </c>
      <c r="AB1539">
        <f t="shared" si="440"/>
        <v>0</v>
      </c>
      <c r="AC1539">
        <f t="shared" si="441"/>
        <v>1</v>
      </c>
      <c r="AD1539">
        <f t="shared" si="441"/>
        <v>0</v>
      </c>
      <c r="AE1539">
        <f t="shared" si="441"/>
        <v>0</v>
      </c>
      <c r="AF1539">
        <f t="shared" si="441"/>
        <v>0</v>
      </c>
      <c r="AG1539">
        <f t="shared" si="441"/>
        <v>0</v>
      </c>
      <c r="AH1539">
        <f t="shared" si="441"/>
        <v>0</v>
      </c>
      <c r="AI1539">
        <f t="shared" si="441"/>
        <v>0</v>
      </c>
      <c r="AJ1539">
        <f t="shared" ca="1" si="421"/>
        <v>1</v>
      </c>
      <c r="AK1539">
        <f t="shared" ca="1" si="422"/>
        <v>0</v>
      </c>
      <c r="AL1539">
        <f t="shared" ca="1" si="423"/>
        <v>0</v>
      </c>
      <c r="AM1539">
        <f t="shared" ca="1" si="424"/>
        <v>0</v>
      </c>
      <c r="AN1539">
        <f t="shared" ca="1" si="425"/>
        <v>0</v>
      </c>
      <c r="AO1539">
        <f t="shared" ca="1" si="426"/>
        <v>1</v>
      </c>
      <c r="AP1539">
        <f t="shared" ca="1" si="427"/>
        <v>0</v>
      </c>
      <c r="AQ1539">
        <f t="shared" ca="1" si="428"/>
        <v>0</v>
      </c>
      <c r="AR1539">
        <f t="shared" ca="1" si="429"/>
        <v>1</v>
      </c>
      <c r="AS1539">
        <v>0</v>
      </c>
      <c r="AT1539">
        <v>0</v>
      </c>
      <c r="AU1539">
        <f t="shared" ca="1" si="439"/>
        <v>0</v>
      </c>
      <c r="AV1539">
        <f t="shared" ca="1" si="439"/>
        <v>0</v>
      </c>
      <c r="AW1539">
        <f t="shared" ca="1" si="439"/>
        <v>1</v>
      </c>
      <c r="AX1539">
        <v>0</v>
      </c>
    </row>
    <row r="1540" spans="1:50">
      <c r="A1540" s="2">
        <v>40393</v>
      </c>
      <c r="B1540">
        <v>540</v>
      </c>
      <c r="C1540">
        <v>12</v>
      </c>
      <c r="D1540">
        <f t="shared" ca="1" si="430"/>
        <v>10.354293570851635</v>
      </c>
      <c r="E1540">
        <f t="shared" ca="1" si="431"/>
        <v>1.6457064291483654</v>
      </c>
      <c r="F1540" t="str">
        <f t="shared" ca="1" si="432"/>
        <v>high</v>
      </c>
      <c r="G1540">
        <v>627</v>
      </c>
      <c r="H1540">
        <f t="shared" si="433"/>
        <v>627</v>
      </c>
      <c r="I1540">
        <f t="shared" ca="1" si="434"/>
        <v>674.65761716740485</v>
      </c>
      <c r="J1540">
        <f t="shared" ca="1" si="435"/>
        <v>-47.657617167404851</v>
      </c>
      <c r="K1540" t="str">
        <f t="shared" ca="1" si="436"/>
        <v>medium</v>
      </c>
      <c r="L1540">
        <v>19.944444444444443</v>
      </c>
      <c r="M1540" t="str">
        <f t="shared" si="412"/>
        <v>high</v>
      </c>
      <c r="N1540">
        <f t="shared" si="418"/>
        <v>8</v>
      </c>
      <c r="O1540">
        <f t="shared" si="419"/>
        <v>2</v>
      </c>
      <c r="P1540" t="str">
        <f t="shared" si="420"/>
        <v>úterý</v>
      </c>
      <c r="Q1540">
        <f t="shared" si="440"/>
        <v>0</v>
      </c>
      <c r="R1540">
        <f t="shared" si="440"/>
        <v>0</v>
      </c>
      <c r="S1540">
        <f t="shared" si="440"/>
        <v>0</v>
      </c>
      <c r="T1540">
        <f t="shared" si="440"/>
        <v>0</v>
      </c>
      <c r="U1540">
        <f t="shared" si="440"/>
        <v>0</v>
      </c>
      <c r="V1540">
        <f t="shared" si="440"/>
        <v>0</v>
      </c>
      <c r="W1540">
        <f t="shared" si="440"/>
        <v>0</v>
      </c>
      <c r="X1540">
        <f t="shared" si="440"/>
        <v>1</v>
      </c>
      <c r="Y1540">
        <f t="shared" si="440"/>
        <v>0</v>
      </c>
      <c r="Z1540">
        <f t="shared" si="440"/>
        <v>0</v>
      </c>
      <c r="AA1540">
        <f t="shared" si="440"/>
        <v>0</v>
      </c>
      <c r="AB1540">
        <f t="shared" si="440"/>
        <v>0</v>
      </c>
      <c r="AC1540">
        <f t="shared" si="441"/>
        <v>0</v>
      </c>
      <c r="AD1540">
        <f t="shared" si="441"/>
        <v>1</v>
      </c>
      <c r="AE1540">
        <f t="shared" si="441"/>
        <v>0</v>
      </c>
      <c r="AF1540">
        <f t="shared" si="441"/>
        <v>0</v>
      </c>
      <c r="AG1540">
        <f t="shared" si="441"/>
        <v>0</v>
      </c>
      <c r="AH1540">
        <f t="shared" si="441"/>
        <v>0</v>
      </c>
      <c r="AI1540">
        <f t="shared" si="441"/>
        <v>0</v>
      </c>
      <c r="AJ1540">
        <f t="shared" ca="1" si="421"/>
        <v>1</v>
      </c>
      <c r="AK1540">
        <f t="shared" ca="1" si="422"/>
        <v>0</v>
      </c>
      <c r="AL1540">
        <f t="shared" ca="1" si="423"/>
        <v>0</v>
      </c>
      <c r="AM1540">
        <f t="shared" ca="1" si="424"/>
        <v>0</v>
      </c>
      <c r="AN1540">
        <f t="shared" ca="1" si="425"/>
        <v>0</v>
      </c>
      <c r="AO1540">
        <f t="shared" ca="1" si="426"/>
        <v>1</v>
      </c>
      <c r="AP1540">
        <f t="shared" ca="1" si="427"/>
        <v>0</v>
      </c>
      <c r="AQ1540">
        <f t="shared" ca="1" si="428"/>
        <v>0</v>
      </c>
      <c r="AR1540">
        <f t="shared" ca="1" si="429"/>
        <v>1</v>
      </c>
      <c r="AS1540">
        <v>1</v>
      </c>
      <c r="AT1540">
        <v>0</v>
      </c>
      <c r="AU1540">
        <f t="shared" ca="1" si="439"/>
        <v>0</v>
      </c>
      <c r="AV1540">
        <f t="shared" ca="1" si="439"/>
        <v>0</v>
      </c>
      <c r="AW1540">
        <f t="shared" ca="1" si="439"/>
        <v>1</v>
      </c>
      <c r="AX1540">
        <v>0</v>
      </c>
    </row>
    <row r="1541" spans="1:50">
      <c r="A1541" s="2">
        <v>40394</v>
      </c>
      <c r="B1541">
        <v>541</v>
      </c>
      <c r="C1541">
        <v>15</v>
      </c>
      <c r="D1541">
        <f t="shared" ca="1" si="430"/>
        <v>10.355637753313733</v>
      </c>
      <c r="E1541">
        <f t="shared" ca="1" si="431"/>
        <v>4.6443622466862671</v>
      </c>
      <c r="F1541" t="str">
        <f t="shared" ca="1" si="432"/>
        <v>high</v>
      </c>
      <c r="G1541">
        <v>591</v>
      </c>
      <c r="H1541">
        <f t="shared" si="433"/>
        <v>591</v>
      </c>
      <c r="I1541">
        <f t="shared" ca="1" si="434"/>
        <v>674.71294460013689</v>
      </c>
      <c r="J1541">
        <f t="shared" ca="1" si="435"/>
        <v>-83.712944600136893</v>
      </c>
      <c r="K1541" t="str">
        <f t="shared" ca="1" si="436"/>
        <v>medium</v>
      </c>
      <c r="L1541">
        <v>15.4</v>
      </c>
      <c r="M1541" t="str">
        <f t="shared" si="412"/>
        <v>high</v>
      </c>
      <c r="N1541">
        <f t="shared" si="418"/>
        <v>8</v>
      </c>
      <c r="O1541">
        <f t="shared" si="419"/>
        <v>3</v>
      </c>
      <c r="P1541" t="str">
        <f t="shared" si="420"/>
        <v>středa</v>
      </c>
      <c r="Q1541">
        <f t="shared" ref="Q1541:AB1550" si="442">VLOOKUP($N1541,$V$31:$AH$42,Q$592+1,0)</f>
        <v>0</v>
      </c>
      <c r="R1541">
        <f t="shared" si="442"/>
        <v>0</v>
      </c>
      <c r="S1541">
        <f t="shared" si="442"/>
        <v>0</v>
      </c>
      <c r="T1541">
        <f t="shared" si="442"/>
        <v>0</v>
      </c>
      <c r="U1541">
        <f t="shared" si="442"/>
        <v>0</v>
      </c>
      <c r="V1541">
        <f t="shared" si="442"/>
        <v>0</v>
      </c>
      <c r="W1541">
        <f t="shared" si="442"/>
        <v>0</v>
      </c>
      <c r="X1541">
        <f t="shared" si="442"/>
        <v>1</v>
      </c>
      <c r="Y1541">
        <f t="shared" si="442"/>
        <v>0</v>
      </c>
      <c r="Z1541">
        <f t="shared" si="442"/>
        <v>0</v>
      </c>
      <c r="AA1541">
        <f t="shared" si="442"/>
        <v>0</v>
      </c>
      <c r="AB1541">
        <f t="shared" si="442"/>
        <v>0</v>
      </c>
      <c r="AC1541">
        <f t="shared" ref="AC1541:AI1550" si="443">VLOOKUP($O1541,$V$74:$AC$80,AC$592+1,0)</f>
        <v>0</v>
      </c>
      <c r="AD1541">
        <f t="shared" si="443"/>
        <v>0</v>
      </c>
      <c r="AE1541">
        <f t="shared" si="443"/>
        <v>1</v>
      </c>
      <c r="AF1541">
        <f t="shared" si="443"/>
        <v>0</v>
      </c>
      <c r="AG1541">
        <f t="shared" si="443"/>
        <v>0</v>
      </c>
      <c r="AH1541">
        <f t="shared" si="443"/>
        <v>0</v>
      </c>
      <c r="AI1541">
        <f t="shared" si="443"/>
        <v>0</v>
      </c>
      <c r="AJ1541">
        <f t="shared" ca="1" si="421"/>
        <v>1</v>
      </c>
      <c r="AK1541">
        <f t="shared" ca="1" si="422"/>
        <v>0</v>
      </c>
      <c r="AL1541">
        <f t="shared" ca="1" si="423"/>
        <v>0</v>
      </c>
      <c r="AM1541">
        <f t="shared" ca="1" si="424"/>
        <v>0</v>
      </c>
      <c r="AN1541">
        <f t="shared" ca="1" si="425"/>
        <v>0</v>
      </c>
      <c r="AO1541">
        <f t="shared" ca="1" si="426"/>
        <v>1</v>
      </c>
      <c r="AP1541">
        <f t="shared" ca="1" si="427"/>
        <v>0</v>
      </c>
      <c r="AQ1541">
        <f t="shared" ca="1" si="428"/>
        <v>0</v>
      </c>
      <c r="AR1541">
        <f t="shared" ca="1" si="429"/>
        <v>1</v>
      </c>
      <c r="AS1541">
        <v>1</v>
      </c>
      <c r="AT1541">
        <v>0</v>
      </c>
      <c r="AU1541">
        <f t="shared" ref="AU1541:AW1560" ca="1" si="444">VLOOKUP(INDIRECT($AU$590&amp;ROW($A1541)),$F$17:$I$19,AU$592+1,0)</f>
        <v>0</v>
      </c>
      <c r="AV1541">
        <f t="shared" ca="1" si="444"/>
        <v>0</v>
      </c>
      <c r="AW1541">
        <f t="shared" ca="1" si="444"/>
        <v>1</v>
      </c>
      <c r="AX1541">
        <v>0</v>
      </c>
    </row>
    <row r="1542" spans="1:50">
      <c r="A1542" s="2">
        <v>40395</v>
      </c>
      <c r="B1542">
        <v>542</v>
      </c>
      <c r="C1542">
        <v>9</v>
      </c>
      <c r="D1542">
        <f t="shared" ca="1" si="430"/>
        <v>10.356980081095077</v>
      </c>
      <c r="E1542">
        <f t="shared" ca="1" si="431"/>
        <v>-1.3569800810950774</v>
      </c>
      <c r="F1542" t="str">
        <f t="shared" ca="1" si="432"/>
        <v>medium</v>
      </c>
      <c r="G1542">
        <v>328</v>
      </c>
      <c r="H1542">
        <f t="shared" si="433"/>
        <v>328</v>
      </c>
      <c r="I1542">
        <f t="shared" ca="1" si="434"/>
        <v>674.76803044747066</v>
      </c>
      <c r="J1542">
        <f t="shared" ca="1" si="435"/>
        <v>-346.76803044747066</v>
      </c>
      <c r="K1542" t="str">
        <f t="shared" ca="1" si="436"/>
        <v>low</v>
      </c>
      <c r="L1542">
        <v>17.399999999999999</v>
      </c>
      <c r="M1542" t="str">
        <f t="shared" si="412"/>
        <v>high</v>
      </c>
      <c r="N1542">
        <f t="shared" si="418"/>
        <v>8</v>
      </c>
      <c r="O1542">
        <f t="shared" si="419"/>
        <v>4</v>
      </c>
      <c r="P1542" t="str">
        <f t="shared" si="420"/>
        <v>čtvrtek</v>
      </c>
      <c r="Q1542">
        <f t="shared" si="442"/>
        <v>0</v>
      </c>
      <c r="R1542">
        <f t="shared" si="442"/>
        <v>0</v>
      </c>
      <c r="S1542">
        <f t="shared" si="442"/>
        <v>0</v>
      </c>
      <c r="T1542">
        <f t="shared" si="442"/>
        <v>0</v>
      </c>
      <c r="U1542">
        <f t="shared" si="442"/>
        <v>0</v>
      </c>
      <c r="V1542">
        <f t="shared" si="442"/>
        <v>0</v>
      </c>
      <c r="W1542">
        <f t="shared" si="442"/>
        <v>0</v>
      </c>
      <c r="X1542">
        <f t="shared" si="442"/>
        <v>1</v>
      </c>
      <c r="Y1542">
        <f t="shared" si="442"/>
        <v>0</v>
      </c>
      <c r="Z1542">
        <f t="shared" si="442"/>
        <v>0</v>
      </c>
      <c r="AA1542">
        <f t="shared" si="442"/>
        <v>0</v>
      </c>
      <c r="AB1542">
        <f t="shared" si="442"/>
        <v>0</v>
      </c>
      <c r="AC1542">
        <f t="shared" si="443"/>
        <v>0</v>
      </c>
      <c r="AD1542">
        <f t="shared" si="443"/>
        <v>0</v>
      </c>
      <c r="AE1542">
        <f t="shared" si="443"/>
        <v>0</v>
      </c>
      <c r="AF1542">
        <f t="shared" si="443"/>
        <v>1</v>
      </c>
      <c r="AG1542">
        <f t="shared" si="443"/>
        <v>0</v>
      </c>
      <c r="AH1542">
        <f t="shared" si="443"/>
        <v>0</v>
      </c>
      <c r="AI1542">
        <f t="shared" si="443"/>
        <v>0</v>
      </c>
      <c r="AJ1542">
        <f t="shared" ca="1" si="421"/>
        <v>1</v>
      </c>
      <c r="AK1542">
        <f t="shared" ca="1" si="422"/>
        <v>0</v>
      </c>
      <c r="AL1542">
        <f t="shared" ca="1" si="423"/>
        <v>0</v>
      </c>
      <c r="AM1542">
        <f t="shared" ca="1" si="424"/>
        <v>0</v>
      </c>
      <c r="AN1542">
        <f t="shared" ca="1" si="425"/>
        <v>0</v>
      </c>
      <c r="AO1542">
        <f t="shared" ca="1" si="426"/>
        <v>1</v>
      </c>
      <c r="AP1542">
        <f t="shared" ca="1" si="427"/>
        <v>0</v>
      </c>
      <c r="AQ1542">
        <f t="shared" ca="1" si="428"/>
        <v>0</v>
      </c>
      <c r="AR1542">
        <f t="shared" ca="1" si="429"/>
        <v>1</v>
      </c>
      <c r="AS1542">
        <v>0</v>
      </c>
      <c r="AT1542">
        <v>0</v>
      </c>
      <c r="AU1542">
        <f t="shared" ca="1" si="444"/>
        <v>0</v>
      </c>
      <c r="AV1542">
        <f t="shared" ca="1" si="444"/>
        <v>1</v>
      </c>
      <c r="AW1542">
        <f t="shared" ca="1" si="444"/>
        <v>0</v>
      </c>
      <c r="AX1542">
        <v>0</v>
      </c>
    </row>
    <row r="1543" spans="1:50">
      <c r="A1543" s="2">
        <v>40396</v>
      </c>
      <c r="B1543">
        <v>543</v>
      </c>
      <c r="C1543">
        <v>14</v>
      </c>
      <c r="D1543">
        <f t="shared" ca="1" si="430"/>
        <v>10.358320556487987</v>
      </c>
      <c r="E1543">
        <f t="shared" ca="1" si="431"/>
        <v>3.6416794435120128</v>
      </c>
      <c r="F1543" t="str">
        <f t="shared" ca="1" si="432"/>
        <v>high</v>
      </c>
      <c r="G1543">
        <v>535</v>
      </c>
      <c r="H1543">
        <f t="shared" si="433"/>
        <v>535</v>
      </c>
      <c r="I1543">
        <f t="shared" ca="1" si="434"/>
        <v>674.82287502273289</v>
      </c>
      <c r="J1543">
        <f t="shared" ca="1" si="435"/>
        <v>-139.82287502273289</v>
      </c>
      <c r="K1543" t="str">
        <f t="shared" ca="1" si="436"/>
        <v>medium</v>
      </c>
      <c r="L1543">
        <v>14.85</v>
      </c>
      <c r="M1543" t="str">
        <f t="shared" si="412"/>
        <v>high</v>
      </c>
      <c r="N1543">
        <f t="shared" si="418"/>
        <v>8</v>
      </c>
      <c r="O1543">
        <f t="shared" si="419"/>
        <v>5</v>
      </c>
      <c r="P1543" t="str">
        <f t="shared" si="420"/>
        <v>pátek</v>
      </c>
      <c r="Q1543">
        <f t="shared" si="442"/>
        <v>0</v>
      </c>
      <c r="R1543">
        <f t="shared" si="442"/>
        <v>0</v>
      </c>
      <c r="S1543">
        <f t="shared" si="442"/>
        <v>0</v>
      </c>
      <c r="T1543">
        <f t="shared" si="442"/>
        <v>0</v>
      </c>
      <c r="U1543">
        <f t="shared" si="442"/>
        <v>0</v>
      </c>
      <c r="V1543">
        <f t="shared" si="442"/>
        <v>0</v>
      </c>
      <c r="W1543">
        <f t="shared" si="442"/>
        <v>0</v>
      </c>
      <c r="X1543">
        <f t="shared" si="442"/>
        <v>1</v>
      </c>
      <c r="Y1543">
        <f t="shared" si="442"/>
        <v>0</v>
      </c>
      <c r="Z1543">
        <f t="shared" si="442"/>
        <v>0</v>
      </c>
      <c r="AA1543">
        <f t="shared" si="442"/>
        <v>0</v>
      </c>
      <c r="AB1543">
        <f t="shared" si="442"/>
        <v>0</v>
      </c>
      <c r="AC1543">
        <f t="shared" si="443"/>
        <v>0</v>
      </c>
      <c r="AD1543">
        <f t="shared" si="443"/>
        <v>0</v>
      </c>
      <c r="AE1543">
        <f t="shared" si="443"/>
        <v>0</v>
      </c>
      <c r="AF1543">
        <f t="shared" si="443"/>
        <v>0</v>
      </c>
      <c r="AG1543">
        <f t="shared" si="443"/>
        <v>1</v>
      </c>
      <c r="AH1543">
        <f t="shared" si="443"/>
        <v>0</v>
      </c>
      <c r="AI1543">
        <f t="shared" si="443"/>
        <v>0</v>
      </c>
      <c r="AJ1543">
        <f t="shared" ca="1" si="421"/>
        <v>1</v>
      </c>
      <c r="AK1543">
        <f t="shared" ca="1" si="422"/>
        <v>0</v>
      </c>
      <c r="AL1543">
        <f t="shared" ca="1" si="423"/>
        <v>0</v>
      </c>
      <c r="AM1543">
        <f t="shared" ca="1" si="424"/>
        <v>0</v>
      </c>
      <c r="AN1543">
        <f t="shared" ca="1" si="425"/>
        <v>0</v>
      </c>
      <c r="AO1543">
        <f t="shared" ca="1" si="426"/>
        <v>1</v>
      </c>
      <c r="AP1543">
        <f t="shared" ca="1" si="427"/>
        <v>0</v>
      </c>
      <c r="AQ1543">
        <f t="shared" ca="1" si="428"/>
        <v>0</v>
      </c>
      <c r="AR1543">
        <f t="shared" ca="1" si="429"/>
        <v>1</v>
      </c>
      <c r="AS1543">
        <v>0</v>
      </c>
      <c r="AT1543">
        <v>0</v>
      </c>
      <c r="AU1543">
        <f t="shared" ca="1" si="444"/>
        <v>0</v>
      </c>
      <c r="AV1543">
        <f t="shared" ca="1" si="444"/>
        <v>0</v>
      </c>
      <c r="AW1543">
        <f t="shared" ca="1" si="444"/>
        <v>1</v>
      </c>
      <c r="AX1543">
        <v>0</v>
      </c>
    </row>
    <row r="1544" spans="1:50">
      <c r="A1544" s="2">
        <v>40397</v>
      </c>
      <c r="B1544">
        <v>544</v>
      </c>
      <c r="C1544">
        <v>12</v>
      </c>
      <c r="D1544">
        <f t="shared" ca="1" si="430"/>
        <v>10.359659181784778</v>
      </c>
      <c r="E1544">
        <f t="shared" ca="1" si="431"/>
        <v>1.6403408182152219</v>
      </c>
      <c r="F1544" t="str">
        <f t="shared" ca="1" si="432"/>
        <v>high</v>
      </c>
      <c r="G1544">
        <v>664</v>
      </c>
      <c r="H1544">
        <f t="shared" si="433"/>
        <v>664</v>
      </c>
      <c r="I1544">
        <f t="shared" ca="1" si="434"/>
        <v>674.87747863925063</v>
      </c>
      <c r="J1544">
        <f t="shared" ca="1" si="435"/>
        <v>-10.877478639250626</v>
      </c>
      <c r="K1544" t="str">
        <f t="shared" ca="1" si="436"/>
        <v>medium</v>
      </c>
      <c r="L1544">
        <v>17.399999999999999</v>
      </c>
      <c r="M1544" t="str">
        <f t="shared" si="412"/>
        <v>high</v>
      </c>
      <c r="N1544">
        <f t="shared" si="418"/>
        <v>8</v>
      </c>
      <c r="O1544">
        <f t="shared" si="419"/>
        <v>6</v>
      </c>
      <c r="P1544" t="str">
        <f t="shared" si="420"/>
        <v>sobota</v>
      </c>
      <c r="Q1544">
        <f t="shared" si="442"/>
        <v>0</v>
      </c>
      <c r="R1544">
        <f t="shared" si="442"/>
        <v>0</v>
      </c>
      <c r="S1544">
        <f t="shared" si="442"/>
        <v>0</v>
      </c>
      <c r="T1544">
        <f t="shared" si="442"/>
        <v>0</v>
      </c>
      <c r="U1544">
        <f t="shared" si="442"/>
        <v>0</v>
      </c>
      <c r="V1544">
        <f t="shared" si="442"/>
        <v>0</v>
      </c>
      <c r="W1544">
        <f t="shared" si="442"/>
        <v>0</v>
      </c>
      <c r="X1544">
        <f t="shared" si="442"/>
        <v>1</v>
      </c>
      <c r="Y1544">
        <f t="shared" si="442"/>
        <v>0</v>
      </c>
      <c r="Z1544">
        <f t="shared" si="442"/>
        <v>0</v>
      </c>
      <c r="AA1544">
        <f t="shared" si="442"/>
        <v>0</v>
      </c>
      <c r="AB1544">
        <f t="shared" si="442"/>
        <v>0</v>
      </c>
      <c r="AC1544">
        <f t="shared" si="443"/>
        <v>0</v>
      </c>
      <c r="AD1544">
        <f t="shared" si="443"/>
        <v>0</v>
      </c>
      <c r="AE1544">
        <f t="shared" si="443"/>
        <v>0</v>
      </c>
      <c r="AF1544">
        <f t="shared" si="443"/>
        <v>0</v>
      </c>
      <c r="AG1544">
        <f t="shared" si="443"/>
        <v>0</v>
      </c>
      <c r="AH1544">
        <f t="shared" si="443"/>
        <v>1</v>
      </c>
      <c r="AI1544">
        <f t="shared" si="443"/>
        <v>0</v>
      </c>
      <c r="AJ1544">
        <f t="shared" ca="1" si="421"/>
        <v>1</v>
      </c>
      <c r="AK1544">
        <f t="shared" ca="1" si="422"/>
        <v>0</v>
      </c>
      <c r="AL1544">
        <f t="shared" ca="1" si="423"/>
        <v>0</v>
      </c>
      <c r="AM1544">
        <f t="shared" ca="1" si="424"/>
        <v>0</v>
      </c>
      <c r="AN1544">
        <f t="shared" ca="1" si="425"/>
        <v>0</v>
      </c>
      <c r="AO1544">
        <f t="shared" ca="1" si="426"/>
        <v>1</v>
      </c>
      <c r="AP1544">
        <f t="shared" ca="1" si="427"/>
        <v>0</v>
      </c>
      <c r="AQ1544">
        <f t="shared" ca="1" si="428"/>
        <v>0</v>
      </c>
      <c r="AR1544">
        <f t="shared" ca="1" si="429"/>
        <v>1</v>
      </c>
      <c r="AS1544">
        <v>1</v>
      </c>
      <c r="AT1544">
        <v>0</v>
      </c>
      <c r="AU1544">
        <f t="shared" ca="1" si="444"/>
        <v>0</v>
      </c>
      <c r="AV1544">
        <f t="shared" ca="1" si="444"/>
        <v>0</v>
      </c>
      <c r="AW1544">
        <f t="shared" ca="1" si="444"/>
        <v>1</v>
      </c>
      <c r="AX1544">
        <v>0</v>
      </c>
    </row>
    <row r="1545" spans="1:50">
      <c r="A1545" s="2">
        <v>40398</v>
      </c>
      <c r="B1545">
        <v>545</v>
      </c>
      <c r="C1545">
        <v>3</v>
      </c>
      <c r="D1545">
        <f t="shared" ca="1" si="430"/>
        <v>10.360995959277766</v>
      </c>
      <c r="E1545">
        <f t="shared" ca="1" si="431"/>
        <v>-7.3609959592777656</v>
      </c>
      <c r="F1545" t="str">
        <f t="shared" ca="1" si="432"/>
        <v>low</v>
      </c>
      <c r="G1545">
        <v>58</v>
      </c>
      <c r="H1545">
        <f t="shared" si="433"/>
        <v>58</v>
      </c>
      <c r="I1545">
        <f t="shared" ca="1" si="434"/>
        <v>674.9318416103506</v>
      </c>
      <c r="J1545">
        <f t="shared" ca="1" si="435"/>
        <v>-616.9318416103506</v>
      </c>
      <c r="K1545" t="str">
        <f t="shared" ca="1" si="436"/>
        <v>low</v>
      </c>
      <c r="L1545">
        <v>17.399999999999999</v>
      </c>
      <c r="M1545" t="str">
        <f t="shared" si="412"/>
        <v>high</v>
      </c>
      <c r="N1545">
        <f t="shared" si="418"/>
        <v>8</v>
      </c>
      <c r="O1545">
        <f t="shared" si="419"/>
        <v>7</v>
      </c>
      <c r="P1545" t="str">
        <f t="shared" si="420"/>
        <v>neděle</v>
      </c>
      <c r="Q1545">
        <f t="shared" si="442"/>
        <v>0</v>
      </c>
      <c r="R1545">
        <f t="shared" si="442"/>
        <v>0</v>
      </c>
      <c r="S1545">
        <f t="shared" si="442"/>
        <v>0</v>
      </c>
      <c r="T1545">
        <f t="shared" si="442"/>
        <v>0</v>
      </c>
      <c r="U1545">
        <f t="shared" si="442"/>
        <v>0</v>
      </c>
      <c r="V1545">
        <f t="shared" si="442"/>
        <v>0</v>
      </c>
      <c r="W1545">
        <f t="shared" si="442"/>
        <v>0</v>
      </c>
      <c r="X1545">
        <f t="shared" si="442"/>
        <v>1</v>
      </c>
      <c r="Y1545">
        <f t="shared" si="442"/>
        <v>0</v>
      </c>
      <c r="Z1545">
        <f t="shared" si="442"/>
        <v>0</v>
      </c>
      <c r="AA1545">
        <f t="shared" si="442"/>
        <v>0</v>
      </c>
      <c r="AB1545">
        <f t="shared" si="442"/>
        <v>0</v>
      </c>
      <c r="AC1545">
        <f t="shared" si="443"/>
        <v>0</v>
      </c>
      <c r="AD1545">
        <f t="shared" si="443"/>
        <v>0</v>
      </c>
      <c r="AE1545">
        <f t="shared" si="443"/>
        <v>0</v>
      </c>
      <c r="AF1545">
        <f t="shared" si="443"/>
        <v>0</v>
      </c>
      <c r="AG1545">
        <f t="shared" si="443"/>
        <v>0</v>
      </c>
      <c r="AH1545">
        <f t="shared" si="443"/>
        <v>0</v>
      </c>
      <c r="AI1545">
        <f t="shared" si="443"/>
        <v>1</v>
      </c>
      <c r="AJ1545">
        <f t="shared" ca="1" si="421"/>
        <v>1</v>
      </c>
      <c r="AK1545">
        <f t="shared" ca="1" si="422"/>
        <v>0</v>
      </c>
      <c r="AL1545">
        <f t="shared" ca="1" si="423"/>
        <v>0</v>
      </c>
      <c r="AM1545">
        <f t="shared" ca="1" si="424"/>
        <v>0</v>
      </c>
      <c r="AN1545">
        <f t="shared" ca="1" si="425"/>
        <v>0</v>
      </c>
      <c r="AO1545">
        <f t="shared" ca="1" si="426"/>
        <v>1</v>
      </c>
      <c r="AP1545">
        <f t="shared" ca="1" si="427"/>
        <v>0</v>
      </c>
      <c r="AQ1545">
        <f t="shared" ca="1" si="428"/>
        <v>0</v>
      </c>
      <c r="AR1545">
        <f t="shared" ca="1" si="429"/>
        <v>1</v>
      </c>
      <c r="AS1545">
        <v>1</v>
      </c>
      <c r="AT1545">
        <v>0</v>
      </c>
      <c r="AU1545">
        <f t="shared" ca="1" si="444"/>
        <v>1</v>
      </c>
      <c r="AV1545">
        <f t="shared" ca="1" si="444"/>
        <v>0</v>
      </c>
      <c r="AW1545">
        <f t="shared" ca="1" si="444"/>
        <v>0</v>
      </c>
      <c r="AX1545">
        <v>0</v>
      </c>
    </row>
    <row r="1546" spans="1:50">
      <c r="A1546" s="2">
        <v>40399</v>
      </c>
      <c r="B1546">
        <v>546</v>
      </c>
      <c r="C1546">
        <v>14</v>
      </c>
      <c r="D1546">
        <f t="shared" ca="1" si="430"/>
        <v>10.362330891259269</v>
      </c>
      <c r="E1546">
        <f t="shared" ca="1" si="431"/>
        <v>3.6376691087407309</v>
      </c>
      <c r="F1546" t="str">
        <f t="shared" ca="1" si="432"/>
        <v>high</v>
      </c>
      <c r="G1546">
        <v>265</v>
      </c>
      <c r="H1546">
        <f t="shared" si="433"/>
        <v>265</v>
      </c>
      <c r="I1546">
        <f t="shared" ca="1" si="434"/>
        <v>674.98596424935999</v>
      </c>
      <c r="J1546">
        <f t="shared" ca="1" si="435"/>
        <v>-409.98596424935999</v>
      </c>
      <c r="K1546" t="str">
        <f t="shared" ca="1" si="436"/>
        <v>low</v>
      </c>
      <c r="L1546">
        <v>19.8</v>
      </c>
      <c r="M1546" t="str">
        <f t="shared" si="412"/>
        <v>high</v>
      </c>
      <c r="N1546">
        <f t="shared" si="418"/>
        <v>8</v>
      </c>
      <c r="O1546">
        <f t="shared" si="419"/>
        <v>1</v>
      </c>
      <c r="P1546" t="str">
        <f t="shared" si="420"/>
        <v>pondělí</v>
      </c>
      <c r="Q1546">
        <f t="shared" si="442"/>
        <v>0</v>
      </c>
      <c r="R1546">
        <f t="shared" si="442"/>
        <v>0</v>
      </c>
      <c r="S1546">
        <f t="shared" si="442"/>
        <v>0</v>
      </c>
      <c r="T1546">
        <f t="shared" si="442"/>
        <v>0</v>
      </c>
      <c r="U1546">
        <f t="shared" si="442"/>
        <v>0</v>
      </c>
      <c r="V1546">
        <f t="shared" si="442"/>
        <v>0</v>
      </c>
      <c r="W1546">
        <f t="shared" si="442"/>
        <v>0</v>
      </c>
      <c r="X1546">
        <f t="shared" si="442"/>
        <v>1</v>
      </c>
      <c r="Y1546">
        <f t="shared" si="442"/>
        <v>0</v>
      </c>
      <c r="Z1546">
        <f t="shared" si="442"/>
        <v>0</v>
      </c>
      <c r="AA1546">
        <f t="shared" si="442"/>
        <v>0</v>
      </c>
      <c r="AB1546">
        <f t="shared" si="442"/>
        <v>0</v>
      </c>
      <c r="AC1546">
        <f t="shared" si="443"/>
        <v>1</v>
      </c>
      <c r="AD1546">
        <f t="shared" si="443"/>
        <v>0</v>
      </c>
      <c r="AE1546">
        <f t="shared" si="443"/>
        <v>0</v>
      </c>
      <c r="AF1546">
        <f t="shared" si="443"/>
        <v>0</v>
      </c>
      <c r="AG1546">
        <f t="shared" si="443"/>
        <v>0</v>
      </c>
      <c r="AH1546">
        <f t="shared" si="443"/>
        <v>0</v>
      </c>
      <c r="AI1546">
        <f t="shared" si="443"/>
        <v>0</v>
      </c>
      <c r="AJ1546">
        <f t="shared" ca="1" si="421"/>
        <v>1</v>
      </c>
      <c r="AK1546">
        <f t="shared" ca="1" si="422"/>
        <v>0</v>
      </c>
      <c r="AL1546">
        <f t="shared" ca="1" si="423"/>
        <v>0</v>
      </c>
      <c r="AM1546">
        <f t="shared" ca="1" si="424"/>
        <v>0</v>
      </c>
      <c r="AN1546">
        <f t="shared" ca="1" si="425"/>
        <v>0</v>
      </c>
      <c r="AO1546">
        <f t="shared" ca="1" si="426"/>
        <v>1</v>
      </c>
      <c r="AP1546">
        <f t="shared" ca="1" si="427"/>
        <v>0</v>
      </c>
      <c r="AQ1546">
        <f t="shared" ca="1" si="428"/>
        <v>0</v>
      </c>
      <c r="AR1546">
        <f t="shared" ca="1" si="429"/>
        <v>1</v>
      </c>
      <c r="AS1546">
        <v>1</v>
      </c>
      <c r="AT1546">
        <v>0</v>
      </c>
      <c r="AU1546">
        <f t="shared" ca="1" si="444"/>
        <v>0</v>
      </c>
      <c r="AV1546">
        <f t="shared" ca="1" si="444"/>
        <v>0</v>
      </c>
      <c r="AW1546">
        <f t="shared" ca="1" si="444"/>
        <v>1</v>
      </c>
      <c r="AX1546">
        <v>0</v>
      </c>
    </row>
    <row r="1547" spans="1:50">
      <c r="A1547" s="2">
        <v>40400</v>
      </c>
      <c r="B1547">
        <v>547</v>
      </c>
      <c r="C1547">
        <v>14</v>
      </c>
      <c r="D1547">
        <f t="shared" ca="1" si="430"/>
        <v>10.363663980021604</v>
      </c>
      <c r="E1547">
        <f t="shared" ca="1" si="431"/>
        <v>3.6363360199783958</v>
      </c>
      <c r="F1547" t="str">
        <f t="shared" ca="1" si="432"/>
        <v>high</v>
      </c>
      <c r="G1547">
        <v>361</v>
      </c>
      <c r="H1547">
        <f t="shared" si="433"/>
        <v>361</v>
      </c>
      <c r="I1547">
        <f t="shared" ca="1" si="434"/>
        <v>675.03984686960553</v>
      </c>
      <c r="J1547">
        <f t="shared" ca="1" si="435"/>
        <v>-314.03984686960553</v>
      </c>
      <c r="K1547" t="str">
        <f t="shared" ca="1" si="436"/>
        <v>low</v>
      </c>
      <c r="L1547">
        <v>16.75</v>
      </c>
      <c r="M1547" t="str">
        <f t="shared" si="412"/>
        <v>high</v>
      </c>
      <c r="N1547">
        <f t="shared" si="418"/>
        <v>8</v>
      </c>
      <c r="O1547">
        <f t="shared" si="419"/>
        <v>2</v>
      </c>
      <c r="P1547" t="str">
        <f t="shared" si="420"/>
        <v>úterý</v>
      </c>
      <c r="Q1547">
        <f t="shared" si="442"/>
        <v>0</v>
      </c>
      <c r="R1547">
        <f t="shared" si="442"/>
        <v>0</v>
      </c>
      <c r="S1547">
        <f t="shared" si="442"/>
        <v>0</v>
      </c>
      <c r="T1547">
        <f t="shared" si="442"/>
        <v>0</v>
      </c>
      <c r="U1547">
        <f t="shared" si="442"/>
        <v>0</v>
      </c>
      <c r="V1547">
        <f t="shared" si="442"/>
        <v>0</v>
      </c>
      <c r="W1547">
        <f t="shared" si="442"/>
        <v>0</v>
      </c>
      <c r="X1547">
        <f t="shared" si="442"/>
        <v>1</v>
      </c>
      <c r="Y1547">
        <f t="shared" si="442"/>
        <v>0</v>
      </c>
      <c r="Z1547">
        <f t="shared" si="442"/>
        <v>0</v>
      </c>
      <c r="AA1547">
        <f t="shared" si="442"/>
        <v>0</v>
      </c>
      <c r="AB1547">
        <f t="shared" si="442"/>
        <v>0</v>
      </c>
      <c r="AC1547">
        <f t="shared" si="443"/>
        <v>0</v>
      </c>
      <c r="AD1547">
        <f t="shared" si="443"/>
        <v>1</v>
      </c>
      <c r="AE1547">
        <f t="shared" si="443"/>
        <v>0</v>
      </c>
      <c r="AF1547">
        <f t="shared" si="443"/>
        <v>0</v>
      </c>
      <c r="AG1547">
        <f t="shared" si="443"/>
        <v>0</v>
      </c>
      <c r="AH1547">
        <f t="shared" si="443"/>
        <v>0</v>
      </c>
      <c r="AI1547">
        <f t="shared" si="443"/>
        <v>0</v>
      </c>
      <c r="AJ1547">
        <f t="shared" ca="1" si="421"/>
        <v>1</v>
      </c>
      <c r="AK1547">
        <f t="shared" ca="1" si="422"/>
        <v>0</v>
      </c>
      <c r="AL1547">
        <f t="shared" ca="1" si="423"/>
        <v>0</v>
      </c>
      <c r="AM1547">
        <f t="shared" ca="1" si="424"/>
        <v>0</v>
      </c>
      <c r="AN1547">
        <f t="shared" ca="1" si="425"/>
        <v>0</v>
      </c>
      <c r="AO1547">
        <f t="shared" ca="1" si="426"/>
        <v>1</v>
      </c>
      <c r="AP1547">
        <f t="shared" ca="1" si="427"/>
        <v>0</v>
      </c>
      <c r="AQ1547">
        <f t="shared" ca="1" si="428"/>
        <v>0</v>
      </c>
      <c r="AR1547">
        <f t="shared" ca="1" si="429"/>
        <v>1</v>
      </c>
      <c r="AS1547">
        <v>1</v>
      </c>
      <c r="AT1547">
        <v>0</v>
      </c>
      <c r="AU1547">
        <f t="shared" ca="1" si="444"/>
        <v>0</v>
      </c>
      <c r="AV1547">
        <f t="shared" ca="1" si="444"/>
        <v>0</v>
      </c>
      <c r="AW1547">
        <f t="shared" ca="1" si="444"/>
        <v>1</v>
      </c>
      <c r="AX1547">
        <v>0</v>
      </c>
    </row>
    <row r="1548" spans="1:50">
      <c r="A1548" s="2">
        <v>40401</v>
      </c>
      <c r="B1548">
        <v>548</v>
      </c>
      <c r="C1548">
        <v>14</v>
      </c>
      <c r="D1548">
        <f t="shared" ca="1" si="430"/>
        <v>10.36499522785709</v>
      </c>
      <c r="E1548">
        <f t="shared" ca="1" si="431"/>
        <v>3.63500477214291</v>
      </c>
      <c r="F1548" t="str">
        <f t="shared" ca="1" si="432"/>
        <v>high</v>
      </c>
      <c r="G1548">
        <v>572</v>
      </c>
      <c r="H1548">
        <f t="shared" si="433"/>
        <v>572</v>
      </c>
      <c r="I1548">
        <f t="shared" ca="1" si="434"/>
        <v>675.09348978441415</v>
      </c>
      <c r="J1548">
        <f t="shared" ca="1" si="435"/>
        <v>-103.09348978441415</v>
      </c>
      <c r="K1548" t="str">
        <f t="shared" ca="1" si="436"/>
        <v>medium</v>
      </c>
      <c r="L1548">
        <v>20.100000000000001</v>
      </c>
      <c r="M1548" t="str">
        <f t="shared" si="412"/>
        <v>high</v>
      </c>
      <c r="N1548">
        <f t="shared" si="418"/>
        <v>8</v>
      </c>
      <c r="O1548">
        <f t="shared" si="419"/>
        <v>3</v>
      </c>
      <c r="P1548" t="str">
        <f t="shared" si="420"/>
        <v>středa</v>
      </c>
      <c r="Q1548">
        <f t="shared" si="442"/>
        <v>0</v>
      </c>
      <c r="R1548">
        <f t="shared" si="442"/>
        <v>0</v>
      </c>
      <c r="S1548">
        <f t="shared" si="442"/>
        <v>0</v>
      </c>
      <c r="T1548">
        <f t="shared" si="442"/>
        <v>0</v>
      </c>
      <c r="U1548">
        <f t="shared" si="442"/>
        <v>0</v>
      </c>
      <c r="V1548">
        <f t="shared" si="442"/>
        <v>0</v>
      </c>
      <c r="W1548">
        <f t="shared" si="442"/>
        <v>0</v>
      </c>
      <c r="X1548">
        <f t="shared" si="442"/>
        <v>1</v>
      </c>
      <c r="Y1548">
        <f t="shared" si="442"/>
        <v>0</v>
      </c>
      <c r="Z1548">
        <f t="shared" si="442"/>
        <v>0</v>
      </c>
      <c r="AA1548">
        <f t="shared" si="442"/>
        <v>0</v>
      </c>
      <c r="AB1548">
        <f t="shared" si="442"/>
        <v>0</v>
      </c>
      <c r="AC1548">
        <f t="shared" si="443"/>
        <v>0</v>
      </c>
      <c r="AD1548">
        <f t="shared" si="443"/>
        <v>0</v>
      </c>
      <c r="AE1548">
        <f t="shared" si="443"/>
        <v>1</v>
      </c>
      <c r="AF1548">
        <f t="shared" si="443"/>
        <v>0</v>
      </c>
      <c r="AG1548">
        <f t="shared" si="443"/>
        <v>0</v>
      </c>
      <c r="AH1548">
        <f t="shared" si="443"/>
        <v>0</v>
      </c>
      <c r="AI1548">
        <f t="shared" si="443"/>
        <v>0</v>
      </c>
      <c r="AJ1548">
        <f t="shared" ca="1" si="421"/>
        <v>1</v>
      </c>
      <c r="AK1548">
        <f t="shared" ca="1" si="422"/>
        <v>0</v>
      </c>
      <c r="AL1548">
        <f t="shared" ca="1" si="423"/>
        <v>0</v>
      </c>
      <c r="AM1548">
        <f t="shared" ca="1" si="424"/>
        <v>0</v>
      </c>
      <c r="AN1548">
        <f t="shared" ca="1" si="425"/>
        <v>0</v>
      </c>
      <c r="AO1548">
        <f t="shared" ca="1" si="426"/>
        <v>1</v>
      </c>
      <c r="AP1548">
        <f t="shared" ca="1" si="427"/>
        <v>0</v>
      </c>
      <c r="AQ1548">
        <f t="shared" ca="1" si="428"/>
        <v>0</v>
      </c>
      <c r="AR1548">
        <f t="shared" ca="1" si="429"/>
        <v>1</v>
      </c>
      <c r="AS1548">
        <v>0</v>
      </c>
      <c r="AT1548">
        <v>0</v>
      </c>
      <c r="AU1548">
        <f t="shared" ca="1" si="444"/>
        <v>0</v>
      </c>
      <c r="AV1548">
        <f t="shared" ca="1" si="444"/>
        <v>0</v>
      </c>
      <c r="AW1548">
        <f t="shared" ca="1" si="444"/>
        <v>1</v>
      </c>
      <c r="AX1548">
        <v>0</v>
      </c>
    </row>
    <row r="1549" spans="1:50">
      <c r="A1549" s="2">
        <v>40402</v>
      </c>
      <c r="B1549">
        <v>549</v>
      </c>
      <c r="C1549">
        <v>15</v>
      </c>
      <c r="D1549">
        <f t="shared" ca="1" si="430"/>
        <v>10.366324637058041</v>
      </c>
      <c r="E1549">
        <f t="shared" ca="1" si="431"/>
        <v>4.6336753629419594</v>
      </c>
      <c r="F1549" t="str">
        <f t="shared" ca="1" si="432"/>
        <v>high</v>
      </c>
      <c r="G1549">
        <v>1279</v>
      </c>
      <c r="H1549">
        <f t="shared" si="433"/>
        <v>1279</v>
      </c>
      <c r="I1549">
        <f t="shared" ca="1" si="434"/>
        <v>675.1468933071128</v>
      </c>
      <c r="J1549">
        <f t="shared" ca="1" si="435"/>
        <v>603.8531066928872</v>
      </c>
      <c r="K1549" t="str">
        <f t="shared" ca="1" si="436"/>
        <v>high</v>
      </c>
      <c r="L1549">
        <v>19.649999999999999</v>
      </c>
      <c r="M1549" t="str">
        <f t="shared" si="412"/>
        <v>high</v>
      </c>
      <c r="N1549">
        <f t="shared" si="418"/>
        <v>8</v>
      </c>
      <c r="O1549">
        <f t="shared" si="419"/>
        <v>4</v>
      </c>
      <c r="P1549" t="str">
        <f t="shared" si="420"/>
        <v>čtvrtek</v>
      </c>
      <c r="Q1549">
        <f t="shared" si="442"/>
        <v>0</v>
      </c>
      <c r="R1549">
        <f t="shared" si="442"/>
        <v>0</v>
      </c>
      <c r="S1549">
        <f t="shared" si="442"/>
        <v>0</v>
      </c>
      <c r="T1549">
        <f t="shared" si="442"/>
        <v>0</v>
      </c>
      <c r="U1549">
        <f t="shared" si="442"/>
        <v>0</v>
      </c>
      <c r="V1549">
        <f t="shared" si="442"/>
        <v>0</v>
      </c>
      <c r="W1549">
        <f t="shared" si="442"/>
        <v>0</v>
      </c>
      <c r="X1549">
        <f t="shared" si="442"/>
        <v>1</v>
      </c>
      <c r="Y1549">
        <f t="shared" si="442"/>
        <v>0</v>
      </c>
      <c r="Z1549">
        <f t="shared" si="442"/>
        <v>0</v>
      </c>
      <c r="AA1549">
        <f t="shared" si="442"/>
        <v>0</v>
      </c>
      <c r="AB1549">
        <f t="shared" si="442"/>
        <v>0</v>
      </c>
      <c r="AC1549">
        <f t="shared" si="443"/>
        <v>0</v>
      </c>
      <c r="AD1549">
        <f t="shared" si="443"/>
        <v>0</v>
      </c>
      <c r="AE1549">
        <f t="shared" si="443"/>
        <v>0</v>
      </c>
      <c r="AF1549">
        <f t="shared" si="443"/>
        <v>1</v>
      </c>
      <c r="AG1549">
        <f t="shared" si="443"/>
        <v>0</v>
      </c>
      <c r="AH1549">
        <f t="shared" si="443"/>
        <v>0</v>
      </c>
      <c r="AI1549">
        <f t="shared" si="443"/>
        <v>0</v>
      </c>
      <c r="AJ1549">
        <f t="shared" ca="1" si="421"/>
        <v>1</v>
      </c>
      <c r="AK1549">
        <f t="shared" ca="1" si="422"/>
        <v>0</v>
      </c>
      <c r="AL1549">
        <f t="shared" ca="1" si="423"/>
        <v>0</v>
      </c>
      <c r="AM1549">
        <f t="shared" ca="1" si="424"/>
        <v>0</v>
      </c>
      <c r="AN1549">
        <f t="shared" ca="1" si="425"/>
        <v>0</v>
      </c>
      <c r="AO1549">
        <f t="shared" ca="1" si="426"/>
        <v>1</v>
      </c>
      <c r="AP1549">
        <f t="shared" ca="1" si="427"/>
        <v>0</v>
      </c>
      <c r="AQ1549">
        <f t="shared" ca="1" si="428"/>
        <v>0</v>
      </c>
      <c r="AR1549">
        <f t="shared" ca="1" si="429"/>
        <v>1</v>
      </c>
      <c r="AS1549">
        <v>1</v>
      </c>
      <c r="AT1549">
        <v>0</v>
      </c>
      <c r="AU1549">
        <f t="shared" ca="1" si="444"/>
        <v>0</v>
      </c>
      <c r="AV1549">
        <f t="shared" ca="1" si="444"/>
        <v>0</v>
      </c>
      <c r="AW1549">
        <f t="shared" ca="1" si="444"/>
        <v>1</v>
      </c>
      <c r="AX1549">
        <v>0</v>
      </c>
    </row>
    <row r="1550" spans="1:50">
      <c r="A1550" s="2">
        <v>40403</v>
      </c>
      <c r="B1550">
        <v>550</v>
      </c>
      <c r="C1550">
        <v>16</v>
      </c>
      <c r="D1550">
        <f t="shared" ca="1" si="430"/>
        <v>10.367652209916773</v>
      </c>
      <c r="E1550">
        <f t="shared" ca="1" si="431"/>
        <v>5.6323477900832266</v>
      </c>
      <c r="F1550" t="str">
        <f t="shared" ca="1" si="432"/>
        <v>high</v>
      </c>
      <c r="G1550">
        <v>796</v>
      </c>
      <c r="H1550">
        <f t="shared" si="433"/>
        <v>796</v>
      </c>
      <c r="I1550">
        <f t="shared" ca="1" si="434"/>
        <v>675.20005775102823</v>
      </c>
      <c r="J1550">
        <f t="shared" ca="1" si="435"/>
        <v>120.79994224897177</v>
      </c>
      <c r="K1550" t="str">
        <f t="shared" ca="1" si="436"/>
        <v>high</v>
      </c>
      <c r="L1550">
        <v>16.350000000000001</v>
      </c>
      <c r="M1550" t="str">
        <f t="shared" si="412"/>
        <v>high</v>
      </c>
      <c r="N1550">
        <f t="shared" si="418"/>
        <v>8</v>
      </c>
      <c r="O1550">
        <f t="shared" si="419"/>
        <v>5</v>
      </c>
      <c r="P1550" t="str">
        <f t="shared" si="420"/>
        <v>pátek</v>
      </c>
      <c r="Q1550">
        <f t="shared" si="442"/>
        <v>0</v>
      </c>
      <c r="R1550">
        <f t="shared" si="442"/>
        <v>0</v>
      </c>
      <c r="S1550">
        <f t="shared" si="442"/>
        <v>0</v>
      </c>
      <c r="T1550">
        <f t="shared" si="442"/>
        <v>0</v>
      </c>
      <c r="U1550">
        <f t="shared" si="442"/>
        <v>0</v>
      </c>
      <c r="V1550">
        <f t="shared" si="442"/>
        <v>0</v>
      </c>
      <c r="W1550">
        <f t="shared" si="442"/>
        <v>0</v>
      </c>
      <c r="X1550">
        <f t="shared" si="442"/>
        <v>1</v>
      </c>
      <c r="Y1550">
        <f t="shared" si="442"/>
        <v>0</v>
      </c>
      <c r="Z1550">
        <f t="shared" si="442"/>
        <v>0</v>
      </c>
      <c r="AA1550">
        <f t="shared" si="442"/>
        <v>0</v>
      </c>
      <c r="AB1550">
        <f t="shared" si="442"/>
        <v>0</v>
      </c>
      <c r="AC1550">
        <f t="shared" si="443"/>
        <v>0</v>
      </c>
      <c r="AD1550">
        <f t="shared" si="443"/>
        <v>0</v>
      </c>
      <c r="AE1550">
        <f t="shared" si="443"/>
        <v>0</v>
      </c>
      <c r="AF1550">
        <f t="shared" si="443"/>
        <v>0</v>
      </c>
      <c r="AG1550">
        <f t="shared" si="443"/>
        <v>1</v>
      </c>
      <c r="AH1550">
        <f t="shared" si="443"/>
        <v>0</v>
      </c>
      <c r="AI1550">
        <f t="shared" si="443"/>
        <v>0</v>
      </c>
      <c r="AJ1550">
        <f t="shared" ca="1" si="421"/>
        <v>1</v>
      </c>
      <c r="AK1550">
        <f t="shared" ca="1" si="422"/>
        <v>0</v>
      </c>
      <c r="AL1550">
        <f t="shared" ca="1" si="423"/>
        <v>0</v>
      </c>
      <c r="AM1550">
        <f t="shared" ca="1" si="424"/>
        <v>0</v>
      </c>
      <c r="AN1550">
        <f t="shared" ca="1" si="425"/>
        <v>0</v>
      </c>
      <c r="AO1550">
        <f t="shared" ca="1" si="426"/>
        <v>1</v>
      </c>
      <c r="AP1550">
        <f t="shared" ca="1" si="427"/>
        <v>0</v>
      </c>
      <c r="AQ1550">
        <f t="shared" ca="1" si="428"/>
        <v>0</v>
      </c>
      <c r="AR1550">
        <f t="shared" ca="1" si="429"/>
        <v>1</v>
      </c>
      <c r="AS1550">
        <v>1</v>
      </c>
      <c r="AT1550">
        <v>0</v>
      </c>
      <c r="AU1550">
        <f t="shared" ca="1" si="444"/>
        <v>0</v>
      </c>
      <c r="AV1550">
        <f t="shared" ca="1" si="444"/>
        <v>0</v>
      </c>
      <c r="AW1550">
        <f t="shared" ca="1" si="444"/>
        <v>1</v>
      </c>
      <c r="AX1550">
        <v>0</v>
      </c>
    </row>
    <row r="1551" spans="1:50">
      <c r="A1551" s="2">
        <v>40404</v>
      </c>
      <c r="B1551">
        <v>551</v>
      </c>
      <c r="C1551">
        <v>12</v>
      </c>
      <c r="D1551">
        <f t="shared" ca="1" si="430"/>
        <v>10.368977948725608</v>
      </c>
      <c r="E1551">
        <f t="shared" ca="1" si="431"/>
        <v>1.6310220512743925</v>
      </c>
      <c r="F1551" t="str">
        <f t="shared" ca="1" si="432"/>
        <v>high</v>
      </c>
      <c r="G1551">
        <v>542</v>
      </c>
      <c r="H1551">
        <f t="shared" si="433"/>
        <v>542</v>
      </c>
      <c r="I1551">
        <f t="shared" ca="1" si="434"/>
        <v>675.25298342948759</v>
      </c>
      <c r="J1551">
        <f t="shared" ca="1" si="435"/>
        <v>-133.25298342948759</v>
      </c>
      <c r="K1551" t="str">
        <f t="shared" ca="1" si="436"/>
        <v>medium</v>
      </c>
      <c r="L1551">
        <v>16.350000000000001</v>
      </c>
      <c r="M1551" t="str">
        <f t="shared" si="412"/>
        <v>high</v>
      </c>
      <c r="N1551">
        <f t="shared" si="418"/>
        <v>8</v>
      </c>
      <c r="O1551">
        <f t="shared" si="419"/>
        <v>6</v>
      </c>
      <c r="P1551" t="str">
        <f t="shared" si="420"/>
        <v>sobota</v>
      </c>
      <c r="Q1551">
        <f t="shared" ref="Q1551:AB1560" si="445">VLOOKUP($N1551,$V$31:$AH$42,Q$592+1,0)</f>
        <v>0</v>
      </c>
      <c r="R1551">
        <f t="shared" si="445"/>
        <v>0</v>
      </c>
      <c r="S1551">
        <f t="shared" si="445"/>
        <v>0</v>
      </c>
      <c r="T1551">
        <f t="shared" si="445"/>
        <v>0</v>
      </c>
      <c r="U1551">
        <f t="shared" si="445"/>
        <v>0</v>
      </c>
      <c r="V1551">
        <f t="shared" si="445"/>
        <v>0</v>
      </c>
      <c r="W1551">
        <f t="shared" si="445"/>
        <v>0</v>
      </c>
      <c r="X1551">
        <f t="shared" si="445"/>
        <v>1</v>
      </c>
      <c r="Y1551">
        <f t="shared" si="445"/>
        <v>0</v>
      </c>
      <c r="Z1551">
        <f t="shared" si="445"/>
        <v>0</v>
      </c>
      <c r="AA1551">
        <f t="shared" si="445"/>
        <v>0</v>
      </c>
      <c r="AB1551">
        <f t="shared" si="445"/>
        <v>0</v>
      </c>
      <c r="AC1551">
        <f t="shared" ref="AC1551:AI1560" si="446">VLOOKUP($O1551,$V$74:$AC$80,AC$592+1,0)</f>
        <v>0</v>
      </c>
      <c r="AD1551">
        <f t="shared" si="446"/>
        <v>0</v>
      </c>
      <c r="AE1551">
        <f t="shared" si="446"/>
        <v>0</v>
      </c>
      <c r="AF1551">
        <f t="shared" si="446"/>
        <v>0</v>
      </c>
      <c r="AG1551">
        <f t="shared" si="446"/>
        <v>0</v>
      </c>
      <c r="AH1551">
        <f t="shared" si="446"/>
        <v>1</v>
      </c>
      <c r="AI1551">
        <f t="shared" si="446"/>
        <v>0</v>
      </c>
      <c r="AJ1551">
        <f t="shared" ca="1" si="421"/>
        <v>1</v>
      </c>
      <c r="AK1551">
        <f t="shared" ca="1" si="422"/>
        <v>0</v>
      </c>
      <c r="AL1551">
        <f t="shared" ca="1" si="423"/>
        <v>0</v>
      </c>
      <c r="AM1551">
        <f t="shared" ca="1" si="424"/>
        <v>0</v>
      </c>
      <c r="AN1551">
        <f t="shared" ca="1" si="425"/>
        <v>0</v>
      </c>
      <c r="AO1551">
        <f t="shared" ca="1" si="426"/>
        <v>1</v>
      </c>
      <c r="AP1551">
        <f t="shared" ca="1" si="427"/>
        <v>0</v>
      </c>
      <c r="AQ1551">
        <f t="shared" ca="1" si="428"/>
        <v>0</v>
      </c>
      <c r="AR1551">
        <f t="shared" ca="1" si="429"/>
        <v>1</v>
      </c>
      <c r="AS1551">
        <v>1</v>
      </c>
      <c r="AT1551">
        <v>0</v>
      </c>
      <c r="AU1551">
        <f t="shared" ca="1" si="444"/>
        <v>0</v>
      </c>
      <c r="AV1551">
        <f t="shared" ca="1" si="444"/>
        <v>0</v>
      </c>
      <c r="AW1551">
        <f t="shared" ca="1" si="444"/>
        <v>1</v>
      </c>
      <c r="AX1551">
        <v>0</v>
      </c>
    </row>
    <row r="1552" spans="1:50">
      <c r="A1552" s="2">
        <v>40405</v>
      </c>
      <c r="B1552">
        <v>552</v>
      </c>
      <c r="C1552">
        <v>6</v>
      </c>
      <c r="D1552">
        <f t="shared" ca="1" si="430"/>
        <v>10.37030185577686</v>
      </c>
      <c r="E1552">
        <f t="shared" ca="1" si="431"/>
        <v>-4.3703018557768605</v>
      </c>
      <c r="F1552" t="str">
        <f t="shared" ca="1" si="432"/>
        <v>low</v>
      </c>
      <c r="G1552">
        <v>602</v>
      </c>
      <c r="H1552">
        <f t="shared" si="433"/>
        <v>602</v>
      </c>
      <c r="I1552">
        <f t="shared" ca="1" si="434"/>
        <v>675.30567065581749</v>
      </c>
      <c r="J1552">
        <f t="shared" ca="1" si="435"/>
        <v>-73.305670655817494</v>
      </c>
      <c r="K1552" t="str">
        <f t="shared" ca="1" si="436"/>
        <v>medium</v>
      </c>
      <c r="L1552">
        <v>21.15</v>
      </c>
      <c r="M1552" t="str">
        <f t="shared" si="412"/>
        <v>high</v>
      </c>
      <c r="N1552">
        <f t="shared" si="418"/>
        <v>8</v>
      </c>
      <c r="O1552">
        <f t="shared" si="419"/>
        <v>7</v>
      </c>
      <c r="P1552" t="str">
        <f t="shared" si="420"/>
        <v>neděle</v>
      </c>
      <c r="Q1552">
        <f t="shared" si="445"/>
        <v>0</v>
      </c>
      <c r="R1552">
        <f t="shared" si="445"/>
        <v>0</v>
      </c>
      <c r="S1552">
        <f t="shared" si="445"/>
        <v>0</v>
      </c>
      <c r="T1552">
        <f t="shared" si="445"/>
        <v>0</v>
      </c>
      <c r="U1552">
        <f t="shared" si="445"/>
        <v>0</v>
      </c>
      <c r="V1552">
        <f t="shared" si="445"/>
        <v>0</v>
      </c>
      <c r="W1552">
        <f t="shared" si="445"/>
        <v>0</v>
      </c>
      <c r="X1552">
        <f t="shared" si="445"/>
        <v>1</v>
      </c>
      <c r="Y1552">
        <f t="shared" si="445"/>
        <v>0</v>
      </c>
      <c r="Z1552">
        <f t="shared" si="445"/>
        <v>0</v>
      </c>
      <c r="AA1552">
        <f t="shared" si="445"/>
        <v>0</v>
      </c>
      <c r="AB1552">
        <f t="shared" si="445"/>
        <v>0</v>
      </c>
      <c r="AC1552">
        <f t="shared" si="446"/>
        <v>0</v>
      </c>
      <c r="AD1552">
        <f t="shared" si="446"/>
        <v>0</v>
      </c>
      <c r="AE1552">
        <f t="shared" si="446"/>
        <v>0</v>
      </c>
      <c r="AF1552">
        <f t="shared" si="446"/>
        <v>0</v>
      </c>
      <c r="AG1552">
        <f t="shared" si="446"/>
        <v>0</v>
      </c>
      <c r="AH1552">
        <f t="shared" si="446"/>
        <v>0</v>
      </c>
      <c r="AI1552">
        <f t="shared" si="446"/>
        <v>1</v>
      </c>
      <c r="AJ1552">
        <f t="shared" ca="1" si="421"/>
        <v>1</v>
      </c>
      <c r="AK1552">
        <f t="shared" ca="1" si="422"/>
        <v>0</v>
      </c>
      <c r="AL1552">
        <f t="shared" ca="1" si="423"/>
        <v>0</v>
      </c>
      <c r="AM1552">
        <f t="shared" ca="1" si="424"/>
        <v>0</v>
      </c>
      <c r="AN1552">
        <f t="shared" ca="1" si="425"/>
        <v>0</v>
      </c>
      <c r="AO1552">
        <f t="shared" ca="1" si="426"/>
        <v>1</v>
      </c>
      <c r="AP1552">
        <f t="shared" ca="1" si="427"/>
        <v>0</v>
      </c>
      <c r="AQ1552">
        <f t="shared" ca="1" si="428"/>
        <v>0</v>
      </c>
      <c r="AR1552">
        <f t="shared" ca="1" si="429"/>
        <v>1</v>
      </c>
      <c r="AS1552">
        <v>1</v>
      </c>
      <c r="AT1552">
        <v>0</v>
      </c>
      <c r="AU1552">
        <f t="shared" ca="1" si="444"/>
        <v>1</v>
      </c>
      <c r="AV1552">
        <f t="shared" ca="1" si="444"/>
        <v>0</v>
      </c>
      <c r="AW1552">
        <f t="shared" ca="1" si="444"/>
        <v>0</v>
      </c>
      <c r="AX1552">
        <v>0</v>
      </c>
    </row>
    <row r="1553" spans="1:50">
      <c r="A1553" s="2">
        <v>40406</v>
      </c>
      <c r="B1553">
        <v>553</v>
      </c>
      <c r="C1553">
        <v>9</v>
      </c>
      <c r="D1553">
        <f t="shared" ca="1" si="430"/>
        <v>10.371623933362846</v>
      </c>
      <c r="E1553">
        <f t="shared" ca="1" si="431"/>
        <v>-1.3716239333628462</v>
      </c>
      <c r="F1553" t="str">
        <f t="shared" ca="1" si="432"/>
        <v>medium</v>
      </c>
      <c r="G1553">
        <v>532</v>
      </c>
      <c r="H1553">
        <f t="shared" si="433"/>
        <v>532</v>
      </c>
      <c r="I1553">
        <f t="shared" ca="1" si="434"/>
        <v>675.35811974334513</v>
      </c>
      <c r="J1553">
        <f t="shared" ca="1" si="435"/>
        <v>-143.35811974334513</v>
      </c>
      <c r="K1553" t="str">
        <f t="shared" ca="1" si="436"/>
        <v>medium</v>
      </c>
      <c r="L1553">
        <v>20.8</v>
      </c>
      <c r="M1553" t="str">
        <f t="shared" si="412"/>
        <v>high</v>
      </c>
      <c r="N1553">
        <f t="shared" si="418"/>
        <v>8</v>
      </c>
      <c r="O1553">
        <f t="shared" si="419"/>
        <v>1</v>
      </c>
      <c r="P1553" t="str">
        <f t="shared" si="420"/>
        <v>pondělí</v>
      </c>
      <c r="Q1553">
        <f t="shared" si="445"/>
        <v>0</v>
      </c>
      <c r="R1553">
        <f t="shared" si="445"/>
        <v>0</v>
      </c>
      <c r="S1553">
        <f t="shared" si="445"/>
        <v>0</v>
      </c>
      <c r="T1553">
        <f t="shared" si="445"/>
        <v>0</v>
      </c>
      <c r="U1553">
        <f t="shared" si="445"/>
        <v>0</v>
      </c>
      <c r="V1553">
        <f t="shared" si="445"/>
        <v>0</v>
      </c>
      <c r="W1553">
        <f t="shared" si="445"/>
        <v>0</v>
      </c>
      <c r="X1553">
        <f t="shared" si="445"/>
        <v>1</v>
      </c>
      <c r="Y1553">
        <f t="shared" si="445"/>
        <v>0</v>
      </c>
      <c r="Z1553">
        <f t="shared" si="445"/>
        <v>0</v>
      </c>
      <c r="AA1553">
        <f t="shared" si="445"/>
        <v>0</v>
      </c>
      <c r="AB1553">
        <f t="shared" si="445"/>
        <v>0</v>
      </c>
      <c r="AC1553">
        <f t="shared" si="446"/>
        <v>1</v>
      </c>
      <c r="AD1553">
        <f t="shared" si="446"/>
        <v>0</v>
      </c>
      <c r="AE1553">
        <f t="shared" si="446"/>
        <v>0</v>
      </c>
      <c r="AF1553">
        <f t="shared" si="446"/>
        <v>0</v>
      </c>
      <c r="AG1553">
        <f t="shared" si="446"/>
        <v>0</v>
      </c>
      <c r="AH1553">
        <f t="shared" si="446"/>
        <v>0</v>
      </c>
      <c r="AI1553">
        <f t="shared" si="446"/>
        <v>0</v>
      </c>
      <c r="AJ1553">
        <f t="shared" ca="1" si="421"/>
        <v>1</v>
      </c>
      <c r="AK1553">
        <f t="shared" ca="1" si="422"/>
        <v>0</v>
      </c>
      <c r="AL1553">
        <f t="shared" ca="1" si="423"/>
        <v>0</v>
      </c>
      <c r="AM1553">
        <f t="shared" ca="1" si="424"/>
        <v>0</v>
      </c>
      <c r="AN1553">
        <f t="shared" ca="1" si="425"/>
        <v>0</v>
      </c>
      <c r="AO1553">
        <f t="shared" ca="1" si="426"/>
        <v>1</v>
      </c>
      <c r="AP1553">
        <f t="shared" ca="1" si="427"/>
        <v>0</v>
      </c>
      <c r="AQ1553">
        <f t="shared" ca="1" si="428"/>
        <v>0</v>
      </c>
      <c r="AR1553">
        <f t="shared" ca="1" si="429"/>
        <v>1</v>
      </c>
      <c r="AS1553">
        <v>1</v>
      </c>
      <c r="AT1553">
        <v>0</v>
      </c>
      <c r="AU1553">
        <f t="shared" ca="1" si="444"/>
        <v>0</v>
      </c>
      <c r="AV1553">
        <f t="shared" ca="1" si="444"/>
        <v>1</v>
      </c>
      <c r="AW1553">
        <f t="shared" ca="1" si="444"/>
        <v>0</v>
      </c>
      <c r="AX1553">
        <v>0</v>
      </c>
    </row>
    <row r="1554" spans="1:50">
      <c r="A1554" s="2">
        <v>40407</v>
      </c>
      <c r="B1554">
        <v>554</v>
      </c>
      <c r="C1554">
        <v>16</v>
      </c>
      <c r="D1554">
        <f t="shared" ca="1" si="430"/>
        <v>10.372944183775882</v>
      </c>
      <c r="E1554">
        <f t="shared" ca="1" si="431"/>
        <v>5.627055816224118</v>
      </c>
      <c r="F1554" t="str">
        <f t="shared" ca="1" si="432"/>
        <v>high</v>
      </c>
      <c r="G1554">
        <v>863</v>
      </c>
      <c r="H1554">
        <f t="shared" si="433"/>
        <v>863</v>
      </c>
      <c r="I1554">
        <f t="shared" ca="1" si="434"/>
        <v>675.41033100539732</v>
      </c>
      <c r="J1554">
        <f t="shared" ca="1" si="435"/>
        <v>187.58966899460268</v>
      </c>
      <c r="K1554" t="str">
        <f t="shared" ca="1" si="436"/>
        <v>high</v>
      </c>
      <c r="L1554">
        <v>14.8</v>
      </c>
      <c r="M1554" t="str">
        <f t="shared" si="412"/>
        <v>high</v>
      </c>
      <c r="N1554">
        <f t="shared" si="418"/>
        <v>8</v>
      </c>
      <c r="O1554">
        <f t="shared" si="419"/>
        <v>2</v>
      </c>
      <c r="P1554" t="str">
        <f t="shared" si="420"/>
        <v>úterý</v>
      </c>
      <c r="Q1554">
        <f t="shared" si="445"/>
        <v>0</v>
      </c>
      <c r="R1554">
        <f t="shared" si="445"/>
        <v>0</v>
      </c>
      <c r="S1554">
        <f t="shared" si="445"/>
        <v>0</v>
      </c>
      <c r="T1554">
        <f t="shared" si="445"/>
        <v>0</v>
      </c>
      <c r="U1554">
        <f t="shared" si="445"/>
        <v>0</v>
      </c>
      <c r="V1554">
        <f t="shared" si="445"/>
        <v>0</v>
      </c>
      <c r="W1554">
        <f t="shared" si="445"/>
        <v>0</v>
      </c>
      <c r="X1554">
        <f t="shared" si="445"/>
        <v>1</v>
      </c>
      <c r="Y1554">
        <f t="shared" si="445"/>
        <v>0</v>
      </c>
      <c r="Z1554">
        <f t="shared" si="445"/>
        <v>0</v>
      </c>
      <c r="AA1554">
        <f t="shared" si="445"/>
        <v>0</v>
      </c>
      <c r="AB1554">
        <f t="shared" si="445"/>
        <v>0</v>
      </c>
      <c r="AC1554">
        <f t="shared" si="446"/>
        <v>0</v>
      </c>
      <c r="AD1554">
        <f t="shared" si="446"/>
        <v>1</v>
      </c>
      <c r="AE1554">
        <f t="shared" si="446"/>
        <v>0</v>
      </c>
      <c r="AF1554">
        <f t="shared" si="446"/>
        <v>0</v>
      </c>
      <c r="AG1554">
        <f t="shared" si="446"/>
        <v>0</v>
      </c>
      <c r="AH1554">
        <f t="shared" si="446"/>
        <v>0</v>
      </c>
      <c r="AI1554">
        <f t="shared" si="446"/>
        <v>0</v>
      </c>
      <c r="AJ1554">
        <f t="shared" ca="1" si="421"/>
        <v>1</v>
      </c>
      <c r="AK1554">
        <f t="shared" ca="1" si="422"/>
        <v>0</v>
      </c>
      <c r="AL1554">
        <f t="shared" ca="1" si="423"/>
        <v>0</v>
      </c>
      <c r="AM1554">
        <f t="shared" ca="1" si="424"/>
        <v>0</v>
      </c>
      <c r="AN1554">
        <f t="shared" ca="1" si="425"/>
        <v>0</v>
      </c>
      <c r="AO1554">
        <f t="shared" ca="1" si="426"/>
        <v>1</v>
      </c>
      <c r="AP1554">
        <f t="shared" ca="1" si="427"/>
        <v>0</v>
      </c>
      <c r="AQ1554">
        <f t="shared" ca="1" si="428"/>
        <v>0</v>
      </c>
      <c r="AR1554">
        <f t="shared" ca="1" si="429"/>
        <v>1</v>
      </c>
      <c r="AS1554">
        <v>1</v>
      </c>
      <c r="AT1554">
        <v>0</v>
      </c>
      <c r="AU1554">
        <f t="shared" ca="1" si="444"/>
        <v>0</v>
      </c>
      <c r="AV1554">
        <f t="shared" ca="1" si="444"/>
        <v>0</v>
      </c>
      <c r="AW1554">
        <f t="shared" ca="1" si="444"/>
        <v>1</v>
      </c>
      <c r="AX1554">
        <v>0</v>
      </c>
    </row>
    <row r="1555" spans="1:50">
      <c r="A1555" s="2">
        <v>40408</v>
      </c>
      <c r="B1555">
        <v>555</v>
      </c>
      <c r="C1555">
        <v>6</v>
      </c>
      <c r="D1555">
        <f t="shared" ca="1" si="430"/>
        <v>10.374262609308287</v>
      </c>
      <c r="E1555">
        <f t="shared" ca="1" si="431"/>
        <v>-4.3742626093082873</v>
      </c>
      <c r="F1555" t="str">
        <f t="shared" ca="1" si="432"/>
        <v>low</v>
      </c>
      <c r="G1555">
        <v>154</v>
      </c>
      <c r="H1555">
        <f t="shared" si="433"/>
        <v>154</v>
      </c>
      <c r="I1555">
        <f t="shared" ca="1" si="434"/>
        <v>675.46230475530081</v>
      </c>
      <c r="J1555">
        <f t="shared" ca="1" si="435"/>
        <v>-521.46230475530081</v>
      </c>
      <c r="K1555" t="str">
        <f t="shared" ca="1" si="436"/>
        <v>low</v>
      </c>
      <c r="L1555">
        <v>16.25</v>
      </c>
      <c r="M1555" t="str">
        <f t="shared" si="412"/>
        <v>high</v>
      </c>
      <c r="N1555">
        <f t="shared" si="418"/>
        <v>8</v>
      </c>
      <c r="O1555">
        <f t="shared" si="419"/>
        <v>3</v>
      </c>
      <c r="P1555" t="str">
        <f t="shared" si="420"/>
        <v>středa</v>
      </c>
      <c r="Q1555">
        <f t="shared" si="445"/>
        <v>0</v>
      </c>
      <c r="R1555">
        <f t="shared" si="445"/>
        <v>0</v>
      </c>
      <c r="S1555">
        <f t="shared" si="445"/>
        <v>0</v>
      </c>
      <c r="T1555">
        <f t="shared" si="445"/>
        <v>0</v>
      </c>
      <c r="U1555">
        <f t="shared" si="445"/>
        <v>0</v>
      </c>
      <c r="V1555">
        <f t="shared" si="445"/>
        <v>0</v>
      </c>
      <c r="W1555">
        <f t="shared" si="445"/>
        <v>0</v>
      </c>
      <c r="X1555">
        <f t="shared" si="445"/>
        <v>1</v>
      </c>
      <c r="Y1555">
        <f t="shared" si="445"/>
        <v>0</v>
      </c>
      <c r="Z1555">
        <f t="shared" si="445"/>
        <v>0</v>
      </c>
      <c r="AA1555">
        <f t="shared" si="445"/>
        <v>0</v>
      </c>
      <c r="AB1555">
        <f t="shared" si="445"/>
        <v>0</v>
      </c>
      <c r="AC1555">
        <f t="shared" si="446"/>
        <v>0</v>
      </c>
      <c r="AD1555">
        <f t="shared" si="446"/>
        <v>0</v>
      </c>
      <c r="AE1555">
        <f t="shared" si="446"/>
        <v>1</v>
      </c>
      <c r="AF1555">
        <f t="shared" si="446"/>
        <v>0</v>
      </c>
      <c r="AG1555">
        <f t="shared" si="446"/>
        <v>0</v>
      </c>
      <c r="AH1555">
        <f t="shared" si="446"/>
        <v>0</v>
      </c>
      <c r="AI1555">
        <f t="shared" si="446"/>
        <v>0</v>
      </c>
      <c r="AJ1555">
        <f t="shared" ca="1" si="421"/>
        <v>1</v>
      </c>
      <c r="AK1555">
        <f t="shared" ca="1" si="422"/>
        <v>0</v>
      </c>
      <c r="AL1555">
        <f t="shared" ca="1" si="423"/>
        <v>0</v>
      </c>
      <c r="AM1555">
        <f t="shared" ca="1" si="424"/>
        <v>0</v>
      </c>
      <c r="AN1555">
        <f t="shared" ca="1" si="425"/>
        <v>0</v>
      </c>
      <c r="AO1555">
        <f t="shared" ca="1" si="426"/>
        <v>1</v>
      </c>
      <c r="AP1555">
        <f t="shared" ca="1" si="427"/>
        <v>0</v>
      </c>
      <c r="AQ1555">
        <f t="shared" ca="1" si="428"/>
        <v>0</v>
      </c>
      <c r="AR1555">
        <f t="shared" ca="1" si="429"/>
        <v>1</v>
      </c>
      <c r="AS1555">
        <v>1</v>
      </c>
      <c r="AT1555">
        <v>0</v>
      </c>
      <c r="AU1555">
        <f t="shared" ca="1" si="444"/>
        <v>1</v>
      </c>
      <c r="AV1555">
        <f t="shared" ca="1" si="444"/>
        <v>0</v>
      </c>
      <c r="AW1555">
        <f t="shared" ca="1" si="444"/>
        <v>0</v>
      </c>
      <c r="AX1555">
        <v>0</v>
      </c>
    </row>
    <row r="1556" spans="1:50">
      <c r="A1556" s="2">
        <v>40409</v>
      </c>
      <c r="B1556">
        <v>556</v>
      </c>
      <c r="C1556">
        <v>11</v>
      </c>
      <c r="D1556">
        <f t="shared" ca="1" si="430"/>
        <v>10.375579212252379</v>
      </c>
      <c r="E1556">
        <f t="shared" ca="1" si="431"/>
        <v>0.62442078774762066</v>
      </c>
      <c r="F1556" t="str">
        <f t="shared" ca="1" si="432"/>
        <v>medium</v>
      </c>
      <c r="G1556">
        <v>523</v>
      </c>
      <c r="H1556">
        <f t="shared" si="433"/>
        <v>523</v>
      </c>
      <c r="I1556">
        <f t="shared" ca="1" si="434"/>
        <v>675.51404130638275</v>
      </c>
      <c r="J1556">
        <f t="shared" ca="1" si="435"/>
        <v>-152.51404130638275</v>
      </c>
      <c r="K1556" t="str">
        <f t="shared" ca="1" si="436"/>
        <v>medium</v>
      </c>
      <c r="L1556">
        <v>18.899999999999999</v>
      </c>
      <c r="M1556" t="str">
        <f t="shared" ref="M1556:M1619" si="447">VLOOKUP(L1556,$A$17:$C$20,3)</f>
        <v>high</v>
      </c>
      <c r="N1556">
        <f t="shared" si="418"/>
        <v>8</v>
      </c>
      <c r="O1556">
        <f t="shared" si="419"/>
        <v>4</v>
      </c>
      <c r="P1556" t="str">
        <f t="shared" si="420"/>
        <v>čtvrtek</v>
      </c>
      <c r="Q1556">
        <f t="shared" si="445"/>
        <v>0</v>
      </c>
      <c r="R1556">
        <f t="shared" si="445"/>
        <v>0</v>
      </c>
      <c r="S1556">
        <f t="shared" si="445"/>
        <v>0</v>
      </c>
      <c r="T1556">
        <f t="shared" si="445"/>
        <v>0</v>
      </c>
      <c r="U1556">
        <f t="shared" si="445"/>
        <v>0</v>
      </c>
      <c r="V1556">
        <f t="shared" si="445"/>
        <v>0</v>
      </c>
      <c r="W1556">
        <f t="shared" si="445"/>
        <v>0</v>
      </c>
      <c r="X1556">
        <f t="shared" si="445"/>
        <v>1</v>
      </c>
      <c r="Y1556">
        <f t="shared" si="445"/>
        <v>0</v>
      </c>
      <c r="Z1556">
        <f t="shared" si="445"/>
        <v>0</v>
      </c>
      <c r="AA1556">
        <f t="shared" si="445"/>
        <v>0</v>
      </c>
      <c r="AB1556">
        <f t="shared" si="445"/>
        <v>0</v>
      </c>
      <c r="AC1556">
        <f t="shared" si="446"/>
        <v>0</v>
      </c>
      <c r="AD1556">
        <f t="shared" si="446"/>
        <v>0</v>
      </c>
      <c r="AE1556">
        <f t="shared" si="446"/>
        <v>0</v>
      </c>
      <c r="AF1556">
        <f t="shared" si="446"/>
        <v>1</v>
      </c>
      <c r="AG1556">
        <f t="shared" si="446"/>
        <v>0</v>
      </c>
      <c r="AH1556">
        <f t="shared" si="446"/>
        <v>0</v>
      </c>
      <c r="AI1556">
        <f t="shared" si="446"/>
        <v>0</v>
      </c>
      <c r="AJ1556">
        <f t="shared" ca="1" si="421"/>
        <v>1</v>
      </c>
      <c r="AK1556">
        <f t="shared" ca="1" si="422"/>
        <v>0</v>
      </c>
      <c r="AL1556">
        <f t="shared" ca="1" si="423"/>
        <v>0</v>
      </c>
      <c r="AM1556">
        <f t="shared" ca="1" si="424"/>
        <v>0</v>
      </c>
      <c r="AN1556">
        <f t="shared" ca="1" si="425"/>
        <v>0</v>
      </c>
      <c r="AO1556">
        <f t="shared" ca="1" si="426"/>
        <v>1</v>
      </c>
      <c r="AP1556">
        <f t="shared" ca="1" si="427"/>
        <v>0</v>
      </c>
      <c r="AQ1556">
        <f t="shared" ca="1" si="428"/>
        <v>0</v>
      </c>
      <c r="AR1556">
        <f t="shared" ca="1" si="429"/>
        <v>1</v>
      </c>
      <c r="AS1556">
        <v>1</v>
      </c>
      <c r="AT1556">
        <v>0</v>
      </c>
      <c r="AU1556">
        <f t="shared" ca="1" si="444"/>
        <v>0</v>
      </c>
      <c r="AV1556">
        <f t="shared" ca="1" si="444"/>
        <v>1</v>
      </c>
      <c r="AW1556">
        <f t="shared" ca="1" si="444"/>
        <v>0</v>
      </c>
      <c r="AX1556">
        <v>0</v>
      </c>
    </row>
    <row r="1557" spans="1:50">
      <c r="A1557" s="2">
        <v>40410</v>
      </c>
      <c r="B1557">
        <v>557</v>
      </c>
      <c r="C1557">
        <v>12</v>
      </c>
      <c r="D1557">
        <f t="shared" ca="1" si="430"/>
        <v>10.37689399490047</v>
      </c>
      <c r="E1557">
        <f t="shared" ca="1" si="431"/>
        <v>1.6231060050995296</v>
      </c>
      <c r="F1557" t="str">
        <f t="shared" ca="1" si="432"/>
        <v>high</v>
      </c>
      <c r="G1557">
        <v>550</v>
      </c>
      <c r="H1557">
        <f t="shared" si="433"/>
        <v>550</v>
      </c>
      <c r="I1557">
        <f t="shared" ca="1" si="434"/>
        <v>675.56554097196988</v>
      </c>
      <c r="J1557">
        <f t="shared" ca="1" si="435"/>
        <v>-125.56554097196988</v>
      </c>
      <c r="K1557" t="str">
        <f t="shared" ca="1" si="436"/>
        <v>medium</v>
      </c>
      <c r="L1557">
        <v>14.15</v>
      </c>
      <c r="M1557" t="str">
        <f t="shared" si="447"/>
        <v>high</v>
      </c>
      <c r="N1557">
        <f t="shared" si="418"/>
        <v>8</v>
      </c>
      <c r="O1557">
        <f t="shared" si="419"/>
        <v>5</v>
      </c>
      <c r="P1557" t="str">
        <f t="shared" si="420"/>
        <v>pátek</v>
      </c>
      <c r="Q1557">
        <f t="shared" si="445"/>
        <v>0</v>
      </c>
      <c r="R1557">
        <f t="shared" si="445"/>
        <v>0</v>
      </c>
      <c r="S1557">
        <f t="shared" si="445"/>
        <v>0</v>
      </c>
      <c r="T1557">
        <f t="shared" si="445"/>
        <v>0</v>
      </c>
      <c r="U1557">
        <f t="shared" si="445"/>
        <v>0</v>
      </c>
      <c r="V1557">
        <f t="shared" si="445"/>
        <v>0</v>
      </c>
      <c r="W1557">
        <f t="shared" si="445"/>
        <v>0</v>
      </c>
      <c r="X1557">
        <f t="shared" si="445"/>
        <v>1</v>
      </c>
      <c r="Y1557">
        <f t="shared" si="445"/>
        <v>0</v>
      </c>
      <c r="Z1557">
        <f t="shared" si="445"/>
        <v>0</v>
      </c>
      <c r="AA1557">
        <f t="shared" si="445"/>
        <v>0</v>
      </c>
      <c r="AB1557">
        <f t="shared" si="445"/>
        <v>0</v>
      </c>
      <c r="AC1557">
        <f t="shared" si="446"/>
        <v>0</v>
      </c>
      <c r="AD1557">
        <f t="shared" si="446"/>
        <v>0</v>
      </c>
      <c r="AE1557">
        <f t="shared" si="446"/>
        <v>0</v>
      </c>
      <c r="AF1557">
        <f t="shared" si="446"/>
        <v>0</v>
      </c>
      <c r="AG1557">
        <f t="shared" si="446"/>
        <v>1</v>
      </c>
      <c r="AH1557">
        <f t="shared" si="446"/>
        <v>0</v>
      </c>
      <c r="AI1557">
        <f t="shared" si="446"/>
        <v>0</v>
      </c>
      <c r="AJ1557">
        <f t="shared" ca="1" si="421"/>
        <v>1</v>
      </c>
      <c r="AK1557">
        <f t="shared" ca="1" si="422"/>
        <v>0</v>
      </c>
      <c r="AL1557">
        <f t="shared" ca="1" si="423"/>
        <v>0</v>
      </c>
      <c r="AM1557">
        <f t="shared" ca="1" si="424"/>
        <v>0</v>
      </c>
      <c r="AN1557">
        <f t="shared" ca="1" si="425"/>
        <v>0</v>
      </c>
      <c r="AO1557">
        <f t="shared" ca="1" si="426"/>
        <v>1</v>
      </c>
      <c r="AP1557">
        <f t="shared" ca="1" si="427"/>
        <v>0</v>
      </c>
      <c r="AQ1557">
        <f t="shared" ca="1" si="428"/>
        <v>0</v>
      </c>
      <c r="AR1557">
        <f t="shared" ca="1" si="429"/>
        <v>1</v>
      </c>
      <c r="AS1557">
        <v>1</v>
      </c>
      <c r="AT1557">
        <v>0</v>
      </c>
      <c r="AU1557">
        <f t="shared" ca="1" si="444"/>
        <v>0</v>
      </c>
      <c r="AV1557">
        <f t="shared" ca="1" si="444"/>
        <v>0</v>
      </c>
      <c r="AW1557">
        <f t="shared" ca="1" si="444"/>
        <v>1</v>
      </c>
      <c r="AX1557">
        <v>0</v>
      </c>
    </row>
    <row r="1558" spans="1:50">
      <c r="A1558" s="2">
        <v>40411</v>
      </c>
      <c r="B1558">
        <v>558</v>
      </c>
      <c r="C1558">
        <v>16</v>
      </c>
      <c r="D1558">
        <f t="shared" ca="1" si="430"/>
        <v>10.378206959544883</v>
      </c>
      <c r="E1558">
        <f t="shared" ca="1" si="431"/>
        <v>5.6217930404551169</v>
      </c>
      <c r="F1558" t="str">
        <f t="shared" ca="1" si="432"/>
        <v>high</v>
      </c>
      <c r="G1558">
        <v>1134</v>
      </c>
      <c r="H1558">
        <f t="shared" si="433"/>
        <v>1134</v>
      </c>
      <c r="I1558">
        <f t="shared" ca="1" si="434"/>
        <v>675.61680406538915</v>
      </c>
      <c r="J1558">
        <f t="shared" ca="1" si="435"/>
        <v>458.38319593461085</v>
      </c>
      <c r="K1558" t="str">
        <f t="shared" ca="1" si="436"/>
        <v>high</v>
      </c>
      <c r="L1558">
        <v>19</v>
      </c>
      <c r="M1558" t="str">
        <f t="shared" si="447"/>
        <v>high</v>
      </c>
      <c r="N1558">
        <f t="shared" si="418"/>
        <v>8</v>
      </c>
      <c r="O1558">
        <f t="shared" si="419"/>
        <v>6</v>
      </c>
      <c r="P1558" t="str">
        <f t="shared" si="420"/>
        <v>sobota</v>
      </c>
      <c r="Q1558">
        <f t="shared" si="445"/>
        <v>0</v>
      </c>
      <c r="R1558">
        <f t="shared" si="445"/>
        <v>0</v>
      </c>
      <c r="S1558">
        <f t="shared" si="445"/>
        <v>0</v>
      </c>
      <c r="T1558">
        <f t="shared" si="445"/>
        <v>0</v>
      </c>
      <c r="U1558">
        <f t="shared" si="445"/>
        <v>0</v>
      </c>
      <c r="V1558">
        <f t="shared" si="445"/>
        <v>0</v>
      </c>
      <c r="W1558">
        <f t="shared" si="445"/>
        <v>0</v>
      </c>
      <c r="X1558">
        <f t="shared" si="445"/>
        <v>1</v>
      </c>
      <c r="Y1558">
        <f t="shared" si="445"/>
        <v>0</v>
      </c>
      <c r="Z1558">
        <f t="shared" si="445"/>
        <v>0</v>
      </c>
      <c r="AA1558">
        <f t="shared" si="445"/>
        <v>0</v>
      </c>
      <c r="AB1558">
        <f t="shared" si="445"/>
        <v>0</v>
      </c>
      <c r="AC1558">
        <f t="shared" si="446"/>
        <v>0</v>
      </c>
      <c r="AD1558">
        <f t="shared" si="446"/>
        <v>0</v>
      </c>
      <c r="AE1558">
        <f t="shared" si="446"/>
        <v>0</v>
      </c>
      <c r="AF1558">
        <f t="shared" si="446"/>
        <v>0</v>
      </c>
      <c r="AG1558">
        <f t="shared" si="446"/>
        <v>0</v>
      </c>
      <c r="AH1558">
        <f t="shared" si="446"/>
        <v>1</v>
      </c>
      <c r="AI1558">
        <f t="shared" si="446"/>
        <v>0</v>
      </c>
      <c r="AJ1558">
        <f t="shared" ca="1" si="421"/>
        <v>1</v>
      </c>
      <c r="AK1558">
        <f t="shared" ca="1" si="422"/>
        <v>0</v>
      </c>
      <c r="AL1558">
        <f t="shared" ca="1" si="423"/>
        <v>0</v>
      </c>
      <c r="AM1558">
        <f t="shared" ca="1" si="424"/>
        <v>0</v>
      </c>
      <c r="AN1558">
        <f t="shared" ca="1" si="425"/>
        <v>0</v>
      </c>
      <c r="AO1558">
        <f t="shared" ca="1" si="426"/>
        <v>1</v>
      </c>
      <c r="AP1558">
        <f t="shared" ca="1" si="427"/>
        <v>0</v>
      </c>
      <c r="AQ1558">
        <f t="shared" ca="1" si="428"/>
        <v>0</v>
      </c>
      <c r="AR1558">
        <f t="shared" ca="1" si="429"/>
        <v>1</v>
      </c>
      <c r="AS1558">
        <v>0</v>
      </c>
      <c r="AT1558">
        <v>0</v>
      </c>
      <c r="AU1558">
        <f t="shared" ca="1" si="444"/>
        <v>0</v>
      </c>
      <c r="AV1558">
        <f t="shared" ca="1" si="444"/>
        <v>0</v>
      </c>
      <c r="AW1558">
        <f t="shared" ca="1" si="444"/>
        <v>1</v>
      </c>
      <c r="AX1558">
        <v>0</v>
      </c>
    </row>
    <row r="1559" spans="1:50">
      <c r="A1559" s="2">
        <v>40412</v>
      </c>
      <c r="B1559">
        <v>559</v>
      </c>
      <c r="C1559">
        <v>14</v>
      </c>
      <c r="D1559">
        <f t="shared" ca="1" si="430"/>
        <v>10.379518108477932</v>
      </c>
      <c r="E1559">
        <f t="shared" ca="1" si="431"/>
        <v>3.6204818915220685</v>
      </c>
      <c r="F1559" t="str">
        <f t="shared" ca="1" si="432"/>
        <v>high</v>
      </c>
      <c r="G1559">
        <v>1934</v>
      </c>
      <c r="H1559">
        <f t="shared" si="433"/>
        <v>1934</v>
      </c>
      <c r="I1559">
        <f t="shared" ca="1" si="434"/>
        <v>675.66783089996738</v>
      </c>
      <c r="J1559">
        <f t="shared" ca="1" si="435"/>
        <v>1258.3321691000326</v>
      </c>
      <c r="K1559" t="str">
        <f t="shared" ca="1" si="436"/>
        <v>high</v>
      </c>
      <c r="L1559">
        <v>20.75</v>
      </c>
      <c r="M1559" t="str">
        <f t="shared" si="447"/>
        <v>high</v>
      </c>
      <c r="N1559">
        <f t="shared" si="418"/>
        <v>8</v>
      </c>
      <c r="O1559">
        <f t="shared" si="419"/>
        <v>7</v>
      </c>
      <c r="P1559" t="str">
        <f t="shared" si="420"/>
        <v>neděle</v>
      </c>
      <c r="Q1559">
        <f t="shared" si="445"/>
        <v>0</v>
      </c>
      <c r="R1559">
        <f t="shared" si="445"/>
        <v>0</v>
      </c>
      <c r="S1559">
        <f t="shared" si="445"/>
        <v>0</v>
      </c>
      <c r="T1559">
        <f t="shared" si="445"/>
        <v>0</v>
      </c>
      <c r="U1559">
        <f t="shared" si="445"/>
        <v>0</v>
      </c>
      <c r="V1559">
        <f t="shared" si="445"/>
        <v>0</v>
      </c>
      <c r="W1559">
        <f t="shared" si="445"/>
        <v>0</v>
      </c>
      <c r="X1559">
        <f t="shared" si="445"/>
        <v>1</v>
      </c>
      <c r="Y1559">
        <f t="shared" si="445"/>
        <v>0</v>
      </c>
      <c r="Z1559">
        <f t="shared" si="445"/>
        <v>0</v>
      </c>
      <c r="AA1559">
        <f t="shared" si="445"/>
        <v>0</v>
      </c>
      <c r="AB1559">
        <f t="shared" si="445"/>
        <v>0</v>
      </c>
      <c r="AC1559">
        <f t="shared" si="446"/>
        <v>0</v>
      </c>
      <c r="AD1559">
        <f t="shared" si="446"/>
        <v>0</v>
      </c>
      <c r="AE1559">
        <f t="shared" si="446"/>
        <v>0</v>
      </c>
      <c r="AF1559">
        <f t="shared" si="446"/>
        <v>0</v>
      </c>
      <c r="AG1559">
        <f t="shared" si="446"/>
        <v>0</v>
      </c>
      <c r="AH1559">
        <f t="shared" si="446"/>
        <v>0</v>
      </c>
      <c r="AI1559">
        <f t="shared" si="446"/>
        <v>1</v>
      </c>
      <c r="AJ1559">
        <f t="shared" ca="1" si="421"/>
        <v>1</v>
      </c>
      <c r="AK1559">
        <f t="shared" ca="1" si="422"/>
        <v>0</v>
      </c>
      <c r="AL1559">
        <f t="shared" ca="1" si="423"/>
        <v>0</v>
      </c>
      <c r="AM1559">
        <f t="shared" ca="1" si="424"/>
        <v>0</v>
      </c>
      <c r="AN1559">
        <f t="shared" ca="1" si="425"/>
        <v>0</v>
      </c>
      <c r="AO1559">
        <f t="shared" ca="1" si="426"/>
        <v>1</v>
      </c>
      <c r="AP1559">
        <f t="shared" ca="1" si="427"/>
        <v>0</v>
      </c>
      <c r="AQ1559">
        <f t="shared" ca="1" si="428"/>
        <v>0</v>
      </c>
      <c r="AR1559">
        <f t="shared" ca="1" si="429"/>
        <v>1</v>
      </c>
      <c r="AS1559">
        <v>0</v>
      </c>
      <c r="AT1559">
        <v>0</v>
      </c>
      <c r="AU1559">
        <f t="shared" ca="1" si="444"/>
        <v>0</v>
      </c>
      <c r="AV1559">
        <f t="shared" ca="1" si="444"/>
        <v>0</v>
      </c>
      <c r="AW1559">
        <f t="shared" ca="1" si="444"/>
        <v>1</v>
      </c>
      <c r="AX1559">
        <v>0</v>
      </c>
    </row>
    <row r="1560" spans="1:50">
      <c r="A1560" s="2">
        <v>40413</v>
      </c>
      <c r="B1560">
        <v>560</v>
      </c>
      <c r="C1560">
        <v>15</v>
      </c>
      <c r="D1560">
        <f t="shared" ca="1" si="430"/>
        <v>10.380827443991935</v>
      </c>
      <c r="E1560">
        <f t="shared" ca="1" si="431"/>
        <v>4.6191725560080652</v>
      </c>
      <c r="F1560" t="str">
        <f t="shared" ca="1" si="432"/>
        <v>high</v>
      </c>
      <c r="G1560">
        <v>758</v>
      </c>
      <c r="H1560">
        <f t="shared" si="433"/>
        <v>758</v>
      </c>
      <c r="I1560">
        <f t="shared" ca="1" si="434"/>
        <v>675.71862178903166</v>
      </c>
      <c r="J1560">
        <f t="shared" ca="1" si="435"/>
        <v>82.281378210968342</v>
      </c>
      <c r="K1560" t="str">
        <f t="shared" ca="1" si="436"/>
        <v>high</v>
      </c>
      <c r="L1560">
        <v>20.25</v>
      </c>
      <c r="M1560" t="str">
        <f t="shared" si="447"/>
        <v>high</v>
      </c>
      <c r="N1560">
        <f t="shared" si="418"/>
        <v>8</v>
      </c>
      <c r="O1560">
        <f t="shared" si="419"/>
        <v>1</v>
      </c>
      <c r="P1560" t="str">
        <f t="shared" si="420"/>
        <v>pondělí</v>
      </c>
      <c r="Q1560">
        <f t="shared" si="445"/>
        <v>0</v>
      </c>
      <c r="R1560">
        <f t="shared" si="445"/>
        <v>0</v>
      </c>
      <c r="S1560">
        <f t="shared" si="445"/>
        <v>0</v>
      </c>
      <c r="T1560">
        <f t="shared" si="445"/>
        <v>0</v>
      </c>
      <c r="U1560">
        <f t="shared" si="445"/>
        <v>0</v>
      </c>
      <c r="V1560">
        <f t="shared" si="445"/>
        <v>0</v>
      </c>
      <c r="W1560">
        <f t="shared" si="445"/>
        <v>0</v>
      </c>
      <c r="X1560">
        <f t="shared" si="445"/>
        <v>1</v>
      </c>
      <c r="Y1560">
        <f t="shared" si="445"/>
        <v>0</v>
      </c>
      <c r="Z1560">
        <f t="shared" si="445"/>
        <v>0</v>
      </c>
      <c r="AA1560">
        <f t="shared" si="445"/>
        <v>0</v>
      </c>
      <c r="AB1560">
        <f t="shared" si="445"/>
        <v>0</v>
      </c>
      <c r="AC1560">
        <f t="shared" si="446"/>
        <v>1</v>
      </c>
      <c r="AD1560">
        <f t="shared" si="446"/>
        <v>0</v>
      </c>
      <c r="AE1560">
        <f t="shared" si="446"/>
        <v>0</v>
      </c>
      <c r="AF1560">
        <f t="shared" si="446"/>
        <v>0</v>
      </c>
      <c r="AG1560">
        <f t="shared" si="446"/>
        <v>0</v>
      </c>
      <c r="AH1560">
        <f t="shared" si="446"/>
        <v>0</v>
      </c>
      <c r="AI1560">
        <f t="shared" si="446"/>
        <v>0</v>
      </c>
      <c r="AJ1560">
        <f t="shared" ca="1" si="421"/>
        <v>1</v>
      </c>
      <c r="AK1560">
        <f t="shared" ca="1" si="422"/>
        <v>0</v>
      </c>
      <c r="AL1560">
        <f t="shared" ca="1" si="423"/>
        <v>0</v>
      </c>
      <c r="AM1560">
        <f t="shared" ca="1" si="424"/>
        <v>0</v>
      </c>
      <c r="AN1560">
        <f t="shared" ca="1" si="425"/>
        <v>0</v>
      </c>
      <c r="AO1560">
        <f t="shared" ca="1" si="426"/>
        <v>1</v>
      </c>
      <c r="AP1560">
        <f t="shared" ca="1" si="427"/>
        <v>0</v>
      </c>
      <c r="AQ1560">
        <f t="shared" ca="1" si="428"/>
        <v>0</v>
      </c>
      <c r="AR1560">
        <f t="shared" ca="1" si="429"/>
        <v>1</v>
      </c>
      <c r="AS1560">
        <v>1</v>
      </c>
      <c r="AT1560">
        <v>0</v>
      </c>
      <c r="AU1560">
        <f t="shared" ca="1" si="444"/>
        <v>0</v>
      </c>
      <c r="AV1560">
        <f t="shared" ca="1" si="444"/>
        <v>0</v>
      </c>
      <c r="AW1560">
        <f t="shared" ca="1" si="444"/>
        <v>1</v>
      </c>
      <c r="AX1560">
        <v>0</v>
      </c>
    </row>
    <row r="1561" spans="1:50">
      <c r="A1561" s="2">
        <v>40414</v>
      </c>
      <c r="B1561">
        <v>561</v>
      </c>
      <c r="C1561">
        <v>12</v>
      </c>
      <c r="D1561">
        <f t="shared" ca="1" si="430"/>
        <v>10.382134968379207</v>
      </c>
      <c r="E1561">
        <f t="shared" ca="1" si="431"/>
        <v>1.6178650316207932</v>
      </c>
      <c r="F1561" t="str">
        <f t="shared" ca="1" si="432"/>
        <v>high</v>
      </c>
      <c r="G1561">
        <v>365</v>
      </c>
      <c r="H1561">
        <f t="shared" si="433"/>
        <v>365</v>
      </c>
      <c r="I1561">
        <f t="shared" ca="1" si="434"/>
        <v>675.7691770459088</v>
      </c>
      <c r="J1561">
        <f t="shared" ca="1" si="435"/>
        <v>-310.7691770459088</v>
      </c>
      <c r="K1561" t="str">
        <f t="shared" ca="1" si="436"/>
        <v>low</v>
      </c>
      <c r="L1561">
        <v>24.3</v>
      </c>
      <c r="M1561" t="str">
        <f t="shared" si="447"/>
        <v>high</v>
      </c>
      <c r="N1561">
        <f t="shared" si="418"/>
        <v>8</v>
      </c>
      <c r="O1561">
        <f t="shared" si="419"/>
        <v>2</v>
      </c>
      <c r="P1561" t="str">
        <f t="shared" si="420"/>
        <v>úterý</v>
      </c>
      <c r="Q1561">
        <f t="shared" ref="Q1561:AB1570" si="448">VLOOKUP($N1561,$V$31:$AH$42,Q$592+1,0)</f>
        <v>0</v>
      </c>
      <c r="R1561">
        <f t="shared" si="448"/>
        <v>0</v>
      </c>
      <c r="S1561">
        <f t="shared" si="448"/>
        <v>0</v>
      </c>
      <c r="T1561">
        <f t="shared" si="448"/>
        <v>0</v>
      </c>
      <c r="U1561">
        <f t="shared" si="448"/>
        <v>0</v>
      </c>
      <c r="V1561">
        <f t="shared" si="448"/>
        <v>0</v>
      </c>
      <c r="W1561">
        <f t="shared" si="448"/>
        <v>0</v>
      </c>
      <c r="X1561">
        <f t="shared" si="448"/>
        <v>1</v>
      </c>
      <c r="Y1561">
        <f t="shared" si="448"/>
        <v>0</v>
      </c>
      <c r="Z1561">
        <f t="shared" si="448"/>
        <v>0</v>
      </c>
      <c r="AA1561">
        <f t="shared" si="448"/>
        <v>0</v>
      </c>
      <c r="AB1561">
        <f t="shared" si="448"/>
        <v>0</v>
      </c>
      <c r="AC1561">
        <f t="shared" ref="AC1561:AI1570" si="449">VLOOKUP($O1561,$V$74:$AC$80,AC$592+1,0)</f>
        <v>0</v>
      </c>
      <c r="AD1561">
        <f t="shared" si="449"/>
        <v>1</v>
      </c>
      <c r="AE1561">
        <f t="shared" si="449"/>
        <v>0</v>
      </c>
      <c r="AF1561">
        <f t="shared" si="449"/>
        <v>0</v>
      </c>
      <c r="AG1561">
        <f t="shared" si="449"/>
        <v>0</v>
      </c>
      <c r="AH1561">
        <f t="shared" si="449"/>
        <v>0</v>
      </c>
      <c r="AI1561">
        <f t="shared" si="449"/>
        <v>0</v>
      </c>
      <c r="AJ1561">
        <f t="shared" ca="1" si="421"/>
        <v>1</v>
      </c>
      <c r="AK1561">
        <f t="shared" ca="1" si="422"/>
        <v>0</v>
      </c>
      <c r="AL1561">
        <f t="shared" ca="1" si="423"/>
        <v>0</v>
      </c>
      <c r="AM1561">
        <f t="shared" ca="1" si="424"/>
        <v>0</v>
      </c>
      <c r="AN1561">
        <f t="shared" ca="1" si="425"/>
        <v>0</v>
      </c>
      <c r="AO1561">
        <f t="shared" ca="1" si="426"/>
        <v>1</v>
      </c>
      <c r="AP1561">
        <f t="shared" ca="1" si="427"/>
        <v>0</v>
      </c>
      <c r="AQ1561">
        <f t="shared" ca="1" si="428"/>
        <v>0</v>
      </c>
      <c r="AR1561">
        <f t="shared" ca="1" si="429"/>
        <v>1</v>
      </c>
      <c r="AS1561">
        <v>1</v>
      </c>
      <c r="AT1561">
        <v>0</v>
      </c>
      <c r="AU1561">
        <f t="shared" ref="AU1561:AW1580" ca="1" si="450">VLOOKUP(INDIRECT($AU$590&amp;ROW($A1561)),$F$17:$I$19,AU$592+1,0)</f>
        <v>0</v>
      </c>
      <c r="AV1561">
        <f t="shared" ca="1" si="450"/>
        <v>0</v>
      </c>
      <c r="AW1561">
        <f t="shared" ca="1" si="450"/>
        <v>1</v>
      </c>
      <c r="AX1561">
        <v>0</v>
      </c>
    </row>
    <row r="1562" spans="1:50">
      <c r="A1562" s="2">
        <v>40415</v>
      </c>
      <c r="B1562">
        <v>562</v>
      </c>
      <c r="C1562">
        <v>16</v>
      </c>
      <c r="D1562">
        <f t="shared" ca="1" si="430"/>
        <v>10.383440683932067</v>
      </c>
      <c r="E1562">
        <f t="shared" ca="1" si="431"/>
        <v>5.6165593160679332</v>
      </c>
      <c r="F1562" t="str">
        <f t="shared" ca="1" si="432"/>
        <v>high</v>
      </c>
      <c r="G1562">
        <v>700</v>
      </c>
      <c r="H1562">
        <f t="shared" si="433"/>
        <v>700</v>
      </c>
      <c r="I1562">
        <f t="shared" ca="1" si="434"/>
        <v>675.81949698392566</v>
      </c>
      <c r="J1562">
        <f t="shared" ca="1" si="435"/>
        <v>24.18050301607434</v>
      </c>
      <c r="K1562" t="str">
        <f t="shared" ca="1" si="436"/>
        <v>high</v>
      </c>
      <c r="L1562">
        <v>20</v>
      </c>
      <c r="M1562" t="str">
        <f t="shared" si="447"/>
        <v>high</v>
      </c>
      <c r="N1562">
        <f t="shared" si="418"/>
        <v>8</v>
      </c>
      <c r="O1562">
        <f t="shared" si="419"/>
        <v>3</v>
      </c>
      <c r="P1562" t="str">
        <f t="shared" si="420"/>
        <v>středa</v>
      </c>
      <c r="Q1562">
        <f t="shared" si="448"/>
        <v>0</v>
      </c>
      <c r="R1562">
        <f t="shared" si="448"/>
        <v>0</v>
      </c>
      <c r="S1562">
        <f t="shared" si="448"/>
        <v>0</v>
      </c>
      <c r="T1562">
        <f t="shared" si="448"/>
        <v>0</v>
      </c>
      <c r="U1562">
        <f t="shared" si="448"/>
        <v>0</v>
      </c>
      <c r="V1562">
        <f t="shared" si="448"/>
        <v>0</v>
      </c>
      <c r="W1562">
        <f t="shared" si="448"/>
        <v>0</v>
      </c>
      <c r="X1562">
        <f t="shared" si="448"/>
        <v>1</v>
      </c>
      <c r="Y1562">
        <f t="shared" si="448"/>
        <v>0</v>
      </c>
      <c r="Z1562">
        <f t="shared" si="448"/>
        <v>0</v>
      </c>
      <c r="AA1562">
        <f t="shared" si="448"/>
        <v>0</v>
      </c>
      <c r="AB1562">
        <f t="shared" si="448"/>
        <v>0</v>
      </c>
      <c r="AC1562">
        <f t="shared" si="449"/>
        <v>0</v>
      </c>
      <c r="AD1562">
        <f t="shared" si="449"/>
        <v>0</v>
      </c>
      <c r="AE1562">
        <f t="shared" si="449"/>
        <v>1</v>
      </c>
      <c r="AF1562">
        <f t="shared" si="449"/>
        <v>0</v>
      </c>
      <c r="AG1562">
        <f t="shared" si="449"/>
        <v>0</v>
      </c>
      <c r="AH1562">
        <f t="shared" si="449"/>
        <v>0</v>
      </c>
      <c r="AI1562">
        <f t="shared" si="449"/>
        <v>0</v>
      </c>
      <c r="AJ1562">
        <f t="shared" ca="1" si="421"/>
        <v>1</v>
      </c>
      <c r="AK1562">
        <f t="shared" ca="1" si="422"/>
        <v>0</v>
      </c>
      <c r="AL1562">
        <f t="shared" ca="1" si="423"/>
        <v>0</v>
      </c>
      <c r="AM1562">
        <f t="shared" ca="1" si="424"/>
        <v>0</v>
      </c>
      <c r="AN1562">
        <f t="shared" ca="1" si="425"/>
        <v>0</v>
      </c>
      <c r="AO1562">
        <f t="shared" ca="1" si="426"/>
        <v>1</v>
      </c>
      <c r="AP1562">
        <f t="shared" ca="1" si="427"/>
        <v>0</v>
      </c>
      <c r="AQ1562">
        <f t="shared" ca="1" si="428"/>
        <v>0</v>
      </c>
      <c r="AR1562">
        <f t="shared" ca="1" si="429"/>
        <v>1</v>
      </c>
      <c r="AS1562">
        <v>1</v>
      </c>
      <c r="AT1562">
        <v>0</v>
      </c>
      <c r="AU1562">
        <f t="shared" ca="1" si="450"/>
        <v>0</v>
      </c>
      <c r="AV1562">
        <f t="shared" ca="1" si="450"/>
        <v>0</v>
      </c>
      <c r="AW1562">
        <f t="shared" ca="1" si="450"/>
        <v>1</v>
      </c>
      <c r="AX1562">
        <v>0</v>
      </c>
    </row>
    <row r="1563" spans="1:50">
      <c r="A1563" s="2">
        <v>40416</v>
      </c>
      <c r="B1563">
        <v>563</v>
      </c>
      <c r="C1563">
        <v>9</v>
      </c>
      <c r="D1563">
        <f t="shared" ca="1" si="430"/>
        <v>10.38474459294283</v>
      </c>
      <c r="E1563">
        <f t="shared" ca="1" si="431"/>
        <v>-1.3847445929428304</v>
      </c>
      <c r="F1563" t="str">
        <f t="shared" ca="1" si="432"/>
        <v>medium</v>
      </c>
      <c r="G1563">
        <v>159</v>
      </c>
      <c r="H1563">
        <f t="shared" si="433"/>
        <v>159</v>
      </c>
      <c r="I1563">
        <f t="shared" ca="1" si="434"/>
        <v>675.86958191640929</v>
      </c>
      <c r="J1563">
        <f t="shared" ca="1" si="435"/>
        <v>-516.86958191640929</v>
      </c>
      <c r="K1563" t="str">
        <f t="shared" ca="1" si="436"/>
        <v>low</v>
      </c>
      <c r="L1563">
        <v>15.85</v>
      </c>
      <c r="M1563" t="str">
        <f t="shared" si="447"/>
        <v>high</v>
      </c>
      <c r="N1563">
        <f t="shared" si="418"/>
        <v>8</v>
      </c>
      <c r="O1563">
        <f t="shared" si="419"/>
        <v>4</v>
      </c>
      <c r="P1563" t="str">
        <f t="shared" si="420"/>
        <v>čtvrtek</v>
      </c>
      <c r="Q1563">
        <f t="shared" si="448"/>
        <v>0</v>
      </c>
      <c r="R1563">
        <f t="shared" si="448"/>
        <v>0</v>
      </c>
      <c r="S1563">
        <f t="shared" si="448"/>
        <v>0</v>
      </c>
      <c r="T1563">
        <f t="shared" si="448"/>
        <v>0</v>
      </c>
      <c r="U1563">
        <f t="shared" si="448"/>
        <v>0</v>
      </c>
      <c r="V1563">
        <f t="shared" si="448"/>
        <v>0</v>
      </c>
      <c r="W1563">
        <f t="shared" si="448"/>
        <v>0</v>
      </c>
      <c r="X1563">
        <f t="shared" si="448"/>
        <v>1</v>
      </c>
      <c r="Y1563">
        <f t="shared" si="448"/>
        <v>0</v>
      </c>
      <c r="Z1563">
        <f t="shared" si="448"/>
        <v>0</v>
      </c>
      <c r="AA1563">
        <f t="shared" si="448"/>
        <v>0</v>
      </c>
      <c r="AB1563">
        <f t="shared" si="448"/>
        <v>0</v>
      </c>
      <c r="AC1563">
        <f t="shared" si="449"/>
        <v>0</v>
      </c>
      <c r="AD1563">
        <f t="shared" si="449"/>
        <v>0</v>
      </c>
      <c r="AE1563">
        <f t="shared" si="449"/>
        <v>0</v>
      </c>
      <c r="AF1563">
        <f t="shared" si="449"/>
        <v>1</v>
      </c>
      <c r="AG1563">
        <f t="shared" si="449"/>
        <v>0</v>
      </c>
      <c r="AH1563">
        <f t="shared" si="449"/>
        <v>0</v>
      </c>
      <c r="AI1563">
        <f t="shared" si="449"/>
        <v>0</v>
      </c>
      <c r="AJ1563">
        <f t="shared" ca="1" si="421"/>
        <v>1</v>
      </c>
      <c r="AK1563">
        <f t="shared" ca="1" si="422"/>
        <v>0</v>
      </c>
      <c r="AL1563">
        <f t="shared" ca="1" si="423"/>
        <v>0</v>
      </c>
      <c r="AM1563">
        <f t="shared" ca="1" si="424"/>
        <v>0</v>
      </c>
      <c r="AN1563">
        <f t="shared" ca="1" si="425"/>
        <v>1</v>
      </c>
      <c r="AO1563">
        <f t="shared" ca="1" si="426"/>
        <v>0</v>
      </c>
      <c r="AP1563">
        <f t="shared" ca="1" si="427"/>
        <v>0</v>
      </c>
      <c r="AQ1563">
        <f t="shared" ca="1" si="428"/>
        <v>0</v>
      </c>
      <c r="AR1563">
        <f t="shared" ca="1" si="429"/>
        <v>1</v>
      </c>
      <c r="AS1563">
        <v>0</v>
      </c>
      <c r="AT1563">
        <v>0</v>
      </c>
      <c r="AU1563">
        <f t="shared" ca="1" si="450"/>
        <v>0</v>
      </c>
      <c r="AV1563">
        <f t="shared" ca="1" si="450"/>
        <v>1</v>
      </c>
      <c r="AW1563">
        <f t="shared" ca="1" si="450"/>
        <v>0</v>
      </c>
      <c r="AX1563">
        <v>0</v>
      </c>
    </row>
    <row r="1564" spans="1:50">
      <c r="A1564" s="2">
        <v>40417</v>
      </c>
      <c r="B1564">
        <v>564</v>
      </c>
      <c r="C1564">
        <v>7</v>
      </c>
      <c r="D1564">
        <f t="shared" ca="1" si="430"/>
        <v>10.386046697703817</v>
      </c>
      <c r="E1564">
        <f t="shared" ca="1" si="431"/>
        <v>-3.3860466977038168</v>
      </c>
      <c r="F1564" t="str">
        <f t="shared" ca="1" si="432"/>
        <v>low</v>
      </c>
      <c r="G1564">
        <v>527</v>
      </c>
      <c r="H1564">
        <f t="shared" si="433"/>
        <v>527</v>
      </c>
      <c r="I1564">
        <f t="shared" ca="1" si="434"/>
        <v>675.9194321566863</v>
      </c>
      <c r="J1564">
        <f t="shared" ca="1" si="435"/>
        <v>-148.9194321566863</v>
      </c>
      <c r="K1564" t="str">
        <f t="shared" ca="1" si="436"/>
        <v>medium</v>
      </c>
      <c r="L1564">
        <v>23.4</v>
      </c>
      <c r="M1564" t="str">
        <f t="shared" si="447"/>
        <v>high</v>
      </c>
      <c r="N1564">
        <f t="shared" si="418"/>
        <v>8</v>
      </c>
      <c r="O1564">
        <f t="shared" si="419"/>
        <v>5</v>
      </c>
      <c r="P1564" t="str">
        <f t="shared" si="420"/>
        <v>pátek</v>
      </c>
      <c r="Q1564">
        <f t="shared" si="448"/>
        <v>0</v>
      </c>
      <c r="R1564">
        <f t="shared" si="448"/>
        <v>0</v>
      </c>
      <c r="S1564">
        <f t="shared" si="448"/>
        <v>0</v>
      </c>
      <c r="T1564">
        <f t="shared" si="448"/>
        <v>0</v>
      </c>
      <c r="U1564">
        <f t="shared" si="448"/>
        <v>0</v>
      </c>
      <c r="V1564">
        <f t="shared" si="448"/>
        <v>0</v>
      </c>
      <c r="W1564">
        <f t="shared" si="448"/>
        <v>0</v>
      </c>
      <c r="X1564">
        <f t="shared" si="448"/>
        <v>1</v>
      </c>
      <c r="Y1564">
        <f t="shared" si="448"/>
        <v>0</v>
      </c>
      <c r="Z1564">
        <f t="shared" si="448"/>
        <v>0</v>
      </c>
      <c r="AA1564">
        <f t="shared" si="448"/>
        <v>0</v>
      </c>
      <c r="AB1564">
        <f t="shared" si="448"/>
        <v>0</v>
      </c>
      <c r="AC1564">
        <f t="shared" si="449"/>
        <v>0</v>
      </c>
      <c r="AD1564">
        <f t="shared" si="449"/>
        <v>0</v>
      </c>
      <c r="AE1564">
        <f t="shared" si="449"/>
        <v>0</v>
      </c>
      <c r="AF1564">
        <f t="shared" si="449"/>
        <v>0</v>
      </c>
      <c r="AG1564">
        <f t="shared" si="449"/>
        <v>1</v>
      </c>
      <c r="AH1564">
        <f t="shared" si="449"/>
        <v>0</v>
      </c>
      <c r="AI1564">
        <f t="shared" si="449"/>
        <v>0</v>
      </c>
      <c r="AJ1564">
        <f t="shared" ca="1" si="421"/>
        <v>1</v>
      </c>
      <c r="AK1564">
        <f t="shared" ca="1" si="422"/>
        <v>0</v>
      </c>
      <c r="AL1564">
        <f t="shared" ca="1" si="423"/>
        <v>0</v>
      </c>
      <c r="AM1564">
        <f t="shared" ca="1" si="424"/>
        <v>0</v>
      </c>
      <c r="AN1564">
        <f t="shared" ca="1" si="425"/>
        <v>0</v>
      </c>
      <c r="AO1564">
        <f t="shared" ca="1" si="426"/>
        <v>1</v>
      </c>
      <c r="AP1564">
        <f t="shared" ca="1" si="427"/>
        <v>0</v>
      </c>
      <c r="AQ1564">
        <f t="shared" ca="1" si="428"/>
        <v>0</v>
      </c>
      <c r="AR1564">
        <f t="shared" ca="1" si="429"/>
        <v>1</v>
      </c>
      <c r="AS1564">
        <v>1</v>
      </c>
      <c r="AT1564">
        <v>0</v>
      </c>
      <c r="AU1564">
        <f t="shared" ca="1" si="450"/>
        <v>1</v>
      </c>
      <c r="AV1564">
        <f t="shared" ca="1" si="450"/>
        <v>0</v>
      </c>
      <c r="AW1564">
        <f t="shared" ca="1" si="450"/>
        <v>0</v>
      </c>
      <c r="AX1564">
        <v>0</v>
      </c>
    </row>
    <row r="1565" spans="1:50">
      <c r="A1565" s="2">
        <v>40418</v>
      </c>
      <c r="B1565">
        <v>565</v>
      </c>
      <c r="C1565">
        <v>12</v>
      </c>
      <c r="D1565">
        <f t="shared" ca="1" si="430"/>
        <v>10.38734700050734</v>
      </c>
      <c r="E1565">
        <f t="shared" ca="1" si="431"/>
        <v>1.6126529994926599</v>
      </c>
      <c r="F1565" t="str">
        <f t="shared" ca="1" si="432"/>
        <v>high</v>
      </c>
      <c r="G1565">
        <v>464</v>
      </c>
      <c r="H1565">
        <f t="shared" si="433"/>
        <v>464</v>
      </c>
      <c r="I1565">
        <f t="shared" ca="1" si="434"/>
        <v>675.96904801808398</v>
      </c>
      <c r="J1565">
        <f t="shared" ca="1" si="435"/>
        <v>-211.96904801808398</v>
      </c>
      <c r="K1565" t="str">
        <f t="shared" ca="1" si="436"/>
        <v>medium</v>
      </c>
      <c r="L1565">
        <v>17</v>
      </c>
      <c r="M1565" t="str">
        <f t="shared" si="447"/>
        <v>high</v>
      </c>
      <c r="N1565">
        <f t="shared" si="418"/>
        <v>8</v>
      </c>
      <c r="O1565">
        <f t="shared" si="419"/>
        <v>6</v>
      </c>
      <c r="P1565" t="str">
        <f t="shared" si="420"/>
        <v>sobota</v>
      </c>
      <c r="Q1565">
        <f t="shared" si="448"/>
        <v>0</v>
      </c>
      <c r="R1565">
        <f t="shared" si="448"/>
        <v>0</v>
      </c>
      <c r="S1565">
        <f t="shared" si="448"/>
        <v>0</v>
      </c>
      <c r="T1565">
        <f t="shared" si="448"/>
        <v>0</v>
      </c>
      <c r="U1565">
        <f t="shared" si="448"/>
        <v>0</v>
      </c>
      <c r="V1565">
        <f t="shared" si="448"/>
        <v>0</v>
      </c>
      <c r="W1565">
        <f t="shared" si="448"/>
        <v>0</v>
      </c>
      <c r="X1565">
        <f t="shared" si="448"/>
        <v>1</v>
      </c>
      <c r="Y1565">
        <f t="shared" si="448"/>
        <v>0</v>
      </c>
      <c r="Z1565">
        <f t="shared" si="448"/>
        <v>0</v>
      </c>
      <c r="AA1565">
        <f t="shared" si="448"/>
        <v>0</v>
      </c>
      <c r="AB1565">
        <f t="shared" si="448"/>
        <v>0</v>
      </c>
      <c r="AC1565">
        <f t="shared" si="449"/>
        <v>0</v>
      </c>
      <c r="AD1565">
        <f t="shared" si="449"/>
        <v>0</v>
      </c>
      <c r="AE1565">
        <f t="shared" si="449"/>
        <v>0</v>
      </c>
      <c r="AF1565">
        <f t="shared" si="449"/>
        <v>0</v>
      </c>
      <c r="AG1565">
        <f t="shared" si="449"/>
        <v>0</v>
      </c>
      <c r="AH1565">
        <f t="shared" si="449"/>
        <v>1</v>
      </c>
      <c r="AI1565">
        <f t="shared" si="449"/>
        <v>0</v>
      </c>
      <c r="AJ1565">
        <f t="shared" ca="1" si="421"/>
        <v>1</v>
      </c>
      <c r="AK1565">
        <f t="shared" ca="1" si="422"/>
        <v>0</v>
      </c>
      <c r="AL1565">
        <f t="shared" ca="1" si="423"/>
        <v>0</v>
      </c>
      <c r="AM1565">
        <f t="shared" ca="1" si="424"/>
        <v>0</v>
      </c>
      <c r="AN1565">
        <f t="shared" ca="1" si="425"/>
        <v>0</v>
      </c>
      <c r="AO1565">
        <f t="shared" ca="1" si="426"/>
        <v>1</v>
      </c>
      <c r="AP1565">
        <f t="shared" ca="1" si="427"/>
        <v>0</v>
      </c>
      <c r="AQ1565">
        <f t="shared" ca="1" si="428"/>
        <v>0</v>
      </c>
      <c r="AR1565">
        <f t="shared" ca="1" si="429"/>
        <v>1</v>
      </c>
      <c r="AS1565">
        <v>1</v>
      </c>
      <c r="AT1565">
        <v>0</v>
      </c>
      <c r="AU1565">
        <f t="shared" ca="1" si="450"/>
        <v>0</v>
      </c>
      <c r="AV1565">
        <f t="shared" ca="1" si="450"/>
        <v>0</v>
      </c>
      <c r="AW1565">
        <f t="shared" ca="1" si="450"/>
        <v>1</v>
      </c>
      <c r="AX1565">
        <v>0</v>
      </c>
    </row>
    <row r="1566" spans="1:50">
      <c r="A1566" s="2">
        <v>40419</v>
      </c>
      <c r="B1566">
        <v>566</v>
      </c>
      <c r="C1566">
        <v>4</v>
      </c>
      <c r="D1566">
        <f t="shared" ca="1" si="430"/>
        <v>10.388645503645721</v>
      </c>
      <c r="E1566">
        <f t="shared" ca="1" si="431"/>
        <v>-6.388645503645721</v>
      </c>
      <c r="F1566" t="str">
        <f t="shared" ca="1" si="432"/>
        <v>low</v>
      </c>
      <c r="G1566">
        <v>145</v>
      </c>
      <c r="H1566">
        <f t="shared" si="433"/>
        <v>145</v>
      </c>
      <c r="I1566">
        <f t="shared" ca="1" si="434"/>
        <v>676.01842981392906</v>
      </c>
      <c r="J1566">
        <f t="shared" ca="1" si="435"/>
        <v>-531.01842981392906</v>
      </c>
      <c r="K1566" t="str">
        <f t="shared" ca="1" si="436"/>
        <v>low</v>
      </c>
      <c r="L1566">
        <v>11.2</v>
      </c>
      <c r="M1566" t="str">
        <f t="shared" si="447"/>
        <v>medium</v>
      </c>
      <c r="N1566">
        <f t="shared" si="418"/>
        <v>8</v>
      </c>
      <c r="O1566">
        <f t="shared" si="419"/>
        <v>7</v>
      </c>
      <c r="P1566" t="str">
        <f t="shared" si="420"/>
        <v>neděle</v>
      </c>
      <c r="Q1566">
        <f t="shared" si="448"/>
        <v>0</v>
      </c>
      <c r="R1566">
        <f t="shared" si="448"/>
        <v>0</v>
      </c>
      <c r="S1566">
        <f t="shared" si="448"/>
        <v>0</v>
      </c>
      <c r="T1566">
        <f t="shared" si="448"/>
        <v>0</v>
      </c>
      <c r="U1566">
        <f t="shared" si="448"/>
        <v>0</v>
      </c>
      <c r="V1566">
        <f t="shared" si="448"/>
        <v>0</v>
      </c>
      <c r="W1566">
        <f t="shared" si="448"/>
        <v>0</v>
      </c>
      <c r="X1566">
        <f t="shared" si="448"/>
        <v>1</v>
      </c>
      <c r="Y1566">
        <f t="shared" si="448"/>
        <v>0</v>
      </c>
      <c r="Z1566">
        <f t="shared" si="448"/>
        <v>0</v>
      </c>
      <c r="AA1566">
        <f t="shared" si="448"/>
        <v>0</v>
      </c>
      <c r="AB1566">
        <f t="shared" si="448"/>
        <v>0</v>
      </c>
      <c r="AC1566">
        <f t="shared" si="449"/>
        <v>0</v>
      </c>
      <c r="AD1566">
        <f t="shared" si="449"/>
        <v>0</v>
      </c>
      <c r="AE1566">
        <f t="shared" si="449"/>
        <v>0</v>
      </c>
      <c r="AF1566">
        <f t="shared" si="449"/>
        <v>0</v>
      </c>
      <c r="AG1566">
        <f t="shared" si="449"/>
        <v>0</v>
      </c>
      <c r="AH1566">
        <f t="shared" si="449"/>
        <v>0</v>
      </c>
      <c r="AI1566">
        <f t="shared" si="449"/>
        <v>1</v>
      </c>
      <c r="AJ1566">
        <f t="shared" ca="1" si="421"/>
        <v>1</v>
      </c>
      <c r="AK1566">
        <f t="shared" ca="1" si="422"/>
        <v>0</v>
      </c>
      <c r="AL1566">
        <f t="shared" ca="1" si="423"/>
        <v>0</v>
      </c>
      <c r="AM1566">
        <f t="shared" ca="1" si="424"/>
        <v>0</v>
      </c>
      <c r="AN1566">
        <f t="shared" ca="1" si="425"/>
        <v>0</v>
      </c>
      <c r="AO1566">
        <f t="shared" ca="1" si="426"/>
        <v>1</v>
      </c>
      <c r="AP1566">
        <f t="shared" ca="1" si="427"/>
        <v>0</v>
      </c>
      <c r="AQ1566">
        <f t="shared" ca="1" si="428"/>
        <v>1</v>
      </c>
      <c r="AR1566">
        <f t="shared" ca="1" si="429"/>
        <v>0</v>
      </c>
      <c r="AS1566">
        <v>1</v>
      </c>
      <c r="AT1566">
        <v>0</v>
      </c>
      <c r="AU1566">
        <f t="shared" ca="1" si="450"/>
        <v>1</v>
      </c>
      <c r="AV1566">
        <f t="shared" ca="1" si="450"/>
        <v>0</v>
      </c>
      <c r="AW1566">
        <f t="shared" ca="1" si="450"/>
        <v>0</v>
      </c>
      <c r="AX1566">
        <v>0</v>
      </c>
    </row>
    <row r="1567" spans="1:50">
      <c r="A1567" s="2">
        <v>40420</v>
      </c>
      <c r="B1567">
        <v>567</v>
      </c>
      <c r="C1567">
        <v>9</v>
      </c>
      <c r="D1567">
        <f t="shared" ca="1" si="430"/>
        <v>10.389942209411274</v>
      </c>
      <c r="E1567">
        <f t="shared" ca="1" si="431"/>
        <v>-1.3899422094112737</v>
      </c>
      <c r="F1567" t="str">
        <f t="shared" ca="1" si="432"/>
        <v>medium</v>
      </c>
      <c r="G1567">
        <v>836</v>
      </c>
      <c r="H1567">
        <f t="shared" si="433"/>
        <v>836</v>
      </c>
      <c r="I1567">
        <f t="shared" ca="1" si="434"/>
        <v>676.06757785754826</v>
      </c>
      <c r="J1567">
        <f t="shared" ca="1" si="435"/>
        <v>159.93242214245174</v>
      </c>
      <c r="K1567" t="str">
        <f t="shared" ca="1" si="436"/>
        <v>high</v>
      </c>
      <c r="L1567">
        <v>13.1</v>
      </c>
      <c r="M1567" t="str">
        <f t="shared" si="447"/>
        <v>medium</v>
      </c>
      <c r="N1567">
        <f t="shared" si="418"/>
        <v>8</v>
      </c>
      <c r="O1567">
        <f t="shared" si="419"/>
        <v>1</v>
      </c>
      <c r="P1567" t="str">
        <f t="shared" si="420"/>
        <v>pondělí</v>
      </c>
      <c r="Q1567">
        <f t="shared" si="448"/>
        <v>0</v>
      </c>
      <c r="R1567">
        <f t="shared" si="448"/>
        <v>0</v>
      </c>
      <c r="S1567">
        <f t="shared" si="448"/>
        <v>0</v>
      </c>
      <c r="T1567">
        <f t="shared" si="448"/>
        <v>0</v>
      </c>
      <c r="U1567">
        <f t="shared" si="448"/>
        <v>0</v>
      </c>
      <c r="V1567">
        <f t="shared" si="448"/>
        <v>0</v>
      </c>
      <c r="W1567">
        <f t="shared" si="448"/>
        <v>0</v>
      </c>
      <c r="X1567">
        <f t="shared" si="448"/>
        <v>1</v>
      </c>
      <c r="Y1567">
        <f t="shared" si="448"/>
        <v>0</v>
      </c>
      <c r="Z1567">
        <f t="shared" si="448"/>
        <v>0</v>
      </c>
      <c r="AA1567">
        <f t="shared" si="448"/>
        <v>0</v>
      </c>
      <c r="AB1567">
        <f t="shared" si="448"/>
        <v>0</v>
      </c>
      <c r="AC1567">
        <f t="shared" si="449"/>
        <v>1</v>
      </c>
      <c r="AD1567">
        <f t="shared" si="449"/>
        <v>0</v>
      </c>
      <c r="AE1567">
        <f t="shared" si="449"/>
        <v>0</v>
      </c>
      <c r="AF1567">
        <f t="shared" si="449"/>
        <v>0</v>
      </c>
      <c r="AG1567">
        <f t="shared" si="449"/>
        <v>0</v>
      </c>
      <c r="AH1567">
        <f t="shared" si="449"/>
        <v>0</v>
      </c>
      <c r="AI1567">
        <f t="shared" si="449"/>
        <v>0</v>
      </c>
      <c r="AJ1567">
        <f t="shared" ca="1" si="421"/>
        <v>1</v>
      </c>
      <c r="AK1567">
        <f t="shared" ca="1" si="422"/>
        <v>0</v>
      </c>
      <c r="AL1567">
        <f t="shared" ca="1" si="423"/>
        <v>0</v>
      </c>
      <c r="AM1567">
        <f t="shared" ca="1" si="424"/>
        <v>0</v>
      </c>
      <c r="AN1567">
        <f t="shared" ca="1" si="425"/>
        <v>0</v>
      </c>
      <c r="AO1567">
        <f t="shared" ca="1" si="426"/>
        <v>1</v>
      </c>
      <c r="AP1567">
        <f t="shared" ca="1" si="427"/>
        <v>0</v>
      </c>
      <c r="AQ1567">
        <f t="shared" ca="1" si="428"/>
        <v>1</v>
      </c>
      <c r="AR1567">
        <f t="shared" ca="1" si="429"/>
        <v>0</v>
      </c>
      <c r="AS1567">
        <v>1</v>
      </c>
      <c r="AT1567">
        <v>0</v>
      </c>
      <c r="AU1567">
        <f t="shared" ca="1" si="450"/>
        <v>0</v>
      </c>
      <c r="AV1567">
        <f t="shared" ca="1" si="450"/>
        <v>1</v>
      </c>
      <c r="AW1567">
        <f t="shared" ca="1" si="450"/>
        <v>0</v>
      </c>
      <c r="AX1567">
        <v>0</v>
      </c>
    </row>
    <row r="1568" spans="1:50">
      <c r="A1568" s="2">
        <v>40421</v>
      </c>
      <c r="B1568">
        <v>568</v>
      </c>
      <c r="C1568">
        <v>7</v>
      </c>
      <c r="D1568">
        <f t="shared" ca="1" si="430"/>
        <v>10.391237120096314</v>
      </c>
      <c r="E1568">
        <f t="shared" ca="1" si="431"/>
        <v>-3.3912371200963136</v>
      </c>
      <c r="F1568" t="str">
        <f t="shared" ca="1" si="432"/>
        <v>low</v>
      </c>
      <c r="G1568">
        <v>234</v>
      </c>
      <c r="H1568">
        <f t="shared" si="433"/>
        <v>234</v>
      </c>
      <c r="I1568">
        <f t="shared" ca="1" si="434"/>
        <v>676.11649246226875</v>
      </c>
      <c r="J1568">
        <f t="shared" ca="1" si="435"/>
        <v>-442.11649246226875</v>
      </c>
      <c r="K1568" t="str">
        <f t="shared" ca="1" si="436"/>
        <v>low</v>
      </c>
      <c r="L1568">
        <v>9.4</v>
      </c>
      <c r="M1568" t="str">
        <f t="shared" si="447"/>
        <v>medium</v>
      </c>
      <c r="N1568">
        <f t="shared" si="418"/>
        <v>8</v>
      </c>
      <c r="O1568">
        <f t="shared" si="419"/>
        <v>2</v>
      </c>
      <c r="P1568" t="str">
        <f t="shared" si="420"/>
        <v>úterý</v>
      </c>
      <c r="Q1568">
        <f t="shared" si="448"/>
        <v>0</v>
      </c>
      <c r="R1568">
        <f t="shared" si="448"/>
        <v>0</v>
      </c>
      <c r="S1568">
        <f t="shared" si="448"/>
        <v>0</v>
      </c>
      <c r="T1568">
        <f t="shared" si="448"/>
        <v>0</v>
      </c>
      <c r="U1568">
        <f t="shared" si="448"/>
        <v>0</v>
      </c>
      <c r="V1568">
        <f t="shared" si="448"/>
        <v>0</v>
      </c>
      <c r="W1568">
        <f t="shared" si="448"/>
        <v>0</v>
      </c>
      <c r="X1568">
        <f t="shared" si="448"/>
        <v>1</v>
      </c>
      <c r="Y1568">
        <f t="shared" si="448"/>
        <v>0</v>
      </c>
      <c r="Z1568">
        <f t="shared" si="448"/>
        <v>0</v>
      </c>
      <c r="AA1568">
        <f t="shared" si="448"/>
        <v>0</v>
      </c>
      <c r="AB1568">
        <f t="shared" si="448"/>
        <v>0</v>
      </c>
      <c r="AC1568">
        <f t="shared" si="449"/>
        <v>0</v>
      </c>
      <c r="AD1568">
        <f t="shared" si="449"/>
        <v>1</v>
      </c>
      <c r="AE1568">
        <f t="shared" si="449"/>
        <v>0</v>
      </c>
      <c r="AF1568">
        <f t="shared" si="449"/>
        <v>0</v>
      </c>
      <c r="AG1568">
        <f t="shared" si="449"/>
        <v>0</v>
      </c>
      <c r="AH1568">
        <f t="shared" si="449"/>
        <v>0</v>
      </c>
      <c r="AI1568">
        <f t="shared" si="449"/>
        <v>0</v>
      </c>
      <c r="AJ1568">
        <f t="shared" ca="1" si="421"/>
        <v>1</v>
      </c>
      <c r="AK1568">
        <f t="shared" ca="1" si="422"/>
        <v>0</v>
      </c>
      <c r="AL1568">
        <f t="shared" ca="1" si="423"/>
        <v>0</v>
      </c>
      <c r="AM1568">
        <f t="shared" ca="1" si="424"/>
        <v>0</v>
      </c>
      <c r="AN1568">
        <f t="shared" ca="1" si="425"/>
        <v>0</v>
      </c>
      <c r="AO1568">
        <f t="shared" ca="1" si="426"/>
        <v>1</v>
      </c>
      <c r="AP1568">
        <f t="shared" ca="1" si="427"/>
        <v>0</v>
      </c>
      <c r="AQ1568">
        <f t="shared" ca="1" si="428"/>
        <v>1</v>
      </c>
      <c r="AR1568">
        <f t="shared" ca="1" si="429"/>
        <v>0</v>
      </c>
      <c r="AS1568">
        <v>1</v>
      </c>
      <c r="AT1568">
        <v>0</v>
      </c>
      <c r="AU1568">
        <f t="shared" ca="1" si="450"/>
        <v>1</v>
      </c>
      <c r="AV1568">
        <f t="shared" ca="1" si="450"/>
        <v>0</v>
      </c>
      <c r="AW1568">
        <f t="shared" ca="1" si="450"/>
        <v>0</v>
      </c>
      <c r="AX1568">
        <v>0</v>
      </c>
    </row>
    <row r="1569" spans="1:50">
      <c r="A1569" s="2">
        <v>40422</v>
      </c>
      <c r="B1569">
        <v>569</v>
      </c>
      <c r="C1569">
        <v>14</v>
      </c>
      <c r="D1569">
        <f t="shared" ca="1" si="430"/>
        <v>10.392530237993164</v>
      </c>
      <c r="E1569">
        <f t="shared" ca="1" si="431"/>
        <v>3.6074697620068363</v>
      </c>
      <c r="F1569" t="str">
        <f t="shared" ca="1" si="432"/>
        <v>high</v>
      </c>
      <c r="G1569">
        <v>829</v>
      </c>
      <c r="H1569">
        <f t="shared" si="433"/>
        <v>829</v>
      </c>
      <c r="I1569">
        <f t="shared" ca="1" si="434"/>
        <v>676.16517394141738</v>
      </c>
      <c r="J1569">
        <f t="shared" ca="1" si="435"/>
        <v>152.83482605858262</v>
      </c>
      <c r="K1569" t="str">
        <f t="shared" ca="1" si="436"/>
        <v>high</v>
      </c>
      <c r="L1569">
        <v>11.75</v>
      </c>
      <c r="M1569" t="str">
        <f t="shared" si="447"/>
        <v>medium</v>
      </c>
      <c r="N1569">
        <f t="shared" si="418"/>
        <v>9</v>
      </c>
      <c r="O1569">
        <f t="shared" si="419"/>
        <v>3</v>
      </c>
      <c r="P1569" t="str">
        <f t="shared" si="420"/>
        <v>středa</v>
      </c>
      <c r="Q1569">
        <f t="shared" si="448"/>
        <v>0</v>
      </c>
      <c r="R1569">
        <f t="shared" si="448"/>
        <v>0</v>
      </c>
      <c r="S1569">
        <f t="shared" si="448"/>
        <v>0</v>
      </c>
      <c r="T1569">
        <f t="shared" si="448"/>
        <v>0</v>
      </c>
      <c r="U1569">
        <f t="shared" si="448"/>
        <v>0</v>
      </c>
      <c r="V1569">
        <f t="shared" si="448"/>
        <v>0</v>
      </c>
      <c r="W1569">
        <f t="shared" si="448"/>
        <v>0</v>
      </c>
      <c r="X1569">
        <f t="shared" si="448"/>
        <v>0</v>
      </c>
      <c r="Y1569">
        <f t="shared" si="448"/>
        <v>1</v>
      </c>
      <c r="Z1569">
        <f t="shared" si="448"/>
        <v>0</v>
      </c>
      <c r="AA1569">
        <f t="shared" si="448"/>
        <v>0</v>
      </c>
      <c r="AB1569">
        <f t="shared" si="448"/>
        <v>0</v>
      </c>
      <c r="AC1569">
        <f t="shared" si="449"/>
        <v>0</v>
      </c>
      <c r="AD1569">
        <f t="shared" si="449"/>
        <v>0</v>
      </c>
      <c r="AE1569">
        <f t="shared" si="449"/>
        <v>1</v>
      </c>
      <c r="AF1569">
        <f t="shared" si="449"/>
        <v>0</v>
      </c>
      <c r="AG1569">
        <f t="shared" si="449"/>
        <v>0</v>
      </c>
      <c r="AH1569">
        <f t="shared" si="449"/>
        <v>0</v>
      </c>
      <c r="AI1569">
        <f t="shared" si="449"/>
        <v>0</v>
      </c>
      <c r="AJ1569">
        <f t="shared" ca="1" si="421"/>
        <v>1</v>
      </c>
      <c r="AK1569">
        <f t="shared" ca="1" si="422"/>
        <v>0</v>
      </c>
      <c r="AL1569">
        <f t="shared" ca="1" si="423"/>
        <v>0</v>
      </c>
      <c r="AM1569">
        <f t="shared" ca="1" si="424"/>
        <v>0</v>
      </c>
      <c r="AN1569">
        <f t="shared" ca="1" si="425"/>
        <v>0</v>
      </c>
      <c r="AO1569">
        <f t="shared" ca="1" si="426"/>
        <v>1</v>
      </c>
      <c r="AP1569">
        <f t="shared" ca="1" si="427"/>
        <v>0</v>
      </c>
      <c r="AQ1569">
        <f t="shared" ca="1" si="428"/>
        <v>1</v>
      </c>
      <c r="AR1569">
        <f t="shared" ca="1" si="429"/>
        <v>0</v>
      </c>
      <c r="AS1569">
        <v>1</v>
      </c>
      <c r="AT1569">
        <v>0</v>
      </c>
      <c r="AU1569">
        <f t="shared" ca="1" si="450"/>
        <v>0</v>
      </c>
      <c r="AV1569">
        <f t="shared" ca="1" si="450"/>
        <v>0</v>
      </c>
      <c r="AW1569">
        <f t="shared" ca="1" si="450"/>
        <v>1</v>
      </c>
      <c r="AX1569">
        <v>0</v>
      </c>
    </row>
    <row r="1570" spans="1:50">
      <c r="A1570" s="2">
        <v>40423</v>
      </c>
      <c r="B1570">
        <v>570</v>
      </c>
      <c r="C1570">
        <v>13</v>
      </c>
      <c r="D1570">
        <f t="shared" ca="1" si="430"/>
        <v>10.393821565394134</v>
      </c>
      <c r="E1570">
        <f t="shared" ca="1" si="431"/>
        <v>2.6061784346058658</v>
      </c>
      <c r="F1570" t="str">
        <f t="shared" ca="1" si="432"/>
        <v>high</v>
      </c>
      <c r="G1570">
        <v>366</v>
      </c>
      <c r="H1570">
        <f t="shared" si="433"/>
        <v>366</v>
      </c>
      <c r="I1570">
        <f t="shared" ca="1" si="434"/>
        <v>676.21362260832097</v>
      </c>
      <c r="J1570">
        <f t="shared" ca="1" si="435"/>
        <v>-310.21362260832097</v>
      </c>
      <c r="K1570" t="str">
        <f t="shared" ca="1" si="436"/>
        <v>low</v>
      </c>
      <c r="L1570">
        <v>14.7</v>
      </c>
      <c r="M1570" t="str">
        <f t="shared" si="447"/>
        <v>high</v>
      </c>
      <c r="N1570">
        <f t="shared" si="418"/>
        <v>9</v>
      </c>
      <c r="O1570">
        <f t="shared" si="419"/>
        <v>4</v>
      </c>
      <c r="P1570" t="str">
        <f t="shared" si="420"/>
        <v>čtvrtek</v>
      </c>
      <c r="Q1570">
        <f t="shared" si="448"/>
        <v>0</v>
      </c>
      <c r="R1570">
        <f t="shared" si="448"/>
        <v>0</v>
      </c>
      <c r="S1570">
        <f t="shared" si="448"/>
        <v>0</v>
      </c>
      <c r="T1570">
        <f t="shared" si="448"/>
        <v>0</v>
      </c>
      <c r="U1570">
        <f t="shared" si="448"/>
        <v>0</v>
      </c>
      <c r="V1570">
        <f t="shared" si="448"/>
        <v>0</v>
      </c>
      <c r="W1570">
        <f t="shared" si="448"/>
        <v>0</v>
      </c>
      <c r="X1570">
        <f t="shared" si="448"/>
        <v>0</v>
      </c>
      <c r="Y1570">
        <f t="shared" si="448"/>
        <v>1</v>
      </c>
      <c r="Z1570">
        <f t="shared" si="448"/>
        <v>0</v>
      </c>
      <c r="AA1570">
        <f t="shared" si="448"/>
        <v>0</v>
      </c>
      <c r="AB1570">
        <f t="shared" si="448"/>
        <v>0</v>
      </c>
      <c r="AC1570">
        <f t="shared" si="449"/>
        <v>0</v>
      </c>
      <c r="AD1570">
        <f t="shared" si="449"/>
        <v>0</v>
      </c>
      <c r="AE1570">
        <f t="shared" si="449"/>
        <v>0</v>
      </c>
      <c r="AF1570">
        <f t="shared" si="449"/>
        <v>1</v>
      </c>
      <c r="AG1570">
        <f t="shared" si="449"/>
        <v>0</v>
      </c>
      <c r="AH1570">
        <f t="shared" si="449"/>
        <v>0</v>
      </c>
      <c r="AI1570">
        <f t="shared" si="449"/>
        <v>0</v>
      </c>
      <c r="AJ1570">
        <f t="shared" ca="1" si="421"/>
        <v>1</v>
      </c>
      <c r="AK1570">
        <f t="shared" ca="1" si="422"/>
        <v>0</v>
      </c>
      <c r="AL1570">
        <f t="shared" ca="1" si="423"/>
        <v>0</v>
      </c>
      <c r="AM1570">
        <f t="shared" ca="1" si="424"/>
        <v>0</v>
      </c>
      <c r="AN1570">
        <f t="shared" ca="1" si="425"/>
        <v>0</v>
      </c>
      <c r="AO1570">
        <f t="shared" ca="1" si="426"/>
        <v>1</v>
      </c>
      <c r="AP1570">
        <f t="shared" ca="1" si="427"/>
        <v>0</v>
      </c>
      <c r="AQ1570">
        <f t="shared" ca="1" si="428"/>
        <v>0</v>
      </c>
      <c r="AR1570">
        <f t="shared" ca="1" si="429"/>
        <v>1</v>
      </c>
      <c r="AS1570">
        <v>1</v>
      </c>
      <c r="AT1570">
        <v>0</v>
      </c>
      <c r="AU1570">
        <f t="shared" ca="1" si="450"/>
        <v>0</v>
      </c>
      <c r="AV1570">
        <f t="shared" ca="1" si="450"/>
        <v>0</v>
      </c>
      <c r="AW1570">
        <f t="shared" ca="1" si="450"/>
        <v>1</v>
      </c>
      <c r="AX1570">
        <v>0</v>
      </c>
    </row>
    <row r="1571" spans="1:50">
      <c r="A1571" s="2">
        <v>40424</v>
      </c>
      <c r="B1571">
        <v>571</v>
      </c>
      <c r="C1571">
        <v>17</v>
      </c>
      <c r="D1571">
        <f t="shared" ca="1" si="430"/>
        <v>10.395111104591548</v>
      </c>
      <c r="E1571">
        <f t="shared" ca="1" si="431"/>
        <v>6.6048888954084521</v>
      </c>
      <c r="F1571" t="str">
        <f t="shared" ca="1" si="432"/>
        <v>high</v>
      </c>
      <c r="G1571">
        <v>1300</v>
      </c>
      <c r="H1571">
        <f t="shared" si="433"/>
        <v>1300</v>
      </c>
      <c r="I1571">
        <f t="shared" ca="1" si="434"/>
        <v>676.26183877630649</v>
      </c>
      <c r="J1571">
        <f t="shared" ca="1" si="435"/>
        <v>623.73816122369351</v>
      </c>
      <c r="K1571" t="str">
        <f t="shared" ca="1" si="436"/>
        <v>high</v>
      </c>
      <c r="L1571">
        <v>16.3</v>
      </c>
      <c r="M1571" t="str">
        <f t="shared" si="447"/>
        <v>high</v>
      </c>
      <c r="N1571">
        <f t="shared" si="418"/>
        <v>9</v>
      </c>
      <c r="O1571">
        <f t="shared" si="419"/>
        <v>5</v>
      </c>
      <c r="P1571" t="str">
        <f t="shared" si="420"/>
        <v>pátek</v>
      </c>
      <c r="Q1571">
        <f t="shared" ref="Q1571:AB1580" si="451">VLOOKUP($N1571,$V$31:$AH$42,Q$592+1,0)</f>
        <v>0</v>
      </c>
      <c r="R1571">
        <f t="shared" si="451"/>
        <v>0</v>
      </c>
      <c r="S1571">
        <f t="shared" si="451"/>
        <v>0</v>
      </c>
      <c r="T1571">
        <f t="shared" si="451"/>
        <v>0</v>
      </c>
      <c r="U1571">
        <f t="shared" si="451"/>
        <v>0</v>
      </c>
      <c r="V1571">
        <f t="shared" si="451"/>
        <v>0</v>
      </c>
      <c r="W1571">
        <f t="shared" si="451"/>
        <v>0</v>
      </c>
      <c r="X1571">
        <f t="shared" si="451"/>
        <v>0</v>
      </c>
      <c r="Y1571">
        <f t="shared" si="451"/>
        <v>1</v>
      </c>
      <c r="Z1571">
        <f t="shared" si="451"/>
        <v>0</v>
      </c>
      <c r="AA1571">
        <f t="shared" si="451"/>
        <v>0</v>
      </c>
      <c r="AB1571">
        <f t="shared" si="451"/>
        <v>0</v>
      </c>
      <c r="AC1571">
        <f t="shared" ref="AC1571:AI1580" si="452">VLOOKUP($O1571,$V$74:$AC$80,AC$592+1,0)</f>
        <v>0</v>
      </c>
      <c r="AD1571">
        <f t="shared" si="452"/>
        <v>0</v>
      </c>
      <c r="AE1571">
        <f t="shared" si="452"/>
        <v>0</v>
      </c>
      <c r="AF1571">
        <f t="shared" si="452"/>
        <v>0</v>
      </c>
      <c r="AG1571">
        <f t="shared" si="452"/>
        <v>1</v>
      </c>
      <c r="AH1571">
        <f t="shared" si="452"/>
        <v>0</v>
      </c>
      <c r="AI1571">
        <f t="shared" si="452"/>
        <v>0</v>
      </c>
      <c r="AJ1571">
        <f t="shared" ca="1" si="421"/>
        <v>1</v>
      </c>
      <c r="AK1571">
        <f t="shared" ca="1" si="422"/>
        <v>0</v>
      </c>
      <c r="AL1571">
        <f t="shared" ca="1" si="423"/>
        <v>0</v>
      </c>
      <c r="AM1571">
        <f t="shared" ca="1" si="424"/>
        <v>0</v>
      </c>
      <c r="AN1571">
        <f t="shared" ca="1" si="425"/>
        <v>0</v>
      </c>
      <c r="AO1571">
        <f t="shared" ca="1" si="426"/>
        <v>1</v>
      </c>
      <c r="AP1571">
        <f t="shared" ca="1" si="427"/>
        <v>0</v>
      </c>
      <c r="AQ1571">
        <f t="shared" ca="1" si="428"/>
        <v>0</v>
      </c>
      <c r="AR1571">
        <f t="shared" ca="1" si="429"/>
        <v>1</v>
      </c>
      <c r="AS1571">
        <v>1</v>
      </c>
      <c r="AT1571">
        <v>0</v>
      </c>
      <c r="AU1571">
        <f t="shared" ca="1" si="450"/>
        <v>0</v>
      </c>
      <c r="AV1571">
        <f t="shared" ca="1" si="450"/>
        <v>0</v>
      </c>
      <c r="AW1571">
        <f t="shared" ca="1" si="450"/>
        <v>1</v>
      </c>
      <c r="AX1571">
        <v>0</v>
      </c>
    </row>
    <row r="1572" spans="1:50">
      <c r="A1572" s="2">
        <v>40425</v>
      </c>
      <c r="B1572">
        <v>572</v>
      </c>
      <c r="C1572">
        <v>5</v>
      </c>
      <c r="D1572">
        <f t="shared" ca="1" si="430"/>
        <v>10.396398857877717</v>
      </c>
      <c r="E1572">
        <f t="shared" ca="1" si="431"/>
        <v>-5.3963988578777169</v>
      </c>
      <c r="F1572" t="str">
        <f t="shared" ca="1" si="432"/>
        <v>low</v>
      </c>
      <c r="G1572">
        <v>368</v>
      </c>
      <c r="H1572">
        <f t="shared" si="433"/>
        <v>368</v>
      </c>
      <c r="I1572">
        <f t="shared" ca="1" si="434"/>
        <v>676.30982275870088</v>
      </c>
      <c r="J1572">
        <f t="shared" ca="1" si="435"/>
        <v>-308.30982275870088</v>
      </c>
      <c r="K1572" t="str">
        <f t="shared" ca="1" si="436"/>
        <v>low</v>
      </c>
      <c r="L1572">
        <v>10.25</v>
      </c>
      <c r="M1572" t="str">
        <f t="shared" si="447"/>
        <v>medium</v>
      </c>
      <c r="N1572">
        <f t="shared" si="418"/>
        <v>9</v>
      </c>
      <c r="O1572">
        <f t="shared" si="419"/>
        <v>6</v>
      </c>
      <c r="P1572" t="str">
        <f t="shared" si="420"/>
        <v>sobota</v>
      </c>
      <c r="Q1572">
        <f t="shared" si="451"/>
        <v>0</v>
      </c>
      <c r="R1572">
        <f t="shared" si="451"/>
        <v>0</v>
      </c>
      <c r="S1572">
        <f t="shared" si="451"/>
        <v>0</v>
      </c>
      <c r="T1572">
        <f t="shared" si="451"/>
        <v>0</v>
      </c>
      <c r="U1572">
        <f t="shared" si="451"/>
        <v>0</v>
      </c>
      <c r="V1572">
        <f t="shared" si="451"/>
        <v>0</v>
      </c>
      <c r="W1572">
        <f t="shared" si="451"/>
        <v>0</v>
      </c>
      <c r="X1572">
        <f t="shared" si="451"/>
        <v>0</v>
      </c>
      <c r="Y1572">
        <f t="shared" si="451"/>
        <v>1</v>
      </c>
      <c r="Z1572">
        <f t="shared" si="451"/>
        <v>0</v>
      </c>
      <c r="AA1572">
        <f t="shared" si="451"/>
        <v>0</v>
      </c>
      <c r="AB1572">
        <f t="shared" si="451"/>
        <v>0</v>
      </c>
      <c r="AC1572">
        <f t="shared" si="452"/>
        <v>0</v>
      </c>
      <c r="AD1572">
        <f t="shared" si="452"/>
        <v>0</v>
      </c>
      <c r="AE1572">
        <f t="shared" si="452"/>
        <v>0</v>
      </c>
      <c r="AF1572">
        <f t="shared" si="452"/>
        <v>0</v>
      </c>
      <c r="AG1572">
        <f t="shared" si="452"/>
        <v>0</v>
      </c>
      <c r="AH1572">
        <f t="shared" si="452"/>
        <v>1</v>
      </c>
      <c r="AI1572">
        <f t="shared" si="452"/>
        <v>0</v>
      </c>
      <c r="AJ1572">
        <f t="shared" ca="1" si="421"/>
        <v>1</v>
      </c>
      <c r="AK1572">
        <f t="shared" ca="1" si="422"/>
        <v>0</v>
      </c>
      <c r="AL1572">
        <f t="shared" ca="1" si="423"/>
        <v>0</v>
      </c>
      <c r="AM1572">
        <f t="shared" ca="1" si="424"/>
        <v>0</v>
      </c>
      <c r="AN1572">
        <f t="shared" ca="1" si="425"/>
        <v>0</v>
      </c>
      <c r="AO1572">
        <f t="shared" ca="1" si="426"/>
        <v>1</v>
      </c>
      <c r="AP1572">
        <f t="shared" ca="1" si="427"/>
        <v>0</v>
      </c>
      <c r="AQ1572">
        <f t="shared" ca="1" si="428"/>
        <v>1</v>
      </c>
      <c r="AR1572">
        <f t="shared" ca="1" si="429"/>
        <v>0</v>
      </c>
      <c r="AS1572">
        <v>0</v>
      </c>
      <c r="AT1572">
        <v>0</v>
      </c>
      <c r="AU1572">
        <f t="shared" ca="1" si="450"/>
        <v>1</v>
      </c>
      <c r="AV1572">
        <f t="shared" ca="1" si="450"/>
        <v>0</v>
      </c>
      <c r="AW1572">
        <f t="shared" ca="1" si="450"/>
        <v>0</v>
      </c>
      <c r="AX1572">
        <v>0</v>
      </c>
    </row>
    <row r="1573" spans="1:50">
      <c r="A1573" s="2">
        <v>40426</v>
      </c>
      <c r="B1573">
        <v>573</v>
      </c>
      <c r="C1573">
        <v>10</v>
      </c>
      <c r="D1573">
        <f t="shared" ca="1" si="430"/>
        <v>10.397684827544962</v>
      </c>
      <c r="E1573">
        <f t="shared" ca="1" si="431"/>
        <v>-0.39768482754496226</v>
      </c>
      <c r="F1573" t="str">
        <f t="shared" ca="1" si="432"/>
        <v>medium</v>
      </c>
      <c r="G1573">
        <v>460</v>
      </c>
      <c r="H1573">
        <f t="shared" si="433"/>
        <v>460</v>
      </c>
      <c r="I1573">
        <f t="shared" ca="1" si="434"/>
        <v>676.35757486883085</v>
      </c>
      <c r="J1573">
        <f t="shared" ca="1" si="435"/>
        <v>-216.35757486883085</v>
      </c>
      <c r="K1573" t="str">
        <f t="shared" ca="1" si="436"/>
        <v>medium</v>
      </c>
      <c r="L1573">
        <v>9.85</v>
      </c>
      <c r="M1573" t="str">
        <f t="shared" si="447"/>
        <v>medium</v>
      </c>
      <c r="N1573">
        <f t="shared" si="418"/>
        <v>9</v>
      </c>
      <c r="O1573">
        <f t="shared" si="419"/>
        <v>7</v>
      </c>
      <c r="P1573" t="str">
        <f t="shared" si="420"/>
        <v>neděle</v>
      </c>
      <c r="Q1573">
        <f t="shared" si="451"/>
        <v>0</v>
      </c>
      <c r="R1573">
        <f t="shared" si="451"/>
        <v>0</v>
      </c>
      <c r="S1573">
        <f t="shared" si="451"/>
        <v>0</v>
      </c>
      <c r="T1573">
        <f t="shared" si="451"/>
        <v>0</v>
      </c>
      <c r="U1573">
        <f t="shared" si="451"/>
        <v>0</v>
      </c>
      <c r="V1573">
        <f t="shared" si="451"/>
        <v>0</v>
      </c>
      <c r="W1573">
        <f t="shared" si="451"/>
        <v>0</v>
      </c>
      <c r="X1573">
        <f t="shared" si="451"/>
        <v>0</v>
      </c>
      <c r="Y1573">
        <f t="shared" si="451"/>
        <v>1</v>
      </c>
      <c r="Z1573">
        <f t="shared" si="451"/>
        <v>0</v>
      </c>
      <c r="AA1573">
        <f t="shared" si="451"/>
        <v>0</v>
      </c>
      <c r="AB1573">
        <f t="shared" si="451"/>
        <v>0</v>
      </c>
      <c r="AC1573">
        <f t="shared" si="452"/>
        <v>0</v>
      </c>
      <c r="AD1573">
        <f t="shared" si="452"/>
        <v>0</v>
      </c>
      <c r="AE1573">
        <f t="shared" si="452"/>
        <v>0</v>
      </c>
      <c r="AF1573">
        <f t="shared" si="452"/>
        <v>0</v>
      </c>
      <c r="AG1573">
        <f t="shared" si="452"/>
        <v>0</v>
      </c>
      <c r="AH1573">
        <f t="shared" si="452"/>
        <v>0</v>
      </c>
      <c r="AI1573">
        <f t="shared" si="452"/>
        <v>1</v>
      </c>
      <c r="AJ1573">
        <f t="shared" ca="1" si="421"/>
        <v>1</v>
      </c>
      <c r="AK1573">
        <f t="shared" ca="1" si="422"/>
        <v>0</v>
      </c>
      <c r="AL1573">
        <f t="shared" ca="1" si="423"/>
        <v>0</v>
      </c>
      <c r="AM1573">
        <f t="shared" ca="1" si="424"/>
        <v>0</v>
      </c>
      <c r="AN1573">
        <f t="shared" ca="1" si="425"/>
        <v>0</v>
      </c>
      <c r="AO1573">
        <f t="shared" ca="1" si="426"/>
        <v>1</v>
      </c>
      <c r="AP1573">
        <f t="shared" ca="1" si="427"/>
        <v>0</v>
      </c>
      <c r="AQ1573">
        <f t="shared" ca="1" si="428"/>
        <v>1</v>
      </c>
      <c r="AR1573">
        <f t="shared" ca="1" si="429"/>
        <v>0</v>
      </c>
      <c r="AS1573">
        <v>0</v>
      </c>
      <c r="AT1573">
        <v>0</v>
      </c>
      <c r="AU1573">
        <f t="shared" ca="1" si="450"/>
        <v>0</v>
      </c>
      <c r="AV1573">
        <f t="shared" ca="1" si="450"/>
        <v>1</v>
      </c>
      <c r="AW1573">
        <f t="shared" ca="1" si="450"/>
        <v>0</v>
      </c>
      <c r="AX1573">
        <v>0</v>
      </c>
    </row>
    <row r="1574" spans="1:50">
      <c r="A1574" s="2">
        <v>40427</v>
      </c>
      <c r="B1574">
        <v>574</v>
      </c>
      <c r="C1574">
        <v>12</v>
      </c>
      <c r="D1574">
        <f t="shared" ca="1" si="430"/>
        <v>10.3989690158856</v>
      </c>
      <c r="E1574">
        <f t="shared" ca="1" si="431"/>
        <v>1.6010309841144004</v>
      </c>
      <c r="F1574" t="str">
        <f t="shared" ca="1" si="432"/>
        <v>high</v>
      </c>
      <c r="G1574">
        <v>411</v>
      </c>
      <c r="H1574">
        <f t="shared" si="433"/>
        <v>411</v>
      </c>
      <c r="I1574">
        <f t="shared" ca="1" si="434"/>
        <v>676.4050954200236</v>
      </c>
      <c r="J1574">
        <f t="shared" ca="1" si="435"/>
        <v>-265.4050954200236</v>
      </c>
      <c r="K1574" t="str">
        <f t="shared" ca="1" si="436"/>
        <v>medium</v>
      </c>
      <c r="L1574">
        <v>8.75</v>
      </c>
      <c r="M1574" t="str">
        <f t="shared" si="447"/>
        <v>medium</v>
      </c>
      <c r="N1574">
        <f t="shared" si="418"/>
        <v>9</v>
      </c>
      <c r="O1574">
        <f t="shared" si="419"/>
        <v>1</v>
      </c>
      <c r="P1574" t="str">
        <f t="shared" si="420"/>
        <v>pondělí</v>
      </c>
      <c r="Q1574">
        <f t="shared" si="451"/>
        <v>0</v>
      </c>
      <c r="R1574">
        <f t="shared" si="451"/>
        <v>0</v>
      </c>
      <c r="S1574">
        <f t="shared" si="451"/>
        <v>0</v>
      </c>
      <c r="T1574">
        <f t="shared" si="451"/>
        <v>0</v>
      </c>
      <c r="U1574">
        <f t="shared" si="451"/>
        <v>0</v>
      </c>
      <c r="V1574">
        <f t="shared" si="451"/>
        <v>0</v>
      </c>
      <c r="W1574">
        <f t="shared" si="451"/>
        <v>0</v>
      </c>
      <c r="X1574">
        <f t="shared" si="451"/>
        <v>0</v>
      </c>
      <c r="Y1574">
        <f t="shared" si="451"/>
        <v>1</v>
      </c>
      <c r="Z1574">
        <f t="shared" si="451"/>
        <v>0</v>
      </c>
      <c r="AA1574">
        <f t="shared" si="451"/>
        <v>0</v>
      </c>
      <c r="AB1574">
        <f t="shared" si="451"/>
        <v>0</v>
      </c>
      <c r="AC1574">
        <f t="shared" si="452"/>
        <v>1</v>
      </c>
      <c r="AD1574">
        <f t="shared" si="452"/>
        <v>0</v>
      </c>
      <c r="AE1574">
        <f t="shared" si="452"/>
        <v>0</v>
      </c>
      <c r="AF1574">
        <f t="shared" si="452"/>
        <v>0</v>
      </c>
      <c r="AG1574">
        <f t="shared" si="452"/>
        <v>0</v>
      </c>
      <c r="AH1574">
        <f t="shared" si="452"/>
        <v>0</v>
      </c>
      <c r="AI1574">
        <f t="shared" si="452"/>
        <v>0</v>
      </c>
      <c r="AJ1574">
        <f t="shared" ca="1" si="421"/>
        <v>1</v>
      </c>
      <c r="AK1574">
        <f t="shared" ca="1" si="422"/>
        <v>0</v>
      </c>
      <c r="AL1574">
        <f t="shared" ca="1" si="423"/>
        <v>0</v>
      </c>
      <c r="AM1574">
        <f t="shared" ca="1" si="424"/>
        <v>0</v>
      </c>
      <c r="AN1574">
        <f t="shared" ca="1" si="425"/>
        <v>0</v>
      </c>
      <c r="AO1574">
        <f t="shared" ca="1" si="426"/>
        <v>1</v>
      </c>
      <c r="AP1574">
        <f t="shared" ca="1" si="427"/>
        <v>0</v>
      </c>
      <c r="AQ1574">
        <f t="shared" ca="1" si="428"/>
        <v>1</v>
      </c>
      <c r="AR1574">
        <f t="shared" ca="1" si="429"/>
        <v>0</v>
      </c>
      <c r="AS1574">
        <v>0</v>
      </c>
      <c r="AT1574">
        <v>0</v>
      </c>
      <c r="AU1574">
        <f t="shared" ca="1" si="450"/>
        <v>0</v>
      </c>
      <c r="AV1574">
        <f t="shared" ca="1" si="450"/>
        <v>0</v>
      </c>
      <c r="AW1574">
        <f t="shared" ca="1" si="450"/>
        <v>1</v>
      </c>
      <c r="AX1574">
        <v>1</v>
      </c>
    </row>
    <row r="1575" spans="1:50">
      <c r="A1575" s="2">
        <v>40428</v>
      </c>
      <c r="B1575">
        <v>575</v>
      </c>
      <c r="C1575">
        <v>9</v>
      </c>
      <c r="D1575">
        <f t="shared" ca="1" si="430"/>
        <v>10.400251425191945</v>
      </c>
      <c r="E1575">
        <f t="shared" ca="1" si="431"/>
        <v>-1.4002514251919447</v>
      </c>
      <c r="F1575" t="str">
        <f t="shared" ca="1" si="432"/>
        <v>medium</v>
      </c>
      <c r="G1575">
        <v>274</v>
      </c>
      <c r="H1575">
        <f t="shared" si="433"/>
        <v>274</v>
      </c>
      <c r="I1575">
        <f t="shared" ca="1" si="434"/>
        <v>676.45238472560584</v>
      </c>
      <c r="J1575">
        <f t="shared" ca="1" si="435"/>
        <v>-402.45238472560584</v>
      </c>
      <c r="K1575" t="str">
        <f t="shared" ca="1" si="436"/>
        <v>low</v>
      </c>
      <c r="L1575">
        <v>9.4499999999999993</v>
      </c>
      <c r="M1575" t="str">
        <f t="shared" si="447"/>
        <v>medium</v>
      </c>
      <c r="N1575">
        <f t="shared" si="418"/>
        <v>9</v>
      </c>
      <c r="O1575">
        <f t="shared" si="419"/>
        <v>2</v>
      </c>
      <c r="P1575" t="str">
        <f t="shared" si="420"/>
        <v>úterý</v>
      </c>
      <c r="Q1575">
        <f t="shared" si="451"/>
        <v>0</v>
      </c>
      <c r="R1575">
        <f t="shared" si="451"/>
        <v>0</v>
      </c>
      <c r="S1575">
        <f t="shared" si="451"/>
        <v>0</v>
      </c>
      <c r="T1575">
        <f t="shared" si="451"/>
        <v>0</v>
      </c>
      <c r="U1575">
        <f t="shared" si="451"/>
        <v>0</v>
      </c>
      <c r="V1575">
        <f t="shared" si="451"/>
        <v>0</v>
      </c>
      <c r="W1575">
        <f t="shared" si="451"/>
        <v>0</v>
      </c>
      <c r="X1575">
        <f t="shared" si="451"/>
        <v>0</v>
      </c>
      <c r="Y1575">
        <f t="shared" si="451"/>
        <v>1</v>
      </c>
      <c r="Z1575">
        <f t="shared" si="451"/>
        <v>0</v>
      </c>
      <c r="AA1575">
        <f t="shared" si="451"/>
        <v>0</v>
      </c>
      <c r="AB1575">
        <f t="shared" si="451"/>
        <v>0</v>
      </c>
      <c r="AC1575">
        <f t="shared" si="452"/>
        <v>0</v>
      </c>
      <c r="AD1575">
        <f t="shared" si="452"/>
        <v>1</v>
      </c>
      <c r="AE1575">
        <f t="shared" si="452"/>
        <v>0</v>
      </c>
      <c r="AF1575">
        <f t="shared" si="452"/>
        <v>0</v>
      </c>
      <c r="AG1575">
        <f t="shared" si="452"/>
        <v>0</v>
      </c>
      <c r="AH1575">
        <f t="shared" si="452"/>
        <v>0</v>
      </c>
      <c r="AI1575">
        <f t="shared" si="452"/>
        <v>0</v>
      </c>
      <c r="AJ1575">
        <f t="shared" ca="1" si="421"/>
        <v>1</v>
      </c>
      <c r="AK1575">
        <f t="shared" ca="1" si="422"/>
        <v>0</v>
      </c>
      <c r="AL1575">
        <f t="shared" ca="1" si="423"/>
        <v>0</v>
      </c>
      <c r="AM1575">
        <f t="shared" ca="1" si="424"/>
        <v>0</v>
      </c>
      <c r="AN1575">
        <f t="shared" ca="1" si="425"/>
        <v>0</v>
      </c>
      <c r="AO1575">
        <f t="shared" ca="1" si="426"/>
        <v>1</v>
      </c>
      <c r="AP1575">
        <f t="shared" ca="1" si="427"/>
        <v>0</v>
      </c>
      <c r="AQ1575">
        <f t="shared" ca="1" si="428"/>
        <v>1</v>
      </c>
      <c r="AR1575">
        <f t="shared" ca="1" si="429"/>
        <v>0</v>
      </c>
      <c r="AS1575">
        <v>0</v>
      </c>
      <c r="AT1575">
        <v>0</v>
      </c>
      <c r="AU1575">
        <f t="shared" ca="1" si="450"/>
        <v>0</v>
      </c>
      <c r="AV1575">
        <f t="shared" ca="1" si="450"/>
        <v>1</v>
      </c>
      <c r="AW1575">
        <f t="shared" ca="1" si="450"/>
        <v>0</v>
      </c>
      <c r="AX1575">
        <v>1</v>
      </c>
    </row>
    <row r="1576" spans="1:50">
      <c r="A1576" s="2">
        <v>40429</v>
      </c>
      <c r="B1576">
        <v>576</v>
      </c>
      <c r="C1576">
        <v>11</v>
      </c>
      <c r="D1576">
        <f t="shared" ca="1" si="430"/>
        <v>10.401532057756315</v>
      </c>
      <c r="E1576">
        <f t="shared" ca="1" si="431"/>
        <v>0.59846794224368516</v>
      </c>
      <c r="F1576" t="str">
        <f t="shared" ca="1" si="432"/>
        <v>medium</v>
      </c>
      <c r="G1576">
        <v>227</v>
      </c>
      <c r="H1576">
        <f t="shared" si="433"/>
        <v>227</v>
      </c>
      <c r="I1576">
        <f t="shared" ca="1" si="434"/>
        <v>676.49944309890452</v>
      </c>
      <c r="J1576">
        <f t="shared" ca="1" si="435"/>
        <v>-449.49944309890452</v>
      </c>
      <c r="K1576" t="str">
        <f t="shared" ca="1" si="436"/>
        <v>low</v>
      </c>
      <c r="L1576">
        <v>15.25</v>
      </c>
      <c r="M1576" t="str">
        <f t="shared" si="447"/>
        <v>high</v>
      </c>
      <c r="N1576">
        <f t="shared" si="418"/>
        <v>9</v>
      </c>
      <c r="O1576">
        <f t="shared" si="419"/>
        <v>3</v>
      </c>
      <c r="P1576" t="str">
        <f t="shared" si="420"/>
        <v>středa</v>
      </c>
      <c r="Q1576">
        <f t="shared" si="451"/>
        <v>0</v>
      </c>
      <c r="R1576">
        <f t="shared" si="451"/>
        <v>0</v>
      </c>
      <c r="S1576">
        <f t="shared" si="451"/>
        <v>0</v>
      </c>
      <c r="T1576">
        <f t="shared" si="451"/>
        <v>0</v>
      </c>
      <c r="U1576">
        <f t="shared" si="451"/>
        <v>0</v>
      </c>
      <c r="V1576">
        <f t="shared" si="451"/>
        <v>0</v>
      </c>
      <c r="W1576">
        <f t="shared" si="451"/>
        <v>0</v>
      </c>
      <c r="X1576">
        <f t="shared" si="451"/>
        <v>0</v>
      </c>
      <c r="Y1576">
        <f t="shared" si="451"/>
        <v>1</v>
      </c>
      <c r="Z1576">
        <f t="shared" si="451"/>
        <v>0</v>
      </c>
      <c r="AA1576">
        <f t="shared" si="451"/>
        <v>0</v>
      </c>
      <c r="AB1576">
        <f t="shared" si="451"/>
        <v>0</v>
      </c>
      <c r="AC1576">
        <f t="shared" si="452"/>
        <v>0</v>
      </c>
      <c r="AD1576">
        <f t="shared" si="452"/>
        <v>0</v>
      </c>
      <c r="AE1576">
        <f t="shared" si="452"/>
        <v>1</v>
      </c>
      <c r="AF1576">
        <f t="shared" si="452"/>
        <v>0</v>
      </c>
      <c r="AG1576">
        <f t="shared" si="452"/>
        <v>0</v>
      </c>
      <c r="AH1576">
        <f t="shared" si="452"/>
        <v>0</v>
      </c>
      <c r="AI1576">
        <f t="shared" si="452"/>
        <v>0</v>
      </c>
      <c r="AJ1576">
        <f t="shared" ca="1" si="421"/>
        <v>1</v>
      </c>
      <c r="AK1576">
        <f t="shared" ca="1" si="422"/>
        <v>0</v>
      </c>
      <c r="AL1576">
        <f t="shared" ca="1" si="423"/>
        <v>0</v>
      </c>
      <c r="AM1576">
        <f t="shared" ca="1" si="424"/>
        <v>0</v>
      </c>
      <c r="AN1576">
        <f t="shared" ca="1" si="425"/>
        <v>0</v>
      </c>
      <c r="AO1576">
        <f t="shared" ca="1" si="426"/>
        <v>1</v>
      </c>
      <c r="AP1576">
        <f t="shared" ca="1" si="427"/>
        <v>0</v>
      </c>
      <c r="AQ1576">
        <f t="shared" ca="1" si="428"/>
        <v>0</v>
      </c>
      <c r="AR1576">
        <f t="shared" ca="1" si="429"/>
        <v>1</v>
      </c>
      <c r="AS1576">
        <v>0</v>
      </c>
      <c r="AT1576">
        <v>0</v>
      </c>
      <c r="AU1576">
        <f t="shared" ca="1" si="450"/>
        <v>0</v>
      </c>
      <c r="AV1576">
        <f t="shared" ca="1" si="450"/>
        <v>1</v>
      </c>
      <c r="AW1576">
        <f t="shared" ca="1" si="450"/>
        <v>0</v>
      </c>
      <c r="AX1576">
        <v>1</v>
      </c>
    </row>
    <row r="1577" spans="1:50">
      <c r="A1577" s="2">
        <v>40430</v>
      </c>
      <c r="B1577">
        <v>577</v>
      </c>
      <c r="C1577">
        <v>8</v>
      </c>
      <c r="D1577">
        <f t="shared" ca="1" si="430"/>
        <v>10.402810915871029</v>
      </c>
      <c r="E1577">
        <f t="shared" ca="1" si="431"/>
        <v>-2.4028109158710294</v>
      </c>
      <c r="F1577" t="str">
        <f t="shared" ca="1" si="432"/>
        <v>low</v>
      </c>
      <c r="G1577">
        <v>392</v>
      </c>
      <c r="H1577">
        <f t="shared" si="433"/>
        <v>392</v>
      </c>
      <c r="I1577">
        <f t="shared" ca="1" si="434"/>
        <v>676.54627085324648</v>
      </c>
      <c r="J1577">
        <f t="shared" ca="1" si="435"/>
        <v>-284.54627085324648</v>
      </c>
      <c r="K1577" t="str">
        <f t="shared" ca="1" si="436"/>
        <v>low</v>
      </c>
      <c r="L1577">
        <v>17.7</v>
      </c>
      <c r="M1577" t="str">
        <f t="shared" si="447"/>
        <v>high</v>
      </c>
      <c r="N1577">
        <f t="shared" ref="N1577:N1640" si="453">MONTH(A1577)</f>
        <v>9</v>
      </c>
      <c r="O1577">
        <f t="shared" ref="O1577:O1640" si="454">WEEKDAY(A1577,2)</f>
        <v>4</v>
      </c>
      <c r="P1577" t="str">
        <f t="shared" ref="P1577:P1640" si="455">VLOOKUP(O1577,$O$581:$P$587,2,0)</f>
        <v>čtvrtek</v>
      </c>
      <c r="Q1577">
        <f t="shared" si="451"/>
        <v>0</v>
      </c>
      <c r="R1577">
        <f t="shared" si="451"/>
        <v>0</v>
      </c>
      <c r="S1577">
        <f t="shared" si="451"/>
        <v>0</v>
      </c>
      <c r="T1577">
        <f t="shared" si="451"/>
        <v>0</v>
      </c>
      <c r="U1577">
        <f t="shared" si="451"/>
        <v>0</v>
      </c>
      <c r="V1577">
        <f t="shared" si="451"/>
        <v>0</v>
      </c>
      <c r="W1577">
        <f t="shared" si="451"/>
        <v>0</v>
      </c>
      <c r="X1577">
        <f t="shared" si="451"/>
        <v>0</v>
      </c>
      <c r="Y1577">
        <f t="shared" si="451"/>
        <v>1</v>
      </c>
      <c r="Z1577">
        <f t="shared" si="451"/>
        <v>0</v>
      </c>
      <c r="AA1577">
        <f t="shared" si="451"/>
        <v>0</v>
      </c>
      <c r="AB1577">
        <f t="shared" si="451"/>
        <v>0</v>
      </c>
      <c r="AC1577">
        <f t="shared" si="452"/>
        <v>0</v>
      </c>
      <c r="AD1577">
        <f t="shared" si="452"/>
        <v>0</v>
      </c>
      <c r="AE1577">
        <f t="shared" si="452"/>
        <v>0</v>
      </c>
      <c r="AF1577">
        <f t="shared" si="452"/>
        <v>1</v>
      </c>
      <c r="AG1577">
        <f t="shared" si="452"/>
        <v>0</v>
      </c>
      <c r="AH1577">
        <f t="shared" si="452"/>
        <v>0</v>
      </c>
      <c r="AI1577">
        <f t="shared" si="452"/>
        <v>0</v>
      </c>
      <c r="AJ1577">
        <f t="shared" ref="AJ1577:AJ1640" ca="1" si="456">VLOOKUP(INDIRECT($AJ$590&amp;ROW($A1577)+AJ$591),$F$17:$I$19,AJ$592+1,0)</f>
        <v>1</v>
      </c>
      <c r="AK1577">
        <f t="shared" ref="AK1577:AK1640" ca="1" si="457">VLOOKUP(INDIRECT($AJ$590&amp;ROW($A1577)+AJ$591),$F$17:$I$19,AK$592+1,0)</f>
        <v>0</v>
      </c>
      <c r="AL1577">
        <f t="shared" ref="AL1577:AL1640" ca="1" si="458">VLOOKUP(INDIRECT($AJ$590&amp;ROW($A1577)+AJ$591),$F$17:$I$19,AL$592+1,0)</f>
        <v>0</v>
      </c>
      <c r="AM1577">
        <f t="shared" ref="AM1577:AM1640" ca="1" si="459">VLOOKUP(INDIRECT($AJ$590&amp;ROW($A1577)+AM$591),$F$17:$I$19,AM$592+1,0)</f>
        <v>0</v>
      </c>
      <c r="AN1577">
        <f t="shared" ref="AN1577:AN1640" ca="1" si="460">VLOOKUP(INDIRECT($AJ$590&amp;ROW($A1577)+AM$591),$F$17:$I$19,AN$592+1,0)</f>
        <v>0</v>
      </c>
      <c r="AO1577">
        <f t="shared" ref="AO1577:AO1640" ca="1" si="461">VLOOKUP(INDIRECT($AJ$590&amp;ROW($A1577)+AM$591),$F$17:$I$19,AO$592+1,0)</f>
        <v>1</v>
      </c>
      <c r="AP1577">
        <f t="shared" ref="AP1577:AP1640" ca="1" si="462">VLOOKUP(INDIRECT($AJ$590&amp;ROW($A1577)+AP$591),$F$17:$I$19,AP$592+1,0)</f>
        <v>0</v>
      </c>
      <c r="AQ1577">
        <f t="shared" ref="AQ1577:AQ1640" ca="1" si="463">VLOOKUP(INDIRECT($AJ$590&amp;ROW($A1577)+AP$591),$F$17:$I$19,AQ$592+1,0)</f>
        <v>0</v>
      </c>
      <c r="AR1577">
        <f t="shared" ref="AR1577:AR1640" ca="1" si="464">VLOOKUP(INDIRECT($AJ$590&amp;ROW($A1577)+AP$591),$F$17:$I$19,AR$592+1,0)</f>
        <v>1</v>
      </c>
      <c r="AS1577">
        <v>1</v>
      </c>
      <c r="AT1577">
        <v>0</v>
      </c>
      <c r="AU1577">
        <f t="shared" ca="1" si="450"/>
        <v>1</v>
      </c>
      <c r="AV1577">
        <f t="shared" ca="1" si="450"/>
        <v>0</v>
      </c>
      <c r="AW1577">
        <f t="shared" ca="1" si="450"/>
        <v>0</v>
      </c>
      <c r="AX1577">
        <v>1</v>
      </c>
    </row>
    <row r="1578" spans="1:50">
      <c r="A1578" s="2">
        <v>40431</v>
      </c>
      <c r="B1578">
        <v>578</v>
      </c>
      <c r="C1578">
        <v>7</v>
      </c>
      <c r="D1578">
        <f t="shared" ref="D1578:D1641" ca="1" si="465">$E$516*B1578^3+$E$521*B1578^2+$E$526*B1578+$E$531</f>
        <v>10.404088001828402</v>
      </c>
      <c r="E1578">
        <f t="shared" ref="E1578:E1641" ca="1" si="466">C1578-D1578</f>
        <v>-3.4040880018284021</v>
      </c>
      <c r="F1578" t="str">
        <f t="shared" ref="F1578:F1641" ca="1" si="467">VLOOKUP(E1578,$A$3:$C$6,3)</f>
        <v>low</v>
      </c>
      <c r="G1578">
        <v>270</v>
      </c>
      <c r="H1578">
        <f t="shared" ref="H1578:H1641" si="468">IF(G1578&gt;$H$592,$G$592,G1578)</f>
        <v>270</v>
      </c>
      <c r="I1578">
        <f t="shared" ref="I1578:I1641" ca="1" si="469">$K$516*B1578^3+$K$521*B1578^2+$K$526*B1578+$K$531</f>
        <v>676.59286830195879</v>
      </c>
      <c r="J1578">
        <f t="shared" ref="J1578:J1641" ca="1" si="470">H1578-I1578</f>
        <v>-406.59286830195879</v>
      </c>
      <c r="K1578" t="str">
        <f t="shared" ref="K1578:K1641" ca="1" si="471">VLOOKUP(J1578,$A$10:$C$13,3)</f>
        <v>low</v>
      </c>
      <c r="L1578">
        <v>19.100000000000001</v>
      </c>
      <c r="M1578" t="str">
        <f t="shared" si="447"/>
        <v>high</v>
      </c>
      <c r="N1578">
        <f t="shared" si="453"/>
        <v>9</v>
      </c>
      <c r="O1578">
        <f t="shared" si="454"/>
        <v>5</v>
      </c>
      <c r="P1578" t="str">
        <f t="shared" si="455"/>
        <v>pátek</v>
      </c>
      <c r="Q1578">
        <f t="shared" si="451"/>
        <v>0</v>
      </c>
      <c r="R1578">
        <f t="shared" si="451"/>
        <v>0</v>
      </c>
      <c r="S1578">
        <f t="shared" si="451"/>
        <v>0</v>
      </c>
      <c r="T1578">
        <f t="shared" si="451"/>
        <v>0</v>
      </c>
      <c r="U1578">
        <f t="shared" si="451"/>
        <v>0</v>
      </c>
      <c r="V1578">
        <f t="shared" si="451"/>
        <v>0</v>
      </c>
      <c r="W1578">
        <f t="shared" si="451"/>
        <v>0</v>
      </c>
      <c r="X1578">
        <f t="shared" si="451"/>
        <v>0</v>
      </c>
      <c r="Y1578">
        <f t="shared" si="451"/>
        <v>1</v>
      </c>
      <c r="Z1578">
        <f t="shared" si="451"/>
        <v>0</v>
      </c>
      <c r="AA1578">
        <f t="shared" si="451"/>
        <v>0</v>
      </c>
      <c r="AB1578">
        <f t="shared" si="451"/>
        <v>0</v>
      </c>
      <c r="AC1578">
        <f t="shared" si="452"/>
        <v>0</v>
      </c>
      <c r="AD1578">
        <f t="shared" si="452"/>
        <v>0</v>
      </c>
      <c r="AE1578">
        <f t="shared" si="452"/>
        <v>0</v>
      </c>
      <c r="AF1578">
        <f t="shared" si="452"/>
        <v>0</v>
      </c>
      <c r="AG1578">
        <f t="shared" si="452"/>
        <v>1</v>
      </c>
      <c r="AH1578">
        <f t="shared" si="452"/>
        <v>0</v>
      </c>
      <c r="AI1578">
        <f t="shared" si="452"/>
        <v>0</v>
      </c>
      <c r="AJ1578">
        <f t="shared" ca="1" si="456"/>
        <v>1</v>
      </c>
      <c r="AK1578">
        <f t="shared" ca="1" si="457"/>
        <v>0</v>
      </c>
      <c r="AL1578">
        <f t="shared" ca="1" si="458"/>
        <v>0</v>
      </c>
      <c r="AM1578">
        <f t="shared" ca="1" si="459"/>
        <v>0</v>
      </c>
      <c r="AN1578">
        <f t="shared" ca="1" si="460"/>
        <v>0</v>
      </c>
      <c r="AO1578">
        <f t="shared" ca="1" si="461"/>
        <v>1</v>
      </c>
      <c r="AP1578">
        <f t="shared" ca="1" si="462"/>
        <v>0</v>
      </c>
      <c r="AQ1578">
        <f t="shared" ca="1" si="463"/>
        <v>0</v>
      </c>
      <c r="AR1578">
        <f t="shared" ca="1" si="464"/>
        <v>1</v>
      </c>
      <c r="AS1578">
        <v>1</v>
      </c>
      <c r="AT1578">
        <v>0</v>
      </c>
      <c r="AU1578">
        <f t="shared" ca="1" si="450"/>
        <v>1</v>
      </c>
      <c r="AV1578">
        <f t="shared" ca="1" si="450"/>
        <v>0</v>
      </c>
      <c r="AW1578">
        <f t="shared" ca="1" si="450"/>
        <v>0</v>
      </c>
      <c r="AX1578">
        <v>1</v>
      </c>
    </row>
    <row r="1579" spans="1:50">
      <c r="A1579" s="2">
        <v>40432</v>
      </c>
      <c r="B1579">
        <v>579</v>
      </c>
      <c r="C1579">
        <v>10</v>
      </c>
      <c r="D1579">
        <f t="shared" ca="1" si="465"/>
        <v>10.405363317920752</v>
      </c>
      <c r="E1579">
        <f t="shared" ca="1" si="466"/>
        <v>-0.40536331792075231</v>
      </c>
      <c r="F1579" t="str">
        <f t="shared" ca="1" si="467"/>
        <v>medium</v>
      </c>
      <c r="G1579">
        <v>258</v>
      </c>
      <c r="H1579">
        <f t="shared" si="468"/>
        <v>258</v>
      </c>
      <c r="I1579">
        <f t="shared" ca="1" si="469"/>
        <v>676.63923575836827</v>
      </c>
      <c r="J1579">
        <f t="shared" ca="1" si="470"/>
        <v>-418.63923575836827</v>
      </c>
      <c r="K1579" t="str">
        <f t="shared" ca="1" si="471"/>
        <v>low</v>
      </c>
      <c r="L1579">
        <v>13.3</v>
      </c>
      <c r="M1579" t="str">
        <f t="shared" si="447"/>
        <v>medium</v>
      </c>
      <c r="N1579">
        <f t="shared" si="453"/>
        <v>9</v>
      </c>
      <c r="O1579">
        <f t="shared" si="454"/>
        <v>6</v>
      </c>
      <c r="P1579" t="str">
        <f t="shared" si="455"/>
        <v>sobota</v>
      </c>
      <c r="Q1579">
        <f t="shared" si="451"/>
        <v>0</v>
      </c>
      <c r="R1579">
        <f t="shared" si="451"/>
        <v>0</v>
      </c>
      <c r="S1579">
        <f t="shared" si="451"/>
        <v>0</v>
      </c>
      <c r="T1579">
        <f t="shared" si="451"/>
        <v>0</v>
      </c>
      <c r="U1579">
        <f t="shared" si="451"/>
        <v>0</v>
      </c>
      <c r="V1579">
        <f t="shared" si="451"/>
        <v>0</v>
      </c>
      <c r="W1579">
        <f t="shared" si="451"/>
        <v>0</v>
      </c>
      <c r="X1579">
        <f t="shared" si="451"/>
        <v>0</v>
      </c>
      <c r="Y1579">
        <f t="shared" si="451"/>
        <v>1</v>
      </c>
      <c r="Z1579">
        <f t="shared" si="451"/>
        <v>0</v>
      </c>
      <c r="AA1579">
        <f t="shared" si="451"/>
        <v>0</v>
      </c>
      <c r="AB1579">
        <f t="shared" si="451"/>
        <v>0</v>
      </c>
      <c r="AC1579">
        <f t="shared" si="452"/>
        <v>0</v>
      </c>
      <c r="AD1579">
        <f t="shared" si="452"/>
        <v>0</v>
      </c>
      <c r="AE1579">
        <f t="shared" si="452"/>
        <v>0</v>
      </c>
      <c r="AF1579">
        <f t="shared" si="452"/>
        <v>0</v>
      </c>
      <c r="AG1579">
        <f t="shared" si="452"/>
        <v>0</v>
      </c>
      <c r="AH1579">
        <f t="shared" si="452"/>
        <v>1</v>
      </c>
      <c r="AI1579">
        <f t="shared" si="452"/>
        <v>0</v>
      </c>
      <c r="AJ1579">
        <f t="shared" ca="1" si="456"/>
        <v>1</v>
      </c>
      <c r="AK1579">
        <f t="shared" ca="1" si="457"/>
        <v>0</v>
      </c>
      <c r="AL1579">
        <f t="shared" ca="1" si="458"/>
        <v>0</v>
      </c>
      <c r="AM1579">
        <f t="shared" ca="1" si="459"/>
        <v>0</v>
      </c>
      <c r="AN1579">
        <f t="shared" ca="1" si="460"/>
        <v>0</v>
      </c>
      <c r="AO1579">
        <f t="shared" ca="1" si="461"/>
        <v>1</v>
      </c>
      <c r="AP1579">
        <f t="shared" ca="1" si="462"/>
        <v>0</v>
      </c>
      <c r="AQ1579">
        <f t="shared" ca="1" si="463"/>
        <v>1</v>
      </c>
      <c r="AR1579">
        <f t="shared" ca="1" si="464"/>
        <v>0</v>
      </c>
      <c r="AS1579">
        <v>0</v>
      </c>
      <c r="AT1579">
        <v>0</v>
      </c>
      <c r="AU1579">
        <f t="shared" ca="1" si="450"/>
        <v>0</v>
      </c>
      <c r="AV1579">
        <f t="shared" ca="1" si="450"/>
        <v>1</v>
      </c>
      <c r="AW1579">
        <f t="shared" ca="1" si="450"/>
        <v>0</v>
      </c>
      <c r="AX1579">
        <v>0</v>
      </c>
    </row>
    <row r="1580" spans="1:50">
      <c r="A1580" s="2">
        <v>40433</v>
      </c>
      <c r="B1580">
        <v>580</v>
      </c>
      <c r="C1580">
        <v>6</v>
      </c>
      <c r="D1580">
        <f t="shared" ca="1" si="465"/>
        <v>10.406636866440396</v>
      </c>
      <c r="E1580">
        <f t="shared" ca="1" si="466"/>
        <v>-4.4066368664403957</v>
      </c>
      <c r="F1580" t="str">
        <f t="shared" ca="1" si="467"/>
        <v>low</v>
      </c>
      <c r="G1580">
        <v>249</v>
      </c>
      <c r="H1580">
        <f t="shared" si="468"/>
        <v>249</v>
      </c>
      <c r="I1580">
        <f t="shared" ca="1" si="469"/>
        <v>676.68537353580177</v>
      </c>
      <c r="J1580">
        <f t="shared" ca="1" si="470"/>
        <v>-427.68537353580177</v>
      </c>
      <c r="K1580" t="str">
        <f t="shared" ca="1" si="471"/>
        <v>low</v>
      </c>
      <c r="L1580">
        <v>14.35</v>
      </c>
      <c r="M1580" t="str">
        <f t="shared" si="447"/>
        <v>high</v>
      </c>
      <c r="N1580">
        <f t="shared" si="453"/>
        <v>9</v>
      </c>
      <c r="O1580">
        <f t="shared" si="454"/>
        <v>7</v>
      </c>
      <c r="P1580" t="str">
        <f t="shared" si="455"/>
        <v>neděle</v>
      </c>
      <c r="Q1580">
        <f t="shared" si="451"/>
        <v>0</v>
      </c>
      <c r="R1580">
        <f t="shared" si="451"/>
        <v>0</v>
      </c>
      <c r="S1580">
        <f t="shared" si="451"/>
        <v>0</v>
      </c>
      <c r="T1580">
        <f t="shared" si="451"/>
        <v>0</v>
      </c>
      <c r="U1580">
        <f t="shared" si="451"/>
        <v>0</v>
      </c>
      <c r="V1580">
        <f t="shared" si="451"/>
        <v>0</v>
      </c>
      <c r="W1580">
        <f t="shared" si="451"/>
        <v>0</v>
      </c>
      <c r="X1580">
        <f t="shared" si="451"/>
        <v>0</v>
      </c>
      <c r="Y1580">
        <f t="shared" si="451"/>
        <v>1</v>
      </c>
      <c r="Z1580">
        <f t="shared" si="451"/>
        <v>0</v>
      </c>
      <c r="AA1580">
        <f t="shared" si="451"/>
        <v>0</v>
      </c>
      <c r="AB1580">
        <f t="shared" si="451"/>
        <v>0</v>
      </c>
      <c r="AC1580">
        <f t="shared" si="452"/>
        <v>0</v>
      </c>
      <c r="AD1580">
        <f t="shared" si="452"/>
        <v>0</v>
      </c>
      <c r="AE1580">
        <f t="shared" si="452"/>
        <v>0</v>
      </c>
      <c r="AF1580">
        <f t="shared" si="452"/>
        <v>0</v>
      </c>
      <c r="AG1580">
        <f t="shared" si="452"/>
        <v>0</v>
      </c>
      <c r="AH1580">
        <f t="shared" si="452"/>
        <v>0</v>
      </c>
      <c r="AI1580">
        <f t="shared" si="452"/>
        <v>1</v>
      </c>
      <c r="AJ1580">
        <f t="shared" ca="1" si="456"/>
        <v>1</v>
      </c>
      <c r="AK1580">
        <f t="shared" ca="1" si="457"/>
        <v>0</v>
      </c>
      <c r="AL1580">
        <f t="shared" ca="1" si="458"/>
        <v>0</v>
      </c>
      <c r="AM1580">
        <f t="shared" ca="1" si="459"/>
        <v>0</v>
      </c>
      <c r="AN1580">
        <f t="shared" ca="1" si="460"/>
        <v>0</v>
      </c>
      <c r="AO1580">
        <f t="shared" ca="1" si="461"/>
        <v>1</v>
      </c>
      <c r="AP1580">
        <f t="shared" ca="1" si="462"/>
        <v>0</v>
      </c>
      <c r="AQ1580">
        <f t="shared" ca="1" si="463"/>
        <v>0</v>
      </c>
      <c r="AR1580">
        <f t="shared" ca="1" si="464"/>
        <v>1</v>
      </c>
      <c r="AS1580">
        <v>0</v>
      </c>
      <c r="AT1580">
        <v>0</v>
      </c>
      <c r="AU1580">
        <f t="shared" ca="1" si="450"/>
        <v>1</v>
      </c>
      <c r="AV1580">
        <f t="shared" ca="1" si="450"/>
        <v>0</v>
      </c>
      <c r="AW1580">
        <f t="shared" ca="1" si="450"/>
        <v>0</v>
      </c>
      <c r="AX1580">
        <v>0</v>
      </c>
    </row>
    <row r="1581" spans="1:50">
      <c r="A1581" s="2">
        <v>40434</v>
      </c>
      <c r="B1581">
        <v>581</v>
      </c>
      <c r="C1581">
        <v>5</v>
      </c>
      <c r="D1581">
        <f t="shared" ca="1" si="465"/>
        <v>10.407908649679651</v>
      </c>
      <c r="E1581">
        <f t="shared" ca="1" si="466"/>
        <v>-5.4079086496796513</v>
      </c>
      <c r="F1581" t="str">
        <f t="shared" ca="1" si="467"/>
        <v>low</v>
      </c>
      <c r="G1581">
        <v>119</v>
      </c>
      <c r="H1581">
        <f t="shared" si="468"/>
        <v>119</v>
      </c>
      <c r="I1581">
        <f t="shared" ca="1" si="469"/>
        <v>676.73128194758624</v>
      </c>
      <c r="J1581">
        <f t="shared" ca="1" si="470"/>
        <v>-557.73128194758624</v>
      </c>
      <c r="K1581" t="str">
        <f t="shared" ca="1" si="471"/>
        <v>low</v>
      </c>
      <c r="L1581">
        <v>14.2</v>
      </c>
      <c r="M1581" t="str">
        <f t="shared" si="447"/>
        <v>high</v>
      </c>
      <c r="N1581">
        <f t="shared" si="453"/>
        <v>9</v>
      </c>
      <c r="O1581">
        <f t="shared" si="454"/>
        <v>1</v>
      </c>
      <c r="P1581" t="str">
        <f t="shared" si="455"/>
        <v>pondělí</v>
      </c>
      <c r="Q1581">
        <f t="shared" ref="Q1581:AB1590" si="472">VLOOKUP($N1581,$V$31:$AH$42,Q$592+1,0)</f>
        <v>0</v>
      </c>
      <c r="R1581">
        <f t="shared" si="472"/>
        <v>0</v>
      </c>
      <c r="S1581">
        <f t="shared" si="472"/>
        <v>0</v>
      </c>
      <c r="T1581">
        <f t="shared" si="472"/>
        <v>0</v>
      </c>
      <c r="U1581">
        <f t="shared" si="472"/>
        <v>0</v>
      </c>
      <c r="V1581">
        <f t="shared" si="472"/>
        <v>0</v>
      </c>
      <c r="W1581">
        <f t="shared" si="472"/>
        <v>0</v>
      </c>
      <c r="X1581">
        <f t="shared" si="472"/>
        <v>0</v>
      </c>
      <c r="Y1581">
        <f t="shared" si="472"/>
        <v>1</v>
      </c>
      <c r="Z1581">
        <f t="shared" si="472"/>
        <v>0</v>
      </c>
      <c r="AA1581">
        <f t="shared" si="472"/>
        <v>0</v>
      </c>
      <c r="AB1581">
        <f t="shared" si="472"/>
        <v>0</v>
      </c>
      <c r="AC1581">
        <f t="shared" ref="AC1581:AI1590" si="473">VLOOKUP($O1581,$V$74:$AC$80,AC$592+1,0)</f>
        <v>1</v>
      </c>
      <c r="AD1581">
        <f t="shared" si="473"/>
        <v>0</v>
      </c>
      <c r="AE1581">
        <f t="shared" si="473"/>
        <v>0</v>
      </c>
      <c r="AF1581">
        <f t="shared" si="473"/>
        <v>0</v>
      </c>
      <c r="AG1581">
        <f t="shared" si="473"/>
        <v>0</v>
      </c>
      <c r="AH1581">
        <f t="shared" si="473"/>
        <v>0</v>
      </c>
      <c r="AI1581">
        <f t="shared" si="473"/>
        <v>0</v>
      </c>
      <c r="AJ1581">
        <f t="shared" ca="1" si="456"/>
        <v>1</v>
      </c>
      <c r="AK1581">
        <f t="shared" ca="1" si="457"/>
        <v>0</v>
      </c>
      <c r="AL1581">
        <f t="shared" ca="1" si="458"/>
        <v>0</v>
      </c>
      <c r="AM1581">
        <f t="shared" ca="1" si="459"/>
        <v>0</v>
      </c>
      <c r="AN1581">
        <f t="shared" ca="1" si="460"/>
        <v>0</v>
      </c>
      <c r="AO1581">
        <f t="shared" ca="1" si="461"/>
        <v>1</v>
      </c>
      <c r="AP1581">
        <f t="shared" ca="1" si="462"/>
        <v>0</v>
      </c>
      <c r="AQ1581">
        <f t="shared" ca="1" si="463"/>
        <v>0</v>
      </c>
      <c r="AR1581">
        <f t="shared" ca="1" si="464"/>
        <v>1</v>
      </c>
      <c r="AS1581">
        <v>0</v>
      </c>
      <c r="AT1581">
        <v>0</v>
      </c>
      <c r="AU1581">
        <f t="shared" ref="AU1581:AW1600" ca="1" si="474">VLOOKUP(INDIRECT($AU$590&amp;ROW($A1581)),$F$17:$I$19,AU$592+1,0)</f>
        <v>1</v>
      </c>
      <c r="AV1581">
        <f t="shared" ca="1" si="474"/>
        <v>0</v>
      </c>
      <c r="AW1581">
        <f t="shared" ca="1" si="474"/>
        <v>0</v>
      </c>
      <c r="AX1581">
        <v>0</v>
      </c>
    </row>
    <row r="1582" spans="1:50">
      <c r="A1582" s="2">
        <v>40435</v>
      </c>
      <c r="B1582">
        <v>582</v>
      </c>
      <c r="C1582">
        <v>10</v>
      </c>
      <c r="D1582">
        <f t="shared" ca="1" si="465"/>
        <v>10.409178669930833</v>
      </c>
      <c r="E1582">
        <f t="shared" ca="1" si="466"/>
        <v>-0.40917866993083329</v>
      </c>
      <c r="F1582" t="str">
        <f t="shared" ca="1" si="467"/>
        <v>medium</v>
      </c>
      <c r="G1582">
        <v>306</v>
      </c>
      <c r="H1582">
        <f t="shared" si="468"/>
        <v>306</v>
      </c>
      <c r="I1582">
        <f t="shared" ca="1" si="469"/>
        <v>676.77696130704862</v>
      </c>
      <c r="J1582">
        <f t="shared" ca="1" si="470"/>
        <v>-370.77696130704862</v>
      </c>
      <c r="K1582" t="str">
        <f t="shared" ca="1" si="471"/>
        <v>low</v>
      </c>
      <c r="L1582">
        <v>9.4499999999999993</v>
      </c>
      <c r="M1582" t="str">
        <f t="shared" si="447"/>
        <v>medium</v>
      </c>
      <c r="N1582">
        <f t="shared" si="453"/>
        <v>9</v>
      </c>
      <c r="O1582">
        <f t="shared" si="454"/>
        <v>2</v>
      </c>
      <c r="P1582" t="str">
        <f t="shared" si="455"/>
        <v>úterý</v>
      </c>
      <c r="Q1582">
        <f t="shared" si="472"/>
        <v>0</v>
      </c>
      <c r="R1582">
        <f t="shared" si="472"/>
        <v>0</v>
      </c>
      <c r="S1582">
        <f t="shared" si="472"/>
        <v>0</v>
      </c>
      <c r="T1582">
        <f t="shared" si="472"/>
        <v>0</v>
      </c>
      <c r="U1582">
        <f t="shared" si="472"/>
        <v>0</v>
      </c>
      <c r="V1582">
        <f t="shared" si="472"/>
        <v>0</v>
      </c>
      <c r="W1582">
        <f t="shared" si="472"/>
        <v>0</v>
      </c>
      <c r="X1582">
        <f t="shared" si="472"/>
        <v>0</v>
      </c>
      <c r="Y1582">
        <f t="shared" si="472"/>
        <v>1</v>
      </c>
      <c r="Z1582">
        <f t="shared" si="472"/>
        <v>0</v>
      </c>
      <c r="AA1582">
        <f t="shared" si="472"/>
        <v>0</v>
      </c>
      <c r="AB1582">
        <f t="shared" si="472"/>
        <v>0</v>
      </c>
      <c r="AC1582">
        <f t="shared" si="473"/>
        <v>0</v>
      </c>
      <c r="AD1582">
        <f t="shared" si="473"/>
        <v>1</v>
      </c>
      <c r="AE1582">
        <f t="shared" si="473"/>
        <v>0</v>
      </c>
      <c r="AF1582">
        <f t="shared" si="473"/>
        <v>0</v>
      </c>
      <c r="AG1582">
        <f t="shared" si="473"/>
        <v>0</v>
      </c>
      <c r="AH1582">
        <f t="shared" si="473"/>
        <v>0</v>
      </c>
      <c r="AI1582">
        <f t="shared" si="473"/>
        <v>0</v>
      </c>
      <c r="AJ1582">
        <f t="shared" ca="1" si="456"/>
        <v>1</v>
      </c>
      <c r="AK1582">
        <f t="shared" ca="1" si="457"/>
        <v>0</v>
      </c>
      <c r="AL1582">
        <f t="shared" ca="1" si="458"/>
        <v>0</v>
      </c>
      <c r="AM1582">
        <f t="shared" ca="1" si="459"/>
        <v>0</v>
      </c>
      <c r="AN1582">
        <f t="shared" ca="1" si="460"/>
        <v>0</v>
      </c>
      <c r="AO1582">
        <f t="shared" ca="1" si="461"/>
        <v>1</v>
      </c>
      <c r="AP1582">
        <f t="shared" ca="1" si="462"/>
        <v>0</v>
      </c>
      <c r="AQ1582">
        <f t="shared" ca="1" si="463"/>
        <v>1</v>
      </c>
      <c r="AR1582">
        <f t="shared" ca="1" si="464"/>
        <v>0</v>
      </c>
      <c r="AS1582">
        <v>1</v>
      </c>
      <c r="AT1582">
        <v>0</v>
      </c>
      <c r="AU1582">
        <f t="shared" ca="1" si="474"/>
        <v>0</v>
      </c>
      <c r="AV1582">
        <f t="shared" ca="1" si="474"/>
        <v>1</v>
      </c>
      <c r="AW1582">
        <f t="shared" ca="1" si="474"/>
        <v>0</v>
      </c>
      <c r="AX1582">
        <v>0</v>
      </c>
    </row>
    <row r="1583" spans="1:50">
      <c r="A1583" s="2">
        <v>40436</v>
      </c>
      <c r="B1583">
        <v>583</v>
      </c>
      <c r="C1583">
        <v>16</v>
      </c>
      <c r="D1583">
        <f t="shared" ca="1" si="465"/>
        <v>10.410446929486261</v>
      </c>
      <c r="E1583">
        <f t="shared" ca="1" si="466"/>
        <v>5.5895530705137393</v>
      </c>
      <c r="F1583" t="str">
        <f t="shared" ca="1" si="467"/>
        <v>high</v>
      </c>
      <c r="G1583">
        <v>689</v>
      </c>
      <c r="H1583">
        <f t="shared" si="468"/>
        <v>689</v>
      </c>
      <c r="I1583">
        <f t="shared" ca="1" si="469"/>
        <v>676.82241192751576</v>
      </c>
      <c r="J1583">
        <f t="shared" ca="1" si="470"/>
        <v>12.177588072484241</v>
      </c>
      <c r="K1583" t="str">
        <f t="shared" ca="1" si="471"/>
        <v>medium</v>
      </c>
      <c r="L1583">
        <v>13.9</v>
      </c>
      <c r="M1583" t="str">
        <f t="shared" si="447"/>
        <v>medium</v>
      </c>
      <c r="N1583">
        <f t="shared" si="453"/>
        <v>9</v>
      </c>
      <c r="O1583">
        <f t="shared" si="454"/>
        <v>3</v>
      </c>
      <c r="P1583" t="str">
        <f t="shared" si="455"/>
        <v>středa</v>
      </c>
      <c r="Q1583">
        <f t="shared" si="472"/>
        <v>0</v>
      </c>
      <c r="R1583">
        <f t="shared" si="472"/>
        <v>0</v>
      </c>
      <c r="S1583">
        <f t="shared" si="472"/>
        <v>0</v>
      </c>
      <c r="T1583">
        <f t="shared" si="472"/>
        <v>0</v>
      </c>
      <c r="U1583">
        <f t="shared" si="472"/>
        <v>0</v>
      </c>
      <c r="V1583">
        <f t="shared" si="472"/>
        <v>0</v>
      </c>
      <c r="W1583">
        <f t="shared" si="472"/>
        <v>0</v>
      </c>
      <c r="X1583">
        <f t="shared" si="472"/>
        <v>0</v>
      </c>
      <c r="Y1583">
        <f t="shared" si="472"/>
        <v>1</v>
      </c>
      <c r="Z1583">
        <f t="shared" si="472"/>
        <v>0</v>
      </c>
      <c r="AA1583">
        <f t="shared" si="472"/>
        <v>0</v>
      </c>
      <c r="AB1583">
        <f t="shared" si="472"/>
        <v>0</v>
      </c>
      <c r="AC1583">
        <f t="shared" si="473"/>
        <v>0</v>
      </c>
      <c r="AD1583">
        <f t="shared" si="473"/>
        <v>0</v>
      </c>
      <c r="AE1583">
        <f t="shared" si="473"/>
        <v>1</v>
      </c>
      <c r="AF1583">
        <f t="shared" si="473"/>
        <v>0</v>
      </c>
      <c r="AG1583">
        <f t="shared" si="473"/>
        <v>0</v>
      </c>
      <c r="AH1583">
        <f t="shared" si="473"/>
        <v>0</v>
      </c>
      <c r="AI1583">
        <f t="shared" si="473"/>
        <v>0</v>
      </c>
      <c r="AJ1583">
        <f t="shared" ca="1" si="456"/>
        <v>1</v>
      </c>
      <c r="AK1583">
        <f t="shared" ca="1" si="457"/>
        <v>0</v>
      </c>
      <c r="AL1583">
        <f t="shared" ca="1" si="458"/>
        <v>0</v>
      </c>
      <c r="AM1583">
        <f t="shared" ca="1" si="459"/>
        <v>0</v>
      </c>
      <c r="AN1583">
        <f t="shared" ca="1" si="460"/>
        <v>0</v>
      </c>
      <c r="AO1583">
        <f t="shared" ca="1" si="461"/>
        <v>1</v>
      </c>
      <c r="AP1583">
        <f t="shared" ca="1" si="462"/>
        <v>0</v>
      </c>
      <c r="AQ1583">
        <f t="shared" ca="1" si="463"/>
        <v>1</v>
      </c>
      <c r="AR1583">
        <f t="shared" ca="1" si="464"/>
        <v>0</v>
      </c>
      <c r="AS1583">
        <v>1</v>
      </c>
      <c r="AT1583">
        <v>0</v>
      </c>
      <c r="AU1583">
        <f t="shared" ca="1" si="474"/>
        <v>0</v>
      </c>
      <c r="AV1583">
        <f t="shared" ca="1" si="474"/>
        <v>0</v>
      </c>
      <c r="AW1583">
        <f t="shared" ca="1" si="474"/>
        <v>1</v>
      </c>
      <c r="AX1583">
        <v>0</v>
      </c>
    </row>
    <row r="1584" spans="1:50">
      <c r="A1584" s="2">
        <v>40437</v>
      </c>
      <c r="B1584">
        <v>584</v>
      </c>
      <c r="C1584">
        <v>10</v>
      </c>
      <c r="D1584">
        <f t="shared" ca="1" si="465"/>
        <v>10.411713430638249</v>
      </c>
      <c r="E1584">
        <f t="shared" ca="1" si="466"/>
        <v>-0.41171343063824928</v>
      </c>
      <c r="F1584" t="str">
        <f t="shared" ca="1" si="467"/>
        <v>medium</v>
      </c>
      <c r="G1584">
        <v>529</v>
      </c>
      <c r="H1584">
        <f t="shared" si="468"/>
        <v>529</v>
      </c>
      <c r="I1584">
        <f t="shared" ca="1" si="469"/>
        <v>676.8676341223146</v>
      </c>
      <c r="J1584">
        <f t="shared" ca="1" si="470"/>
        <v>-147.8676341223146</v>
      </c>
      <c r="K1584" t="str">
        <f t="shared" ca="1" si="471"/>
        <v>medium</v>
      </c>
      <c r="L1584">
        <v>13.65</v>
      </c>
      <c r="M1584" t="str">
        <f t="shared" si="447"/>
        <v>medium</v>
      </c>
      <c r="N1584">
        <f t="shared" si="453"/>
        <v>9</v>
      </c>
      <c r="O1584">
        <f t="shared" si="454"/>
        <v>4</v>
      </c>
      <c r="P1584" t="str">
        <f t="shared" si="455"/>
        <v>čtvrtek</v>
      </c>
      <c r="Q1584">
        <f t="shared" si="472"/>
        <v>0</v>
      </c>
      <c r="R1584">
        <f t="shared" si="472"/>
        <v>0</v>
      </c>
      <c r="S1584">
        <f t="shared" si="472"/>
        <v>0</v>
      </c>
      <c r="T1584">
        <f t="shared" si="472"/>
        <v>0</v>
      </c>
      <c r="U1584">
        <f t="shared" si="472"/>
        <v>0</v>
      </c>
      <c r="V1584">
        <f t="shared" si="472"/>
        <v>0</v>
      </c>
      <c r="W1584">
        <f t="shared" si="472"/>
        <v>0</v>
      </c>
      <c r="X1584">
        <f t="shared" si="472"/>
        <v>0</v>
      </c>
      <c r="Y1584">
        <f t="shared" si="472"/>
        <v>1</v>
      </c>
      <c r="Z1584">
        <f t="shared" si="472"/>
        <v>0</v>
      </c>
      <c r="AA1584">
        <f t="shared" si="472"/>
        <v>0</v>
      </c>
      <c r="AB1584">
        <f t="shared" si="472"/>
        <v>0</v>
      </c>
      <c r="AC1584">
        <f t="shared" si="473"/>
        <v>0</v>
      </c>
      <c r="AD1584">
        <f t="shared" si="473"/>
        <v>0</v>
      </c>
      <c r="AE1584">
        <f t="shared" si="473"/>
        <v>0</v>
      </c>
      <c r="AF1584">
        <f t="shared" si="473"/>
        <v>1</v>
      </c>
      <c r="AG1584">
        <f t="shared" si="473"/>
        <v>0</v>
      </c>
      <c r="AH1584">
        <f t="shared" si="473"/>
        <v>0</v>
      </c>
      <c r="AI1584">
        <f t="shared" si="473"/>
        <v>0</v>
      </c>
      <c r="AJ1584">
        <f t="shared" ca="1" si="456"/>
        <v>1</v>
      </c>
      <c r="AK1584">
        <f t="shared" ca="1" si="457"/>
        <v>0</v>
      </c>
      <c r="AL1584">
        <f t="shared" ca="1" si="458"/>
        <v>0</v>
      </c>
      <c r="AM1584">
        <f t="shared" ca="1" si="459"/>
        <v>0</v>
      </c>
      <c r="AN1584">
        <f t="shared" ca="1" si="460"/>
        <v>0</v>
      </c>
      <c r="AO1584">
        <f t="shared" ca="1" si="461"/>
        <v>1</v>
      </c>
      <c r="AP1584">
        <f t="shared" ca="1" si="462"/>
        <v>0</v>
      </c>
      <c r="AQ1584">
        <f t="shared" ca="1" si="463"/>
        <v>1</v>
      </c>
      <c r="AR1584">
        <f t="shared" ca="1" si="464"/>
        <v>0</v>
      </c>
      <c r="AS1584">
        <v>1</v>
      </c>
      <c r="AT1584">
        <v>0</v>
      </c>
      <c r="AU1584">
        <f t="shared" ca="1" si="474"/>
        <v>0</v>
      </c>
      <c r="AV1584">
        <f t="shared" ca="1" si="474"/>
        <v>1</v>
      </c>
      <c r="AW1584">
        <f t="shared" ca="1" si="474"/>
        <v>0</v>
      </c>
      <c r="AX1584">
        <v>0</v>
      </c>
    </row>
    <row r="1585" spans="1:50">
      <c r="A1585" s="2">
        <v>40438</v>
      </c>
      <c r="B1585">
        <v>585</v>
      </c>
      <c r="C1585">
        <v>17</v>
      </c>
      <c r="D1585">
        <f t="shared" ca="1" si="465"/>
        <v>10.412978175679118</v>
      </c>
      <c r="E1585">
        <f t="shared" ca="1" si="466"/>
        <v>6.5870218243208818</v>
      </c>
      <c r="F1585" t="str">
        <f t="shared" ca="1" si="467"/>
        <v>high</v>
      </c>
      <c r="G1585">
        <v>1027</v>
      </c>
      <c r="H1585">
        <f t="shared" si="468"/>
        <v>1027</v>
      </c>
      <c r="I1585">
        <f t="shared" ca="1" si="469"/>
        <v>676.91262820477209</v>
      </c>
      <c r="J1585">
        <f t="shared" ca="1" si="470"/>
        <v>350.08737179522791</v>
      </c>
      <c r="K1585" t="str">
        <f t="shared" ca="1" si="471"/>
        <v>high</v>
      </c>
      <c r="L1585">
        <v>15</v>
      </c>
      <c r="M1585" t="str">
        <f t="shared" si="447"/>
        <v>high</v>
      </c>
      <c r="N1585">
        <f t="shared" si="453"/>
        <v>9</v>
      </c>
      <c r="O1585">
        <f t="shared" si="454"/>
        <v>5</v>
      </c>
      <c r="P1585" t="str">
        <f t="shared" si="455"/>
        <v>pátek</v>
      </c>
      <c r="Q1585">
        <f t="shared" si="472"/>
        <v>0</v>
      </c>
      <c r="R1585">
        <f t="shared" si="472"/>
        <v>0</v>
      </c>
      <c r="S1585">
        <f t="shared" si="472"/>
        <v>0</v>
      </c>
      <c r="T1585">
        <f t="shared" si="472"/>
        <v>0</v>
      </c>
      <c r="U1585">
        <f t="shared" si="472"/>
        <v>0</v>
      </c>
      <c r="V1585">
        <f t="shared" si="472"/>
        <v>0</v>
      </c>
      <c r="W1585">
        <f t="shared" si="472"/>
        <v>0</v>
      </c>
      <c r="X1585">
        <f t="shared" si="472"/>
        <v>0</v>
      </c>
      <c r="Y1585">
        <f t="shared" si="472"/>
        <v>1</v>
      </c>
      <c r="Z1585">
        <f t="shared" si="472"/>
        <v>0</v>
      </c>
      <c r="AA1585">
        <f t="shared" si="472"/>
        <v>0</v>
      </c>
      <c r="AB1585">
        <f t="shared" si="472"/>
        <v>0</v>
      </c>
      <c r="AC1585">
        <f t="shared" si="473"/>
        <v>0</v>
      </c>
      <c r="AD1585">
        <f t="shared" si="473"/>
        <v>0</v>
      </c>
      <c r="AE1585">
        <f t="shared" si="473"/>
        <v>0</v>
      </c>
      <c r="AF1585">
        <f t="shared" si="473"/>
        <v>0</v>
      </c>
      <c r="AG1585">
        <f t="shared" si="473"/>
        <v>1</v>
      </c>
      <c r="AH1585">
        <f t="shared" si="473"/>
        <v>0</v>
      </c>
      <c r="AI1585">
        <f t="shared" si="473"/>
        <v>0</v>
      </c>
      <c r="AJ1585">
        <f t="shared" ca="1" si="456"/>
        <v>1</v>
      </c>
      <c r="AK1585">
        <f t="shared" ca="1" si="457"/>
        <v>0</v>
      </c>
      <c r="AL1585">
        <f t="shared" ca="1" si="458"/>
        <v>0</v>
      </c>
      <c r="AM1585">
        <f t="shared" ca="1" si="459"/>
        <v>0</v>
      </c>
      <c r="AN1585">
        <f t="shared" ca="1" si="460"/>
        <v>0</v>
      </c>
      <c r="AO1585">
        <f t="shared" ca="1" si="461"/>
        <v>1</v>
      </c>
      <c r="AP1585">
        <f t="shared" ca="1" si="462"/>
        <v>0</v>
      </c>
      <c r="AQ1585">
        <f t="shared" ca="1" si="463"/>
        <v>0</v>
      </c>
      <c r="AR1585">
        <f t="shared" ca="1" si="464"/>
        <v>1</v>
      </c>
      <c r="AS1585">
        <v>0</v>
      </c>
      <c r="AT1585">
        <v>0</v>
      </c>
      <c r="AU1585">
        <f t="shared" ca="1" si="474"/>
        <v>0</v>
      </c>
      <c r="AV1585">
        <f t="shared" ca="1" si="474"/>
        <v>0</v>
      </c>
      <c r="AW1585">
        <f t="shared" ca="1" si="474"/>
        <v>1</v>
      </c>
      <c r="AX1585">
        <v>0</v>
      </c>
    </row>
    <row r="1586" spans="1:50">
      <c r="A1586" s="2">
        <v>40439</v>
      </c>
      <c r="B1586">
        <v>586</v>
      </c>
      <c r="C1586">
        <v>8</v>
      </c>
      <c r="D1586">
        <f t="shared" ca="1" si="465"/>
        <v>10.414241166901181</v>
      </c>
      <c r="E1586">
        <f t="shared" ca="1" si="466"/>
        <v>-2.4142411669011814</v>
      </c>
      <c r="F1586" t="str">
        <f t="shared" ca="1" si="467"/>
        <v>low</v>
      </c>
      <c r="G1586">
        <v>186</v>
      </c>
      <c r="H1586">
        <f t="shared" si="468"/>
        <v>186</v>
      </c>
      <c r="I1586">
        <f t="shared" ca="1" si="469"/>
        <v>676.95739448821496</v>
      </c>
      <c r="J1586">
        <f t="shared" ca="1" si="470"/>
        <v>-490.95739448821496</v>
      </c>
      <c r="K1586" t="str">
        <f t="shared" ca="1" si="471"/>
        <v>low</v>
      </c>
      <c r="L1586">
        <v>14.8</v>
      </c>
      <c r="M1586" t="str">
        <f t="shared" si="447"/>
        <v>high</v>
      </c>
      <c r="N1586">
        <f t="shared" si="453"/>
        <v>9</v>
      </c>
      <c r="O1586">
        <f t="shared" si="454"/>
        <v>6</v>
      </c>
      <c r="P1586" t="str">
        <f t="shared" si="455"/>
        <v>sobota</v>
      </c>
      <c r="Q1586">
        <f t="shared" si="472"/>
        <v>0</v>
      </c>
      <c r="R1586">
        <f t="shared" si="472"/>
        <v>0</v>
      </c>
      <c r="S1586">
        <f t="shared" si="472"/>
        <v>0</v>
      </c>
      <c r="T1586">
        <f t="shared" si="472"/>
        <v>0</v>
      </c>
      <c r="U1586">
        <f t="shared" si="472"/>
        <v>0</v>
      </c>
      <c r="V1586">
        <f t="shared" si="472"/>
        <v>0</v>
      </c>
      <c r="W1586">
        <f t="shared" si="472"/>
        <v>0</v>
      </c>
      <c r="X1586">
        <f t="shared" si="472"/>
        <v>0</v>
      </c>
      <c r="Y1586">
        <f t="shared" si="472"/>
        <v>1</v>
      </c>
      <c r="Z1586">
        <f t="shared" si="472"/>
        <v>0</v>
      </c>
      <c r="AA1586">
        <f t="shared" si="472"/>
        <v>0</v>
      </c>
      <c r="AB1586">
        <f t="shared" si="472"/>
        <v>0</v>
      </c>
      <c r="AC1586">
        <f t="shared" si="473"/>
        <v>0</v>
      </c>
      <c r="AD1586">
        <f t="shared" si="473"/>
        <v>0</v>
      </c>
      <c r="AE1586">
        <f t="shared" si="473"/>
        <v>0</v>
      </c>
      <c r="AF1586">
        <f t="shared" si="473"/>
        <v>0</v>
      </c>
      <c r="AG1586">
        <f t="shared" si="473"/>
        <v>0</v>
      </c>
      <c r="AH1586">
        <f t="shared" si="473"/>
        <v>1</v>
      </c>
      <c r="AI1586">
        <f t="shared" si="473"/>
        <v>0</v>
      </c>
      <c r="AJ1586">
        <f t="shared" ca="1" si="456"/>
        <v>1</v>
      </c>
      <c r="AK1586">
        <f t="shared" ca="1" si="457"/>
        <v>0</v>
      </c>
      <c r="AL1586">
        <f t="shared" ca="1" si="458"/>
        <v>0</v>
      </c>
      <c r="AM1586">
        <f t="shared" ca="1" si="459"/>
        <v>0</v>
      </c>
      <c r="AN1586">
        <f t="shared" ca="1" si="460"/>
        <v>0</v>
      </c>
      <c r="AO1586">
        <f t="shared" ca="1" si="461"/>
        <v>1</v>
      </c>
      <c r="AP1586">
        <f t="shared" ca="1" si="462"/>
        <v>0</v>
      </c>
      <c r="AQ1586">
        <f t="shared" ca="1" si="463"/>
        <v>0</v>
      </c>
      <c r="AR1586">
        <f t="shared" ca="1" si="464"/>
        <v>1</v>
      </c>
      <c r="AS1586">
        <v>1</v>
      </c>
      <c r="AT1586">
        <v>0</v>
      </c>
      <c r="AU1586">
        <f t="shared" ca="1" si="474"/>
        <v>1</v>
      </c>
      <c r="AV1586">
        <f t="shared" ca="1" si="474"/>
        <v>0</v>
      </c>
      <c r="AW1586">
        <f t="shared" ca="1" si="474"/>
        <v>0</v>
      </c>
      <c r="AX1586">
        <v>0</v>
      </c>
    </row>
    <row r="1587" spans="1:50">
      <c r="A1587" s="2">
        <v>40440</v>
      </c>
      <c r="B1587">
        <v>587</v>
      </c>
      <c r="C1587">
        <v>5</v>
      </c>
      <c r="D1587">
        <f t="shared" ca="1" si="465"/>
        <v>10.415502406596758</v>
      </c>
      <c r="E1587">
        <f t="shared" ca="1" si="466"/>
        <v>-5.4155024065967581</v>
      </c>
      <c r="F1587" t="str">
        <f t="shared" ca="1" si="467"/>
        <v>low</v>
      </c>
      <c r="G1587">
        <v>1671</v>
      </c>
      <c r="H1587">
        <f t="shared" si="468"/>
        <v>1671</v>
      </c>
      <c r="I1587">
        <f t="shared" ca="1" si="469"/>
        <v>677.00193328597027</v>
      </c>
      <c r="J1587">
        <f t="shared" ca="1" si="470"/>
        <v>993.99806671402973</v>
      </c>
      <c r="K1587" t="str">
        <f t="shared" ca="1" si="471"/>
        <v>high</v>
      </c>
      <c r="L1587">
        <v>8.15</v>
      </c>
      <c r="M1587" t="str">
        <f t="shared" si="447"/>
        <v>medium</v>
      </c>
      <c r="N1587">
        <f t="shared" si="453"/>
        <v>9</v>
      </c>
      <c r="O1587">
        <f t="shared" si="454"/>
        <v>7</v>
      </c>
      <c r="P1587" t="str">
        <f t="shared" si="455"/>
        <v>neděle</v>
      </c>
      <c r="Q1587">
        <f t="shared" si="472"/>
        <v>0</v>
      </c>
      <c r="R1587">
        <f t="shared" si="472"/>
        <v>0</v>
      </c>
      <c r="S1587">
        <f t="shared" si="472"/>
        <v>0</v>
      </c>
      <c r="T1587">
        <f t="shared" si="472"/>
        <v>0</v>
      </c>
      <c r="U1587">
        <f t="shared" si="472"/>
        <v>0</v>
      </c>
      <c r="V1587">
        <f t="shared" si="472"/>
        <v>0</v>
      </c>
      <c r="W1587">
        <f t="shared" si="472"/>
        <v>0</v>
      </c>
      <c r="X1587">
        <f t="shared" si="472"/>
        <v>0</v>
      </c>
      <c r="Y1587">
        <f t="shared" si="472"/>
        <v>1</v>
      </c>
      <c r="Z1587">
        <f t="shared" si="472"/>
        <v>0</v>
      </c>
      <c r="AA1587">
        <f t="shared" si="472"/>
        <v>0</v>
      </c>
      <c r="AB1587">
        <f t="shared" si="472"/>
        <v>0</v>
      </c>
      <c r="AC1587">
        <f t="shared" si="473"/>
        <v>0</v>
      </c>
      <c r="AD1587">
        <f t="shared" si="473"/>
        <v>0</v>
      </c>
      <c r="AE1587">
        <f t="shared" si="473"/>
        <v>0</v>
      </c>
      <c r="AF1587">
        <f t="shared" si="473"/>
        <v>0</v>
      </c>
      <c r="AG1587">
        <f t="shared" si="473"/>
        <v>0</v>
      </c>
      <c r="AH1587">
        <f t="shared" si="473"/>
        <v>0</v>
      </c>
      <c r="AI1587">
        <f t="shared" si="473"/>
        <v>1</v>
      </c>
      <c r="AJ1587">
        <f t="shared" ca="1" si="456"/>
        <v>1</v>
      </c>
      <c r="AK1587">
        <f t="shared" ca="1" si="457"/>
        <v>0</v>
      </c>
      <c r="AL1587">
        <f t="shared" ca="1" si="458"/>
        <v>0</v>
      </c>
      <c r="AM1587">
        <f t="shared" ca="1" si="459"/>
        <v>0</v>
      </c>
      <c r="AN1587">
        <f t="shared" ca="1" si="460"/>
        <v>0</v>
      </c>
      <c r="AO1587">
        <f t="shared" ca="1" si="461"/>
        <v>1</v>
      </c>
      <c r="AP1587">
        <f t="shared" ca="1" si="462"/>
        <v>0</v>
      </c>
      <c r="AQ1587">
        <f t="shared" ca="1" si="463"/>
        <v>1</v>
      </c>
      <c r="AR1587">
        <f t="shared" ca="1" si="464"/>
        <v>0</v>
      </c>
      <c r="AS1587">
        <v>0</v>
      </c>
      <c r="AT1587">
        <v>0</v>
      </c>
      <c r="AU1587">
        <f t="shared" ca="1" si="474"/>
        <v>1</v>
      </c>
      <c r="AV1587">
        <f t="shared" ca="1" si="474"/>
        <v>0</v>
      </c>
      <c r="AW1587">
        <f t="shared" ca="1" si="474"/>
        <v>0</v>
      </c>
      <c r="AX1587">
        <v>0</v>
      </c>
    </row>
    <row r="1588" spans="1:50">
      <c r="A1588" s="2">
        <v>40441</v>
      </c>
      <c r="B1588">
        <v>588</v>
      </c>
      <c r="C1588">
        <v>11</v>
      </c>
      <c r="D1588">
        <f t="shared" ca="1" si="465"/>
        <v>10.416761897058166</v>
      </c>
      <c r="E1588">
        <f t="shared" ca="1" si="466"/>
        <v>0.58323810294183431</v>
      </c>
      <c r="F1588" t="str">
        <f t="shared" ca="1" si="467"/>
        <v>medium</v>
      </c>
      <c r="G1588">
        <v>165</v>
      </c>
      <c r="H1588">
        <f t="shared" si="468"/>
        <v>165</v>
      </c>
      <c r="I1588">
        <f t="shared" ca="1" si="469"/>
        <v>677.04624491136497</v>
      </c>
      <c r="J1588">
        <f t="shared" ca="1" si="470"/>
        <v>-512.04624491136497</v>
      </c>
      <c r="K1588" t="str">
        <f t="shared" ca="1" si="471"/>
        <v>low</v>
      </c>
      <c r="L1588">
        <v>9</v>
      </c>
      <c r="M1588" t="str">
        <f t="shared" si="447"/>
        <v>medium</v>
      </c>
      <c r="N1588">
        <f t="shared" si="453"/>
        <v>9</v>
      </c>
      <c r="O1588">
        <f t="shared" si="454"/>
        <v>1</v>
      </c>
      <c r="P1588" t="str">
        <f t="shared" si="455"/>
        <v>pondělí</v>
      </c>
      <c r="Q1588">
        <f t="shared" si="472"/>
        <v>0</v>
      </c>
      <c r="R1588">
        <f t="shared" si="472"/>
        <v>0</v>
      </c>
      <c r="S1588">
        <f t="shared" si="472"/>
        <v>0</v>
      </c>
      <c r="T1588">
        <f t="shared" si="472"/>
        <v>0</v>
      </c>
      <c r="U1588">
        <f t="shared" si="472"/>
        <v>0</v>
      </c>
      <c r="V1588">
        <f t="shared" si="472"/>
        <v>0</v>
      </c>
      <c r="W1588">
        <f t="shared" si="472"/>
        <v>0</v>
      </c>
      <c r="X1588">
        <f t="shared" si="472"/>
        <v>0</v>
      </c>
      <c r="Y1588">
        <f t="shared" si="472"/>
        <v>1</v>
      </c>
      <c r="Z1588">
        <f t="shared" si="472"/>
        <v>0</v>
      </c>
      <c r="AA1588">
        <f t="shared" si="472"/>
        <v>0</v>
      </c>
      <c r="AB1588">
        <f t="shared" si="472"/>
        <v>0</v>
      </c>
      <c r="AC1588">
        <f t="shared" si="473"/>
        <v>1</v>
      </c>
      <c r="AD1588">
        <f t="shared" si="473"/>
        <v>0</v>
      </c>
      <c r="AE1588">
        <f t="shared" si="473"/>
        <v>0</v>
      </c>
      <c r="AF1588">
        <f t="shared" si="473"/>
        <v>0</v>
      </c>
      <c r="AG1588">
        <f t="shared" si="473"/>
        <v>0</v>
      </c>
      <c r="AH1588">
        <f t="shared" si="473"/>
        <v>0</v>
      </c>
      <c r="AI1588">
        <f t="shared" si="473"/>
        <v>0</v>
      </c>
      <c r="AJ1588">
        <f t="shared" ca="1" si="456"/>
        <v>1</v>
      </c>
      <c r="AK1588">
        <f t="shared" ca="1" si="457"/>
        <v>0</v>
      </c>
      <c r="AL1588">
        <f t="shared" ca="1" si="458"/>
        <v>0</v>
      </c>
      <c r="AM1588">
        <f t="shared" ca="1" si="459"/>
        <v>0</v>
      </c>
      <c r="AN1588">
        <f t="shared" ca="1" si="460"/>
        <v>0</v>
      </c>
      <c r="AO1588">
        <f t="shared" ca="1" si="461"/>
        <v>1</v>
      </c>
      <c r="AP1588">
        <f t="shared" ca="1" si="462"/>
        <v>0</v>
      </c>
      <c r="AQ1588">
        <f t="shared" ca="1" si="463"/>
        <v>1</v>
      </c>
      <c r="AR1588">
        <f t="shared" ca="1" si="464"/>
        <v>0</v>
      </c>
      <c r="AS1588">
        <v>0</v>
      </c>
      <c r="AT1588">
        <v>0</v>
      </c>
      <c r="AU1588">
        <f t="shared" ca="1" si="474"/>
        <v>0</v>
      </c>
      <c r="AV1588">
        <f t="shared" ca="1" si="474"/>
        <v>1</v>
      </c>
      <c r="AW1588">
        <f t="shared" ca="1" si="474"/>
        <v>0</v>
      </c>
      <c r="AX1588">
        <v>0</v>
      </c>
    </row>
    <row r="1589" spans="1:50">
      <c r="A1589" s="2">
        <v>40442</v>
      </c>
      <c r="B1589">
        <v>589</v>
      </c>
      <c r="C1589">
        <v>16</v>
      </c>
      <c r="D1589">
        <f t="shared" ca="1" si="465"/>
        <v>10.418019640577718</v>
      </c>
      <c r="E1589">
        <f t="shared" ca="1" si="466"/>
        <v>5.5819803594222819</v>
      </c>
      <c r="F1589" t="str">
        <f t="shared" ca="1" si="467"/>
        <v>high</v>
      </c>
      <c r="G1589">
        <v>808</v>
      </c>
      <c r="H1589">
        <f t="shared" si="468"/>
        <v>808</v>
      </c>
      <c r="I1589">
        <f t="shared" ca="1" si="469"/>
        <v>677.09032967772578</v>
      </c>
      <c r="J1589">
        <f t="shared" ca="1" si="470"/>
        <v>130.90967032227422</v>
      </c>
      <c r="K1589" t="str">
        <f t="shared" ca="1" si="471"/>
        <v>high</v>
      </c>
      <c r="L1589">
        <v>13.3</v>
      </c>
      <c r="M1589" t="str">
        <f t="shared" si="447"/>
        <v>medium</v>
      </c>
      <c r="N1589">
        <f t="shared" si="453"/>
        <v>9</v>
      </c>
      <c r="O1589">
        <f t="shared" si="454"/>
        <v>2</v>
      </c>
      <c r="P1589" t="str">
        <f t="shared" si="455"/>
        <v>úterý</v>
      </c>
      <c r="Q1589">
        <f t="shared" si="472"/>
        <v>0</v>
      </c>
      <c r="R1589">
        <f t="shared" si="472"/>
        <v>0</v>
      </c>
      <c r="S1589">
        <f t="shared" si="472"/>
        <v>0</v>
      </c>
      <c r="T1589">
        <f t="shared" si="472"/>
        <v>0</v>
      </c>
      <c r="U1589">
        <f t="shared" si="472"/>
        <v>0</v>
      </c>
      <c r="V1589">
        <f t="shared" si="472"/>
        <v>0</v>
      </c>
      <c r="W1589">
        <f t="shared" si="472"/>
        <v>0</v>
      </c>
      <c r="X1589">
        <f t="shared" si="472"/>
        <v>0</v>
      </c>
      <c r="Y1589">
        <f t="shared" si="472"/>
        <v>1</v>
      </c>
      <c r="Z1589">
        <f t="shared" si="472"/>
        <v>0</v>
      </c>
      <c r="AA1589">
        <f t="shared" si="472"/>
        <v>0</v>
      </c>
      <c r="AB1589">
        <f t="shared" si="472"/>
        <v>0</v>
      </c>
      <c r="AC1589">
        <f t="shared" si="473"/>
        <v>0</v>
      </c>
      <c r="AD1589">
        <f t="shared" si="473"/>
        <v>1</v>
      </c>
      <c r="AE1589">
        <f t="shared" si="473"/>
        <v>0</v>
      </c>
      <c r="AF1589">
        <f t="shared" si="473"/>
        <v>0</v>
      </c>
      <c r="AG1589">
        <f t="shared" si="473"/>
        <v>0</v>
      </c>
      <c r="AH1589">
        <f t="shared" si="473"/>
        <v>0</v>
      </c>
      <c r="AI1589">
        <f t="shared" si="473"/>
        <v>0</v>
      </c>
      <c r="AJ1589">
        <f t="shared" ca="1" si="456"/>
        <v>1</v>
      </c>
      <c r="AK1589">
        <f t="shared" ca="1" si="457"/>
        <v>0</v>
      </c>
      <c r="AL1589">
        <f t="shared" ca="1" si="458"/>
        <v>0</v>
      </c>
      <c r="AM1589">
        <f t="shared" ca="1" si="459"/>
        <v>0</v>
      </c>
      <c r="AN1589">
        <f t="shared" ca="1" si="460"/>
        <v>0</v>
      </c>
      <c r="AO1589">
        <f t="shared" ca="1" si="461"/>
        <v>1</v>
      </c>
      <c r="AP1589">
        <f t="shared" ca="1" si="462"/>
        <v>0</v>
      </c>
      <c r="AQ1589">
        <f t="shared" ca="1" si="463"/>
        <v>1</v>
      </c>
      <c r="AR1589">
        <f t="shared" ca="1" si="464"/>
        <v>0</v>
      </c>
      <c r="AS1589">
        <v>0</v>
      </c>
      <c r="AT1589">
        <v>0</v>
      </c>
      <c r="AU1589">
        <f t="shared" ca="1" si="474"/>
        <v>0</v>
      </c>
      <c r="AV1589">
        <f t="shared" ca="1" si="474"/>
        <v>0</v>
      </c>
      <c r="AW1589">
        <f t="shared" ca="1" si="474"/>
        <v>1</v>
      </c>
      <c r="AX1589">
        <v>0</v>
      </c>
    </row>
    <row r="1590" spans="1:50">
      <c r="A1590" s="2">
        <v>40443</v>
      </c>
      <c r="B1590">
        <v>590</v>
      </c>
      <c r="C1590">
        <v>13</v>
      </c>
      <c r="D1590">
        <f t="shared" ca="1" si="465"/>
        <v>10.419275639447736</v>
      </c>
      <c r="E1590">
        <f t="shared" ca="1" si="466"/>
        <v>2.5807243605522636</v>
      </c>
      <c r="F1590" t="str">
        <f t="shared" ca="1" si="467"/>
        <v>high</v>
      </c>
      <c r="G1590">
        <v>1257</v>
      </c>
      <c r="H1590">
        <f t="shared" si="468"/>
        <v>1257</v>
      </c>
      <c r="I1590">
        <f t="shared" ca="1" si="469"/>
        <v>677.13418789837988</v>
      </c>
      <c r="J1590">
        <f t="shared" ca="1" si="470"/>
        <v>579.86581210162012</v>
      </c>
      <c r="K1590" t="str">
        <f t="shared" ca="1" si="471"/>
        <v>high</v>
      </c>
      <c r="L1590">
        <v>12.6</v>
      </c>
      <c r="M1590" t="str">
        <f t="shared" si="447"/>
        <v>medium</v>
      </c>
      <c r="N1590">
        <f t="shared" si="453"/>
        <v>9</v>
      </c>
      <c r="O1590">
        <f t="shared" si="454"/>
        <v>3</v>
      </c>
      <c r="P1590" t="str">
        <f t="shared" si="455"/>
        <v>středa</v>
      </c>
      <c r="Q1590">
        <f t="shared" si="472"/>
        <v>0</v>
      </c>
      <c r="R1590">
        <f t="shared" si="472"/>
        <v>0</v>
      </c>
      <c r="S1590">
        <f t="shared" si="472"/>
        <v>0</v>
      </c>
      <c r="T1590">
        <f t="shared" si="472"/>
        <v>0</v>
      </c>
      <c r="U1590">
        <f t="shared" si="472"/>
        <v>0</v>
      </c>
      <c r="V1590">
        <f t="shared" si="472"/>
        <v>0</v>
      </c>
      <c r="W1590">
        <f t="shared" si="472"/>
        <v>0</v>
      </c>
      <c r="X1590">
        <f t="shared" si="472"/>
        <v>0</v>
      </c>
      <c r="Y1590">
        <f t="shared" si="472"/>
        <v>1</v>
      </c>
      <c r="Z1590">
        <f t="shared" si="472"/>
        <v>0</v>
      </c>
      <c r="AA1590">
        <f t="shared" si="472"/>
        <v>0</v>
      </c>
      <c r="AB1590">
        <f t="shared" si="472"/>
        <v>0</v>
      </c>
      <c r="AC1590">
        <f t="shared" si="473"/>
        <v>0</v>
      </c>
      <c r="AD1590">
        <f t="shared" si="473"/>
        <v>0</v>
      </c>
      <c r="AE1590">
        <f t="shared" si="473"/>
        <v>1</v>
      </c>
      <c r="AF1590">
        <f t="shared" si="473"/>
        <v>0</v>
      </c>
      <c r="AG1590">
        <f t="shared" si="473"/>
        <v>0</v>
      </c>
      <c r="AH1590">
        <f t="shared" si="473"/>
        <v>0</v>
      </c>
      <c r="AI1590">
        <f t="shared" si="473"/>
        <v>0</v>
      </c>
      <c r="AJ1590">
        <f t="shared" ca="1" si="456"/>
        <v>1</v>
      </c>
      <c r="AK1590">
        <f t="shared" ca="1" si="457"/>
        <v>0</v>
      </c>
      <c r="AL1590">
        <f t="shared" ca="1" si="458"/>
        <v>0</v>
      </c>
      <c r="AM1590">
        <f t="shared" ca="1" si="459"/>
        <v>0</v>
      </c>
      <c r="AN1590">
        <f t="shared" ca="1" si="460"/>
        <v>0</v>
      </c>
      <c r="AO1590">
        <f t="shared" ca="1" si="461"/>
        <v>1</v>
      </c>
      <c r="AP1590">
        <f t="shared" ca="1" si="462"/>
        <v>0</v>
      </c>
      <c r="AQ1590">
        <f t="shared" ca="1" si="463"/>
        <v>1</v>
      </c>
      <c r="AR1590">
        <f t="shared" ca="1" si="464"/>
        <v>0</v>
      </c>
      <c r="AS1590">
        <v>0</v>
      </c>
      <c r="AT1590">
        <v>0</v>
      </c>
      <c r="AU1590">
        <f t="shared" ca="1" si="474"/>
        <v>0</v>
      </c>
      <c r="AV1590">
        <f t="shared" ca="1" si="474"/>
        <v>0</v>
      </c>
      <c r="AW1590">
        <f t="shared" ca="1" si="474"/>
        <v>1</v>
      </c>
      <c r="AX1590">
        <v>0</v>
      </c>
    </row>
    <row r="1591" spans="1:50">
      <c r="A1591" s="2">
        <v>40444</v>
      </c>
      <c r="B1591">
        <v>591</v>
      </c>
      <c r="C1591">
        <v>5</v>
      </c>
      <c r="D1591">
        <f t="shared" ca="1" si="465"/>
        <v>10.420529895960534</v>
      </c>
      <c r="E1591">
        <f t="shared" ca="1" si="466"/>
        <v>-5.4205298959605344</v>
      </c>
      <c r="F1591" t="str">
        <f t="shared" ca="1" si="467"/>
        <v>low</v>
      </c>
      <c r="G1591">
        <v>431</v>
      </c>
      <c r="H1591">
        <f t="shared" si="468"/>
        <v>431</v>
      </c>
      <c r="I1591">
        <f t="shared" ca="1" si="469"/>
        <v>677.17781988665388</v>
      </c>
      <c r="J1591">
        <f t="shared" ca="1" si="470"/>
        <v>-246.17781988665388</v>
      </c>
      <c r="K1591" t="str">
        <f t="shared" ca="1" si="471"/>
        <v>medium</v>
      </c>
      <c r="L1591">
        <v>14.9</v>
      </c>
      <c r="M1591" t="str">
        <f t="shared" si="447"/>
        <v>high</v>
      </c>
      <c r="N1591">
        <f t="shared" si="453"/>
        <v>9</v>
      </c>
      <c r="O1591">
        <f t="shared" si="454"/>
        <v>4</v>
      </c>
      <c r="P1591" t="str">
        <f t="shared" si="455"/>
        <v>čtvrtek</v>
      </c>
      <c r="Q1591">
        <f t="shared" ref="Q1591:AB1600" si="475">VLOOKUP($N1591,$V$31:$AH$42,Q$592+1,0)</f>
        <v>0</v>
      </c>
      <c r="R1591">
        <f t="shared" si="475"/>
        <v>0</v>
      </c>
      <c r="S1591">
        <f t="shared" si="475"/>
        <v>0</v>
      </c>
      <c r="T1591">
        <f t="shared" si="475"/>
        <v>0</v>
      </c>
      <c r="U1591">
        <f t="shared" si="475"/>
        <v>0</v>
      </c>
      <c r="V1591">
        <f t="shared" si="475"/>
        <v>0</v>
      </c>
      <c r="W1591">
        <f t="shared" si="475"/>
        <v>0</v>
      </c>
      <c r="X1591">
        <f t="shared" si="475"/>
        <v>0</v>
      </c>
      <c r="Y1591">
        <f t="shared" si="475"/>
        <v>1</v>
      </c>
      <c r="Z1591">
        <f t="shared" si="475"/>
        <v>0</v>
      </c>
      <c r="AA1591">
        <f t="shared" si="475"/>
        <v>0</v>
      </c>
      <c r="AB1591">
        <f t="shared" si="475"/>
        <v>0</v>
      </c>
      <c r="AC1591">
        <f t="shared" ref="AC1591:AI1600" si="476">VLOOKUP($O1591,$V$74:$AC$80,AC$592+1,0)</f>
        <v>0</v>
      </c>
      <c r="AD1591">
        <f t="shared" si="476"/>
        <v>0</v>
      </c>
      <c r="AE1591">
        <f t="shared" si="476"/>
        <v>0</v>
      </c>
      <c r="AF1591">
        <f t="shared" si="476"/>
        <v>1</v>
      </c>
      <c r="AG1591">
        <f t="shared" si="476"/>
        <v>0</v>
      </c>
      <c r="AH1591">
        <f t="shared" si="476"/>
        <v>0</v>
      </c>
      <c r="AI1591">
        <f t="shared" si="476"/>
        <v>0</v>
      </c>
      <c r="AJ1591">
        <f t="shared" ca="1" si="456"/>
        <v>1</v>
      </c>
      <c r="AK1591">
        <f t="shared" ca="1" si="457"/>
        <v>0</v>
      </c>
      <c r="AL1591">
        <f t="shared" ca="1" si="458"/>
        <v>0</v>
      </c>
      <c r="AM1591">
        <f t="shared" ca="1" si="459"/>
        <v>0</v>
      </c>
      <c r="AN1591">
        <f t="shared" ca="1" si="460"/>
        <v>0</v>
      </c>
      <c r="AO1591">
        <f t="shared" ca="1" si="461"/>
        <v>1</v>
      </c>
      <c r="AP1591">
        <f t="shared" ca="1" si="462"/>
        <v>0</v>
      </c>
      <c r="AQ1591">
        <f t="shared" ca="1" si="463"/>
        <v>0</v>
      </c>
      <c r="AR1591">
        <f t="shared" ca="1" si="464"/>
        <v>1</v>
      </c>
      <c r="AS1591">
        <v>0</v>
      </c>
      <c r="AT1591">
        <v>0</v>
      </c>
      <c r="AU1591">
        <f t="shared" ca="1" si="474"/>
        <v>1</v>
      </c>
      <c r="AV1591">
        <f t="shared" ca="1" si="474"/>
        <v>0</v>
      </c>
      <c r="AW1591">
        <f t="shared" ca="1" si="474"/>
        <v>0</v>
      </c>
      <c r="AX1591">
        <v>0</v>
      </c>
    </row>
    <row r="1592" spans="1:50">
      <c r="A1592" s="2">
        <v>40445</v>
      </c>
      <c r="B1592">
        <v>592</v>
      </c>
      <c r="C1592">
        <v>14</v>
      </c>
      <c r="D1592">
        <f t="shared" ca="1" si="465"/>
        <v>10.421782412408431</v>
      </c>
      <c r="E1592">
        <f t="shared" ca="1" si="466"/>
        <v>3.5782175875915687</v>
      </c>
      <c r="F1592" t="str">
        <f t="shared" ca="1" si="467"/>
        <v>high</v>
      </c>
      <c r="G1592">
        <v>737</v>
      </c>
      <c r="H1592">
        <f t="shared" si="468"/>
        <v>737</v>
      </c>
      <c r="I1592">
        <f t="shared" ca="1" si="469"/>
        <v>677.22122595587484</v>
      </c>
      <c r="J1592">
        <f t="shared" ca="1" si="470"/>
        <v>59.778774044125157</v>
      </c>
      <c r="K1592" t="str">
        <f t="shared" ca="1" si="471"/>
        <v>high</v>
      </c>
      <c r="L1592">
        <v>16.25</v>
      </c>
      <c r="M1592" t="str">
        <f t="shared" si="447"/>
        <v>high</v>
      </c>
      <c r="N1592">
        <f t="shared" si="453"/>
        <v>9</v>
      </c>
      <c r="O1592">
        <f t="shared" si="454"/>
        <v>5</v>
      </c>
      <c r="P1592" t="str">
        <f t="shared" si="455"/>
        <v>pátek</v>
      </c>
      <c r="Q1592">
        <f t="shared" si="475"/>
        <v>0</v>
      </c>
      <c r="R1592">
        <f t="shared" si="475"/>
        <v>0</v>
      </c>
      <c r="S1592">
        <f t="shared" si="475"/>
        <v>0</v>
      </c>
      <c r="T1592">
        <f t="shared" si="475"/>
        <v>0</v>
      </c>
      <c r="U1592">
        <f t="shared" si="475"/>
        <v>0</v>
      </c>
      <c r="V1592">
        <f t="shared" si="475"/>
        <v>0</v>
      </c>
      <c r="W1592">
        <f t="shared" si="475"/>
        <v>0</v>
      </c>
      <c r="X1592">
        <f t="shared" si="475"/>
        <v>0</v>
      </c>
      <c r="Y1592">
        <f t="shared" si="475"/>
        <v>1</v>
      </c>
      <c r="Z1592">
        <f t="shared" si="475"/>
        <v>0</v>
      </c>
      <c r="AA1592">
        <f t="shared" si="475"/>
        <v>0</v>
      </c>
      <c r="AB1592">
        <f t="shared" si="475"/>
        <v>0</v>
      </c>
      <c r="AC1592">
        <f t="shared" si="476"/>
        <v>0</v>
      </c>
      <c r="AD1592">
        <f t="shared" si="476"/>
        <v>0</v>
      </c>
      <c r="AE1592">
        <f t="shared" si="476"/>
        <v>0</v>
      </c>
      <c r="AF1592">
        <f t="shared" si="476"/>
        <v>0</v>
      </c>
      <c r="AG1592">
        <f t="shared" si="476"/>
        <v>1</v>
      </c>
      <c r="AH1592">
        <f t="shared" si="476"/>
        <v>0</v>
      </c>
      <c r="AI1592">
        <f t="shared" si="476"/>
        <v>0</v>
      </c>
      <c r="AJ1592">
        <f t="shared" ca="1" si="456"/>
        <v>1</v>
      </c>
      <c r="AK1592">
        <f t="shared" ca="1" si="457"/>
        <v>0</v>
      </c>
      <c r="AL1592">
        <f t="shared" ca="1" si="458"/>
        <v>0</v>
      </c>
      <c r="AM1592">
        <f t="shared" ca="1" si="459"/>
        <v>0</v>
      </c>
      <c r="AN1592">
        <f t="shared" ca="1" si="460"/>
        <v>0</v>
      </c>
      <c r="AO1592">
        <f t="shared" ca="1" si="461"/>
        <v>1</v>
      </c>
      <c r="AP1592">
        <f t="shared" ca="1" si="462"/>
        <v>0</v>
      </c>
      <c r="AQ1592">
        <f t="shared" ca="1" si="463"/>
        <v>0</v>
      </c>
      <c r="AR1592">
        <f t="shared" ca="1" si="464"/>
        <v>1</v>
      </c>
      <c r="AS1592">
        <v>0</v>
      </c>
      <c r="AT1592">
        <v>0</v>
      </c>
      <c r="AU1592">
        <f t="shared" ca="1" si="474"/>
        <v>0</v>
      </c>
      <c r="AV1592">
        <f t="shared" ca="1" si="474"/>
        <v>0</v>
      </c>
      <c r="AW1592">
        <f t="shared" ca="1" si="474"/>
        <v>1</v>
      </c>
      <c r="AX1592">
        <v>0</v>
      </c>
    </row>
    <row r="1593" spans="1:50">
      <c r="A1593" s="2">
        <v>40446</v>
      </c>
      <c r="B1593">
        <v>593</v>
      </c>
      <c r="C1593">
        <v>9</v>
      </c>
      <c r="D1593">
        <f t="shared" ca="1" si="465"/>
        <v>10.423033191083743</v>
      </c>
      <c r="E1593">
        <f t="shared" ca="1" si="466"/>
        <v>-1.4230331910837428</v>
      </c>
      <c r="F1593" t="str">
        <f t="shared" ca="1" si="467"/>
        <v>medium</v>
      </c>
      <c r="G1593">
        <v>389</v>
      </c>
      <c r="H1593">
        <f t="shared" si="468"/>
        <v>389</v>
      </c>
      <c r="I1593">
        <f t="shared" ca="1" si="469"/>
        <v>677.26440641936961</v>
      </c>
      <c r="J1593">
        <f t="shared" ca="1" si="470"/>
        <v>-288.26440641936961</v>
      </c>
      <c r="K1593" t="str">
        <f t="shared" ca="1" si="471"/>
        <v>low</v>
      </c>
      <c r="L1593">
        <v>16.100000000000001</v>
      </c>
      <c r="M1593" t="str">
        <f t="shared" si="447"/>
        <v>high</v>
      </c>
      <c r="N1593">
        <f t="shared" si="453"/>
        <v>9</v>
      </c>
      <c r="O1593">
        <f t="shared" si="454"/>
        <v>6</v>
      </c>
      <c r="P1593" t="str">
        <f t="shared" si="455"/>
        <v>sobota</v>
      </c>
      <c r="Q1593">
        <f t="shared" si="475"/>
        <v>0</v>
      </c>
      <c r="R1593">
        <f t="shared" si="475"/>
        <v>0</v>
      </c>
      <c r="S1593">
        <f t="shared" si="475"/>
        <v>0</v>
      </c>
      <c r="T1593">
        <f t="shared" si="475"/>
        <v>0</v>
      </c>
      <c r="U1593">
        <f t="shared" si="475"/>
        <v>0</v>
      </c>
      <c r="V1593">
        <f t="shared" si="475"/>
        <v>0</v>
      </c>
      <c r="W1593">
        <f t="shared" si="475"/>
        <v>0</v>
      </c>
      <c r="X1593">
        <f t="shared" si="475"/>
        <v>0</v>
      </c>
      <c r="Y1593">
        <f t="shared" si="475"/>
        <v>1</v>
      </c>
      <c r="Z1593">
        <f t="shared" si="475"/>
        <v>0</v>
      </c>
      <c r="AA1593">
        <f t="shared" si="475"/>
        <v>0</v>
      </c>
      <c r="AB1593">
        <f t="shared" si="475"/>
        <v>0</v>
      </c>
      <c r="AC1593">
        <f t="shared" si="476"/>
        <v>0</v>
      </c>
      <c r="AD1593">
        <f t="shared" si="476"/>
        <v>0</v>
      </c>
      <c r="AE1593">
        <f t="shared" si="476"/>
        <v>0</v>
      </c>
      <c r="AF1593">
        <f t="shared" si="476"/>
        <v>0</v>
      </c>
      <c r="AG1593">
        <f t="shared" si="476"/>
        <v>0</v>
      </c>
      <c r="AH1593">
        <f t="shared" si="476"/>
        <v>1</v>
      </c>
      <c r="AI1593">
        <f t="shared" si="476"/>
        <v>0</v>
      </c>
      <c r="AJ1593">
        <f t="shared" ca="1" si="456"/>
        <v>1</v>
      </c>
      <c r="AK1593">
        <f t="shared" ca="1" si="457"/>
        <v>0</v>
      </c>
      <c r="AL1593">
        <f t="shared" ca="1" si="458"/>
        <v>0</v>
      </c>
      <c r="AM1593">
        <f t="shared" ca="1" si="459"/>
        <v>0</v>
      </c>
      <c r="AN1593">
        <f t="shared" ca="1" si="460"/>
        <v>0</v>
      </c>
      <c r="AO1593">
        <f t="shared" ca="1" si="461"/>
        <v>1</v>
      </c>
      <c r="AP1593">
        <f t="shared" ca="1" si="462"/>
        <v>0</v>
      </c>
      <c r="AQ1593">
        <f t="shared" ca="1" si="463"/>
        <v>0</v>
      </c>
      <c r="AR1593">
        <f t="shared" ca="1" si="464"/>
        <v>1</v>
      </c>
      <c r="AS1593">
        <v>0</v>
      </c>
      <c r="AT1593">
        <v>0</v>
      </c>
      <c r="AU1593">
        <f t="shared" ca="1" si="474"/>
        <v>0</v>
      </c>
      <c r="AV1593">
        <f t="shared" ca="1" si="474"/>
        <v>1</v>
      </c>
      <c r="AW1593">
        <f t="shared" ca="1" si="474"/>
        <v>0</v>
      </c>
      <c r="AX1593">
        <v>0</v>
      </c>
    </row>
    <row r="1594" spans="1:50">
      <c r="A1594" s="2">
        <v>40447</v>
      </c>
      <c r="B1594">
        <v>594</v>
      </c>
      <c r="C1594">
        <v>6</v>
      </c>
      <c r="D1594">
        <f t="shared" ca="1" si="465"/>
        <v>10.424282234278788</v>
      </c>
      <c r="E1594">
        <f t="shared" ca="1" si="466"/>
        <v>-4.4242822342787882</v>
      </c>
      <c r="F1594" t="str">
        <f t="shared" ca="1" si="467"/>
        <v>low</v>
      </c>
      <c r="G1594">
        <v>250</v>
      </c>
      <c r="H1594">
        <f t="shared" si="468"/>
        <v>250</v>
      </c>
      <c r="I1594">
        <f t="shared" ca="1" si="469"/>
        <v>677.30736159046523</v>
      </c>
      <c r="J1594">
        <f t="shared" ca="1" si="470"/>
        <v>-427.30736159046523</v>
      </c>
      <c r="K1594" t="str">
        <f t="shared" ca="1" si="471"/>
        <v>low</v>
      </c>
      <c r="L1594">
        <v>10.428571428571429</v>
      </c>
      <c r="M1594" t="str">
        <f t="shared" si="447"/>
        <v>medium</v>
      </c>
      <c r="N1594">
        <f t="shared" si="453"/>
        <v>9</v>
      </c>
      <c r="O1594">
        <f t="shared" si="454"/>
        <v>7</v>
      </c>
      <c r="P1594" t="str">
        <f t="shared" si="455"/>
        <v>neděle</v>
      </c>
      <c r="Q1594">
        <f t="shared" si="475"/>
        <v>0</v>
      </c>
      <c r="R1594">
        <f t="shared" si="475"/>
        <v>0</v>
      </c>
      <c r="S1594">
        <f t="shared" si="475"/>
        <v>0</v>
      </c>
      <c r="T1594">
        <f t="shared" si="475"/>
        <v>0</v>
      </c>
      <c r="U1594">
        <f t="shared" si="475"/>
        <v>0</v>
      </c>
      <c r="V1594">
        <f t="shared" si="475"/>
        <v>0</v>
      </c>
      <c r="W1594">
        <f t="shared" si="475"/>
        <v>0</v>
      </c>
      <c r="X1594">
        <f t="shared" si="475"/>
        <v>0</v>
      </c>
      <c r="Y1594">
        <f t="shared" si="475"/>
        <v>1</v>
      </c>
      <c r="Z1594">
        <f t="shared" si="475"/>
        <v>0</v>
      </c>
      <c r="AA1594">
        <f t="shared" si="475"/>
        <v>0</v>
      </c>
      <c r="AB1594">
        <f t="shared" si="475"/>
        <v>0</v>
      </c>
      <c r="AC1594">
        <f t="shared" si="476"/>
        <v>0</v>
      </c>
      <c r="AD1594">
        <f t="shared" si="476"/>
        <v>0</v>
      </c>
      <c r="AE1594">
        <f t="shared" si="476"/>
        <v>0</v>
      </c>
      <c r="AF1594">
        <f t="shared" si="476"/>
        <v>0</v>
      </c>
      <c r="AG1594">
        <f t="shared" si="476"/>
        <v>0</v>
      </c>
      <c r="AH1594">
        <f t="shared" si="476"/>
        <v>0</v>
      </c>
      <c r="AI1594">
        <f t="shared" si="476"/>
        <v>1</v>
      </c>
      <c r="AJ1594">
        <f t="shared" ca="1" si="456"/>
        <v>1</v>
      </c>
      <c r="AK1594">
        <f t="shared" ca="1" si="457"/>
        <v>0</v>
      </c>
      <c r="AL1594">
        <f t="shared" ca="1" si="458"/>
        <v>0</v>
      </c>
      <c r="AM1594">
        <f t="shared" ca="1" si="459"/>
        <v>0</v>
      </c>
      <c r="AN1594">
        <f t="shared" ca="1" si="460"/>
        <v>0</v>
      </c>
      <c r="AO1594">
        <f t="shared" ca="1" si="461"/>
        <v>1</v>
      </c>
      <c r="AP1594">
        <f t="shared" ca="1" si="462"/>
        <v>0</v>
      </c>
      <c r="AQ1594">
        <f t="shared" ca="1" si="463"/>
        <v>1</v>
      </c>
      <c r="AR1594">
        <f t="shared" ca="1" si="464"/>
        <v>0</v>
      </c>
      <c r="AS1594">
        <v>1</v>
      </c>
      <c r="AT1594">
        <v>0</v>
      </c>
      <c r="AU1594">
        <f t="shared" ca="1" si="474"/>
        <v>1</v>
      </c>
      <c r="AV1594">
        <f t="shared" ca="1" si="474"/>
        <v>0</v>
      </c>
      <c r="AW1594">
        <f t="shared" ca="1" si="474"/>
        <v>0</v>
      </c>
      <c r="AX1594">
        <v>0</v>
      </c>
    </row>
    <row r="1595" spans="1:50">
      <c r="A1595" s="2">
        <v>40448</v>
      </c>
      <c r="B1595">
        <v>595</v>
      </c>
      <c r="C1595">
        <v>15</v>
      </c>
      <c r="D1595">
        <f t="shared" ca="1" si="465"/>
        <v>10.42552954428588</v>
      </c>
      <c r="E1595">
        <f t="shared" ca="1" si="466"/>
        <v>4.5744704557141205</v>
      </c>
      <c r="F1595" t="str">
        <f t="shared" ca="1" si="467"/>
        <v>high</v>
      </c>
      <c r="G1595">
        <v>980</v>
      </c>
      <c r="H1595">
        <f t="shared" si="468"/>
        <v>980</v>
      </c>
      <c r="I1595">
        <f t="shared" ca="1" si="469"/>
        <v>677.35009178248833</v>
      </c>
      <c r="J1595">
        <f t="shared" ca="1" si="470"/>
        <v>302.64990821751167</v>
      </c>
      <c r="K1595" t="str">
        <f t="shared" ca="1" si="471"/>
        <v>high</v>
      </c>
      <c r="L1595">
        <v>8.1</v>
      </c>
      <c r="M1595" t="str">
        <f t="shared" si="447"/>
        <v>medium</v>
      </c>
      <c r="N1595">
        <f t="shared" si="453"/>
        <v>9</v>
      </c>
      <c r="O1595">
        <f t="shared" si="454"/>
        <v>1</v>
      </c>
      <c r="P1595" t="str">
        <f t="shared" si="455"/>
        <v>pondělí</v>
      </c>
      <c r="Q1595">
        <f t="shared" si="475"/>
        <v>0</v>
      </c>
      <c r="R1595">
        <f t="shared" si="475"/>
        <v>0</v>
      </c>
      <c r="S1595">
        <f t="shared" si="475"/>
        <v>0</v>
      </c>
      <c r="T1595">
        <f t="shared" si="475"/>
        <v>0</v>
      </c>
      <c r="U1595">
        <f t="shared" si="475"/>
        <v>0</v>
      </c>
      <c r="V1595">
        <f t="shared" si="475"/>
        <v>0</v>
      </c>
      <c r="W1595">
        <f t="shared" si="475"/>
        <v>0</v>
      </c>
      <c r="X1595">
        <f t="shared" si="475"/>
        <v>0</v>
      </c>
      <c r="Y1595">
        <f t="shared" si="475"/>
        <v>1</v>
      </c>
      <c r="Z1595">
        <f t="shared" si="475"/>
        <v>0</v>
      </c>
      <c r="AA1595">
        <f t="shared" si="475"/>
        <v>0</v>
      </c>
      <c r="AB1595">
        <f t="shared" si="475"/>
        <v>0</v>
      </c>
      <c r="AC1595">
        <f t="shared" si="476"/>
        <v>1</v>
      </c>
      <c r="AD1595">
        <f t="shared" si="476"/>
        <v>0</v>
      </c>
      <c r="AE1595">
        <f t="shared" si="476"/>
        <v>0</v>
      </c>
      <c r="AF1595">
        <f t="shared" si="476"/>
        <v>0</v>
      </c>
      <c r="AG1595">
        <f t="shared" si="476"/>
        <v>0</v>
      </c>
      <c r="AH1595">
        <f t="shared" si="476"/>
        <v>0</v>
      </c>
      <c r="AI1595">
        <f t="shared" si="476"/>
        <v>0</v>
      </c>
      <c r="AJ1595">
        <f t="shared" ca="1" si="456"/>
        <v>1</v>
      </c>
      <c r="AK1595">
        <f t="shared" ca="1" si="457"/>
        <v>0</v>
      </c>
      <c r="AL1595">
        <f t="shared" ca="1" si="458"/>
        <v>0</v>
      </c>
      <c r="AM1595">
        <f t="shared" ca="1" si="459"/>
        <v>0</v>
      </c>
      <c r="AN1595">
        <f t="shared" ca="1" si="460"/>
        <v>0</v>
      </c>
      <c r="AO1595">
        <f t="shared" ca="1" si="461"/>
        <v>1</v>
      </c>
      <c r="AP1595">
        <f t="shared" ca="1" si="462"/>
        <v>0</v>
      </c>
      <c r="AQ1595">
        <f t="shared" ca="1" si="463"/>
        <v>1</v>
      </c>
      <c r="AR1595">
        <f t="shared" ca="1" si="464"/>
        <v>0</v>
      </c>
      <c r="AS1595">
        <v>1</v>
      </c>
      <c r="AT1595">
        <v>0</v>
      </c>
      <c r="AU1595">
        <f t="shared" ca="1" si="474"/>
        <v>0</v>
      </c>
      <c r="AV1595">
        <f t="shared" ca="1" si="474"/>
        <v>0</v>
      </c>
      <c r="AW1595">
        <f t="shared" ca="1" si="474"/>
        <v>1</v>
      </c>
      <c r="AX1595">
        <v>0</v>
      </c>
    </row>
    <row r="1596" spans="1:50">
      <c r="A1596" s="2">
        <v>40449</v>
      </c>
      <c r="B1596">
        <v>596</v>
      </c>
      <c r="C1596">
        <v>8</v>
      </c>
      <c r="D1596">
        <f t="shared" ca="1" si="465"/>
        <v>10.42677512339734</v>
      </c>
      <c r="E1596">
        <f t="shared" ca="1" si="466"/>
        <v>-2.4267751233973396</v>
      </c>
      <c r="F1596" t="str">
        <f t="shared" ca="1" si="467"/>
        <v>low</v>
      </c>
      <c r="G1596">
        <v>2288</v>
      </c>
      <c r="H1596">
        <f t="shared" si="468"/>
        <v>2288</v>
      </c>
      <c r="I1596">
        <f t="shared" ca="1" si="469"/>
        <v>677.3925973087662</v>
      </c>
      <c r="J1596">
        <f t="shared" ca="1" si="470"/>
        <v>1610.6074026912338</v>
      </c>
      <c r="K1596" t="str">
        <f t="shared" ca="1" si="471"/>
        <v>high</v>
      </c>
      <c r="L1596">
        <v>9.0500000000000007</v>
      </c>
      <c r="M1596" t="str">
        <f t="shared" si="447"/>
        <v>medium</v>
      </c>
      <c r="N1596">
        <f t="shared" si="453"/>
        <v>9</v>
      </c>
      <c r="O1596">
        <f t="shared" si="454"/>
        <v>2</v>
      </c>
      <c r="P1596" t="str">
        <f t="shared" si="455"/>
        <v>úterý</v>
      </c>
      <c r="Q1596">
        <f t="shared" si="475"/>
        <v>0</v>
      </c>
      <c r="R1596">
        <f t="shared" si="475"/>
        <v>0</v>
      </c>
      <c r="S1596">
        <f t="shared" si="475"/>
        <v>0</v>
      </c>
      <c r="T1596">
        <f t="shared" si="475"/>
        <v>0</v>
      </c>
      <c r="U1596">
        <f t="shared" si="475"/>
        <v>0</v>
      </c>
      <c r="V1596">
        <f t="shared" si="475"/>
        <v>0</v>
      </c>
      <c r="W1596">
        <f t="shared" si="475"/>
        <v>0</v>
      </c>
      <c r="X1596">
        <f t="shared" si="475"/>
        <v>0</v>
      </c>
      <c r="Y1596">
        <f t="shared" si="475"/>
        <v>1</v>
      </c>
      <c r="Z1596">
        <f t="shared" si="475"/>
        <v>0</v>
      </c>
      <c r="AA1596">
        <f t="shared" si="475"/>
        <v>0</v>
      </c>
      <c r="AB1596">
        <f t="shared" si="475"/>
        <v>0</v>
      </c>
      <c r="AC1596">
        <f t="shared" si="476"/>
        <v>0</v>
      </c>
      <c r="AD1596">
        <f t="shared" si="476"/>
        <v>1</v>
      </c>
      <c r="AE1596">
        <f t="shared" si="476"/>
        <v>0</v>
      </c>
      <c r="AF1596">
        <f t="shared" si="476"/>
        <v>0</v>
      </c>
      <c r="AG1596">
        <f t="shared" si="476"/>
        <v>0</v>
      </c>
      <c r="AH1596">
        <f t="shared" si="476"/>
        <v>0</v>
      </c>
      <c r="AI1596">
        <f t="shared" si="476"/>
        <v>0</v>
      </c>
      <c r="AJ1596">
        <f t="shared" ca="1" si="456"/>
        <v>1</v>
      </c>
      <c r="AK1596">
        <f t="shared" ca="1" si="457"/>
        <v>0</v>
      </c>
      <c r="AL1596">
        <f t="shared" ca="1" si="458"/>
        <v>0</v>
      </c>
      <c r="AM1596">
        <f t="shared" ca="1" si="459"/>
        <v>0</v>
      </c>
      <c r="AN1596">
        <f t="shared" ca="1" si="460"/>
        <v>0</v>
      </c>
      <c r="AO1596">
        <f t="shared" ca="1" si="461"/>
        <v>1</v>
      </c>
      <c r="AP1596">
        <f t="shared" ca="1" si="462"/>
        <v>0</v>
      </c>
      <c r="AQ1596">
        <f t="shared" ca="1" si="463"/>
        <v>1</v>
      </c>
      <c r="AR1596">
        <f t="shared" ca="1" si="464"/>
        <v>0</v>
      </c>
      <c r="AS1596">
        <v>1</v>
      </c>
      <c r="AT1596">
        <v>0</v>
      </c>
      <c r="AU1596">
        <f t="shared" ca="1" si="474"/>
        <v>1</v>
      </c>
      <c r="AV1596">
        <f t="shared" ca="1" si="474"/>
        <v>0</v>
      </c>
      <c r="AW1596">
        <f t="shared" ca="1" si="474"/>
        <v>0</v>
      </c>
      <c r="AX1596">
        <v>0</v>
      </c>
    </row>
    <row r="1597" spans="1:50">
      <c r="A1597" s="2">
        <v>40450</v>
      </c>
      <c r="B1597">
        <v>597</v>
      </c>
      <c r="C1597">
        <v>10</v>
      </c>
      <c r="D1597">
        <f t="shared" ca="1" si="465"/>
        <v>10.42801897390548</v>
      </c>
      <c r="E1597">
        <f t="shared" ca="1" si="466"/>
        <v>-0.42801897390548049</v>
      </c>
      <c r="F1597" t="str">
        <f t="shared" ca="1" si="467"/>
        <v>medium</v>
      </c>
      <c r="G1597">
        <v>129</v>
      </c>
      <c r="H1597">
        <f t="shared" si="468"/>
        <v>129</v>
      </c>
      <c r="I1597">
        <f t="shared" ca="1" si="469"/>
        <v>677.43487848262544</v>
      </c>
      <c r="J1597">
        <f t="shared" ca="1" si="470"/>
        <v>-548.43487848262544</v>
      </c>
      <c r="K1597" t="str">
        <f t="shared" ca="1" si="471"/>
        <v>low</v>
      </c>
      <c r="L1597">
        <v>7.8</v>
      </c>
      <c r="M1597" t="str">
        <f t="shared" si="447"/>
        <v>medium</v>
      </c>
      <c r="N1597">
        <f t="shared" si="453"/>
        <v>9</v>
      </c>
      <c r="O1597">
        <f t="shared" si="454"/>
        <v>3</v>
      </c>
      <c r="P1597" t="str">
        <f t="shared" si="455"/>
        <v>středa</v>
      </c>
      <c r="Q1597">
        <f t="shared" si="475"/>
        <v>0</v>
      </c>
      <c r="R1597">
        <f t="shared" si="475"/>
        <v>0</v>
      </c>
      <c r="S1597">
        <f t="shared" si="475"/>
        <v>0</v>
      </c>
      <c r="T1597">
        <f t="shared" si="475"/>
        <v>0</v>
      </c>
      <c r="U1597">
        <f t="shared" si="475"/>
        <v>0</v>
      </c>
      <c r="V1597">
        <f t="shared" si="475"/>
        <v>0</v>
      </c>
      <c r="W1597">
        <f t="shared" si="475"/>
        <v>0</v>
      </c>
      <c r="X1597">
        <f t="shared" si="475"/>
        <v>0</v>
      </c>
      <c r="Y1597">
        <f t="shared" si="475"/>
        <v>1</v>
      </c>
      <c r="Z1597">
        <f t="shared" si="475"/>
        <v>0</v>
      </c>
      <c r="AA1597">
        <f t="shared" si="475"/>
        <v>0</v>
      </c>
      <c r="AB1597">
        <f t="shared" si="475"/>
        <v>0</v>
      </c>
      <c r="AC1597">
        <f t="shared" si="476"/>
        <v>0</v>
      </c>
      <c r="AD1597">
        <f t="shared" si="476"/>
        <v>0</v>
      </c>
      <c r="AE1597">
        <f t="shared" si="476"/>
        <v>1</v>
      </c>
      <c r="AF1597">
        <f t="shared" si="476"/>
        <v>0</v>
      </c>
      <c r="AG1597">
        <f t="shared" si="476"/>
        <v>0</v>
      </c>
      <c r="AH1597">
        <f t="shared" si="476"/>
        <v>0</v>
      </c>
      <c r="AI1597">
        <f t="shared" si="476"/>
        <v>0</v>
      </c>
      <c r="AJ1597">
        <f t="shared" ca="1" si="456"/>
        <v>1</v>
      </c>
      <c r="AK1597">
        <f t="shared" ca="1" si="457"/>
        <v>0</v>
      </c>
      <c r="AL1597">
        <f t="shared" ca="1" si="458"/>
        <v>0</v>
      </c>
      <c r="AM1597">
        <f t="shared" ca="1" si="459"/>
        <v>0</v>
      </c>
      <c r="AN1597">
        <f t="shared" ca="1" si="460"/>
        <v>0</v>
      </c>
      <c r="AO1597">
        <f t="shared" ca="1" si="461"/>
        <v>1</v>
      </c>
      <c r="AP1597">
        <f t="shared" ca="1" si="462"/>
        <v>0</v>
      </c>
      <c r="AQ1597">
        <f t="shared" ca="1" si="463"/>
        <v>1</v>
      </c>
      <c r="AR1597">
        <f t="shared" ca="1" si="464"/>
        <v>0</v>
      </c>
      <c r="AS1597">
        <v>1</v>
      </c>
      <c r="AT1597">
        <v>0</v>
      </c>
      <c r="AU1597">
        <f t="shared" ca="1" si="474"/>
        <v>0</v>
      </c>
      <c r="AV1597">
        <f t="shared" ca="1" si="474"/>
        <v>1</v>
      </c>
      <c r="AW1597">
        <f t="shared" ca="1" si="474"/>
        <v>0</v>
      </c>
      <c r="AX1597">
        <v>0</v>
      </c>
    </row>
    <row r="1598" spans="1:50">
      <c r="A1598" s="2">
        <v>40451</v>
      </c>
      <c r="B1598">
        <v>598</v>
      </c>
      <c r="C1598">
        <v>11</v>
      </c>
      <c r="D1598">
        <f t="shared" ca="1" si="465"/>
        <v>10.429261098102623</v>
      </c>
      <c r="E1598">
        <f t="shared" ca="1" si="466"/>
        <v>0.57073890189737675</v>
      </c>
      <c r="F1598" t="str">
        <f t="shared" ca="1" si="467"/>
        <v>medium</v>
      </c>
      <c r="G1598">
        <v>1022</v>
      </c>
      <c r="H1598">
        <f t="shared" si="468"/>
        <v>1022</v>
      </c>
      <c r="I1598">
        <f t="shared" ca="1" si="469"/>
        <v>677.476935617393</v>
      </c>
      <c r="J1598">
        <f t="shared" ca="1" si="470"/>
        <v>344.523064382607</v>
      </c>
      <c r="K1598" t="str">
        <f t="shared" ca="1" si="471"/>
        <v>high</v>
      </c>
      <c r="L1598">
        <v>7.3</v>
      </c>
      <c r="M1598" t="str">
        <f t="shared" si="447"/>
        <v>medium</v>
      </c>
      <c r="N1598">
        <f t="shared" si="453"/>
        <v>9</v>
      </c>
      <c r="O1598">
        <f t="shared" si="454"/>
        <v>4</v>
      </c>
      <c r="P1598" t="str">
        <f t="shared" si="455"/>
        <v>čtvrtek</v>
      </c>
      <c r="Q1598">
        <f t="shared" si="475"/>
        <v>0</v>
      </c>
      <c r="R1598">
        <f t="shared" si="475"/>
        <v>0</v>
      </c>
      <c r="S1598">
        <f t="shared" si="475"/>
        <v>0</v>
      </c>
      <c r="T1598">
        <f t="shared" si="475"/>
        <v>0</v>
      </c>
      <c r="U1598">
        <f t="shared" si="475"/>
        <v>0</v>
      </c>
      <c r="V1598">
        <f t="shared" si="475"/>
        <v>0</v>
      </c>
      <c r="W1598">
        <f t="shared" si="475"/>
        <v>0</v>
      </c>
      <c r="X1598">
        <f t="shared" si="475"/>
        <v>0</v>
      </c>
      <c r="Y1598">
        <f t="shared" si="475"/>
        <v>1</v>
      </c>
      <c r="Z1598">
        <f t="shared" si="475"/>
        <v>0</v>
      </c>
      <c r="AA1598">
        <f t="shared" si="475"/>
        <v>0</v>
      </c>
      <c r="AB1598">
        <f t="shared" si="475"/>
        <v>0</v>
      </c>
      <c r="AC1598">
        <f t="shared" si="476"/>
        <v>0</v>
      </c>
      <c r="AD1598">
        <f t="shared" si="476"/>
        <v>0</v>
      </c>
      <c r="AE1598">
        <f t="shared" si="476"/>
        <v>0</v>
      </c>
      <c r="AF1598">
        <f t="shared" si="476"/>
        <v>1</v>
      </c>
      <c r="AG1598">
        <f t="shared" si="476"/>
        <v>0</v>
      </c>
      <c r="AH1598">
        <f t="shared" si="476"/>
        <v>0</v>
      </c>
      <c r="AI1598">
        <f t="shared" si="476"/>
        <v>0</v>
      </c>
      <c r="AJ1598">
        <f t="shared" ca="1" si="456"/>
        <v>1</v>
      </c>
      <c r="AK1598">
        <f t="shared" ca="1" si="457"/>
        <v>0</v>
      </c>
      <c r="AL1598">
        <f t="shared" ca="1" si="458"/>
        <v>0</v>
      </c>
      <c r="AM1598">
        <f t="shared" ca="1" si="459"/>
        <v>0</v>
      </c>
      <c r="AN1598">
        <f t="shared" ca="1" si="460"/>
        <v>1</v>
      </c>
      <c r="AO1598">
        <f t="shared" ca="1" si="461"/>
        <v>0</v>
      </c>
      <c r="AP1598">
        <f t="shared" ca="1" si="462"/>
        <v>0</v>
      </c>
      <c r="AQ1598">
        <f t="shared" ca="1" si="463"/>
        <v>1</v>
      </c>
      <c r="AR1598">
        <f t="shared" ca="1" si="464"/>
        <v>0</v>
      </c>
      <c r="AS1598">
        <v>1</v>
      </c>
      <c r="AT1598">
        <v>0</v>
      </c>
      <c r="AU1598">
        <f t="shared" ca="1" si="474"/>
        <v>0</v>
      </c>
      <c r="AV1598">
        <f t="shared" ca="1" si="474"/>
        <v>1</v>
      </c>
      <c r="AW1598">
        <f t="shared" ca="1" si="474"/>
        <v>0</v>
      </c>
      <c r="AX1598">
        <v>0</v>
      </c>
    </row>
    <row r="1599" spans="1:50">
      <c r="A1599" s="2">
        <v>40452</v>
      </c>
      <c r="B1599">
        <v>599</v>
      </c>
      <c r="C1599">
        <v>8</v>
      </c>
      <c r="D1599">
        <f t="shared" ca="1" si="465"/>
        <v>10.430501498281084</v>
      </c>
      <c r="E1599">
        <f t="shared" ca="1" si="466"/>
        <v>-2.4305014982810835</v>
      </c>
      <c r="F1599" t="str">
        <f t="shared" ca="1" si="467"/>
        <v>low</v>
      </c>
      <c r="G1599">
        <v>320</v>
      </c>
      <c r="H1599">
        <f t="shared" si="468"/>
        <v>320</v>
      </c>
      <c r="I1599">
        <f t="shared" ca="1" si="469"/>
        <v>677.51876902639583</v>
      </c>
      <c r="J1599">
        <f t="shared" ca="1" si="470"/>
        <v>-357.51876902639583</v>
      </c>
      <c r="K1599" t="str">
        <f t="shared" ca="1" si="471"/>
        <v>low</v>
      </c>
      <c r="L1599">
        <v>5.95</v>
      </c>
      <c r="M1599" t="str">
        <f t="shared" si="447"/>
        <v>medium</v>
      </c>
      <c r="N1599">
        <f t="shared" si="453"/>
        <v>10</v>
      </c>
      <c r="O1599">
        <f t="shared" si="454"/>
        <v>5</v>
      </c>
      <c r="P1599" t="str">
        <f t="shared" si="455"/>
        <v>pátek</v>
      </c>
      <c r="Q1599">
        <f t="shared" si="475"/>
        <v>0</v>
      </c>
      <c r="R1599">
        <f t="shared" si="475"/>
        <v>0</v>
      </c>
      <c r="S1599">
        <f t="shared" si="475"/>
        <v>0</v>
      </c>
      <c r="T1599">
        <f t="shared" si="475"/>
        <v>0</v>
      </c>
      <c r="U1599">
        <f t="shared" si="475"/>
        <v>0</v>
      </c>
      <c r="V1599">
        <f t="shared" si="475"/>
        <v>0</v>
      </c>
      <c r="W1599">
        <f t="shared" si="475"/>
        <v>0</v>
      </c>
      <c r="X1599">
        <f t="shared" si="475"/>
        <v>0</v>
      </c>
      <c r="Y1599">
        <f t="shared" si="475"/>
        <v>0</v>
      </c>
      <c r="Z1599">
        <f t="shared" si="475"/>
        <v>1</v>
      </c>
      <c r="AA1599">
        <f t="shared" si="475"/>
        <v>0</v>
      </c>
      <c r="AB1599">
        <f t="shared" si="475"/>
        <v>0</v>
      </c>
      <c r="AC1599">
        <f t="shared" si="476"/>
        <v>0</v>
      </c>
      <c r="AD1599">
        <f t="shared" si="476"/>
        <v>0</v>
      </c>
      <c r="AE1599">
        <f t="shared" si="476"/>
        <v>0</v>
      </c>
      <c r="AF1599">
        <f t="shared" si="476"/>
        <v>0</v>
      </c>
      <c r="AG1599">
        <f t="shared" si="476"/>
        <v>1</v>
      </c>
      <c r="AH1599">
        <f t="shared" si="476"/>
        <v>0</v>
      </c>
      <c r="AI1599">
        <f t="shared" si="476"/>
        <v>0</v>
      </c>
      <c r="AJ1599">
        <f t="shared" ca="1" si="456"/>
        <v>1</v>
      </c>
      <c r="AK1599">
        <f t="shared" ca="1" si="457"/>
        <v>0</v>
      </c>
      <c r="AL1599">
        <f t="shared" ca="1" si="458"/>
        <v>0</v>
      </c>
      <c r="AM1599">
        <f t="shared" ca="1" si="459"/>
        <v>0</v>
      </c>
      <c r="AN1599">
        <f t="shared" ca="1" si="460"/>
        <v>1</v>
      </c>
      <c r="AO1599">
        <f t="shared" ca="1" si="461"/>
        <v>0</v>
      </c>
      <c r="AP1599">
        <f t="shared" ca="1" si="462"/>
        <v>0</v>
      </c>
      <c r="AQ1599">
        <f t="shared" ca="1" si="463"/>
        <v>1</v>
      </c>
      <c r="AR1599">
        <f t="shared" ca="1" si="464"/>
        <v>0</v>
      </c>
      <c r="AS1599">
        <v>0</v>
      </c>
      <c r="AT1599">
        <v>0</v>
      </c>
      <c r="AU1599">
        <f t="shared" ca="1" si="474"/>
        <v>1</v>
      </c>
      <c r="AV1599">
        <f t="shared" ca="1" si="474"/>
        <v>0</v>
      </c>
      <c r="AW1599">
        <f t="shared" ca="1" si="474"/>
        <v>0</v>
      </c>
      <c r="AX1599">
        <v>0</v>
      </c>
    </row>
    <row r="1600" spans="1:50">
      <c r="A1600" s="2">
        <v>40453</v>
      </c>
      <c r="B1600">
        <v>600</v>
      </c>
      <c r="C1600">
        <v>6</v>
      </c>
      <c r="D1600">
        <f t="shared" ca="1" si="465"/>
        <v>10.431740176733177</v>
      </c>
      <c r="E1600">
        <f t="shared" ca="1" si="466"/>
        <v>-4.431740176733177</v>
      </c>
      <c r="F1600" t="str">
        <f t="shared" ca="1" si="467"/>
        <v>low</v>
      </c>
      <c r="G1600">
        <v>321</v>
      </c>
      <c r="H1600">
        <f t="shared" si="468"/>
        <v>321</v>
      </c>
      <c r="I1600">
        <f t="shared" ca="1" si="469"/>
        <v>677.56037902296089</v>
      </c>
      <c r="J1600">
        <f t="shared" ca="1" si="470"/>
        <v>-356.56037902296089</v>
      </c>
      <c r="K1600" t="str">
        <f t="shared" ca="1" si="471"/>
        <v>low</v>
      </c>
      <c r="L1600">
        <v>8.9499999999999993</v>
      </c>
      <c r="M1600" t="str">
        <f t="shared" si="447"/>
        <v>medium</v>
      </c>
      <c r="N1600">
        <f t="shared" si="453"/>
        <v>10</v>
      </c>
      <c r="O1600">
        <f t="shared" si="454"/>
        <v>6</v>
      </c>
      <c r="P1600" t="str">
        <f t="shared" si="455"/>
        <v>sobota</v>
      </c>
      <c r="Q1600">
        <f t="shared" si="475"/>
        <v>0</v>
      </c>
      <c r="R1600">
        <f t="shared" si="475"/>
        <v>0</v>
      </c>
      <c r="S1600">
        <f t="shared" si="475"/>
        <v>0</v>
      </c>
      <c r="T1600">
        <f t="shared" si="475"/>
        <v>0</v>
      </c>
      <c r="U1600">
        <f t="shared" si="475"/>
        <v>0</v>
      </c>
      <c r="V1600">
        <f t="shared" si="475"/>
        <v>0</v>
      </c>
      <c r="W1600">
        <f t="shared" si="475"/>
        <v>0</v>
      </c>
      <c r="X1600">
        <f t="shared" si="475"/>
        <v>0</v>
      </c>
      <c r="Y1600">
        <f t="shared" si="475"/>
        <v>0</v>
      </c>
      <c r="Z1600">
        <f t="shared" si="475"/>
        <v>1</v>
      </c>
      <c r="AA1600">
        <f t="shared" si="475"/>
        <v>0</v>
      </c>
      <c r="AB1600">
        <f t="shared" si="475"/>
        <v>0</v>
      </c>
      <c r="AC1600">
        <f t="shared" si="476"/>
        <v>0</v>
      </c>
      <c r="AD1600">
        <f t="shared" si="476"/>
        <v>0</v>
      </c>
      <c r="AE1600">
        <f t="shared" si="476"/>
        <v>0</v>
      </c>
      <c r="AF1600">
        <f t="shared" si="476"/>
        <v>0</v>
      </c>
      <c r="AG1600">
        <f t="shared" si="476"/>
        <v>0</v>
      </c>
      <c r="AH1600">
        <f t="shared" si="476"/>
        <v>1</v>
      </c>
      <c r="AI1600">
        <f t="shared" si="476"/>
        <v>0</v>
      </c>
      <c r="AJ1600">
        <f t="shared" ca="1" si="456"/>
        <v>0</v>
      </c>
      <c r="AK1600">
        <f t="shared" ca="1" si="457"/>
        <v>1</v>
      </c>
      <c r="AL1600">
        <f t="shared" ca="1" si="458"/>
        <v>0</v>
      </c>
      <c r="AM1600">
        <f t="shared" ca="1" si="459"/>
        <v>0</v>
      </c>
      <c r="AN1600">
        <f t="shared" ca="1" si="460"/>
        <v>1</v>
      </c>
      <c r="AO1600">
        <f t="shared" ca="1" si="461"/>
        <v>0</v>
      </c>
      <c r="AP1600">
        <f t="shared" ca="1" si="462"/>
        <v>0</v>
      </c>
      <c r="AQ1600">
        <f t="shared" ca="1" si="463"/>
        <v>1</v>
      </c>
      <c r="AR1600">
        <f t="shared" ca="1" si="464"/>
        <v>0</v>
      </c>
      <c r="AS1600">
        <v>0</v>
      </c>
      <c r="AT1600">
        <v>0</v>
      </c>
      <c r="AU1600">
        <f t="shared" ca="1" si="474"/>
        <v>1</v>
      </c>
      <c r="AV1600">
        <f t="shared" ca="1" si="474"/>
        <v>0</v>
      </c>
      <c r="AW1600">
        <f t="shared" ca="1" si="474"/>
        <v>0</v>
      </c>
      <c r="AX1600">
        <v>0</v>
      </c>
    </row>
    <row r="1601" spans="1:50">
      <c r="A1601" s="2">
        <v>40454</v>
      </c>
      <c r="B1601">
        <v>601</v>
      </c>
      <c r="C1601">
        <v>5</v>
      </c>
      <c r="D1601">
        <f t="shared" ca="1" si="465"/>
        <v>10.432977135751221</v>
      </c>
      <c r="E1601">
        <f t="shared" ca="1" si="466"/>
        <v>-5.4329771357512211</v>
      </c>
      <c r="F1601" t="str">
        <f t="shared" ca="1" si="467"/>
        <v>low</v>
      </c>
      <c r="G1601">
        <v>133</v>
      </c>
      <c r="H1601">
        <f t="shared" si="468"/>
        <v>133</v>
      </c>
      <c r="I1601">
        <f t="shared" ca="1" si="469"/>
        <v>677.601765920415</v>
      </c>
      <c r="J1601">
        <f t="shared" ca="1" si="470"/>
        <v>-544.601765920415</v>
      </c>
      <c r="K1601" t="str">
        <f t="shared" ca="1" si="471"/>
        <v>low</v>
      </c>
      <c r="L1601">
        <v>10.75</v>
      </c>
      <c r="M1601" t="str">
        <f t="shared" si="447"/>
        <v>medium</v>
      </c>
      <c r="N1601">
        <f t="shared" si="453"/>
        <v>10</v>
      </c>
      <c r="O1601">
        <f t="shared" si="454"/>
        <v>7</v>
      </c>
      <c r="P1601" t="str">
        <f t="shared" si="455"/>
        <v>neděle</v>
      </c>
      <c r="Q1601">
        <f t="shared" ref="Q1601:AB1610" si="477">VLOOKUP($N1601,$V$31:$AH$42,Q$592+1,0)</f>
        <v>0</v>
      </c>
      <c r="R1601">
        <f t="shared" si="477"/>
        <v>0</v>
      </c>
      <c r="S1601">
        <f t="shared" si="477"/>
        <v>0</v>
      </c>
      <c r="T1601">
        <f t="shared" si="477"/>
        <v>0</v>
      </c>
      <c r="U1601">
        <f t="shared" si="477"/>
        <v>0</v>
      </c>
      <c r="V1601">
        <f t="shared" si="477"/>
        <v>0</v>
      </c>
      <c r="W1601">
        <f t="shared" si="477"/>
        <v>0</v>
      </c>
      <c r="X1601">
        <f t="shared" si="477"/>
        <v>0</v>
      </c>
      <c r="Y1601">
        <f t="shared" si="477"/>
        <v>0</v>
      </c>
      <c r="Z1601">
        <f t="shared" si="477"/>
        <v>1</v>
      </c>
      <c r="AA1601">
        <f t="shared" si="477"/>
        <v>0</v>
      </c>
      <c r="AB1601">
        <f t="shared" si="477"/>
        <v>0</v>
      </c>
      <c r="AC1601">
        <f t="shared" ref="AC1601:AI1610" si="478">VLOOKUP($O1601,$V$74:$AC$80,AC$592+1,0)</f>
        <v>0</v>
      </c>
      <c r="AD1601">
        <f t="shared" si="478"/>
        <v>0</v>
      </c>
      <c r="AE1601">
        <f t="shared" si="478"/>
        <v>0</v>
      </c>
      <c r="AF1601">
        <f t="shared" si="478"/>
        <v>0</v>
      </c>
      <c r="AG1601">
        <f t="shared" si="478"/>
        <v>0</v>
      </c>
      <c r="AH1601">
        <f t="shared" si="478"/>
        <v>0</v>
      </c>
      <c r="AI1601">
        <f t="shared" si="478"/>
        <v>1</v>
      </c>
      <c r="AJ1601">
        <f t="shared" ca="1" si="456"/>
        <v>1</v>
      </c>
      <c r="AK1601">
        <f t="shared" ca="1" si="457"/>
        <v>0</v>
      </c>
      <c r="AL1601">
        <f t="shared" ca="1" si="458"/>
        <v>0</v>
      </c>
      <c r="AM1601">
        <f t="shared" ca="1" si="459"/>
        <v>0</v>
      </c>
      <c r="AN1601">
        <f t="shared" ca="1" si="460"/>
        <v>1</v>
      </c>
      <c r="AO1601">
        <f t="shared" ca="1" si="461"/>
        <v>0</v>
      </c>
      <c r="AP1601">
        <f t="shared" ca="1" si="462"/>
        <v>0</v>
      </c>
      <c r="AQ1601">
        <f t="shared" ca="1" si="463"/>
        <v>1</v>
      </c>
      <c r="AR1601">
        <f t="shared" ca="1" si="464"/>
        <v>0</v>
      </c>
      <c r="AS1601">
        <v>0</v>
      </c>
      <c r="AT1601">
        <v>0</v>
      </c>
      <c r="AU1601">
        <f t="shared" ref="AU1601:AW1620" ca="1" si="479">VLOOKUP(INDIRECT($AU$590&amp;ROW($A1601)),$F$17:$I$19,AU$592+1,0)</f>
        <v>1</v>
      </c>
      <c r="AV1601">
        <f t="shared" ca="1" si="479"/>
        <v>0</v>
      </c>
      <c r="AW1601">
        <f t="shared" ca="1" si="479"/>
        <v>0</v>
      </c>
      <c r="AX1601">
        <v>0</v>
      </c>
    </row>
    <row r="1602" spans="1:50">
      <c r="A1602" s="2">
        <v>40455</v>
      </c>
      <c r="B1602">
        <v>602</v>
      </c>
      <c r="C1602">
        <v>7</v>
      </c>
      <c r="D1602">
        <f t="shared" ca="1" si="465"/>
        <v>10.434212377627535</v>
      </c>
      <c r="E1602">
        <f t="shared" ca="1" si="466"/>
        <v>-3.4342123776275351</v>
      </c>
      <c r="F1602" t="str">
        <f t="shared" ca="1" si="467"/>
        <v>low</v>
      </c>
      <c r="G1602">
        <v>68</v>
      </c>
      <c r="H1602">
        <f t="shared" si="468"/>
        <v>68</v>
      </c>
      <c r="I1602">
        <f t="shared" ca="1" si="469"/>
        <v>677.64293003208513</v>
      </c>
      <c r="J1602">
        <f t="shared" ca="1" si="470"/>
        <v>-609.64293003208513</v>
      </c>
      <c r="K1602" t="str">
        <f t="shared" ca="1" si="471"/>
        <v>low</v>
      </c>
      <c r="L1602">
        <v>11.65</v>
      </c>
      <c r="M1602" t="str">
        <f t="shared" si="447"/>
        <v>medium</v>
      </c>
      <c r="N1602">
        <f t="shared" si="453"/>
        <v>10</v>
      </c>
      <c r="O1602">
        <f t="shared" si="454"/>
        <v>1</v>
      </c>
      <c r="P1602" t="str">
        <f t="shared" si="455"/>
        <v>pondělí</v>
      </c>
      <c r="Q1602">
        <f t="shared" si="477"/>
        <v>0</v>
      </c>
      <c r="R1602">
        <f t="shared" si="477"/>
        <v>0</v>
      </c>
      <c r="S1602">
        <f t="shared" si="477"/>
        <v>0</v>
      </c>
      <c r="T1602">
        <f t="shared" si="477"/>
        <v>0</v>
      </c>
      <c r="U1602">
        <f t="shared" si="477"/>
        <v>0</v>
      </c>
      <c r="V1602">
        <f t="shared" si="477"/>
        <v>0</v>
      </c>
      <c r="W1602">
        <f t="shared" si="477"/>
        <v>0</v>
      </c>
      <c r="X1602">
        <f t="shared" si="477"/>
        <v>0</v>
      </c>
      <c r="Y1602">
        <f t="shared" si="477"/>
        <v>0</v>
      </c>
      <c r="Z1602">
        <f t="shared" si="477"/>
        <v>1</v>
      </c>
      <c r="AA1602">
        <f t="shared" si="477"/>
        <v>0</v>
      </c>
      <c r="AB1602">
        <f t="shared" si="477"/>
        <v>0</v>
      </c>
      <c r="AC1602">
        <f t="shared" si="478"/>
        <v>1</v>
      </c>
      <c r="AD1602">
        <f t="shared" si="478"/>
        <v>0</v>
      </c>
      <c r="AE1602">
        <f t="shared" si="478"/>
        <v>0</v>
      </c>
      <c r="AF1602">
        <f t="shared" si="478"/>
        <v>0</v>
      </c>
      <c r="AG1602">
        <f t="shared" si="478"/>
        <v>0</v>
      </c>
      <c r="AH1602">
        <f t="shared" si="478"/>
        <v>0</v>
      </c>
      <c r="AI1602">
        <f t="shared" si="478"/>
        <v>0</v>
      </c>
      <c r="AJ1602">
        <f t="shared" ca="1" si="456"/>
        <v>0</v>
      </c>
      <c r="AK1602">
        <f t="shared" ca="1" si="457"/>
        <v>1</v>
      </c>
      <c r="AL1602">
        <f t="shared" ca="1" si="458"/>
        <v>0</v>
      </c>
      <c r="AM1602">
        <f t="shared" ca="1" si="459"/>
        <v>0</v>
      </c>
      <c r="AN1602">
        <f t="shared" ca="1" si="460"/>
        <v>0</v>
      </c>
      <c r="AO1602">
        <f t="shared" ca="1" si="461"/>
        <v>1</v>
      </c>
      <c r="AP1602">
        <f t="shared" ca="1" si="462"/>
        <v>0</v>
      </c>
      <c r="AQ1602">
        <f t="shared" ca="1" si="463"/>
        <v>1</v>
      </c>
      <c r="AR1602">
        <f t="shared" ca="1" si="464"/>
        <v>0</v>
      </c>
      <c r="AS1602">
        <v>0</v>
      </c>
      <c r="AT1602">
        <v>0</v>
      </c>
      <c r="AU1602">
        <f t="shared" ca="1" si="479"/>
        <v>1</v>
      </c>
      <c r="AV1602">
        <f t="shared" ca="1" si="479"/>
        <v>0</v>
      </c>
      <c r="AW1602">
        <f t="shared" ca="1" si="479"/>
        <v>0</v>
      </c>
      <c r="AX1602">
        <v>0</v>
      </c>
    </row>
    <row r="1603" spans="1:50">
      <c r="A1603" s="2">
        <v>40456</v>
      </c>
      <c r="B1603">
        <v>603</v>
      </c>
      <c r="C1603">
        <v>9</v>
      </c>
      <c r="D1603">
        <f t="shared" ca="1" si="465"/>
        <v>10.435445904654433</v>
      </c>
      <c r="E1603">
        <f t="shared" ca="1" si="466"/>
        <v>-1.4354459046544328</v>
      </c>
      <c r="F1603" t="str">
        <f t="shared" ca="1" si="467"/>
        <v>medium</v>
      </c>
      <c r="G1603">
        <v>582</v>
      </c>
      <c r="H1603">
        <f t="shared" si="468"/>
        <v>582</v>
      </c>
      <c r="I1603">
        <f t="shared" ca="1" si="469"/>
        <v>677.68387167129822</v>
      </c>
      <c r="J1603">
        <f t="shared" ca="1" si="470"/>
        <v>-95.68387167129822</v>
      </c>
      <c r="K1603" t="str">
        <f t="shared" ca="1" si="471"/>
        <v>medium</v>
      </c>
      <c r="L1603">
        <v>11.8</v>
      </c>
      <c r="M1603" t="str">
        <f t="shared" si="447"/>
        <v>medium</v>
      </c>
      <c r="N1603">
        <f t="shared" si="453"/>
        <v>10</v>
      </c>
      <c r="O1603">
        <f t="shared" si="454"/>
        <v>2</v>
      </c>
      <c r="P1603" t="str">
        <f t="shared" si="455"/>
        <v>úterý</v>
      </c>
      <c r="Q1603">
        <f t="shared" si="477"/>
        <v>0</v>
      </c>
      <c r="R1603">
        <f t="shared" si="477"/>
        <v>0</v>
      </c>
      <c r="S1603">
        <f t="shared" si="477"/>
        <v>0</v>
      </c>
      <c r="T1603">
        <f t="shared" si="477"/>
        <v>0</v>
      </c>
      <c r="U1603">
        <f t="shared" si="477"/>
        <v>0</v>
      </c>
      <c r="V1603">
        <f t="shared" si="477"/>
        <v>0</v>
      </c>
      <c r="W1603">
        <f t="shared" si="477"/>
        <v>0</v>
      </c>
      <c r="X1603">
        <f t="shared" si="477"/>
        <v>0</v>
      </c>
      <c r="Y1603">
        <f t="shared" si="477"/>
        <v>0</v>
      </c>
      <c r="Z1603">
        <f t="shared" si="477"/>
        <v>1</v>
      </c>
      <c r="AA1603">
        <f t="shared" si="477"/>
        <v>0</v>
      </c>
      <c r="AB1603">
        <f t="shared" si="477"/>
        <v>0</v>
      </c>
      <c r="AC1603">
        <f t="shared" si="478"/>
        <v>0</v>
      </c>
      <c r="AD1603">
        <f t="shared" si="478"/>
        <v>1</v>
      </c>
      <c r="AE1603">
        <f t="shared" si="478"/>
        <v>0</v>
      </c>
      <c r="AF1603">
        <f t="shared" si="478"/>
        <v>0</v>
      </c>
      <c r="AG1603">
        <f t="shared" si="478"/>
        <v>0</v>
      </c>
      <c r="AH1603">
        <f t="shared" si="478"/>
        <v>0</v>
      </c>
      <c r="AI1603">
        <f t="shared" si="478"/>
        <v>0</v>
      </c>
      <c r="AJ1603">
        <f t="shared" ca="1" si="456"/>
        <v>1</v>
      </c>
      <c r="AK1603">
        <f t="shared" ca="1" si="457"/>
        <v>0</v>
      </c>
      <c r="AL1603">
        <f t="shared" ca="1" si="458"/>
        <v>0</v>
      </c>
      <c r="AM1603">
        <f t="shared" ca="1" si="459"/>
        <v>0</v>
      </c>
      <c r="AN1603">
        <f t="shared" ca="1" si="460"/>
        <v>0</v>
      </c>
      <c r="AO1603">
        <f t="shared" ca="1" si="461"/>
        <v>1</v>
      </c>
      <c r="AP1603">
        <f t="shared" ca="1" si="462"/>
        <v>0</v>
      </c>
      <c r="AQ1603">
        <f t="shared" ca="1" si="463"/>
        <v>1</v>
      </c>
      <c r="AR1603">
        <f t="shared" ca="1" si="464"/>
        <v>0</v>
      </c>
      <c r="AS1603">
        <v>0</v>
      </c>
      <c r="AT1603">
        <v>0</v>
      </c>
      <c r="AU1603">
        <f t="shared" ca="1" si="479"/>
        <v>0</v>
      </c>
      <c r="AV1603">
        <f t="shared" ca="1" si="479"/>
        <v>1</v>
      </c>
      <c r="AW1603">
        <f t="shared" ca="1" si="479"/>
        <v>0</v>
      </c>
      <c r="AX1603">
        <v>0</v>
      </c>
    </row>
    <row r="1604" spans="1:50">
      <c r="A1604" s="2">
        <v>40457</v>
      </c>
      <c r="B1604">
        <v>604</v>
      </c>
      <c r="C1604">
        <v>10</v>
      </c>
      <c r="D1604">
        <f t="shared" ca="1" si="465"/>
        <v>10.436677719124233</v>
      </c>
      <c r="E1604">
        <f t="shared" ca="1" si="466"/>
        <v>-0.43667771912423348</v>
      </c>
      <c r="F1604" t="str">
        <f t="shared" ca="1" si="467"/>
        <v>medium</v>
      </c>
      <c r="G1604">
        <v>402</v>
      </c>
      <c r="H1604">
        <f t="shared" si="468"/>
        <v>402</v>
      </c>
      <c r="I1604">
        <f t="shared" ca="1" si="469"/>
        <v>677.72459115138111</v>
      </c>
      <c r="J1604">
        <f t="shared" ca="1" si="470"/>
        <v>-275.72459115138111</v>
      </c>
      <c r="K1604" t="str">
        <f t="shared" ca="1" si="471"/>
        <v>medium</v>
      </c>
      <c r="L1604">
        <v>12.4</v>
      </c>
      <c r="M1604" t="str">
        <f t="shared" si="447"/>
        <v>medium</v>
      </c>
      <c r="N1604">
        <f t="shared" si="453"/>
        <v>10</v>
      </c>
      <c r="O1604">
        <f t="shared" si="454"/>
        <v>3</v>
      </c>
      <c r="P1604" t="str">
        <f t="shared" si="455"/>
        <v>středa</v>
      </c>
      <c r="Q1604">
        <f t="shared" si="477"/>
        <v>0</v>
      </c>
      <c r="R1604">
        <f t="shared" si="477"/>
        <v>0</v>
      </c>
      <c r="S1604">
        <f t="shared" si="477"/>
        <v>0</v>
      </c>
      <c r="T1604">
        <f t="shared" si="477"/>
        <v>0</v>
      </c>
      <c r="U1604">
        <f t="shared" si="477"/>
        <v>0</v>
      </c>
      <c r="V1604">
        <f t="shared" si="477"/>
        <v>0</v>
      </c>
      <c r="W1604">
        <f t="shared" si="477"/>
        <v>0</v>
      </c>
      <c r="X1604">
        <f t="shared" si="477"/>
        <v>0</v>
      </c>
      <c r="Y1604">
        <f t="shared" si="477"/>
        <v>0</v>
      </c>
      <c r="Z1604">
        <f t="shared" si="477"/>
        <v>1</v>
      </c>
      <c r="AA1604">
        <f t="shared" si="477"/>
        <v>0</v>
      </c>
      <c r="AB1604">
        <f t="shared" si="477"/>
        <v>0</v>
      </c>
      <c r="AC1604">
        <f t="shared" si="478"/>
        <v>0</v>
      </c>
      <c r="AD1604">
        <f t="shared" si="478"/>
        <v>0</v>
      </c>
      <c r="AE1604">
        <f t="shared" si="478"/>
        <v>1</v>
      </c>
      <c r="AF1604">
        <f t="shared" si="478"/>
        <v>0</v>
      </c>
      <c r="AG1604">
        <f t="shared" si="478"/>
        <v>0</v>
      </c>
      <c r="AH1604">
        <f t="shared" si="478"/>
        <v>0</v>
      </c>
      <c r="AI1604">
        <f t="shared" si="478"/>
        <v>0</v>
      </c>
      <c r="AJ1604">
        <f t="shared" ca="1" si="456"/>
        <v>0</v>
      </c>
      <c r="AK1604">
        <f t="shared" ca="1" si="457"/>
        <v>1</v>
      </c>
      <c r="AL1604">
        <f t="shared" ca="1" si="458"/>
        <v>0</v>
      </c>
      <c r="AM1604">
        <f t="shared" ca="1" si="459"/>
        <v>0</v>
      </c>
      <c r="AN1604">
        <f t="shared" ca="1" si="460"/>
        <v>1</v>
      </c>
      <c r="AO1604">
        <f t="shared" ca="1" si="461"/>
        <v>0</v>
      </c>
      <c r="AP1604">
        <f t="shared" ca="1" si="462"/>
        <v>0</v>
      </c>
      <c r="AQ1604">
        <f t="shared" ca="1" si="463"/>
        <v>1</v>
      </c>
      <c r="AR1604">
        <f t="shared" ca="1" si="464"/>
        <v>0</v>
      </c>
      <c r="AS1604">
        <v>0</v>
      </c>
      <c r="AT1604">
        <v>0</v>
      </c>
      <c r="AU1604">
        <f t="shared" ca="1" si="479"/>
        <v>0</v>
      </c>
      <c r="AV1604">
        <f t="shared" ca="1" si="479"/>
        <v>1</v>
      </c>
      <c r="AW1604">
        <f t="shared" ca="1" si="479"/>
        <v>0</v>
      </c>
      <c r="AX1604">
        <v>0</v>
      </c>
    </row>
    <row r="1605" spans="1:50">
      <c r="A1605" s="2">
        <v>40458</v>
      </c>
      <c r="B1605">
        <v>605</v>
      </c>
      <c r="C1605">
        <v>7</v>
      </c>
      <c r="D1605">
        <f t="shared" ca="1" si="465"/>
        <v>10.437907823329253</v>
      </c>
      <c r="E1605">
        <f t="shared" ca="1" si="466"/>
        <v>-3.4379078233292528</v>
      </c>
      <c r="F1605" t="str">
        <f t="shared" ca="1" si="467"/>
        <v>low</v>
      </c>
      <c r="G1605">
        <v>522</v>
      </c>
      <c r="H1605">
        <f t="shared" si="468"/>
        <v>522</v>
      </c>
      <c r="I1605">
        <f t="shared" ca="1" si="469"/>
        <v>677.76508878566062</v>
      </c>
      <c r="J1605">
        <f t="shared" ca="1" si="470"/>
        <v>-155.76508878566062</v>
      </c>
      <c r="K1605" t="str">
        <f t="shared" ca="1" si="471"/>
        <v>medium</v>
      </c>
      <c r="L1605">
        <v>16.2</v>
      </c>
      <c r="M1605" t="str">
        <f t="shared" si="447"/>
        <v>high</v>
      </c>
      <c r="N1605">
        <f t="shared" si="453"/>
        <v>10</v>
      </c>
      <c r="O1605">
        <f t="shared" si="454"/>
        <v>4</v>
      </c>
      <c r="P1605" t="str">
        <f t="shared" si="455"/>
        <v>čtvrtek</v>
      </c>
      <c r="Q1605">
        <f t="shared" si="477"/>
        <v>0</v>
      </c>
      <c r="R1605">
        <f t="shared" si="477"/>
        <v>0</v>
      </c>
      <c r="S1605">
        <f t="shared" si="477"/>
        <v>0</v>
      </c>
      <c r="T1605">
        <f t="shared" si="477"/>
        <v>0</v>
      </c>
      <c r="U1605">
        <f t="shared" si="477"/>
        <v>0</v>
      </c>
      <c r="V1605">
        <f t="shared" si="477"/>
        <v>0</v>
      </c>
      <c r="W1605">
        <f t="shared" si="477"/>
        <v>0</v>
      </c>
      <c r="X1605">
        <f t="shared" si="477"/>
        <v>0</v>
      </c>
      <c r="Y1605">
        <f t="shared" si="477"/>
        <v>0</v>
      </c>
      <c r="Z1605">
        <f t="shared" si="477"/>
        <v>1</v>
      </c>
      <c r="AA1605">
        <f t="shared" si="477"/>
        <v>0</v>
      </c>
      <c r="AB1605">
        <f t="shared" si="477"/>
        <v>0</v>
      </c>
      <c r="AC1605">
        <f t="shared" si="478"/>
        <v>0</v>
      </c>
      <c r="AD1605">
        <f t="shared" si="478"/>
        <v>0</v>
      </c>
      <c r="AE1605">
        <f t="shared" si="478"/>
        <v>0</v>
      </c>
      <c r="AF1605">
        <f t="shared" si="478"/>
        <v>1</v>
      </c>
      <c r="AG1605">
        <f t="shared" si="478"/>
        <v>0</v>
      </c>
      <c r="AH1605">
        <f t="shared" si="478"/>
        <v>0</v>
      </c>
      <c r="AI1605">
        <f t="shared" si="478"/>
        <v>0</v>
      </c>
      <c r="AJ1605">
        <f t="shared" ca="1" si="456"/>
        <v>1</v>
      </c>
      <c r="AK1605">
        <f t="shared" ca="1" si="457"/>
        <v>0</v>
      </c>
      <c r="AL1605">
        <f t="shared" ca="1" si="458"/>
        <v>0</v>
      </c>
      <c r="AM1605">
        <f t="shared" ca="1" si="459"/>
        <v>0</v>
      </c>
      <c r="AN1605">
        <f t="shared" ca="1" si="460"/>
        <v>1</v>
      </c>
      <c r="AO1605">
        <f t="shared" ca="1" si="461"/>
        <v>0</v>
      </c>
      <c r="AP1605">
        <f t="shared" ca="1" si="462"/>
        <v>0</v>
      </c>
      <c r="AQ1605">
        <f t="shared" ca="1" si="463"/>
        <v>0</v>
      </c>
      <c r="AR1605">
        <f t="shared" ca="1" si="464"/>
        <v>1</v>
      </c>
      <c r="AS1605">
        <v>0</v>
      </c>
      <c r="AT1605">
        <v>0</v>
      </c>
      <c r="AU1605">
        <f t="shared" ca="1" si="479"/>
        <v>1</v>
      </c>
      <c r="AV1605">
        <f t="shared" ca="1" si="479"/>
        <v>0</v>
      </c>
      <c r="AW1605">
        <f t="shared" ca="1" si="479"/>
        <v>0</v>
      </c>
      <c r="AX1605">
        <v>0</v>
      </c>
    </row>
    <row r="1606" spans="1:50">
      <c r="A1606" s="2">
        <v>40459</v>
      </c>
      <c r="B1606">
        <v>606</v>
      </c>
      <c r="C1606">
        <v>7</v>
      </c>
      <c r="D1606">
        <f t="shared" ca="1" si="465"/>
        <v>10.439136219561808</v>
      </c>
      <c r="E1606">
        <f t="shared" ca="1" si="466"/>
        <v>-3.4391362195618083</v>
      </c>
      <c r="F1606" t="str">
        <f t="shared" ca="1" si="467"/>
        <v>low</v>
      </c>
      <c r="G1606">
        <v>314</v>
      </c>
      <c r="H1606">
        <f t="shared" si="468"/>
        <v>314</v>
      </c>
      <c r="I1606">
        <f t="shared" ca="1" si="469"/>
        <v>677.80536488746384</v>
      </c>
      <c r="J1606">
        <f t="shared" ca="1" si="470"/>
        <v>-363.80536488746384</v>
      </c>
      <c r="K1606" t="str">
        <f t="shared" ca="1" si="471"/>
        <v>low</v>
      </c>
      <c r="L1606">
        <v>11.6</v>
      </c>
      <c r="M1606" t="str">
        <f t="shared" si="447"/>
        <v>medium</v>
      </c>
      <c r="N1606">
        <f t="shared" si="453"/>
        <v>10</v>
      </c>
      <c r="O1606">
        <f t="shared" si="454"/>
        <v>5</v>
      </c>
      <c r="P1606" t="str">
        <f t="shared" si="455"/>
        <v>pátek</v>
      </c>
      <c r="Q1606">
        <f t="shared" si="477"/>
        <v>0</v>
      </c>
      <c r="R1606">
        <f t="shared" si="477"/>
        <v>0</v>
      </c>
      <c r="S1606">
        <f t="shared" si="477"/>
        <v>0</v>
      </c>
      <c r="T1606">
        <f t="shared" si="477"/>
        <v>0</v>
      </c>
      <c r="U1606">
        <f t="shared" si="477"/>
        <v>0</v>
      </c>
      <c r="V1606">
        <f t="shared" si="477"/>
        <v>0</v>
      </c>
      <c r="W1606">
        <f t="shared" si="477"/>
        <v>0</v>
      </c>
      <c r="X1606">
        <f t="shared" si="477"/>
        <v>0</v>
      </c>
      <c r="Y1606">
        <f t="shared" si="477"/>
        <v>0</v>
      </c>
      <c r="Z1606">
        <f t="shared" si="477"/>
        <v>1</v>
      </c>
      <c r="AA1606">
        <f t="shared" si="477"/>
        <v>0</v>
      </c>
      <c r="AB1606">
        <f t="shared" si="477"/>
        <v>0</v>
      </c>
      <c r="AC1606">
        <f t="shared" si="478"/>
        <v>0</v>
      </c>
      <c r="AD1606">
        <f t="shared" si="478"/>
        <v>0</v>
      </c>
      <c r="AE1606">
        <f t="shared" si="478"/>
        <v>0</v>
      </c>
      <c r="AF1606">
        <f t="shared" si="478"/>
        <v>0</v>
      </c>
      <c r="AG1606">
        <f t="shared" si="478"/>
        <v>1</v>
      </c>
      <c r="AH1606">
        <f t="shared" si="478"/>
        <v>0</v>
      </c>
      <c r="AI1606">
        <f t="shared" si="478"/>
        <v>0</v>
      </c>
      <c r="AJ1606">
        <f t="shared" ca="1" si="456"/>
        <v>1</v>
      </c>
      <c r="AK1606">
        <f t="shared" ca="1" si="457"/>
        <v>0</v>
      </c>
      <c r="AL1606">
        <f t="shared" ca="1" si="458"/>
        <v>0</v>
      </c>
      <c r="AM1606">
        <f t="shared" ca="1" si="459"/>
        <v>0</v>
      </c>
      <c r="AN1606">
        <f t="shared" ca="1" si="460"/>
        <v>1</v>
      </c>
      <c r="AO1606">
        <f t="shared" ca="1" si="461"/>
        <v>0</v>
      </c>
      <c r="AP1606">
        <f t="shared" ca="1" si="462"/>
        <v>0</v>
      </c>
      <c r="AQ1606">
        <f t="shared" ca="1" si="463"/>
        <v>1</v>
      </c>
      <c r="AR1606">
        <f t="shared" ca="1" si="464"/>
        <v>0</v>
      </c>
      <c r="AS1606">
        <v>0</v>
      </c>
      <c r="AT1606">
        <v>0</v>
      </c>
      <c r="AU1606">
        <f t="shared" ca="1" si="479"/>
        <v>1</v>
      </c>
      <c r="AV1606">
        <f t="shared" ca="1" si="479"/>
        <v>0</v>
      </c>
      <c r="AW1606">
        <f t="shared" ca="1" si="479"/>
        <v>0</v>
      </c>
      <c r="AX1606">
        <v>0</v>
      </c>
    </row>
    <row r="1607" spans="1:50">
      <c r="A1607" s="2">
        <v>40460</v>
      </c>
      <c r="B1607">
        <v>607</v>
      </c>
      <c r="C1607">
        <v>12</v>
      </c>
      <c r="D1607">
        <f t="shared" ca="1" si="465"/>
        <v>10.440362910114219</v>
      </c>
      <c r="E1607">
        <f t="shared" ca="1" si="466"/>
        <v>1.559637089885781</v>
      </c>
      <c r="F1607" t="str">
        <f t="shared" ca="1" si="467"/>
        <v>high</v>
      </c>
      <c r="G1607">
        <v>490</v>
      </c>
      <c r="H1607">
        <f t="shared" si="468"/>
        <v>490</v>
      </c>
      <c r="I1607">
        <f t="shared" ca="1" si="469"/>
        <v>677.84541977011747</v>
      </c>
      <c r="J1607">
        <f t="shared" ca="1" si="470"/>
        <v>-187.84541977011747</v>
      </c>
      <c r="K1607" t="str">
        <f t="shared" ca="1" si="471"/>
        <v>medium</v>
      </c>
      <c r="L1607">
        <v>17.3</v>
      </c>
      <c r="M1607" t="str">
        <f t="shared" si="447"/>
        <v>high</v>
      </c>
      <c r="N1607">
        <f t="shared" si="453"/>
        <v>10</v>
      </c>
      <c r="O1607">
        <f t="shared" si="454"/>
        <v>6</v>
      </c>
      <c r="P1607" t="str">
        <f t="shared" si="455"/>
        <v>sobota</v>
      </c>
      <c r="Q1607">
        <f t="shared" si="477"/>
        <v>0</v>
      </c>
      <c r="R1607">
        <f t="shared" si="477"/>
        <v>0</v>
      </c>
      <c r="S1607">
        <f t="shared" si="477"/>
        <v>0</v>
      </c>
      <c r="T1607">
        <f t="shared" si="477"/>
        <v>0</v>
      </c>
      <c r="U1607">
        <f t="shared" si="477"/>
        <v>0</v>
      </c>
      <c r="V1607">
        <f t="shared" si="477"/>
        <v>0</v>
      </c>
      <c r="W1607">
        <f t="shared" si="477"/>
        <v>0</v>
      </c>
      <c r="X1607">
        <f t="shared" si="477"/>
        <v>0</v>
      </c>
      <c r="Y1607">
        <f t="shared" si="477"/>
        <v>0</v>
      </c>
      <c r="Z1607">
        <f t="shared" si="477"/>
        <v>1</v>
      </c>
      <c r="AA1607">
        <f t="shared" si="477"/>
        <v>0</v>
      </c>
      <c r="AB1607">
        <f t="shared" si="477"/>
        <v>0</v>
      </c>
      <c r="AC1607">
        <f t="shared" si="478"/>
        <v>0</v>
      </c>
      <c r="AD1607">
        <f t="shared" si="478"/>
        <v>0</v>
      </c>
      <c r="AE1607">
        <f t="shared" si="478"/>
        <v>0</v>
      </c>
      <c r="AF1607">
        <f t="shared" si="478"/>
        <v>0</v>
      </c>
      <c r="AG1607">
        <f t="shared" si="478"/>
        <v>0</v>
      </c>
      <c r="AH1607">
        <f t="shared" si="478"/>
        <v>1</v>
      </c>
      <c r="AI1607">
        <f t="shared" si="478"/>
        <v>0</v>
      </c>
      <c r="AJ1607">
        <f t="shared" ca="1" si="456"/>
        <v>1</v>
      </c>
      <c r="AK1607">
        <f t="shared" ca="1" si="457"/>
        <v>0</v>
      </c>
      <c r="AL1607">
        <f t="shared" ca="1" si="458"/>
        <v>0</v>
      </c>
      <c r="AM1607">
        <f t="shared" ca="1" si="459"/>
        <v>0</v>
      </c>
      <c r="AN1607">
        <f t="shared" ca="1" si="460"/>
        <v>1</v>
      </c>
      <c r="AO1607">
        <f t="shared" ca="1" si="461"/>
        <v>0</v>
      </c>
      <c r="AP1607">
        <f t="shared" ca="1" si="462"/>
        <v>0</v>
      </c>
      <c r="AQ1607">
        <f t="shared" ca="1" si="463"/>
        <v>0</v>
      </c>
      <c r="AR1607">
        <f t="shared" ca="1" si="464"/>
        <v>1</v>
      </c>
      <c r="AS1607">
        <v>0</v>
      </c>
      <c r="AT1607">
        <v>0</v>
      </c>
      <c r="AU1607">
        <f t="shared" ca="1" si="479"/>
        <v>0</v>
      </c>
      <c r="AV1607">
        <f t="shared" ca="1" si="479"/>
        <v>0</v>
      </c>
      <c r="AW1607">
        <f t="shared" ca="1" si="479"/>
        <v>1</v>
      </c>
      <c r="AX1607">
        <v>0</v>
      </c>
    </row>
    <row r="1608" spans="1:50">
      <c r="A1608" s="2">
        <v>40461</v>
      </c>
      <c r="B1608">
        <v>608</v>
      </c>
      <c r="C1608">
        <v>9</v>
      </c>
      <c r="D1608">
        <f t="shared" ca="1" si="465"/>
        <v>10.441587897278797</v>
      </c>
      <c r="E1608">
        <f t="shared" ca="1" si="466"/>
        <v>-1.4415878972787972</v>
      </c>
      <c r="F1608" t="str">
        <f t="shared" ca="1" si="467"/>
        <v>medium</v>
      </c>
      <c r="G1608">
        <v>461</v>
      </c>
      <c r="H1608">
        <f t="shared" si="468"/>
        <v>461</v>
      </c>
      <c r="I1608">
        <f t="shared" ca="1" si="469"/>
        <v>677.88525374694859</v>
      </c>
      <c r="J1608">
        <f t="shared" ca="1" si="470"/>
        <v>-216.88525374694859</v>
      </c>
      <c r="K1608" t="str">
        <f t="shared" ca="1" si="471"/>
        <v>medium</v>
      </c>
      <c r="L1608">
        <v>5.95</v>
      </c>
      <c r="M1608" t="str">
        <f t="shared" si="447"/>
        <v>medium</v>
      </c>
      <c r="N1608">
        <f t="shared" si="453"/>
        <v>10</v>
      </c>
      <c r="O1608">
        <f t="shared" si="454"/>
        <v>7</v>
      </c>
      <c r="P1608" t="str">
        <f t="shared" si="455"/>
        <v>neděle</v>
      </c>
      <c r="Q1608">
        <f t="shared" si="477"/>
        <v>0</v>
      </c>
      <c r="R1608">
        <f t="shared" si="477"/>
        <v>0</v>
      </c>
      <c r="S1608">
        <f t="shared" si="477"/>
        <v>0</v>
      </c>
      <c r="T1608">
        <f t="shared" si="477"/>
        <v>0</v>
      </c>
      <c r="U1608">
        <f t="shared" si="477"/>
        <v>0</v>
      </c>
      <c r="V1608">
        <f t="shared" si="477"/>
        <v>0</v>
      </c>
      <c r="W1608">
        <f t="shared" si="477"/>
        <v>0</v>
      </c>
      <c r="X1608">
        <f t="shared" si="477"/>
        <v>0</v>
      </c>
      <c r="Y1608">
        <f t="shared" si="477"/>
        <v>0</v>
      </c>
      <c r="Z1608">
        <f t="shared" si="477"/>
        <v>1</v>
      </c>
      <c r="AA1608">
        <f t="shared" si="477"/>
        <v>0</v>
      </c>
      <c r="AB1608">
        <f t="shared" si="477"/>
        <v>0</v>
      </c>
      <c r="AC1608">
        <f t="shared" si="478"/>
        <v>0</v>
      </c>
      <c r="AD1608">
        <f t="shared" si="478"/>
        <v>0</v>
      </c>
      <c r="AE1608">
        <f t="shared" si="478"/>
        <v>0</v>
      </c>
      <c r="AF1608">
        <f t="shared" si="478"/>
        <v>0</v>
      </c>
      <c r="AG1608">
        <f t="shared" si="478"/>
        <v>0</v>
      </c>
      <c r="AH1608">
        <f t="shared" si="478"/>
        <v>0</v>
      </c>
      <c r="AI1608">
        <f t="shared" si="478"/>
        <v>1</v>
      </c>
      <c r="AJ1608">
        <f t="shared" ca="1" si="456"/>
        <v>1</v>
      </c>
      <c r="AK1608">
        <f t="shared" ca="1" si="457"/>
        <v>0</v>
      </c>
      <c r="AL1608">
        <f t="shared" ca="1" si="458"/>
        <v>0</v>
      </c>
      <c r="AM1608">
        <f t="shared" ca="1" si="459"/>
        <v>0</v>
      </c>
      <c r="AN1608">
        <f t="shared" ca="1" si="460"/>
        <v>0</v>
      </c>
      <c r="AO1608">
        <f t="shared" ca="1" si="461"/>
        <v>1</v>
      </c>
      <c r="AP1608">
        <f t="shared" ca="1" si="462"/>
        <v>0</v>
      </c>
      <c r="AQ1608">
        <f t="shared" ca="1" si="463"/>
        <v>1</v>
      </c>
      <c r="AR1608">
        <f t="shared" ca="1" si="464"/>
        <v>0</v>
      </c>
      <c r="AS1608">
        <v>0</v>
      </c>
      <c r="AT1608">
        <v>0</v>
      </c>
      <c r="AU1608">
        <f t="shared" ca="1" si="479"/>
        <v>0</v>
      </c>
      <c r="AV1608">
        <f t="shared" ca="1" si="479"/>
        <v>1</v>
      </c>
      <c r="AW1608">
        <f t="shared" ca="1" si="479"/>
        <v>0</v>
      </c>
      <c r="AX1608">
        <v>0</v>
      </c>
    </row>
    <row r="1609" spans="1:50">
      <c r="A1609" s="2">
        <v>40462</v>
      </c>
      <c r="B1609">
        <v>609</v>
      </c>
      <c r="C1609">
        <v>19</v>
      </c>
      <c r="D1609">
        <f t="shared" ca="1" si="465"/>
        <v>10.442811183347866</v>
      </c>
      <c r="E1609">
        <f t="shared" ca="1" si="466"/>
        <v>8.5571888166521344</v>
      </c>
      <c r="F1609" t="str">
        <f t="shared" ca="1" si="467"/>
        <v>high</v>
      </c>
      <c r="G1609">
        <v>1274</v>
      </c>
      <c r="H1609">
        <f t="shared" si="468"/>
        <v>1274</v>
      </c>
      <c r="I1609">
        <f t="shared" ca="1" si="469"/>
        <v>677.92486713128403</v>
      </c>
      <c r="J1609">
        <f t="shared" ca="1" si="470"/>
        <v>596.07513286871597</v>
      </c>
      <c r="K1609" t="str">
        <f t="shared" ca="1" si="471"/>
        <v>high</v>
      </c>
      <c r="L1609">
        <v>5.35</v>
      </c>
      <c r="M1609" t="str">
        <f t="shared" si="447"/>
        <v>medium</v>
      </c>
      <c r="N1609">
        <f t="shared" si="453"/>
        <v>10</v>
      </c>
      <c r="O1609">
        <f t="shared" si="454"/>
        <v>1</v>
      </c>
      <c r="P1609" t="str">
        <f t="shared" si="455"/>
        <v>pondělí</v>
      </c>
      <c r="Q1609">
        <f t="shared" si="477"/>
        <v>0</v>
      </c>
      <c r="R1609">
        <f t="shared" si="477"/>
        <v>0</v>
      </c>
      <c r="S1609">
        <f t="shared" si="477"/>
        <v>0</v>
      </c>
      <c r="T1609">
        <f t="shared" si="477"/>
        <v>0</v>
      </c>
      <c r="U1609">
        <f t="shared" si="477"/>
        <v>0</v>
      </c>
      <c r="V1609">
        <f t="shared" si="477"/>
        <v>0</v>
      </c>
      <c r="W1609">
        <f t="shared" si="477"/>
        <v>0</v>
      </c>
      <c r="X1609">
        <f t="shared" si="477"/>
        <v>0</v>
      </c>
      <c r="Y1609">
        <f t="shared" si="477"/>
        <v>0</v>
      </c>
      <c r="Z1609">
        <f t="shared" si="477"/>
        <v>1</v>
      </c>
      <c r="AA1609">
        <f t="shared" si="477"/>
        <v>0</v>
      </c>
      <c r="AB1609">
        <f t="shared" si="477"/>
        <v>0</v>
      </c>
      <c r="AC1609">
        <f t="shared" si="478"/>
        <v>1</v>
      </c>
      <c r="AD1609">
        <f t="shared" si="478"/>
        <v>0</v>
      </c>
      <c r="AE1609">
        <f t="shared" si="478"/>
        <v>0</v>
      </c>
      <c r="AF1609">
        <f t="shared" si="478"/>
        <v>0</v>
      </c>
      <c r="AG1609">
        <f t="shared" si="478"/>
        <v>0</v>
      </c>
      <c r="AH1609">
        <f t="shared" si="478"/>
        <v>0</v>
      </c>
      <c r="AI1609">
        <f t="shared" si="478"/>
        <v>0</v>
      </c>
      <c r="AJ1609">
        <f t="shared" ca="1" si="456"/>
        <v>1</v>
      </c>
      <c r="AK1609">
        <f t="shared" ca="1" si="457"/>
        <v>0</v>
      </c>
      <c r="AL1609">
        <f t="shared" ca="1" si="458"/>
        <v>0</v>
      </c>
      <c r="AM1609">
        <f t="shared" ca="1" si="459"/>
        <v>0</v>
      </c>
      <c r="AN1609">
        <f t="shared" ca="1" si="460"/>
        <v>0</v>
      </c>
      <c r="AO1609">
        <f t="shared" ca="1" si="461"/>
        <v>1</v>
      </c>
      <c r="AP1609">
        <f t="shared" ca="1" si="462"/>
        <v>0</v>
      </c>
      <c r="AQ1609">
        <f t="shared" ca="1" si="463"/>
        <v>1</v>
      </c>
      <c r="AR1609">
        <f t="shared" ca="1" si="464"/>
        <v>0</v>
      </c>
      <c r="AS1609">
        <v>0</v>
      </c>
      <c r="AT1609">
        <v>0</v>
      </c>
      <c r="AU1609">
        <f t="shared" ca="1" si="479"/>
        <v>0</v>
      </c>
      <c r="AV1609">
        <f t="shared" ca="1" si="479"/>
        <v>0</v>
      </c>
      <c r="AW1609">
        <f t="shared" ca="1" si="479"/>
        <v>1</v>
      </c>
      <c r="AX1609">
        <v>0</v>
      </c>
    </row>
    <row r="1610" spans="1:50">
      <c r="A1610" s="2">
        <v>40463</v>
      </c>
      <c r="B1610">
        <v>610</v>
      </c>
      <c r="C1610">
        <v>12</v>
      </c>
      <c r="D1610">
        <f t="shared" ca="1" si="465"/>
        <v>10.444032770613736</v>
      </c>
      <c r="E1610">
        <f t="shared" ca="1" si="466"/>
        <v>1.5559672293862636</v>
      </c>
      <c r="F1610" t="str">
        <f t="shared" ca="1" si="467"/>
        <v>high</v>
      </c>
      <c r="G1610">
        <v>1139</v>
      </c>
      <c r="H1610">
        <f t="shared" si="468"/>
        <v>1139</v>
      </c>
      <c r="I1610">
        <f t="shared" ca="1" si="469"/>
        <v>677.96426023645074</v>
      </c>
      <c r="J1610">
        <f t="shared" ca="1" si="470"/>
        <v>461.03573976354926</v>
      </c>
      <c r="K1610" t="str">
        <f t="shared" ca="1" si="471"/>
        <v>high</v>
      </c>
      <c r="L1610">
        <v>2.7</v>
      </c>
      <c r="M1610" t="str">
        <f t="shared" si="447"/>
        <v>low</v>
      </c>
      <c r="N1610">
        <f t="shared" si="453"/>
        <v>10</v>
      </c>
      <c r="O1610">
        <f t="shared" si="454"/>
        <v>2</v>
      </c>
      <c r="P1610" t="str">
        <f t="shared" si="455"/>
        <v>úterý</v>
      </c>
      <c r="Q1610">
        <f t="shared" si="477"/>
        <v>0</v>
      </c>
      <c r="R1610">
        <f t="shared" si="477"/>
        <v>0</v>
      </c>
      <c r="S1610">
        <f t="shared" si="477"/>
        <v>0</v>
      </c>
      <c r="T1610">
        <f t="shared" si="477"/>
        <v>0</v>
      </c>
      <c r="U1610">
        <f t="shared" si="477"/>
        <v>0</v>
      </c>
      <c r="V1610">
        <f t="shared" si="477"/>
        <v>0</v>
      </c>
      <c r="W1610">
        <f t="shared" si="477"/>
        <v>0</v>
      </c>
      <c r="X1610">
        <f t="shared" si="477"/>
        <v>0</v>
      </c>
      <c r="Y1610">
        <f t="shared" si="477"/>
        <v>0</v>
      </c>
      <c r="Z1610">
        <f t="shared" si="477"/>
        <v>1</v>
      </c>
      <c r="AA1610">
        <f t="shared" si="477"/>
        <v>0</v>
      </c>
      <c r="AB1610">
        <f t="shared" si="477"/>
        <v>0</v>
      </c>
      <c r="AC1610">
        <f t="shared" si="478"/>
        <v>0</v>
      </c>
      <c r="AD1610">
        <f t="shared" si="478"/>
        <v>1</v>
      </c>
      <c r="AE1610">
        <f t="shared" si="478"/>
        <v>0</v>
      </c>
      <c r="AF1610">
        <f t="shared" si="478"/>
        <v>0</v>
      </c>
      <c r="AG1610">
        <f t="shared" si="478"/>
        <v>0</v>
      </c>
      <c r="AH1610">
        <f t="shared" si="478"/>
        <v>0</v>
      </c>
      <c r="AI1610">
        <f t="shared" si="478"/>
        <v>0</v>
      </c>
      <c r="AJ1610">
        <f t="shared" ca="1" si="456"/>
        <v>1</v>
      </c>
      <c r="AK1610">
        <f t="shared" ca="1" si="457"/>
        <v>0</v>
      </c>
      <c r="AL1610">
        <f t="shared" ca="1" si="458"/>
        <v>0</v>
      </c>
      <c r="AM1610">
        <f t="shared" ca="1" si="459"/>
        <v>0</v>
      </c>
      <c r="AN1610">
        <f t="shared" ca="1" si="460"/>
        <v>0</v>
      </c>
      <c r="AO1610">
        <f t="shared" ca="1" si="461"/>
        <v>1</v>
      </c>
      <c r="AP1610">
        <f t="shared" ca="1" si="462"/>
        <v>1</v>
      </c>
      <c r="AQ1610">
        <f t="shared" ca="1" si="463"/>
        <v>0</v>
      </c>
      <c r="AR1610">
        <f t="shared" ca="1" si="464"/>
        <v>0</v>
      </c>
      <c r="AS1610">
        <v>0</v>
      </c>
      <c r="AT1610">
        <v>0</v>
      </c>
      <c r="AU1610">
        <f t="shared" ca="1" si="479"/>
        <v>0</v>
      </c>
      <c r="AV1610">
        <f t="shared" ca="1" si="479"/>
        <v>0</v>
      </c>
      <c r="AW1610">
        <f t="shared" ca="1" si="479"/>
        <v>1</v>
      </c>
      <c r="AX1610">
        <v>0</v>
      </c>
    </row>
    <row r="1611" spans="1:50">
      <c r="A1611" s="2">
        <v>40464</v>
      </c>
      <c r="B1611">
        <v>611</v>
      </c>
      <c r="C1611">
        <v>6</v>
      </c>
      <c r="D1611">
        <f t="shared" ca="1" si="465"/>
        <v>10.445252661368729</v>
      </c>
      <c r="E1611">
        <f t="shared" ca="1" si="466"/>
        <v>-4.4452526613687287</v>
      </c>
      <c r="F1611" t="str">
        <f t="shared" ca="1" si="467"/>
        <v>low</v>
      </c>
      <c r="G1611">
        <v>401</v>
      </c>
      <c r="H1611">
        <f t="shared" si="468"/>
        <v>401</v>
      </c>
      <c r="I1611">
        <f t="shared" ca="1" si="469"/>
        <v>678.00343337577556</v>
      </c>
      <c r="J1611">
        <f t="shared" ca="1" si="470"/>
        <v>-277.00343337577556</v>
      </c>
      <c r="K1611" t="str">
        <f t="shared" ca="1" si="471"/>
        <v>medium</v>
      </c>
      <c r="L1611">
        <v>10.7</v>
      </c>
      <c r="M1611" t="str">
        <f t="shared" si="447"/>
        <v>medium</v>
      </c>
      <c r="N1611">
        <f t="shared" si="453"/>
        <v>10</v>
      </c>
      <c r="O1611">
        <f t="shared" si="454"/>
        <v>3</v>
      </c>
      <c r="P1611" t="str">
        <f t="shared" si="455"/>
        <v>středa</v>
      </c>
      <c r="Q1611">
        <f t="shared" ref="Q1611:AB1620" si="480">VLOOKUP($N1611,$V$31:$AH$42,Q$592+1,0)</f>
        <v>0</v>
      </c>
      <c r="R1611">
        <f t="shared" si="480"/>
        <v>0</v>
      </c>
      <c r="S1611">
        <f t="shared" si="480"/>
        <v>0</v>
      </c>
      <c r="T1611">
        <f t="shared" si="480"/>
        <v>0</v>
      </c>
      <c r="U1611">
        <f t="shared" si="480"/>
        <v>0</v>
      </c>
      <c r="V1611">
        <f t="shared" si="480"/>
        <v>0</v>
      </c>
      <c r="W1611">
        <f t="shared" si="480"/>
        <v>0</v>
      </c>
      <c r="X1611">
        <f t="shared" si="480"/>
        <v>0</v>
      </c>
      <c r="Y1611">
        <f t="shared" si="480"/>
        <v>0</v>
      </c>
      <c r="Z1611">
        <f t="shared" si="480"/>
        <v>1</v>
      </c>
      <c r="AA1611">
        <f t="shared" si="480"/>
        <v>0</v>
      </c>
      <c r="AB1611">
        <f t="shared" si="480"/>
        <v>0</v>
      </c>
      <c r="AC1611">
        <f t="shared" ref="AC1611:AI1620" si="481">VLOOKUP($O1611,$V$74:$AC$80,AC$592+1,0)</f>
        <v>0</v>
      </c>
      <c r="AD1611">
        <f t="shared" si="481"/>
        <v>0</v>
      </c>
      <c r="AE1611">
        <f t="shared" si="481"/>
        <v>1</v>
      </c>
      <c r="AF1611">
        <f t="shared" si="481"/>
        <v>0</v>
      </c>
      <c r="AG1611">
        <f t="shared" si="481"/>
        <v>0</v>
      </c>
      <c r="AH1611">
        <f t="shared" si="481"/>
        <v>0</v>
      </c>
      <c r="AI1611">
        <f t="shared" si="481"/>
        <v>0</v>
      </c>
      <c r="AJ1611">
        <f t="shared" ca="1" si="456"/>
        <v>1</v>
      </c>
      <c r="AK1611">
        <f t="shared" ca="1" si="457"/>
        <v>0</v>
      </c>
      <c r="AL1611">
        <f t="shared" ca="1" si="458"/>
        <v>0</v>
      </c>
      <c r="AM1611">
        <f t="shared" ca="1" si="459"/>
        <v>0</v>
      </c>
      <c r="AN1611">
        <f t="shared" ca="1" si="460"/>
        <v>1</v>
      </c>
      <c r="AO1611">
        <f t="shared" ca="1" si="461"/>
        <v>0</v>
      </c>
      <c r="AP1611">
        <f t="shared" ca="1" si="462"/>
        <v>0</v>
      </c>
      <c r="AQ1611">
        <f t="shared" ca="1" si="463"/>
        <v>1</v>
      </c>
      <c r="AR1611">
        <f t="shared" ca="1" si="464"/>
        <v>0</v>
      </c>
      <c r="AS1611">
        <v>0</v>
      </c>
      <c r="AT1611">
        <v>0</v>
      </c>
      <c r="AU1611">
        <f t="shared" ca="1" si="479"/>
        <v>1</v>
      </c>
      <c r="AV1611">
        <f t="shared" ca="1" si="479"/>
        <v>0</v>
      </c>
      <c r="AW1611">
        <f t="shared" ca="1" si="479"/>
        <v>0</v>
      </c>
      <c r="AX1611">
        <v>0</v>
      </c>
    </row>
    <row r="1612" spans="1:50">
      <c r="A1612" s="2">
        <v>40465</v>
      </c>
      <c r="B1612">
        <v>612</v>
      </c>
      <c r="C1612">
        <v>7</v>
      </c>
      <c r="D1612">
        <f t="shared" ca="1" si="465"/>
        <v>10.44647085790516</v>
      </c>
      <c r="E1612">
        <f t="shared" ca="1" si="466"/>
        <v>-3.4464708579051599</v>
      </c>
      <c r="F1612" t="str">
        <f t="shared" ca="1" si="467"/>
        <v>low</v>
      </c>
      <c r="G1612">
        <v>428</v>
      </c>
      <c r="H1612">
        <f t="shared" si="468"/>
        <v>428</v>
      </c>
      <c r="I1612">
        <f t="shared" ca="1" si="469"/>
        <v>678.04238686258543</v>
      </c>
      <c r="J1612">
        <f t="shared" ca="1" si="470"/>
        <v>-250.04238686258543</v>
      </c>
      <c r="K1612" t="str">
        <f t="shared" ca="1" si="471"/>
        <v>medium</v>
      </c>
      <c r="L1612">
        <v>3.65</v>
      </c>
      <c r="M1612" t="str">
        <f t="shared" si="447"/>
        <v>low</v>
      </c>
      <c r="N1612">
        <f t="shared" si="453"/>
        <v>10</v>
      </c>
      <c r="O1612">
        <f t="shared" si="454"/>
        <v>4</v>
      </c>
      <c r="P1612" t="str">
        <f t="shared" si="455"/>
        <v>čtvrtek</v>
      </c>
      <c r="Q1612">
        <f t="shared" si="480"/>
        <v>0</v>
      </c>
      <c r="R1612">
        <f t="shared" si="480"/>
        <v>0</v>
      </c>
      <c r="S1612">
        <f t="shared" si="480"/>
        <v>0</v>
      </c>
      <c r="T1612">
        <f t="shared" si="480"/>
        <v>0</v>
      </c>
      <c r="U1612">
        <f t="shared" si="480"/>
        <v>0</v>
      </c>
      <c r="V1612">
        <f t="shared" si="480"/>
        <v>0</v>
      </c>
      <c r="W1612">
        <f t="shared" si="480"/>
        <v>0</v>
      </c>
      <c r="X1612">
        <f t="shared" si="480"/>
        <v>0</v>
      </c>
      <c r="Y1612">
        <f t="shared" si="480"/>
        <v>0</v>
      </c>
      <c r="Z1612">
        <f t="shared" si="480"/>
        <v>1</v>
      </c>
      <c r="AA1612">
        <f t="shared" si="480"/>
        <v>0</v>
      </c>
      <c r="AB1612">
        <f t="shared" si="480"/>
        <v>0</v>
      </c>
      <c r="AC1612">
        <f t="shared" si="481"/>
        <v>0</v>
      </c>
      <c r="AD1612">
        <f t="shared" si="481"/>
        <v>0</v>
      </c>
      <c r="AE1612">
        <f t="shared" si="481"/>
        <v>0</v>
      </c>
      <c r="AF1612">
        <f t="shared" si="481"/>
        <v>1</v>
      </c>
      <c r="AG1612">
        <f t="shared" si="481"/>
        <v>0</v>
      </c>
      <c r="AH1612">
        <f t="shared" si="481"/>
        <v>0</v>
      </c>
      <c r="AI1612">
        <f t="shared" si="481"/>
        <v>0</v>
      </c>
      <c r="AJ1612">
        <f t="shared" ca="1" si="456"/>
        <v>1</v>
      </c>
      <c r="AK1612">
        <f t="shared" ca="1" si="457"/>
        <v>0</v>
      </c>
      <c r="AL1612">
        <f t="shared" ca="1" si="458"/>
        <v>0</v>
      </c>
      <c r="AM1612">
        <f t="shared" ca="1" si="459"/>
        <v>0</v>
      </c>
      <c r="AN1612">
        <f t="shared" ca="1" si="460"/>
        <v>0</v>
      </c>
      <c r="AO1612">
        <f t="shared" ca="1" si="461"/>
        <v>1</v>
      </c>
      <c r="AP1612">
        <f t="shared" ca="1" si="462"/>
        <v>1</v>
      </c>
      <c r="AQ1612">
        <f t="shared" ca="1" si="463"/>
        <v>0</v>
      </c>
      <c r="AR1612">
        <f t="shared" ca="1" si="464"/>
        <v>0</v>
      </c>
      <c r="AS1612">
        <v>0</v>
      </c>
      <c r="AT1612">
        <v>0</v>
      </c>
      <c r="AU1612">
        <f t="shared" ca="1" si="479"/>
        <v>1</v>
      </c>
      <c r="AV1612">
        <f t="shared" ca="1" si="479"/>
        <v>0</v>
      </c>
      <c r="AW1612">
        <f t="shared" ca="1" si="479"/>
        <v>0</v>
      </c>
      <c r="AX1612">
        <v>0</v>
      </c>
    </row>
    <row r="1613" spans="1:50">
      <c r="A1613" s="2">
        <v>40466</v>
      </c>
      <c r="B1613">
        <v>613</v>
      </c>
      <c r="C1613">
        <v>17</v>
      </c>
      <c r="D1613">
        <f t="shared" ca="1" si="465"/>
        <v>10.447687362515348</v>
      </c>
      <c r="E1613">
        <f t="shared" ca="1" si="466"/>
        <v>6.5523126374846523</v>
      </c>
      <c r="F1613" t="str">
        <f t="shared" ca="1" si="467"/>
        <v>high</v>
      </c>
      <c r="G1613">
        <v>1068</v>
      </c>
      <c r="H1613">
        <f t="shared" si="468"/>
        <v>1068</v>
      </c>
      <c r="I1613">
        <f t="shared" ca="1" si="469"/>
        <v>678.08112101020731</v>
      </c>
      <c r="J1613">
        <f t="shared" ca="1" si="470"/>
        <v>389.91887898979269</v>
      </c>
      <c r="K1613" t="str">
        <f t="shared" ca="1" si="471"/>
        <v>high</v>
      </c>
      <c r="L1613">
        <v>9.1</v>
      </c>
      <c r="M1613" t="str">
        <f t="shared" si="447"/>
        <v>medium</v>
      </c>
      <c r="N1613">
        <f t="shared" si="453"/>
        <v>10</v>
      </c>
      <c r="O1613">
        <f t="shared" si="454"/>
        <v>5</v>
      </c>
      <c r="P1613" t="str">
        <f t="shared" si="455"/>
        <v>pátek</v>
      </c>
      <c r="Q1613">
        <f t="shared" si="480"/>
        <v>0</v>
      </c>
      <c r="R1613">
        <f t="shared" si="480"/>
        <v>0</v>
      </c>
      <c r="S1613">
        <f t="shared" si="480"/>
        <v>0</v>
      </c>
      <c r="T1613">
        <f t="shared" si="480"/>
        <v>0</v>
      </c>
      <c r="U1613">
        <f t="shared" si="480"/>
        <v>0</v>
      </c>
      <c r="V1613">
        <f t="shared" si="480"/>
        <v>0</v>
      </c>
      <c r="W1613">
        <f t="shared" si="480"/>
        <v>0</v>
      </c>
      <c r="X1613">
        <f t="shared" si="480"/>
        <v>0</v>
      </c>
      <c r="Y1613">
        <f t="shared" si="480"/>
        <v>0</v>
      </c>
      <c r="Z1613">
        <f t="shared" si="480"/>
        <v>1</v>
      </c>
      <c r="AA1613">
        <f t="shared" si="480"/>
        <v>0</v>
      </c>
      <c r="AB1613">
        <f t="shared" si="480"/>
        <v>0</v>
      </c>
      <c r="AC1613">
        <f t="shared" si="481"/>
        <v>0</v>
      </c>
      <c r="AD1613">
        <f t="shared" si="481"/>
        <v>0</v>
      </c>
      <c r="AE1613">
        <f t="shared" si="481"/>
        <v>0</v>
      </c>
      <c r="AF1613">
        <f t="shared" si="481"/>
        <v>0</v>
      </c>
      <c r="AG1613">
        <f t="shared" si="481"/>
        <v>1</v>
      </c>
      <c r="AH1613">
        <f t="shared" si="481"/>
        <v>0</v>
      </c>
      <c r="AI1613">
        <f t="shared" si="481"/>
        <v>0</v>
      </c>
      <c r="AJ1613">
        <f t="shared" ca="1" si="456"/>
        <v>1</v>
      </c>
      <c r="AK1613">
        <f t="shared" ca="1" si="457"/>
        <v>0</v>
      </c>
      <c r="AL1613">
        <f t="shared" ca="1" si="458"/>
        <v>0</v>
      </c>
      <c r="AM1613">
        <f t="shared" ca="1" si="459"/>
        <v>0</v>
      </c>
      <c r="AN1613">
        <f t="shared" ca="1" si="460"/>
        <v>0</v>
      </c>
      <c r="AO1613">
        <f t="shared" ca="1" si="461"/>
        <v>1</v>
      </c>
      <c r="AP1613">
        <f t="shared" ca="1" si="462"/>
        <v>0</v>
      </c>
      <c r="AQ1613">
        <f t="shared" ca="1" si="463"/>
        <v>1</v>
      </c>
      <c r="AR1613">
        <f t="shared" ca="1" si="464"/>
        <v>0</v>
      </c>
      <c r="AS1613">
        <v>1</v>
      </c>
      <c r="AT1613">
        <v>0</v>
      </c>
      <c r="AU1613">
        <f t="shared" ca="1" si="479"/>
        <v>0</v>
      </c>
      <c r="AV1613">
        <f t="shared" ca="1" si="479"/>
        <v>0</v>
      </c>
      <c r="AW1613">
        <f t="shared" ca="1" si="479"/>
        <v>1</v>
      </c>
      <c r="AX1613">
        <v>0</v>
      </c>
    </row>
    <row r="1614" spans="1:50">
      <c r="A1614" s="2">
        <v>40467</v>
      </c>
      <c r="B1614">
        <v>614</v>
      </c>
      <c r="C1614">
        <v>14</v>
      </c>
      <c r="D1614">
        <f t="shared" ca="1" si="465"/>
        <v>10.448902177491606</v>
      </c>
      <c r="E1614">
        <f t="shared" ca="1" si="466"/>
        <v>3.5510978225083942</v>
      </c>
      <c r="F1614" t="str">
        <f t="shared" ca="1" si="467"/>
        <v>high</v>
      </c>
      <c r="G1614">
        <v>751</v>
      </c>
      <c r="H1614">
        <f t="shared" si="468"/>
        <v>751</v>
      </c>
      <c r="I1614">
        <f t="shared" ca="1" si="469"/>
        <v>678.11963613196804</v>
      </c>
      <c r="J1614">
        <f t="shared" ca="1" si="470"/>
        <v>72.880363868031964</v>
      </c>
      <c r="K1614" t="str">
        <f t="shared" ca="1" si="471"/>
        <v>high</v>
      </c>
      <c r="L1614">
        <v>6.1</v>
      </c>
      <c r="M1614" t="str">
        <f t="shared" si="447"/>
        <v>medium</v>
      </c>
      <c r="N1614">
        <f t="shared" si="453"/>
        <v>10</v>
      </c>
      <c r="O1614">
        <f t="shared" si="454"/>
        <v>6</v>
      </c>
      <c r="P1614" t="str">
        <f t="shared" si="455"/>
        <v>sobota</v>
      </c>
      <c r="Q1614">
        <f t="shared" si="480"/>
        <v>0</v>
      </c>
      <c r="R1614">
        <f t="shared" si="480"/>
        <v>0</v>
      </c>
      <c r="S1614">
        <f t="shared" si="480"/>
        <v>0</v>
      </c>
      <c r="T1614">
        <f t="shared" si="480"/>
        <v>0</v>
      </c>
      <c r="U1614">
        <f t="shared" si="480"/>
        <v>0</v>
      </c>
      <c r="V1614">
        <f t="shared" si="480"/>
        <v>0</v>
      </c>
      <c r="W1614">
        <f t="shared" si="480"/>
        <v>0</v>
      </c>
      <c r="X1614">
        <f t="shared" si="480"/>
        <v>0</v>
      </c>
      <c r="Y1614">
        <f t="shared" si="480"/>
        <v>0</v>
      </c>
      <c r="Z1614">
        <f t="shared" si="480"/>
        <v>1</v>
      </c>
      <c r="AA1614">
        <f t="shared" si="480"/>
        <v>0</v>
      </c>
      <c r="AB1614">
        <f t="shared" si="480"/>
        <v>0</v>
      </c>
      <c r="AC1614">
        <f t="shared" si="481"/>
        <v>0</v>
      </c>
      <c r="AD1614">
        <f t="shared" si="481"/>
        <v>0</v>
      </c>
      <c r="AE1614">
        <f t="shared" si="481"/>
        <v>0</v>
      </c>
      <c r="AF1614">
        <f t="shared" si="481"/>
        <v>0</v>
      </c>
      <c r="AG1614">
        <f t="shared" si="481"/>
        <v>0</v>
      </c>
      <c r="AH1614">
        <f t="shared" si="481"/>
        <v>1</v>
      </c>
      <c r="AI1614">
        <f t="shared" si="481"/>
        <v>0</v>
      </c>
      <c r="AJ1614">
        <f t="shared" ca="1" si="456"/>
        <v>1</v>
      </c>
      <c r="AK1614">
        <f t="shared" ca="1" si="457"/>
        <v>0</v>
      </c>
      <c r="AL1614">
        <f t="shared" ca="1" si="458"/>
        <v>0</v>
      </c>
      <c r="AM1614">
        <f t="shared" ca="1" si="459"/>
        <v>0</v>
      </c>
      <c r="AN1614">
        <f t="shared" ca="1" si="460"/>
        <v>1</v>
      </c>
      <c r="AO1614">
        <f t="shared" ca="1" si="461"/>
        <v>0</v>
      </c>
      <c r="AP1614">
        <f t="shared" ca="1" si="462"/>
        <v>0</v>
      </c>
      <c r="AQ1614">
        <f t="shared" ca="1" si="463"/>
        <v>1</v>
      </c>
      <c r="AR1614">
        <f t="shared" ca="1" si="464"/>
        <v>0</v>
      </c>
      <c r="AS1614">
        <v>1</v>
      </c>
      <c r="AT1614">
        <v>0</v>
      </c>
      <c r="AU1614">
        <f t="shared" ca="1" si="479"/>
        <v>0</v>
      </c>
      <c r="AV1614">
        <f t="shared" ca="1" si="479"/>
        <v>0</v>
      </c>
      <c r="AW1614">
        <f t="shared" ca="1" si="479"/>
        <v>1</v>
      </c>
      <c r="AX1614">
        <v>0</v>
      </c>
    </row>
    <row r="1615" spans="1:50">
      <c r="A1615" s="2">
        <v>40468</v>
      </c>
      <c r="B1615">
        <v>615</v>
      </c>
      <c r="C1615">
        <v>9</v>
      </c>
      <c r="D1615">
        <f t="shared" ca="1" si="465"/>
        <v>10.450115305126255</v>
      </c>
      <c r="E1615">
        <f t="shared" ca="1" si="466"/>
        <v>-1.4501153051262552</v>
      </c>
      <c r="F1615" t="str">
        <f t="shared" ca="1" si="467"/>
        <v>medium</v>
      </c>
      <c r="G1615">
        <v>306</v>
      </c>
      <c r="H1615">
        <f t="shared" si="468"/>
        <v>306</v>
      </c>
      <c r="I1615">
        <f t="shared" ca="1" si="469"/>
        <v>678.15793254119444</v>
      </c>
      <c r="J1615">
        <f t="shared" ca="1" si="470"/>
        <v>-372.15793254119444</v>
      </c>
      <c r="K1615" t="str">
        <f t="shared" ca="1" si="471"/>
        <v>low</v>
      </c>
      <c r="L1615">
        <v>11.6</v>
      </c>
      <c r="M1615" t="str">
        <f t="shared" si="447"/>
        <v>medium</v>
      </c>
      <c r="N1615">
        <f t="shared" si="453"/>
        <v>10</v>
      </c>
      <c r="O1615">
        <f t="shared" si="454"/>
        <v>7</v>
      </c>
      <c r="P1615" t="str">
        <f t="shared" si="455"/>
        <v>neděle</v>
      </c>
      <c r="Q1615">
        <f t="shared" si="480"/>
        <v>0</v>
      </c>
      <c r="R1615">
        <f t="shared" si="480"/>
        <v>0</v>
      </c>
      <c r="S1615">
        <f t="shared" si="480"/>
        <v>0</v>
      </c>
      <c r="T1615">
        <f t="shared" si="480"/>
        <v>0</v>
      </c>
      <c r="U1615">
        <f t="shared" si="480"/>
        <v>0</v>
      </c>
      <c r="V1615">
        <f t="shared" si="480"/>
        <v>0</v>
      </c>
      <c r="W1615">
        <f t="shared" si="480"/>
        <v>0</v>
      </c>
      <c r="X1615">
        <f t="shared" si="480"/>
        <v>0</v>
      </c>
      <c r="Y1615">
        <f t="shared" si="480"/>
        <v>0</v>
      </c>
      <c r="Z1615">
        <f t="shared" si="480"/>
        <v>1</v>
      </c>
      <c r="AA1615">
        <f t="shared" si="480"/>
        <v>0</v>
      </c>
      <c r="AB1615">
        <f t="shared" si="480"/>
        <v>0</v>
      </c>
      <c r="AC1615">
        <f t="shared" si="481"/>
        <v>0</v>
      </c>
      <c r="AD1615">
        <f t="shared" si="481"/>
        <v>0</v>
      </c>
      <c r="AE1615">
        <f t="shared" si="481"/>
        <v>0</v>
      </c>
      <c r="AF1615">
        <f t="shared" si="481"/>
        <v>0</v>
      </c>
      <c r="AG1615">
        <f t="shared" si="481"/>
        <v>0</v>
      </c>
      <c r="AH1615">
        <f t="shared" si="481"/>
        <v>0</v>
      </c>
      <c r="AI1615">
        <f t="shared" si="481"/>
        <v>1</v>
      </c>
      <c r="AJ1615">
        <f t="shared" ca="1" si="456"/>
        <v>1</v>
      </c>
      <c r="AK1615">
        <f t="shared" ca="1" si="457"/>
        <v>0</v>
      </c>
      <c r="AL1615">
        <f t="shared" ca="1" si="458"/>
        <v>0</v>
      </c>
      <c r="AM1615">
        <f t="shared" ca="1" si="459"/>
        <v>0</v>
      </c>
      <c r="AN1615">
        <f t="shared" ca="1" si="460"/>
        <v>1</v>
      </c>
      <c r="AO1615">
        <f t="shared" ca="1" si="461"/>
        <v>0</v>
      </c>
      <c r="AP1615">
        <f t="shared" ca="1" si="462"/>
        <v>0</v>
      </c>
      <c r="AQ1615">
        <f t="shared" ca="1" si="463"/>
        <v>1</v>
      </c>
      <c r="AR1615">
        <f t="shared" ca="1" si="464"/>
        <v>0</v>
      </c>
      <c r="AS1615">
        <v>0</v>
      </c>
      <c r="AT1615">
        <v>0</v>
      </c>
      <c r="AU1615">
        <f t="shared" ca="1" si="479"/>
        <v>0</v>
      </c>
      <c r="AV1615">
        <f t="shared" ca="1" si="479"/>
        <v>1</v>
      </c>
      <c r="AW1615">
        <f t="shared" ca="1" si="479"/>
        <v>0</v>
      </c>
      <c r="AX1615">
        <v>0</v>
      </c>
    </row>
    <row r="1616" spans="1:50">
      <c r="A1616" s="2">
        <v>40469</v>
      </c>
      <c r="B1616">
        <v>616</v>
      </c>
      <c r="C1616">
        <v>12</v>
      </c>
      <c r="D1616">
        <f t="shared" ca="1" si="465"/>
        <v>10.45132674771161</v>
      </c>
      <c r="E1616">
        <f t="shared" ca="1" si="466"/>
        <v>1.5486732522883901</v>
      </c>
      <c r="F1616" t="str">
        <f t="shared" ca="1" si="467"/>
        <v>high</v>
      </c>
      <c r="G1616">
        <v>434</v>
      </c>
      <c r="H1616">
        <f t="shared" si="468"/>
        <v>434</v>
      </c>
      <c r="I1616">
        <f t="shared" ca="1" si="469"/>
        <v>678.19601055121359</v>
      </c>
      <c r="J1616">
        <f t="shared" ca="1" si="470"/>
        <v>-244.19601055121359</v>
      </c>
      <c r="K1616" t="str">
        <f t="shared" ca="1" si="471"/>
        <v>medium</v>
      </c>
      <c r="L1616">
        <v>2.5</v>
      </c>
      <c r="M1616" t="str">
        <f t="shared" si="447"/>
        <v>low</v>
      </c>
      <c r="N1616">
        <f t="shared" si="453"/>
        <v>10</v>
      </c>
      <c r="O1616">
        <f t="shared" si="454"/>
        <v>1</v>
      </c>
      <c r="P1616" t="str">
        <f t="shared" si="455"/>
        <v>pondělí</v>
      </c>
      <c r="Q1616">
        <f t="shared" si="480"/>
        <v>0</v>
      </c>
      <c r="R1616">
        <f t="shared" si="480"/>
        <v>0</v>
      </c>
      <c r="S1616">
        <f t="shared" si="480"/>
        <v>0</v>
      </c>
      <c r="T1616">
        <f t="shared" si="480"/>
        <v>0</v>
      </c>
      <c r="U1616">
        <f t="shared" si="480"/>
        <v>0</v>
      </c>
      <c r="V1616">
        <f t="shared" si="480"/>
        <v>0</v>
      </c>
      <c r="W1616">
        <f t="shared" si="480"/>
        <v>0</v>
      </c>
      <c r="X1616">
        <f t="shared" si="480"/>
        <v>0</v>
      </c>
      <c r="Y1616">
        <f t="shared" si="480"/>
        <v>0</v>
      </c>
      <c r="Z1616">
        <f t="shared" si="480"/>
        <v>1</v>
      </c>
      <c r="AA1616">
        <f t="shared" si="480"/>
        <v>0</v>
      </c>
      <c r="AB1616">
        <f t="shared" si="480"/>
        <v>0</v>
      </c>
      <c r="AC1616">
        <f t="shared" si="481"/>
        <v>1</v>
      </c>
      <c r="AD1616">
        <f t="shared" si="481"/>
        <v>0</v>
      </c>
      <c r="AE1616">
        <f t="shared" si="481"/>
        <v>0</v>
      </c>
      <c r="AF1616">
        <f t="shared" si="481"/>
        <v>0</v>
      </c>
      <c r="AG1616">
        <f t="shared" si="481"/>
        <v>0</v>
      </c>
      <c r="AH1616">
        <f t="shared" si="481"/>
        <v>0</v>
      </c>
      <c r="AI1616">
        <f t="shared" si="481"/>
        <v>0</v>
      </c>
      <c r="AJ1616">
        <f t="shared" ca="1" si="456"/>
        <v>1</v>
      </c>
      <c r="AK1616">
        <f t="shared" ca="1" si="457"/>
        <v>0</v>
      </c>
      <c r="AL1616">
        <f t="shared" ca="1" si="458"/>
        <v>0</v>
      </c>
      <c r="AM1616">
        <f t="shared" ca="1" si="459"/>
        <v>0</v>
      </c>
      <c r="AN1616">
        <f t="shared" ca="1" si="460"/>
        <v>1</v>
      </c>
      <c r="AO1616">
        <f t="shared" ca="1" si="461"/>
        <v>0</v>
      </c>
      <c r="AP1616">
        <f t="shared" ca="1" si="462"/>
        <v>1</v>
      </c>
      <c r="AQ1616">
        <f t="shared" ca="1" si="463"/>
        <v>0</v>
      </c>
      <c r="AR1616">
        <f t="shared" ca="1" si="464"/>
        <v>0</v>
      </c>
      <c r="AS1616">
        <v>0</v>
      </c>
      <c r="AT1616">
        <v>0</v>
      </c>
      <c r="AU1616">
        <f t="shared" ca="1" si="479"/>
        <v>0</v>
      </c>
      <c r="AV1616">
        <f t="shared" ca="1" si="479"/>
        <v>0</v>
      </c>
      <c r="AW1616">
        <f t="shared" ca="1" si="479"/>
        <v>1</v>
      </c>
      <c r="AX1616">
        <v>0</v>
      </c>
    </row>
    <row r="1617" spans="1:50">
      <c r="A1617" s="2">
        <v>40470</v>
      </c>
      <c r="B1617">
        <v>617</v>
      </c>
      <c r="C1617">
        <v>5</v>
      </c>
      <c r="D1617">
        <f t="shared" ca="1" si="465"/>
        <v>10.452536507539989</v>
      </c>
      <c r="E1617">
        <f t="shared" ca="1" si="466"/>
        <v>-5.452536507539989</v>
      </c>
      <c r="F1617" t="str">
        <f t="shared" ca="1" si="467"/>
        <v>low</v>
      </c>
      <c r="G1617">
        <v>200</v>
      </c>
      <c r="H1617">
        <f t="shared" si="468"/>
        <v>200</v>
      </c>
      <c r="I1617">
        <f t="shared" ca="1" si="469"/>
        <v>678.23387047535232</v>
      </c>
      <c r="J1617">
        <f t="shared" ca="1" si="470"/>
        <v>-478.23387047535232</v>
      </c>
      <c r="K1617" t="str">
        <f t="shared" ca="1" si="471"/>
        <v>low</v>
      </c>
      <c r="L1617">
        <v>3.15</v>
      </c>
      <c r="M1617" t="str">
        <f t="shared" si="447"/>
        <v>low</v>
      </c>
      <c r="N1617">
        <f t="shared" si="453"/>
        <v>10</v>
      </c>
      <c r="O1617">
        <f t="shared" si="454"/>
        <v>2</v>
      </c>
      <c r="P1617" t="str">
        <f t="shared" si="455"/>
        <v>úterý</v>
      </c>
      <c r="Q1617">
        <f t="shared" si="480"/>
        <v>0</v>
      </c>
      <c r="R1617">
        <f t="shared" si="480"/>
        <v>0</v>
      </c>
      <c r="S1617">
        <f t="shared" si="480"/>
        <v>0</v>
      </c>
      <c r="T1617">
        <f t="shared" si="480"/>
        <v>0</v>
      </c>
      <c r="U1617">
        <f t="shared" si="480"/>
        <v>0</v>
      </c>
      <c r="V1617">
        <f t="shared" si="480"/>
        <v>0</v>
      </c>
      <c r="W1617">
        <f t="shared" si="480"/>
        <v>0</v>
      </c>
      <c r="X1617">
        <f t="shared" si="480"/>
        <v>0</v>
      </c>
      <c r="Y1617">
        <f t="shared" si="480"/>
        <v>0</v>
      </c>
      <c r="Z1617">
        <f t="shared" si="480"/>
        <v>1</v>
      </c>
      <c r="AA1617">
        <f t="shared" si="480"/>
        <v>0</v>
      </c>
      <c r="AB1617">
        <f t="shared" si="480"/>
        <v>0</v>
      </c>
      <c r="AC1617">
        <f t="shared" si="481"/>
        <v>0</v>
      </c>
      <c r="AD1617">
        <f t="shared" si="481"/>
        <v>1</v>
      </c>
      <c r="AE1617">
        <f t="shared" si="481"/>
        <v>0</v>
      </c>
      <c r="AF1617">
        <f t="shared" si="481"/>
        <v>0</v>
      </c>
      <c r="AG1617">
        <f t="shared" si="481"/>
        <v>0</v>
      </c>
      <c r="AH1617">
        <f t="shared" si="481"/>
        <v>0</v>
      </c>
      <c r="AI1617">
        <f t="shared" si="481"/>
        <v>0</v>
      </c>
      <c r="AJ1617">
        <f t="shared" ca="1" si="456"/>
        <v>1</v>
      </c>
      <c r="AK1617">
        <f t="shared" ca="1" si="457"/>
        <v>0</v>
      </c>
      <c r="AL1617">
        <f t="shared" ca="1" si="458"/>
        <v>0</v>
      </c>
      <c r="AM1617">
        <f t="shared" ca="1" si="459"/>
        <v>0</v>
      </c>
      <c r="AN1617">
        <f t="shared" ca="1" si="460"/>
        <v>0</v>
      </c>
      <c r="AO1617">
        <f t="shared" ca="1" si="461"/>
        <v>1</v>
      </c>
      <c r="AP1617">
        <f t="shared" ca="1" si="462"/>
        <v>1</v>
      </c>
      <c r="AQ1617">
        <f t="shared" ca="1" si="463"/>
        <v>0</v>
      </c>
      <c r="AR1617">
        <f t="shared" ca="1" si="464"/>
        <v>0</v>
      </c>
      <c r="AS1617">
        <v>0</v>
      </c>
      <c r="AT1617">
        <v>0</v>
      </c>
      <c r="AU1617">
        <f t="shared" ca="1" si="479"/>
        <v>1</v>
      </c>
      <c r="AV1617">
        <f t="shared" ca="1" si="479"/>
        <v>0</v>
      </c>
      <c r="AW1617">
        <f t="shared" ca="1" si="479"/>
        <v>0</v>
      </c>
      <c r="AX1617">
        <v>0</v>
      </c>
    </row>
    <row r="1618" spans="1:50">
      <c r="A1618" s="2">
        <v>40471</v>
      </c>
      <c r="B1618">
        <v>618</v>
      </c>
      <c r="C1618">
        <v>11</v>
      </c>
      <c r="D1618">
        <f t="shared" ca="1" si="465"/>
        <v>10.453744586903706</v>
      </c>
      <c r="E1618">
        <f t="shared" ca="1" si="466"/>
        <v>0.54625541309629355</v>
      </c>
      <c r="F1618" t="str">
        <f t="shared" ca="1" si="467"/>
        <v>medium</v>
      </c>
      <c r="G1618">
        <v>899</v>
      </c>
      <c r="H1618">
        <f t="shared" si="468"/>
        <v>899</v>
      </c>
      <c r="I1618">
        <f t="shared" ca="1" si="469"/>
        <v>678.27151262693747</v>
      </c>
      <c r="J1618">
        <f t="shared" ca="1" si="470"/>
        <v>220.72848737306253</v>
      </c>
      <c r="K1618" t="str">
        <f t="shared" ca="1" si="471"/>
        <v>high</v>
      </c>
      <c r="L1618">
        <v>7.8</v>
      </c>
      <c r="M1618" t="str">
        <f t="shared" si="447"/>
        <v>medium</v>
      </c>
      <c r="N1618">
        <f t="shared" si="453"/>
        <v>10</v>
      </c>
      <c r="O1618">
        <f t="shared" si="454"/>
        <v>3</v>
      </c>
      <c r="P1618" t="str">
        <f t="shared" si="455"/>
        <v>středa</v>
      </c>
      <c r="Q1618">
        <f t="shared" si="480"/>
        <v>0</v>
      </c>
      <c r="R1618">
        <f t="shared" si="480"/>
        <v>0</v>
      </c>
      <c r="S1618">
        <f t="shared" si="480"/>
        <v>0</v>
      </c>
      <c r="T1618">
        <f t="shared" si="480"/>
        <v>0</v>
      </c>
      <c r="U1618">
        <f t="shared" si="480"/>
        <v>0</v>
      </c>
      <c r="V1618">
        <f t="shared" si="480"/>
        <v>0</v>
      </c>
      <c r="W1618">
        <f t="shared" si="480"/>
        <v>0</v>
      </c>
      <c r="X1618">
        <f t="shared" si="480"/>
        <v>0</v>
      </c>
      <c r="Y1618">
        <f t="shared" si="480"/>
        <v>0</v>
      </c>
      <c r="Z1618">
        <f t="shared" si="480"/>
        <v>1</v>
      </c>
      <c r="AA1618">
        <f t="shared" si="480"/>
        <v>0</v>
      </c>
      <c r="AB1618">
        <f t="shared" si="480"/>
        <v>0</v>
      </c>
      <c r="AC1618">
        <f t="shared" si="481"/>
        <v>0</v>
      </c>
      <c r="AD1618">
        <f t="shared" si="481"/>
        <v>0</v>
      </c>
      <c r="AE1618">
        <f t="shared" si="481"/>
        <v>1</v>
      </c>
      <c r="AF1618">
        <f t="shared" si="481"/>
        <v>0</v>
      </c>
      <c r="AG1618">
        <f t="shared" si="481"/>
        <v>0</v>
      </c>
      <c r="AH1618">
        <f t="shared" si="481"/>
        <v>0</v>
      </c>
      <c r="AI1618">
        <f t="shared" si="481"/>
        <v>0</v>
      </c>
      <c r="AJ1618">
        <f t="shared" ca="1" si="456"/>
        <v>1</v>
      </c>
      <c r="AK1618">
        <f t="shared" ca="1" si="457"/>
        <v>0</v>
      </c>
      <c r="AL1618">
        <f t="shared" ca="1" si="458"/>
        <v>0</v>
      </c>
      <c r="AM1618">
        <f t="shared" ca="1" si="459"/>
        <v>0</v>
      </c>
      <c r="AN1618">
        <f t="shared" ca="1" si="460"/>
        <v>0</v>
      </c>
      <c r="AO1618">
        <f t="shared" ca="1" si="461"/>
        <v>1</v>
      </c>
      <c r="AP1618">
        <f t="shared" ca="1" si="462"/>
        <v>0</v>
      </c>
      <c r="AQ1618">
        <f t="shared" ca="1" si="463"/>
        <v>1</v>
      </c>
      <c r="AR1618">
        <f t="shared" ca="1" si="464"/>
        <v>0</v>
      </c>
      <c r="AS1618">
        <v>1</v>
      </c>
      <c r="AT1618">
        <v>0</v>
      </c>
      <c r="AU1618">
        <f t="shared" ca="1" si="479"/>
        <v>0</v>
      </c>
      <c r="AV1618">
        <f t="shared" ca="1" si="479"/>
        <v>1</v>
      </c>
      <c r="AW1618">
        <f t="shared" ca="1" si="479"/>
        <v>0</v>
      </c>
      <c r="AX1618">
        <v>0</v>
      </c>
    </row>
    <row r="1619" spans="1:50">
      <c r="A1619" s="2">
        <v>40472</v>
      </c>
      <c r="B1619">
        <v>619</v>
      </c>
      <c r="C1619">
        <v>10</v>
      </c>
      <c r="D1619">
        <f t="shared" ca="1" si="465"/>
        <v>10.454950988095083</v>
      </c>
      <c r="E1619">
        <f t="shared" ca="1" si="466"/>
        <v>-0.45495098809508328</v>
      </c>
      <c r="F1619" t="str">
        <f t="shared" ca="1" si="467"/>
        <v>medium</v>
      </c>
      <c r="G1619">
        <v>1006</v>
      </c>
      <c r="H1619">
        <f t="shared" si="468"/>
        <v>1006</v>
      </c>
      <c r="I1619">
        <f t="shared" ca="1" si="469"/>
        <v>678.30893731929609</v>
      </c>
      <c r="J1619">
        <f t="shared" ca="1" si="470"/>
        <v>327.69106268070391</v>
      </c>
      <c r="K1619" t="str">
        <f t="shared" ca="1" si="471"/>
        <v>high</v>
      </c>
      <c r="L1619">
        <v>6</v>
      </c>
      <c r="M1619" t="str">
        <f t="shared" si="447"/>
        <v>medium</v>
      </c>
      <c r="N1619">
        <f t="shared" si="453"/>
        <v>10</v>
      </c>
      <c r="O1619">
        <f t="shared" si="454"/>
        <v>4</v>
      </c>
      <c r="P1619" t="str">
        <f t="shared" si="455"/>
        <v>čtvrtek</v>
      </c>
      <c r="Q1619">
        <f t="shared" si="480"/>
        <v>0</v>
      </c>
      <c r="R1619">
        <f t="shared" si="480"/>
        <v>0</v>
      </c>
      <c r="S1619">
        <f t="shared" si="480"/>
        <v>0</v>
      </c>
      <c r="T1619">
        <f t="shared" si="480"/>
        <v>0</v>
      </c>
      <c r="U1619">
        <f t="shared" si="480"/>
        <v>0</v>
      </c>
      <c r="V1619">
        <f t="shared" si="480"/>
        <v>0</v>
      </c>
      <c r="W1619">
        <f t="shared" si="480"/>
        <v>0</v>
      </c>
      <c r="X1619">
        <f t="shared" si="480"/>
        <v>0</v>
      </c>
      <c r="Y1619">
        <f t="shared" si="480"/>
        <v>0</v>
      </c>
      <c r="Z1619">
        <f t="shared" si="480"/>
        <v>1</v>
      </c>
      <c r="AA1619">
        <f t="shared" si="480"/>
        <v>0</v>
      </c>
      <c r="AB1619">
        <f t="shared" si="480"/>
        <v>0</v>
      </c>
      <c r="AC1619">
        <f t="shared" si="481"/>
        <v>0</v>
      </c>
      <c r="AD1619">
        <f t="shared" si="481"/>
        <v>0</v>
      </c>
      <c r="AE1619">
        <f t="shared" si="481"/>
        <v>0</v>
      </c>
      <c r="AF1619">
        <f t="shared" si="481"/>
        <v>1</v>
      </c>
      <c r="AG1619">
        <f t="shared" si="481"/>
        <v>0</v>
      </c>
      <c r="AH1619">
        <f t="shared" si="481"/>
        <v>0</v>
      </c>
      <c r="AI1619">
        <f t="shared" si="481"/>
        <v>0</v>
      </c>
      <c r="AJ1619">
        <f t="shared" ca="1" si="456"/>
        <v>1</v>
      </c>
      <c r="AK1619">
        <f t="shared" ca="1" si="457"/>
        <v>0</v>
      </c>
      <c r="AL1619">
        <f t="shared" ca="1" si="458"/>
        <v>0</v>
      </c>
      <c r="AM1619">
        <f t="shared" ca="1" si="459"/>
        <v>0</v>
      </c>
      <c r="AN1619">
        <f t="shared" ca="1" si="460"/>
        <v>1</v>
      </c>
      <c r="AO1619">
        <f t="shared" ca="1" si="461"/>
        <v>0</v>
      </c>
      <c r="AP1619">
        <f t="shared" ca="1" si="462"/>
        <v>0</v>
      </c>
      <c r="AQ1619">
        <f t="shared" ca="1" si="463"/>
        <v>1</v>
      </c>
      <c r="AR1619">
        <f t="shared" ca="1" si="464"/>
        <v>0</v>
      </c>
      <c r="AS1619">
        <v>1</v>
      </c>
      <c r="AT1619">
        <v>0</v>
      </c>
      <c r="AU1619">
        <f t="shared" ca="1" si="479"/>
        <v>0</v>
      </c>
      <c r="AV1619">
        <f t="shared" ca="1" si="479"/>
        <v>1</v>
      </c>
      <c r="AW1619">
        <f t="shared" ca="1" si="479"/>
        <v>0</v>
      </c>
      <c r="AX1619">
        <v>0</v>
      </c>
    </row>
    <row r="1620" spans="1:50">
      <c r="A1620" s="2">
        <v>40473</v>
      </c>
      <c r="B1620">
        <v>620</v>
      </c>
      <c r="C1620">
        <v>13</v>
      </c>
      <c r="D1620">
        <f t="shared" ca="1" si="465"/>
        <v>10.456155713406435</v>
      </c>
      <c r="E1620">
        <f t="shared" ca="1" si="466"/>
        <v>2.5438442865935649</v>
      </c>
      <c r="F1620" t="str">
        <f t="shared" ca="1" si="467"/>
        <v>high</v>
      </c>
      <c r="G1620">
        <v>974</v>
      </c>
      <c r="H1620">
        <f t="shared" si="468"/>
        <v>974</v>
      </c>
      <c r="I1620">
        <f t="shared" ca="1" si="469"/>
        <v>678.34614486575504</v>
      </c>
      <c r="J1620">
        <f t="shared" ca="1" si="470"/>
        <v>295.65385513424496</v>
      </c>
      <c r="K1620" t="str">
        <f t="shared" ca="1" si="471"/>
        <v>high</v>
      </c>
      <c r="L1620">
        <v>4.0999999999999996</v>
      </c>
      <c r="M1620" t="str">
        <f t="shared" ref="M1620:M1683" si="482">VLOOKUP(L1620,$A$17:$C$20,3)</f>
        <v>low</v>
      </c>
      <c r="N1620">
        <f t="shared" si="453"/>
        <v>10</v>
      </c>
      <c r="O1620">
        <f t="shared" si="454"/>
        <v>5</v>
      </c>
      <c r="P1620" t="str">
        <f t="shared" si="455"/>
        <v>pátek</v>
      </c>
      <c r="Q1620">
        <f t="shared" si="480"/>
        <v>0</v>
      </c>
      <c r="R1620">
        <f t="shared" si="480"/>
        <v>0</v>
      </c>
      <c r="S1620">
        <f t="shared" si="480"/>
        <v>0</v>
      </c>
      <c r="T1620">
        <f t="shared" si="480"/>
        <v>0</v>
      </c>
      <c r="U1620">
        <f t="shared" si="480"/>
        <v>0</v>
      </c>
      <c r="V1620">
        <f t="shared" si="480"/>
        <v>0</v>
      </c>
      <c r="W1620">
        <f t="shared" si="480"/>
        <v>0</v>
      </c>
      <c r="X1620">
        <f t="shared" si="480"/>
        <v>0</v>
      </c>
      <c r="Y1620">
        <f t="shared" si="480"/>
        <v>0</v>
      </c>
      <c r="Z1620">
        <f t="shared" si="480"/>
        <v>1</v>
      </c>
      <c r="AA1620">
        <f t="shared" si="480"/>
        <v>0</v>
      </c>
      <c r="AB1620">
        <f t="shared" si="480"/>
        <v>0</v>
      </c>
      <c r="AC1620">
        <f t="shared" si="481"/>
        <v>0</v>
      </c>
      <c r="AD1620">
        <f t="shared" si="481"/>
        <v>0</v>
      </c>
      <c r="AE1620">
        <f t="shared" si="481"/>
        <v>0</v>
      </c>
      <c r="AF1620">
        <f t="shared" si="481"/>
        <v>0</v>
      </c>
      <c r="AG1620">
        <f t="shared" si="481"/>
        <v>1</v>
      </c>
      <c r="AH1620">
        <f t="shared" si="481"/>
        <v>0</v>
      </c>
      <c r="AI1620">
        <f t="shared" si="481"/>
        <v>0</v>
      </c>
      <c r="AJ1620">
        <f t="shared" ca="1" si="456"/>
        <v>1</v>
      </c>
      <c r="AK1620">
        <f t="shared" ca="1" si="457"/>
        <v>0</v>
      </c>
      <c r="AL1620">
        <f t="shared" ca="1" si="458"/>
        <v>0</v>
      </c>
      <c r="AM1620">
        <f t="shared" ca="1" si="459"/>
        <v>0</v>
      </c>
      <c r="AN1620">
        <f t="shared" ca="1" si="460"/>
        <v>1</v>
      </c>
      <c r="AO1620">
        <f t="shared" ca="1" si="461"/>
        <v>0</v>
      </c>
      <c r="AP1620">
        <f t="shared" ca="1" si="462"/>
        <v>1</v>
      </c>
      <c r="AQ1620">
        <f t="shared" ca="1" si="463"/>
        <v>0</v>
      </c>
      <c r="AR1620">
        <f t="shared" ca="1" si="464"/>
        <v>0</v>
      </c>
      <c r="AS1620">
        <v>1</v>
      </c>
      <c r="AT1620">
        <v>0</v>
      </c>
      <c r="AU1620">
        <f t="shared" ca="1" si="479"/>
        <v>0</v>
      </c>
      <c r="AV1620">
        <f t="shared" ca="1" si="479"/>
        <v>0</v>
      </c>
      <c r="AW1620">
        <f t="shared" ca="1" si="479"/>
        <v>1</v>
      </c>
      <c r="AX1620">
        <v>0</v>
      </c>
    </row>
    <row r="1621" spans="1:50">
      <c r="A1621" s="2">
        <v>40474</v>
      </c>
      <c r="B1621">
        <v>621</v>
      </c>
      <c r="C1621">
        <v>11</v>
      </c>
      <c r="D1621">
        <f t="shared" ca="1" si="465"/>
        <v>10.457358765130078</v>
      </c>
      <c r="E1621">
        <f t="shared" ca="1" si="466"/>
        <v>0.54264123486992233</v>
      </c>
      <c r="F1621" t="str">
        <f t="shared" ca="1" si="467"/>
        <v>medium</v>
      </c>
      <c r="G1621">
        <v>1260</v>
      </c>
      <c r="H1621">
        <f t="shared" si="468"/>
        <v>1260</v>
      </c>
      <c r="I1621">
        <f t="shared" ca="1" si="469"/>
        <v>678.38313557964113</v>
      </c>
      <c r="J1621">
        <f t="shared" ca="1" si="470"/>
        <v>581.61686442035887</v>
      </c>
      <c r="K1621" t="str">
        <f t="shared" ca="1" si="471"/>
        <v>high</v>
      </c>
      <c r="L1621">
        <v>5</v>
      </c>
      <c r="M1621" t="str">
        <f t="shared" si="482"/>
        <v>medium</v>
      </c>
      <c r="N1621">
        <f t="shared" si="453"/>
        <v>10</v>
      </c>
      <c r="O1621">
        <f t="shared" si="454"/>
        <v>6</v>
      </c>
      <c r="P1621" t="str">
        <f t="shared" si="455"/>
        <v>sobota</v>
      </c>
      <c r="Q1621">
        <f t="shared" ref="Q1621:AB1630" si="483">VLOOKUP($N1621,$V$31:$AH$42,Q$592+1,0)</f>
        <v>0</v>
      </c>
      <c r="R1621">
        <f t="shared" si="483"/>
        <v>0</v>
      </c>
      <c r="S1621">
        <f t="shared" si="483"/>
        <v>0</v>
      </c>
      <c r="T1621">
        <f t="shared" si="483"/>
        <v>0</v>
      </c>
      <c r="U1621">
        <f t="shared" si="483"/>
        <v>0</v>
      </c>
      <c r="V1621">
        <f t="shared" si="483"/>
        <v>0</v>
      </c>
      <c r="W1621">
        <f t="shared" si="483"/>
        <v>0</v>
      </c>
      <c r="X1621">
        <f t="shared" si="483"/>
        <v>0</v>
      </c>
      <c r="Y1621">
        <f t="shared" si="483"/>
        <v>0</v>
      </c>
      <c r="Z1621">
        <f t="shared" si="483"/>
        <v>1</v>
      </c>
      <c r="AA1621">
        <f t="shared" si="483"/>
        <v>0</v>
      </c>
      <c r="AB1621">
        <f t="shared" si="483"/>
        <v>0</v>
      </c>
      <c r="AC1621">
        <f t="shared" ref="AC1621:AI1630" si="484">VLOOKUP($O1621,$V$74:$AC$80,AC$592+1,0)</f>
        <v>0</v>
      </c>
      <c r="AD1621">
        <f t="shared" si="484"/>
        <v>0</v>
      </c>
      <c r="AE1621">
        <f t="shared" si="484"/>
        <v>0</v>
      </c>
      <c r="AF1621">
        <f t="shared" si="484"/>
        <v>0</v>
      </c>
      <c r="AG1621">
        <f t="shared" si="484"/>
        <v>0</v>
      </c>
      <c r="AH1621">
        <f t="shared" si="484"/>
        <v>1</v>
      </c>
      <c r="AI1621">
        <f t="shared" si="484"/>
        <v>0</v>
      </c>
      <c r="AJ1621">
        <f t="shared" ca="1" si="456"/>
        <v>0</v>
      </c>
      <c r="AK1621">
        <f t="shared" ca="1" si="457"/>
        <v>1</v>
      </c>
      <c r="AL1621">
        <f t="shared" ca="1" si="458"/>
        <v>0</v>
      </c>
      <c r="AM1621">
        <f t="shared" ca="1" si="459"/>
        <v>0</v>
      </c>
      <c r="AN1621">
        <f t="shared" ca="1" si="460"/>
        <v>1</v>
      </c>
      <c r="AO1621">
        <f t="shared" ca="1" si="461"/>
        <v>0</v>
      </c>
      <c r="AP1621">
        <f t="shared" ca="1" si="462"/>
        <v>0</v>
      </c>
      <c r="AQ1621">
        <f t="shared" ca="1" si="463"/>
        <v>1</v>
      </c>
      <c r="AR1621">
        <f t="shared" ca="1" si="464"/>
        <v>0</v>
      </c>
      <c r="AS1621">
        <v>0</v>
      </c>
      <c r="AT1621">
        <v>0</v>
      </c>
      <c r="AU1621">
        <f t="shared" ref="AU1621:AW1640" ca="1" si="485">VLOOKUP(INDIRECT($AU$590&amp;ROW($A1621)),$F$17:$I$19,AU$592+1,0)</f>
        <v>0</v>
      </c>
      <c r="AV1621">
        <f t="shared" ca="1" si="485"/>
        <v>1</v>
      </c>
      <c r="AW1621">
        <f t="shared" ca="1" si="485"/>
        <v>0</v>
      </c>
      <c r="AX1621">
        <v>0</v>
      </c>
    </row>
    <row r="1622" spans="1:50">
      <c r="A1622" s="2">
        <v>40475</v>
      </c>
      <c r="B1622">
        <v>622</v>
      </c>
      <c r="C1622">
        <v>6</v>
      </c>
      <c r="D1622">
        <f t="shared" ca="1" si="465"/>
        <v>10.45856014555833</v>
      </c>
      <c r="E1622">
        <f t="shared" ca="1" si="466"/>
        <v>-4.4585601455583301</v>
      </c>
      <c r="F1622" t="str">
        <f t="shared" ca="1" si="467"/>
        <v>low</v>
      </c>
      <c r="G1622">
        <v>825</v>
      </c>
      <c r="H1622">
        <f t="shared" si="468"/>
        <v>825</v>
      </c>
      <c r="I1622">
        <f t="shared" ca="1" si="469"/>
        <v>678.41990977428134</v>
      </c>
      <c r="J1622">
        <f t="shared" ca="1" si="470"/>
        <v>146.58009022571866</v>
      </c>
      <c r="K1622" t="str">
        <f t="shared" ca="1" si="471"/>
        <v>high</v>
      </c>
      <c r="L1622">
        <v>9.1</v>
      </c>
      <c r="M1622" t="str">
        <f t="shared" si="482"/>
        <v>medium</v>
      </c>
      <c r="N1622">
        <f t="shared" si="453"/>
        <v>10</v>
      </c>
      <c r="O1622">
        <f t="shared" si="454"/>
        <v>7</v>
      </c>
      <c r="P1622" t="str">
        <f t="shared" si="455"/>
        <v>neděle</v>
      </c>
      <c r="Q1622">
        <f t="shared" si="483"/>
        <v>0</v>
      </c>
      <c r="R1622">
        <f t="shared" si="483"/>
        <v>0</v>
      </c>
      <c r="S1622">
        <f t="shared" si="483"/>
        <v>0</v>
      </c>
      <c r="T1622">
        <f t="shared" si="483"/>
        <v>0</v>
      </c>
      <c r="U1622">
        <f t="shared" si="483"/>
        <v>0</v>
      </c>
      <c r="V1622">
        <f t="shared" si="483"/>
        <v>0</v>
      </c>
      <c r="W1622">
        <f t="shared" si="483"/>
        <v>0</v>
      </c>
      <c r="X1622">
        <f t="shared" si="483"/>
        <v>0</v>
      </c>
      <c r="Y1622">
        <f t="shared" si="483"/>
        <v>0</v>
      </c>
      <c r="Z1622">
        <f t="shared" si="483"/>
        <v>1</v>
      </c>
      <c r="AA1622">
        <f t="shared" si="483"/>
        <v>0</v>
      </c>
      <c r="AB1622">
        <f t="shared" si="483"/>
        <v>0</v>
      </c>
      <c r="AC1622">
        <f t="shared" si="484"/>
        <v>0</v>
      </c>
      <c r="AD1622">
        <f t="shared" si="484"/>
        <v>0</v>
      </c>
      <c r="AE1622">
        <f t="shared" si="484"/>
        <v>0</v>
      </c>
      <c r="AF1622">
        <f t="shared" si="484"/>
        <v>0</v>
      </c>
      <c r="AG1622">
        <f t="shared" si="484"/>
        <v>0</v>
      </c>
      <c r="AH1622">
        <f t="shared" si="484"/>
        <v>0</v>
      </c>
      <c r="AI1622">
        <f t="shared" si="484"/>
        <v>1</v>
      </c>
      <c r="AJ1622">
        <f t="shared" ca="1" si="456"/>
        <v>0</v>
      </c>
      <c r="AK1622">
        <f t="shared" ca="1" si="457"/>
        <v>1</v>
      </c>
      <c r="AL1622">
        <f t="shared" ca="1" si="458"/>
        <v>0</v>
      </c>
      <c r="AM1622">
        <f t="shared" ca="1" si="459"/>
        <v>0</v>
      </c>
      <c r="AN1622">
        <f t="shared" ca="1" si="460"/>
        <v>1</v>
      </c>
      <c r="AO1622">
        <f t="shared" ca="1" si="461"/>
        <v>0</v>
      </c>
      <c r="AP1622">
        <f t="shared" ca="1" si="462"/>
        <v>0</v>
      </c>
      <c r="AQ1622">
        <f t="shared" ca="1" si="463"/>
        <v>1</v>
      </c>
      <c r="AR1622">
        <f t="shared" ca="1" si="464"/>
        <v>0</v>
      </c>
      <c r="AS1622">
        <v>1</v>
      </c>
      <c r="AT1622">
        <v>0</v>
      </c>
      <c r="AU1622">
        <f t="shared" ca="1" si="485"/>
        <v>1</v>
      </c>
      <c r="AV1622">
        <f t="shared" ca="1" si="485"/>
        <v>0</v>
      </c>
      <c r="AW1622">
        <f t="shared" ca="1" si="485"/>
        <v>0</v>
      </c>
      <c r="AX1622">
        <v>0</v>
      </c>
    </row>
    <row r="1623" spans="1:50">
      <c r="A1623" s="2">
        <v>40476</v>
      </c>
      <c r="B1623">
        <v>623</v>
      </c>
      <c r="C1623">
        <v>4</v>
      </c>
      <c r="D1623">
        <f t="shared" ca="1" si="465"/>
        <v>10.459759856983506</v>
      </c>
      <c r="E1623">
        <f t="shared" ca="1" si="466"/>
        <v>-6.4597598569835064</v>
      </c>
      <c r="F1623" t="str">
        <f t="shared" ca="1" si="467"/>
        <v>low</v>
      </c>
      <c r="G1623">
        <v>117</v>
      </c>
      <c r="H1623">
        <f t="shared" si="468"/>
        <v>117</v>
      </c>
      <c r="I1623">
        <f t="shared" ca="1" si="469"/>
        <v>678.45646776300259</v>
      </c>
      <c r="J1623">
        <f t="shared" ca="1" si="470"/>
        <v>-561.45646776300259</v>
      </c>
      <c r="K1623" t="str">
        <f t="shared" ca="1" si="471"/>
        <v>low</v>
      </c>
      <c r="L1623">
        <v>5.7</v>
      </c>
      <c r="M1623" t="str">
        <f t="shared" si="482"/>
        <v>medium</v>
      </c>
      <c r="N1623">
        <f t="shared" si="453"/>
        <v>10</v>
      </c>
      <c r="O1623">
        <f t="shared" si="454"/>
        <v>1</v>
      </c>
      <c r="P1623" t="str">
        <f t="shared" si="455"/>
        <v>pondělí</v>
      </c>
      <c r="Q1623">
        <f t="shared" si="483"/>
        <v>0</v>
      </c>
      <c r="R1623">
        <f t="shared" si="483"/>
        <v>0</v>
      </c>
      <c r="S1623">
        <f t="shared" si="483"/>
        <v>0</v>
      </c>
      <c r="T1623">
        <f t="shared" si="483"/>
        <v>0</v>
      </c>
      <c r="U1623">
        <f t="shared" si="483"/>
        <v>0</v>
      </c>
      <c r="V1623">
        <f t="shared" si="483"/>
        <v>0</v>
      </c>
      <c r="W1623">
        <f t="shared" si="483"/>
        <v>0</v>
      </c>
      <c r="X1623">
        <f t="shared" si="483"/>
        <v>0</v>
      </c>
      <c r="Y1623">
        <f t="shared" si="483"/>
        <v>0</v>
      </c>
      <c r="Z1623">
        <f t="shared" si="483"/>
        <v>1</v>
      </c>
      <c r="AA1623">
        <f t="shared" si="483"/>
        <v>0</v>
      </c>
      <c r="AB1623">
        <f t="shared" si="483"/>
        <v>0</v>
      </c>
      <c r="AC1623">
        <f t="shared" si="484"/>
        <v>1</v>
      </c>
      <c r="AD1623">
        <f t="shared" si="484"/>
        <v>0</v>
      </c>
      <c r="AE1623">
        <f t="shared" si="484"/>
        <v>0</v>
      </c>
      <c r="AF1623">
        <f t="shared" si="484"/>
        <v>0</v>
      </c>
      <c r="AG1623">
        <f t="shared" si="484"/>
        <v>0</v>
      </c>
      <c r="AH1623">
        <f t="shared" si="484"/>
        <v>0</v>
      </c>
      <c r="AI1623">
        <f t="shared" si="484"/>
        <v>0</v>
      </c>
      <c r="AJ1623">
        <f t="shared" ca="1" si="456"/>
        <v>0</v>
      </c>
      <c r="AK1623">
        <f t="shared" ca="1" si="457"/>
        <v>1</v>
      </c>
      <c r="AL1623">
        <f t="shared" ca="1" si="458"/>
        <v>0</v>
      </c>
      <c r="AM1623">
        <f t="shared" ca="1" si="459"/>
        <v>0</v>
      </c>
      <c r="AN1623">
        <f t="shared" ca="1" si="460"/>
        <v>0</v>
      </c>
      <c r="AO1623">
        <f t="shared" ca="1" si="461"/>
        <v>1</v>
      </c>
      <c r="AP1623">
        <f t="shared" ca="1" si="462"/>
        <v>0</v>
      </c>
      <c r="AQ1623">
        <f t="shared" ca="1" si="463"/>
        <v>1</v>
      </c>
      <c r="AR1623">
        <f t="shared" ca="1" si="464"/>
        <v>0</v>
      </c>
      <c r="AS1623">
        <v>0</v>
      </c>
      <c r="AT1623">
        <v>0</v>
      </c>
      <c r="AU1623">
        <f t="shared" ca="1" si="485"/>
        <v>1</v>
      </c>
      <c r="AV1623">
        <f t="shared" ca="1" si="485"/>
        <v>0</v>
      </c>
      <c r="AW1623">
        <f t="shared" ca="1" si="485"/>
        <v>0</v>
      </c>
      <c r="AX1623">
        <v>0</v>
      </c>
    </row>
    <row r="1624" spans="1:50">
      <c r="A1624" s="2">
        <v>40477</v>
      </c>
      <c r="B1624">
        <v>624</v>
      </c>
      <c r="C1624">
        <v>15</v>
      </c>
      <c r="D1624">
        <f t="shared" ca="1" si="465"/>
        <v>10.460957901697926</v>
      </c>
      <c r="E1624">
        <f t="shared" ca="1" si="466"/>
        <v>4.5390420983020743</v>
      </c>
      <c r="F1624" t="str">
        <f t="shared" ca="1" si="467"/>
        <v>high</v>
      </c>
      <c r="G1624">
        <v>600</v>
      </c>
      <c r="H1624">
        <f t="shared" si="468"/>
        <v>600</v>
      </c>
      <c r="I1624">
        <f t="shared" ca="1" si="469"/>
        <v>678.49280985913163</v>
      </c>
      <c r="J1624">
        <f t="shared" ca="1" si="470"/>
        <v>-78.492809859131626</v>
      </c>
      <c r="K1624" t="str">
        <f t="shared" ca="1" si="471"/>
        <v>medium</v>
      </c>
      <c r="L1624">
        <v>7.1</v>
      </c>
      <c r="M1624" t="str">
        <f t="shared" si="482"/>
        <v>medium</v>
      </c>
      <c r="N1624">
        <f t="shared" si="453"/>
        <v>10</v>
      </c>
      <c r="O1624">
        <f t="shared" si="454"/>
        <v>2</v>
      </c>
      <c r="P1624" t="str">
        <f t="shared" si="455"/>
        <v>úterý</v>
      </c>
      <c r="Q1624">
        <f t="shared" si="483"/>
        <v>0</v>
      </c>
      <c r="R1624">
        <f t="shared" si="483"/>
        <v>0</v>
      </c>
      <c r="S1624">
        <f t="shared" si="483"/>
        <v>0</v>
      </c>
      <c r="T1624">
        <f t="shared" si="483"/>
        <v>0</v>
      </c>
      <c r="U1624">
        <f t="shared" si="483"/>
        <v>0</v>
      </c>
      <c r="V1624">
        <f t="shared" si="483"/>
        <v>0</v>
      </c>
      <c r="W1624">
        <f t="shared" si="483"/>
        <v>0</v>
      </c>
      <c r="X1624">
        <f t="shared" si="483"/>
        <v>0</v>
      </c>
      <c r="Y1624">
        <f t="shared" si="483"/>
        <v>0</v>
      </c>
      <c r="Z1624">
        <f t="shared" si="483"/>
        <v>1</v>
      </c>
      <c r="AA1624">
        <f t="shared" si="483"/>
        <v>0</v>
      </c>
      <c r="AB1624">
        <f t="shared" si="483"/>
        <v>0</v>
      </c>
      <c r="AC1624">
        <f t="shared" si="484"/>
        <v>0</v>
      </c>
      <c r="AD1624">
        <f t="shared" si="484"/>
        <v>1</v>
      </c>
      <c r="AE1624">
        <f t="shared" si="484"/>
        <v>0</v>
      </c>
      <c r="AF1624">
        <f t="shared" si="484"/>
        <v>0</v>
      </c>
      <c r="AG1624">
        <f t="shared" si="484"/>
        <v>0</v>
      </c>
      <c r="AH1624">
        <f t="shared" si="484"/>
        <v>0</v>
      </c>
      <c r="AI1624">
        <f t="shared" si="484"/>
        <v>0</v>
      </c>
      <c r="AJ1624">
        <f t="shared" ca="1" si="456"/>
        <v>0</v>
      </c>
      <c r="AK1624">
        <f t="shared" ca="1" si="457"/>
        <v>0</v>
      </c>
      <c r="AL1624">
        <f t="shared" ca="1" si="458"/>
        <v>1</v>
      </c>
      <c r="AM1624">
        <f t="shared" ca="1" si="459"/>
        <v>0</v>
      </c>
      <c r="AN1624">
        <f t="shared" ca="1" si="460"/>
        <v>0</v>
      </c>
      <c r="AO1624">
        <f t="shared" ca="1" si="461"/>
        <v>1</v>
      </c>
      <c r="AP1624">
        <f t="shared" ca="1" si="462"/>
        <v>0</v>
      </c>
      <c r="AQ1624">
        <f t="shared" ca="1" si="463"/>
        <v>1</v>
      </c>
      <c r="AR1624">
        <f t="shared" ca="1" si="464"/>
        <v>0</v>
      </c>
      <c r="AS1624">
        <v>0</v>
      </c>
      <c r="AT1624">
        <v>0</v>
      </c>
      <c r="AU1624">
        <f t="shared" ca="1" si="485"/>
        <v>0</v>
      </c>
      <c r="AV1624">
        <f t="shared" ca="1" si="485"/>
        <v>0</v>
      </c>
      <c r="AW1624">
        <f t="shared" ca="1" si="485"/>
        <v>1</v>
      </c>
      <c r="AX1624">
        <v>0</v>
      </c>
    </row>
    <row r="1625" spans="1:50">
      <c r="A1625" s="2">
        <v>40478</v>
      </c>
      <c r="B1625">
        <v>625</v>
      </c>
      <c r="C1625">
        <v>16</v>
      </c>
      <c r="D1625">
        <f t="shared" ca="1" si="465"/>
        <v>10.462154281993906</v>
      </c>
      <c r="E1625">
        <f t="shared" ca="1" si="466"/>
        <v>5.5378457180060945</v>
      </c>
      <c r="F1625" t="str">
        <f t="shared" ca="1" si="467"/>
        <v>high</v>
      </c>
      <c r="G1625">
        <v>402</v>
      </c>
      <c r="H1625">
        <f t="shared" si="468"/>
        <v>402</v>
      </c>
      <c r="I1625">
        <f t="shared" ca="1" si="469"/>
        <v>678.52893637599561</v>
      </c>
      <c r="J1625">
        <f t="shared" ca="1" si="470"/>
        <v>-276.52893637599561</v>
      </c>
      <c r="K1625" t="str">
        <f t="shared" ca="1" si="471"/>
        <v>medium</v>
      </c>
      <c r="L1625">
        <v>1</v>
      </c>
      <c r="M1625" t="str">
        <f t="shared" si="482"/>
        <v>low</v>
      </c>
      <c r="N1625">
        <f t="shared" si="453"/>
        <v>10</v>
      </c>
      <c r="O1625">
        <f t="shared" si="454"/>
        <v>3</v>
      </c>
      <c r="P1625" t="str">
        <f t="shared" si="455"/>
        <v>středa</v>
      </c>
      <c r="Q1625">
        <f t="shared" si="483"/>
        <v>0</v>
      </c>
      <c r="R1625">
        <f t="shared" si="483"/>
        <v>0</v>
      </c>
      <c r="S1625">
        <f t="shared" si="483"/>
        <v>0</v>
      </c>
      <c r="T1625">
        <f t="shared" si="483"/>
        <v>0</v>
      </c>
      <c r="U1625">
        <f t="shared" si="483"/>
        <v>0</v>
      </c>
      <c r="V1625">
        <f t="shared" si="483"/>
        <v>0</v>
      </c>
      <c r="W1625">
        <f t="shared" si="483"/>
        <v>0</v>
      </c>
      <c r="X1625">
        <f t="shared" si="483"/>
        <v>0</v>
      </c>
      <c r="Y1625">
        <f t="shared" si="483"/>
        <v>0</v>
      </c>
      <c r="Z1625">
        <f t="shared" si="483"/>
        <v>1</v>
      </c>
      <c r="AA1625">
        <f t="shared" si="483"/>
        <v>0</v>
      </c>
      <c r="AB1625">
        <f t="shared" si="483"/>
        <v>0</v>
      </c>
      <c r="AC1625">
        <f t="shared" si="484"/>
        <v>0</v>
      </c>
      <c r="AD1625">
        <f t="shared" si="484"/>
        <v>0</v>
      </c>
      <c r="AE1625">
        <f t="shared" si="484"/>
        <v>1</v>
      </c>
      <c r="AF1625">
        <f t="shared" si="484"/>
        <v>0</v>
      </c>
      <c r="AG1625">
        <f t="shared" si="484"/>
        <v>0</v>
      </c>
      <c r="AH1625">
        <f t="shared" si="484"/>
        <v>0</v>
      </c>
      <c r="AI1625">
        <f t="shared" si="484"/>
        <v>0</v>
      </c>
      <c r="AJ1625">
        <f t="shared" ca="1" si="456"/>
        <v>0</v>
      </c>
      <c r="AK1625">
        <f t="shared" ca="1" si="457"/>
        <v>1</v>
      </c>
      <c r="AL1625">
        <f t="shared" ca="1" si="458"/>
        <v>0</v>
      </c>
      <c r="AM1625">
        <f t="shared" ca="1" si="459"/>
        <v>0</v>
      </c>
      <c r="AN1625">
        <f t="shared" ca="1" si="460"/>
        <v>0</v>
      </c>
      <c r="AO1625">
        <f t="shared" ca="1" si="461"/>
        <v>1</v>
      </c>
      <c r="AP1625">
        <f t="shared" ca="1" si="462"/>
        <v>1</v>
      </c>
      <c r="AQ1625">
        <f t="shared" ca="1" si="463"/>
        <v>0</v>
      </c>
      <c r="AR1625">
        <f t="shared" ca="1" si="464"/>
        <v>0</v>
      </c>
      <c r="AS1625">
        <v>1</v>
      </c>
      <c r="AT1625">
        <v>0</v>
      </c>
      <c r="AU1625">
        <f t="shared" ca="1" si="485"/>
        <v>0</v>
      </c>
      <c r="AV1625">
        <f t="shared" ca="1" si="485"/>
        <v>0</v>
      </c>
      <c r="AW1625">
        <f t="shared" ca="1" si="485"/>
        <v>1</v>
      </c>
      <c r="AX1625">
        <v>0</v>
      </c>
    </row>
    <row r="1626" spans="1:50">
      <c r="A1626" s="2">
        <v>40479</v>
      </c>
      <c r="B1626">
        <v>626</v>
      </c>
      <c r="C1626">
        <v>11</v>
      </c>
      <c r="D1626">
        <f t="shared" ca="1" si="465"/>
        <v>10.463349000163761</v>
      </c>
      <c r="E1626">
        <f t="shared" ca="1" si="466"/>
        <v>0.53665099983623854</v>
      </c>
      <c r="F1626" t="str">
        <f t="shared" ca="1" si="467"/>
        <v>medium</v>
      </c>
      <c r="G1626">
        <v>533</v>
      </c>
      <c r="H1626">
        <f t="shared" si="468"/>
        <v>533</v>
      </c>
      <c r="I1626">
        <f t="shared" ca="1" si="469"/>
        <v>678.56484762692128</v>
      </c>
      <c r="J1626">
        <f t="shared" ca="1" si="470"/>
        <v>-145.56484762692128</v>
      </c>
      <c r="K1626" t="str">
        <f t="shared" ca="1" si="471"/>
        <v>medium</v>
      </c>
      <c r="L1626">
        <v>9.6999999999999993</v>
      </c>
      <c r="M1626" t="str">
        <f t="shared" si="482"/>
        <v>medium</v>
      </c>
      <c r="N1626">
        <f t="shared" si="453"/>
        <v>10</v>
      </c>
      <c r="O1626">
        <f t="shared" si="454"/>
        <v>4</v>
      </c>
      <c r="P1626" t="str">
        <f t="shared" si="455"/>
        <v>čtvrtek</v>
      </c>
      <c r="Q1626">
        <f t="shared" si="483"/>
        <v>0</v>
      </c>
      <c r="R1626">
        <f t="shared" si="483"/>
        <v>0</v>
      </c>
      <c r="S1626">
        <f t="shared" si="483"/>
        <v>0</v>
      </c>
      <c r="T1626">
        <f t="shared" si="483"/>
        <v>0</v>
      </c>
      <c r="U1626">
        <f t="shared" si="483"/>
        <v>0</v>
      </c>
      <c r="V1626">
        <f t="shared" si="483"/>
        <v>0</v>
      </c>
      <c r="W1626">
        <f t="shared" si="483"/>
        <v>0</v>
      </c>
      <c r="X1626">
        <f t="shared" si="483"/>
        <v>0</v>
      </c>
      <c r="Y1626">
        <f t="shared" si="483"/>
        <v>0</v>
      </c>
      <c r="Z1626">
        <f t="shared" si="483"/>
        <v>1</v>
      </c>
      <c r="AA1626">
        <f t="shared" si="483"/>
        <v>0</v>
      </c>
      <c r="AB1626">
        <f t="shared" si="483"/>
        <v>0</v>
      </c>
      <c r="AC1626">
        <f t="shared" si="484"/>
        <v>0</v>
      </c>
      <c r="AD1626">
        <f t="shared" si="484"/>
        <v>0</v>
      </c>
      <c r="AE1626">
        <f t="shared" si="484"/>
        <v>0</v>
      </c>
      <c r="AF1626">
        <f t="shared" si="484"/>
        <v>1</v>
      </c>
      <c r="AG1626">
        <f t="shared" si="484"/>
        <v>0</v>
      </c>
      <c r="AH1626">
        <f t="shared" si="484"/>
        <v>0</v>
      </c>
      <c r="AI1626">
        <f t="shared" si="484"/>
        <v>0</v>
      </c>
      <c r="AJ1626">
        <f t="shared" ca="1" si="456"/>
        <v>0</v>
      </c>
      <c r="AK1626">
        <f t="shared" ca="1" si="457"/>
        <v>1</v>
      </c>
      <c r="AL1626">
        <f t="shared" ca="1" si="458"/>
        <v>0</v>
      </c>
      <c r="AM1626">
        <f t="shared" ca="1" si="459"/>
        <v>0</v>
      </c>
      <c r="AN1626">
        <f t="shared" ca="1" si="460"/>
        <v>1</v>
      </c>
      <c r="AO1626">
        <f t="shared" ca="1" si="461"/>
        <v>0</v>
      </c>
      <c r="AP1626">
        <f t="shared" ca="1" si="462"/>
        <v>0</v>
      </c>
      <c r="AQ1626">
        <f t="shared" ca="1" si="463"/>
        <v>1</v>
      </c>
      <c r="AR1626">
        <f t="shared" ca="1" si="464"/>
        <v>0</v>
      </c>
      <c r="AS1626">
        <v>0</v>
      </c>
      <c r="AT1626">
        <v>0</v>
      </c>
      <c r="AU1626">
        <f t="shared" ca="1" si="485"/>
        <v>0</v>
      </c>
      <c r="AV1626">
        <f t="shared" ca="1" si="485"/>
        <v>1</v>
      </c>
      <c r="AW1626">
        <f t="shared" ca="1" si="485"/>
        <v>0</v>
      </c>
      <c r="AX1626">
        <v>0</v>
      </c>
    </row>
    <row r="1627" spans="1:50">
      <c r="A1627" s="2">
        <v>40480</v>
      </c>
      <c r="B1627">
        <v>627</v>
      </c>
      <c r="C1627">
        <v>13</v>
      </c>
      <c r="D1627">
        <f t="shared" ca="1" si="465"/>
        <v>10.464542058499811</v>
      </c>
      <c r="E1627">
        <f t="shared" ca="1" si="466"/>
        <v>2.535457941500189</v>
      </c>
      <c r="F1627" t="str">
        <f t="shared" ca="1" si="467"/>
        <v>high</v>
      </c>
      <c r="G1627">
        <v>887</v>
      </c>
      <c r="H1627">
        <f t="shared" si="468"/>
        <v>887</v>
      </c>
      <c r="I1627">
        <f t="shared" ca="1" si="469"/>
        <v>678.60054392523557</v>
      </c>
      <c r="J1627">
        <f t="shared" ca="1" si="470"/>
        <v>208.39945607476443</v>
      </c>
      <c r="K1627" t="str">
        <f t="shared" ca="1" si="471"/>
        <v>high</v>
      </c>
      <c r="L1627">
        <v>6.85</v>
      </c>
      <c r="M1627" t="str">
        <f t="shared" si="482"/>
        <v>medium</v>
      </c>
      <c r="N1627">
        <f t="shared" si="453"/>
        <v>10</v>
      </c>
      <c r="O1627">
        <f t="shared" si="454"/>
        <v>5</v>
      </c>
      <c r="P1627" t="str">
        <f t="shared" si="455"/>
        <v>pátek</v>
      </c>
      <c r="Q1627">
        <f t="shared" si="483"/>
        <v>0</v>
      </c>
      <c r="R1627">
        <f t="shared" si="483"/>
        <v>0</v>
      </c>
      <c r="S1627">
        <f t="shared" si="483"/>
        <v>0</v>
      </c>
      <c r="T1627">
        <f t="shared" si="483"/>
        <v>0</v>
      </c>
      <c r="U1627">
        <f t="shared" si="483"/>
        <v>0</v>
      </c>
      <c r="V1627">
        <f t="shared" si="483"/>
        <v>0</v>
      </c>
      <c r="W1627">
        <f t="shared" si="483"/>
        <v>0</v>
      </c>
      <c r="X1627">
        <f t="shared" si="483"/>
        <v>0</v>
      </c>
      <c r="Y1627">
        <f t="shared" si="483"/>
        <v>0</v>
      </c>
      <c r="Z1627">
        <f t="shared" si="483"/>
        <v>1</v>
      </c>
      <c r="AA1627">
        <f t="shared" si="483"/>
        <v>0</v>
      </c>
      <c r="AB1627">
        <f t="shared" si="483"/>
        <v>0</v>
      </c>
      <c r="AC1627">
        <f t="shared" si="484"/>
        <v>0</v>
      </c>
      <c r="AD1627">
        <f t="shared" si="484"/>
        <v>0</v>
      </c>
      <c r="AE1627">
        <f t="shared" si="484"/>
        <v>0</v>
      </c>
      <c r="AF1627">
        <f t="shared" si="484"/>
        <v>0</v>
      </c>
      <c r="AG1627">
        <f t="shared" si="484"/>
        <v>1</v>
      </c>
      <c r="AH1627">
        <f t="shared" si="484"/>
        <v>0</v>
      </c>
      <c r="AI1627">
        <f t="shared" si="484"/>
        <v>0</v>
      </c>
      <c r="AJ1627">
        <f t="shared" ca="1" si="456"/>
        <v>0</v>
      </c>
      <c r="AK1627">
        <f t="shared" ca="1" si="457"/>
        <v>1</v>
      </c>
      <c r="AL1627">
        <f t="shared" ca="1" si="458"/>
        <v>0</v>
      </c>
      <c r="AM1627">
        <f t="shared" ca="1" si="459"/>
        <v>0</v>
      </c>
      <c r="AN1627">
        <f t="shared" ca="1" si="460"/>
        <v>1</v>
      </c>
      <c r="AO1627">
        <f t="shared" ca="1" si="461"/>
        <v>0</v>
      </c>
      <c r="AP1627">
        <f t="shared" ca="1" si="462"/>
        <v>0</v>
      </c>
      <c r="AQ1627">
        <f t="shared" ca="1" si="463"/>
        <v>1</v>
      </c>
      <c r="AR1627">
        <f t="shared" ca="1" si="464"/>
        <v>0</v>
      </c>
      <c r="AS1627">
        <v>0</v>
      </c>
      <c r="AT1627">
        <v>0</v>
      </c>
      <c r="AU1627">
        <f t="shared" ca="1" si="485"/>
        <v>0</v>
      </c>
      <c r="AV1627">
        <f t="shared" ca="1" si="485"/>
        <v>0</v>
      </c>
      <c r="AW1627">
        <f t="shared" ca="1" si="485"/>
        <v>1</v>
      </c>
      <c r="AX1627">
        <v>0</v>
      </c>
    </row>
    <row r="1628" spans="1:50">
      <c r="A1628" s="2">
        <v>40481</v>
      </c>
      <c r="B1628">
        <v>628</v>
      </c>
      <c r="C1628">
        <v>6</v>
      </c>
      <c r="D1628">
        <f t="shared" ca="1" si="465"/>
        <v>10.465733459294372</v>
      </c>
      <c r="E1628">
        <f t="shared" ca="1" si="466"/>
        <v>-4.4657334592943716</v>
      </c>
      <c r="F1628" t="str">
        <f t="shared" ca="1" si="467"/>
        <v>low</v>
      </c>
      <c r="G1628">
        <v>189</v>
      </c>
      <c r="H1628">
        <f t="shared" si="468"/>
        <v>189</v>
      </c>
      <c r="I1628">
        <f t="shared" ca="1" si="469"/>
        <v>678.63602558426555</v>
      </c>
      <c r="J1628">
        <f t="shared" ca="1" si="470"/>
        <v>-489.63602558426555</v>
      </c>
      <c r="K1628" t="str">
        <f t="shared" ca="1" si="471"/>
        <v>low</v>
      </c>
      <c r="L1628">
        <v>9.8000000000000007</v>
      </c>
      <c r="M1628" t="str">
        <f t="shared" si="482"/>
        <v>medium</v>
      </c>
      <c r="N1628">
        <f t="shared" si="453"/>
        <v>10</v>
      </c>
      <c r="O1628">
        <f t="shared" si="454"/>
        <v>6</v>
      </c>
      <c r="P1628" t="str">
        <f t="shared" si="455"/>
        <v>sobota</v>
      </c>
      <c r="Q1628">
        <f t="shared" si="483"/>
        <v>0</v>
      </c>
      <c r="R1628">
        <f t="shared" si="483"/>
        <v>0</v>
      </c>
      <c r="S1628">
        <f t="shared" si="483"/>
        <v>0</v>
      </c>
      <c r="T1628">
        <f t="shared" si="483"/>
        <v>0</v>
      </c>
      <c r="U1628">
        <f t="shared" si="483"/>
        <v>0</v>
      </c>
      <c r="V1628">
        <f t="shared" si="483"/>
        <v>0</v>
      </c>
      <c r="W1628">
        <f t="shared" si="483"/>
        <v>0</v>
      </c>
      <c r="X1628">
        <f t="shared" si="483"/>
        <v>0</v>
      </c>
      <c r="Y1628">
        <f t="shared" si="483"/>
        <v>0</v>
      </c>
      <c r="Z1628">
        <f t="shared" si="483"/>
        <v>1</v>
      </c>
      <c r="AA1628">
        <f t="shared" si="483"/>
        <v>0</v>
      </c>
      <c r="AB1628">
        <f t="shared" si="483"/>
        <v>0</v>
      </c>
      <c r="AC1628">
        <f t="shared" si="484"/>
        <v>0</v>
      </c>
      <c r="AD1628">
        <f t="shared" si="484"/>
        <v>0</v>
      </c>
      <c r="AE1628">
        <f t="shared" si="484"/>
        <v>0</v>
      </c>
      <c r="AF1628">
        <f t="shared" si="484"/>
        <v>0</v>
      </c>
      <c r="AG1628">
        <f t="shared" si="484"/>
        <v>0</v>
      </c>
      <c r="AH1628">
        <f t="shared" si="484"/>
        <v>1</v>
      </c>
      <c r="AI1628">
        <f t="shared" si="484"/>
        <v>0</v>
      </c>
      <c r="AJ1628">
        <f t="shared" ca="1" si="456"/>
        <v>0</v>
      </c>
      <c r="AK1628">
        <f t="shared" ca="1" si="457"/>
        <v>1</v>
      </c>
      <c r="AL1628">
        <f t="shared" ca="1" si="458"/>
        <v>0</v>
      </c>
      <c r="AM1628">
        <f t="shared" ca="1" si="459"/>
        <v>0</v>
      </c>
      <c r="AN1628">
        <f t="shared" ca="1" si="460"/>
        <v>1</v>
      </c>
      <c r="AO1628">
        <f t="shared" ca="1" si="461"/>
        <v>0</v>
      </c>
      <c r="AP1628">
        <f t="shared" ca="1" si="462"/>
        <v>0</v>
      </c>
      <c r="AQ1628">
        <f t="shared" ca="1" si="463"/>
        <v>1</v>
      </c>
      <c r="AR1628">
        <f t="shared" ca="1" si="464"/>
        <v>0</v>
      </c>
      <c r="AS1628">
        <v>0</v>
      </c>
      <c r="AT1628">
        <v>0</v>
      </c>
      <c r="AU1628">
        <f t="shared" ca="1" si="485"/>
        <v>1</v>
      </c>
      <c r="AV1628">
        <f t="shared" ca="1" si="485"/>
        <v>0</v>
      </c>
      <c r="AW1628">
        <f t="shared" ca="1" si="485"/>
        <v>0</v>
      </c>
      <c r="AX1628">
        <v>0</v>
      </c>
    </row>
    <row r="1629" spans="1:50">
      <c r="A1629" s="2">
        <v>40482</v>
      </c>
      <c r="B1629">
        <v>629</v>
      </c>
      <c r="C1629">
        <v>10</v>
      </c>
      <c r="D1629">
        <f t="shared" ca="1" si="465"/>
        <v>10.466923204839759</v>
      </c>
      <c r="E1629">
        <f t="shared" ca="1" si="466"/>
        <v>-0.46692320483975891</v>
      </c>
      <c r="F1629" t="str">
        <f t="shared" ca="1" si="467"/>
        <v>medium</v>
      </c>
      <c r="G1629">
        <v>372</v>
      </c>
      <c r="H1629">
        <f t="shared" si="468"/>
        <v>372</v>
      </c>
      <c r="I1629">
        <f t="shared" ca="1" si="469"/>
        <v>678.67129291733784</v>
      </c>
      <c r="J1629">
        <f t="shared" ca="1" si="470"/>
        <v>-306.67129291733784</v>
      </c>
      <c r="K1629" t="str">
        <f t="shared" ca="1" si="471"/>
        <v>low</v>
      </c>
      <c r="L1629">
        <v>8.15</v>
      </c>
      <c r="M1629" t="str">
        <f t="shared" si="482"/>
        <v>medium</v>
      </c>
      <c r="N1629">
        <f t="shared" si="453"/>
        <v>10</v>
      </c>
      <c r="O1629">
        <f t="shared" si="454"/>
        <v>7</v>
      </c>
      <c r="P1629" t="str">
        <f t="shared" si="455"/>
        <v>neděle</v>
      </c>
      <c r="Q1629">
        <f t="shared" si="483"/>
        <v>0</v>
      </c>
      <c r="R1629">
        <f t="shared" si="483"/>
        <v>0</v>
      </c>
      <c r="S1629">
        <f t="shared" si="483"/>
        <v>0</v>
      </c>
      <c r="T1629">
        <f t="shared" si="483"/>
        <v>0</v>
      </c>
      <c r="U1629">
        <f t="shared" si="483"/>
        <v>0</v>
      </c>
      <c r="V1629">
        <f t="shared" si="483"/>
        <v>0</v>
      </c>
      <c r="W1629">
        <f t="shared" si="483"/>
        <v>0</v>
      </c>
      <c r="X1629">
        <f t="shared" si="483"/>
        <v>0</v>
      </c>
      <c r="Y1629">
        <f t="shared" si="483"/>
        <v>0</v>
      </c>
      <c r="Z1629">
        <f t="shared" si="483"/>
        <v>1</v>
      </c>
      <c r="AA1629">
        <f t="shared" si="483"/>
        <v>0</v>
      </c>
      <c r="AB1629">
        <f t="shared" si="483"/>
        <v>0</v>
      </c>
      <c r="AC1629">
        <f t="shared" si="484"/>
        <v>0</v>
      </c>
      <c r="AD1629">
        <f t="shared" si="484"/>
        <v>0</v>
      </c>
      <c r="AE1629">
        <f t="shared" si="484"/>
        <v>0</v>
      </c>
      <c r="AF1629">
        <f t="shared" si="484"/>
        <v>0</v>
      </c>
      <c r="AG1629">
        <f t="shared" si="484"/>
        <v>0</v>
      </c>
      <c r="AH1629">
        <f t="shared" si="484"/>
        <v>0</v>
      </c>
      <c r="AI1629">
        <f t="shared" si="484"/>
        <v>1</v>
      </c>
      <c r="AJ1629">
        <f t="shared" ca="1" si="456"/>
        <v>0</v>
      </c>
      <c r="AK1629">
        <f t="shared" ca="1" si="457"/>
        <v>0</v>
      </c>
      <c r="AL1629">
        <f t="shared" ca="1" si="458"/>
        <v>1</v>
      </c>
      <c r="AM1629">
        <f t="shared" ca="1" si="459"/>
        <v>0</v>
      </c>
      <c r="AN1629">
        <f t="shared" ca="1" si="460"/>
        <v>1</v>
      </c>
      <c r="AO1629">
        <f t="shared" ca="1" si="461"/>
        <v>0</v>
      </c>
      <c r="AP1629">
        <f t="shared" ca="1" si="462"/>
        <v>0</v>
      </c>
      <c r="AQ1629">
        <f t="shared" ca="1" si="463"/>
        <v>1</v>
      </c>
      <c r="AR1629">
        <f t="shared" ca="1" si="464"/>
        <v>0</v>
      </c>
      <c r="AS1629">
        <v>0</v>
      </c>
      <c r="AT1629">
        <v>0</v>
      </c>
      <c r="AU1629">
        <f t="shared" ca="1" si="485"/>
        <v>0</v>
      </c>
      <c r="AV1629">
        <f t="shared" ca="1" si="485"/>
        <v>1</v>
      </c>
      <c r="AW1629">
        <f t="shared" ca="1" si="485"/>
        <v>0</v>
      </c>
      <c r="AX1629">
        <v>0</v>
      </c>
    </row>
    <row r="1630" spans="1:50">
      <c r="A1630" s="2">
        <v>40483</v>
      </c>
      <c r="B1630">
        <v>630</v>
      </c>
      <c r="C1630">
        <v>11</v>
      </c>
      <c r="D1630">
        <f t="shared" ca="1" si="465"/>
        <v>10.468111297428292</v>
      </c>
      <c r="E1630">
        <f t="shared" ca="1" si="466"/>
        <v>0.53188870257170784</v>
      </c>
      <c r="F1630" t="str">
        <f t="shared" ca="1" si="467"/>
        <v>medium</v>
      </c>
      <c r="G1630">
        <v>511</v>
      </c>
      <c r="H1630">
        <f t="shared" si="468"/>
        <v>511</v>
      </c>
      <c r="I1630">
        <f t="shared" ca="1" si="469"/>
        <v>678.70634623777948</v>
      </c>
      <c r="J1630">
        <f t="shared" ca="1" si="470"/>
        <v>-167.70634623777948</v>
      </c>
      <c r="K1630" t="str">
        <f t="shared" ca="1" si="471"/>
        <v>medium</v>
      </c>
      <c r="L1630">
        <v>10.55</v>
      </c>
      <c r="M1630" t="str">
        <f t="shared" si="482"/>
        <v>medium</v>
      </c>
      <c r="N1630">
        <f t="shared" si="453"/>
        <v>11</v>
      </c>
      <c r="O1630">
        <f t="shared" si="454"/>
        <v>1</v>
      </c>
      <c r="P1630" t="str">
        <f t="shared" si="455"/>
        <v>pondělí</v>
      </c>
      <c r="Q1630">
        <f t="shared" si="483"/>
        <v>0</v>
      </c>
      <c r="R1630">
        <f t="shared" si="483"/>
        <v>0</v>
      </c>
      <c r="S1630">
        <f t="shared" si="483"/>
        <v>0</v>
      </c>
      <c r="T1630">
        <f t="shared" si="483"/>
        <v>0</v>
      </c>
      <c r="U1630">
        <f t="shared" si="483"/>
        <v>0</v>
      </c>
      <c r="V1630">
        <f t="shared" si="483"/>
        <v>0</v>
      </c>
      <c r="W1630">
        <f t="shared" si="483"/>
        <v>0</v>
      </c>
      <c r="X1630">
        <f t="shared" si="483"/>
        <v>0</v>
      </c>
      <c r="Y1630">
        <f t="shared" si="483"/>
        <v>0</v>
      </c>
      <c r="Z1630">
        <f t="shared" si="483"/>
        <v>0</v>
      </c>
      <c r="AA1630">
        <f t="shared" si="483"/>
        <v>1</v>
      </c>
      <c r="AB1630">
        <f t="shared" si="483"/>
        <v>0</v>
      </c>
      <c r="AC1630">
        <f t="shared" si="484"/>
        <v>1</v>
      </c>
      <c r="AD1630">
        <f t="shared" si="484"/>
        <v>0</v>
      </c>
      <c r="AE1630">
        <f t="shared" si="484"/>
        <v>0</v>
      </c>
      <c r="AF1630">
        <f t="shared" si="484"/>
        <v>0</v>
      </c>
      <c r="AG1630">
        <f t="shared" si="484"/>
        <v>0</v>
      </c>
      <c r="AH1630">
        <f t="shared" si="484"/>
        <v>0</v>
      </c>
      <c r="AI1630">
        <f t="shared" si="484"/>
        <v>0</v>
      </c>
      <c r="AJ1630">
        <f t="shared" ca="1" si="456"/>
        <v>0</v>
      </c>
      <c r="AK1630">
        <f t="shared" ca="1" si="457"/>
        <v>1</v>
      </c>
      <c r="AL1630">
        <f t="shared" ca="1" si="458"/>
        <v>0</v>
      </c>
      <c r="AM1630">
        <f t="shared" ca="1" si="459"/>
        <v>0</v>
      </c>
      <c r="AN1630">
        <f t="shared" ca="1" si="460"/>
        <v>1</v>
      </c>
      <c r="AO1630">
        <f t="shared" ca="1" si="461"/>
        <v>0</v>
      </c>
      <c r="AP1630">
        <f t="shared" ca="1" si="462"/>
        <v>0</v>
      </c>
      <c r="AQ1630">
        <f t="shared" ca="1" si="463"/>
        <v>1</v>
      </c>
      <c r="AR1630">
        <f t="shared" ca="1" si="464"/>
        <v>0</v>
      </c>
      <c r="AS1630">
        <v>0</v>
      </c>
      <c r="AT1630">
        <v>0</v>
      </c>
      <c r="AU1630">
        <f t="shared" ca="1" si="485"/>
        <v>0</v>
      </c>
      <c r="AV1630">
        <f t="shared" ca="1" si="485"/>
        <v>1</v>
      </c>
      <c r="AW1630">
        <f t="shared" ca="1" si="485"/>
        <v>0</v>
      </c>
      <c r="AX1630">
        <v>0</v>
      </c>
    </row>
    <row r="1631" spans="1:50">
      <c r="A1631" s="2">
        <v>40484</v>
      </c>
      <c r="B1631">
        <v>631</v>
      </c>
      <c r="C1631">
        <v>8</v>
      </c>
      <c r="D1631">
        <f t="shared" ca="1" si="465"/>
        <v>10.469297739352287</v>
      </c>
      <c r="E1631">
        <f t="shared" ca="1" si="466"/>
        <v>-2.469297739352287</v>
      </c>
      <c r="F1631" t="str">
        <f t="shared" ca="1" si="467"/>
        <v>low</v>
      </c>
      <c r="G1631">
        <v>300</v>
      </c>
      <c r="H1631">
        <f t="shared" si="468"/>
        <v>300</v>
      </c>
      <c r="I1631">
        <f t="shared" ca="1" si="469"/>
        <v>678.74118585891745</v>
      </c>
      <c r="J1631">
        <f t="shared" ca="1" si="470"/>
        <v>-378.74118585891745</v>
      </c>
      <c r="K1631" t="str">
        <f t="shared" ca="1" si="471"/>
        <v>low</v>
      </c>
      <c r="L1631">
        <v>9.1999999999999993</v>
      </c>
      <c r="M1631" t="str">
        <f t="shared" si="482"/>
        <v>medium</v>
      </c>
      <c r="N1631">
        <f t="shared" si="453"/>
        <v>11</v>
      </c>
      <c r="O1631">
        <f t="shared" si="454"/>
        <v>2</v>
      </c>
      <c r="P1631" t="str">
        <f t="shared" si="455"/>
        <v>úterý</v>
      </c>
      <c r="Q1631">
        <f t="shared" ref="Q1631:AB1640" si="486">VLOOKUP($N1631,$V$31:$AH$42,Q$592+1,0)</f>
        <v>0</v>
      </c>
      <c r="R1631">
        <f t="shared" si="486"/>
        <v>0</v>
      </c>
      <c r="S1631">
        <f t="shared" si="486"/>
        <v>0</v>
      </c>
      <c r="T1631">
        <f t="shared" si="486"/>
        <v>0</v>
      </c>
      <c r="U1631">
        <f t="shared" si="486"/>
        <v>0</v>
      </c>
      <c r="V1631">
        <f t="shared" si="486"/>
        <v>0</v>
      </c>
      <c r="W1631">
        <f t="shared" si="486"/>
        <v>0</v>
      </c>
      <c r="X1631">
        <f t="shared" si="486"/>
        <v>0</v>
      </c>
      <c r="Y1631">
        <f t="shared" si="486"/>
        <v>0</v>
      </c>
      <c r="Z1631">
        <f t="shared" si="486"/>
        <v>0</v>
      </c>
      <c r="AA1631">
        <f t="shared" si="486"/>
        <v>1</v>
      </c>
      <c r="AB1631">
        <f t="shared" si="486"/>
        <v>0</v>
      </c>
      <c r="AC1631">
        <f t="shared" ref="AC1631:AI1640" si="487">VLOOKUP($O1631,$V$74:$AC$80,AC$592+1,0)</f>
        <v>0</v>
      </c>
      <c r="AD1631">
        <f t="shared" si="487"/>
        <v>1</v>
      </c>
      <c r="AE1631">
        <f t="shared" si="487"/>
        <v>0</v>
      </c>
      <c r="AF1631">
        <f t="shared" si="487"/>
        <v>0</v>
      </c>
      <c r="AG1631">
        <f t="shared" si="487"/>
        <v>0</v>
      </c>
      <c r="AH1631">
        <f t="shared" si="487"/>
        <v>0</v>
      </c>
      <c r="AI1631">
        <f t="shared" si="487"/>
        <v>0</v>
      </c>
      <c r="AJ1631">
        <f t="shared" ca="1" si="456"/>
        <v>0</v>
      </c>
      <c r="AK1631">
        <f t="shared" ca="1" si="457"/>
        <v>1</v>
      </c>
      <c r="AL1631">
        <f t="shared" ca="1" si="458"/>
        <v>0</v>
      </c>
      <c r="AM1631">
        <f t="shared" ca="1" si="459"/>
        <v>0</v>
      </c>
      <c r="AN1631">
        <f t="shared" ca="1" si="460"/>
        <v>1</v>
      </c>
      <c r="AO1631">
        <f t="shared" ca="1" si="461"/>
        <v>0</v>
      </c>
      <c r="AP1631">
        <f t="shared" ca="1" si="462"/>
        <v>0</v>
      </c>
      <c r="AQ1631">
        <f t="shared" ca="1" si="463"/>
        <v>1</v>
      </c>
      <c r="AR1631">
        <f t="shared" ca="1" si="464"/>
        <v>0</v>
      </c>
      <c r="AS1631">
        <v>0</v>
      </c>
      <c r="AT1631">
        <v>0</v>
      </c>
      <c r="AU1631">
        <f t="shared" ca="1" si="485"/>
        <v>1</v>
      </c>
      <c r="AV1631">
        <f t="shared" ca="1" si="485"/>
        <v>0</v>
      </c>
      <c r="AW1631">
        <f t="shared" ca="1" si="485"/>
        <v>0</v>
      </c>
      <c r="AX1631">
        <v>0</v>
      </c>
    </row>
    <row r="1632" spans="1:50">
      <c r="A1632" s="2">
        <v>40485</v>
      </c>
      <c r="B1632">
        <v>632</v>
      </c>
      <c r="C1632">
        <v>8</v>
      </c>
      <c r="D1632">
        <f t="shared" ca="1" si="465"/>
        <v>10.470482532904061</v>
      </c>
      <c r="E1632">
        <f t="shared" ca="1" si="466"/>
        <v>-2.4704825329040609</v>
      </c>
      <c r="F1632" t="str">
        <f t="shared" ca="1" si="467"/>
        <v>low</v>
      </c>
      <c r="G1632">
        <v>568</v>
      </c>
      <c r="H1632">
        <f t="shared" si="468"/>
        <v>568</v>
      </c>
      <c r="I1632">
        <f t="shared" ca="1" si="469"/>
        <v>678.77581209407845</v>
      </c>
      <c r="J1632">
        <f t="shared" ca="1" si="470"/>
        <v>-110.77581209407845</v>
      </c>
      <c r="K1632" t="str">
        <f t="shared" ca="1" si="471"/>
        <v>medium</v>
      </c>
      <c r="L1632">
        <v>9.1</v>
      </c>
      <c r="M1632" t="str">
        <f t="shared" si="482"/>
        <v>medium</v>
      </c>
      <c r="N1632">
        <f t="shared" si="453"/>
        <v>11</v>
      </c>
      <c r="O1632">
        <f t="shared" si="454"/>
        <v>3</v>
      </c>
      <c r="P1632" t="str">
        <f t="shared" si="455"/>
        <v>středa</v>
      </c>
      <c r="Q1632">
        <f t="shared" si="486"/>
        <v>0</v>
      </c>
      <c r="R1632">
        <f t="shared" si="486"/>
        <v>0</v>
      </c>
      <c r="S1632">
        <f t="shared" si="486"/>
        <v>0</v>
      </c>
      <c r="T1632">
        <f t="shared" si="486"/>
        <v>0</v>
      </c>
      <c r="U1632">
        <f t="shared" si="486"/>
        <v>0</v>
      </c>
      <c r="V1632">
        <f t="shared" si="486"/>
        <v>0</v>
      </c>
      <c r="W1632">
        <f t="shared" si="486"/>
        <v>0</v>
      </c>
      <c r="X1632">
        <f t="shared" si="486"/>
        <v>0</v>
      </c>
      <c r="Y1632">
        <f t="shared" si="486"/>
        <v>0</v>
      </c>
      <c r="Z1632">
        <f t="shared" si="486"/>
        <v>0</v>
      </c>
      <c r="AA1632">
        <f t="shared" si="486"/>
        <v>1</v>
      </c>
      <c r="AB1632">
        <f t="shared" si="486"/>
        <v>0</v>
      </c>
      <c r="AC1632">
        <f t="shared" si="487"/>
        <v>0</v>
      </c>
      <c r="AD1632">
        <f t="shared" si="487"/>
        <v>0</v>
      </c>
      <c r="AE1632">
        <f t="shared" si="487"/>
        <v>1</v>
      </c>
      <c r="AF1632">
        <f t="shared" si="487"/>
        <v>0</v>
      </c>
      <c r="AG1632">
        <f t="shared" si="487"/>
        <v>0</v>
      </c>
      <c r="AH1632">
        <f t="shared" si="487"/>
        <v>0</v>
      </c>
      <c r="AI1632">
        <f t="shared" si="487"/>
        <v>0</v>
      </c>
      <c r="AJ1632">
        <f t="shared" ca="1" si="456"/>
        <v>0</v>
      </c>
      <c r="AK1632">
        <f t="shared" ca="1" si="457"/>
        <v>1</v>
      </c>
      <c r="AL1632">
        <f t="shared" ca="1" si="458"/>
        <v>0</v>
      </c>
      <c r="AM1632">
        <f t="shared" ca="1" si="459"/>
        <v>0</v>
      </c>
      <c r="AN1632">
        <f t="shared" ca="1" si="460"/>
        <v>1</v>
      </c>
      <c r="AO1632">
        <f t="shared" ca="1" si="461"/>
        <v>0</v>
      </c>
      <c r="AP1632">
        <f t="shared" ca="1" si="462"/>
        <v>0</v>
      </c>
      <c r="AQ1632">
        <f t="shared" ca="1" si="463"/>
        <v>1</v>
      </c>
      <c r="AR1632">
        <f t="shared" ca="1" si="464"/>
        <v>0</v>
      </c>
      <c r="AS1632">
        <v>0</v>
      </c>
      <c r="AT1632">
        <v>0</v>
      </c>
      <c r="AU1632">
        <f t="shared" ca="1" si="485"/>
        <v>1</v>
      </c>
      <c r="AV1632">
        <f t="shared" ca="1" si="485"/>
        <v>0</v>
      </c>
      <c r="AW1632">
        <f t="shared" ca="1" si="485"/>
        <v>0</v>
      </c>
      <c r="AX1632">
        <v>0</v>
      </c>
    </row>
    <row r="1633" spans="1:50">
      <c r="A1633" s="2">
        <v>40486</v>
      </c>
      <c r="B1633">
        <v>633</v>
      </c>
      <c r="C1633">
        <v>9</v>
      </c>
      <c r="D1633">
        <f t="shared" ca="1" si="465"/>
        <v>10.471665680375931</v>
      </c>
      <c r="E1633">
        <f t="shared" ca="1" si="466"/>
        <v>-1.4716656803759314</v>
      </c>
      <c r="F1633" t="str">
        <f t="shared" ca="1" si="467"/>
        <v>medium</v>
      </c>
      <c r="G1633">
        <v>316</v>
      </c>
      <c r="H1633">
        <f t="shared" si="468"/>
        <v>316</v>
      </c>
      <c r="I1633">
        <f t="shared" ca="1" si="469"/>
        <v>678.81022525658966</v>
      </c>
      <c r="J1633">
        <f t="shared" ca="1" si="470"/>
        <v>-362.81022525658966</v>
      </c>
      <c r="K1633" t="str">
        <f t="shared" ca="1" si="471"/>
        <v>low</v>
      </c>
      <c r="L1633">
        <v>12.45</v>
      </c>
      <c r="M1633" t="str">
        <f t="shared" si="482"/>
        <v>medium</v>
      </c>
      <c r="N1633">
        <f t="shared" si="453"/>
        <v>11</v>
      </c>
      <c r="O1633">
        <f t="shared" si="454"/>
        <v>4</v>
      </c>
      <c r="P1633" t="str">
        <f t="shared" si="455"/>
        <v>čtvrtek</v>
      </c>
      <c r="Q1633">
        <f t="shared" si="486"/>
        <v>0</v>
      </c>
      <c r="R1633">
        <f t="shared" si="486"/>
        <v>0</v>
      </c>
      <c r="S1633">
        <f t="shared" si="486"/>
        <v>0</v>
      </c>
      <c r="T1633">
        <f t="shared" si="486"/>
        <v>0</v>
      </c>
      <c r="U1633">
        <f t="shared" si="486"/>
        <v>0</v>
      </c>
      <c r="V1633">
        <f t="shared" si="486"/>
        <v>0</v>
      </c>
      <c r="W1633">
        <f t="shared" si="486"/>
        <v>0</v>
      </c>
      <c r="X1633">
        <f t="shared" si="486"/>
        <v>0</v>
      </c>
      <c r="Y1633">
        <f t="shared" si="486"/>
        <v>0</v>
      </c>
      <c r="Z1633">
        <f t="shared" si="486"/>
        <v>0</v>
      </c>
      <c r="AA1633">
        <f t="shared" si="486"/>
        <v>1</v>
      </c>
      <c r="AB1633">
        <f t="shared" si="486"/>
        <v>0</v>
      </c>
      <c r="AC1633">
        <f t="shared" si="487"/>
        <v>0</v>
      </c>
      <c r="AD1633">
        <f t="shared" si="487"/>
        <v>0</v>
      </c>
      <c r="AE1633">
        <f t="shared" si="487"/>
        <v>0</v>
      </c>
      <c r="AF1633">
        <f t="shared" si="487"/>
        <v>1</v>
      </c>
      <c r="AG1633">
        <f t="shared" si="487"/>
        <v>0</v>
      </c>
      <c r="AH1633">
        <f t="shared" si="487"/>
        <v>0</v>
      </c>
      <c r="AI1633">
        <f t="shared" si="487"/>
        <v>0</v>
      </c>
      <c r="AJ1633">
        <f t="shared" ca="1" si="456"/>
        <v>0</v>
      </c>
      <c r="AK1633">
        <f t="shared" ca="1" si="457"/>
        <v>1</v>
      </c>
      <c r="AL1633">
        <f t="shared" ca="1" si="458"/>
        <v>0</v>
      </c>
      <c r="AM1633">
        <f t="shared" ca="1" si="459"/>
        <v>0</v>
      </c>
      <c r="AN1633">
        <f t="shared" ca="1" si="460"/>
        <v>1</v>
      </c>
      <c r="AO1633">
        <f t="shared" ca="1" si="461"/>
        <v>0</v>
      </c>
      <c r="AP1633">
        <f t="shared" ca="1" si="462"/>
        <v>0</v>
      </c>
      <c r="AQ1633">
        <f t="shared" ca="1" si="463"/>
        <v>1</v>
      </c>
      <c r="AR1633">
        <f t="shared" ca="1" si="464"/>
        <v>0</v>
      </c>
      <c r="AS1633">
        <v>1</v>
      </c>
      <c r="AT1633">
        <v>0</v>
      </c>
      <c r="AU1633">
        <f t="shared" ca="1" si="485"/>
        <v>0</v>
      </c>
      <c r="AV1633">
        <f t="shared" ca="1" si="485"/>
        <v>1</v>
      </c>
      <c r="AW1633">
        <f t="shared" ca="1" si="485"/>
        <v>0</v>
      </c>
      <c r="AX1633">
        <v>0</v>
      </c>
    </row>
    <row r="1634" spans="1:50">
      <c r="A1634" s="2">
        <v>40487</v>
      </c>
      <c r="B1634">
        <v>634</v>
      </c>
      <c r="C1634">
        <v>13</v>
      </c>
      <c r="D1634">
        <f t="shared" ca="1" si="465"/>
        <v>10.472847184060212</v>
      </c>
      <c r="E1634">
        <f t="shared" ca="1" si="466"/>
        <v>2.5271528159397878</v>
      </c>
      <c r="F1634" t="str">
        <f t="shared" ca="1" si="467"/>
        <v>high</v>
      </c>
      <c r="G1634">
        <v>898</v>
      </c>
      <c r="H1634">
        <f t="shared" si="468"/>
        <v>898</v>
      </c>
      <c r="I1634">
        <f t="shared" ca="1" si="469"/>
        <v>678.84442565977781</v>
      </c>
      <c r="J1634">
        <f t="shared" ca="1" si="470"/>
        <v>219.15557434022219</v>
      </c>
      <c r="K1634" t="str">
        <f t="shared" ca="1" si="471"/>
        <v>high</v>
      </c>
      <c r="L1634">
        <v>14</v>
      </c>
      <c r="M1634" t="str">
        <f t="shared" si="482"/>
        <v>high</v>
      </c>
      <c r="N1634">
        <f t="shared" si="453"/>
        <v>11</v>
      </c>
      <c r="O1634">
        <f t="shared" si="454"/>
        <v>5</v>
      </c>
      <c r="P1634" t="str">
        <f t="shared" si="455"/>
        <v>pátek</v>
      </c>
      <c r="Q1634">
        <f t="shared" si="486"/>
        <v>0</v>
      </c>
      <c r="R1634">
        <f t="shared" si="486"/>
        <v>0</v>
      </c>
      <c r="S1634">
        <f t="shared" si="486"/>
        <v>0</v>
      </c>
      <c r="T1634">
        <f t="shared" si="486"/>
        <v>0</v>
      </c>
      <c r="U1634">
        <f t="shared" si="486"/>
        <v>0</v>
      </c>
      <c r="V1634">
        <f t="shared" si="486"/>
        <v>0</v>
      </c>
      <c r="W1634">
        <f t="shared" si="486"/>
        <v>0</v>
      </c>
      <c r="X1634">
        <f t="shared" si="486"/>
        <v>0</v>
      </c>
      <c r="Y1634">
        <f t="shared" si="486"/>
        <v>0</v>
      </c>
      <c r="Z1634">
        <f t="shared" si="486"/>
        <v>0</v>
      </c>
      <c r="AA1634">
        <f t="shared" si="486"/>
        <v>1</v>
      </c>
      <c r="AB1634">
        <f t="shared" si="486"/>
        <v>0</v>
      </c>
      <c r="AC1634">
        <f t="shared" si="487"/>
        <v>0</v>
      </c>
      <c r="AD1634">
        <f t="shared" si="487"/>
        <v>0</v>
      </c>
      <c r="AE1634">
        <f t="shared" si="487"/>
        <v>0</v>
      </c>
      <c r="AF1634">
        <f t="shared" si="487"/>
        <v>0</v>
      </c>
      <c r="AG1634">
        <f t="shared" si="487"/>
        <v>1</v>
      </c>
      <c r="AH1634">
        <f t="shared" si="487"/>
        <v>0</v>
      </c>
      <c r="AI1634">
        <f t="shared" si="487"/>
        <v>0</v>
      </c>
      <c r="AJ1634">
        <f t="shared" ca="1" si="456"/>
        <v>0</v>
      </c>
      <c r="AK1634">
        <f t="shared" ca="1" si="457"/>
        <v>1</v>
      </c>
      <c r="AL1634">
        <f t="shared" ca="1" si="458"/>
        <v>0</v>
      </c>
      <c r="AM1634">
        <f t="shared" ca="1" si="459"/>
        <v>0</v>
      </c>
      <c r="AN1634">
        <f t="shared" ca="1" si="460"/>
        <v>1</v>
      </c>
      <c r="AO1634">
        <f t="shared" ca="1" si="461"/>
        <v>0</v>
      </c>
      <c r="AP1634">
        <f t="shared" ca="1" si="462"/>
        <v>0</v>
      </c>
      <c r="AQ1634">
        <f t="shared" ca="1" si="463"/>
        <v>0</v>
      </c>
      <c r="AR1634">
        <f t="shared" ca="1" si="464"/>
        <v>1</v>
      </c>
      <c r="AS1634">
        <v>1</v>
      </c>
      <c r="AT1634">
        <v>0</v>
      </c>
      <c r="AU1634">
        <f t="shared" ca="1" si="485"/>
        <v>0</v>
      </c>
      <c r="AV1634">
        <f t="shared" ca="1" si="485"/>
        <v>0</v>
      </c>
      <c r="AW1634">
        <f t="shared" ca="1" si="485"/>
        <v>1</v>
      </c>
      <c r="AX1634">
        <v>0</v>
      </c>
    </row>
    <row r="1635" spans="1:50">
      <c r="A1635" s="2">
        <v>40488</v>
      </c>
      <c r="B1635">
        <v>635</v>
      </c>
      <c r="C1635">
        <v>12</v>
      </c>
      <c r="D1635">
        <f t="shared" ca="1" si="465"/>
        <v>10.474027046249224</v>
      </c>
      <c r="E1635">
        <f t="shared" ca="1" si="466"/>
        <v>1.5259729537507756</v>
      </c>
      <c r="F1635" t="str">
        <f t="shared" ca="1" si="467"/>
        <v>high</v>
      </c>
      <c r="G1635">
        <v>954</v>
      </c>
      <c r="H1635">
        <f t="shared" si="468"/>
        <v>954</v>
      </c>
      <c r="I1635">
        <f t="shared" ca="1" si="469"/>
        <v>678.87841361696985</v>
      </c>
      <c r="J1635">
        <f t="shared" ca="1" si="470"/>
        <v>275.12158638303015</v>
      </c>
      <c r="K1635" t="str">
        <f t="shared" ca="1" si="471"/>
        <v>high</v>
      </c>
      <c r="L1635">
        <v>11.8</v>
      </c>
      <c r="M1635" t="str">
        <f t="shared" si="482"/>
        <v>medium</v>
      </c>
      <c r="N1635">
        <f t="shared" si="453"/>
        <v>11</v>
      </c>
      <c r="O1635">
        <f t="shared" si="454"/>
        <v>6</v>
      </c>
      <c r="P1635" t="str">
        <f t="shared" si="455"/>
        <v>sobota</v>
      </c>
      <c r="Q1635">
        <f t="shared" si="486"/>
        <v>0</v>
      </c>
      <c r="R1635">
        <f t="shared" si="486"/>
        <v>0</v>
      </c>
      <c r="S1635">
        <f t="shared" si="486"/>
        <v>0</v>
      </c>
      <c r="T1635">
        <f t="shared" si="486"/>
        <v>0</v>
      </c>
      <c r="U1635">
        <f t="shared" si="486"/>
        <v>0</v>
      </c>
      <c r="V1635">
        <f t="shared" si="486"/>
        <v>0</v>
      </c>
      <c r="W1635">
        <f t="shared" si="486"/>
        <v>0</v>
      </c>
      <c r="X1635">
        <f t="shared" si="486"/>
        <v>0</v>
      </c>
      <c r="Y1635">
        <f t="shared" si="486"/>
        <v>0</v>
      </c>
      <c r="Z1635">
        <f t="shared" si="486"/>
        <v>0</v>
      </c>
      <c r="AA1635">
        <f t="shared" si="486"/>
        <v>1</v>
      </c>
      <c r="AB1635">
        <f t="shared" si="486"/>
        <v>0</v>
      </c>
      <c r="AC1635">
        <f t="shared" si="487"/>
        <v>0</v>
      </c>
      <c r="AD1635">
        <f t="shared" si="487"/>
        <v>0</v>
      </c>
      <c r="AE1635">
        <f t="shared" si="487"/>
        <v>0</v>
      </c>
      <c r="AF1635">
        <f t="shared" si="487"/>
        <v>0</v>
      </c>
      <c r="AG1635">
        <f t="shared" si="487"/>
        <v>0</v>
      </c>
      <c r="AH1635">
        <f t="shared" si="487"/>
        <v>1</v>
      </c>
      <c r="AI1635">
        <f t="shared" si="487"/>
        <v>0</v>
      </c>
      <c r="AJ1635">
        <f t="shared" ca="1" si="456"/>
        <v>0</v>
      </c>
      <c r="AK1635">
        <f t="shared" ca="1" si="457"/>
        <v>1</v>
      </c>
      <c r="AL1635">
        <f t="shared" ca="1" si="458"/>
        <v>0</v>
      </c>
      <c r="AM1635">
        <f t="shared" ca="1" si="459"/>
        <v>0</v>
      </c>
      <c r="AN1635">
        <f t="shared" ca="1" si="460"/>
        <v>1</v>
      </c>
      <c r="AO1635">
        <f t="shared" ca="1" si="461"/>
        <v>0</v>
      </c>
      <c r="AP1635">
        <f t="shared" ca="1" si="462"/>
        <v>0</v>
      </c>
      <c r="AQ1635">
        <f t="shared" ca="1" si="463"/>
        <v>1</v>
      </c>
      <c r="AR1635">
        <f t="shared" ca="1" si="464"/>
        <v>0</v>
      </c>
      <c r="AS1635">
        <v>1</v>
      </c>
      <c r="AT1635">
        <v>0</v>
      </c>
      <c r="AU1635">
        <f t="shared" ca="1" si="485"/>
        <v>0</v>
      </c>
      <c r="AV1635">
        <f t="shared" ca="1" si="485"/>
        <v>0</v>
      </c>
      <c r="AW1635">
        <f t="shared" ca="1" si="485"/>
        <v>1</v>
      </c>
      <c r="AX1635">
        <v>0</v>
      </c>
    </row>
    <row r="1636" spans="1:50">
      <c r="A1636" s="2">
        <v>40489</v>
      </c>
      <c r="B1636">
        <v>636</v>
      </c>
      <c r="C1636">
        <v>9</v>
      </c>
      <c r="D1636">
        <f t="shared" ca="1" si="465"/>
        <v>10.475205269235284</v>
      </c>
      <c r="E1636">
        <f t="shared" ca="1" si="466"/>
        <v>-1.4752052692352837</v>
      </c>
      <c r="F1636" t="str">
        <f t="shared" ca="1" si="467"/>
        <v>medium</v>
      </c>
      <c r="G1636">
        <v>313</v>
      </c>
      <c r="H1636">
        <f t="shared" si="468"/>
        <v>313</v>
      </c>
      <c r="I1636">
        <f t="shared" ca="1" si="469"/>
        <v>678.91218944149261</v>
      </c>
      <c r="J1636">
        <f t="shared" ca="1" si="470"/>
        <v>-365.91218944149261</v>
      </c>
      <c r="K1636" t="str">
        <f t="shared" ca="1" si="471"/>
        <v>low</v>
      </c>
      <c r="L1636">
        <v>4.1500000000000004</v>
      </c>
      <c r="M1636" t="str">
        <f t="shared" si="482"/>
        <v>low</v>
      </c>
      <c r="N1636">
        <f t="shared" si="453"/>
        <v>11</v>
      </c>
      <c r="O1636">
        <f t="shared" si="454"/>
        <v>7</v>
      </c>
      <c r="P1636" t="str">
        <f t="shared" si="455"/>
        <v>neděle</v>
      </c>
      <c r="Q1636">
        <f t="shared" si="486"/>
        <v>0</v>
      </c>
      <c r="R1636">
        <f t="shared" si="486"/>
        <v>0</v>
      </c>
      <c r="S1636">
        <f t="shared" si="486"/>
        <v>0</v>
      </c>
      <c r="T1636">
        <f t="shared" si="486"/>
        <v>0</v>
      </c>
      <c r="U1636">
        <f t="shared" si="486"/>
        <v>0</v>
      </c>
      <c r="V1636">
        <f t="shared" si="486"/>
        <v>0</v>
      </c>
      <c r="W1636">
        <f t="shared" si="486"/>
        <v>0</v>
      </c>
      <c r="X1636">
        <f t="shared" si="486"/>
        <v>0</v>
      </c>
      <c r="Y1636">
        <f t="shared" si="486"/>
        <v>0</v>
      </c>
      <c r="Z1636">
        <f t="shared" si="486"/>
        <v>0</v>
      </c>
      <c r="AA1636">
        <f t="shared" si="486"/>
        <v>1</v>
      </c>
      <c r="AB1636">
        <f t="shared" si="486"/>
        <v>0</v>
      </c>
      <c r="AC1636">
        <f t="shared" si="487"/>
        <v>0</v>
      </c>
      <c r="AD1636">
        <f t="shared" si="487"/>
        <v>0</v>
      </c>
      <c r="AE1636">
        <f t="shared" si="487"/>
        <v>0</v>
      </c>
      <c r="AF1636">
        <f t="shared" si="487"/>
        <v>0</v>
      </c>
      <c r="AG1636">
        <f t="shared" si="487"/>
        <v>0</v>
      </c>
      <c r="AH1636">
        <f t="shared" si="487"/>
        <v>0</v>
      </c>
      <c r="AI1636">
        <f t="shared" si="487"/>
        <v>1</v>
      </c>
      <c r="AJ1636">
        <f t="shared" ca="1" si="456"/>
        <v>0</v>
      </c>
      <c r="AK1636">
        <f t="shared" ca="1" si="457"/>
        <v>1</v>
      </c>
      <c r="AL1636">
        <f t="shared" ca="1" si="458"/>
        <v>0</v>
      </c>
      <c r="AM1636">
        <f t="shared" ca="1" si="459"/>
        <v>0</v>
      </c>
      <c r="AN1636">
        <f t="shared" ca="1" si="460"/>
        <v>1</v>
      </c>
      <c r="AO1636">
        <f t="shared" ca="1" si="461"/>
        <v>0</v>
      </c>
      <c r="AP1636">
        <f t="shared" ca="1" si="462"/>
        <v>1</v>
      </c>
      <c r="AQ1636">
        <f t="shared" ca="1" si="463"/>
        <v>0</v>
      </c>
      <c r="AR1636">
        <f t="shared" ca="1" si="464"/>
        <v>0</v>
      </c>
      <c r="AS1636">
        <v>1</v>
      </c>
      <c r="AT1636">
        <v>0</v>
      </c>
      <c r="AU1636">
        <f t="shared" ca="1" si="485"/>
        <v>0</v>
      </c>
      <c r="AV1636">
        <f t="shared" ca="1" si="485"/>
        <v>1</v>
      </c>
      <c r="AW1636">
        <f t="shared" ca="1" si="485"/>
        <v>0</v>
      </c>
      <c r="AX1636">
        <v>0</v>
      </c>
    </row>
    <row r="1637" spans="1:50">
      <c r="A1637" s="2">
        <v>40490</v>
      </c>
      <c r="B1637">
        <v>637</v>
      </c>
      <c r="C1637">
        <v>13</v>
      </c>
      <c r="D1637">
        <f t="shared" ca="1" si="465"/>
        <v>10.476381855310706</v>
      </c>
      <c r="E1637">
        <f t="shared" ca="1" si="466"/>
        <v>2.5236181446892942</v>
      </c>
      <c r="F1637" t="str">
        <f t="shared" ca="1" si="467"/>
        <v>high</v>
      </c>
      <c r="G1637">
        <v>667</v>
      </c>
      <c r="H1637">
        <f t="shared" si="468"/>
        <v>667</v>
      </c>
      <c r="I1637">
        <f t="shared" ca="1" si="469"/>
        <v>678.94575344667317</v>
      </c>
      <c r="J1637">
        <f t="shared" ca="1" si="470"/>
        <v>-11.945753446673166</v>
      </c>
      <c r="K1637" t="str">
        <f t="shared" ca="1" si="471"/>
        <v>medium</v>
      </c>
      <c r="L1637">
        <v>4.4000000000000004</v>
      </c>
      <c r="M1637" t="str">
        <f t="shared" si="482"/>
        <v>low</v>
      </c>
      <c r="N1637">
        <f t="shared" si="453"/>
        <v>11</v>
      </c>
      <c r="O1637">
        <f t="shared" si="454"/>
        <v>1</v>
      </c>
      <c r="P1637" t="str">
        <f t="shared" si="455"/>
        <v>pondělí</v>
      </c>
      <c r="Q1637">
        <f t="shared" si="486"/>
        <v>0</v>
      </c>
      <c r="R1637">
        <f t="shared" si="486"/>
        <v>0</v>
      </c>
      <c r="S1637">
        <f t="shared" si="486"/>
        <v>0</v>
      </c>
      <c r="T1637">
        <f t="shared" si="486"/>
        <v>0</v>
      </c>
      <c r="U1637">
        <f t="shared" si="486"/>
        <v>0</v>
      </c>
      <c r="V1637">
        <f t="shared" si="486"/>
        <v>0</v>
      </c>
      <c r="W1637">
        <f t="shared" si="486"/>
        <v>0</v>
      </c>
      <c r="X1637">
        <f t="shared" si="486"/>
        <v>0</v>
      </c>
      <c r="Y1637">
        <f t="shared" si="486"/>
        <v>0</v>
      </c>
      <c r="Z1637">
        <f t="shared" si="486"/>
        <v>0</v>
      </c>
      <c r="AA1637">
        <f t="shared" si="486"/>
        <v>1</v>
      </c>
      <c r="AB1637">
        <f t="shared" si="486"/>
        <v>0</v>
      </c>
      <c r="AC1637">
        <f t="shared" si="487"/>
        <v>1</v>
      </c>
      <c r="AD1637">
        <f t="shared" si="487"/>
        <v>0</v>
      </c>
      <c r="AE1637">
        <f t="shared" si="487"/>
        <v>0</v>
      </c>
      <c r="AF1637">
        <f t="shared" si="487"/>
        <v>0</v>
      </c>
      <c r="AG1637">
        <f t="shared" si="487"/>
        <v>0</v>
      </c>
      <c r="AH1637">
        <f t="shared" si="487"/>
        <v>0</v>
      </c>
      <c r="AI1637">
        <f t="shared" si="487"/>
        <v>0</v>
      </c>
      <c r="AJ1637">
        <f t="shared" ca="1" si="456"/>
        <v>0</v>
      </c>
      <c r="AK1637">
        <f t="shared" ca="1" si="457"/>
        <v>1</v>
      </c>
      <c r="AL1637">
        <f t="shared" ca="1" si="458"/>
        <v>0</v>
      </c>
      <c r="AM1637">
        <f t="shared" ca="1" si="459"/>
        <v>0</v>
      </c>
      <c r="AN1637">
        <f t="shared" ca="1" si="460"/>
        <v>0</v>
      </c>
      <c r="AO1637">
        <f t="shared" ca="1" si="461"/>
        <v>1</v>
      </c>
      <c r="AP1637">
        <f t="shared" ca="1" si="462"/>
        <v>1</v>
      </c>
      <c r="AQ1637">
        <f t="shared" ca="1" si="463"/>
        <v>0</v>
      </c>
      <c r="AR1637">
        <f t="shared" ca="1" si="464"/>
        <v>0</v>
      </c>
      <c r="AS1637">
        <v>1</v>
      </c>
      <c r="AT1637">
        <v>0</v>
      </c>
      <c r="AU1637">
        <f t="shared" ca="1" si="485"/>
        <v>0</v>
      </c>
      <c r="AV1637">
        <f t="shared" ca="1" si="485"/>
        <v>0</v>
      </c>
      <c r="AW1637">
        <f t="shared" ca="1" si="485"/>
        <v>1</v>
      </c>
      <c r="AX1637">
        <v>0</v>
      </c>
    </row>
    <row r="1638" spans="1:50">
      <c r="A1638" s="2">
        <v>40491</v>
      </c>
      <c r="B1638">
        <v>638</v>
      </c>
      <c r="C1638">
        <v>7</v>
      </c>
      <c r="D1638">
        <f t="shared" ca="1" si="465"/>
        <v>10.47755680676781</v>
      </c>
      <c r="E1638">
        <f t="shared" ca="1" si="466"/>
        <v>-3.4775568067678098</v>
      </c>
      <c r="F1638" t="str">
        <f t="shared" ca="1" si="467"/>
        <v>low</v>
      </c>
      <c r="G1638">
        <v>309</v>
      </c>
      <c r="H1638">
        <f t="shared" si="468"/>
        <v>309</v>
      </c>
      <c r="I1638">
        <f t="shared" ca="1" si="469"/>
        <v>678.97910594583823</v>
      </c>
      <c r="J1638">
        <f t="shared" ca="1" si="470"/>
        <v>-369.97910594583823</v>
      </c>
      <c r="K1638" t="str">
        <f t="shared" ca="1" si="471"/>
        <v>low</v>
      </c>
      <c r="L1638">
        <v>0.4</v>
      </c>
      <c r="M1638" t="str">
        <f t="shared" si="482"/>
        <v>low</v>
      </c>
      <c r="N1638">
        <f t="shared" si="453"/>
        <v>11</v>
      </c>
      <c r="O1638">
        <f t="shared" si="454"/>
        <v>2</v>
      </c>
      <c r="P1638" t="str">
        <f t="shared" si="455"/>
        <v>úterý</v>
      </c>
      <c r="Q1638">
        <f t="shared" si="486"/>
        <v>0</v>
      </c>
      <c r="R1638">
        <f t="shared" si="486"/>
        <v>0</v>
      </c>
      <c r="S1638">
        <f t="shared" si="486"/>
        <v>0</v>
      </c>
      <c r="T1638">
        <f t="shared" si="486"/>
        <v>0</v>
      </c>
      <c r="U1638">
        <f t="shared" si="486"/>
        <v>0</v>
      </c>
      <c r="V1638">
        <f t="shared" si="486"/>
        <v>0</v>
      </c>
      <c r="W1638">
        <f t="shared" si="486"/>
        <v>0</v>
      </c>
      <c r="X1638">
        <f t="shared" si="486"/>
        <v>0</v>
      </c>
      <c r="Y1638">
        <f t="shared" si="486"/>
        <v>0</v>
      </c>
      <c r="Z1638">
        <f t="shared" si="486"/>
        <v>0</v>
      </c>
      <c r="AA1638">
        <f t="shared" si="486"/>
        <v>1</v>
      </c>
      <c r="AB1638">
        <f t="shared" si="486"/>
        <v>0</v>
      </c>
      <c r="AC1638">
        <f t="shared" si="487"/>
        <v>0</v>
      </c>
      <c r="AD1638">
        <f t="shared" si="487"/>
        <v>1</v>
      </c>
      <c r="AE1638">
        <f t="shared" si="487"/>
        <v>0</v>
      </c>
      <c r="AF1638">
        <f t="shared" si="487"/>
        <v>0</v>
      </c>
      <c r="AG1638">
        <f t="shared" si="487"/>
        <v>0</v>
      </c>
      <c r="AH1638">
        <f t="shared" si="487"/>
        <v>0</v>
      </c>
      <c r="AI1638">
        <f t="shared" si="487"/>
        <v>0</v>
      </c>
      <c r="AJ1638">
        <f t="shared" ca="1" si="456"/>
        <v>0</v>
      </c>
      <c r="AK1638">
        <f t="shared" ca="1" si="457"/>
        <v>1</v>
      </c>
      <c r="AL1638">
        <f t="shared" ca="1" si="458"/>
        <v>0</v>
      </c>
      <c r="AM1638">
        <f t="shared" ca="1" si="459"/>
        <v>0</v>
      </c>
      <c r="AN1638">
        <f t="shared" ca="1" si="460"/>
        <v>1</v>
      </c>
      <c r="AO1638">
        <f t="shared" ca="1" si="461"/>
        <v>0</v>
      </c>
      <c r="AP1638">
        <f t="shared" ca="1" si="462"/>
        <v>1</v>
      </c>
      <c r="AQ1638">
        <f t="shared" ca="1" si="463"/>
        <v>0</v>
      </c>
      <c r="AR1638">
        <f t="shared" ca="1" si="464"/>
        <v>0</v>
      </c>
      <c r="AS1638">
        <v>1</v>
      </c>
      <c r="AT1638">
        <v>0</v>
      </c>
      <c r="AU1638">
        <f t="shared" ca="1" si="485"/>
        <v>1</v>
      </c>
      <c r="AV1638">
        <f t="shared" ca="1" si="485"/>
        <v>0</v>
      </c>
      <c r="AW1638">
        <f t="shared" ca="1" si="485"/>
        <v>0</v>
      </c>
      <c r="AX1638">
        <v>0</v>
      </c>
    </row>
    <row r="1639" spans="1:50">
      <c r="A1639" s="2">
        <v>40492</v>
      </c>
      <c r="B1639">
        <v>639</v>
      </c>
      <c r="C1639">
        <v>9</v>
      </c>
      <c r="D1639">
        <f t="shared" ca="1" si="465"/>
        <v>10.478730125898911</v>
      </c>
      <c r="E1639">
        <f t="shared" ca="1" si="466"/>
        <v>-1.4787301258989114</v>
      </c>
      <c r="F1639" t="str">
        <f t="shared" ca="1" si="467"/>
        <v>medium</v>
      </c>
      <c r="G1639">
        <v>404</v>
      </c>
      <c r="H1639">
        <f t="shared" si="468"/>
        <v>404</v>
      </c>
      <c r="I1639">
        <f t="shared" ca="1" si="469"/>
        <v>679.01224725231486</v>
      </c>
      <c r="J1639">
        <f t="shared" ca="1" si="470"/>
        <v>-275.01224725231486</v>
      </c>
      <c r="K1639" t="str">
        <f t="shared" ca="1" si="471"/>
        <v>medium</v>
      </c>
      <c r="L1639">
        <v>3.5</v>
      </c>
      <c r="M1639" t="str">
        <f t="shared" si="482"/>
        <v>low</v>
      </c>
      <c r="N1639">
        <f t="shared" si="453"/>
        <v>11</v>
      </c>
      <c r="O1639">
        <f t="shared" si="454"/>
        <v>3</v>
      </c>
      <c r="P1639" t="str">
        <f t="shared" si="455"/>
        <v>středa</v>
      </c>
      <c r="Q1639">
        <f t="shared" si="486"/>
        <v>0</v>
      </c>
      <c r="R1639">
        <f t="shared" si="486"/>
        <v>0</v>
      </c>
      <c r="S1639">
        <f t="shared" si="486"/>
        <v>0</v>
      </c>
      <c r="T1639">
        <f t="shared" si="486"/>
        <v>0</v>
      </c>
      <c r="U1639">
        <f t="shared" si="486"/>
        <v>0</v>
      </c>
      <c r="V1639">
        <f t="shared" si="486"/>
        <v>0</v>
      </c>
      <c r="W1639">
        <f t="shared" si="486"/>
        <v>0</v>
      </c>
      <c r="X1639">
        <f t="shared" si="486"/>
        <v>0</v>
      </c>
      <c r="Y1639">
        <f t="shared" si="486"/>
        <v>0</v>
      </c>
      <c r="Z1639">
        <f t="shared" si="486"/>
        <v>0</v>
      </c>
      <c r="AA1639">
        <f t="shared" si="486"/>
        <v>1</v>
      </c>
      <c r="AB1639">
        <f t="shared" si="486"/>
        <v>0</v>
      </c>
      <c r="AC1639">
        <f t="shared" si="487"/>
        <v>0</v>
      </c>
      <c r="AD1639">
        <f t="shared" si="487"/>
        <v>0</v>
      </c>
      <c r="AE1639">
        <f t="shared" si="487"/>
        <v>1</v>
      </c>
      <c r="AF1639">
        <f t="shared" si="487"/>
        <v>0</v>
      </c>
      <c r="AG1639">
        <f t="shared" si="487"/>
        <v>0</v>
      </c>
      <c r="AH1639">
        <f t="shared" si="487"/>
        <v>0</v>
      </c>
      <c r="AI1639">
        <f t="shared" si="487"/>
        <v>0</v>
      </c>
      <c r="AJ1639">
        <f t="shared" ca="1" si="456"/>
        <v>0</v>
      </c>
      <c r="AK1639">
        <f t="shared" ca="1" si="457"/>
        <v>1</v>
      </c>
      <c r="AL1639">
        <f t="shared" ca="1" si="458"/>
        <v>0</v>
      </c>
      <c r="AM1639">
        <f t="shared" ca="1" si="459"/>
        <v>0</v>
      </c>
      <c r="AN1639">
        <f t="shared" ca="1" si="460"/>
        <v>0</v>
      </c>
      <c r="AO1639">
        <f t="shared" ca="1" si="461"/>
        <v>1</v>
      </c>
      <c r="AP1639">
        <f t="shared" ca="1" si="462"/>
        <v>1</v>
      </c>
      <c r="AQ1639">
        <f t="shared" ca="1" si="463"/>
        <v>0</v>
      </c>
      <c r="AR1639">
        <f t="shared" ca="1" si="464"/>
        <v>0</v>
      </c>
      <c r="AS1639">
        <v>0</v>
      </c>
      <c r="AT1639">
        <v>0</v>
      </c>
      <c r="AU1639">
        <f t="shared" ca="1" si="485"/>
        <v>0</v>
      </c>
      <c r="AV1639">
        <f t="shared" ca="1" si="485"/>
        <v>1</v>
      </c>
      <c r="AW1639">
        <f t="shared" ca="1" si="485"/>
        <v>0</v>
      </c>
      <c r="AX1639">
        <v>0</v>
      </c>
    </row>
    <row r="1640" spans="1:50">
      <c r="A1640" s="2">
        <v>40493</v>
      </c>
      <c r="B1640">
        <v>640</v>
      </c>
      <c r="C1640">
        <v>11</v>
      </c>
      <c r="D1640">
        <f t="shared" ca="1" si="465"/>
        <v>10.479901814996328</v>
      </c>
      <c r="E1640">
        <f t="shared" ca="1" si="466"/>
        <v>0.52009818500367189</v>
      </c>
      <c r="F1640" t="str">
        <f t="shared" ca="1" si="467"/>
        <v>medium</v>
      </c>
      <c r="G1640">
        <v>1787</v>
      </c>
      <c r="H1640">
        <f t="shared" si="468"/>
        <v>1787</v>
      </c>
      <c r="I1640">
        <f t="shared" ca="1" si="469"/>
        <v>679.04517767942991</v>
      </c>
      <c r="J1640">
        <f t="shared" ca="1" si="470"/>
        <v>1107.9548223205702</v>
      </c>
      <c r="K1640" t="str">
        <f t="shared" ca="1" si="471"/>
        <v>high</v>
      </c>
      <c r="L1640">
        <v>4.4000000000000004</v>
      </c>
      <c r="M1640" t="str">
        <f t="shared" si="482"/>
        <v>low</v>
      </c>
      <c r="N1640">
        <f t="shared" si="453"/>
        <v>11</v>
      </c>
      <c r="O1640">
        <f t="shared" si="454"/>
        <v>4</v>
      </c>
      <c r="P1640" t="str">
        <f t="shared" si="455"/>
        <v>čtvrtek</v>
      </c>
      <c r="Q1640">
        <f t="shared" si="486"/>
        <v>0</v>
      </c>
      <c r="R1640">
        <f t="shared" si="486"/>
        <v>0</v>
      </c>
      <c r="S1640">
        <f t="shared" si="486"/>
        <v>0</v>
      </c>
      <c r="T1640">
        <f t="shared" si="486"/>
        <v>0</v>
      </c>
      <c r="U1640">
        <f t="shared" si="486"/>
        <v>0</v>
      </c>
      <c r="V1640">
        <f t="shared" si="486"/>
        <v>0</v>
      </c>
      <c r="W1640">
        <f t="shared" si="486"/>
        <v>0</v>
      </c>
      <c r="X1640">
        <f t="shared" si="486"/>
        <v>0</v>
      </c>
      <c r="Y1640">
        <f t="shared" si="486"/>
        <v>0</v>
      </c>
      <c r="Z1640">
        <f t="shared" si="486"/>
        <v>0</v>
      </c>
      <c r="AA1640">
        <f t="shared" si="486"/>
        <v>1</v>
      </c>
      <c r="AB1640">
        <f t="shared" si="486"/>
        <v>0</v>
      </c>
      <c r="AC1640">
        <f t="shared" si="487"/>
        <v>0</v>
      </c>
      <c r="AD1640">
        <f t="shared" si="487"/>
        <v>0</v>
      </c>
      <c r="AE1640">
        <f t="shared" si="487"/>
        <v>0</v>
      </c>
      <c r="AF1640">
        <f t="shared" si="487"/>
        <v>1</v>
      </c>
      <c r="AG1640">
        <f t="shared" si="487"/>
        <v>0</v>
      </c>
      <c r="AH1640">
        <f t="shared" si="487"/>
        <v>0</v>
      </c>
      <c r="AI1640">
        <f t="shared" si="487"/>
        <v>0</v>
      </c>
      <c r="AJ1640">
        <f t="shared" ca="1" si="456"/>
        <v>1</v>
      </c>
      <c r="AK1640">
        <f t="shared" ca="1" si="457"/>
        <v>0</v>
      </c>
      <c r="AL1640">
        <f t="shared" ca="1" si="458"/>
        <v>0</v>
      </c>
      <c r="AM1640">
        <f t="shared" ca="1" si="459"/>
        <v>0</v>
      </c>
      <c r="AN1640">
        <f t="shared" ca="1" si="460"/>
        <v>1</v>
      </c>
      <c r="AO1640">
        <f t="shared" ca="1" si="461"/>
        <v>0</v>
      </c>
      <c r="AP1640">
        <f t="shared" ca="1" si="462"/>
        <v>1</v>
      </c>
      <c r="AQ1640">
        <f t="shared" ca="1" si="463"/>
        <v>0</v>
      </c>
      <c r="AR1640">
        <f t="shared" ca="1" si="464"/>
        <v>0</v>
      </c>
      <c r="AS1640">
        <v>0</v>
      </c>
      <c r="AT1640">
        <v>0</v>
      </c>
      <c r="AU1640">
        <f t="shared" ca="1" si="485"/>
        <v>0</v>
      </c>
      <c r="AV1640">
        <f t="shared" ca="1" si="485"/>
        <v>1</v>
      </c>
      <c r="AW1640">
        <f t="shared" ca="1" si="485"/>
        <v>0</v>
      </c>
      <c r="AX1640">
        <v>0</v>
      </c>
    </row>
    <row r="1641" spans="1:50">
      <c r="A1641" s="2">
        <v>40494</v>
      </c>
      <c r="B1641">
        <v>641</v>
      </c>
      <c r="C1641">
        <v>15</v>
      </c>
      <c r="D1641">
        <f t="shared" ca="1" si="465"/>
        <v>10.481071876352377</v>
      </c>
      <c r="E1641">
        <f t="shared" ca="1" si="466"/>
        <v>4.5189281236476226</v>
      </c>
      <c r="F1641" t="str">
        <f t="shared" ca="1" si="467"/>
        <v>high</v>
      </c>
      <c r="G1641">
        <v>1120</v>
      </c>
      <c r="H1641">
        <f t="shared" si="468"/>
        <v>1120</v>
      </c>
      <c r="I1641">
        <f t="shared" ca="1" si="469"/>
        <v>679.07789754051021</v>
      </c>
      <c r="J1641">
        <f t="shared" ca="1" si="470"/>
        <v>440.92210245948979</v>
      </c>
      <c r="K1641" t="str">
        <f t="shared" ca="1" si="471"/>
        <v>high</v>
      </c>
      <c r="L1641">
        <v>6.35</v>
      </c>
      <c r="M1641" t="str">
        <f t="shared" si="482"/>
        <v>medium</v>
      </c>
      <c r="N1641">
        <f t="shared" ref="N1641:N1704" si="488">MONTH(A1641)</f>
        <v>11</v>
      </c>
      <c r="O1641">
        <f t="shared" ref="O1641:O1704" si="489">WEEKDAY(A1641,2)</f>
        <v>5</v>
      </c>
      <c r="P1641" t="str">
        <f t="shared" ref="P1641:P1704" si="490">VLOOKUP(O1641,$O$581:$P$587,2,0)</f>
        <v>pátek</v>
      </c>
      <c r="Q1641">
        <f t="shared" ref="Q1641:AB1650" si="491">VLOOKUP($N1641,$V$31:$AH$42,Q$592+1,0)</f>
        <v>0</v>
      </c>
      <c r="R1641">
        <f t="shared" si="491"/>
        <v>0</v>
      </c>
      <c r="S1641">
        <f t="shared" si="491"/>
        <v>0</v>
      </c>
      <c r="T1641">
        <f t="shared" si="491"/>
        <v>0</v>
      </c>
      <c r="U1641">
        <f t="shared" si="491"/>
        <v>0</v>
      </c>
      <c r="V1641">
        <f t="shared" si="491"/>
        <v>0</v>
      </c>
      <c r="W1641">
        <f t="shared" si="491"/>
        <v>0</v>
      </c>
      <c r="X1641">
        <f t="shared" si="491"/>
        <v>0</v>
      </c>
      <c r="Y1641">
        <f t="shared" si="491"/>
        <v>0</v>
      </c>
      <c r="Z1641">
        <f t="shared" si="491"/>
        <v>0</v>
      </c>
      <c r="AA1641">
        <f t="shared" si="491"/>
        <v>1</v>
      </c>
      <c r="AB1641">
        <f t="shared" si="491"/>
        <v>0</v>
      </c>
      <c r="AC1641">
        <f t="shared" ref="AC1641:AI1650" si="492">VLOOKUP($O1641,$V$74:$AC$80,AC$592+1,0)</f>
        <v>0</v>
      </c>
      <c r="AD1641">
        <f t="shared" si="492"/>
        <v>0</v>
      </c>
      <c r="AE1641">
        <f t="shared" si="492"/>
        <v>0</v>
      </c>
      <c r="AF1641">
        <f t="shared" si="492"/>
        <v>0</v>
      </c>
      <c r="AG1641">
        <f t="shared" si="492"/>
        <v>1</v>
      </c>
      <c r="AH1641">
        <f t="shared" si="492"/>
        <v>0</v>
      </c>
      <c r="AI1641">
        <f t="shared" si="492"/>
        <v>0</v>
      </c>
      <c r="AJ1641">
        <f t="shared" ref="AJ1641:AJ1704" ca="1" si="493">VLOOKUP(INDIRECT($AJ$590&amp;ROW($A1641)+AJ$591),$F$17:$I$19,AJ$592+1,0)</f>
        <v>0</v>
      </c>
      <c r="AK1641">
        <f t="shared" ref="AK1641:AK1704" ca="1" si="494">VLOOKUP(INDIRECT($AJ$590&amp;ROW($A1641)+AJ$591),$F$17:$I$19,AK$592+1,0)</f>
        <v>1</v>
      </c>
      <c r="AL1641">
        <f t="shared" ref="AL1641:AL1704" ca="1" si="495">VLOOKUP(INDIRECT($AJ$590&amp;ROW($A1641)+AJ$591),$F$17:$I$19,AL$592+1,0)</f>
        <v>0</v>
      </c>
      <c r="AM1641">
        <f t="shared" ref="AM1641:AM1704" ca="1" si="496">VLOOKUP(INDIRECT($AJ$590&amp;ROW($A1641)+AM$591),$F$17:$I$19,AM$592+1,0)</f>
        <v>0</v>
      </c>
      <c r="AN1641">
        <f t="shared" ref="AN1641:AN1704" ca="1" si="497">VLOOKUP(INDIRECT($AJ$590&amp;ROW($A1641)+AM$591),$F$17:$I$19,AN$592+1,0)</f>
        <v>1</v>
      </c>
      <c r="AO1641">
        <f t="shared" ref="AO1641:AO1704" ca="1" si="498">VLOOKUP(INDIRECT($AJ$590&amp;ROW($A1641)+AM$591),$F$17:$I$19,AO$592+1,0)</f>
        <v>0</v>
      </c>
      <c r="AP1641">
        <f t="shared" ref="AP1641:AP1704" ca="1" si="499">VLOOKUP(INDIRECT($AJ$590&amp;ROW($A1641)+AP$591),$F$17:$I$19,AP$592+1,0)</f>
        <v>0</v>
      </c>
      <c r="AQ1641">
        <f t="shared" ref="AQ1641:AQ1704" ca="1" si="500">VLOOKUP(INDIRECT($AJ$590&amp;ROW($A1641)+AP$591),$F$17:$I$19,AQ$592+1,0)</f>
        <v>1</v>
      </c>
      <c r="AR1641">
        <f t="shared" ref="AR1641:AR1704" ca="1" si="501">VLOOKUP(INDIRECT($AJ$590&amp;ROW($A1641)+AP$591),$F$17:$I$19,AR$592+1,0)</f>
        <v>0</v>
      </c>
      <c r="AS1641">
        <v>1</v>
      </c>
      <c r="AT1641">
        <v>0</v>
      </c>
      <c r="AU1641">
        <f t="shared" ref="AU1641:AW1660" ca="1" si="502">VLOOKUP(INDIRECT($AU$590&amp;ROW($A1641)),$F$17:$I$19,AU$592+1,0)</f>
        <v>0</v>
      </c>
      <c r="AV1641">
        <f t="shared" ca="1" si="502"/>
        <v>0</v>
      </c>
      <c r="AW1641">
        <f t="shared" ca="1" si="502"/>
        <v>1</v>
      </c>
      <c r="AX1641">
        <v>0</v>
      </c>
    </row>
    <row r="1642" spans="1:50">
      <c r="A1642" s="2">
        <v>40495</v>
      </c>
      <c r="B1642">
        <v>642</v>
      </c>
      <c r="C1642">
        <v>11</v>
      </c>
      <c r="D1642">
        <f t="shared" ref="D1642:D1705" ca="1" si="503">$E$516*B1642^3+$E$521*B1642^2+$E$526*B1642+$E$531</f>
        <v>10.482240312259375</v>
      </c>
      <c r="E1642">
        <f t="shared" ref="E1642:E1705" ca="1" si="504">C1642-D1642</f>
        <v>0.5177596877406252</v>
      </c>
      <c r="F1642" t="str">
        <f t="shared" ref="F1642:F1705" ca="1" si="505">VLOOKUP(E1642,$A$3:$C$6,3)</f>
        <v>medium</v>
      </c>
      <c r="G1642">
        <v>464</v>
      </c>
      <c r="H1642">
        <f t="shared" ref="H1642:H1705" si="506">IF(G1642&gt;$H$592,$G$592,G1642)</f>
        <v>464</v>
      </c>
      <c r="I1642">
        <f t="shared" ref="I1642:I1705" ca="1" si="507">$K$516*B1642^3+$K$521*B1642^2+$K$526*B1642+$K$531</f>
        <v>679.11040714888281</v>
      </c>
      <c r="J1642">
        <f t="shared" ref="J1642:J1705" ca="1" si="508">H1642-I1642</f>
        <v>-215.11040714888281</v>
      </c>
      <c r="K1642" t="str">
        <f t="shared" ref="K1642:K1705" ca="1" si="509">VLOOKUP(J1642,$A$10:$C$13,3)</f>
        <v>medium</v>
      </c>
      <c r="L1642">
        <v>11.3</v>
      </c>
      <c r="M1642" t="str">
        <f t="shared" si="482"/>
        <v>medium</v>
      </c>
      <c r="N1642">
        <f t="shared" si="488"/>
        <v>11</v>
      </c>
      <c r="O1642">
        <f t="shared" si="489"/>
        <v>6</v>
      </c>
      <c r="P1642" t="str">
        <f t="shared" si="490"/>
        <v>sobota</v>
      </c>
      <c r="Q1642">
        <f t="shared" si="491"/>
        <v>0</v>
      </c>
      <c r="R1642">
        <f t="shared" si="491"/>
        <v>0</v>
      </c>
      <c r="S1642">
        <f t="shared" si="491"/>
        <v>0</v>
      </c>
      <c r="T1642">
        <f t="shared" si="491"/>
        <v>0</v>
      </c>
      <c r="U1642">
        <f t="shared" si="491"/>
        <v>0</v>
      </c>
      <c r="V1642">
        <f t="shared" si="491"/>
        <v>0</v>
      </c>
      <c r="W1642">
        <f t="shared" si="491"/>
        <v>0</v>
      </c>
      <c r="X1642">
        <f t="shared" si="491"/>
        <v>0</v>
      </c>
      <c r="Y1642">
        <f t="shared" si="491"/>
        <v>0</v>
      </c>
      <c r="Z1642">
        <f t="shared" si="491"/>
        <v>0</v>
      </c>
      <c r="AA1642">
        <f t="shared" si="491"/>
        <v>1</v>
      </c>
      <c r="AB1642">
        <f t="shared" si="491"/>
        <v>0</v>
      </c>
      <c r="AC1642">
        <f t="shared" si="492"/>
        <v>0</v>
      </c>
      <c r="AD1642">
        <f t="shared" si="492"/>
        <v>0</v>
      </c>
      <c r="AE1642">
        <f t="shared" si="492"/>
        <v>0</v>
      </c>
      <c r="AF1642">
        <f t="shared" si="492"/>
        <v>0</v>
      </c>
      <c r="AG1642">
        <f t="shared" si="492"/>
        <v>0</v>
      </c>
      <c r="AH1642">
        <f t="shared" si="492"/>
        <v>1</v>
      </c>
      <c r="AI1642">
        <f t="shared" si="492"/>
        <v>0</v>
      </c>
      <c r="AJ1642">
        <f t="shared" ca="1" si="493"/>
        <v>0</v>
      </c>
      <c r="AK1642">
        <f t="shared" ca="1" si="494"/>
        <v>1</v>
      </c>
      <c r="AL1642">
        <f t="shared" ca="1" si="495"/>
        <v>0</v>
      </c>
      <c r="AM1642">
        <f t="shared" ca="1" si="496"/>
        <v>1</v>
      </c>
      <c r="AN1642">
        <f t="shared" ca="1" si="497"/>
        <v>0</v>
      </c>
      <c r="AO1642">
        <f t="shared" ca="1" si="498"/>
        <v>0</v>
      </c>
      <c r="AP1642">
        <f t="shared" ca="1" si="499"/>
        <v>0</v>
      </c>
      <c r="AQ1642">
        <f t="shared" ca="1" si="500"/>
        <v>1</v>
      </c>
      <c r="AR1642">
        <f t="shared" ca="1" si="501"/>
        <v>0</v>
      </c>
      <c r="AS1642">
        <v>1</v>
      </c>
      <c r="AT1642">
        <v>0</v>
      </c>
      <c r="AU1642">
        <f t="shared" ca="1" si="502"/>
        <v>0</v>
      </c>
      <c r="AV1642">
        <f t="shared" ca="1" si="502"/>
        <v>1</v>
      </c>
      <c r="AW1642">
        <f t="shared" ca="1" si="502"/>
        <v>0</v>
      </c>
      <c r="AX1642">
        <v>0</v>
      </c>
    </row>
    <row r="1643" spans="1:50">
      <c r="A1643" s="2">
        <v>40496</v>
      </c>
      <c r="B1643">
        <v>643</v>
      </c>
      <c r="C1643">
        <v>10</v>
      </c>
      <c r="D1643">
        <f t="shared" ca="1" si="503"/>
        <v>10.483407125009638</v>
      </c>
      <c r="E1643">
        <f t="shared" ca="1" si="504"/>
        <v>-0.48340712500963789</v>
      </c>
      <c r="F1643" t="str">
        <f t="shared" ca="1" si="505"/>
        <v>medium</v>
      </c>
      <c r="G1643">
        <v>433</v>
      </c>
      <c r="H1643">
        <f t="shared" si="506"/>
        <v>433</v>
      </c>
      <c r="I1643">
        <f t="shared" ca="1" si="507"/>
        <v>679.14270681787445</v>
      </c>
      <c r="J1643">
        <f t="shared" ca="1" si="508"/>
        <v>-246.14270681787445</v>
      </c>
      <c r="K1643" t="str">
        <f t="shared" ca="1" si="509"/>
        <v>medium</v>
      </c>
      <c r="L1643">
        <v>15</v>
      </c>
      <c r="M1643" t="str">
        <f t="shared" si="482"/>
        <v>high</v>
      </c>
      <c r="N1643">
        <f t="shared" si="488"/>
        <v>11</v>
      </c>
      <c r="O1643">
        <f t="shared" si="489"/>
        <v>7</v>
      </c>
      <c r="P1643" t="str">
        <f t="shared" si="490"/>
        <v>neděle</v>
      </c>
      <c r="Q1643">
        <f t="shared" si="491"/>
        <v>0</v>
      </c>
      <c r="R1643">
        <f t="shared" si="491"/>
        <v>0</v>
      </c>
      <c r="S1643">
        <f t="shared" si="491"/>
        <v>0</v>
      </c>
      <c r="T1643">
        <f t="shared" si="491"/>
        <v>0</v>
      </c>
      <c r="U1643">
        <f t="shared" si="491"/>
        <v>0</v>
      </c>
      <c r="V1643">
        <f t="shared" si="491"/>
        <v>0</v>
      </c>
      <c r="W1643">
        <f t="shared" si="491"/>
        <v>0</v>
      </c>
      <c r="X1643">
        <f t="shared" si="491"/>
        <v>0</v>
      </c>
      <c r="Y1643">
        <f t="shared" si="491"/>
        <v>0</v>
      </c>
      <c r="Z1643">
        <f t="shared" si="491"/>
        <v>0</v>
      </c>
      <c r="AA1643">
        <f t="shared" si="491"/>
        <v>1</v>
      </c>
      <c r="AB1643">
        <f t="shared" si="491"/>
        <v>0</v>
      </c>
      <c r="AC1643">
        <f t="shared" si="492"/>
        <v>0</v>
      </c>
      <c r="AD1643">
        <f t="shared" si="492"/>
        <v>0</v>
      </c>
      <c r="AE1643">
        <f t="shared" si="492"/>
        <v>0</v>
      </c>
      <c r="AF1643">
        <f t="shared" si="492"/>
        <v>0</v>
      </c>
      <c r="AG1643">
        <f t="shared" si="492"/>
        <v>0</v>
      </c>
      <c r="AH1643">
        <f t="shared" si="492"/>
        <v>0</v>
      </c>
      <c r="AI1643">
        <f t="shared" si="492"/>
        <v>1</v>
      </c>
      <c r="AJ1643">
        <f t="shared" ca="1" si="493"/>
        <v>0</v>
      </c>
      <c r="AK1643">
        <f t="shared" ca="1" si="494"/>
        <v>1</v>
      </c>
      <c r="AL1643">
        <f t="shared" ca="1" si="495"/>
        <v>0</v>
      </c>
      <c r="AM1643">
        <f t="shared" ca="1" si="496"/>
        <v>0</v>
      </c>
      <c r="AN1643">
        <f t="shared" ca="1" si="497"/>
        <v>1</v>
      </c>
      <c r="AO1643">
        <f t="shared" ca="1" si="498"/>
        <v>0</v>
      </c>
      <c r="AP1643">
        <f t="shared" ca="1" si="499"/>
        <v>0</v>
      </c>
      <c r="AQ1643">
        <f t="shared" ca="1" si="500"/>
        <v>0</v>
      </c>
      <c r="AR1643">
        <f t="shared" ca="1" si="501"/>
        <v>1</v>
      </c>
      <c r="AS1643">
        <v>0</v>
      </c>
      <c r="AT1643">
        <v>0</v>
      </c>
      <c r="AU1643">
        <f t="shared" ca="1" si="502"/>
        <v>0</v>
      </c>
      <c r="AV1643">
        <f t="shared" ca="1" si="502"/>
        <v>1</v>
      </c>
      <c r="AW1643">
        <f t="shared" ca="1" si="502"/>
        <v>0</v>
      </c>
      <c r="AX1643">
        <v>0</v>
      </c>
    </row>
    <row r="1644" spans="1:50">
      <c r="A1644" s="2">
        <v>40497</v>
      </c>
      <c r="B1644">
        <v>644</v>
      </c>
      <c r="C1644">
        <v>8</v>
      </c>
      <c r="D1644">
        <f t="shared" ca="1" si="503"/>
        <v>10.484572316895486</v>
      </c>
      <c r="E1644">
        <f t="shared" ca="1" si="504"/>
        <v>-2.4845723168954859</v>
      </c>
      <c r="F1644" t="str">
        <f t="shared" ca="1" si="505"/>
        <v>low</v>
      </c>
      <c r="G1644">
        <v>1102</v>
      </c>
      <c r="H1644">
        <f t="shared" si="506"/>
        <v>1102</v>
      </c>
      <c r="I1644">
        <f t="shared" ca="1" si="507"/>
        <v>679.17479686081219</v>
      </c>
      <c r="J1644">
        <f t="shared" ca="1" si="508"/>
        <v>422.82520313918781</v>
      </c>
      <c r="K1644" t="str">
        <f t="shared" ca="1" si="509"/>
        <v>high</v>
      </c>
      <c r="L1644">
        <v>14.8</v>
      </c>
      <c r="M1644" t="str">
        <f t="shared" si="482"/>
        <v>high</v>
      </c>
      <c r="N1644">
        <f t="shared" si="488"/>
        <v>11</v>
      </c>
      <c r="O1644">
        <f t="shared" si="489"/>
        <v>1</v>
      </c>
      <c r="P1644" t="str">
        <f t="shared" si="490"/>
        <v>pondělí</v>
      </c>
      <c r="Q1644">
        <f t="shared" si="491"/>
        <v>0</v>
      </c>
      <c r="R1644">
        <f t="shared" si="491"/>
        <v>0</v>
      </c>
      <c r="S1644">
        <f t="shared" si="491"/>
        <v>0</v>
      </c>
      <c r="T1644">
        <f t="shared" si="491"/>
        <v>0</v>
      </c>
      <c r="U1644">
        <f t="shared" si="491"/>
        <v>0</v>
      </c>
      <c r="V1644">
        <f t="shared" si="491"/>
        <v>0</v>
      </c>
      <c r="W1644">
        <f t="shared" si="491"/>
        <v>0</v>
      </c>
      <c r="X1644">
        <f t="shared" si="491"/>
        <v>0</v>
      </c>
      <c r="Y1644">
        <f t="shared" si="491"/>
        <v>0</v>
      </c>
      <c r="Z1644">
        <f t="shared" si="491"/>
        <v>0</v>
      </c>
      <c r="AA1644">
        <f t="shared" si="491"/>
        <v>1</v>
      </c>
      <c r="AB1644">
        <f t="shared" si="491"/>
        <v>0</v>
      </c>
      <c r="AC1644">
        <f t="shared" si="492"/>
        <v>1</v>
      </c>
      <c r="AD1644">
        <f t="shared" si="492"/>
        <v>0</v>
      </c>
      <c r="AE1644">
        <f t="shared" si="492"/>
        <v>0</v>
      </c>
      <c r="AF1644">
        <f t="shared" si="492"/>
        <v>0</v>
      </c>
      <c r="AG1644">
        <f t="shared" si="492"/>
        <v>0</v>
      </c>
      <c r="AH1644">
        <f t="shared" si="492"/>
        <v>0</v>
      </c>
      <c r="AI1644">
        <f t="shared" si="492"/>
        <v>0</v>
      </c>
      <c r="AJ1644">
        <f t="shared" ca="1" si="493"/>
        <v>0</v>
      </c>
      <c r="AK1644">
        <f t="shared" ca="1" si="494"/>
        <v>1</v>
      </c>
      <c r="AL1644">
        <f t="shared" ca="1" si="495"/>
        <v>0</v>
      </c>
      <c r="AM1644">
        <f t="shared" ca="1" si="496"/>
        <v>1</v>
      </c>
      <c r="AN1644">
        <f t="shared" ca="1" si="497"/>
        <v>0</v>
      </c>
      <c r="AO1644">
        <f t="shared" ca="1" si="498"/>
        <v>0</v>
      </c>
      <c r="AP1644">
        <f t="shared" ca="1" si="499"/>
        <v>0</v>
      </c>
      <c r="AQ1644">
        <f t="shared" ca="1" si="500"/>
        <v>0</v>
      </c>
      <c r="AR1644">
        <f t="shared" ca="1" si="501"/>
        <v>1</v>
      </c>
      <c r="AS1644">
        <v>0</v>
      </c>
      <c r="AT1644">
        <v>0</v>
      </c>
      <c r="AU1644">
        <f t="shared" ca="1" si="502"/>
        <v>1</v>
      </c>
      <c r="AV1644">
        <f t="shared" ca="1" si="502"/>
        <v>0</v>
      </c>
      <c r="AW1644">
        <f t="shared" ca="1" si="502"/>
        <v>0</v>
      </c>
      <c r="AX1644">
        <v>0</v>
      </c>
    </row>
    <row r="1645" spans="1:50">
      <c r="A1645" s="2">
        <v>40498</v>
      </c>
      <c r="B1645">
        <v>645</v>
      </c>
      <c r="C1645">
        <v>13</v>
      </c>
      <c r="D1645">
        <f t="shared" ca="1" si="503"/>
        <v>10.485735890209233</v>
      </c>
      <c r="E1645">
        <f t="shared" ca="1" si="504"/>
        <v>2.5142641097907674</v>
      </c>
      <c r="F1645" t="str">
        <f t="shared" ca="1" si="505"/>
        <v>high</v>
      </c>
      <c r="G1645">
        <v>181</v>
      </c>
      <c r="H1645">
        <f t="shared" si="506"/>
        <v>181</v>
      </c>
      <c r="I1645">
        <f t="shared" ca="1" si="507"/>
        <v>679.20667759102275</v>
      </c>
      <c r="J1645">
        <f t="shared" ca="1" si="508"/>
        <v>-498.20667759102275</v>
      </c>
      <c r="K1645" t="str">
        <f t="shared" ca="1" si="509"/>
        <v>low</v>
      </c>
      <c r="L1645">
        <v>9.9166666666666661</v>
      </c>
      <c r="M1645" t="str">
        <f t="shared" si="482"/>
        <v>medium</v>
      </c>
      <c r="N1645">
        <f t="shared" si="488"/>
        <v>11</v>
      </c>
      <c r="O1645">
        <f t="shared" si="489"/>
        <v>2</v>
      </c>
      <c r="P1645" t="str">
        <f t="shared" si="490"/>
        <v>úterý</v>
      </c>
      <c r="Q1645">
        <f t="shared" si="491"/>
        <v>0</v>
      </c>
      <c r="R1645">
        <f t="shared" si="491"/>
        <v>0</v>
      </c>
      <c r="S1645">
        <f t="shared" si="491"/>
        <v>0</v>
      </c>
      <c r="T1645">
        <f t="shared" si="491"/>
        <v>0</v>
      </c>
      <c r="U1645">
        <f t="shared" si="491"/>
        <v>0</v>
      </c>
      <c r="V1645">
        <f t="shared" si="491"/>
        <v>0</v>
      </c>
      <c r="W1645">
        <f t="shared" si="491"/>
        <v>0</v>
      </c>
      <c r="X1645">
        <f t="shared" si="491"/>
        <v>0</v>
      </c>
      <c r="Y1645">
        <f t="shared" si="491"/>
        <v>0</v>
      </c>
      <c r="Z1645">
        <f t="shared" si="491"/>
        <v>0</v>
      </c>
      <c r="AA1645">
        <f t="shared" si="491"/>
        <v>1</v>
      </c>
      <c r="AB1645">
        <f t="shared" si="491"/>
        <v>0</v>
      </c>
      <c r="AC1645">
        <f t="shared" si="492"/>
        <v>0</v>
      </c>
      <c r="AD1645">
        <f t="shared" si="492"/>
        <v>1</v>
      </c>
      <c r="AE1645">
        <f t="shared" si="492"/>
        <v>0</v>
      </c>
      <c r="AF1645">
        <f t="shared" si="492"/>
        <v>0</v>
      </c>
      <c r="AG1645">
        <f t="shared" si="492"/>
        <v>0</v>
      </c>
      <c r="AH1645">
        <f t="shared" si="492"/>
        <v>0</v>
      </c>
      <c r="AI1645">
        <f t="shared" si="492"/>
        <v>0</v>
      </c>
      <c r="AJ1645">
        <f t="shared" ca="1" si="493"/>
        <v>1</v>
      </c>
      <c r="AK1645">
        <f t="shared" ca="1" si="494"/>
        <v>0</v>
      </c>
      <c r="AL1645">
        <f t="shared" ca="1" si="495"/>
        <v>0</v>
      </c>
      <c r="AM1645">
        <f t="shared" ca="1" si="496"/>
        <v>0</v>
      </c>
      <c r="AN1645">
        <f t="shared" ca="1" si="497"/>
        <v>1</v>
      </c>
      <c r="AO1645">
        <f t="shared" ca="1" si="498"/>
        <v>0</v>
      </c>
      <c r="AP1645">
        <f t="shared" ca="1" si="499"/>
        <v>0</v>
      </c>
      <c r="AQ1645">
        <f t="shared" ca="1" si="500"/>
        <v>1</v>
      </c>
      <c r="AR1645">
        <f t="shared" ca="1" si="501"/>
        <v>0</v>
      </c>
      <c r="AS1645">
        <v>1</v>
      </c>
      <c r="AT1645">
        <v>0</v>
      </c>
      <c r="AU1645">
        <f t="shared" ca="1" si="502"/>
        <v>0</v>
      </c>
      <c r="AV1645">
        <f t="shared" ca="1" si="502"/>
        <v>0</v>
      </c>
      <c r="AW1645">
        <f t="shared" ca="1" si="502"/>
        <v>1</v>
      </c>
      <c r="AX1645">
        <v>0</v>
      </c>
    </row>
    <row r="1646" spans="1:50">
      <c r="A1646" s="2">
        <v>40499</v>
      </c>
      <c r="B1646">
        <v>646</v>
      </c>
      <c r="C1646">
        <v>4</v>
      </c>
      <c r="D1646">
        <f t="shared" ca="1" si="503"/>
        <v>10.486897847243196</v>
      </c>
      <c r="E1646">
        <f t="shared" ca="1" si="504"/>
        <v>-6.4868978472431955</v>
      </c>
      <c r="F1646" t="str">
        <f t="shared" ca="1" si="505"/>
        <v>low</v>
      </c>
      <c r="G1646">
        <v>177</v>
      </c>
      <c r="H1646">
        <f t="shared" si="506"/>
        <v>177</v>
      </c>
      <c r="I1646">
        <f t="shared" ca="1" si="507"/>
        <v>679.23834932183331</v>
      </c>
      <c r="J1646">
        <f t="shared" ca="1" si="508"/>
        <v>-502.23834932183331</v>
      </c>
      <c r="K1646" t="str">
        <f t="shared" ca="1" si="509"/>
        <v>low</v>
      </c>
      <c r="L1646">
        <v>5</v>
      </c>
      <c r="M1646" t="str">
        <f t="shared" si="482"/>
        <v>medium</v>
      </c>
      <c r="N1646">
        <f t="shared" si="488"/>
        <v>11</v>
      </c>
      <c r="O1646">
        <f t="shared" si="489"/>
        <v>3</v>
      </c>
      <c r="P1646" t="str">
        <f t="shared" si="490"/>
        <v>středa</v>
      </c>
      <c r="Q1646">
        <f t="shared" si="491"/>
        <v>0</v>
      </c>
      <c r="R1646">
        <f t="shared" si="491"/>
        <v>0</v>
      </c>
      <c r="S1646">
        <f t="shared" si="491"/>
        <v>0</v>
      </c>
      <c r="T1646">
        <f t="shared" si="491"/>
        <v>0</v>
      </c>
      <c r="U1646">
        <f t="shared" si="491"/>
        <v>0</v>
      </c>
      <c r="V1646">
        <f t="shared" si="491"/>
        <v>0</v>
      </c>
      <c r="W1646">
        <f t="shared" si="491"/>
        <v>0</v>
      </c>
      <c r="X1646">
        <f t="shared" si="491"/>
        <v>0</v>
      </c>
      <c r="Y1646">
        <f t="shared" si="491"/>
        <v>0</v>
      </c>
      <c r="Z1646">
        <f t="shared" si="491"/>
        <v>0</v>
      </c>
      <c r="AA1646">
        <f t="shared" si="491"/>
        <v>1</v>
      </c>
      <c r="AB1646">
        <f t="shared" si="491"/>
        <v>0</v>
      </c>
      <c r="AC1646">
        <f t="shared" si="492"/>
        <v>0</v>
      </c>
      <c r="AD1646">
        <f t="shared" si="492"/>
        <v>0</v>
      </c>
      <c r="AE1646">
        <f t="shared" si="492"/>
        <v>1</v>
      </c>
      <c r="AF1646">
        <f t="shared" si="492"/>
        <v>0</v>
      </c>
      <c r="AG1646">
        <f t="shared" si="492"/>
        <v>0</v>
      </c>
      <c r="AH1646">
        <f t="shared" si="492"/>
        <v>0</v>
      </c>
      <c r="AI1646">
        <f t="shared" si="492"/>
        <v>0</v>
      </c>
      <c r="AJ1646">
        <f t="shared" ca="1" si="493"/>
        <v>0</v>
      </c>
      <c r="AK1646">
        <f t="shared" ca="1" si="494"/>
        <v>1</v>
      </c>
      <c r="AL1646">
        <f t="shared" ca="1" si="495"/>
        <v>0</v>
      </c>
      <c r="AM1646">
        <f t="shared" ca="1" si="496"/>
        <v>0</v>
      </c>
      <c r="AN1646">
        <f t="shared" ca="1" si="497"/>
        <v>1</v>
      </c>
      <c r="AO1646">
        <f t="shared" ca="1" si="498"/>
        <v>0</v>
      </c>
      <c r="AP1646">
        <f t="shared" ca="1" si="499"/>
        <v>0</v>
      </c>
      <c r="AQ1646">
        <f t="shared" ca="1" si="500"/>
        <v>1</v>
      </c>
      <c r="AR1646">
        <f t="shared" ca="1" si="501"/>
        <v>0</v>
      </c>
      <c r="AS1646">
        <v>1</v>
      </c>
      <c r="AT1646">
        <v>0</v>
      </c>
      <c r="AU1646">
        <f t="shared" ca="1" si="502"/>
        <v>1</v>
      </c>
      <c r="AV1646">
        <f t="shared" ca="1" si="502"/>
        <v>0</v>
      </c>
      <c r="AW1646">
        <f t="shared" ca="1" si="502"/>
        <v>0</v>
      </c>
      <c r="AX1646">
        <v>0</v>
      </c>
    </row>
    <row r="1647" spans="1:50">
      <c r="A1647" s="2">
        <v>40500</v>
      </c>
      <c r="B1647">
        <v>647</v>
      </c>
      <c r="C1647">
        <v>13</v>
      </c>
      <c r="D1647">
        <f t="shared" ca="1" si="503"/>
        <v>10.488058190289694</v>
      </c>
      <c r="E1647">
        <f t="shared" ca="1" si="504"/>
        <v>2.5119418097103061</v>
      </c>
      <c r="F1647" t="str">
        <f t="shared" ca="1" si="505"/>
        <v>high</v>
      </c>
      <c r="G1647">
        <v>709</v>
      </c>
      <c r="H1647">
        <f t="shared" si="506"/>
        <v>709</v>
      </c>
      <c r="I1647">
        <f t="shared" ca="1" si="507"/>
        <v>679.26981236657059</v>
      </c>
      <c r="J1647">
        <f t="shared" ca="1" si="508"/>
        <v>29.730187633429409</v>
      </c>
      <c r="K1647" t="str">
        <f t="shared" ca="1" si="509"/>
        <v>high</v>
      </c>
      <c r="L1647">
        <v>6.4</v>
      </c>
      <c r="M1647" t="str">
        <f t="shared" si="482"/>
        <v>medium</v>
      </c>
      <c r="N1647">
        <f t="shared" si="488"/>
        <v>11</v>
      </c>
      <c r="O1647">
        <f t="shared" si="489"/>
        <v>4</v>
      </c>
      <c r="P1647" t="str">
        <f t="shared" si="490"/>
        <v>čtvrtek</v>
      </c>
      <c r="Q1647">
        <f t="shared" si="491"/>
        <v>0</v>
      </c>
      <c r="R1647">
        <f t="shared" si="491"/>
        <v>0</v>
      </c>
      <c r="S1647">
        <f t="shared" si="491"/>
        <v>0</v>
      </c>
      <c r="T1647">
        <f t="shared" si="491"/>
        <v>0</v>
      </c>
      <c r="U1647">
        <f t="shared" si="491"/>
        <v>0</v>
      </c>
      <c r="V1647">
        <f t="shared" si="491"/>
        <v>0</v>
      </c>
      <c r="W1647">
        <f t="shared" si="491"/>
        <v>0</v>
      </c>
      <c r="X1647">
        <f t="shared" si="491"/>
        <v>0</v>
      </c>
      <c r="Y1647">
        <f t="shared" si="491"/>
        <v>0</v>
      </c>
      <c r="Z1647">
        <f t="shared" si="491"/>
        <v>0</v>
      </c>
      <c r="AA1647">
        <f t="shared" si="491"/>
        <v>1</v>
      </c>
      <c r="AB1647">
        <f t="shared" si="491"/>
        <v>0</v>
      </c>
      <c r="AC1647">
        <f t="shared" si="492"/>
        <v>0</v>
      </c>
      <c r="AD1647">
        <f t="shared" si="492"/>
        <v>0</v>
      </c>
      <c r="AE1647">
        <f t="shared" si="492"/>
        <v>0</v>
      </c>
      <c r="AF1647">
        <f t="shared" si="492"/>
        <v>1</v>
      </c>
      <c r="AG1647">
        <f t="shared" si="492"/>
        <v>0</v>
      </c>
      <c r="AH1647">
        <f t="shared" si="492"/>
        <v>0</v>
      </c>
      <c r="AI1647">
        <f t="shared" si="492"/>
        <v>0</v>
      </c>
      <c r="AJ1647">
        <f t="shared" ca="1" si="493"/>
        <v>0</v>
      </c>
      <c r="AK1647">
        <f t="shared" ca="1" si="494"/>
        <v>1</v>
      </c>
      <c r="AL1647">
        <f t="shared" ca="1" si="495"/>
        <v>0</v>
      </c>
      <c r="AM1647">
        <f t="shared" ca="1" si="496"/>
        <v>0</v>
      </c>
      <c r="AN1647">
        <f t="shared" ca="1" si="497"/>
        <v>1</v>
      </c>
      <c r="AO1647">
        <f t="shared" ca="1" si="498"/>
        <v>0</v>
      </c>
      <c r="AP1647">
        <f t="shared" ca="1" si="499"/>
        <v>0</v>
      </c>
      <c r="AQ1647">
        <f t="shared" ca="1" si="500"/>
        <v>1</v>
      </c>
      <c r="AR1647">
        <f t="shared" ca="1" si="501"/>
        <v>0</v>
      </c>
      <c r="AS1647">
        <v>1</v>
      </c>
      <c r="AT1647">
        <v>0</v>
      </c>
      <c r="AU1647">
        <f t="shared" ca="1" si="502"/>
        <v>0</v>
      </c>
      <c r="AV1647">
        <f t="shared" ca="1" si="502"/>
        <v>0</v>
      </c>
      <c r="AW1647">
        <f t="shared" ca="1" si="502"/>
        <v>1</v>
      </c>
      <c r="AX1647">
        <v>0</v>
      </c>
    </row>
    <row r="1648" spans="1:50">
      <c r="A1648" s="2">
        <v>40501</v>
      </c>
      <c r="B1648">
        <v>648</v>
      </c>
      <c r="C1648">
        <v>10</v>
      </c>
      <c r="D1648">
        <f t="shared" ca="1" si="503"/>
        <v>10.489216921641043</v>
      </c>
      <c r="E1648">
        <f t="shared" ca="1" si="504"/>
        <v>-0.48921692164104336</v>
      </c>
      <c r="F1648" t="str">
        <f t="shared" ca="1" si="505"/>
        <v>medium</v>
      </c>
      <c r="G1648">
        <v>421</v>
      </c>
      <c r="H1648">
        <f t="shared" si="506"/>
        <v>421</v>
      </c>
      <c r="I1648">
        <f t="shared" ca="1" si="507"/>
        <v>679.30106703856154</v>
      </c>
      <c r="J1648">
        <f t="shared" ca="1" si="508"/>
        <v>-258.30106703856154</v>
      </c>
      <c r="K1648" t="str">
        <f t="shared" ca="1" si="509"/>
        <v>medium</v>
      </c>
      <c r="L1648">
        <v>3.95</v>
      </c>
      <c r="M1648" t="str">
        <f t="shared" si="482"/>
        <v>low</v>
      </c>
      <c r="N1648">
        <f t="shared" si="488"/>
        <v>11</v>
      </c>
      <c r="O1648">
        <f t="shared" si="489"/>
        <v>5</v>
      </c>
      <c r="P1648" t="str">
        <f t="shared" si="490"/>
        <v>pátek</v>
      </c>
      <c r="Q1648">
        <f t="shared" si="491"/>
        <v>0</v>
      </c>
      <c r="R1648">
        <f t="shared" si="491"/>
        <v>0</v>
      </c>
      <c r="S1648">
        <f t="shared" si="491"/>
        <v>0</v>
      </c>
      <c r="T1648">
        <f t="shared" si="491"/>
        <v>0</v>
      </c>
      <c r="U1648">
        <f t="shared" si="491"/>
        <v>0</v>
      </c>
      <c r="V1648">
        <f t="shared" si="491"/>
        <v>0</v>
      </c>
      <c r="W1648">
        <f t="shared" si="491"/>
        <v>0</v>
      </c>
      <c r="X1648">
        <f t="shared" si="491"/>
        <v>0</v>
      </c>
      <c r="Y1648">
        <f t="shared" si="491"/>
        <v>0</v>
      </c>
      <c r="Z1648">
        <f t="shared" si="491"/>
        <v>0</v>
      </c>
      <c r="AA1648">
        <f t="shared" si="491"/>
        <v>1</v>
      </c>
      <c r="AB1648">
        <f t="shared" si="491"/>
        <v>0</v>
      </c>
      <c r="AC1648">
        <f t="shared" si="492"/>
        <v>0</v>
      </c>
      <c r="AD1648">
        <f t="shared" si="492"/>
        <v>0</v>
      </c>
      <c r="AE1648">
        <f t="shared" si="492"/>
        <v>0</v>
      </c>
      <c r="AF1648">
        <f t="shared" si="492"/>
        <v>0</v>
      </c>
      <c r="AG1648">
        <f t="shared" si="492"/>
        <v>1</v>
      </c>
      <c r="AH1648">
        <f t="shared" si="492"/>
        <v>0</v>
      </c>
      <c r="AI1648">
        <f t="shared" si="492"/>
        <v>0</v>
      </c>
      <c r="AJ1648">
        <f t="shared" ca="1" si="493"/>
        <v>1</v>
      </c>
      <c r="AK1648">
        <f t="shared" ca="1" si="494"/>
        <v>0</v>
      </c>
      <c r="AL1648">
        <f t="shared" ca="1" si="495"/>
        <v>0</v>
      </c>
      <c r="AM1648">
        <f t="shared" ca="1" si="496"/>
        <v>1</v>
      </c>
      <c r="AN1648">
        <f t="shared" ca="1" si="497"/>
        <v>0</v>
      </c>
      <c r="AO1648">
        <f t="shared" ca="1" si="498"/>
        <v>0</v>
      </c>
      <c r="AP1648">
        <f t="shared" ca="1" si="499"/>
        <v>1</v>
      </c>
      <c r="AQ1648">
        <f t="shared" ca="1" si="500"/>
        <v>0</v>
      </c>
      <c r="AR1648">
        <f t="shared" ca="1" si="501"/>
        <v>0</v>
      </c>
      <c r="AS1648">
        <v>1</v>
      </c>
      <c r="AT1648">
        <v>0</v>
      </c>
      <c r="AU1648">
        <f t="shared" ca="1" si="502"/>
        <v>0</v>
      </c>
      <c r="AV1648">
        <f t="shared" ca="1" si="502"/>
        <v>1</v>
      </c>
      <c r="AW1648">
        <f t="shared" ca="1" si="502"/>
        <v>0</v>
      </c>
      <c r="AX1648">
        <v>0</v>
      </c>
    </row>
    <row r="1649" spans="1:50">
      <c r="A1649" s="2">
        <v>40502</v>
      </c>
      <c r="B1649">
        <v>649</v>
      </c>
      <c r="C1649">
        <v>14</v>
      </c>
      <c r="D1649">
        <f t="shared" ca="1" si="503"/>
        <v>10.49037404358956</v>
      </c>
      <c r="E1649">
        <f t="shared" ca="1" si="504"/>
        <v>3.5096259564104404</v>
      </c>
      <c r="F1649" t="str">
        <f t="shared" ca="1" si="505"/>
        <v>high</v>
      </c>
      <c r="G1649">
        <v>568</v>
      </c>
      <c r="H1649">
        <f t="shared" si="506"/>
        <v>568</v>
      </c>
      <c r="I1649">
        <f t="shared" ca="1" si="507"/>
        <v>679.332113651133</v>
      </c>
      <c r="J1649">
        <f t="shared" ca="1" si="508"/>
        <v>-111.332113651133</v>
      </c>
      <c r="K1649" t="str">
        <f t="shared" ca="1" si="509"/>
        <v>medium</v>
      </c>
      <c r="L1649">
        <v>3.6</v>
      </c>
      <c r="M1649" t="str">
        <f t="shared" si="482"/>
        <v>low</v>
      </c>
      <c r="N1649">
        <f t="shared" si="488"/>
        <v>11</v>
      </c>
      <c r="O1649">
        <f t="shared" si="489"/>
        <v>6</v>
      </c>
      <c r="P1649" t="str">
        <f t="shared" si="490"/>
        <v>sobota</v>
      </c>
      <c r="Q1649">
        <f t="shared" si="491"/>
        <v>0</v>
      </c>
      <c r="R1649">
        <f t="shared" si="491"/>
        <v>0</v>
      </c>
      <c r="S1649">
        <f t="shared" si="491"/>
        <v>0</v>
      </c>
      <c r="T1649">
        <f t="shared" si="491"/>
        <v>0</v>
      </c>
      <c r="U1649">
        <f t="shared" si="491"/>
        <v>0</v>
      </c>
      <c r="V1649">
        <f t="shared" si="491"/>
        <v>0</v>
      </c>
      <c r="W1649">
        <f t="shared" si="491"/>
        <v>0</v>
      </c>
      <c r="X1649">
        <f t="shared" si="491"/>
        <v>0</v>
      </c>
      <c r="Y1649">
        <f t="shared" si="491"/>
        <v>0</v>
      </c>
      <c r="Z1649">
        <f t="shared" si="491"/>
        <v>0</v>
      </c>
      <c r="AA1649">
        <f t="shared" si="491"/>
        <v>1</v>
      </c>
      <c r="AB1649">
        <f t="shared" si="491"/>
        <v>0</v>
      </c>
      <c r="AC1649">
        <f t="shared" si="492"/>
        <v>0</v>
      </c>
      <c r="AD1649">
        <f t="shared" si="492"/>
        <v>0</v>
      </c>
      <c r="AE1649">
        <f t="shared" si="492"/>
        <v>0</v>
      </c>
      <c r="AF1649">
        <f t="shared" si="492"/>
        <v>0</v>
      </c>
      <c r="AG1649">
        <f t="shared" si="492"/>
        <v>0</v>
      </c>
      <c r="AH1649">
        <f t="shared" si="492"/>
        <v>1</v>
      </c>
      <c r="AI1649">
        <f t="shared" si="492"/>
        <v>0</v>
      </c>
      <c r="AJ1649">
        <f t="shared" ca="1" si="493"/>
        <v>0</v>
      </c>
      <c r="AK1649">
        <f t="shared" ca="1" si="494"/>
        <v>1</v>
      </c>
      <c r="AL1649">
        <f t="shared" ca="1" si="495"/>
        <v>0</v>
      </c>
      <c r="AM1649">
        <f t="shared" ca="1" si="496"/>
        <v>1</v>
      </c>
      <c r="AN1649">
        <f t="shared" ca="1" si="497"/>
        <v>0</v>
      </c>
      <c r="AO1649">
        <f t="shared" ca="1" si="498"/>
        <v>0</v>
      </c>
      <c r="AP1649">
        <f t="shared" ca="1" si="499"/>
        <v>1</v>
      </c>
      <c r="AQ1649">
        <f t="shared" ca="1" si="500"/>
        <v>0</v>
      </c>
      <c r="AR1649">
        <f t="shared" ca="1" si="501"/>
        <v>0</v>
      </c>
      <c r="AS1649">
        <v>1</v>
      </c>
      <c r="AT1649">
        <v>0</v>
      </c>
      <c r="AU1649">
        <f t="shared" ca="1" si="502"/>
        <v>0</v>
      </c>
      <c r="AV1649">
        <f t="shared" ca="1" si="502"/>
        <v>0</v>
      </c>
      <c r="AW1649">
        <f t="shared" ca="1" si="502"/>
        <v>1</v>
      </c>
      <c r="AX1649">
        <v>0</v>
      </c>
    </row>
    <row r="1650" spans="1:50">
      <c r="A1650" s="2">
        <v>40503</v>
      </c>
      <c r="B1650">
        <v>650</v>
      </c>
      <c r="C1650">
        <v>7</v>
      </c>
      <c r="D1650">
        <f t="shared" ca="1" si="503"/>
        <v>10.491529558427562</v>
      </c>
      <c r="E1650">
        <f t="shared" ca="1" si="504"/>
        <v>-3.4915295584275619</v>
      </c>
      <c r="F1650" t="str">
        <f t="shared" ca="1" si="505"/>
        <v>low</v>
      </c>
      <c r="G1650">
        <v>463</v>
      </c>
      <c r="H1650">
        <f t="shared" si="506"/>
        <v>463</v>
      </c>
      <c r="I1650">
        <f t="shared" ca="1" si="507"/>
        <v>679.36295251761192</v>
      </c>
      <c r="J1650">
        <f t="shared" ca="1" si="508"/>
        <v>-216.36295251761192</v>
      </c>
      <c r="K1650" t="str">
        <f t="shared" ca="1" si="509"/>
        <v>medium</v>
      </c>
      <c r="L1650">
        <v>0.1</v>
      </c>
      <c r="M1650" t="str">
        <f t="shared" si="482"/>
        <v>low</v>
      </c>
      <c r="N1650">
        <f t="shared" si="488"/>
        <v>11</v>
      </c>
      <c r="O1650">
        <f t="shared" si="489"/>
        <v>7</v>
      </c>
      <c r="P1650" t="str">
        <f t="shared" si="490"/>
        <v>neděle</v>
      </c>
      <c r="Q1650">
        <f t="shared" si="491"/>
        <v>0</v>
      </c>
      <c r="R1650">
        <f t="shared" si="491"/>
        <v>0</v>
      </c>
      <c r="S1650">
        <f t="shared" si="491"/>
        <v>0</v>
      </c>
      <c r="T1650">
        <f t="shared" si="491"/>
        <v>0</v>
      </c>
      <c r="U1650">
        <f t="shared" si="491"/>
        <v>0</v>
      </c>
      <c r="V1650">
        <f t="shared" si="491"/>
        <v>0</v>
      </c>
      <c r="W1650">
        <f t="shared" si="491"/>
        <v>0</v>
      </c>
      <c r="X1650">
        <f t="shared" si="491"/>
        <v>0</v>
      </c>
      <c r="Y1650">
        <f t="shared" si="491"/>
        <v>0</v>
      </c>
      <c r="Z1650">
        <f t="shared" si="491"/>
        <v>0</v>
      </c>
      <c r="AA1650">
        <f t="shared" si="491"/>
        <v>1</v>
      </c>
      <c r="AB1650">
        <f t="shared" si="491"/>
        <v>0</v>
      </c>
      <c r="AC1650">
        <f t="shared" si="492"/>
        <v>0</v>
      </c>
      <c r="AD1650">
        <f t="shared" si="492"/>
        <v>0</v>
      </c>
      <c r="AE1650">
        <f t="shared" si="492"/>
        <v>0</v>
      </c>
      <c r="AF1650">
        <f t="shared" si="492"/>
        <v>0</v>
      </c>
      <c r="AG1650">
        <f t="shared" si="492"/>
        <v>0</v>
      </c>
      <c r="AH1650">
        <f t="shared" si="492"/>
        <v>0</v>
      </c>
      <c r="AI1650">
        <f t="shared" si="492"/>
        <v>1</v>
      </c>
      <c r="AJ1650">
        <f t="shared" ca="1" si="493"/>
        <v>0</v>
      </c>
      <c r="AK1650">
        <f t="shared" ca="1" si="494"/>
        <v>1</v>
      </c>
      <c r="AL1650">
        <f t="shared" ca="1" si="495"/>
        <v>0</v>
      </c>
      <c r="AM1650">
        <f t="shared" ca="1" si="496"/>
        <v>0</v>
      </c>
      <c r="AN1650">
        <f t="shared" ca="1" si="497"/>
        <v>1</v>
      </c>
      <c r="AO1650">
        <f t="shared" ca="1" si="498"/>
        <v>0</v>
      </c>
      <c r="AP1650">
        <f t="shared" ca="1" si="499"/>
        <v>1</v>
      </c>
      <c r="AQ1650">
        <f t="shared" ca="1" si="500"/>
        <v>0</v>
      </c>
      <c r="AR1650">
        <f t="shared" ca="1" si="501"/>
        <v>0</v>
      </c>
      <c r="AS1650">
        <v>0</v>
      </c>
      <c r="AT1650">
        <v>0</v>
      </c>
      <c r="AU1650">
        <f t="shared" ca="1" si="502"/>
        <v>1</v>
      </c>
      <c r="AV1650">
        <f t="shared" ca="1" si="502"/>
        <v>0</v>
      </c>
      <c r="AW1650">
        <f t="shared" ca="1" si="502"/>
        <v>0</v>
      </c>
      <c r="AX1650">
        <v>0</v>
      </c>
    </row>
    <row r="1651" spans="1:50">
      <c r="A1651" s="2">
        <v>40504</v>
      </c>
      <c r="B1651">
        <v>651</v>
      </c>
      <c r="C1651">
        <v>11</v>
      </c>
      <c r="D1651">
        <f t="shared" ca="1" si="503"/>
        <v>10.492683468447368</v>
      </c>
      <c r="E1651">
        <f t="shared" ca="1" si="504"/>
        <v>0.50731653155263245</v>
      </c>
      <c r="F1651" t="str">
        <f t="shared" ca="1" si="505"/>
        <v>medium</v>
      </c>
      <c r="G1651">
        <v>432</v>
      </c>
      <c r="H1651">
        <f t="shared" si="506"/>
        <v>432</v>
      </c>
      <c r="I1651">
        <f t="shared" ca="1" si="507"/>
        <v>679.39358395132524</v>
      </c>
      <c r="J1651">
        <f t="shared" ca="1" si="508"/>
        <v>-247.39358395132524</v>
      </c>
      <c r="K1651" t="str">
        <f t="shared" ca="1" si="509"/>
        <v>medium</v>
      </c>
      <c r="L1651">
        <v>5.5</v>
      </c>
      <c r="M1651" t="str">
        <f t="shared" si="482"/>
        <v>medium</v>
      </c>
      <c r="N1651">
        <f t="shared" si="488"/>
        <v>11</v>
      </c>
      <c r="O1651">
        <f t="shared" si="489"/>
        <v>1</v>
      </c>
      <c r="P1651" t="str">
        <f t="shared" si="490"/>
        <v>pondělí</v>
      </c>
      <c r="Q1651">
        <f t="shared" ref="Q1651:AB1660" si="510">VLOOKUP($N1651,$V$31:$AH$42,Q$592+1,0)</f>
        <v>0</v>
      </c>
      <c r="R1651">
        <f t="shared" si="510"/>
        <v>0</v>
      </c>
      <c r="S1651">
        <f t="shared" si="510"/>
        <v>0</v>
      </c>
      <c r="T1651">
        <f t="shared" si="510"/>
        <v>0</v>
      </c>
      <c r="U1651">
        <f t="shared" si="510"/>
        <v>0</v>
      </c>
      <c r="V1651">
        <f t="shared" si="510"/>
        <v>0</v>
      </c>
      <c r="W1651">
        <f t="shared" si="510"/>
        <v>0</v>
      </c>
      <c r="X1651">
        <f t="shared" si="510"/>
        <v>0</v>
      </c>
      <c r="Y1651">
        <f t="shared" si="510"/>
        <v>0</v>
      </c>
      <c r="Z1651">
        <f t="shared" si="510"/>
        <v>0</v>
      </c>
      <c r="AA1651">
        <f t="shared" si="510"/>
        <v>1</v>
      </c>
      <c r="AB1651">
        <f t="shared" si="510"/>
        <v>0</v>
      </c>
      <c r="AC1651">
        <f t="shared" ref="AC1651:AI1660" si="511">VLOOKUP($O1651,$V$74:$AC$80,AC$592+1,0)</f>
        <v>1</v>
      </c>
      <c r="AD1651">
        <f t="shared" si="511"/>
        <v>0</v>
      </c>
      <c r="AE1651">
        <f t="shared" si="511"/>
        <v>0</v>
      </c>
      <c r="AF1651">
        <f t="shared" si="511"/>
        <v>0</v>
      </c>
      <c r="AG1651">
        <f t="shared" si="511"/>
        <v>0</v>
      </c>
      <c r="AH1651">
        <f t="shared" si="511"/>
        <v>0</v>
      </c>
      <c r="AI1651">
        <f t="shared" si="511"/>
        <v>0</v>
      </c>
      <c r="AJ1651">
        <f t="shared" ca="1" si="493"/>
        <v>0</v>
      </c>
      <c r="AK1651">
        <f t="shared" ca="1" si="494"/>
        <v>1</v>
      </c>
      <c r="AL1651">
        <f t="shared" ca="1" si="495"/>
        <v>0</v>
      </c>
      <c r="AM1651">
        <f t="shared" ca="1" si="496"/>
        <v>0</v>
      </c>
      <c r="AN1651">
        <f t="shared" ca="1" si="497"/>
        <v>1</v>
      </c>
      <c r="AO1651">
        <f t="shared" ca="1" si="498"/>
        <v>0</v>
      </c>
      <c r="AP1651">
        <f t="shared" ca="1" si="499"/>
        <v>0</v>
      </c>
      <c r="AQ1651">
        <f t="shared" ca="1" si="500"/>
        <v>1</v>
      </c>
      <c r="AR1651">
        <f t="shared" ca="1" si="501"/>
        <v>0</v>
      </c>
      <c r="AS1651">
        <v>1</v>
      </c>
      <c r="AT1651">
        <v>0</v>
      </c>
      <c r="AU1651">
        <f t="shared" ca="1" si="502"/>
        <v>0</v>
      </c>
      <c r="AV1651">
        <f t="shared" ca="1" si="502"/>
        <v>1</v>
      </c>
      <c r="AW1651">
        <f t="shared" ca="1" si="502"/>
        <v>0</v>
      </c>
      <c r="AX1651">
        <v>0</v>
      </c>
    </row>
    <row r="1652" spans="1:50">
      <c r="A1652" s="2">
        <v>40505</v>
      </c>
      <c r="B1652">
        <v>652</v>
      </c>
      <c r="C1652">
        <v>9</v>
      </c>
      <c r="D1652">
        <f t="shared" ca="1" si="503"/>
        <v>10.493835775941291</v>
      </c>
      <c r="E1652">
        <f t="shared" ca="1" si="504"/>
        <v>-1.4938357759412906</v>
      </c>
      <c r="F1652" t="str">
        <f t="shared" ca="1" si="505"/>
        <v>medium</v>
      </c>
      <c r="G1652">
        <v>512</v>
      </c>
      <c r="H1652">
        <f t="shared" si="506"/>
        <v>512</v>
      </c>
      <c r="I1652">
        <f t="shared" ca="1" si="507"/>
        <v>679.42400826559981</v>
      </c>
      <c r="J1652">
        <f t="shared" ca="1" si="508"/>
        <v>-167.42400826559981</v>
      </c>
      <c r="K1652" t="str">
        <f t="shared" ca="1" si="509"/>
        <v>medium</v>
      </c>
      <c r="L1652">
        <v>-1.2333333333333334</v>
      </c>
      <c r="M1652" t="str">
        <f t="shared" si="482"/>
        <v>low</v>
      </c>
      <c r="N1652">
        <f t="shared" si="488"/>
        <v>11</v>
      </c>
      <c r="O1652">
        <f t="shared" si="489"/>
        <v>2</v>
      </c>
      <c r="P1652" t="str">
        <f t="shared" si="490"/>
        <v>úterý</v>
      </c>
      <c r="Q1652">
        <f t="shared" si="510"/>
        <v>0</v>
      </c>
      <c r="R1652">
        <f t="shared" si="510"/>
        <v>0</v>
      </c>
      <c r="S1652">
        <f t="shared" si="510"/>
        <v>0</v>
      </c>
      <c r="T1652">
        <f t="shared" si="510"/>
        <v>0</v>
      </c>
      <c r="U1652">
        <f t="shared" si="510"/>
        <v>0</v>
      </c>
      <c r="V1652">
        <f t="shared" si="510"/>
        <v>0</v>
      </c>
      <c r="W1652">
        <f t="shared" si="510"/>
        <v>0</v>
      </c>
      <c r="X1652">
        <f t="shared" si="510"/>
        <v>0</v>
      </c>
      <c r="Y1652">
        <f t="shared" si="510"/>
        <v>0</v>
      </c>
      <c r="Z1652">
        <f t="shared" si="510"/>
        <v>0</v>
      </c>
      <c r="AA1652">
        <f t="shared" si="510"/>
        <v>1</v>
      </c>
      <c r="AB1652">
        <f t="shared" si="510"/>
        <v>0</v>
      </c>
      <c r="AC1652">
        <f t="shared" si="511"/>
        <v>0</v>
      </c>
      <c r="AD1652">
        <f t="shared" si="511"/>
        <v>1</v>
      </c>
      <c r="AE1652">
        <f t="shared" si="511"/>
        <v>0</v>
      </c>
      <c r="AF1652">
        <f t="shared" si="511"/>
        <v>0</v>
      </c>
      <c r="AG1652">
        <f t="shared" si="511"/>
        <v>0</v>
      </c>
      <c r="AH1652">
        <f t="shared" si="511"/>
        <v>0</v>
      </c>
      <c r="AI1652">
        <f t="shared" si="511"/>
        <v>0</v>
      </c>
      <c r="AJ1652">
        <f t="shared" ca="1" si="493"/>
        <v>0</v>
      </c>
      <c r="AK1652">
        <f t="shared" ca="1" si="494"/>
        <v>1</v>
      </c>
      <c r="AL1652">
        <f t="shared" ca="1" si="495"/>
        <v>0</v>
      </c>
      <c r="AM1652">
        <f t="shared" ca="1" si="496"/>
        <v>1</v>
      </c>
      <c r="AN1652">
        <f t="shared" ca="1" si="497"/>
        <v>0</v>
      </c>
      <c r="AO1652">
        <f t="shared" ca="1" si="498"/>
        <v>0</v>
      </c>
      <c r="AP1652">
        <f t="shared" ca="1" si="499"/>
        <v>1</v>
      </c>
      <c r="AQ1652">
        <f t="shared" ca="1" si="500"/>
        <v>0</v>
      </c>
      <c r="AR1652">
        <f t="shared" ca="1" si="501"/>
        <v>0</v>
      </c>
      <c r="AS1652">
        <v>1</v>
      </c>
      <c r="AT1652">
        <v>0</v>
      </c>
      <c r="AU1652">
        <f t="shared" ca="1" si="502"/>
        <v>0</v>
      </c>
      <c r="AV1652">
        <f t="shared" ca="1" si="502"/>
        <v>1</v>
      </c>
      <c r="AW1652">
        <f t="shared" ca="1" si="502"/>
        <v>0</v>
      </c>
      <c r="AX1652">
        <v>0</v>
      </c>
    </row>
    <row r="1653" spans="1:50">
      <c r="A1653" s="2">
        <v>40506</v>
      </c>
      <c r="B1653">
        <v>653</v>
      </c>
      <c r="C1653">
        <v>13</v>
      </c>
      <c r="D1653">
        <f t="shared" ca="1" si="503"/>
        <v>10.49498648320165</v>
      </c>
      <c r="E1653">
        <f t="shared" ca="1" si="504"/>
        <v>2.5050135167983498</v>
      </c>
      <c r="F1653" t="str">
        <f t="shared" ca="1" si="505"/>
        <v>high</v>
      </c>
      <c r="G1653">
        <v>740</v>
      </c>
      <c r="H1653">
        <f t="shared" si="506"/>
        <v>740</v>
      </c>
      <c r="I1653">
        <f t="shared" ca="1" si="507"/>
        <v>679.45422577376257</v>
      </c>
      <c r="J1653">
        <f t="shared" ca="1" si="508"/>
        <v>60.545774226237427</v>
      </c>
      <c r="K1653" t="str">
        <f t="shared" ca="1" si="509"/>
        <v>high</v>
      </c>
      <c r="L1653">
        <v>0.4916666666666667</v>
      </c>
      <c r="M1653" t="str">
        <f t="shared" si="482"/>
        <v>low</v>
      </c>
      <c r="N1653">
        <f t="shared" si="488"/>
        <v>11</v>
      </c>
      <c r="O1653">
        <f t="shared" si="489"/>
        <v>3</v>
      </c>
      <c r="P1653" t="str">
        <f t="shared" si="490"/>
        <v>středa</v>
      </c>
      <c r="Q1653">
        <f t="shared" si="510"/>
        <v>0</v>
      </c>
      <c r="R1653">
        <f t="shared" si="510"/>
        <v>0</v>
      </c>
      <c r="S1653">
        <f t="shared" si="510"/>
        <v>0</v>
      </c>
      <c r="T1653">
        <f t="shared" si="510"/>
        <v>0</v>
      </c>
      <c r="U1653">
        <f t="shared" si="510"/>
        <v>0</v>
      </c>
      <c r="V1653">
        <f t="shared" si="510"/>
        <v>0</v>
      </c>
      <c r="W1653">
        <f t="shared" si="510"/>
        <v>0</v>
      </c>
      <c r="X1653">
        <f t="shared" si="510"/>
        <v>0</v>
      </c>
      <c r="Y1653">
        <f t="shared" si="510"/>
        <v>0</v>
      </c>
      <c r="Z1653">
        <f t="shared" si="510"/>
        <v>0</v>
      </c>
      <c r="AA1653">
        <f t="shared" si="510"/>
        <v>1</v>
      </c>
      <c r="AB1653">
        <f t="shared" si="510"/>
        <v>0</v>
      </c>
      <c r="AC1653">
        <f t="shared" si="511"/>
        <v>0</v>
      </c>
      <c r="AD1653">
        <f t="shared" si="511"/>
        <v>0</v>
      </c>
      <c r="AE1653">
        <f t="shared" si="511"/>
        <v>1</v>
      </c>
      <c r="AF1653">
        <f t="shared" si="511"/>
        <v>0</v>
      </c>
      <c r="AG1653">
        <f t="shared" si="511"/>
        <v>0</v>
      </c>
      <c r="AH1653">
        <f t="shared" si="511"/>
        <v>0</v>
      </c>
      <c r="AI1653">
        <f t="shared" si="511"/>
        <v>0</v>
      </c>
      <c r="AJ1653">
        <f t="shared" ca="1" si="493"/>
        <v>0</v>
      </c>
      <c r="AK1653">
        <f t="shared" ca="1" si="494"/>
        <v>1</v>
      </c>
      <c r="AL1653">
        <f t="shared" ca="1" si="495"/>
        <v>0</v>
      </c>
      <c r="AM1653">
        <f t="shared" ca="1" si="496"/>
        <v>0</v>
      </c>
      <c r="AN1653">
        <f t="shared" ca="1" si="497"/>
        <v>1</v>
      </c>
      <c r="AO1653">
        <f t="shared" ca="1" si="498"/>
        <v>0</v>
      </c>
      <c r="AP1653">
        <f t="shared" ca="1" si="499"/>
        <v>1</v>
      </c>
      <c r="AQ1653">
        <f t="shared" ca="1" si="500"/>
        <v>0</v>
      </c>
      <c r="AR1653">
        <f t="shared" ca="1" si="501"/>
        <v>0</v>
      </c>
      <c r="AS1653">
        <v>1</v>
      </c>
      <c r="AT1653">
        <v>1</v>
      </c>
      <c r="AU1653">
        <f t="shared" ca="1" si="502"/>
        <v>0</v>
      </c>
      <c r="AV1653">
        <f t="shared" ca="1" si="502"/>
        <v>0</v>
      </c>
      <c r="AW1653">
        <f t="shared" ca="1" si="502"/>
        <v>1</v>
      </c>
      <c r="AX1653">
        <v>0</v>
      </c>
    </row>
    <row r="1654" spans="1:50">
      <c r="A1654" s="2">
        <v>40507</v>
      </c>
      <c r="B1654">
        <v>654</v>
      </c>
      <c r="C1654">
        <v>13</v>
      </c>
      <c r="D1654">
        <f t="shared" ca="1" si="503"/>
        <v>10.496135592520764</v>
      </c>
      <c r="E1654">
        <f t="shared" ca="1" si="504"/>
        <v>2.5038644074792362</v>
      </c>
      <c r="F1654" t="str">
        <f t="shared" ca="1" si="505"/>
        <v>high</v>
      </c>
      <c r="G1654">
        <v>591</v>
      </c>
      <c r="H1654">
        <f t="shared" si="506"/>
        <v>591</v>
      </c>
      <c r="I1654">
        <f t="shared" ca="1" si="507"/>
        <v>679.48423678914048</v>
      </c>
      <c r="J1654">
        <f t="shared" ca="1" si="508"/>
        <v>-88.484236789140482</v>
      </c>
      <c r="K1654" t="str">
        <f t="shared" ca="1" si="509"/>
        <v>medium</v>
      </c>
      <c r="L1654">
        <v>-2.2999999999999998</v>
      </c>
      <c r="M1654" t="str">
        <f t="shared" si="482"/>
        <v>low</v>
      </c>
      <c r="N1654">
        <f t="shared" si="488"/>
        <v>11</v>
      </c>
      <c r="O1654">
        <f t="shared" si="489"/>
        <v>4</v>
      </c>
      <c r="P1654" t="str">
        <f t="shared" si="490"/>
        <v>čtvrtek</v>
      </c>
      <c r="Q1654">
        <f t="shared" si="510"/>
        <v>0</v>
      </c>
      <c r="R1654">
        <f t="shared" si="510"/>
        <v>0</v>
      </c>
      <c r="S1654">
        <f t="shared" si="510"/>
        <v>0</v>
      </c>
      <c r="T1654">
        <f t="shared" si="510"/>
        <v>0</v>
      </c>
      <c r="U1654">
        <f t="shared" si="510"/>
        <v>0</v>
      </c>
      <c r="V1654">
        <f t="shared" si="510"/>
        <v>0</v>
      </c>
      <c r="W1654">
        <f t="shared" si="510"/>
        <v>0</v>
      </c>
      <c r="X1654">
        <f t="shared" si="510"/>
        <v>0</v>
      </c>
      <c r="Y1654">
        <f t="shared" si="510"/>
        <v>0</v>
      </c>
      <c r="Z1654">
        <f t="shared" si="510"/>
        <v>0</v>
      </c>
      <c r="AA1654">
        <f t="shared" si="510"/>
        <v>1</v>
      </c>
      <c r="AB1654">
        <f t="shared" si="510"/>
        <v>0</v>
      </c>
      <c r="AC1654">
        <f t="shared" si="511"/>
        <v>0</v>
      </c>
      <c r="AD1654">
        <f t="shared" si="511"/>
        <v>0</v>
      </c>
      <c r="AE1654">
        <f t="shared" si="511"/>
        <v>0</v>
      </c>
      <c r="AF1654">
        <f t="shared" si="511"/>
        <v>1</v>
      </c>
      <c r="AG1654">
        <f t="shared" si="511"/>
        <v>0</v>
      </c>
      <c r="AH1654">
        <f t="shared" si="511"/>
        <v>0</v>
      </c>
      <c r="AI1654">
        <f t="shared" si="511"/>
        <v>0</v>
      </c>
      <c r="AJ1654">
        <f t="shared" ca="1" si="493"/>
        <v>0</v>
      </c>
      <c r="AK1654">
        <f t="shared" ca="1" si="494"/>
        <v>1</v>
      </c>
      <c r="AL1654">
        <f t="shared" ca="1" si="495"/>
        <v>0</v>
      </c>
      <c r="AM1654">
        <f t="shared" ca="1" si="496"/>
        <v>0</v>
      </c>
      <c r="AN1654">
        <f t="shared" ca="1" si="497"/>
        <v>1</v>
      </c>
      <c r="AO1654">
        <f t="shared" ca="1" si="498"/>
        <v>0</v>
      </c>
      <c r="AP1654">
        <f t="shared" ca="1" si="499"/>
        <v>1</v>
      </c>
      <c r="AQ1654">
        <f t="shared" ca="1" si="500"/>
        <v>0</v>
      </c>
      <c r="AR1654">
        <f t="shared" ca="1" si="501"/>
        <v>0</v>
      </c>
      <c r="AS1654">
        <v>1</v>
      </c>
      <c r="AT1654">
        <v>1</v>
      </c>
      <c r="AU1654">
        <f t="shared" ca="1" si="502"/>
        <v>0</v>
      </c>
      <c r="AV1654">
        <f t="shared" ca="1" si="502"/>
        <v>0</v>
      </c>
      <c r="AW1654">
        <f t="shared" ca="1" si="502"/>
        <v>1</v>
      </c>
      <c r="AX1654">
        <v>0</v>
      </c>
    </row>
    <row r="1655" spans="1:50">
      <c r="A1655" s="2">
        <v>40508</v>
      </c>
      <c r="B1655">
        <v>655</v>
      </c>
      <c r="C1655">
        <v>16</v>
      </c>
      <c r="D1655">
        <f t="shared" ca="1" si="503"/>
        <v>10.497283106190947</v>
      </c>
      <c r="E1655">
        <f t="shared" ca="1" si="504"/>
        <v>5.5027168938090529</v>
      </c>
      <c r="F1655" t="str">
        <f t="shared" ca="1" si="505"/>
        <v>high</v>
      </c>
      <c r="G1655">
        <v>1288</v>
      </c>
      <c r="H1655">
        <f t="shared" si="506"/>
        <v>1288</v>
      </c>
      <c r="I1655">
        <f t="shared" ca="1" si="507"/>
        <v>679.51404162506037</v>
      </c>
      <c r="J1655">
        <f t="shared" ca="1" si="508"/>
        <v>608.48595837493963</v>
      </c>
      <c r="K1655" t="str">
        <f t="shared" ca="1" si="509"/>
        <v>high</v>
      </c>
      <c r="L1655">
        <v>1.1000000000000001</v>
      </c>
      <c r="M1655" t="str">
        <f t="shared" si="482"/>
        <v>low</v>
      </c>
      <c r="N1655">
        <f t="shared" si="488"/>
        <v>11</v>
      </c>
      <c r="O1655">
        <f t="shared" si="489"/>
        <v>5</v>
      </c>
      <c r="P1655" t="str">
        <f t="shared" si="490"/>
        <v>pátek</v>
      </c>
      <c r="Q1655">
        <f t="shared" si="510"/>
        <v>0</v>
      </c>
      <c r="R1655">
        <f t="shared" si="510"/>
        <v>0</v>
      </c>
      <c r="S1655">
        <f t="shared" si="510"/>
        <v>0</v>
      </c>
      <c r="T1655">
        <f t="shared" si="510"/>
        <v>0</v>
      </c>
      <c r="U1655">
        <f t="shared" si="510"/>
        <v>0</v>
      </c>
      <c r="V1655">
        <f t="shared" si="510"/>
        <v>0</v>
      </c>
      <c r="W1655">
        <f t="shared" si="510"/>
        <v>0</v>
      </c>
      <c r="X1655">
        <f t="shared" si="510"/>
        <v>0</v>
      </c>
      <c r="Y1655">
        <f t="shared" si="510"/>
        <v>0</v>
      </c>
      <c r="Z1655">
        <f t="shared" si="510"/>
        <v>0</v>
      </c>
      <c r="AA1655">
        <f t="shared" si="510"/>
        <v>1</v>
      </c>
      <c r="AB1655">
        <f t="shared" si="510"/>
        <v>0</v>
      </c>
      <c r="AC1655">
        <f t="shared" si="511"/>
        <v>0</v>
      </c>
      <c r="AD1655">
        <f t="shared" si="511"/>
        <v>0</v>
      </c>
      <c r="AE1655">
        <f t="shared" si="511"/>
        <v>0</v>
      </c>
      <c r="AF1655">
        <f t="shared" si="511"/>
        <v>0</v>
      </c>
      <c r="AG1655">
        <f t="shared" si="511"/>
        <v>1</v>
      </c>
      <c r="AH1655">
        <f t="shared" si="511"/>
        <v>0</v>
      </c>
      <c r="AI1655">
        <f t="shared" si="511"/>
        <v>0</v>
      </c>
      <c r="AJ1655">
        <f t="shared" ca="1" si="493"/>
        <v>0</v>
      </c>
      <c r="AK1655">
        <f t="shared" ca="1" si="494"/>
        <v>1</v>
      </c>
      <c r="AL1655">
        <f t="shared" ca="1" si="495"/>
        <v>0</v>
      </c>
      <c r="AM1655">
        <f t="shared" ca="1" si="496"/>
        <v>0</v>
      </c>
      <c r="AN1655">
        <f t="shared" ca="1" si="497"/>
        <v>1</v>
      </c>
      <c r="AO1655">
        <f t="shared" ca="1" si="498"/>
        <v>0</v>
      </c>
      <c r="AP1655">
        <f t="shared" ca="1" si="499"/>
        <v>1</v>
      </c>
      <c r="AQ1655">
        <f t="shared" ca="1" si="500"/>
        <v>0</v>
      </c>
      <c r="AR1655">
        <f t="shared" ca="1" si="501"/>
        <v>0</v>
      </c>
      <c r="AS1655">
        <v>1</v>
      </c>
      <c r="AT1655">
        <v>1</v>
      </c>
      <c r="AU1655">
        <f t="shared" ca="1" si="502"/>
        <v>0</v>
      </c>
      <c r="AV1655">
        <f t="shared" ca="1" si="502"/>
        <v>0</v>
      </c>
      <c r="AW1655">
        <f t="shared" ca="1" si="502"/>
        <v>1</v>
      </c>
      <c r="AX1655">
        <v>0</v>
      </c>
    </row>
    <row r="1656" spans="1:50">
      <c r="A1656" s="2">
        <v>40509</v>
      </c>
      <c r="B1656">
        <v>656</v>
      </c>
      <c r="C1656">
        <v>16</v>
      </c>
      <c r="D1656">
        <f t="shared" ca="1" si="503"/>
        <v>10.498429026504517</v>
      </c>
      <c r="E1656">
        <f t="shared" ca="1" si="504"/>
        <v>5.5015709734954825</v>
      </c>
      <c r="F1656" t="str">
        <f t="shared" ca="1" si="505"/>
        <v>high</v>
      </c>
      <c r="G1656">
        <v>407</v>
      </c>
      <c r="H1656">
        <f t="shared" si="506"/>
        <v>407</v>
      </c>
      <c r="I1656">
        <f t="shared" ca="1" si="507"/>
        <v>679.54364059484908</v>
      </c>
      <c r="J1656">
        <f t="shared" ca="1" si="508"/>
        <v>-272.54364059484908</v>
      </c>
      <c r="K1656" t="str">
        <f t="shared" ca="1" si="509"/>
        <v>medium</v>
      </c>
      <c r="L1656">
        <v>-2.1</v>
      </c>
      <c r="M1656" t="str">
        <f t="shared" si="482"/>
        <v>low</v>
      </c>
      <c r="N1656">
        <f t="shared" si="488"/>
        <v>11</v>
      </c>
      <c r="O1656">
        <f t="shared" si="489"/>
        <v>6</v>
      </c>
      <c r="P1656" t="str">
        <f t="shared" si="490"/>
        <v>sobota</v>
      </c>
      <c r="Q1656">
        <f t="shared" si="510"/>
        <v>0</v>
      </c>
      <c r="R1656">
        <f t="shared" si="510"/>
        <v>0</v>
      </c>
      <c r="S1656">
        <f t="shared" si="510"/>
        <v>0</v>
      </c>
      <c r="T1656">
        <f t="shared" si="510"/>
        <v>0</v>
      </c>
      <c r="U1656">
        <f t="shared" si="510"/>
        <v>0</v>
      </c>
      <c r="V1656">
        <f t="shared" si="510"/>
        <v>0</v>
      </c>
      <c r="W1656">
        <f t="shared" si="510"/>
        <v>0</v>
      </c>
      <c r="X1656">
        <f t="shared" si="510"/>
        <v>0</v>
      </c>
      <c r="Y1656">
        <f t="shared" si="510"/>
        <v>0</v>
      </c>
      <c r="Z1656">
        <f t="shared" si="510"/>
        <v>0</v>
      </c>
      <c r="AA1656">
        <f t="shared" si="510"/>
        <v>1</v>
      </c>
      <c r="AB1656">
        <f t="shared" si="510"/>
        <v>0</v>
      </c>
      <c r="AC1656">
        <f t="shared" si="511"/>
        <v>0</v>
      </c>
      <c r="AD1656">
        <f t="shared" si="511"/>
        <v>0</v>
      </c>
      <c r="AE1656">
        <f t="shared" si="511"/>
        <v>0</v>
      </c>
      <c r="AF1656">
        <f t="shared" si="511"/>
        <v>0</v>
      </c>
      <c r="AG1656">
        <f t="shared" si="511"/>
        <v>0</v>
      </c>
      <c r="AH1656">
        <f t="shared" si="511"/>
        <v>1</v>
      </c>
      <c r="AI1656">
        <f t="shared" si="511"/>
        <v>0</v>
      </c>
      <c r="AJ1656">
        <f t="shared" ca="1" si="493"/>
        <v>1</v>
      </c>
      <c r="AK1656">
        <f t="shared" ca="1" si="494"/>
        <v>0</v>
      </c>
      <c r="AL1656">
        <f t="shared" ca="1" si="495"/>
        <v>0</v>
      </c>
      <c r="AM1656">
        <f t="shared" ca="1" si="496"/>
        <v>0</v>
      </c>
      <c r="AN1656">
        <f t="shared" ca="1" si="497"/>
        <v>1</v>
      </c>
      <c r="AO1656">
        <f t="shared" ca="1" si="498"/>
        <v>0</v>
      </c>
      <c r="AP1656">
        <f t="shared" ca="1" si="499"/>
        <v>1</v>
      </c>
      <c r="AQ1656">
        <f t="shared" ca="1" si="500"/>
        <v>0</v>
      </c>
      <c r="AR1656">
        <f t="shared" ca="1" si="501"/>
        <v>0</v>
      </c>
      <c r="AS1656">
        <v>1</v>
      </c>
      <c r="AT1656">
        <v>1</v>
      </c>
      <c r="AU1656">
        <f t="shared" ca="1" si="502"/>
        <v>0</v>
      </c>
      <c r="AV1656">
        <f t="shared" ca="1" si="502"/>
        <v>0</v>
      </c>
      <c r="AW1656">
        <f t="shared" ca="1" si="502"/>
        <v>1</v>
      </c>
      <c r="AX1656">
        <v>0</v>
      </c>
    </row>
    <row r="1657" spans="1:50">
      <c r="A1657" s="2">
        <v>40510</v>
      </c>
      <c r="B1657">
        <v>657</v>
      </c>
      <c r="C1657">
        <v>8</v>
      </c>
      <c r="D1657">
        <f t="shared" ca="1" si="503"/>
        <v>10.499573355753792</v>
      </c>
      <c r="E1657">
        <f t="shared" ca="1" si="504"/>
        <v>-2.4995733557537925</v>
      </c>
      <c r="F1657" t="str">
        <f t="shared" ca="1" si="505"/>
        <v>low</v>
      </c>
      <c r="G1657">
        <v>133</v>
      </c>
      <c r="H1657">
        <f t="shared" si="506"/>
        <v>133</v>
      </c>
      <c r="I1657">
        <f t="shared" ca="1" si="507"/>
        <v>679.57303401183367</v>
      </c>
      <c r="J1657">
        <f t="shared" ca="1" si="508"/>
        <v>-546.57303401183367</v>
      </c>
      <c r="K1657" t="str">
        <f t="shared" ca="1" si="509"/>
        <v>low</v>
      </c>
      <c r="L1657">
        <v>-5.85</v>
      </c>
      <c r="M1657" t="str">
        <f t="shared" si="482"/>
        <v>low</v>
      </c>
      <c r="N1657">
        <f t="shared" si="488"/>
        <v>11</v>
      </c>
      <c r="O1657">
        <f t="shared" si="489"/>
        <v>7</v>
      </c>
      <c r="P1657" t="str">
        <f t="shared" si="490"/>
        <v>neděle</v>
      </c>
      <c r="Q1657">
        <f t="shared" si="510"/>
        <v>0</v>
      </c>
      <c r="R1657">
        <f t="shared" si="510"/>
        <v>0</v>
      </c>
      <c r="S1657">
        <f t="shared" si="510"/>
        <v>0</v>
      </c>
      <c r="T1657">
        <f t="shared" si="510"/>
        <v>0</v>
      </c>
      <c r="U1657">
        <f t="shared" si="510"/>
        <v>0</v>
      </c>
      <c r="V1657">
        <f t="shared" si="510"/>
        <v>0</v>
      </c>
      <c r="W1657">
        <f t="shared" si="510"/>
        <v>0</v>
      </c>
      <c r="X1657">
        <f t="shared" si="510"/>
        <v>0</v>
      </c>
      <c r="Y1657">
        <f t="shared" si="510"/>
        <v>0</v>
      </c>
      <c r="Z1657">
        <f t="shared" si="510"/>
        <v>0</v>
      </c>
      <c r="AA1657">
        <f t="shared" si="510"/>
        <v>1</v>
      </c>
      <c r="AB1657">
        <f t="shared" si="510"/>
        <v>0</v>
      </c>
      <c r="AC1657">
        <f t="shared" si="511"/>
        <v>0</v>
      </c>
      <c r="AD1657">
        <f t="shared" si="511"/>
        <v>0</v>
      </c>
      <c r="AE1657">
        <f t="shared" si="511"/>
        <v>0</v>
      </c>
      <c r="AF1657">
        <f t="shared" si="511"/>
        <v>0</v>
      </c>
      <c r="AG1657">
        <f t="shared" si="511"/>
        <v>0</v>
      </c>
      <c r="AH1657">
        <f t="shared" si="511"/>
        <v>0</v>
      </c>
      <c r="AI1657">
        <f t="shared" si="511"/>
        <v>1</v>
      </c>
      <c r="AJ1657">
        <f t="shared" ca="1" si="493"/>
        <v>0</v>
      </c>
      <c r="AK1657">
        <f t="shared" ca="1" si="494"/>
        <v>1</v>
      </c>
      <c r="AL1657">
        <f t="shared" ca="1" si="495"/>
        <v>0</v>
      </c>
      <c r="AM1657">
        <f t="shared" ca="1" si="496"/>
        <v>1</v>
      </c>
      <c r="AN1657">
        <f t="shared" ca="1" si="497"/>
        <v>0</v>
      </c>
      <c r="AO1657">
        <f t="shared" ca="1" si="498"/>
        <v>0</v>
      </c>
      <c r="AP1657">
        <f t="shared" ca="1" si="499"/>
        <v>1</v>
      </c>
      <c r="AQ1657">
        <f t="shared" ca="1" si="500"/>
        <v>0</v>
      </c>
      <c r="AR1657">
        <f t="shared" ca="1" si="501"/>
        <v>0</v>
      </c>
      <c r="AS1657">
        <v>0</v>
      </c>
      <c r="AT1657">
        <v>1</v>
      </c>
      <c r="AU1657">
        <f t="shared" ca="1" si="502"/>
        <v>1</v>
      </c>
      <c r="AV1657">
        <f t="shared" ca="1" si="502"/>
        <v>0</v>
      </c>
      <c r="AW1657">
        <f t="shared" ca="1" si="502"/>
        <v>0</v>
      </c>
      <c r="AX1657">
        <v>0</v>
      </c>
    </row>
    <row r="1658" spans="1:50">
      <c r="A1658" s="2">
        <v>40511</v>
      </c>
      <c r="B1658">
        <v>658</v>
      </c>
      <c r="C1658">
        <v>16</v>
      </c>
      <c r="D1658">
        <f t="shared" ca="1" si="503"/>
        <v>10.500716096231089</v>
      </c>
      <c r="E1658">
        <f t="shared" ca="1" si="504"/>
        <v>5.4992839037689105</v>
      </c>
      <c r="F1658" t="str">
        <f t="shared" ca="1" si="505"/>
        <v>high</v>
      </c>
      <c r="G1658">
        <v>1265</v>
      </c>
      <c r="H1658">
        <f t="shared" si="506"/>
        <v>1265</v>
      </c>
      <c r="I1658">
        <f t="shared" ca="1" si="507"/>
        <v>679.60222218934098</v>
      </c>
      <c r="J1658">
        <f t="shared" ca="1" si="508"/>
        <v>585.39777781065902</v>
      </c>
      <c r="K1658" t="str">
        <f t="shared" ca="1" si="509"/>
        <v>high</v>
      </c>
      <c r="L1658">
        <v>-3</v>
      </c>
      <c r="M1658" t="str">
        <f t="shared" si="482"/>
        <v>low</v>
      </c>
      <c r="N1658">
        <f t="shared" si="488"/>
        <v>11</v>
      </c>
      <c r="O1658">
        <f t="shared" si="489"/>
        <v>1</v>
      </c>
      <c r="P1658" t="str">
        <f t="shared" si="490"/>
        <v>pondělí</v>
      </c>
      <c r="Q1658">
        <f t="shared" si="510"/>
        <v>0</v>
      </c>
      <c r="R1658">
        <f t="shared" si="510"/>
        <v>0</v>
      </c>
      <c r="S1658">
        <f t="shared" si="510"/>
        <v>0</v>
      </c>
      <c r="T1658">
        <f t="shared" si="510"/>
        <v>0</v>
      </c>
      <c r="U1658">
        <f t="shared" si="510"/>
        <v>0</v>
      </c>
      <c r="V1658">
        <f t="shared" si="510"/>
        <v>0</v>
      </c>
      <c r="W1658">
        <f t="shared" si="510"/>
        <v>0</v>
      </c>
      <c r="X1658">
        <f t="shared" si="510"/>
        <v>0</v>
      </c>
      <c r="Y1658">
        <f t="shared" si="510"/>
        <v>0</v>
      </c>
      <c r="Z1658">
        <f t="shared" si="510"/>
        <v>0</v>
      </c>
      <c r="AA1658">
        <f t="shared" si="510"/>
        <v>1</v>
      </c>
      <c r="AB1658">
        <f t="shared" si="510"/>
        <v>0</v>
      </c>
      <c r="AC1658">
        <f t="shared" si="511"/>
        <v>1</v>
      </c>
      <c r="AD1658">
        <f t="shared" si="511"/>
        <v>0</v>
      </c>
      <c r="AE1658">
        <f t="shared" si="511"/>
        <v>0</v>
      </c>
      <c r="AF1658">
        <f t="shared" si="511"/>
        <v>0</v>
      </c>
      <c r="AG1658">
        <f t="shared" si="511"/>
        <v>0</v>
      </c>
      <c r="AH1658">
        <f t="shared" si="511"/>
        <v>0</v>
      </c>
      <c r="AI1658">
        <f t="shared" si="511"/>
        <v>0</v>
      </c>
      <c r="AJ1658">
        <f t="shared" ca="1" si="493"/>
        <v>0</v>
      </c>
      <c r="AK1658">
        <f t="shared" ca="1" si="494"/>
        <v>1</v>
      </c>
      <c r="AL1658">
        <f t="shared" ca="1" si="495"/>
        <v>0</v>
      </c>
      <c r="AM1658">
        <f t="shared" ca="1" si="496"/>
        <v>0</v>
      </c>
      <c r="AN1658">
        <f t="shared" ca="1" si="497"/>
        <v>1</v>
      </c>
      <c r="AO1658">
        <f t="shared" ca="1" si="498"/>
        <v>0</v>
      </c>
      <c r="AP1658">
        <f t="shared" ca="1" si="499"/>
        <v>1</v>
      </c>
      <c r="AQ1658">
        <f t="shared" ca="1" si="500"/>
        <v>0</v>
      </c>
      <c r="AR1658">
        <f t="shared" ca="1" si="501"/>
        <v>0</v>
      </c>
      <c r="AS1658">
        <v>1</v>
      </c>
      <c r="AT1658">
        <v>1</v>
      </c>
      <c r="AU1658">
        <f t="shared" ca="1" si="502"/>
        <v>0</v>
      </c>
      <c r="AV1658">
        <f t="shared" ca="1" si="502"/>
        <v>0</v>
      </c>
      <c r="AW1658">
        <f t="shared" ca="1" si="502"/>
        <v>1</v>
      </c>
      <c r="AX1658">
        <v>0</v>
      </c>
    </row>
    <row r="1659" spans="1:50">
      <c r="A1659" s="2">
        <v>40512</v>
      </c>
      <c r="B1659">
        <v>659</v>
      </c>
      <c r="C1659">
        <v>5</v>
      </c>
      <c r="D1659">
        <f t="shared" ca="1" si="503"/>
        <v>10.501857250228724</v>
      </c>
      <c r="E1659">
        <f t="shared" ca="1" si="504"/>
        <v>-5.5018572502287242</v>
      </c>
      <c r="F1659" t="str">
        <f t="shared" ca="1" si="505"/>
        <v>low</v>
      </c>
      <c r="G1659">
        <v>29</v>
      </c>
      <c r="H1659">
        <f t="shared" si="506"/>
        <v>29</v>
      </c>
      <c r="I1659">
        <f t="shared" ca="1" si="507"/>
        <v>679.63120544069784</v>
      </c>
      <c r="J1659">
        <f t="shared" ca="1" si="508"/>
        <v>-650.63120544069784</v>
      </c>
      <c r="K1659" t="str">
        <f t="shared" ca="1" si="509"/>
        <v>low</v>
      </c>
      <c r="L1659">
        <v>-3.8</v>
      </c>
      <c r="M1659" t="str">
        <f t="shared" si="482"/>
        <v>low</v>
      </c>
      <c r="N1659">
        <f t="shared" si="488"/>
        <v>11</v>
      </c>
      <c r="O1659">
        <f t="shared" si="489"/>
        <v>2</v>
      </c>
      <c r="P1659" t="str">
        <f t="shared" si="490"/>
        <v>úterý</v>
      </c>
      <c r="Q1659">
        <f t="shared" si="510"/>
        <v>0</v>
      </c>
      <c r="R1659">
        <f t="shared" si="510"/>
        <v>0</v>
      </c>
      <c r="S1659">
        <f t="shared" si="510"/>
        <v>0</v>
      </c>
      <c r="T1659">
        <f t="shared" si="510"/>
        <v>0</v>
      </c>
      <c r="U1659">
        <f t="shared" si="510"/>
        <v>0</v>
      </c>
      <c r="V1659">
        <f t="shared" si="510"/>
        <v>0</v>
      </c>
      <c r="W1659">
        <f t="shared" si="510"/>
        <v>0</v>
      </c>
      <c r="X1659">
        <f t="shared" si="510"/>
        <v>0</v>
      </c>
      <c r="Y1659">
        <f t="shared" si="510"/>
        <v>0</v>
      </c>
      <c r="Z1659">
        <f t="shared" si="510"/>
        <v>0</v>
      </c>
      <c r="AA1659">
        <f t="shared" si="510"/>
        <v>1</v>
      </c>
      <c r="AB1659">
        <f t="shared" si="510"/>
        <v>0</v>
      </c>
      <c r="AC1659">
        <f t="shared" si="511"/>
        <v>0</v>
      </c>
      <c r="AD1659">
        <f t="shared" si="511"/>
        <v>1</v>
      </c>
      <c r="AE1659">
        <f t="shared" si="511"/>
        <v>0</v>
      </c>
      <c r="AF1659">
        <f t="shared" si="511"/>
        <v>0</v>
      </c>
      <c r="AG1659">
        <f t="shared" si="511"/>
        <v>0</v>
      </c>
      <c r="AH1659">
        <f t="shared" si="511"/>
        <v>0</v>
      </c>
      <c r="AI1659">
        <f t="shared" si="511"/>
        <v>0</v>
      </c>
      <c r="AJ1659">
        <f t="shared" ca="1" si="493"/>
        <v>0</v>
      </c>
      <c r="AK1659">
        <f t="shared" ca="1" si="494"/>
        <v>1</v>
      </c>
      <c r="AL1659">
        <f t="shared" ca="1" si="495"/>
        <v>0</v>
      </c>
      <c r="AM1659">
        <f t="shared" ca="1" si="496"/>
        <v>0</v>
      </c>
      <c r="AN1659">
        <f t="shared" ca="1" si="497"/>
        <v>1</v>
      </c>
      <c r="AO1659">
        <f t="shared" ca="1" si="498"/>
        <v>0</v>
      </c>
      <c r="AP1659">
        <f t="shared" ca="1" si="499"/>
        <v>1</v>
      </c>
      <c r="AQ1659">
        <f t="shared" ca="1" si="500"/>
        <v>0</v>
      </c>
      <c r="AR1659">
        <f t="shared" ca="1" si="501"/>
        <v>0</v>
      </c>
      <c r="AS1659">
        <v>1</v>
      </c>
      <c r="AT1659">
        <v>1</v>
      </c>
      <c r="AU1659">
        <f t="shared" ca="1" si="502"/>
        <v>1</v>
      </c>
      <c r="AV1659">
        <f t="shared" ca="1" si="502"/>
        <v>0</v>
      </c>
      <c r="AW1659">
        <f t="shared" ca="1" si="502"/>
        <v>0</v>
      </c>
      <c r="AX1659">
        <v>0</v>
      </c>
    </row>
    <row r="1660" spans="1:50">
      <c r="A1660" s="2">
        <v>40513</v>
      </c>
      <c r="B1660">
        <v>660</v>
      </c>
      <c r="C1660">
        <v>14</v>
      </c>
      <c r="D1660">
        <f t="shared" ca="1" si="503"/>
        <v>10.502996820039014</v>
      </c>
      <c r="E1660">
        <f t="shared" ca="1" si="504"/>
        <v>3.497003179960986</v>
      </c>
      <c r="F1660" t="str">
        <f t="shared" ca="1" si="505"/>
        <v>high</v>
      </c>
      <c r="G1660">
        <v>925</v>
      </c>
      <c r="H1660">
        <f t="shared" si="506"/>
        <v>925</v>
      </c>
      <c r="I1660">
        <f t="shared" ca="1" si="507"/>
        <v>679.65998407923132</v>
      </c>
      <c r="J1660">
        <f t="shared" ca="1" si="508"/>
        <v>245.34001592076868</v>
      </c>
      <c r="K1660" t="str">
        <f t="shared" ca="1" si="509"/>
        <v>high</v>
      </c>
      <c r="L1660">
        <v>-11.3</v>
      </c>
      <c r="M1660" t="str">
        <f t="shared" si="482"/>
        <v>low</v>
      </c>
      <c r="N1660">
        <f t="shared" si="488"/>
        <v>12</v>
      </c>
      <c r="O1660">
        <f t="shared" si="489"/>
        <v>3</v>
      </c>
      <c r="P1660" t="str">
        <f t="shared" si="490"/>
        <v>středa</v>
      </c>
      <c r="Q1660">
        <f t="shared" si="510"/>
        <v>0</v>
      </c>
      <c r="R1660">
        <f t="shared" si="510"/>
        <v>0</v>
      </c>
      <c r="S1660">
        <f t="shared" si="510"/>
        <v>0</v>
      </c>
      <c r="T1660">
        <f t="shared" si="510"/>
        <v>0</v>
      </c>
      <c r="U1660">
        <f t="shared" si="510"/>
        <v>0</v>
      </c>
      <c r="V1660">
        <f t="shared" si="510"/>
        <v>0</v>
      </c>
      <c r="W1660">
        <f t="shared" si="510"/>
        <v>0</v>
      </c>
      <c r="X1660">
        <f t="shared" si="510"/>
        <v>0</v>
      </c>
      <c r="Y1660">
        <f t="shared" si="510"/>
        <v>0</v>
      </c>
      <c r="Z1660">
        <f t="shared" si="510"/>
        <v>0</v>
      </c>
      <c r="AA1660">
        <f t="shared" si="510"/>
        <v>0</v>
      </c>
      <c r="AB1660">
        <f t="shared" si="510"/>
        <v>1</v>
      </c>
      <c r="AC1660">
        <f t="shared" si="511"/>
        <v>0</v>
      </c>
      <c r="AD1660">
        <f t="shared" si="511"/>
        <v>0</v>
      </c>
      <c r="AE1660">
        <f t="shared" si="511"/>
        <v>1</v>
      </c>
      <c r="AF1660">
        <f t="shared" si="511"/>
        <v>0</v>
      </c>
      <c r="AG1660">
        <f t="shared" si="511"/>
        <v>0</v>
      </c>
      <c r="AH1660">
        <f t="shared" si="511"/>
        <v>0</v>
      </c>
      <c r="AI1660">
        <f t="shared" si="511"/>
        <v>0</v>
      </c>
      <c r="AJ1660">
        <f t="shared" ca="1" si="493"/>
        <v>0</v>
      </c>
      <c r="AK1660">
        <f t="shared" ca="1" si="494"/>
        <v>0</v>
      </c>
      <c r="AL1660">
        <f t="shared" ca="1" si="495"/>
        <v>1</v>
      </c>
      <c r="AM1660">
        <f t="shared" ca="1" si="496"/>
        <v>0</v>
      </c>
      <c r="AN1660">
        <f t="shared" ca="1" si="497"/>
        <v>1</v>
      </c>
      <c r="AO1660">
        <f t="shared" ca="1" si="498"/>
        <v>0</v>
      </c>
      <c r="AP1660">
        <f t="shared" ca="1" si="499"/>
        <v>1</v>
      </c>
      <c r="AQ1660">
        <f t="shared" ca="1" si="500"/>
        <v>0</v>
      </c>
      <c r="AR1660">
        <f t="shared" ca="1" si="501"/>
        <v>0</v>
      </c>
      <c r="AS1660">
        <v>0</v>
      </c>
      <c r="AT1660">
        <v>1</v>
      </c>
      <c r="AU1660">
        <f t="shared" ca="1" si="502"/>
        <v>0</v>
      </c>
      <c r="AV1660">
        <f t="shared" ca="1" si="502"/>
        <v>0</v>
      </c>
      <c r="AW1660">
        <f t="shared" ca="1" si="502"/>
        <v>1</v>
      </c>
      <c r="AX1660">
        <v>0</v>
      </c>
    </row>
    <row r="1661" spans="1:50">
      <c r="A1661" s="2">
        <v>40514</v>
      </c>
      <c r="B1661">
        <v>661</v>
      </c>
      <c r="C1661">
        <v>15</v>
      </c>
      <c r="D1661">
        <f t="shared" ca="1" si="503"/>
        <v>10.504134807954276</v>
      </c>
      <c r="E1661">
        <f t="shared" ca="1" si="504"/>
        <v>4.4958651920457235</v>
      </c>
      <c r="F1661" t="str">
        <f t="shared" ca="1" si="505"/>
        <v>high</v>
      </c>
      <c r="G1661">
        <v>633</v>
      </c>
      <c r="H1661">
        <f t="shared" si="506"/>
        <v>633</v>
      </c>
      <c r="I1661">
        <f t="shared" ca="1" si="507"/>
        <v>679.68855841826814</v>
      </c>
      <c r="J1661">
        <f t="shared" ca="1" si="508"/>
        <v>-46.688558418268144</v>
      </c>
      <c r="K1661" t="str">
        <f t="shared" ca="1" si="509"/>
        <v>medium</v>
      </c>
      <c r="L1661">
        <v>-6.3928571428571432</v>
      </c>
      <c r="M1661" t="str">
        <f t="shared" si="482"/>
        <v>low</v>
      </c>
      <c r="N1661">
        <f t="shared" si="488"/>
        <v>12</v>
      </c>
      <c r="O1661">
        <f t="shared" si="489"/>
        <v>4</v>
      </c>
      <c r="P1661" t="str">
        <f t="shared" si="490"/>
        <v>čtvrtek</v>
      </c>
      <c r="Q1661">
        <f t="shared" ref="Q1661:AB1670" si="512">VLOOKUP($N1661,$V$31:$AH$42,Q$592+1,0)</f>
        <v>0</v>
      </c>
      <c r="R1661">
        <f t="shared" si="512"/>
        <v>0</v>
      </c>
      <c r="S1661">
        <f t="shared" si="512"/>
        <v>0</v>
      </c>
      <c r="T1661">
        <f t="shared" si="512"/>
        <v>0</v>
      </c>
      <c r="U1661">
        <f t="shared" si="512"/>
        <v>0</v>
      </c>
      <c r="V1661">
        <f t="shared" si="512"/>
        <v>0</v>
      </c>
      <c r="W1661">
        <f t="shared" si="512"/>
        <v>0</v>
      </c>
      <c r="X1661">
        <f t="shared" si="512"/>
        <v>0</v>
      </c>
      <c r="Y1661">
        <f t="shared" si="512"/>
        <v>0</v>
      </c>
      <c r="Z1661">
        <f t="shared" si="512"/>
        <v>0</v>
      </c>
      <c r="AA1661">
        <f t="shared" si="512"/>
        <v>0</v>
      </c>
      <c r="AB1661">
        <f t="shared" si="512"/>
        <v>1</v>
      </c>
      <c r="AC1661">
        <f t="shared" ref="AC1661:AI1670" si="513">VLOOKUP($O1661,$V$74:$AC$80,AC$592+1,0)</f>
        <v>0</v>
      </c>
      <c r="AD1661">
        <f t="shared" si="513"/>
        <v>0</v>
      </c>
      <c r="AE1661">
        <f t="shared" si="513"/>
        <v>0</v>
      </c>
      <c r="AF1661">
        <f t="shared" si="513"/>
        <v>1</v>
      </c>
      <c r="AG1661">
        <f t="shared" si="513"/>
        <v>0</v>
      </c>
      <c r="AH1661">
        <f t="shared" si="513"/>
        <v>0</v>
      </c>
      <c r="AI1661">
        <f t="shared" si="513"/>
        <v>0</v>
      </c>
      <c r="AJ1661">
        <f t="shared" ca="1" si="493"/>
        <v>0</v>
      </c>
      <c r="AK1661">
        <f t="shared" ca="1" si="494"/>
        <v>1</v>
      </c>
      <c r="AL1661">
        <f t="shared" ca="1" si="495"/>
        <v>0</v>
      </c>
      <c r="AM1661">
        <f t="shared" ca="1" si="496"/>
        <v>0</v>
      </c>
      <c r="AN1661">
        <f t="shared" ca="1" si="497"/>
        <v>1</v>
      </c>
      <c r="AO1661">
        <f t="shared" ca="1" si="498"/>
        <v>0</v>
      </c>
      <c r="AP1661">
        <f t="shared" ca="1" si="499"/>
        <v>1</v>
      </c>
      <c r="AQ1661">
        <f t="shared" ca="1" si="500"/>
        <v>0</v>
      </c>
      <c r="AR1661">
        <f t="shared" ca="1" si="501"/>
        <v>0</v>
      </c>
      <c r="AS1661">
        <v>1</v>
      </c>
      <c r="AT1661">
        <v>1</v>
      </c>
      <c r="AU1661">
        <f t="shared" ref="AU1661:AW1680" ca="1" si="514">VLOOKUP(INDIRECT($AU$590&amp;ROW($A1661)),$F$17:$I$19,AU$592+1,0)</f>
        <v>0</v>
      </c>
      <c r="AV1661">
        <f t="shared" ca="1" si="514"/>
        <v>0</v>
      </c>
      <c r="AW1661">
        <f t="shared" ca="1" si="514"/>
        <v>1</v>
      </c>
      <c r="AX1661">
        <v>0</v>
      </c>
    </row>
    <row r="1662" spans="1:50">
      <c r="A1662" s="2">
        <v>40515</v>
      </c>
      <c r="B1662">
        <v>662</v>
      </c>
      <c r="C1662">
        <v>15</v>
      </c>
      <c r="D1662">
        <f t="shared" ca="1" si="503"/>
        <v>10.505271216266829</v>
      </c>
      <c r="E1662">
        <f t="shared" ca="1" si="504"/>
        <v>4.4947287837331711</v>
      </c>
      <c r="F1662" t="str">
        <f t="shared" ca="1" si="505"/>
        <v>high</v>
      </c>
      <c r="G1662">
        <v>871</v>
      </c>
      <c r="H1662">
        <f t="shared" si="506"/>
        <v>871</v>
      </c>
      <c r="I1662">
        <f t="shared" ca="1" si="507"/>
        <v>679.71692877113537</v>
      </c>
      <c r="J1662">
        <f t="shared" ca="1" si="508"/>
        <v>191.28307122886463</v>
      </c>
      <c r="K1662" t="str">
        <f t="shared" ca="1" si="509"/>
        <v>high</v>
      </c>
      <c r="L1662">
        <v>-5.3</v>
      </c>
      <c r="M1662" t="str">
        <f t="shared" si="482"/>
        <v>low</v>
      </c>
      <c r="N1662">
        <f t="shared" si="488"/>
        <v>12</v>
      </c>
      <c r="O1662">
        <f t="shared" si="489"/>
        <v>5</v>
      </c>
      <c r="P1662" t="str">
        <f t="shared" si="490"/>
        <v>pátek</v>
      </c>
      <c r="Q1662">
        <f t="shared" si="512"/>
        <v>0</v>
      </c>
      <c r="R1662">
        <f t="shared" si="512"/>
        <v>0</v>
      </c>
      <c r="S1662">
        <f t="shared" si="512"/>
        <v>0</v>
      </c>
      <c r="T1662">
        <f t="shared" si="512"/>
        <v>0</v>
      </c>
      <c r="U1662">
        <f t="shared" si="512"/>
        <v>0</v>
      </c>
      <c r="V1662">
        <f t="shared" si="512"/>
        <v>0</v>
      </c>
      <c r="W1662">
        <f t="shared" si="512"/>
        <v>0</v>
      </c>
      <c r="X1662">
        <f t="shared" si="512"/>
        <v>0</v>
      </c>
      <c r="Y1662">
        <f t="shared" si="512"/>
        <v>0</v>
      </c>
      <c r="Z1662">
        <f t="shared" si="512"/>
        <v>0</v>
      </c>
      <c r="AA1662">
        <f t="shared" si="512"/>
        <v>0</v>
      </c>
      <c r="AB1662">
        <f t="shared" si="512"/>
        <v>1</v>
      </c>
      <c r="AC1662">
        <f t="shared" si="513"/>
        <v>0</v>
      </c>
      <c r="AD1662">
        <f t="shared" si="513"/>
        <v>0</v>
      </c>
      <c r="AE1662">
        <f t="shared" si="513"/>
        <v>0</v>
      </c>
      <c r="AF1662">
        <f t="shared" si="513"/>
        <v>0</v>
      </c>
      <c r="AG1662">
        <f t="shared" si="513"/>
        <v>1</v>
      </c>
      <c r="AH1662">
        <f t="shared" si="513"/>
        <v>0</v>
      </c>
      <c r="AI1662">
        <f t="shared" si="513"/>
        <v>0</v>
      </c>
      <c r="AJ1662">
        <f t="shared" ca="1" si="493"/>
        <v>0</v>
      </c>
      <c r="AK1662">
        <f t="shared" ca="1" si="494"/>
        <v>1</v>
      </c>
      <c r="AL1662">
        <f t="shared" ca="1" si="495"/>
        <v>0</v>
      </c>
      <c r="AM1662">
        <f t="shared" ca="1" si="496"/>
        <v>0</v>
      </c>
      <c r="AN1662">
        <f t="shared" ca="1" si="497"/>
        <v>1</v>
      </c>
      <c r="AO1662">
        <f t="shared" ca="1" si="498"/>
        <v>0</v>
      </c>
      <c r="AP1662">
        <f t="shared" ca="1" si="499"/>
        <v>1</v>
      </c>
      <c r="AQ1662">
        <f t="shared" ca="1" si="500"/>
        <v>0</v>
      </c>
      <c r="AR1662">
        <f t="shared" ca="1" si="501"/>
        <v>0</v>
      </c>
      <c r="AS1662">
        <v>0</v>
      </c>
      <c r="AT1662">
        <v>1</v>
      </c>
      <c r="AU1662">
        <f t="shared" ca="1" si="514"/>
        <v>0</v>
      </c>
      <c r="AV1662">
        <f t="shared" ca="1" si="514"/>
        <v>0</v>
      </c>
      <c r="AW1662">
        <f t="shared" ca="1" si="514"/>
        <v>1</v>
      </c>
      <c r="AX1662">
        <v>0</v>
      </c>
    </row>
    <row r="1663" spans="1:50">
      <c r="A1663" s="2">
        <v>40516</v>
      </c>
      <c r="B1663">
        <v>663</v>
      </c>
      <c r="C1663">
        <v>10</v>
      </c>
      <c r="D1663">
        <f t="shared" ca="1" si="503"/>
        <v>10.506406047268987</v>
      </c>
      <c r="E1663">
        <f t="shared" ca="1" si="504"/>
        <v>-0.50640604726898708</v>
      </c>
      <c r="F1663" t="str">
        <f t="shared" ca="1" si="505"/>
        <v>medium</v>
      </c>
      <c r="G1663">
        <v>350</v>
      </c>
      <c r="H1663">
        <f t="shared" si="506"/>
        <v>350</v>
      </c>
      <c r="I1663">
        <f t="shared" ca="1" si="507"/>
        <v>679.74509545115984</v>
      </c>
      <c r="J1663">
        <f t="shared" ca="1" si="508"/>
        <v>-329.74509545115984</v>
      </c>
      <c r="K1663" t="str">
        <f t="shared" ca="1" si="509"/>
        <v>low</v>
      </c>
      <c r="L1663">
        <v>-15.5</v>
      </c>
      <c r="M1663" t="str">
        <f t="shared" si="482"/>
        <v>low</v>
      </c>
      <c r="N1663">
        <f t="shared" si="488"/>
        <v>12</v>
      </c>
      <c r="O1663">
        <f t="shared" si="489"/>
        <v>6</v>
      </c>
      <c r="P1663" t="str">
        <f t="shared" si="490"/>
        <v>sobota</v>
      </c>
      <c r="Q1663">
        <f t="shared" si="512"/>
        <v>0</v>
      </c>
      <c r="R1663">
        <f t="shared" si="512"/>
        <v>0</v>
      </c>
      <c r="S1663">
        <f t="shared" si="512"/>
        <v>0</v>
      </c>
      <c r="T1663">
        <f t="shared" si="512"/>
        <v>0</v>
      </c>
      <c r="U1663">
        <f t="shared" si="512"/>
        <v>0</v>
      </c>
      <c r="V1663">
        <f t="shared" si="512"/>
        <v>0</v>
      </c>
      <c r="W1663">
        <f t="shared" si="512"/>
        <v>0</v>
      </c>
      <c r="X1663">
        <f t="shared" si="512"/>
        <v>0</v>
      </c>
      <c r="Y1663">
        <f t="shared" si="512"/>
        <v>0</v>
      </c>
      <c r="Z1663">
        <f t="shared" si="512"/>
        <v>0</v>
      </c>
      <c r="AA1663">
        <f t="shared" si="512"/>
        <v>0</v>
      </c>
      <c r="AB1663">
        <f t="shared" si="512"/>
        <v>1</v>
      </c>
      <c r="AC1663">
        <f t="shared" si="513"/>
        <v>0</v>
      </c>
      <c r="AD1663">
        <f t="shared" si="513"/>
        <v>0</v>
      </c>
      <c r="AE1663">
        <f t="shared" si="513"/>
        <v>0</v>
      </c>
      <c r="AF1663">
        <f t="shared" si="513"/>
        <v>0</v>
      </c>
      <c r="AG1663">
        <f t="shared" si="513"/>
        <v>0</v>
      </c>
      <c r="AH1663">
        <f t="shared" si="513"/>
        <v>1</v>
      </c>
      <c r="AI1663">
        <f t="shared" si="513"/>
        <v>0</v>
      </c>
      <c r="AJ1663">
        <f t="shared" ca="1" si="493"/>
        <v>0</v>
      </c>
      <c r="AK1663">
        <f t="shared" ca="1" si="494"/>
        <v>1</v>
      </c>
      <c r="AL1663">
        <f t="shared" ca="1" si="495"/>
        <v>0</v>
      </c>
      <c r="AM1663">
        <f t="shared" ca="1" si="496"/>
        <v>0</v>
      </c>
      <c r="AN1663">
        <f t="shared" ca="1" si="497"/>
        <v>1</v>
      </c>
      <c r="AO1663">
        <f t="shared" ca="1" si="498"/>
        <v>0</v>
      </c>
      <c r="AP1663">
        <f t="shared" ca="1" si="499"/>
        <v>1</v>
      </c>
      <c r="AQ1663">
        <f t="shared" ca="1" si="500"/>
        <v>0</v>
      </c>
      <c r="AR1663">
        <f t="shared" ca="1" si="501"/>
        <v>0</v>
      </c>
      <c r="AS1663">
        <v>0</v>
      </c>
      <c r="AT1663">
        <v>1</v>
      </c>
      <c r="AU1663">
        <f t="shared" ca="1" si="514"/>
        <v>0</v>
      </c>
      <c r="AV1663">
        <f t="shared" ca="1" si="514"/>
        <v>1</v>
      </c>
      <c r="AW1663">
        <f t="shared" ca="1" si="514"/>
        <v>0</v>
      </c>
      <c r="AX1663">
        <v>0</v>
      </c>
    </row>
    <row r="1664" spans="1:50">
      <c r="A1664" s="2">
        <v>40517</v>
      </c>
      <c r="B1664">
        <v>664</v>
      </c>
      <c r="C1664">
        <v>7</v>
      </c>
      <c r="D1664">
        <f t="shared" ca="1" si="503"/>
        <v>10.507539303253068</v>
      </c>
      <c r="E1664">
        <f t="shared" ca="1" si="504"/>
        <v>-3.5075393032530684</v>
      </c>
      <c r="F1664" t="str">
        <f t="shared" ca="1" si="505"/>
        <v>low</v>
      </c>
      <c r="G1664">
        <v>82</v>
      </c>
      <c r="H1664">
        <f t="shared" si="506"/>
        <v>82</v>
      </c>
      <c r="I1664">
        <f t="shared" ca="1" si="507"/>
        <v>679.77305877166839</v>
      </c>
      <c r="J1664">
        <f t="shared" ca="1" si="508"/>
        <v>-597.77305877166839</v>
      </c>
      <c r="K1664" t="str">
        <f t="shared" ca="1" si="509"/>
        <v>low</v>
      </c>
      <c r="L1664">
        <v>-5.3</v>
      </c>
      <c r="M1664" t="str">
        <f t="shared" si="482"/>
        <v>low</v>
      </c>
      <c r="N1664">
        <f t="shared" si="488"/>
        <v>12</v>
      </c>
      <c r="O1664">
        <f t="shared" si="489"/>
        <v>7</v>
      </c>
      <c r="P1664" t="str">
        <f t="shared" si="490"/>
        <v>neděle</v>
      </c>
      <c r="Q1664">
        <f t="shared" si="512"/>
        <v>0</v>
      </c>
      <c r="R1664">
        <f t="shared" si="512"/>
        <v>0</v>
      </c>
      <c r="S1664">
        <f t="shared" si="512"/>
        <v>0</v>
      </c>
      <c r="T1664">
        <f t="shared" si="512"/>
        <v>0</v>
      </c>
      <c r="U1664">
        <f t="shared" si="512"/>
        <v>0</v>
      </c>
      <c r="V1664">
        <f t="shared" si="512"/>
        <v>0</v>
      </c>
      <c r="W1664">
        <f t="shared" si="512"/>
        <v>0</v>
      </c>
      <c r="X1664">
        <f t="shared" si="512"/>
        <v>0</v>
      </c>
      <c r="Y1664">
        <f t="shared" si="512"/>
        <v>0</v>
      </c>
      <c r="Z1664">
        <f t="shared" si="512"/>
        <v>0</v>
      </c>
      <c r="AA1664">
        <f t="shared" si="512"/>
        <v>0</v>
      </c>
      <c r="AB1664">
        <f t="shared" si="512"/>
        <v>1</v>
      </c>
      <c r="AC1664">
        <f t="shared" si="513"/>
        <v>0</v>
      </c>
      <c r="AD1664">
        <f t="shared" si="513"/>
        <v>0</v>
      </c>
      <c r="AE1664">
        <f t="shared" si="513"/>
        <v>0</v>
      </c>
      <c r="AF1664">
        <f t="shared" si="513"/>
        <v>0</v>
      </c>
      <c r="AG1664">
        <f t="shared" si="513"/>
        <v>0</v>
      </c>
      <c r="AH1664">
        <f t="shared" si="513"/>
        <v>0</v>
      </c>
      <c r="AI1664">
        <f t="shared" si="513"/>
        <v>1</v>
      </c>
      <c r="AJ1664">
        <f t="shared" ca="1" si="493"/>
        <v>0</v>
      </c>
      <c r="AK1664">
        <f t="shared" ca="1" si="494"/>
        <v>0</v>
      </c>
      <c r="AL1664">
        <f t="shared" ca="1" si="495"/>
        <v>1</v>
      </c>
      <c r="AM1664">
        <f t="shared" ca="1" si="496"/>
        <v>0</v>
      </c>
      <c r="AN1664">
        <f t="shared" ca="1" si="497"/>
        <v>1</v>
      </c>
      <c r="AO1664">
        <f t="shared" ca="1" si="498"/>
        <v>0</v>
      </c>
      <c r="AP1664">
        <f t="shared" ca="1" si="499"/>
        <v>1</v>
      </c>
      <c r="AQ1664">
        <f t="shared" ca="1" si="500"/>
        <v>0</v>
      </c>
      <c r="AR1664">
        <f t="shared" ca="1" si="501"/>
        <v>0</v>
      </c>
      <c r="AS1664">
        <v>0</v>
      </c>
      <c r="AT1664">
        <v>1</v>
      </c>
      <c r="AU1664">
        <f t="shared" ca="1" si="514"/>
        <v>1</v>
      </c>
      <c r="AV1664">
        <f t="shared" ca="1" si="514"/>
        <v>0</v>
      </c>
      <c r="AW1664">
        <f t="shared" ca="1" si="514"/>
        <v>0</v>
      </c>
      <c r="AX1664">
        <v>0</v>
      </c>
    </row>
    <row r="1665" spans="1:50">
      <c r="A1665" s="2">
        <v>40518</v>
      </c>
      <c r="B1665">
        <v>665</v>
      </c>
      <c r="C1665">
        <v>17</v>
      </c>
      <c r="D1665">
        <f t="shared" ca="1" si="503"/>
        <v>10.50867098651139</v>
      </c>
      <c r="E1665">
        <f t="shared" ca="1" si="504"/>
        <v>6.4913290134886097</v>
      </c>
      <c r="F1665" t="str">
        <f t="shared" ca="1" si="505"/>
        <v>high</v>
      </c>
      <c r="G1665">
        <v>939</v>
      </c>
      <c r="H1665">
        <f t="shared" si="506"/>
        <v>939</v>
      </c>
      <c r="I1665">
        <f t="shared" ca="1" si="507"/>
        <v>679.80081904598808</v>
      </c>
      <c r="J1665">
        <f t="shared" ca="1" si="508"/>
        <v>259.19918095401192</v>
      </c>
      <c r="K1665" t="str">
        <f t="shared" ca="1" si="509"/>
        <v>high</v>
      </c>
      <c r="L1665">
        <v>-3.45</v>
      </c>
      <c r="M1665" t="str">
        <f t="shared" si="482"/>
        <v>low</v>
      </c>
      <c r="N1665">
        <f t="shared" si="488"/>
        <v>12</v>
      </c>
      <c r="O1665">
        <f t="shared" si="489"/>
        <v>1</v>
      </c>
      <c r="P1665" t="str">
        <f t="shared" si="490"/>
        <v>pondělí</v>
      </c>
      <c r="Q1665">
        <f t="shared" si="512"/>
        <v>0</v>
      </c>
      <c r="R1665">
        <f t="shared" si="512"/>
        <v>0</v>
      </c>
      <c r="S1665">
        <f t="shared" si="512"/>
        <v>0</v>
      </c>
      <c r="T1665">
        <f t="shared" si="512"/>
        <v>0</v>
      </c>
      <c r="U1665">
        <f t="shared" si="512"/>
        <v>0</v>
      </c>
      <c r="V1665">
        <f t="shared" si="512"/>
        <v>0</v>
      </c>
      <c r="W1665">
        <f t="shared" si="512"/>
        <v>0</v>
      </c>
      <c r="X1665">
        <f t="shared" si="512"/>
        <v>0</v>
      </c>
      <c r="Y1665">
        <f t="shared" si="512"/>
        <v>0</v>
      </c>
      <c r="Z1665">
        <f t="shared" si="512"/>
        <v>0</v>
      </c>
      <c r="AA1665">
        <f t="shared" si="512"/>
        <v>0</v>
      </c>
      <c r="AB1665">
        <f t="shared" si="512"/>
        <v>1</v>
      </c>
      <c r="AC1665">
        <f t="shared" si="513"/>
        <v>1</v>
      </c>
      <c r="AD1665">
        <f t="shared" si="513"/>
        <v>0</v>
      </c>
      <c r="AE1665">
        <f t="shared" si="513"/>
        <v>0</v>
      </c>
      <c r="AF1665">
        <f t="shared" si="513"/>
        <v>0</v>
      </c>
      <c r="AG1665">
        <f t="shared" si="513"/>
        <v>0</v>
      </c>
      <c r="AH1665">
        <f t="shared" si="513"/>
        <v>0</v>
      </c>
      <c r="AI1665">
        <f t="shared" si="513"/>
        <v>0</v>
      </c>
      <c r="AJ1665">
        <f t="shared" ca="1" si="493"/>
        <v>0</v>
      </c>
      <c r="AK1665">
        <f t="shared" ca="1" si="494"/>
        <v>0</v>
      </c>
      <c r="AL1665">
        <f t="shared" ca="1" si="495"/>
        <v>1</v>
      </c>
      <c r="AM1665">
        <f t="shared" ca="1" si="496"/>
        <v>0</v>
      </c>
      <c r="AN1665">
        <f t="shared" ca="1" si="497"/>
        <v>1</v>
      </c>
      <c r="AO1665">
        <f t="shared" ca="1" si="498"/>
        <v>0</v>
      </c>
      <c r="AP1665">
        <f t="shared" ca="1" si="499"/>
        <v>1</v>
      </c>
      <c r="AQ1665">
        <f t="shared" ca="1" si="500"/>
        <v>0</v>
      </c>
      <c r="AR1665">
        <f t="shared" ca="1" si="501"/>
        <v>0</v>
      </c>
      <c r="AS1665">
        <v>1</v>
      </c>
      <c r="AT1665">
        <v>1</v>
      </c>
      <c r="AU1665">
        <f t="shared" ca="1" si="514"/>
        <v>0</v>
      </c>
      <c r="AV1665">
        <f t="shared" ca="1" si="514"/>
        <v>0</v>
      </c>
      <c r="AW1665">
        <f t="shared" ca="1" si="514"/>
        <v>1</v>
      </c>
      <c r="AX1665">
        <v>0</v>
      </c>
    </row>
    <row r="1666" spans="1:50">
      <c r="A1666" s="2">
        <v>40519</v>
      </c>
      <c r="B1666">
        <v>666</v>
      </c>
      <c r="C1666">
        <v>16</v>
      </c>
      <c r="D1666">
        <f t="shared" ca="1" si="503"/>
        <v>10.50980109933627</v>
      </c>
      <c r="E1666">
        <f t="shared" ca="1" si="504"/>
        <v>5.4901989006637297</v>
      </c>
      <c r="F1666" t="str">
        <f t="shared" ca="1" si="505"/>
        <v>high</v>
      </c>
      <c r="G1666">
        <v>895</v>
      </c>
      <c r="H1666">
        <f t="shared" si="506"/>
        <v>895</v>
      </c>
      <c r="I1666">
        <f t="shared" ca="1" si="507"/>
        <v>679.82837658744575</v>
      </c>
      <c r="J1666">
        <f t="shared" ca="1" si="508"/>
        <v>215.17162341255425</v>
      </c>
      <c r="K1666" t="str">
        <f t="shared" ca="1" si="509"/>
        <v>high</v>
      </c>
      <c r="L1666">
        <v>-1.8</v>
      </c>
      <c r="M1666" t="str">
        <f t="shared" si="482"/>
        <v>low</v>
      </c>
      <c r="N1666">
        <f t="shared" si="488"/>
        <v>12</v>
      </c>
      <c r="O1666">
        <f t="shared" si="489"/>
        <v>2</v>
      </c>
      <c r="P1666" t="str">
        <f t="shared" si="490"/>
        <v>úterý</v>
      </c>
      <c r="Q1666">
        <f t="shared" si="512"/>
        <v>0</v>
      </c>
      <c r="R1666">
        <f t="shared" si="512"/>
        <v>0</v>
      </c>
      <c r="S1666">
        <f t="shared" si="512"/>
        <v>0</v>
      </c>
      <c r="T1666">
        <f t="shared" si="512"/>
        <v>0</v>
      </c>
      <c r="U1666">
        <f t="shared" si="512"/>
        <v>0</v>
      </c>
      <c r="V1666">
        <f t="shared" si="512"/>
        <v>0</v>
      </c>
      <c r="W1666">
        <f t="shared" si="512"/>
        <v>0</v>
      </c>
      <c r="X1666">
        <f t="shared" si="512"/>
        <v>0</v>
      </c>
      <c r="Y1666">
        <f t="shared" si="512"/>
        <v>0</v>
      </c>
      <c r="Z1666">
        <f t="shared" si="512"/>
        <v>0</v>
      </c>
      <c r="AA1666">
        <f t="shared" si="512"/>
        <v>0</v>
      </c>
      <c r="AB1666">
        <f t="shared" si="512"/>
        <v>1</v>
      </c>
      <c r="AC1666">
        <f t="shared" si="513"/>
        <v>0</v>
      </c>
      <c r="AD1666">
        <f t="shared" si="513"/>
        <v>1</v>
      </c>
      <c r="AE1666">
        <f t="shared" si="513"/>
        <v>0</v>
      </c>
      <c r="AF1666">
        <f t="shared" si="513"/>
        <v>0</v>
      </c>
      <c r="AG1666">
        <f t="shared" si="513"/>
        <v>0</v>
      </c>
      <c r="AH1666">
        <f t="shared" si="513"/>
        <v>0</v>
      </c>
      <c r="AI1666">
        <f t="shared" si="513"/>
        <v>0</v>
      </c>
      <c r="AJ1666">
        <f t="shared" ca="1" si="493"/>
        <v>0</v>
      </c>
      <c r="AK1666">
        <f t="shared" ca="1" si="494"/>
        <v>1</v>
      </c>
      <c r="AL1666">
        <f t="shared" ca="1" si="495"/>
        <v>0</v>
      </c>
      <c r="AM1666">
        <f t="shared" ca="1" si="496"/>
        <v>0</v>
      </c>
      <c r="AN1666">
        <f t="shared" ca="1" si="497"/>
        <v>0</v>
      </c>
      <c r="AO1666">
        <f t="shared" ca="1" si="498"/>
        <v>1</v>
      </c>
      <c r="AP1666">
        <f t="shared" ca="1" si="499"/>
        <v>1</v>
      </c>
      <c r="AQ1666">
        <f t="shared" ca="1" si="500"/>
        <v>0</v>
      </c>
      <c r="AR1666">
        <f t="shared" ca="1" si="501"/>
        <v>0</v>
      </c>
      <c r="AS1666">
        <v>1</v>
      </c>
      <c r="AT1666">
        <v>1</v>
      </c>
      <c r="AU1666">
        <f t="shared" ca="1" si="514"/>
        <v>0</v>
      </c>
      <c r="AV1666">
        <f t="shared" ca="1" si="514"/>
        <v>0</v>
      </c>
      <c r="AW1666">
        <f t="shared" ca="1" si="514"/>
        <v>1</v>
      </c>
      <c r="AX1666">
        <v>0</v>
      </c>
    </row>
    <row r="1667" spans="1:50">
      <c r="A1667" s="2">
        <v>40520</v>
      </c>
      <c r="B1667">
        <v>667</v>
      </c>
      <c r="C1667">
        <v>10</v>
      </c>
      <c r="D1667">
        <f t="shared" ca="1" si="503"/>
        <v>10.510929644020024</v>
      </c>
      <c r="E1667">
        <f t="shared" ca="1" si="504"/>
        <v>-0.51092964402002394</v>
      </c>
      <c r="F1667" t="str">
        <f t="shared" ca="1" si="505"/>
        <v>medium</v>
      </c>
      <c r="G1667">
        <v>276</v>
      </c>
      <c r="H1667">
        <f t="shared" si="506"/>
        <v>276</v>
      </c>
      <c r="I1667">
        <f t="shared" ca="1" si="507"/>
        <v>679.85573170936811</v>
      </c>
      <c r="J1667">
        <f t="shared" ca="1" si="508"/>
        <v>-403.85573170936811</v>
      </c>
      <c r="K1667" t="str">
        <f t="shared" ca="1" si="509"/>
        <v>low</v>
      </c>
      <c r="L1667">
        <v>1.65</v>
      </c>
      <c r="M1667" t="str">
        <f t="shared" si="482"/>
        <v>low</v>
      </c>
      <c r="N1667">
        <f t="shared" si="488"/>
        <v>12</v>
      </c>
      <c r="O1667">
        <f t="shared" si="489"/>
        <v>3</v>
      </c>
      <c r="P1667" t="str">
        <f t="shared" si="490"/>
        <v>středa</v>
      </c>
      <c r="Q1667">
        <f t="shared" si="512"/>
        <v>0</v>
      </c>
      <c r="R1667">
        <f t="shared" si="512"/>
        <v>0</v>
      </c>
      <c r="S1667">
        <f t="shared" si="512"/>
        <v>0</v>
      </c>
      <c r="T1667">
        <f t="shared" si="512"/>
        <v>0</v>
      </c>
      <c r="U1667">
        <f t="shared" si="512"/>
        <v>0</v>
      </c>
      <c r="V1667">
        <f t="shared" si="512"/>
        <v>0</v>
      </c>
      <c r="W1667">
        <f t="shared" si="512"/>
        <v>0</v>
      </c>
      <c r="X1667">
        <f t="shared" si="512"/>
        <v>0</v>
      </c>
      <c r="Y1667">
        <f t="shared" si="512"/>
        <v>0</v>
      </c>
      <c r="Z1667">
        <f t="shared" si="512"/>
        <v>0</v>
      </c>
      <c r="AA1667">
        <f t="shared" si="512"/>
        <v>0</v>
      </c>
      <c r="AB1667">
        <f t="shared" si="512"/>
        <v>1</v>
      </c>
      <c r="AC1667">
        <f t="shared" si="513"/>
        <v>0</v>
      </c>
      <c r="AD1667">
        <f t="shared" si="513"/>
        <v>0</v>
      </c>
      <c r="AE1667">
        <f t="shared" si="513"/>
        <v>1</v>
      </c>
      <c r="AF1667">
        <f t="shared" si="513"/>
        <v>0</v>
      </c>
      <c r="AG1667">
        <f t="shared" si="513"/>
        <v>0</v>
      </c>
      <c r="AH1667">
        <f t="shared" si="513"/>
        <v>0</v>
      </c>
      <c r="AI1667">
        <f t="shared" si="513"/>
        <v>0</v>
      </c>
      <c r="AJ1667">
        <f t="shared" ca="1" si="493"/>
        <v>0</v>
      </c>
      <c r="AK1667">
        <f t="shared" ca="1" si="494"/>
        <v>1</v>
      </c>
      <c r="AL1667">
        <f t="shared" ca="1" si="495"/>
        <v>0</v>
      </c>
      <c r="AM1667">
        <f t="shared" ca="1" si="496"/>
        <v>0</v>
      </c>
      <c r="AN1667">
        <f t="shared" ca="1" si="497"/>
        <v>1</v>
      </c>
      <c r="AO1667">
        <f t="shared" ca="1" si="498"/>
        <v>0</v>
      </c>
      <c r="AP1667">
        <f t="shared" ca="1" si="499"/>
        <v>1</v>
      </c>
      <c r="AQ1667">
        <f t="shared" ca="1" si="500"/>
        <v>0</v>
      </c>
      <c r="AR1667">
        <f t="shared" ca="1" si="501"/>
        <v>0</v>
      </c>
      <c r="AS1667">
        <v>1</v>
      </c>
      <c r="AT1667">
        <v>1</v>
      </c>
      <c r="AU1667">
        <f t="shared" ca="1" si="514"/>
        <v>0</v>
      </c>
      <c r="AV1667">
        <f t="shared" ca="1" si="514"/>
        <v>1</v>
      </c>
      <c r="AW1667">
        <f t="shared" ca="1" si="514"/>
        <v>0</v>
      </c>
      <c r="AX1667">
        <v>0</v>
      </c>
    </row>
    <row r="1668" spans="1:50">
      <c r="A1668" s="2">
        <v>40521</v>
      </c>
      <c r="B1668">
        <v>668</v>
      </c>
      <c r="C1668">
        <v>17</v>
      </c>
      <c r="D1668">
        <f t="shared" ca="1" si="503"/>
        <v>10.512056622854971</v>
      </c>
      <c r="E1668">
        <f t="shared" ca="1" si="504"/>
        <v>6.4879433771450294</v>
      </c>
      <c r="F1668" t="str">
        <f t="shared" ca="1" si="505"/>
        <v>high</v>
      </c>
      <c r="G1668">
        <v>985</v>
      </c>
      <c r="H1668">
        <f t="shared" si="506"/>
        <v>985</v>
      </c>
      <c r="I1668">
        <f t="shared" ca="1" si="507"/>
        <v>679.88288472508236</v>
      </c>
      <c r="J1668">
        <f t="shared" ca="1" si="508"/>
        <v>305.11711527491764</v>
      </c>
      <c r="K1668" t="str">
        <f t="shared" ca="1" si="509"/>
        <v>high</v>
      </c>
      <c r="L1668">
        <v>-2.5499999999999998</v>
      </c>
      <c r="M1668" t="str">
        <f t="shared" si="482"/>
        <v>low</v>
      </c>
      <c r="N1668">
        <f t="shared" si="488"/>
        <v>12</v>
      </c>
      <c r="O1668">
        <f t="shared" si="489"/>
        <v>4</v>
      </c>
      <c r="P1668" t="str">
        <f t="shared" si="490"/>
        <v>čtvrtek</v>
      </c>
      <c r="Q1668">
        <f t="shared" si="512"/>
        <v>0</v>
      </c>
      <c r="R1668">
        <f t="shared" si="512"/>
        <v>0</v>
      </c>
      <c r="S1668">
        <f t="shared" si="512"/>
        <v>0</v>
      </c>
      <c r="T1668">
        <f t="shared" si="512"/>
        <v>0</v>
      </c>
      <c r="U1668">
        <f t="shared" si="512"/>
        <v>0</v>
      </c>
      <c r="V1668">
        <f t="shared" si="512"/>
        <v>0</v>
      </c>
      <c r="W1668">
        <f t="shared" si="512"/>
        <v>0</v>
      </c>
      <c r="X1668">
        <f t="shared" si="512"/>
        <v>0</v>
      </c>
      <c r="Y1668">
        <f t="shared" si="512"/>
        <v>0</v>
      </c>
      <c r="Z1668">
        <f t="shared" si="512"/>
        <v>0</v>
      </c>
      <c r="AA1668">
        <f t="shared" si="512"/>
        <v>0</v>
      </c>
      <c r="AB1668">
        <f t="shared" si="512"/>
        <v>1</v>
      </c>
      <c r="AC1668">
        <f t="shared" si="513"/>
        <v>0</v>
      </c>
      <c r="AD1668">
        <f t="shared" si="513"/>
        <v>0</v>
      </c>
      <c r="AE1668">
        <f t="shared" si="513"/>
        <v>0</v>
      </c>
      <c r="AF1668">
        <f t="shared" si="513"/>
        <v>1</v>
      </c>
      <c r="AG1668">
        <f t="shared" si="513"/>
        <v>0</v>
      </c>
      <c r="AH1668">
        <f t="shared" si="513"/>
        <v>0</v>
      </c>
      <c r="AI1668">
        <f t="shared" si="513"/>
        <v>0</v>
      </c>
      <c r="AJ1668">
        <f t="shared" ca="1" si="493"/>
        <v>0</v>
      </c>
      <c r="AK1668">
        <f t="shared" ca="1" si="494"/>
        <v>1</v>
      </c>
      <c r="AL1668">
        <f t="shared" ca="1" si="495"/>
        <v>0</v>
      </c>
      <c r="AM1668">
        <f t="shared" ca="1" si="496"/>
        <v>1</v>
      </c>
      <c r="AN1668">
        <f t="shared" ca="1" si="497"/>
        <v>0</v>
      </c>
      <c r="AO1668">
        <f t="shared" ca="1" si="498"/>
        <v>0</v>
      </c>
      <c r="AP1668">
        <f t="shared" ca="1" si="499"/>
        <v>1</v>
      </c>
      <c r="AQ1668">
        <f t="shared" ca="1" si="500"/>
        <v>0</v>
      </c>
      <c r="AR1668">
        <f t="shared" ca="1" si="501"/>
        <v>0</v>
      </c>
      <c r="AS1668">
        <v>1</v>
      </c>
      <c r="AT1668">
        <v>1</v>
      </c>
      <c r="AU1668">
        <f t="shared" ca="1" si="514"/>
        <v>0</v>
      </c>
      <c r="AV1668">
        <f t="shared" ca="1" si="514"/>
        <v>0</v>
      </c>
      <c r="AW1668">
        <f t="shared" ca="1" si="514"/>
        <v>1</v>
      </c>
      <c r="AX1668">
        <v>0</v>
      </c>
    </row>
    <row r="1669" spans="1:50">
      <c r="A1669" s="2">
        <v>40522</v>
      </c>
      <c r="B1669">
        <v>669</v>
      </c>
      <c r="C1669">
        <v>18</v>
      </c>
      <c r="D1669">
        <f t="shared" ca="1" si="503"/>
        <v>10.513182038133424</v>
      </c>
      <c r="E1669">
        <f t="shared" ca="1" si="504"/>
        <v>7.486817961866576</v>
      </c>
      <c r="F1669" t="str">
        <f t="shared" ca="1" si="505"/>
        <v>high</v>
      </c>
      <c r="G1669">
        <v>448</v>
      </c>
      <c r="H1669">
        <f t="shared" si="506"/>
        <v>448</v>
      </c>
      <c r="I1669">
        <f t="shared" ca="1" si="507"/>
        <v>679.90983594791533</v>
      </c>
      <c r="J1669">
        <f t="shared" ca="1" si="508"/>
        <v>-231.90983594791533</v>
      </c>
      <c r="K1669" t="str">
        <f t="shared" ca="1" si="509"/>
        <v>medium</v>
      </c>
      <c r="L1669">
        <v>-3.5200000000000005</v>
      </c>
      <c r="M1669" t="str">
        <f t="shared" si="482"/>
        <v>low</v>
      </c>
      <c r="N1669">
        <f t="shared" si="488"/>
        <v>12</v>
      </c>
      <c r="O1669">
        <f t="shared" si="489"/>
        <v>5</v>
      </c>
      <c r="P1669" t="str">
        <f t="shared" si="490"/>
        <v>pátek</v>
      </c>
      <c r="Q1669">
        <f t="shared" si="512"/>
        <v>0</v>
      </c>
      <c r="R1669">
        <f t="shared" si="512"/>
        <v>0</v>
      </c>
      <c r="S1669">
        <f t="shared" si="512"/>
        <v>0</v>
      </c>
      <c r="T1669">
        <f t="shared" si="512"/>
        <v>0</v>
      </c>
      <c r="U1669">
        <f t="shared" si="512"/>
        <v>0</v>
      </c>
      <c r="V1669">
        <f t="shared" si="512"/>
        <v>0</v>
      </c>
      <c r="W1669">
        <f t="shared" si="512"/>
        <v>0</v>
      </c>
      <c r="X1669">
        <f t="shared" si="512"/>
        <v>0</v>
      </c>
      <c r="Y1669">
        <f t="shared" si="512"/>
        <v>0</v>
      </c>
      <c r="Z1669">
        <f t="shared" si="512"/>
        <v>0</v>
      </c>
      <c r="AA1669">
        <f t="shared" si="512"/>
        <v>0</v>
      </c>
      <c r="AB1669">
        <f t="shared" si="512"/>
        <v>1</v>
      </c>
      <c r="AC1669">
        <f t="shared" si="513"/>
        <v>0</v>
      </c>
      <c r="AD1669">
        <f t="shared" si="513"/>
        <v>0</v>
      </c>
      <c r="AE1669">
        <f t="shared" si="513"/>
        <v>0</v>
      </c>
      <c r="AF1669">
        <f t="shared" si="513"/>
        <v>0</v>
      </c>
      <c r="AG1669">
        <f t="shared" si="513"/>
        <v>1</v>
      </c>
      <c r="AH1669">
        <f t="shared" si="513"/>
        <v>0</v>
      </c>
      <c r="AI1669">
        <f t="shared" si="513"/>
        <v>0</v>
      </c>
      <c r="AJ1669">
        <f t="shared" ca="1" si="493"/>
        <v>0</v>
      </c>
      <c r="AK1669">
        <f t="shared" ca="1" si="494"/>
        <v>1</v>
      </c>
      <c r="AL1669">
        <f t="shared" ca="1" si="495"/>
        <v>0</v>
      </c>
      <c r="AM1669">
        <f t="shared" ca="1" si="496"/>
        <v>1</v>
      </c>
      <c r="AN1669">
        <f t="shared" ca="1" si="497"/>
        <v>0</v>
      </c>
      <c r="AO1669">
        <f t="shared" ca="1" si="498"/>
        <v>0</v>
      </c>
      <c r="AP1669">
        <f t="shared" ca="1" si="499"/>
        <v>1</v>
      </c>
      <c r="AQ1669">
        <f t="shared" ca="1" si="500"/>
        <v>0</v>
      </c>
      <c r="AR1669">
        <f t="shared" ca="1" si="501"/>
        <v>0</v>
      </c>
      <c r="AS1669">
        <v>1</v>
      </c>
      <c r="AT1669">
        <v>1</v>
      </c>
      <c r="AU1669">
        <f t="shared" ca="1" si="514"/>
        <v>0</v>
      </c>
      <c r="AV1669">
        <f t="shared" ca="1" si="514"/>
        <v>0</v>
      </c>
      <c r="AW1669">
        <f t="shared" ca="1" si="514"/>
        <v>1</v>
      </c>
      <c r="AX1669">
        <v>0</v>
      </c>
    </row>
    <row r="1670" spans="1:50">
      <c r="A1670" s="2">
        <v>40523</v>
      </c>
      <c r="B1670">
        <v>670</v>
      </c>
      <c r="C1670">
        <v>13</v>
      </c>
      <c r="D1670">
        <f t="shared" ca="1" si="503"/>
        <v>10.514305892147704</v>
      </c>
      <c r="E1670">
        <f t="shared" ca="1" si="504"/>
        <v>2.4856941078522965</v>
      </c>
      <c r="F1670" t="str">
        <f t="shared" ca="1" si="505"/>
        <v>high</v>
      </c>
      <c r="G1670">
        <v>581</v>
      </c>
      <c r="H1670">
        <f t="shared" si="506"/>
        <v>581</v>
      </c>
      <c r="I1670">
        <f t="shared" ca="1" si="507"/>
        <v>679.93658569119384</v>
      </c>
      <c r="J1670">
        <f t="shared" ca="1" si="508"/>
        <v>-98.936585691193841</v>
      </c>
      <c r="K1670" t="str">
        <f t="shared" ca="1" si="509"/>
        <v>medium</v>
      </c>
      <c r="L1670">
        <v>-0.8</v>
      </c>
      <c r="M1670" t="str">
        <f t="shared" si="482"/>
        <v>low</v>
      </c>
      <c r="N1670">
        <f t="shared" si="488"/>
        <v>12</v>
      </c>
      <c r="O1670">
        <f t="shared" si="489"/>
        <v>6</v>
      </c>
      <c r="P1670" t="str">
        <f t="shared" si="490"/>
        <v>sobota</v>
      </c>
      <c r="Q1670">
        <f t="shared" si="512"/>
        <v>0</v>
      </c>
      <c r="R1670">
        <f t="shared" si="512"/>
        <v>0</v>
      </c>
      <c r="S1670">
        <f t="shared" si="512"/>
        <v>0</v>
      </c>
      <c r="T1670">
        <f t="shared" si="512"/>
        <v>0</v>
      </c>
      <c r="U1670">
        <f t="shared" si="512"/>
        <v>0</v>
      </c>
      <c r="V1670">
        <f t="shared" si="512"/>
        <v>0</v>
      </c>
      <c r="W1670">
        <f t="shared" si="512"/>
        <v>0</v>
      </c>
      <c r="X1670">
        <f t="shared" si="512"/>
        <v>0</v>
      </c>
      <c r="Y1670">
        <f t="shared" si="512"/>
        <v>0</v>
      </c>
      <c r="Z1670">
        <f t="shared" si="512"/>
        <v>0</v>
      </c>
      <c r="AA1670">
        <f t="shared" si="512"/>
        <v>0</v>
      </c>
      <c r="AB1670">
        <f t="shared" si="512"/>
        <v>1</v>
      </c>
      <c r="AC1670">
        <f t="shared" si="513"/>
        <v>0</v>
      </c>
      <c r="AD1670">
        <f t="shared" si="513"/>
        <v>0</v>
      </c>
      <c r="AE1670">
        <f t="shared" si="513"/>
        <v>0</v>
      </c>
      <c r="AF1670">
        <f t="shared" si="513"/>
        <v>0</v>
      </c>
      <c r="AG1670">
        <f t="shared" si="513"/>
        <v>0</v>
      </c>
      <c r="AH1670">
        <f t="shared" si="513"/>
        <v>1</v>
      </c>
      <c r="AI1670">
        <f t="shared" si="513"/>
        <v>0</v>
      </c>
      <c r="AJ1670">
        <f t="shared" ca="1" si="493"/>
        <v>0</v>
      </c>
      <c r="AK1670">
        <f t="shared" ca="1" si="494"/>
        <v>1</v>
      </c>
      <c r="AL1670">
        <f t="shared" ca="1" si="495"/>
        <v>0</v>
      </c>
      <c r="AM1670">
        <f t="shared" ca="1" si="496"/>
        <v>1</v>
      </c>
      <c r="AN1670">
        <f t="shared" ca="1" si="497"/>
        <v>0</v>
      </c>
      <c r="AO1670">
        <f t="shared" ca="1" si="498"/>
        <v>0</v>
      </c>
      <c r="AP1670">
        <f t="shared" ca="1" si="499"/>
        <v>1</v>
      </c>
      <c r="AQ1670">
        <f t="shared" ca="1" si="500"/>
        <v>0</v>
      </c>
      <c r="AR1670">
        <f t="shared" ca="1" si="501"/>
        <v>0</v>
      </c>
      <c r="AS1670">
        <v>1</v>
      </c>
      <c r="AT1670">
        <v>1</v>
      </c>
      <c r="AU1670">
        <f t="shared" ca="1" si="514"/>
        <v>0</v>
      </c>
      <c r="AV1670">
        <f t="shared" ca="1" si="514"/>
        <v>0</v>
      </c>
      <c r="AW1670">
        <f t="shared" ca="1" si="514"/>
        <v>1</v>
      </c>
      <c r="AX1670">
        <v>0</v>
      </c>
    </row>
    <row r="1671" spans="1:50">
      <c r="A1671" s="2">
        <v>40524</v>
      </c>
      <c r="B1671">
        <v>671</v>
      </c>
      <c r="C1671">
        <v>10</v>
      </c>
      <c r="D1671">
        <f t="shared" ca="1" si="503"/>
        <v>10.515428187190127</v>
      </c>
      <c r="E1671">
        <f t="shared" ca="1" si="504"/>
        <v>-0.51542818719012651</v>
      </c>
      <c r="F1671" t="str">
        <f t="shared" ca="1" si="505"/>
        <v>medium</v>
      </c>
      <c r="G1671">
        <v>407</v>
      </c>
      <c r="H1671">
        <f t="shared" si="506"/>
        <v>407</v>
      </c>
      <c r="I1671">
        <f t="shared" ca="1" si="507"/>
        <v>679.96313426824486</v>
      </c>
      <c r="J1671">
        <f t="shared" ca="1" si="508"/>
        <v>-272.96313426824486</v>
      </c>
      <c r="K1671" t="str">
        <f t="shared" ca="1" si="509"/>
        <v>medium</v>
      </c>
      <c r="L1671">
        <v>2.9333333333333336</v>
      </c>
      <c r="M1671" t="str">
        <f t="shared" si="482"/>
        <v>low</v>
      </c>
      <c r="N1671">
        <f t="shared" si="488"/>
        <v>12</v>
      </c>
      <c r="O1671">
        <f t="shared" si="489"/>
        <v>7</v>
      </c>
      <c r="P1671" t="str">
        <f t="shared" si="490"/>
        <v>neděle</v>
      </c>
      <c r="Q1671">
        <f t="shared" ref="Q1671:AB1680" si="515">VLOOKUP($N1671,$V$31:$AH$42,Q$592+1,0)</f>
        <v>0</v>
      </c>
      <c r="R1671">
        <f t="shared" si="515"/>
        <v>0</v>
      </c>
      <c r="S1671">
        <f t="shared" si="515"/>
        <v>0</v>
      </c>
      <c r="T1671">
        <f t="shared" si="515"/>
        <v>0</v>
      </c>
      <c r="U1671">
        <f t="shared" si="515"/>
        <v>0</v>
      </c>
      <c r="V1671">
        <f t="shared" si="515"/>
        <v>0</v>
      </c>
      <c r="W1671">
        <f t="shared" si="515"/>
        <v>0</v>
      </c>
      <c r="X1671">
        <f t="shared" si="515"/>
        <v>0</v>
      </c>
      <c r="Y1671">
        <f t="shared" si="515"/>
        <v>0</v>
      </c>
      <c r="Z1671">
        <f t="shared" si="515"/>
        <v>0</v>
      </c>
      <c r="AA1671">
        <f t="shared" si="515"/>
        <v>0</v>
      </c>
      <c r="AB1671">
        <f t="shared" si="515"/>
        <v>1</v>
      </c>
      <c r="AC1671">
        <f t="shared" ref="AC1671:AI1680" si="516">VLOOKUP($O1671,$V$74:$AC$80,AC$592+1,0)</f>
        <v>0</v>
      </c>
      <c r="AD1671">
        <f t="shared" si="516"/>
        <v>0</v>
      </c>
      <c r="AE1671">
        <f t="shared" si="516"/>
        <v>0</v>
      </c>
      <c r="AF1671">
        <f t="shared" si="516"/>
        <v>0</v>
      </c>
      <c r="AG1671">
        <f t="shared" si="516"/>
        <v>0</v>
      </c>
      <c r="AH1671">
        <f t="shared" si="516"/>
        <v>0</v>
      </c>
      <c r="AI1671">
        <f t="shared" si="516"/>
        <v>1</v>
      </c>
      <c r="AJ1671">
        <f t="shared" ca="1" si="493"/>
        <v>0</v>
      </c>
      <c r="AK1671">
        <f t="shared" ca="1" si="494"/>
        <v>1</v>
      </c>
      <c r="AL1671">
        <f t="shared" ca="1" si="495"/>
        <v>0</v>
      </c>
      <c r="AM1671">
        <f t="shared" ca="1" si="496"/>
        <v>1</v>
      </c>
      <c r="AN1671">
        <f t="shared" ca="1" si="497"/>
        <v>0</v>
      </c>
      <c r="AO1671">
        <f t="shared" ca="1" si="498"/>
        <v>0</v>
      </c>
      <c r="AP1671">
        <f t="shared" ca="1" si="499"/>
        <v>1</v>
      </c>
      <c r="AQ1671">
        <f t="shared" ca="1" si="500"/>
        <v>0</v>
      </c>
      <c r="AR1671">
        <f t="shared" ca="1" si="501"/>
        <v>0</v>
      </c>
      <c r="AS1671">
        <v>1</v>
      </c>
      <c r="AT1671">
        <v>1</v>
      </c>
      <c r="AU1671">
        <f t="shared" ca="1" si="514"/>
        <v>0</v>
      </c>
      <c r="AV1671">
        <f t="shared" ca="1" si="514"/>
        <v>1</v>
      </c>
      <c r="AW1671">
        <f t="shared" ca="1" si="514"/>
        <v>0</v>
      </c>
      <c r="AX1671">
        <v>0</v>
      </c>
    </row>
    <row r="1672" spans="1:50">
      <c r="A1672" s="2">
        <v>40525</v>
      </c>
      <c r="B1672">
        <v>672</v>
      </c>
      <c r="C1672">
        <v>8</v>
      </c>
      <c r="D1672">
        <f t="shared" ca="1" si="503"/>
        <v>10.516548925553007</v>
      </c>
      <c r="E1672">
        <f t="shared" ca="1" si="504"/>
        <v>-2.5165489255530069</v>
      </c>
      <c r="F1672" t="str">
        <f t="shared" ca="1" si="505"/>
        <v>low</v>
      </c>
      <c r="G1672">
        <v>261</v>
      </c>
      <c r="H1672">
        <f t="shared" si="506"/>
        <v>261</v>
      </c>
      <c r="I1672">
        <f t="shared" ca="1" si="507"/>
        <v>679.98948199239521</v>
      </c>
      <c r="J1672">
        <f t="shared" ca="1" si="508"/>
        <v>-418.98948199239521</v>
      </c>
      <c r="K1672" t="str">
        <f t="shared" ca="1" si="509"/>
        <v>low</v>
      </c>
      <c r="L1672">
        <v>-6.8</v>
      </c>
      <c r="M1672" t="str">
        <f t="shared" si="482"/>
        <v>low</v>
      </c>
      <c r="N1672">
        <f t="shared" si="488"/>
        <v>12</v>
      </c>
      <c r="O1672">
        <f t="shared" si="489"/>
        <v>1</v>
      </c>
      <c r="P1672" t="str">
        <f t="shared" si="490"/>
        <v>pondělí</v>
      </c>
      <c r="Q1672">
        <f t="shared" si="515"/>
        <v>0</v>
      </c>
      <c r="R1672">
        <f t="shared" si="515"/>
        <v>0</v>
      </c>
      <c r="S1672">
        <f t="shared" si="515"/>
        <v>0</v>
      </c>
      <c r="T1672">
        <f t="shared" si="515"/>
        <v>0</v>
      </c>
      <c r="U1672">
        <f t="shared" si="515"/>
        <v>0</v>
      </c>
      <c r="V1672">
        <f t="shared" si="515"/>
        <v>0</v>
      </c>
      <c r="W1672">
        <f t="shared" si="515"/>
        <v>0</v>
      </c>
      <c r="X1672">
        <f t="shared" si="515"/>
        <v>0</v>
      </c>
      <c r="Y1672">
        <f t="shared" si="515"/>
        <v>0</v>
      </c>
      <c r="Z1672">
        <f t="shared" si="515"/>
        <v>0</v>
      </c>
      <c r="AA1672">
        <f t="shared" si="515"/>
        <v>0</v>
      </c>
      <c r="AB1672">
        <f t="shared" si="515"/>
        <v>1</v>
      </c>
      <c r="AC1672">
        <f t="shared" si="516"/>
        <v>1</v>
      </c>
      <c r="AD1672">
        <f t="shared" si="516"/>
        <v>0</v>
      </c>
      <c r="AE1672">
        <f t="shared" si="516"/>
        <v>0</v>
      </c>
      <c r="AF1672">
        <f t="shared" si="516"/>
        <v>0</v>
      </c>
      <c r="AG1672">
        <f t="shared" si="516"/>
        <v>0</v>
      </c>
      <c r="AH1672">
        <f t="shared" si="516"/>
        <v>0</v>
      </c>
      <c r="AI1672">
        <f t="shared" si="516"/>
        <v>0</v>
      </c>
      <c r="AJ1672">
        <f t="shared" ca="1" si="493"/>
        <v>0</v>
      </c>
      <c r="AK1672">
        <f t="shared" ca="1" si="494"/>
        <v>1</v>
      </c>
      <c r="AL1672">
        <f t="shared" ca="1" si="495"/>
        <v>0</v>
      </c>
      <c r="AM1672">
        <f t="shared" ca="1" si="496"/>
        <v>1</v>
      </c>
      <c r="AN1672">
        <f t="shared" ca="1" si="497"/>
        <v>0</v>
      </c>
      <c r="AO1672">
        <f t="shared" ca="1" si="498"/>
        <v>0</v>
      </c>
      <c r="AP1672">
        <f t="shared" ca="1" si="499"/>
        <v>1</v>
      </c>
      <c r="AQ1672">
        <f t="shared" ca="1" si="500"/>
        <v>0</v>
      </c>
      <c r="AR1672">
        <f t="shared" ca="1" si="501"/>
        <v>0</v>
      </c>
      <c r="AS1672">
        <v>1</v>
      </c>
      <c r="AT1672">
        <v>1</v>
      </c>
      <c r="AU1672">
        <f t="shared" ca="1" si="514"/>
        <v>1</v>
      </c>
      <c r="AV1672">
        <f t="shared" ca="1" si="514"/>
        <v>0</v>
      </c>
      <c r="AW1672">
        <f t="shared" ca="1" si="514"/>
        <v>0</v>
      </c>
      <c r="AX1672">
        <v>0</v>
      </c>
    </row>
    <row r="1673" spans="1:50">
      <c r="A1673" s="2">
        <v>40526</v>
      </c>
      <c r="B1673">
        <v>673</v>
      </c>
      <c r="C1673">
        <v>15</v>
      </c>
      <c r="D1673">
        <f t="shared" ca="1" si="503"/>
        <v>10.517668109528666</v>
      </c>
      <c r="E1673">
        <f t="shared" ca="1" si="504"/>
        <v>4.4823318904713343</v>
      </c>
      <c r="F1673" t="str">
        <f t="shared" ca="1" si="505"/>
        <v>high</v>
      </c>
      <c r="G1673">
        <v>1104</v>
      </c>
      <c r="H1673">
        <f t="shared" si="506"/>
        <v>1104</v>
      </c>
      <c r="I1673">
        <f t="shared" ca="1" si="507"/>
        <v>680.01562917697186</v>
      </c>
      <c r="J1673">
        <f t="shared" ca="1" si="508"/>
        <v>423.98437082302814</v>
      </c>
      <c r="K1673" t="str">
        <f t="shared" ca="1" si="509"/>
        <v>high</v>
      </c>
      <c r="L1673">
        <v>-5.2</v>
      </c>
      <c r="M1673" t="str">
        <f t="shared" si="482"/>
        <v>low</v>
      </c>
      <c r="N1673">
        <f t="shared" si="488"/>
        <v>12</v>
      </c>
      <c r="O1673">
        <f t="shared" si="489"/>
        <v>2</v>
      </c>
      <c r="P1673" t="str">
        <f t="shared" si="490"/>
        <v>úterý</v>
      </c>
      <c r="Q1673">
        <f t="shared" si="515"/>
        <v>0</v>
      </c>
      <c r="R1673">
        <f t="shared" si="515"/>
        <v>0</v>
      </c>
      <c r="S1673">
        <f t="shared" si="515"/>
        <v>0</v>
      </c>
      <c r="T1673">
        <f t="shared" si="515"/>
        <v>0</v>
      </c>
      <c r="U1673">
        <f t="shared" si="515"/>
        <v>0</v>
      </c>
      <c r="V1673">
        <f t="shared" si="515"/>
        <v>0</v>
      </c>
      <c r="W1673">
        <f t="shared" si="515"/>
        <v>0</v>
      </c>
      <c r="X1673">
        <f t="shared" si="515"/>
        <v>0</v>
      </c>
      <c r="Y1673">
        <f t="shared" si="515"/>
        <v>0</v>
      </c>
      <c r="Z1673">
        <f t="shared" si="515"/>
        <v>0</v>
      </c>
      <c r="AA1673">
        <f t="shared" si="515"/>
        <v>0</v>
      </c>
      <c r="AB1673">
        <f t="shared" si="515"/>
        <v>1</v>
      </c>
      <c r="AC1673">
        <f t="shared" si="516"/>
        <v>0</v>
      </c>
      <c r="AD1673">
        <f t="shared" si="516"/>
        <v>1</v>
      </c>
      <c r="AE1673">
        <f t="shared" si="516"/>
        <v>0</v>
      </c>
      <c r="AF1673">
        <f t="shared" si="516"/>
        <v>0</v>
      </c>
      <c r="AG1673">
        <f t="shared" si="516"/>
        <v>0</v>
      </c>
      <c r="AH1673">
        <f t="shared" si="516"/>
        <v>0</v>
      </c>
      <c r="AI1673">
        <f t="shared" si="516"/>
        <v>0</v>
      </c>
      <c r="AJ1673">
        <f t="shared" ca="1" si="493"/>
        <v>0</v>
      </c>
      <c r="AK1673">
        <f t="shared" ca="1" si="494"/>
        <v>1</v>
      </c>
      <c r="AL1673">
        <f t="shared" ca="1" si="495"/>
        <v>0</v>
      </c>
      <c r="AM1673">
        <f t="shared" ca="1" si="496"/>
        <v>0</v>
      </c>
      <c r="AN1673">
        <f t="shared" ca="1" si="497"/>
        <v>1</v>
      </c>
      <c r="AO1673">
        <f t="shared" ca="1" si="498"/>
        <v>0</v>
      </c>
      <c r="AP1673">
        <f t="shared" ca="1" si="499"/>
        <v>1</v>
      </c>
      <c r="AQ1673">
        <f t="shared" ca="1" si="500"/>
        <v>0</v>
      </c>
      <c r="AR1673">
        <f t="shared" ca="1" si="501"/>
        <v>0</v>
      </c>
      <c r="AS1673">
        <v>1</v>
      </c>
      <c r="AT1673">
        <v>1</v>
      </c>
      <c r="AU1673">
        <f t="shared" ca="1" si="514"/>
        <v>0</v>
      </c>
      <c r="AV1673">
        <f t="shared" ca="1" si="514"/>
        <v>0</v>
      </c>
      <c r="AW1673">
        <f t="shared" ca="1" si="514"/>
        <v>1</v>
      </c>
      <c r="AX1673">
        <v>0</v>
      </c>
    </row>
    <row r="1674" spans="1:50">
      <c r="A1674" s="2">
        <v>40527</v>
      </c>
      <c r="B1674">
        <v>674</v>
      </c>
      <c r="C1674">
        <v>15</v>
      </c>
      <c r="D1674">
        <f t="shared" ca="1" si="503"/>
        <v>10.518785741409419</v>
      </c>
      <c r="E1674">
        <f t="shared" ca="1" si="504"/>
        <v>4.4812142585905814</v>
      </c>
      <c r="F1674" t="str">
        <f t="shared" ca="1" si="505"/>
        <v>high</v>
      </c>
      <c r="G1674">
        <v>1213</v>
      </c>
      <c r="H1674">
        <f t="shared" si="506"/>
        <v>1213</v>
      </c>
      <c r="I1674">
        <f t="shared" ca="1" si="507"/>
        <v>680.04157613530185</v>
      </c>
      <c r="J1674">
        <f t="shared" ca="1" si="508"/>
        <v>532.95842386469815</v>
      </c>
      <c r="K1674" t="str">
        <f t="shared" ca="1" si="509"/>
        <v>high</v>
      </c>
      <c r="L1674">
        <v>-5</v>
      </c>
      <c r="M1674" t="str">
        <f t="shared" si="482"/>
        <v>low</v>
      </c>
      <c r="N1674">
        <f t="shared" si="488"/>
        <v>12</v>
      </c>
      <c r="O1674">
        <f t="shared" si="489"/>
        <v>3</v>
      </c>
      <c r="P1674" t="str">
        <f t="shared" si="490"/>
        <v>středa</v>
      </c>
      <c r="Q1674">
        <f t="shared" si="515"/>
        <v>0</v>
      </c>
      <c r="R1674">
        <f t="shared" si="515"/>
        <v>0</v>
      </c>
      <c r="S1674">
        <f t="shared" si="515"/>
        <v>0</v>
      </c>
      <c r="T1674">
        <f t="shared" si="515"/>
        <v>0</v>
      </c>
      <c r="U1674">
        <f t="shared" si="515"/>
        <v>0</v>
      </c>
      <c r="V1674">
        <f t="shared" si="515"/>
        <v>0</v>
      </c>
      <c r="W1674">
        <f t="shared" si="515"/>
        <v>0</v>
      </c>
      <c r="X1674">
        <f t="shared" si="515"/>
        <v>0</v>
      </c>
      <c r="Y1674">
        <f t="shared" si="515"/>
        <v>0</v>
      </c>
      <c r="Z1674">
        <f t="shared" si="515"/>
        <v>0</v>
      </c>
      <c r="AA1674">
        <f t="shared" si="515"/>
        <v>0</v>
      </c>
      <c r="AB1674">
        <f t="shared" si="515"/>
        <v>1</v>
      </c>
      <c r="AC1674">
        <f t="shared" si="516"/>
        <v>0</v>
      </c>
      <c r="AD1674">
        <f t="shared" si="516"/>
        <v>0</v>
      </c>
      <c r="AE1674">
        <f t="shared" si="516"/>
        <v>1</v>
      </c>
      <c r="AF1674">
        <f t="shared" si="516"/>
        <v>0</v>
      </c>
      <c r="AG1674">
        <f t="shared" si="516"/>
        <v>0</v>
      </c>
      <c r="AH1674">
        <f t="shared" si="516"/>
        <v>0</v>
      </c>
      <c r="AI1674">
        <f t="shared" si="516"/>
        <v>0</v>
      </c>
      <c r="AJ1674">
        <f t="shared" ca="1" si="493"/>
        <v>0</v>
      </c>
      <c r="AK1674">
        <f t="shared" ca="1" si="494"/>
        <v>1</v>
      </c>
      <c r="AL1674">
        <f t="shared" ca="1" si="495"/>
        <v>0</v>
      </c>
      <c r="AM1674">
        <f t="shared" ca="1" si="496"/>
        <v>0</v>
      </c>
      <c r="AN1674">
        <f t="shared" ca="1" si="497"/>
        <v>1</v>
      </c>
      <c r="AO1674">
        <f t="shared" ca="1" si="498"/>
        <v>0</v>
      </c>
      <c r="AP1674">
        <f t="shared" ca="1" si="499"/>
        <v>1</v>
      </c>
      <c r="AQ1674">
        <f t="shared" ca="1" si="500"/>
        <v>0</v>
      </c>
      <c r="AR1674">
        <f t="shared" ca="1" si="501"/>
        <v>0</v>
      </c>
      <c r="AS1674">
        <v>1</v>
      </c>
      <c r="AT1674">
        <v>1</v>
      </c>
      <c r="AU1674">
        <f t="shared" ca="1" si="514"/>
        <v>0</v>
      </c>
      <c r="AV1674">
        <f t="shared" ca="1" si="514"/>
        <v>0</v>
      </c>
      <c r="AW1674">
        <f t="shared" ca="1" si="514"/>
        <v>1</v>
      </c>
      <c r="AX1674">
        <v>0</v>
      </c>
    </row>
    <row r="1675" spans="1:50">
      <c r="A1675" s="2">
        <v>40528</v>
      </c>
      <c r="B1675">
        <v>675</v>
      </c>
      <c r="C1675">
        <v>4</v>
      </c>
      <c r="D1675">
        <f t="shared" ca="1" si="503"/>
        <v>10.519901823487581</v>
      </c>
      <c r="E1675">
        <f t="shared" ca="1" si="504"/>
        <v>-6.5199018234875812</v>
      </c>
      <c r="F1675" t="str">
        <f t="shared" ca="1" si="505"/>
        <v>low</v>
      </c>
      <c r="G1675">
        <v>387</v>
      </c>
      <c r="H1675">
        <f t="shared" si="506"/>
        <v>387</v>
      </c>
      <c r="I1675">
        <f t="shared" ca="1" si="507"/>
        <v>680.06732318071181</v>
      </c>
      <c r="J1675">
        <f t="shared" ca="1" si="508"/>
        <v>-293.06732318071181</v>
      </c>
      <c r="K1675" t="str">
        <f t="shared" ca="1" si="509"/>
        <v>low</v>
      </c>
      <c r="L1675">
        <v>-20.9</v>
      </c>
      <c r="M1675" t="str">
        <f t="shared" si="482"/>
        <v>low</v>
      </c>
      <c r="N1675">
        <f t="shared" si="488"/>
        <v>12</v>
      </c>
      <c r="O1675">
        <f t="shared" si="489"/>
        <v>4</v>
      </c>
      <c r="P1675" t="str">
        <f t="shared" si="490"/>
        <v>čtvrtek</v>
      </c>
      <c r="Q1675">
        <f t="shared" si="515"/>
        <v>0</v>
      </c>
      <c r="R1675">
        <f t="shared" si="515"/>
        <v>0</v>
      </c>
      <c r="S1675">
        <f t="shared" si="515"/>
        <v>0</v>
      </c>
      <c r="T1675">
        <f t="shared" si="515"/>
        <v>0</v>
      </c>
      <c r="U1675">
        <f t="shared" si="515"/>
        <v>0</v>
      </c>
      <c r="V1675">
        <f t="shared" si="515"/>
        <v>0</v>
      </c>
      <c r="W1675">
        <f t="shared" si="515"/>
        <v>0</v>
      </c>
      <c r="X1675">
        <f t="shared" si="515"/>
        <v>0</v>
      </c>
      <c r="Y1675">
        <f t="shared" si="515"/>
        <v>0</v>
      </c>
      <c r="Z1675">
        <f t="shared" si="515"/>
        <v>0</v>
      </c>
      <c r="AA1675">
        <f t="shared" si="515"/>
        <v>0</v>
      </c>
      <c r="AB1675">
        <f t="shared" si="515"/>
        <v>1</v>
      </c>
      <c r="AC1675">
        <f t="shared" si="516"/>
        <v>0</v>
      </c>
      <c r="AD1675">
        <f t="shared" si="516"/>
        <v>0</v>
      </c>
      <c r="AE1675">
        <f t="shared" si="516"/>
        <v>0</v>
      </c>
      <c r="AF1675">
        <f t="shared" si="516"/>
        <v>1</v>
      </c>
      <c r="AG1675">
        <f t="shared" si="516"/>
        <v>0</v>
      </c>
      <c r="AH1675">
        <f t="shared" si="516"/>
        <v>0</v>
      </c>
      <c r="AI1675">
        <f t="shared" si="516"/>
        <v>0</v>
      </c>
      <c r="AJ1675">
        <f t="shared" ca="1" si="493"/>
        <v>0</v>
      </c>
      <c r="AK1675">
        <f t="shared" ca="1" si="494"/>
        <v>1</v>
      </c>
      <c r="AL1675">
        <f t="shared" ca="1" si="495"/>
        <v>0</v>
      </c>
      <c r="AM1675">
        <f t="shared" ca="1" si="496"/>
        <v>0</v>
      </c>
      <c r="AN1675">
        <f t="shared" ca="1" si="497"/>
        <v>0</v>
      </c>
      <c r="AO1675">
        <f t="shared" ca="1" si="498"/>
        <v>1</v>
      </c>
      <c r="AP1675">
        <f t="shared" ca="1" si="499"/>
        <v>1</v>
      </c>
      <c r="AQ1675">
        <f t="shared" ca="1" si="500"/>
        <v>0</v>
      </c>
      <c r="AR1675">
        <f t="shared" ca="1" si="501"/>
        <v>0</v>
      </c>
      <c r="AS1675">
        <v>1</v>
      </c>
      <c r="AT1675">
        <v>1</v>
      </c>
      <c r="AU1675">
        <f t="shared" ca="1" si="514"/>
        <v>1</v>
      </c>
      <c r="AV1675">
        <f t="shared" ca="1" si="514"/>
        <v>0</v>
      </c>
      <c r="AW1675">
        <f t="shared" ca="1" si="514"/>
        <v>0</v>
      </c>
      <c r="AX1675">
        <v>0</v>
      </c>
    </row>
    <row r="1676" spans="1:50">
      <c r="A1676" s="2">
        <v>40529</v>
      </c>
      <c r="B1676">
        <v>676</v>
      </c>
      <c r="C1676">
        <v>14</v>
      </c>
      <c r="D1676">
        <f t="shared" ca="1" si="503"/>
        <v>10.521016358055471</v>
      </c>
      <c r="E1676">
        <f t="shared" ca="1" si="504"/>
        <v>3.478983641944529</v>
      </c>
      <c r="F1676" t="str">
        <f t="shared" ca="1" si="505"/>
        <v>high</v>
      </c>
      <c r="G1676">
        <v>553</v>
      </c>
      <c r="H1676">
        <f t="shared" si="506"/>
        <v>553</v>
      </c>
      <c r="I1676">
        <f t="shared" ca="1" si="507"/>
        <v>680.09287062652879</v>
      </c>
      <c r="J1676">
        <f t="shared" ca="1" si="508"/>
        <v>-127.09287062652879</v>
      </c>
      <c r="K1676" t="str">
        <f t="shared" ca="1" si="509"/>
        <v>medium</v>
      </c>
      <c r="L1676">
        <v>-8.25</v>
      </c>
      <c r="M1676" t="str">
        <f t="shared" si="482"/>
        <v>low</v>
      </c>
      <c r="N1676">
        <f t="shared" si="488"/>
        <v>12</v>
      </c>
      <c r="O1676">
        <f t="shared" si="489"/>
        <v>5</v>
      </c>
      <c r="P1676" t="str">
        <f t="shared" si="490"/>
        <v>pátek</v>
      </c>
      <c r="Q1676">
        <f t="shared" si="515"/>
        <v>0</v>
      </c>
      <c r="R1676">
        <f t="shared" si="515"/>
        <v>0</v>
      </c>
      <c r="S1676">
        <f t="shared" si="515"/>
        <v>0</v>
      </c>
      <c r="T1676">
        <f t="shared" si="515"/>
        <v>0</v>
      </c>
      <c r="U1676">
        <f t="shared" si="515"/>
        <v>0</v>
      </c>
      <c r="V1676">
        <f t="shared" si="515"/>
        <v>0</v>
      </c>
      <c r="W1676">
        <f t="shared" si="515"/>
        <v>0</v>
      </c>
      <c r="X1676">
        <f t="shared" si="515"/>
        <v>0</v>
      </c>
      <c r="Y1676">
        <f t="shared" si="515"/>
        <v>0</v>
      </c>
      <c r="Z1676">
        <f t="shared" si="515"/>
        <v>0</v>
      </c>
      <c r="AA1676">
        <f t="shared" si="515"/>
        <v>0</v>
      </c>
      <c r="AB1676">
        <f t="shared" si="515"/>
        <v>1</v>
      </c>
      <c r="AC1676">
        <f t="shared" si="516"/>
        <v>0</v>
      </c>
      <c r="AD1676">
        <f t="shared" si="516"/>
        <v>0</v>
      </c>
      <c r="AE1676">
        <f t="shared" si="516"/>
        <v>0</v>
      </c>
      <c r="AF1676">
        <f t="shared" si="516"/>
        <v>0</v>
      </c>
      <c r="AG1676">
        <f t="shared" si="516"/>
        <v>1</v>
      </c>
      <c r="AH1676">
        <f t="shared" si="516"/>
        <v>0</v>
      </c>
      <c r="AI1676">
        <f t="shared" si="516"/>
        <v>0</v>
      </c>
      <c r="AJ1676">
        <f t="shared" ca="1" si="493"/>
        <v>0</v>
      </c>
      <c r="AK1676">
        <f t="shared" ca="1" si="494"/>
        <v>0</v>
      </c>
      <c r="AL1676">
        <f t="shared" ca="1" si="495"/>
        <v>1</v>
      </c>
      <c r="AM1676">
        <f t="shared" ca="1" si="496"/>
        <v>0</v>
      </c>
      <c r="AN1676">
        <f t="shared" ca="1" si="497"/>
        <v>0</v>
      </c>
      <c r="AO1676">
        <f t="shared" ca="1" si="498"/>
        <v>1</v>
      </c>
      <c r="AP1676">
        <f t="shared" ca="1" si="499"/>
        <v>1</v>
      </c>
      <c r="AQ1676">
        <f t="shared" ca="1" si="500"/>
        <v>0</v>
      </c>
      <c r="AR1676">
        <f t="shared" ca="1" si="501"/>
        <v>0</v>
      </c>
      <c r="AS1676">
        <v>0</v>
      </c>
      <c r="AT1676">
        <v>1</v>
      </c>
      <c r="AU1676">
        <f t="shared" ca="1" si="514"/>
        <v>0</v>
      </c>
      <c r="AV1676">
        <f t="shared" ca="1" si="514"/>
        <v>0</v>
      </c>
      <c r="AW1676">
        <f t="shared" ca="1" si="514"/>
        <v>1</v>
      </c>
      <c r="AX1676">
        <v>0</v>
      </c>
    </row>
    <row r="1677" spans="1:50">
      <c r="A1677" s="2">
        <v>40530</v>
      </c>
      <c r="B1677">
        <v>677</v>
      </c>
      <c r="C1677">
        <v>4</v>
      </c>
      <c r="D1677">
        <f t="shared" ca="1" si="503"/>
        <v>10.522129347405407</v>
      </c>
      <c r="E1677">
        <f t="shared" ca="1" si="504"/>
        <v>-6.5221293474054072</v>
      </c>
      <c r="F1677" t="str">
        <f t="shared" ca="1" si="505"/>
        <v>low</v>
      </c>
      <c r="G1677">
        <v>285</v>
      </c>
      <c r="H1677">
        <f t="shared" si="506"/>
        <v>285</v>
      </c>
      <c r="I1677">
        <f t="shared" ca="1" si="507"/>
        <v>680.11821878607975</v>
      </c>
      <c r="J1677">
        <f t="shared" ca="1" si="508"/>
        <v>-395.11821878607975</v>
      </c>
      <c r="K1677" t="str">
        <f t="shared" ca="1" si="509"/>
        <v>low</v>
      </c>
      <c r="L1677">
        <v>-9.1</v>
      </c>
      <c r="M1677" t="str">
        <f t="shared" si="482"/>
        <v>low</v>
      </c>
      <c r="N1677">
        <f t="shared" si="488"/>
        <v>12</v>
      </c>
      <c r="O1677">
        <f t="shared" si="489"/>
        <v>6</v>
      </c>
      <c r="P1677" t="str">
        <f t="shared" si="490"/>
        <v>sobota</v>
      </c>
      <c r="Q1677">
        <f t="shared" si="515"/>
        <v>0</v>
      </c>
      <c r="R1677">
        <f t="shared" si="515"/>
        <v>0</v>
      </c>
      <c r="S1677">
        <f t="shared" si="515"/>
        <v>0</v>
      </c>
      <c r="T1677">
        <f t="shared" si="515"/>
        <v>0</v>
      </c>
      <c r="U1677">
        <f t="shared" si="515"/>
        <v>0</v>
      </c>
      <c r="V1677">
        <f t="shared" si="515"/>
        <v>0</v>
      </c>
      <c r="W1677">
        <f t="shared" si="515"/>
        <v>0</v>
      </c>
      <c r="X1677">
        <f t="shared" si="515"/>
        <v>0</v>
      </c>
      <c r="Y1677">
        <f t="shared" si="515"/>
        <v>0</v>
      </c>
      <c r="Z1677">
        <f t="shared" si="515"/>
        <v>0</v>
      </c>
      <c r="AA1677">
        <f t="shared" si="515"/>
        <v>0</v>
      </c>
      <c r="AB1677">
        <f t="shared" si="515"/>
        <v>1</v>
      </c>
      <c r="AC1677">
        <f t="shared" si="516"/>
        <v>0</v>
      </c>
      <c r="AD1677">
        <f t="shared" si="516"/>
        <v>0</v>
      </c>
      <c r="AE1677">
        <f t="shared" si="516"/>
        <v>0</v>
      </c>
      <c r="AF1677">
        <f t="shared" si="516"/>
        <v>0</v>
      </c>
      <c r="AG1677">
        <f t="shared" si="516"/>
        <v>0</v>
      </c>
      <c r="AH1677">
        <f t="shared" si="516"/>
        <v>1</v>
      </c>
      <c r="AI1677">
        <f t="shared" si="516"/>
        <v>0</v>
      </c>
      <c r="AJ1677">
        <f t="shared" ca="1" si="493"/>
        <v>0</v>
      </c>
      <c r="AK1677">
        <f t="shared" ca="1" si="494"/>
        <v>1</v>
      </c>
      <c r="AL1677">
        <f t="shared" ca="1" si="495"/>
        <v>0</v>
      </c>
      <c r="AM1677">
        <f t="shared" ca="1" si="496"/>
        <v>0</v>
      </c>
      <c r="AN1677">
        <f t="shared" ca="1" si="497"/>
        <v>1</v>
      </c>
      <c r="AO1677">
        <f t="shared" ca="1" si="498"/>
        <v>0</v>
      </c>
      <c r="AP1677">
        <f t="shared" ca="1" si="499"/>
        <v>1</v>
      </c>
      <c r="AQ1677">
        <f t="shared" ca="1" si="500"/>
        <v>0</v>
      </c>
      <c r="AR1677">
        <f t="shared" ca="1" si="501"/>
        <v>0</v>
      </c>
      <c r="AS1677">
        <v>1</v>
      </c>
      <c r="AT1677">
        <v>1</v>
      </c>
      <c r="AU1677">
        <f t="shared" ca="1" si="514"/>
        <v>1</v>
      </c>
      <c r="AV1677">
        <f t="shared" ca="1" si="514"/>
        <v>0</v>
      </c>
      <c r="AW1677">
        <f t="shared" ca="1" si="514"/>
        <v>0</v>
      </c>
      <c r="AX1677">
        <v>0</v>
      </c>
    </row>
    <row r="1678" spans="1:50">
      <c r="A1678" s="2">
        <v>40531</v>
      </c>
      <c r="B1678">
        <v>678</v>
      </c>
      <c r="C1678">
        <v>3</v>
      </c>
      <c r="D1678">
        <f t="shared" ca="1" si="503"/>
        <v>10.523240793829704</v>
      </c>
      <c r="E1678">
        <f t="shared" ca="1" si="504"/>
        <v>-7.5232407938297037</v>
      </c>
      <c r="F1678" t="str">
        <f t="shared" ca="1" si="505"/>
        <v>low</v>
      </c>
      <c r="G1678">
        <v>30</v>
      </c>
      <c r="H1678">
        <f t="shared" si="506"/>
        <v>30</v>
      </c>
      <c r="I1678">
        <f t="shared" ca="1" si="507"/>
        <v>680.14336797269152</v>
      </c>
      <c r="J1678">
        <f t="shared" ca="1" si="508"/>
        <v>-650.14336797269152</v>
      </c>
      <c r="K1678" t="str">
        <f t="shared" ca="1" si="509"/>
        <v>low</v>
      </c>
      <c r="L1678">
        <v>-13.5</v>
      </c>
      <c r="M1678" t="str">
        <f t="shared" si="482"/>
        <v>low</v>
      </c>
      <c r="N1678">
        <f t="shared" si="488"/>
        <v>12</v>
      </c>
      <c r="O1678">
        <f t="shared" si="489"/>
        <v>7</v>
      </c>
      <c r="P1678" t="str">
        <f t="shared" si="490"/>
        <v>neděle</v>
      </c>
      <c r="Q1678">
        <f t="shared" si="515"/>
        <v>0</v>
      </c>
      <c r="R1678">
        <f t="shared" si="515"/>
        <v>0</v>
      </c>
      <c r="S1678">
        <f t="shared" si="515"/>
        <v>0</v>
      </c>
      <c r="T1678">
        <f t="shared" si="515"/>
        <v>0</v>
      </c>
      <c r="U1678">
        <f t="shared" si="515"/>
        <v>0</v>
      </c>
      <c r="V1678">
        <f t="shared" si="515"/>
        <v>0</v>
      </c>
      <c r="W1678">
        <f t="shared" si="515"/>
        <v>0</v>
      </c>
      <c r="X1678">
        <f t="shared" si="515"/>
        <v>0</v>
      </c>
      <c r="Y1678">
        <f t="shared" si="515"/>
        <v>0</v>
      </c>
      <c r="Z1678">
        <f t="shared" si="515"/>
        <v>0</v>
      </c>
      <c r="AA1678">
        <f t="shared" si="515"/>
        <v>0</v>
      </c>
      <c r="AB1678">
        <f t="shared" si="515"/>
        <v>1</v>
      </c>
      <c r="AC1678">
        <f t="shared" si="516"/>
        <v>0</v>
      </c>
      <c r="AD1678">
        <f t="shared" si="516"/>
        <v>0</v>
      </c>
      <c r="AE1678">
        <f t="shared" si="516"/>
        <v>0</v>
      </c>
      <c r="AF1678">
        <f t="shared" si="516"/>
        <v>0</v>
      </c>
      <c r="AG1678">
        <f t="shared" si="516"/>
        <v>0</v>
      </c>
      <c r="AH1678">
        <f t="shared" si="516"/>
        <v>0</v>
      </c>
      <c r="AI1678">
        <f t="shared" si="516"/>
        <v>1</v>
      </c>
      <c r="AJ1678">
        <f t="shared" ca="1" si="493"/>
        <v>0</v>
      </c>
      <c r="AK1678">
        <f t="shared" ca="1" si="494"/>
        <v>1</v>
      </c>
      <c r="AL1678">
        <f t="shared" ca="1" si="495"/>
        <v>0</v>
      </c>
      <c r="AM1678">
        <f t="shared" ca="1" si="496"/>
        <v>0</v>
      </c>
      <c r="AN1678">
        <f t="shared" ca="1" si="497"/>
        <v>1</v>
      </c>
      <c r="AO1678">
        <f t="shared" ca="1" si="498"/>
        <v>0</v>
      </c>
      <c r="AP1678">
        <f t="shared" ca="1" si="499"/>
        <v>1</v>
      </c>
      <c r="AQ1678">
        <f t="shared" ca="1" si="500"/>
        <v>0</v>
      </c>
      <c r="AR1678">
        <f t="shared" ca="1" si="501"/>
        <v>0</v>
      </c>
      <c r="AS1678">
        <v>0</v>
      </c>
      <c r="AT1678">
        <v>1</v>
      </c>
      <c r="AU1678">
        <f t="shared" ca="1" si="514"/>
        <v>1</v>
      </c>
      <c r="AV1678">
        <f t="shared" ca="1" si="514"/>
        <v>0</v>
      </c>
      <c r="AW1678">
        <f t="shared" ca="1" si="514"/>
        <v>0</v>
      </c>
      <c r="AX1678">
        <v>0</v>
      </c>
    </row>
    <row r="1679" spans="1:50">
      <c r="A1679" s="2">
        <v>40532</v>
      </c>
      <c r="B1679">
        <v>679</v>
      </c>
      <c r="C1679">
        <v>11</v>
      </c>
      <c r="D1679">
        <f t="shared" ca="1" si="503"/>
        <v>10.52435069962068</v>
      </c>
      <c r="E1679">
        <f t="shared" ca="1" si="504"/>
        <v>0.47564930037932029</v>
      </c>
      <c r="F1679" t="str">
        <f t="shared" ca="1" si="505"/>
        <v>medium</v>
      </c>
      <c r="G1679">
        <v>310</v>
      </c>
      <c r="H1679">
        <f t="shared" si="506"/>
        <v>310</v>
      </c>
      <c r="I1679">
        <f t="shared" ca="1" si="507"/>
        <v>680.16831849969105</v>
      </c>
      <c r="J1679">
        <f t="shared" ca="1" si="508"/>
        <v>-370.16831849969105</v>
      </c>
      <c r="K1679" t="str">
        <f t="shared" ca="1" si="509"/>
        <v>low</v>
      </c>
      <c r="L1679">
        <v>2</v>
      </c>
      <c r="M1679" t="str">
        <f t="shared" si="482"/>
        <v>low</v>
      </c>
      <c r="N1679">
        <f t="shared" si="488"/>
        <v>12</v>
      </c>
      <c r="O1679">
        <f t="shared" si="489"/>
        <v>1</v>
      </c>
      <c r="P1679" t="str">
        <f t="shared" si="490"/>
        <v>pondělí</v>
      </c>
      <c r="Q1679">
        <f t="shared" si="515"/>
        <v>0</v>
      </c>
      <c r="R1679">
        <f t="shared" si="515"/>
        <v>0</v>
      </c>
      <c r="S1679">
        <f t="shared" si="515"/>
        <v>0</v>
      </c>
      <c r="T1679">
        <f t="shared" si="515"/>
        <v>0</v>
      </c>
      <c r="U1679">
        <f t="shared" si="515"/>
        <v>0</v>
      </c>
      <c r="V1679">
        <f t="shared" si="515"/>
        <v>0</v>
      </c>
      <c r="W1679">
        <f t="shared" si="515"/>
        <v>0</v>
      </c>
      <c r="X1679">
        <f t="shared" si="515"/>
        <v>0</v>
      </c>
      <c r="Y1679">
        <f t="shared" si="515"/>
        <v>0</v>
      </c>
      <c r="Z1679">
        <f t="shared" si="515"/>
        <v>0</v>
      </c>
      <c r="AA1679">
        <f t="shared" si="515"/>
        <v>0</v>
      </c>
      <c r="AB1679">
        <f t="shared" si="515"/>
        <v>1</v>
      </c>
      <c r="AC1679">
        <f t="shared" si="516"/>
        <v>1</v>
      </c>
      <c r="AD1679">
        <f t="shared" si="516"/>
        <v>0</v>
      </c>
      <c r="AE1679">
        <f t="shared" si="516"/>
        <v>0</v>
      </c>
      <c r="AF1679">
        <f t="shared" si="516"/>
        <v>0</v>
      </c>
      <c r="AG1679">
        <f t="shared" si="516"/>
        <v>0</v>
      </c>
      <c r="AH1679">
        <f t="shared" si="516"/>
        <v>0</v>
      </c>
      <c r="AI1679">
        <f t="shared" si="516"/>
        <v>0</v>
      </c>
      <c r="AJ1679">
        <f t="shared" ca="1" si="493"/>
        <v>0</v>
      </c>
      <c r="AK1679">
        <f t="shared" ca="1" si="494"/>
        <v>1</v>
      </c>
      <c r="AL1679">
        <f t="shared" ca="1" si="495"/>
        <v>0</v>
      </c>
      <c r="AM1679">
        <f t="shared" ca="1" si="496"/>
        <v>0</v>
      </c>
      <c r="AN1679">
        <f t="shared" ca="1" si="497"/>
        <v>1</v>
      </c>
      <c r="AO1679">
        <f t="shared" ca="1" si="498"/>
        <v>0</v>
      </c>
      <c r="AP1679">
        <f t="shared" ca="1" si="499"/>
        <v>1</v>
      </c>
      <c r="AQ1679">
        <f t="shared" ca="1" si="500"/>
        <v>0</v>
      </c>
      <c r="AR1679">
        <f t="shared" ca="1" si="501"/>
        <v>0</v>
      </c>
      <c r="AS1679">
        <v>1</v>
      </c>
      <c r="AT1679">
        <v>1</v>
      </c>
      <c r="AU1679">
        <f t="shared" ca="1" si="514"/>
        <v>0</v>
      </c>
      <c r="AV1679">
        <f t="shared" ca="1" si="514"/>
        <v>1</v>
      </c>
      <c r="AW1679">
        <f t="shared" ca="1" si="514"/>
        <v>0</v>
      </c>
      <c r="AX1679">
        <v>0</v>
      </c>
    </row>
    <row r="1680" spans="1:50">
      <c r="A1680" s="2">
        <v>40533</v>
      </c>
      <c r="B1680">
        <v>680</v>
      </c>
      <c r="C1680">
        <v>16</v>
      </c>
      <c r="D1680">
        <f t="shared" ca="1" si="503"/>
        <v>10.525459067070649</v>
      </c>
      <c r="E1680">
        <f t="shared" ca="1" si="504"/>
        <v>5.4745409329293508</v>
      </c>
      <c r="F1680" t="str">
        <f t="shared" ca="1" si="505"/>
        <v>high</v>
      </c>
      <c r="G1680">
        <v>597</v>
      </c>
      <c r="H1680">
        <f t="shared" si="506"/>
        <v>597</v>
      </c>
      <c r="I1680">
        <f t="shared" ca="1" si="507"/>
        <v>680.19307068040519</v>
      </c>
      <c r="J1680">
        <f t="shared" ca="1" si="508"/>
        <v>-83.193070680405185</v>
      </c>
      <c r="K1680" t="str">
        <f t="shared" ca="1" si="509"/>
        <v>medium</v>
      </c>
      <c r="L1680">
        <v>-3.05</v>
      </c>
      <c r="M1680" t="str">
        <f t="shared" si="482"/>
        <v>low</v>
      </c>
      <c r="N1680">
        <f t="shared" si="488"/>
        <v>12</v>
      </c>
      <c r="O1680">
        <f t="shared" si="489"/>
        <v>2</v>
      </c>
      <c r="P1680" t="str">
        <f t="shared" si="490"/>
        <v>úterý</v>
      </c>
      <c r="Q1680">
        <f t="shared" si="515"/>
        <v>0</v>
      </c>
      <c r="R1680">
        <f t="shared" si="515"/>
        <v>0</v>
      </c>
      <c r="S1680">
        <f t="shared" si="515"/>
        <v>0</v>
      </c>
      <c r="T1680">
        <f t="shared" si="515"/>
        <v>0</v>
      </c>
      <c r="U1680">
        <f t="shared" si="515"/>
        <v>0</v>
      </c>
      <c r="V1680">
        <f t="shared" si="515"/>
        <v>0</v>
      </c>
      <c r="W1680">
        <f t="shared" si="515"/>
        <v>0</v>
      </c>
      <c r="X1680">
        <f t="shared" si="515"/>
        <v>0</v>
      </c>
      <c r="Y1680">
        <f t="shared" si="515"/>
        <v>0</v>
      </c>
      <c r="Z1680">
        <f t="shared" si="515"/>
        <v>0</v>
      </c>
      <c r="AA1680">
        <f t="shared" si="515"/>
        <v>0</v>
      </c>
      <c r="AB1680">
        <f t="shared" si="515"/>
        <v>1</v>
      </c>
      <c r="AC1680">
        <f t="shared" si="516"/>
        <v>0</v>
      </c>
      <c r="AD1680">
        <f t="shared" si="516"/>
        <v>1</v>
      </c>
      <c r="AE1680">
        <f t="shared" si="516"/>
        <v>0</v>
      </c>
      <c r="AF1680">
        <f t="shared" si="516"/>
        <v>0</v>
      </c>
      <c r="AG1680">
        <f t="shared" si="516"/>
        <v>0</v>
      </c>
      <c r="AH1680">
        <f t="shared" si="516"/>
        <v>0</v>
      </c>
      <c r="AI1680">
        <f t="shared" si="516"/>
        <v>0</v>
      </c>
      <c r="AJ1680">
        <f t="shared" ca="1" si="493"/>
        <v>0</v>
      </c>
      <c r="AK1680">
        <f t="shared" ca="1" si="494"/>
        <v>1</v>
      </c>
      <c r="AL1680">
        <f t="shared" ca="1" si="495"/>
        <v>0</v>
      </c>
      <c r="AM1680">
        <f t="shared" ca="1" si="496"/>
        <v>1</v>
      </c>
      <c r="AN1680">
        <f t="shared" ca="1" si="497"/>
        <v>0</v>
      </c>
      <c r="AO1680">
        <f t="shared" ca="1" si="498"/>
        <v>0</v>
      </c>
      <c r="AP1680">
        <f t="shared" ca="1" si="499"/>
        <v>1</v>
      </c>
      <c r="AQ1680">
        <f t="shared" ca="1" si="500"/>
        <v>0</v>
      </c>
      <c r="AR1680">
        <f t="shared" ca="1" si="501"/>
        <v>0</v>
      </c>
      <c r="AS1680">
        <v>0</v>
      </c>
      <c r="AT1680">
        <v>1</v>
      </c>
      <c r="AU1680">
        <f t="shared" ca="1" si="514"/>
        <v>0</v>
      </c>
      <c r="AV1680">
        <f t="shared" ca="1" si="514"/>
        <v>0</v>
      </c>
      <c r="AW1680">
        <f t="shared" ca="1" si="514"/>
        <v>1</v>
      </c>
      <c r="AX1680">
        <v>0</v>
      </c>
    </row>
    <row r="1681" spans="1:50">
      <c r="A1681" s="2">
        <v>40534</v>
      </c>
      <c r="B1681">
        <v>681</v>
      </c>
      <c r="C1681">
        <v>8</v>
      </c>
      <c r="D1681">
        <f t="shared" ca="1" si="503"/>
        <v>10.526565898471935</v>
      </c>
      <c r="E1681">
        <f t="shared" ca="1" si="504"/>
        <v>-2.5265658984719348</v>
      </c>
      <c r="F1681" t="str">
        <f t="shared" ca="1" si="505"/>
        <v>low</v>
      </c>
      <c r="G1681">
        <v>204</v>
      </c>
      <c r="H1681">
        <f t="shared" si="506"/>
        <v>204</v>
      </c>
      <c r="I1681">
        <f t="shared" ca="1" si="507"/>
        <v>680.21762482816087</v>
      </c>
      <c r="J1681">
        <f t="shared" ca="1" si="508"/>
        <v>-476.21762482816087</v>
      </c>
      <c r="K1681" t="str">
        <f t="shared" ca="1" si="509"/>
        <v>low</v>
      </c>
      <c r="L1681">
        <v>0.2</v>
      </c>
      <c r="M1681" t="str">
        <f t="shared" si="482"/>
        <v>low</v>
      </c>
      <c r="N1681">
        <f t="shared" si="488"/>
        <v>12</v>
      </c>
      <c r="O1681">
        <f t="shared" si="489"/>
        <v>3</v>
      </c>
      <c r="P1681" t="str">
        <f t="shared" si="490"/>
        <v>středa</v>
      </c>
      <c r="Q1681">
        <f t="shared" ref="Q1681:AB1690" si="517">VLOOKUP($N1681,$V$31:$AH$42,Q$592+1,0)</f>
        <v>0</v>
      </c>
      <c r="R1681">
        <f t="shared" si="517"/>
        <v>0</v>
      </c>
      <c r="S1681">
        <f t="shared" si="517"/>
        <v>0</v>
      </c>
      <c r="T1681">
        <f t="shared" si="517"/>
        <v>0</v>
      </c>
      <c r="U1681">
        <f t="shared" si="517"/>
        <v>0</v>
      </c>
      <c r="V1681">
        <f t="shared" si="517"/>
        <v>0</v>
      </c>
      <c r="W1681">
        <f t="shared" si="517"/>
        <v>0</v>
      </c>
      <c r="X1681">
        <f t="shared" si="517"/>
        <v>0</v>
      </c>
      <c r="Y1681">
        <f t="shared" si="517"/>
        <v>0</v>
      </c>
      <c r="Z1681">
        <f t="shared" si="517"/>
        <v>0</v>
      </c>
      <c r="AA1681">
        <f t="shared" si="517"/>
        <v>0</v>
      </c>
      <c r="AB1681">
        <f t="shared" si="517"/>
        <v>1</v>
      </c>
      <c r="AC1681">
        <f t="shared" ref="AC1681:AI1690" si="518">VLOOKUP($O1681,$V$74:$AC$80,AC$592+1,0)</f>
        <v>0</v>
      </c>
      <c r="AD1681">
        <f t="shared" si="518"/>
        <v>0</v>
      </c>
      <c r="AE1681">
        <f t="shared" si="518"/>
        <v>1</v>
      </c>
      <c r="AF1681">
        <f t="shared" si="518"/>
        <v>0</v>
      </c>
      <c r="AG1681">
        <f t="shared" si="518"/>
        <v>0</v>
      </c>
      <c r="AH1681">
        <f t="shared" si="518"/>
        <v>0</v>
      </c>
      <c r="AI1681">
        <f t="shared" si="518"/>
        <v>0</v>
      </c>
      <c r="AJ1681">
        <f t="shared" ca="1" si="493"/>
        <v>0</v>
      </c>
      <c r="AK1681">
        <f t="shared" ca="1" si="494"/>
        <v>1</v>
      </c>
      <c r="AL1681">
        <f t="shared" ca="1" si="495"/>
        <v>0</v>
      </c>
      <c r="AM1681">
        <f t="shared" ca="1" si="496"/>
        <v>1</v>
      </c>
      <c r="AN1681">
        <f t="shared" ca="1" si="497"/>
        <v>0</v>
      </c>
      <c r="AO1681">
        <f t="shared" ca="1" si="498"/>
        <v>0</v>
      </c>
      <c r="AP1681">
        <f t="shared" ca="1" si="499"/>
        <v>1</v>
      </c>
      <c r="AQ1681">
        <f t="shared" ca="1" si="500"/>
        <v>0</v>
      </c>
      <c r="AR1681">
        <f t="shared" ca="1" si="501"/>
        <v>0</v>
      </c>
      <c r="AS1681">
        <v>1</v>
      </c>
      <c r="AT1681">
        <v>1</v>
      </c>
      <c r="AU1681">
        <f t="shared" ref="AU1681:AW1700" ca="1" si="519">VLOOKUP(INDIRECT($AU$590&amp;ROW($A1681)),$F$17:$I$19,AU$592+1,0)</f>
        <v>1</v>
      </c>
      <c r="AV1681">
        <f t="shared" ca="1" si="519"/>
        <v>0</v>
      </c>
      <c r="AW1681">
        <f t="shared" ca="1" si="519"/>
        <v>0</v>
      </c>
      <c r="AX1681">
        <v>0</v>
      </c>
    </row>
    <row r="1682" spans="1:50">
      <c r="A1682" s="2">
        <v>40535</v>
      </c>
      <c r="B1682">
        <v>682</v>
      </c>
      <c r="C1682">
        <v>12</v>
      </c>
      <c r="D1682">
        <f t="shared" ca="1" si="503"/>
        <v>10.527671196116849</v>
      </c>
      <c r="E1682">
        <f t="shared" ca="1" si="504"/>
        <v>1.4723288038831512</v>
      </c>
      <c r="F1682" t="str">
        <f t="shared" ca="1" si="505"/>
        <v>medium</v>
      </c>
      <c r="G1682">
        <v>4647</v>
      </c>
      <c r="H1682">
        <f t="shared" si="506"/>
        <v>4647</v>
      </c>
      <c r="I1682">
        <f t="shared" ca="1" si="507"/>
        <v>680.24198125628504</v>
      </c>
      <c r="J1682">
        <f t="shared" ca="1" si="508"/>
        <v>3966.7580187437152</v>
      </c>
      <c r="K1682" t="str">
        <f t="shared" ca="1" si="509"/>
        <v>high</v>
      </c>
      <c r="L1682">
        <v>1.5</v>
      </c>
      <c r="M1682" t="str">
        <f t="shared" si="482"/>
        <v>low</v>
      </c>
      <c r="N1682">
        <f t="shared" si="488"/>
        <v>12</v>
      </c>
      <c r="O1682">
        <f t="shared" si="489"/>
        <v>4</v>
      </c>
      <c r="P1682" t="str">
        <f t="shared" si="490"/>
        <v>čtvrtek</v>
      </c>
      <c r="Q1682">
        <f t="shared" si="517"/>
        <v>0</v>
      </c>
      <c r="R1682">
        <f t="shared" si="517"/>
        <v>0</v>
      </c>
      <c r="S1682">
        <f t="shared" si="517"/>
        <v>0</v>
      </c>
      <c r="T1682">
        <f t="shared" si="517"/>
        <v>0</v>
      </c>
      <c r="U1682">
        <f t="shared" si="517"/>
        <v>0</v>
      </c>
      <c r="V1682">
        <f t="shared" si="517"/>
        <v>0</v>
      </c>
      <c r="W1682">
        <f t="shared" si="517"/>
        <v>0</v>
      </c>
      <c r="X1682">
        <f t="shared" si="517"/>
        <v>0</v>
      </c>
      <c r="Y1682">
        <f t="shared" si="517"/>
        <v>0</v>
      </c>
      <c r="Z1682">
        <f t="shared" si="517"/>
        <v>0</v>
      </c>
      <c r="AA1682">
        <f t="shared" si="517"/>
        <v>0</v>
      </c>
      <c r="AB1682">
        <f t="shared" si="517"/>
        <v>1</v>
      </c>
      <c r="AC1682">
        <f t="shared" si="518"/>
        <v>0</v>
      </c>
      <c r="AD1682">
        <f t="shared" si="518"/>
        <v>0</v>
      </c>
      <c r="AE1682">
        <f t="shared" si="518"/>
        <v>0</v>
      </c>
      <c r="AF1682">
        <f t="shared" si="518"/>
        <v>1</v>
      </c>
      <c r="AG1682">
        <f t="shared" si="518"/>
        <v>0</v>
      </c>
      <c r="AH1682">
        <f t="shared" si="518"/>
        <v>0</v>
      </c>
      <c r="AI1682">
        <f t="shared" si="518"/>
        <v>0</v>
      </c>
      <c r="AJ1682">
        <f t="shared" ca="1" si="493"/>
        <v>0</v>
      </c>
      <c r="AK1682">
        <f t="shared" ca="1" si="494"/>
        <v>1</v>
      </c>
      <c r="AL1682">
        <f t="shared" ca="1" si="495"/>
        <v>0</v>
      </c>
      <c r="AM1682">
        <f t="shared" ca="1" si="496"/>
        <v>1</v>
      </c>
      <c r="AN1682">
        <f t="shared" ca="1" si="497"/>
        <v>0</v>
      </c>
      <c r="AO1682">
        <f t="shared" ca="1" si="498"/>
        <v>0</v>
      </c>
      <c r="AP1682">
        <f t="shared" ca="1" si="499"/>
        <v>1</v>
      </c>
      <c r="AQ1682">
        <f t="shared" ca="1" si="500"/>
        <v>0</v>
      </c>
      <c r="AR1682">
        <f t="shared" ca="1" si="501"/>
        <v>0</v>
      </c>
      <c r="AS1682">
        <v>0</v>
      </c>
      <c r="AT1682">
        <v>1</v>
      </c>
      <c r="AU1682">
        <f t="shared" ca="1" si="519"/>
        <v>0</v>
      </c>
      <c r="AV1682">
        <f t="shared" ca="1" si="519"/>
        <v>1</v>
      </c>
      <c r="AW1682">
        <f t="shared" ca="1" si="519"/>
        <v>0</v>
      </c>
      <c r="AX1682">
        <v>0</v>
      </c>
    </row>
    <row r="1683" spans="1:50">
      <c r="A1683" s="2">
        <v>40536</v>
      </c>
      <c r="B1683">
        <v>683</v>
      </c>
      <c r="C1683">
        <v>8</v>
      </c>
      <c r="D1683">
        <f t="shared" ca="1" si="503"/>
        <v>10.528774962297708</v>
      </c>
      <c r="E1683">
        <f t="shared" ca="1" si="504"/>
        <v>-2.5287749622977085</v>
      </c>
      <c r="F1683" t="str">
        <f t="shared" ca="1" si="505"/>
        <v>low</v>
      </c>
      <c r="G1683">
        <v>223</v>
      </c>
      <c r="H1683">
        <f t="shared" si="506"/>
        <v>223</v>
      </c>
      <c r="I1683">
        <f t="shared" ca="1" si="507"/>
        <v>680.26614027810456</v>
      </c>
      <c r="J1683">
        <f t="shared" ca="1" si="508"/>
        <v>-457.26614027810456</v>
      </c>
      <c r="K1683" t="str">
        <f t="shared" ca="1" si="509"/>
        <v>low</v>
      </c>
      <c r="L1683">
        <v>4.7571428571428571</v>
      </c>
      <c r="M1683" t="str">
        <f t="shared" si="482"/>
        <v>low</v>
      </c>
      <c r="N1683">
        <f t="shared" si="488"/>
        <v>12</v>
      </c>
      <c r="O1683">
        <f t="shared" si="489"/>
        <v>5</v>
      </c>
      <c r="P1683" t="str">
        <f t="shared" si="490"/>
        <v>pátek</v>
      </c>
      <c r="Q1683">
        <f t="shared" si="517"/>
        <v>0</v>
      </c>
      <c r="R1683">
        <f t="shared" si="517"/>
        <v>0</v>
      </c>
      <c r="S1683">
        <f t="shared" si="517"/>
        <v>0</v>
      </c>
      <c r="T1683">
        <f t="shared" si="517"/>
        <v>0</v>
      </c>
      <c r="U1683">
        <f t="shared" si="517"/>
        <v>0</v>
      </c>
      <c r="V1683">
        <f t="shared" si="517"/>
        <v>0</v>
      </c>
      <c r="W1683">
        <f t="shared" si="517"/>
        <v>0</v>
      </c>
      <c r="X1683">
        <f t="shared" si="517"/>
        <v>0</v>
      </c>
      <c r="Y1683">
        <f t="shared" si="517"/>
        <v>0</v>
      </c>
      <c r="Z1683">
        <f t="shared" si="517"/>
        <v>0</v>
      </c>
      <c r="AA1683">
        <f t="shared" si="517"/>
        <v>0</v>
      </c>
      <c r="AB1683">
        <f t="shared" si="517"/>
        <v>1</v>
      </c>
      <c r="AC1683">
        <f t="shared" si="518"/>
        <v>0</v>
      </c>
      <c r="AD1683">
        <f t="shared" si="518"/>
        <v>0</v>
      </c>
      <c r="AE1683">
        <f t="shared" si="518"/>
        <v>0</v>
      </c>
      <c r="AF1683">
        <f t="shared" si="518"/>
        <v>0</v>
      </c>
      <c r="AG1683">
        <f t="shared" si="518"/>
        <v>1</v>
      </c>
      <c r="AH1683">
        <f t="shared" si="518"/>
        <v>0</v>
      </c>
      <c r="AI1683">
        <f t="shared" si="518"/>
        <v>0</v>
      </c>
      <c r="AJ1683">
        <f t="shared" ca="1" si="493"/>
        <v>0</v>
      </c>
      <c r="AK1683">
        <f t="shared" ca="1" si="494"/>
        <v>1</v>
      </c>
      <c r="AL1683">
        <f t="shared" ca="1" si="495"/>
        <v>0</v>
      </c>
      <c r="AM1683">
        <f t="shared" ca="1" si="496"/>
        <v>0</v>
      </c>
      <c r="AN1683">
        <f t="shared" ca="1" si="497"/>
        <v>1</v>
      </c>
      <c r="AO1683">
        <f t="shared" ca="1" si="498"/>
        <v>0</v>
      </c>
      <c r="AP1683">
        <f t="shared" ca="1" si="499"/>
        <v>1</v>
      </c>
      <c r="AQ1683">
        <f t="shared" ca="1" si="500"/>
        <v>0</v>
      </c>
      <c r="AR1683">
        <f t="shared" ca="1" si="501"/>
        <v>0</v>
      </c>
      <c r="AS1683">
        <v>0</v>
      </c>
      <c r="AT1683">
        <v>1</v>
      </c>
      <c r="AU1683">
        <f t="shared" ca="1" si="519"/>
        <v>1</v>
      </c>
      <c r="AV1683">
        <f t="shared" ca="1" si="519"/>
        <v>0</v>
      </c>
      <c r="AW1683">
        <f t="shared" ca="1" si="519"/>
        <v>0</v>
      </c>
      <c r="AX1683">
        <v>0</v>
      </c>
    </row>
    <row r="1684" spans="1:50">
      <c r="A1684" s="2">
        <v>40537</v>
      </c>
      <c r="B1684">
        <v>684</v>
      </c>
      <c r="C1684">
        <v>9</v>
      </c>
      <c r="D1684">
        <f t="shared" ca="1" si="503"/>
        <v>10.529877199306833</v>
      </c>
      <c r="E1684">
        <f t="shared" ca="1" si="504"/>
        <v>-1.5298771993068332</v>
      </c>
      <c r="F1684" t="str">
        <f t="shared" ca="1" si="505"/>
        <v>medium</v>
      </c>
      <c r="G1684">
        <v>793</v>
      </c>
      <c r="H1684">
        <f t="shared" si="506"/>
        <v>793</v>
      </c>
      <c r="I1684">
        <f t="shared" ca="1" si="507"/>
        <v>680.29010220694636</v>
      </c>
      <c r="J1684">
        <f t="shared" ca="1" si="508"/>
        <v>112.70989779305364</v>
      </c>
      <c r="K1684" t="str">
        <f t="shared" ca="1" si="509"/>
        <v>high</v>
      </c>
      <c r="L1684">
        <v>-5</v>
      </c>
      <c r="M1684" t="str">
        <f t="shared" ref="M1684:M1747" si="520">VLOOKUP(L1684,$A$17:$C$20,3)</f>
        <v>low</v>
      </c>
      <c r="N1684">
        <f t="shared" si="488"/>
        <v>12</v>
      </c>
      <c r="O1684">
        <f t="shared" si="489"/>
        <v>6</v>
      </c>
      <c r="P1684" t="str">
        <f t="shared" si="490"/>
        <v>sobota</v>
      </c>
      <c r="Q1684">
        <f t="shared" si="517"/>
        <v>0</v>
      </c>
      <c r="R1684">
        <f t="shared" si="517"/>
        <v>0</v>
      </c>
      <c r="S1684">
        <f t="shared" si="517"/>
        <v>0</v>
      </c>
      <c r="T1684">
        <f t="shared" si="517"/>
        <v>0</v>
      </c>
      <c r="U1684">
        <f t="shared" si="517"/>
        <v>0</v>
      </c>
      <c r="V1684">
        <f t="shared" si="517"/>
        <v>0</v>
      </c>
      <c r="W1684">
        <f t="shared" si="517"/>
        <v>0</v>
      </c>
      <c r="X1684">
        <f t="shared" si="517"/>
        <v>0</v>
      </c>
      <c r="Y1684">
        <f t="shared" si="517"/>
        <v>0</v>
      </c>
      <c r="Z1684">
        <f t="shared" si="517"/>
        <v>0</v>
      </c>
      <c r="AA1684">
        <f t="shared" si="517"/>
        <v>0</v>
      </c>
      <c r="AB1684">
        <f t="shared" si="517"/>
        <v>1</v>
      </c>
      <c r="AC1684">
        <f t="shared" si="518"/>
        <v>0</v>
      </c>
      <c r="AD1684">
        <f t="shared" si="518"/>
        <v>0</v>
      </c>
      <c r="AE1684">
        <f t="shared" si="518"/>
        <v>0</v>
      </c>
      <c r="AF1684">
        <f t="shared" si="518"/>
        <v>0</v>
      </c>
      <c r="AG1684">
        <f t="shared" si="518"/>
        <v>0</v>
      </c>
      <c r="AH1684">
        <f t="shared" si="518"/>
        <v>1</v>
      </c>
      <c r="AI1684">
        <f t="shared" si="518"/>
        <v>0</v>
      </c>
      <c r="AJ1684">
        <f t="shared" ca="1" si="493"/>
        <v>0</v>
      </c>
      <c r="AK1684">
        <f t="shared" ca="1" si="494"/>
        <v>1</v>
      </c>
      <c r="AL1684">
        <f t="shared" ca="1" si="495"/>
        <v>0</v>
      </c>
      <c r="AM1684">
        <f t="shared" ca="1" si="496"/>
        <v>1</v>
      </c>
      <c r="AN1684">
        <f t="shared" ca="1" si="497"/>
        <v>0</v>
      </c>
      <c r="AO1684">
        <f t="shared" ca="1" si="498"/>
        <v>0</v>
      </c>
      <c r="AP1684">
        <f t="shared" ca="1" si="499"/>
        <v>1</v>
      </c>
      <c r="AQ1684">
        <f t="shared" ca="1" si="500"/>
        <v>0</v>
      </c>
      <c r="AR1684">
        <f t="shared" ca="1" si="501"/>
        <v>0</v>
      </c>
      <c r="AS1684">
        <v>1</v>
      </c>
      <c r="AT1684">
        <v>1</v>
      </c>
      <c r="AU1684">
        <f t="shared" ca="1" si="519"/>
        <v>0</v>
      </c>
      <c r="AV1684">
        <f t="shared" ca="1" si="519"/>
        <v>1</v>
      </c>
      <c r="AW1684">
        <f t="shared" ca="1" si="519"/>
        <v>0</v>
      </c>
      <c r="AX1684">
        <v>0</v>
      </c>
    </row>
    <row r="1685" spans="1:50">
      <c r="A1685" s="2">
        <v>40538</v>
      </c>
      <c r="B1685">
        <v>685</v>
      </c>
      <c r="C1685">
        <v>14</v>
      </c>
      <c r="D1685">
        <f t="shared" ca="1" si="503"/>
        <v>10.530977909436539</v>
      </c>
      <c r="E1685">
        <f t="shared" ca="1" si="504"/>
        <v>3.4690220905634614</v>
      </c>
      <c r="F1685" t="str">
        <f t="shared" ca="1" si="505"/>
        <v>high</v>
      </c>
      <c r="G1685">
        <v>455</v>
      </c>
      <c r="H1685">
        <f t="shared" si="506"/>
        <v>455</v>
      </c>
      <c r="I1685">
        <f t="shared" ca="1" si="507"/>
        <v>680.31386735613728</v>
      </c>
      <c r="J1685">
        <f t="shared" ca="1" si="508"/>
        <v>-225.31386735613728</v>
      </c>
      <c r="K1685" t="str">
        <f t="shared" ca="1" si="509"/>
        <v>medium</v>
      </c>
      <c r="L1685">
        <v>-10.074999999999999</v>
      </c>
      <c r="M1685" t="str">
        <f t="shared" si="520"/>
        <v>low</v>
      </c>
      <c r="N1685">
        <f t="shared" si="488"/>
        <v>12</v>
      </c>
      <c r="O1685">
        <f t="shared" si="489"/>
        <v>7</v>
      </c>
      <c r="P1685" t="str">
        <f t="shared" si="490"/>
        <v>neděle</v>
      </c>
      <c r="Q1685">
        <f t="shared" si="517"/>
        <v>0</v>
      </c>
      <c r="R1685">
        <f t="shared" si="517"/>
        <v>0</v>
      </c>
      <c r="S1685">
        <f t="shared" si="517"/>
        <v>0</v>
      </c>
      <c r="T1685">
        <f t="shared" si="517"/>
        <v>0</v>
      </c>
      <c r="U1685">
        <f t="shared" si="517"/>
        <v>0</v>
      </c>
      <c r="V1685">
        <f t="shared" si="517"/>
        <v>0</v>
      </c>
      <c r="W1685">
        <f t="shared" si="517"/>
        <v>0</v>
      </c>
      <c r="X1685">
        <f t="shared" si="517"/>
        <v>0</v>
      </c>
      <c r="Y1685">
        <f t="shared" si="517"/>
        <v>0</v>
      </c>
      <c r="Z1685">
        <f t="shared" si="517"/>
        <v>0</v>
      </c>
      <c r="AA1685">
        <f t="shared" si="517"/>
        <v>0</v>
      </c>
      <c r="AB1685">
        <f t="shared" si="517"/>
        <v>1</v>
      </c>
      <c r="AC1685">
        <f t="shared" si="518"/>
        <v>0</v>
      </c>
      <c r="AD1685">
        <f t="shared" si="518"/>
        <v>0</v>
      </c>
      <c r="AE1685">
        <f t="shared" si="518"/>
        <v>0</v>
      </c>
      <c r="AF1685">
        <f t="shared" si="518"/>
        <v>0</v>
      </c>
      <c r="AG1685">
        <f t="shared" si="518"/>
        <v>0</v>
      </c>
      <c r="AH1685">
        <f t="shared" si="518"/>
        <v>0</v>
      </c>
      <c r="AI1685">
        <f t="shared" si="518"/>
        <v>1</v>
      </c>
      <c r="AJ1685">
        <f t="shared" ca="1" si="493"/>
        <v>0</v>
      </c>
      <c r="AK1685">
        <f t="shared" ca="1" si="494"/>
        <v>1</v>
      </c>
      <c r="AL1685">
        <f t="shared" ca="1" si="495"/>
        <v>0</v>
      </c>
      <c r="AM1685">
        <f t="shared" ca="1" si="496"/>
        <v>1</v>
      </c>
      <c r="AN1685">
        <f t="shared" ca="1" si="497"/>
        <v>0</v>
      </c>
      <c r="AO1685">
        <f t="shared" ca="1" si="498"/>
        <v>0</v>
      </c>
      <c r="AP1685">
        <f t="shared" ca="1" si="499"/>
        <v>1</v>
      </c>
      <c r="AQ1685">
        <f t="shared" ca="1" si="500"/>
        <v>0</v>
      </c>
      <c r="AR1685">
        <f t="shared" ca="1" si="501"/>
        <v>0</v>
      </c>
      <c r="AS1685">
        <v>1</v>
      </c>
      <c r="AT1685">
        <v>1</v>
      </c>
      <c r="AU1685">
        <f t="shared" ca="1" si="519"/>
        <v>0</v>
      </c>
      <c r="AV1685">
        <f t="shared" ca="1" si="519"/>
        <v>0</v>
      </c>
      <c r="AW1685">
        <f t="shared" ca="1" si="519"/>
        <v>1</v>
      </c>
      <c r="AX1685">
        <v>0</v>
      </c>
    </row>
    <row r="1686" spans="1:50">
      <c r="A1686" s="2">
        <v>40539</v>
      </c>
      <c r="B1686">
        <v>686</v>
      </c>
      <c r="C1686">
        <v>8</v>
      </c>
      <c r="D1686">
        <f t="shared" ca="1" si="503"/>
        <v>10.532077094979142</v>
      </c>
      <c r="E1686">
        <f t="shared" ca="1" si="504"/>
        <v>-2.532077094979142</v>
      </c>
      <c r="F1686" t="str">
        <f t="shared" ca="1" si="505"/>
        <v>low</v>
      </c>
      <c r="G1686">
        <v>573</v>
      </c>
      <c r="H1686">
        <f t="shared" si="506"/>
        <v>573</v>
      </c>
      <c r="I1686">
        <f t="shared" ca="1" si="507"/>
        <v>680.33743603900427</v>
      </c>
      <c r="J1686">
        <f t="shared" ca="1" si="508"/>
        <v>-107.33743603900427</v>
      </c>
      <c r="K1686" t="str">
        <f t="shared" ca="1" si="509"/>
        <v>medium</v>
      </c>
      <c r="L1686">
        <v>-8</v>
      </c>
      <c r="M1686" t="str">
        <f t="shared" si="520"/>
        <v>low</v>
      </c>
      <c r="N1686">
        <f t="shared" si="488"/>
        <v>12</v>
      </c>
      <c r="O1686">
        <f t="shared" si="489"/>
        <v>1</v>
      </c>
      <c r="P1686" t="str">
        <f t="shared" si="490"/>
        <v>pondělí</v>
      </c>
      <c r="Q1686">
        <f t="shared" si="517"/>
        <v>0</v>
      </c>
      <c r="R1686">
        <f t="shared" si="517"/>
        <v>0</v>
      </c>
      <c r="S1686">
        <f t="shared" si="517"/>
        <v>0</v>
      </c>
      <c r="T1686">
        <f t="shared" si="517"/>
        <v>0</v>
      </c>
      <c r="U1686">
        <f t="shared" si="517"/>
        <v>0</v>
      </c>
      <c r="V1686">
        <f t="shared" si="517"/>
        <v>0</v>
      </c>
      <c r="W1686">
        <f t="shared" si="517"/>
        <v>0</v>
      </c>
      <c r="X1686">
        <f t="shared" si="517"/>
        <v>0</v>
      </c>
      <c r="Y1686">
        <f t="shared" si="517"/>
        <v>0</v>
      </c>
      <c r="Z1686">
        <f t="shared" si="517"/>
        <v>0</v>
      </c>
      <c r="AA1686">
        <f t="shared" si="517"/>
        <v>0</v>
      </c>
      <c r="AB1686">
        <f t="shared" si="517"/>
        <v>1</v>
      </c>
      <c r="AC1686">
        <f t="shared" si="518"/>
        <v>1</v>
      </c>
      <c r="AD1686">
        <f t="shared" si="518"/>
        <v>0</v>
      </c>
      <c r="AE1686">
        <f t="shared" si="518"/>
        <v>0</v>
      </c>
      <c r="AF1686">
        <f t="shared" si="518"/>
        <v>0</v>
      </c>
      <c r="AG1686">
        <f t="shared" si="518"/>
        <v>0</v>
      </c>
      <c r="AH1686">
        <f t="shared" si="518"/>
        <v>0</v>
      </c>
      <c r="AI1686">
        <f t="shared" si="518"/>
        <v>0</v>
      </c>
      <c r="AJ1686">
        <f t="shared" ca="1" si="493"/>
        <v>0</v>
      </c>
      <c r="AK1686">
        <f t="shared" ca="1" si="494"/>
        <v>0</v>
      </c>
      <c r="AL1686">
        <f t="shared" ca="1" si="495"/>
        <v>1</v>
      </c>
      <c r="AM1686">
        <f t="shared" ca="1" si="496"/>
        <v>1</v>
      </c>
      <c r="AN1686">
        <f t="shared" ca="1" si="497"/>
        <v>0</v>
      </c>
      <c r="AO1686">
        <f t="shared" ca="1" si="498"/>
        <v>0</v>
      </c>
      <c r="AP1686">
        <f t="shared" ca="1" si="499"/>
        <v>1</v>
      </c>
      <c r="AQ1686">
        <f t="shared" ca="1" si="500"/>
        <v>0</v>
      </c>
      <c r="AR1686">
        <f t="shared" ca="1" si="501"/>
        <v>0</v>
      </c>
      <c r="AS1686">
        <v>1</v>
      </c>
      <c r="AT1686">
        <v>1</v>
      </c>
      <c r="AU1686">
        <f t="shared" ca="1" si="519"/>
        <v>1</v>
      </c>
      <c r="AV1686">
        <f t="shared" ca="1" si="519"/>
        <v>0</v>
      </c>
      <c r="AW1686">
        <f t="shared" ca="1" si="519"/>
        <v>0</v>
      </c>
      <c r="AX1686">
        <v>0</v>
      </c>
    </row>
    <row r="1687" spans="1:50">
      <c r="A1687" s="2">
        <v>40540</v>
      </c>
      <c r="B1687">
        <v>687</v>
      </c>
      <c r="C1687">
        <v>8</v>
      </c>
      <c r="D1687">
        <f t="shared" ca="1" si="503"/>
        <v>10.533174758226959</v>
      </c>
      <c r="E1687">
        <f t="shared" ca="1" si="504"/>
        <v>-2.5331747582269593</v>
      </c>
      <c r="F1687" t="str">
        <f t="shared" ca="1" si="505"/>
        <v>low</v>
      </c>
      <c r="G1687">
        <v>273</v>
      </c>
      <c r="H1687">
        <f t="shared" si="506"/>
        <v>273</v>
      </c>
      <c r="I1687">
        <f t="shared" ca="1" si="507"/>
        <v>680.36080856887429</v>
      </c>
      <c r="J1687">
        <f t="shared" ca="1" si="508"/>
        <v>-407.36080856887429</v>
      </c>
      <c r="K1687" t="str">
        <f t="shared" ca="1" si="509"/>
        <v>low</v>
      </c>
      <c r="L1687">
        <v>-4.3437500000000009</v>
      </c>
      <c r="M1687" t="str">
        <f t="shared" si="520"/>
        <v>low</v>
      </c>
      <c r="N1687">
        <f t="shared" si="488"/>
        <v>12</v>
      </c>
      <c r="O1687">
        <f t="shared" si="489"/>
        <v>2</v>
      </c>
      <c r="P1687" t="str">
        <f t="shared" si="490"/>
        <v>úterý</v>
      </c>
      <c r="Q1687">
        <f t="shared" si="517"/>
        <v>0</v>
      </c>
      <c r="R1687">
        <f t="shared" si="517"/>
        <v>0</v>
      </c>
      <c r="S1687">
        <f t="shared" si="517"/>
        <v>0</v>
      </c>
      <c r="T1687">
        <f t="shared" si="517"/>
        <v>0</v>
      </c>
      <c r="U1687">
        <f t="shared" si="517"/>
        <v>0</v>
      </c>
      <c r="V1687">
        <f t="shared" si="517"/>
        <v>0</v>
      </c>
      <c r="W1687">
        <f t="shared" si="517"/>
        <v>0</v>
      </c>
      <c r="X1687">
        <f t="shared" si="517"/>
        <v>0</v>
      </c>
      <c r="Y1687">
        <f t="shared" si="517"/>
        <v>0</v>
      </c>
      <c r="Z1687">
        <f t="shared" si="517"/>
        <v>0</v>
      </c>
      <c r="AA1687">
        <f t="shared" si="517"/>
        <v>0</v>
      </c>
      <c r="AB1687">
        <f t="shared" si="517"/>
        <v>1</v>
      </c>
      <c r="AC1687">
        <f t="shared" si="518"/>
        <v>0</v>
      </c>
      <c r="AD1687">
        <f t="shared" si="518"/>
        <v>1</v>
      </c>
      <c r="AE1687">
        <f t="shared" si="518"/>
        <v>0</v>
      </c>
      <c r="AF1687">
        <f t="shared" si="518"/>
        <v>0</v>
      </c>
      <c r="AG1687">
        <f t="shared" si="518"/>
        <v>0</v>
      </c>
      <c r="AH1687">
        <f t="shared" si="518"/>
        <v>0</v>
      </c>
      <c r="AI1687">
        <f t="shared" si="518"/>
        <v>0</v>
      </c>
      <c r="AJ1687">
        <f t="shared" ca="1" si="493"/>
        <v>0</v>
      </c>
      <c r="AK1687">
        <f t="shared" ca="1" si="494"/>
        <v>0</v>
      </c>
      <c r="AL1687">
        <f t="shared" ca="1" si="495"/>
        <v>1</v>
      </c>
      <c r="AM1687">
        <f t="shared" ca="1" si="496"/>
        <v>1</v>
      </c>
      <c r="AN1687">
        <f t="shared" ca="1" si="497"/>
        <v>0</v>
      </c>
      <c r="AO1687">
        <f t="shared" ca="1" si="498"/>
        <v>0</v>
      </c>
      <c r="AP1687">
        <f t="shared" ca="1" si="499"/>
        <v>1</v>
      </c>
      <c r="AQ1687">
        <f t="shared" ca="1" si="500"/>
        <v>0</v>
      </c>
      <c r="AR1687">
        <f t="shared" ca="1" si="501"/>
        <v>0</v>
      </c>
      <c r="AS1687">
        <v>1</v>
      </c>
      <c r="AT1687">
        <v>1</v>
      </c>
      <c r="AU1687">
        <f t="shared" ca="1" si="519"/>
        <v>1</v>
      </c>
      <c r="AV1687">
        <f t="shared" ca="1" si="519"/>
        <v>0</v>
      </c>
      <c r="AW1687">
        <f t="shared" ca="1" si="519"/>
        <v>0</v>
      </c>
      <c r="AX1687">
        <v>0</v>
      </c>
    </row>
    <row r="1688" spans="1:50">
      <c r="A1688" s="2">
        <v>40541</v>
      </c>
      <c r="B1688">
        <v>688</v>
      </c>
      <c r="C1688">
        <v>13</v>
      </c>
      <c r="D1688">
        <f t="shared" ca="1" si="503"/>
        <v>10.534270901472309</v>
      </c>
      <c r="E1688">
        <f t="shared" ca="1" si="504"/>
        <v>2.4657290985276905</v>
      </c>
      <c r="F1688" t="str">
        <f t="shared" ca="1" si="505"/>
        <v>high</v>
      </c>
      <c r="G1688">
        <v>715</v>
      </c>
      <c r="H1688">
        <f t="shared" si="506"/>
        <v>715</v>
      </c>
      <c r="I1688">
        <f t="shared" ca="1" si="507"/>
        <v>680.38398525907417</v>
      </c>
      <c r="J1688">
        <f t="shared" ca="1" si="508"/>
        <v>34.616014740925834</v>
      </c>
      <c r="K1688" t="str">
        <f t="shared" ca="1" si="509"/>
        <v>high</v>
      </c>
      <c r="L1688">
        <v>-11.8</v>
      </c>
      <c r="M1688" t="str">
        <f t="shared" si="520"/>
        <v>low</v>
      </c>
      <c r="N1688">
        <f t="shared" si="488"/>
        <v>12</v>
      </c>
      <c r="O1688">
        <f t="shared" si="489"/>
        <v>3</v>
      </c>
      <c r="P1688" t="str">
        <f t="shared" si="490"/>
        <v>středa</v>
      </c>
      <c r="Q1688">
        <f t="shared" si="517"/>
        <v>0</v>
      </c>
      <c r="R1688">
        <f t="shared" si="517"/>
        <v>0</v>
      </c>
      <c r="S1688">
        <f t="shared" si="517"/>
        <v>0</v>
      </c>
      <c r="T1688">
        <f t="shared" si="517"/>
        <v>0</v>
      </c>
      <c r="U1688">
        <f t="shared" si="517"/>
        <v>0</v>
      </c>
      <c r="V1688">
        <f t="shared" si="517"/>
        <v>0</v>
      </c>
      <c r="W1688">
        <f t="shared" si="517"/>
        <v>0</v>
      </c>
      <c r="X1688">
        <f t="shared" si="517"/>
        <v>0</v>
      </c>
      <c r="Y1688">
        <f t="shared" si="517"/>
        <v>0</v>
      </c>
      <c r="Z1688">
        <f t="shared" si="517"/>
        <v>0</v>
      </c>
      <c r="AA1688">
        <f t="shared" si="517"/>
        <v>0</v>
      </c>
      <c r="AB1688">
        <f t="shared" si="517"/>
        <v>1</v>
      </c>
      <c r="AC1688">
        <f t="shared" si="518"/>
        <v>0</v>
      </c>
      <c r="AD1688">
        <f t="shared" si="518"/>
        <v>0</v>
      </c>
      <c r="AE1688">
        <f t="shared" si="518"/>
        <v>1</v>
      </c>
      <c r="AF1688">
        <f t="shared" si="518"/>
        <v>0</v>
      </c>
      <c r="AG1688">
        <f t="shared" si="518"/>
        <v>0</v>
      </c>
      <c r="AH1688">
        <f t="shared" si="518"/>
        <v>0</v>
      </c>
      <c r="AI1688">
        <f t="shared" si="518"/>
        <v>0</v>
      </c>
      <c r="AJ1688">
        <f t="shared" ca="1" si="493"/>
        <v>0</v>
      </c>
      <c r="AK1688">
        <f t="shared" ca="1" si="494"/>
        <v>0</v>
      </c>
      <c r="AL1688">
        <f t="shared" ca="1" si="495"/>
        <v>1</v>
      </c>
      <c r="AM1688">
        <f t="shared" ca="1" si="496"/>
        <v>1</v>
      </c>
      <c r="AN1688">
        <f t="shared" ca="1" si="497"/>
        <v>0</v>
      </c>
      <c r="AO1688">
        <f t="shared" ca="1" si="498"/>
        <v>0</v>
      </c>
      <c r="AP1688">
        <f t="shared" ca="1" si="499"/>
        <v>1</v>
      </c>
      <c r="AQ1688">
        <f t="shared" ca="1" si="500"/>
        <v>0</v>
      </c>
      <c r="AR1688">
        <f t="shared" ca="1" si="501"/>
        <v>0</v>
      </c>
      <c r="AS1688">
        <v>1</v>
      </c>
      <c r="AT1688">
        <v>1</v>
      </c>
      <c r="AU1688">
        <f t="shared" ca="1" si="519"/>
        <v>0</v>
      </c>
      <c r="AV1688">
        <f t="shared" ca="1" si="519"/>
        <v>0</v>
      </c>
      <c r="AW1688">
        <f t="shared" ca="1" si="519"/>
        <v>1</v>
      </c>
      <c r="AX1688">
        <v>0</v>
      </c>
    </row>
    <row r="1689" spans="1:50">
      <c r="A1689" s="2">
        <v>40542</v>
      </c>
      <c r="B1689">
        <v>689</v>
      </c>
      <c r="C1689">
        <v>10</v>
      </c>
      <c r="D1689">
        <f t="shared" ca="1" si="503"/>
        <v>10.535365527007508</v>
      </c>
      <c r="E1689">
        <f t="shared" ca="1" si="504"/>
        <v>-0.53536552700750839</v>
      </c>
      <c r="F1689" t="str">
        <f t="shared" ca="1" si="505"/>
        <v>medium</v>
      </c>
      <c r="G1689">
        <v>666</v>
      </c>
      <c r="H1689">
        <f t="shared" si="506"/>
        <v>666</v>
      </c>
      <c r="I1689">
        <f t="shared" ca="1" si="507"/>
        <v>680.40696642293074</v>
      </c>
      <c r="J1689">
        <f t="shared" ca="1" si="508"/>
        <v>-14.406966422930736</v>
      </c>
      <c r="K1689" t="str">
        <f t="shared" ca="1" si="509"/>
        <v>medium</v>
      </c>
      <c r="L1689">
        <v>-11.55</v>
      </c>
      <c r="M1689" t="str">
        <f t="shared" si="520"/>
        <v>low</v>
      </c>
      <c r="N1689">
        <f t="shared" si="488"/>
        <v>12</v>
      </c>
      <c r="O1689">
        <f t="shared" si="489"/>
        <v>4</v>
      </c>
      <c r="P1689" t="str">
        <f t="shared" si="490"/>
        <v>čtvrtek</v>
      </c>
      <c r="Q1689">
        <f t="shared" si="517"/>
        <v>0</v>
      </c>
      <c r="R1689">
        <f t="shared" si="517"/>
        <v>0</v>
      </c>
      <c r="S1689">
        <f t="shared" si="517"/>
        <v>0</v>
      </c>
      <c r="T1689">
        <f t="shared" si="517"/>
        <v>0</v>
      </c>
      <c r="U1689">
        <f t="shared" si="517"/>
        <v>0</v>
      </c>
      <c r="V1689">
        <f t="shared" si="517"/>
        <v>0</v>
      </c>
      <c r="W1689">
        <f t="shared" si="517"/>
        <v>0</v>
      </c>
      <c r="X1689">
        <f t="shared" si="517"/>
        <v>0</v>
      </c>
      <c r="Y1689">
        <f t="shared" si="517"/>
        <v>0</v>
      </c>
      <c r="Z1689">
        <f t="shared" si="517"/>
        <v>0</v>
      </c>
      <c r="AA1689">
        <f t="shared" si="517"/>
        <v>0</v>
      </c>
      <c r="AB1689">
        <f t="shared" si="517"/>
        <v>1</v>
      </c>
      <c r="AC1689">
        <f t="shared" si="518"/>
        <v>0</v>
      </c>
      <c r="AD1689">
        <f t="shared" si="518"/>
        <v>0</v>
      </c>
      <c r="AE1689">
        <f t="shared" si="518"/>
        <v>0</v>
      </c>
      <c r="AF1689">
        <f t="shared" si="518"/>
        <v>1</v>
      </c>
      <c r="AG1689">
        <f t="shared" si="518"/>
        <v>0</v>
      </c>
      <c r="AH1689">
        <f t="shared" si="518"/>
        <v>0</v>
      </c>
      <c r="AI1689">
        <f t="shared" si="518"/>
        <v>0</v>
      </c>
      <c r="AJ1689">
        <f t="shared" ca="1" si="493"/>
        <v>0</v>
      </c>
      <c r="AK1689">
        <f t="shared" ca="1" si="494"/>
        <v>0</v>
      </c>
      <c r="AL1689">
        <f t="shared" ca="1" si="495"/>
        <v>1</v>
      </c>
      <c r="AM1689">
        <f t="shared" ca="1" si="496"/>
        <v>1</v>
      </c>
      <c r="AN1689">
        <f t="shared" ca="1" si="497"/>
        <v>0</v>
      </c>
      <c r="AO1689">
        <f t="shared" ca="1" si="498"/>
        <v>0</v>
      </c>
      <c r="AP1689">
        <f t="shared" ca="1" si="499"/>
        <v>1</v>
      </c>
      <c r="AQ1689">
        <f t="shared" ca="1" si="500"/>
        <v>0</v>
      </c>
      <c r="AR1689">
        <f t="shared" ca="1" si="501"/>
        <v>0</v>
      </c>
      <c r="AS1689">
        <v>1</v>
      </c>
      <c r="AT1689">
        <v>1</v>
      </c>
      <c r="AU1689">
        <f t="shared" ca="1" si="519"/>
        <v>0</v>
      </c>
      <c r="AV1689">
        <f t="shared" ca="1" si="519"/>
        <v>1</v>
      </c>
      <c r="AW1689">
        <f t="shared" ca="1" si="519"/>
        <v>0</v>
      </c>
      <c r="AX1689">
        <v>0</v>
      </c>
    </row>
    <row r="1690" spans="1:50">
      <c r="A1690" s="2">
        <v>40543</v>
      </c>
      <c r="B1690">
        <v>690</v>
      </c>
      <c r="C1690">
        <v>7</v>
      </c>
      <c r="D1690">
        <f t="shared" ca="1" si="503"/>
        <v>10.536458637124873</v>
      </c>
      <c r="E1690">
        <f t="shared" ca="1" si="504"/>
        <v>-3.5364586371248734</v>
      </c>
      <c r="F1690" t="str">
        <f t="shared" ca="1" si="505"/>
        <v>low</v>
      </c>
      <c r="G1690">
        <v>386</v>
      </c>
      <c r="H1690">
        <f t="shared" si="506"/>
        <v>386</v>
      </c>
      <c r="I1690">
        <f t="shared" ca="1" si="507"/>
        <v>680.42975237377118</v>
      </c>
      <c r="J1690">
        <f t="shared" ca="1" si="508"/>
        <v>-294.42975237377118</v>
      </c>
      <c r="K1690" t="str">
        <f t="shared" ca="1" si="509"/>
        <v>low</v>
      </c>
      <c r="L1690">
        <v>-12.9</v>
      </c>
      <c r="M1690" t="str">
        <f t="shared" si="520"/>
        <v>low</v>
      </c>
      <c r="N1690">
        <f t="shared" si="488"/>
        <v>12</v>
      </c>
      <c r="O1690">
        <f t="shared" si="489"/>
        <v>5</v>
      </c>
      <c r="P1690" t="str">
        <f t="shared" si="490"/>
        <v>pátek</v>
      </c>
      <c r="Q1690">
        <f t="shared" si="517"/>
        <v>0</v>
      </c>
      <c r="R1690">
        <f t="shared" si="517"/>
        <v>0</v>
      </c>
      <c r="S1690">
        <f t="shared" si="517"/>
        <v>0</v>
      </c>
      <c r="T1690">
        <f t="shared" si="517"/>
        <v>0</v>
      </c>
      <c r="U1690">
        <f t="shared" si="517"/>
        <v>0</v>
      </c>
      <c r="V1690">
        <f t="shared" si="517"/>
        <v>0</v>
      </c>
      <c r="W1690">
        <f t="shared" si="517"/>
        <v>0</v>
      </c>
      <c r="X1690">
        <f t="shared" si="517"/>
        <v>0</v>
      </c>
      <c r="Y1690">
        <f t="shared" si="517"/>
        <v>0</v>
      </c>
      <c r="Z1690">
        <f t="shared" si="517"/>
        <v>0</v>
      </c>
      <c r="AA1690">
        <f t="shared" si="517"/>
        <v>0</v>
      </c>
      <c r="AB1690">
        <f t="shared" si="517"/>
        <v>1</v>
      </c>
      <c r="AC1690">
        <f t="shared" si="518"/>
        <v>0</v>
      </c>
      <c r="AD1690">
        <f t="shared" si="518"/>
        <v>0</v>
      </c>
      <c r="AE1690">
        <f t="shared" si="518"/>
        <v>0</v>
      </c>
      <c r="AF1690">
        <f t="shared" si="518"/>
        <v>0</v>
      </c>
      <c r="AG1690">
        <f t="shared" si="518"/>
        <v>1</v>
      </c>
      <c r="AH1690">
        <f t="shared" si="518"/>
        <v>0</v>
      </c>
      <c r="AI1690">
        <f t="shared" si="518"/>
        <v>0</v>
      </c>
      <c r="AJ1690">
        <f t="shared" ca="1" si="493"/>
        <v>0</v>
      </c>
      <c r="AK1690">
        <f t="shared" ca="1" si="494"/>
        <v>1</v>
      </c>
      <c r="AL1690">
        <f t="shared" ca="1" si="495"/>
        <v>0</v>
      </c>
      <c r="AM1690">
        <f t="shared" ca="1" si="496"/>
        <v>1</v>
      </c>
      <c r="AN1690">
        <f t="shared" ca="1" si="497"/>
        <v>0</v>
      </c>
      <c r="AO1690">
        <f t="shared" ca="1" si="498"/>
        <v>0</v>
      </c>
      <c r="AP1690">
        <f t="shared" ca="1" si="499"/>
        <v>1</v>
      </c>
      <c r="AQ1690">
        <f t="shared" ca="1" si="500"/>
        <v>0</v>
      </c>
      <c r="AR1690">
        <f t="shared" ca="1" si="501"/>
        <v>0</v>
      </c>
      <c r="AS1690">
        <v>1</v>
      </c>
      <c r="AT1690">
        <v>1</v>
      </c>
      <c r="AU1690">
        <f t="shared" ca="1" si="519"/>
        <v>1</v>
      </c>
      <c r="AV1690">
        <f t="shared" ca="1" si="519"/>
        <v>0</v>
      </c>
      <c r="AW1690">
        <f t="shared" ca="1" si="519"/>
        <v>0</v>
      </c>
      <c r="AX1690">
        <v>0</v>
      </c>
    </row>
    <row r="1691" spans="1:50">
      <c r="A1691" s="2">
        <v>40544</v>
      </c>
      <c r="B1691">
        <v>691</v>
      </c>
      <c r="C1691">
        <v>10</v>
      </c>
      <c r="D1691">
        <f t="shared" ca="1" si="503"/>
        <v>10.537550234116722</v>
      </c>
      <c r="E1691">
        <f t="shared" ca="1" si="504"/>
        <v>-0.53755023411672198</v>
      </c>
      <c r="F1691" t="str">
        <f t="shared" ca="1" si="505"/>
        <v>medium</v>
      </c>
      <c r="G1691">
        <v>410</v>
      </c>
      <c r="H1691">
        <f t="shared" si="506"/>
        <v>410</v>
      </c>
      <c r="I1691">
        <f t="shared" ca="1" si="507"/>
        <v>680.45234342492211</v>
      </c>
      <c r="J1691">
        <f t="shared" ca="1" si="508"/>
        <v>-270.45234342492211</v>
      </c>
      <c r="K1691" t="str">
        <f t="shared" ca="1" si="509"/>
        <v>medium</v>
      </c>
      <c r="L1691">
        <v>-1.5</v>
      </c>
      <c r="M1691" t="str">
        <f t="shared" si="520"/>
        <v>low</v>
      </c>
      <c r="N1691">
        <f t="shared" si="488"/>
        <v>1</v>
      </c>
      <c r="O1691">
        <f t="shared" si="489"/>
        <v>6</v>
      </c>
      <c r="P1691" t="str">
        <f t="shared" si="490"/>
        <v>sobota</v>
      </c>
      <c r="Q1691">
        <f t="shared" ref="Q1691:AB1700" si="521">VLOOKUP($N1691,$V$31:$AH$42,Q$592+1,0)</f>
        <v>1</v>
      </c>
      <c r="R1691">
        <f t="shared" si="521"/>
        <v>0</v>
      </c>
      <c r="S1691">
        <f t="shared" si="521"/>
        <v>0</v>
      </c>
      <c r="T1691">
        <f t="shared" si="521"/>
        <v>0</v>
      </c>
      <c r="U1691">
        <f t="shared" si="521"/>
        <v>0</v>
      </c>
      <c r="V1691">
        <f t="shared" si="521"/>
        <v>0</v>
      </c>
      <c r="W1691">
        <f t="shared" si="521"/>
        <v>0</v>
      </c>
      <c r="X1691">
        <f t="shared" si="521"/>
        <v>0</v>
      </c>
      <c r="Y1691">
        <f t="shared" si="521"/>
        <v>0</v>
      </c>
      <c r="Z1691">
        <f t="shared" si="521"/>
        <v>0</v>
      </c>
      <c r="AA1691">
        <f t="shared" si="521"/>
        <v>0</v>
      </c>
      <c r="AB1691">
        <f t="shared" si="521"/>
        <v>0</v>
      </c>
      <c r="AC1691">
        <f t="shared" ref="AC1691:AI1700" si="522">VLOOKUP($O1691,$V$74:$AC$80,AC$592+1,0)</f>
        <v>0</v>
      </c>
      <c r="AD1691">
        <f t="shared" si="522"/>
        <v>0</v>
      </c>
      <c r="AE1691">
        <f t="shared" si="522"/>
        <v>0</v>
      </c>
      <c r="AF1691">
        <f t="shared" si="522"/>
        <v>0</v>
      </c>
      <c r="AG1691">
        <f t="shared" si="522"/>
        <v>0</v>
      </c>
      <c r="AH1691">
        <f t="shared" si="522"/>
        <v>1</v>
      </c>
      <c r="AI1691">
        <f t="shared" si="522"/>
        <v>0</v>
      </c>
      <c r="AJ1691">
        <f t="shared" ca="1" si="493"/>
        <v>0</v>
      </c>
      <c r="AK1691">
        <f t="shared" ca="1" si="494"/>
        <v>0</v>
      </c>
      <c r="AL1691">
        <f t="shared" ca="1" si="495"/>
        <v>1</v>
      </c>
      <c r="AM1691">
        <f t="shared" ca="1" si="496"/>
        <v>1</v>
      </c>
      <c r="AN1691">
        <f t="shared" ca="1" si="497"/>
        <v>0</v>
      </c>
      <c r="AO1691">
        <f t="shared" ca="1" si="498"/>
        <v>0</v>
      </c>
      <c r="AP1691">
        <f t="shared" ca="1" si="499"/>
        <v>1</v>
      </c>
      <c r="AQ1691">
        <f t="shared" ca="1" si="500"/>
        <v>0</v>
      </c>
      <c r="AR1691">
        <f t="shared" ca="1" si="501"/>
        <v>0</v>
      </c>
      <c r="AS1691">
        <v>1</v>
      </c>
      <c r="AT1691">
        <v>1</v>
      </c>
      <c r="AU1691">
        <f t="shared" ca="1" si="519"/>
        <v>0</v>
      </c>
      <c r="AV1691">
        <f t="shared" ca="1" si="519"/>
        <v>1</v>
      </c>
      <c r="AW1691">
        <f t="shared" ca="1" si="519"/>
        <v>0</v>
      </c>
      <c r="AX1691">
        <v>0</v>
      </c>
    </row>
    <row r="1692" spans="1:50">
      <c r="A1692" s="2">
        <v>40545</v>
      </c>
      <c r="B1692">
        <v>692</v>
      </c>
      <c r="C1692">
        <v>4</v>
      </c>
      <c r="D1692">
        <f t="shared" ca="1" si="503"/>
        <v>10.53864032027537</v>
      </c>
      <c r="E1692">
        <f t="shared" ca="1" si="504"/>
        <v>-6.5386403202753698</v>
      </c>
      <c r="F1692" t="str">
        <f t="shared" ca="1" si="505"/>
        <v>low</v>
      </c>
      <c r="G1692">
        <v>585</v>
      </c>
      <c r="H1692">
        <f t="shared" si="506"/>
        <v>585</v>
      </c>
      <c r="I1692">
        <f t="shared" ca="1" si="507"/>
        <v>680.47473988971058</v>
      </c>
      <c r="J1692">
        <f t="shared" ca="1" si="508"/>
        <v>-95.474739889710577</v>
      </c>
      <c r="K1692" t="str">
        <f t="shared" ca="1" si="509"/>
        <v>medium</v>
      </c>
      <c r="L1692">
        <v>0.1</v>
      </c>
      <c r="M1692" t="str">
        <f t="shared" si="520"/>
        <v>low</v>
      </c>
      <c r="N1692">
        <f t="shared" si="488"/>
        <v>1</v>
      </c>
      <c r="O1692">
        <f t="shared" si="489"/>
        <v>7</v>
      </c>
      <c r="P1692" t="str">
        <f t="shared" si="490"/>
        <v>neděle</v>
      </c>
      <c r="Q1692">
        <f t="shared" si="521"/>
        <v>1</v>
      </c>
      <c r="R1692">
        <f t="shared" si="521"/>
        <v>0</v>
      </c>
      <c r="S1692">
        <f t="shared" si="521"/>
        <v>0</v>
      </c>
      <c r="T1692">
        <f t="shared" si="521"/>
        <v>0</v>
      </c>
      <c r="U1692">
        <f t="shared" si="521"/>
        <v>0</v>
      </c>
      <c r="V1692">
        <f t="shared" si="521"/>
        <v>0</v>
      </c>
      <c r="W1692">
        <f t="shared" si="521"/>
        <v>0</v>
      </c>
      <c r="X1692">
        <f t="shared" si="521"/>
        <v>0</v>
      </c>
      <c r="Y1692">
        <f t="shared" si="521"/>
        <v>0</v>
      </c>
      <c r="Z1692">
        <f t="shared" si="521"/>
        <v>0</v>
      </c>
      <c r="AA1692">
        <f t="shared" si="521"/>
        <v>0</v>
      </c>
      <c r="AB1692">
        <f t="shared" si="521"/>
        <v>0</v>
      </c>
      <c r="AC1692">
        <f t="shared" si="522"/>
        <v>0</v>
      </c>
      <c r="AD1692">
        <f t="shared" si="522"/>
        <v>0</v>
      </c>
      <c r="AE1692">
        <f t="shared" si="522"/>
        <v>0</v>
      </c>
      <c r="AF1692">
        <f t="shared" si="522"/>
        <v>0</v>
      </c>
      <c r="AG1692">
        <f t="shared" si="522"/>
        <v>0</v>
      </c>
      <c r="AH1692">
        <f t="shared" si="522"/>
        <v>0</v>
      </c>
      <c r="AI1692">
        <f t="shared" si="522"/>
        <v>1</v>
      </c>
      <c r="AJ1692">
        <f t="shared" ca="1" si="493"/>
        <v>0</v>
      </c>
      <c r="AK1692">
        <f t="shared" ca="1" si="494"/>
        <v>1</v>
      </c>
      <c r="AL1692">
        <f t="shared" ca="1" si="495"/>
        <v>0</v>
      </c>
      <c r="AM1692">
        <f t="shared" ca="1" si="496"/>
        <v>1</v>
      </c>
      <c r="AN1692">
        <f t="shared" ca="1" si="497"/>
        <v>0</v>
      </c>
      <c r="AO1692">
        <f t="shared" ca="1" si="498"/>
        <v>0</v>
      </c>
      <c r="AP1692">
        <f t="shared" ca="1" si="499"/>
        <v>1</v>
      </c>
      <c r="AQ1692">
        <f t="shared" ca="1" si="500"/>
        <v>0</v>
      </c>
      <c r="AR1692">
        <f t="shared" ca="1" si="501"/>
        <v>0</v>
      </c>
      <c r="AS1692">
        <v>1</v>
      </c>
      <c r="AT1692">
        <v>1</v>
      </c>
      <c r="AU1692">
        <f t="shared" ca="1" si="519"/>
        <v>1</v>
      </c>
      <c r="AV1692">
        <f t="shared" ca="1" si="519"/>
        <v>0</v>
      </c>
      <c r="AW1692">
        <f t="shared" ca="1" si="519"/>
        <v>0</v>
      </c>
      <c r="AX1692">
        <v>0</v>
      </c>
    </row>
    <row r="1693" spans="1:50">
      <c r="A1693" s="2">
        <v>40546</v>
      </c>
      <c r="B1693">
        <v>693</v>
      </c>
      <c r="C1693">
        <v>13</v>
      </c>
      <c r="D1693">
        <f t="shared" ca="1" si="503"/>
        <v>10.539728897893134</v>
      </c>
      <c r="E1693">
        <f t="shared" ca="1" si="504"/>
        <v>2.4602711021068657</v>
      </c>
      <c r="F1693" t="str">
        <f t="shared" ca="1" si="505"/>
        <v>high</v>
      </c>
      <c r="G1693">
        <v>601</v>
      </c>
      <c r="H1693">
        <f t="shared" si="506"/>
        <v>601</v>
      </c>
      <c r="I1693">
        <f t="shared" ca="1" si="507"/>
        <v>680.49694208146343</v>
      </c>
      <c r="J1693">
        <f t="shared" ca="1" si="508"/>
        <v>-79.49694208146343</v>
      </c>
      <c r="K1693" t="str">
        <f t="shared" ca="1" si="509"/>
        <v>medium</v>
      </c>
      <c r="L1693">
        <v>-1</v>
      </c>
      <c r="M1693" t="str">
        <f t="shared" si="520"/>
        <v>low</v>
      </c>
      <c r="N1693">
        <f t="shared" si="488"/>
        <v>1</v>
      </c>
      <c r="O1693">
        <f t="shared" si="489"/>
        <v>1</v>
      </c>
      <c r="P1693" t="str">
        <f t="shared" si="490"/>
        <v>pondělí</v>
      </c>
      <c r="Q1693">
        <f t="shared" si="521"/>
        <v>1</v>
      </c>
      <c r="R1693">
        <f t="shared" si="521"/>
        <v>0</v>
      </c>
      <c r="S1693">
        <f t="shared" si="521"/>
        <v>0</v>
      </c>
      <c r="T1693">
        <f t="shared" si="521"/>
        <v>0</v>
      </c>
      <c r="U1693">
        <f t="shared" si="521"/>
        <v>0</v>
      </c>
      <c r="V1693">
        <f t="shared" si="521"/>
        <v>0</v>
      </c>
      <c r="W1693">
        <f t="shared" si="521"/>
        <v>0</v>
      </c>
      <c r="X1693">
        <f t="shared" si="521"/>
        <v>0</v>
      </c>
      <c r="Y1693">
        <f t="shared" si="521"/>
        <v>0</v>
      </c>
      <c r="Z1693">
        <f t="shared" si="521"/>
        <v>0</v>
      </c>
      <c r="AA1693">
        <f t="shared" si="521"/>
        <v>0</v>
      </c>
      <c r="AB1693">
        <f t="shared" si="521"/>
        <v>0</v>
      </c>
      <c r="AC1693">
        <f t="shared" si="522"/>
        <v>1</v>
      </c>
      <c r="AD1693">
        <f t="shared" si="522"/>
        <v>0</v>
      </c>
      <c r="AE1693">
        <f t="shared" si="522"/>
        <v>0</v>
      </c>
      <c r="AF1693">
        <f t="shared" si="522"/>
        <v>0</v>
      </c>
      <c r="AG1693">
        <f t="shared" si="522"/>
        <v>0</v>
      </c>
      <c r="AH1693">
        <f t="shared" si="522"/>
        <v>0</v>
      </c>
      <c r="AI1693">
        <f t="shared" si="522"/>
        <v>0</v>
      </c>
      <c r="AJ1693">
        <f t="shared" ca="1" si="493"/>
        <v>0</v>
      </c>
      <c r="AK1693">
        <f t="shared" ca="1" si="494"/>
        <v>1</v>
      </c>
      <c r="AL1693">
        <f t="shared" ca="1" si="495"/>
        <v>0</v>
      </c>
      <c r="AM1693">
        <f t="shared" ca="1" si="496"/>
        <v>1</v>
      </c>
      <c r="AN1693">
        <f t="shared" ca="1" si="497"/>
        <v>0</v>
      </c>
      <c r="AO1693">
        <f t="shared" ca="1" si="498"/>
        <v>0</v>
      </c>
      <c r="AP1693">
        <f t="shared" ca="1" si="499"/>
        <v>1</v>
      </c>
      <c r="AQ1693">
        <f t="shared" ca="1" si="500"/>
        <v>0</v>
      </c>
      <c r="AR1693">
        <f t="shared" ca="1" si="501"/>
        <v>0</v>
      </c>
      <c r="AS1693">
        <v>1</v>
      </c>
      <c r="AT1693">
        <v>1</v>
      </c>
      <c r="AU1693">
        <f t="shared" ca="1" si="519"/>
        <v>0</v>
      </c>
      <c r="AV1693">
        <f t="shared" ca="1" si="519"/>
        <v>0</v>
      </c>
      <c r="AW1693">
        <f t="shared" ca="1" si="519"/>
        <v>1</v>
      </c>
      <c r="AX1693">
        <v>0</v>
      </c>
    </row>
    <row r="1694" spans="1:50">
      <c r="A1694" s="2">
        <v>40547</v>
      </c>
      <c r="B1694">
        <v>694</v>
      </c>
      <c r="C1694">
        <v>9</v>
      </c>
      <c r="D1694">
        <f t="shared" ca="1" si="503"/>
        <v>10.540815969262333</v>
      </c>
      <c r="E1694">
        <f t="shared" ca="1" si="504"/>
        <v>-1.5408159692623329</v>
      </c>
      <c r="F1694" t="str">
        <f t="shared" ca="1" si="505"/>
        <v>medium</v>
      </c>
      <c r="G1694">
        <v>623</v>
      </c>
      <c r="H1694">
        <f t="shared" si="506"/>
        <v>623</v>
      </c>
      <c r="I1694">
        <f t="shared" ca="1" si="507"/>
        <v>680.51895031350773</v>
      </c>
      <c r="J1694">
        <f t="shared" ca="1" si="508"/>
        <v>-57.51895031350773</v>
      </c>
      <c r="K1694" t="str">
        <f t="shared" ca="1" si="509"/>
        <v>medium</v>
      </c>
      <c r="L1694">
        <v>-6.8</v>
      </c>
      <c r="M1694" t="str">
        <f t="shared" si="520"/>
        <v>low</v>
      </c>
      <c r="N1694">
        <f t="shared" si="488"/>
        <v>1</v>
      </c>
      <c r="O1694">
        <f t="shared" si="489"/>
        <v>2</v>
      </c>
      <c r="P1694" t="str">
        <f t="shared" si="490"/>
        <v>úterý</v>
      </c>
      <c r="Q1694">
        <f t="shared" si="521"/>
        <v>1</v>
      </c>
      <c r="R1694">
        <f t="shared" si="521"/>
        <v>0</v>
      </c>
      <c r="S1694">
        <f t="shared" si="521"/>
        <v>0</v>
      </c>
      <c r="T1694">
        <f t="shared" si="521"/>
        <v>0</v>
      </c>
      <c r="U1694">
        <f t="shared" si="521"/>
        <v>0</v>
      </c>
      <c r="V1694">
        <f t="shared" si="521"/>
        <v>0</v>
      </c>
      <c r="W1694">
        <f t="shared" si="521"/>
        <v>0</v>
      </c>
      <c r="X1694">
        <f t="shared" si="521"/>
        <v>0</v>
      </c>
      <c r="Y1694">
        <f t="shared" si="521"/>
        <v>0</v>
      </c>
      <c r="Z1694">
        <f t="shared" si="521"/>
        <v>0</v>
      </c>
      <c r="AA1694">
        <f t="shared" si="521"/>
        <v>0</v>
      </c>
      <c r="AB1694">
        <f t="shared" si="521"/>
        <v>0</v>
      </c>
      <c r="AC1694">
        <f t="shared" si="522"/>
        <v>0</v>
      </c>
      <c r="AD1694">
        <f t="shared" si="522"/>
        <v>1</v>
      </c>
      <c r="AE1694">
        <f t="shared" si="522"/>
        <v>0</v>
      </c>
      <c r="AF1694">
        <f t="shared" si="522"/>
        <v>0</v>
      </c>
      <c r="AG1694">
        <f t="shared" si="522"/>
        <v>0</v>
      </c>
      <c r="AH1694">
        <f t="shared" si="522"/>
        <v>0</v>
      </c>
      <c r="AI1694">
        <f t="shared" si="522"/>
        <v>0</v>
      </c>
      <c r="AJ1694">
        <f t="shared" ca="1" si="493"/>
        <v>0</v>
      </c>
      <c r="AK1694">
        <f t="shared" ca="1" si="494"/>
        <v>1</v>
      </c>
      <c r="AL1694">
        <f t="shared" ca="1" si="495"/>
        <v>0</v>
      </c>
      <c r="AM1694">
        <f t="shared" ca="1" si="496"/>
        <v>1</v>
      </c>
      <c r="AN1694">
        <f t="shared" ca="1" si="497"/>
        <v>0</v>
      </c>
      <c r="AO1694">
        <f t="shared" ca="1" si="498"/>
        <v>0</v>
      </c>
      <c r="AP1694">
        <f t="shared" ca="1" si="499"/>
        <v>1</v>
      </c>
      <c r="AQ1694">
        <f t="shared" ca="1" si="500"/>
        <v>0</v>
      </c>
      <c r="AR1694">
        <f t="shared" ca="1" si="501"/>
        <v>0</v>
      </c>
      <c r="AS1694">
        <v>1</v>
      </c>
      <c r="AT1694">
        <v>1</v>
      </c>
      <c r="AU1694">
        <f t="shared" ca="1" si="519"/>
        <v>0</v>
      </c>
      <c r="AV1694">
        <f t="shared" ca="1" si="519"/>
        <v>1</v>
      </c>
      <c r="AW1694">
        <f t="shared" ca="1" si="519"/>
        <v>0</v>
      </c>
      <c r="AX1694">
        <v>0</v>
      </c>
    </row>
    <row r="1695" spans="1:50">
      <c r="A1695" s="2">
        <v>40548</v>
      </c>
      <c r="B1695">
        <v>695</v>
      </c>
      <c r="C1695">
        <v>8</v>
      </c>
      <c r="D1695">
        <f t="shared" ca="1" si="503"/>
        <v>10.541901536675283</v>
      </c>
      <c r="E1695">
        <f t="shared" ca="1" si="504"/>
        <v>-2.5419015366752831</v>
      </c>
      <c r="F1695" t="str">
        <f t="shared" ca="1" si="505"/>
        <v>low</v>
      </c>
      <c r="G1695">
        <v>507</v>
      </c>
      <c r="H1695">
        <f t="shared" si="506"/>
        <v>507</v>
      </c>
      <c r="I1695">
        <f t="shared" ca="1" si="507"/>
        <v>680.54076489917009</v>
      </c>
      <c r="J1695">
        <f t="shared" ca="1" si="508"/>
        <v>-173.54076489917009</v>
      </c>
      <c r="K1695" t="str">
        <f t="shared" ca="1" si="509"/>
        <v>medium</v>
      </c>
      <c r="L1695">
        <v>-4.7</v>
      </c>
      <c r="M1695" t="str">
        <f t="shared" si="520"/>
        <v>low</v>
      </c>
      <c r="N1695">
        <f t="shared" si="488"/>
        <v>1</v>
      </c>
      <c r="O1695">
        <f t="shared" si="489"/>
        <v>3</v>
      </c>
      <c r="P1695" t="str">
        <f t="shared" si="490"/>
        <v>středa</v>
      </c>
      <c r="Q1695">
        <f t="shared" si="521"/>
        <v>1</v>
      </c>
      <c r="R1695">
        <f t="shared" si="521"/>
        <v>0</v>
      </c>
      <c r="S1695">
        <f t="shared" si="521"/>
        <v>0</v>
      </c>
      <c r="T1695">
        <f t="shared" si="521"/>
        <v>0</v>
      </c>
      <c r="U1695">
        <f t="shared" si="521"/>
        <v>0</v>
      </c>
      <c r="V1695">
        <f t="shared" si="521"/>
        <v>0</v>
      </c>
      <c r="W1695">
        <f t="shared" si="521"/>
        <v>0</v>
      </c>
      <c r="X1695">
        <f t="shared" si="521"/>
        <v>0</v>
      </c>
      <c r="Y1695">
        <f t="shared" si="521"/>
        <v>0</v>
      </c>
      <c r="Z1695">
        <f t="shared" si="521"/>
        <v>0</v>
      </c>
      <c r="AA1695">
        <f t="shared" si="521"/>
        <v>0</v>
      </c>
      <c r="AB1695">
        <f t="shared" si="521"/>
        <v>0</v>
      </c>
      <c r="AC1695">
        <f t="shared" si="522"/>
        <v>0</v>
      </c>
      <c r="AD1695">
        <f t="shared" si="522"/>
        <v>0</v>
      </c>
      <c r="AE1695">
        <f t="shared" si="522"/>
        <v>1</v>
      </c>
      <c r="AF1695">
        <f t="shared" si="522"/>
        <v>0</v>
      </c>
      <c r="AG1695">
        <f t="shared" si="522"/>
        <v>0</v>
      </c>
      <c r="AH1695">
        <f t="shared" si="522"/>
        <v>0</v>
      </c>
      <c r="AI1695">
        <f t="shared" si="522"/>
        <v>0</v>
      </c>
      <c r="AJ1695">
        <f t="shared" ca="1" si="493"/>
        <v>0</v>
      </c>
      <c r="AK1695">
        <f t="shared" ca="1" si="494"/>
        <v>1</v>
      </c>
      <c r="AL1695">
        <f t="shared" ca="1" si="495"/>
        <v>0</v>
      </c>
      <c r="AM1695">
        <f t="shared" ca="1" si="496"/>
        <v>1</v>
      </c>
      <c r="AN1695">
        <f t="shared" ca="1" si="497"/>
        <v>0</v>
      </c>
      <c r="AO1695">
        <f t="shared" ca="1" si="498"/>
        <v>0</v>
      </c>
      <c r="AP1695">
        <f t="shared" ca="1" si="499"/>
        <v>1</v>
      </c>
      <c r="AQ1695">
        <f t="shared" ca="1" si="500"/>
        <v>0</v>
      </c>
      <c r="AR1695">
        <f t="shared" ca="1" si="501"/>
        <v>0</v>
      </c>
      <c r="AS1695">
        <v>0</v>
      </c>
      <c r="AT1695">
        <v>1</v>
      </c>
      <c r="AU1695">
        <f t="shared" ca="1" si="519"/>
        <v>1</v>
      </c>
      <c r="AV1695">
        <f t="shared" ca="1" si="519"/>
        <v>0</v>
      </c>
      <c r="AW1695">
        <f t="shared" ca="1" si="519"/>
        <v>0</v>
      </c>
      <c r="AX1695">
        <v>0</v>
      </c>
    </row>
    <row r="1696" spans="1:50">
      <c r="A1696" s="2">
        <v>40549</v>
      </c>
      <c r="B1696">
        <v>696</v>
      </c>
      <c r="C1696">
        <v>10</v>
      </c>
      <c r="D1696">
        <f t="shared" ca="1" si="503"/>
        <v>10.5429856024243</v>
      </c>
      <c r="E1696">
        <f t="shared" ca="1" si="504"/>
        <v>-0.5429856024243005</v>
      </c>
      <c r="F1696" t="str">
        <f t="shared" ca="1" si="505"/>
        <v>medium</v>
      </c>
      <c r="G1696">
        <v>498</v>
      </c>
      <c r="H1696">
        <f t="shared" si="506"/>
        <v>498</v>
      </c>
      <c r="I1696">
        <f t="shared" ca="1" si="507"/>
        <v>680.56238615177767</v>
      </c>
      <c r="J1696">
        <f t="shared" ca="1" si="508"/>
        <v>-182.56238615177767</v>
      </c>
      <c r="K1696" t="str">
        <f t="shared" ca="1" si="509"/>
        <v>medium</v>
      </c>
      <c r="L1696">
        <v>-6.1</v>
      </c>
      <c r="M1696" t="str">
        <f t="shared" si="520"/>
        <v>low</v>
      </c>
      <c r="N1696">
        <f t="shared" si="488"/>
        <v>1</v>
      </c>
      <c r="O1696">
        <f t="shared" si="489"/>
        <v>4</v>
      </c>
      <c r="P1696" t="str">
        <f t="shared" si="490"/>
        <v>čtvrtek</v>
      </c>
      <c r="Q1696">
        <f t="shared" si="521"/>
        <v>1</v>
      </c>
      <c r="R1696">
        <f t="shared" si="521"/>
        <v>0</v>
      </c>
      <c r="S1696">
        <f t="shared" si="521"/>
        <v>0</v>
      </c>
      <c r="T1696">
        <f t="shared" si="521"/>
        <v>0</v>
      </c>
      <c r="U1696">
        <f t="shared" si="521"/>
        <v>0</v>
      </c>
      <c r="V1696">
        <f t="shared" si="521"/>
        <v>0</v>
      </c>
      <c r="W1696">
        <f t="shared" si="521"/>
        <v>0</v>
      </c>
      <c r="X1696">
        <f t="shared" si="521"/>
        <v>0</v>
      </c>
      <c r="Y1696">
        <f t="shared" si="521"/>
        <v>0</v>
      </c>
      <c r="Z1696">
        <f t="shared" si="521"/>
        <v>0</v>
      </c>
      <c r="AA1696">
        <f t="shared" si="521"/>
        <v>0</v>
      </c>
      <c r="AB1696">
        <f t="shared" si="521"/>
        <v>0</v>
      </c>
      <c r="AC1696">
        <f t="shared" si="522"/>
        <v>0</v>
      </c>
      <c r="AD1696">
        <f t="shared" si="522"/>
        <v>0</v>
      </c>
      <c r="AE1696">
        <f t="shared" si="522"/>
        <v>0</v>
      </c>
      <c r="AF1696">
        <f t="shared" si="522"/>
        <v>1</v>
      </c>
      <c r="AG1696">
        <f t="shared" si="522"/>
        <v>0</v>
      </c>
      <c r="AH1696">
        <f t="shared" si="522"/>
        <v>0</v>
      </c>
      <c r="AI1696">
        <f t="shared" si="522"/>
        <v>0</v>
      </c>
      <c r="AJ1696">
        <f t="shared" ca="1" si="493"/>
        <v>0</v>
      </c>
      <c r="AK1696">
        <f t="shared" ca="1" si="494"/>
        <v>1</v>
      </c>
      <c r="AL1696">
        <f t="shared" ca="1" si="495"/>
        <v>0</v>
      </c>
      <c r="AM1696">
        <f t="shared" ca="1" si="496"/>
        <v>1</v>
      </c>
      <c r="AN1696">
        <f t="shared" ca="1" si="497"/>
        <v>0</v>
      </c>
      <c r="AO1696">
        <f t="shared" ca="1" si="498"/>
        <v>0</v>
      </c>
      <c r="AP1696">
        <f t="shared" ca="1" si="499"/>
        <v>1</v>
      </c>
      <c r="AQ1696">
        <f t="shared" ca="1" si="500"/>
        <v>0</v>
      </c>
      <c r="AR1696">
        <f t="shared" ca="1" si="501"/>
        <v>0</v>
      </c>
      <c r="AS1696">
        <v>0</v>
      </c>
      <c r="AT1696">
        <v>1</v>
      </c>
      <c r="AU1696">
        <f t="shared" ca="1" si="519"/>
        <v>0</v>
      </c>
      <c r="AV1696">
        <f t="shared" ca="1" si="519"/>
        <v>1</v>
      </c>
      <c r="AW1696">
        <f t="shared" ca="1" si="519"/>
        <v>0</v>
      </c>
      <c r="AX1696">
        <v>0</v>
      </c>
    </row>
    <row r="1697" spans="1:50">
      <c r="A1697" s="2">
        <v>40550</v>
      </c>
      <c r="B1697">
        <v>697</v>
      </c>
      <c r="C1697">
        <v>8</v>
      </c>
      <c r="D1697">
        <f t="shared" ca="1" si="503"/>
        <v>10.544068168801704</v>
      </c>
      <c r="E1697">
        <f t="shared" ca="1" si="504"/>
        <v>-2.5440681688017044</v>
      </c>
      <c r="F1697" t="str">
        <f t="shared" ca="1" si="505"/>
        <v>low</v>
      </c>
      <c r="G1697">
        <v>478</v>
      </c>
      <c r="H1697">
        <f t="shared" si="506"/>
        <v>478</v>
      </c>
      <c r="I1697">
        <f t="shared" ca="1" si="507"/>
        <v>680.58381438465722</v>
      </c>
      <c r="J1697">
        <f t="shared" ca="1" si="508"/>
        <v>-202.58381438465722</v>
      </c>
      <c r="K1697" t="str">
        <f t="shared" ca="1" si="509"/>
        <v>medium</v>
      </c>
      <c r="L1697">
        <v>0.7</v>
      </c>
      <c r="M1697" t="str">
        <f t="shared" si="520"/>
        <v>low</v>
      </c>
      <c r="N1697">
        <f t="shared" si="488"/>
        <v>1</v>
      </c>
      <c r="O1697">
        <f t="shared" si="489"/>
        <v>5</v>
      </c>
      <c r="P1697" t="str">
        <f t="shared" si="490"/>
        <v>pátek</v>
      </c>
      <c r="Q1697">
        <f t="shared" si="521"/>
        <v>1</v>
      </c>
      <c r="R1697">
        <f t="shared" si="521"/>
        <v>0</v>
      </c>
      <c r="S1697">
        <f t="shared" si="521"/>
        <v>0</v>
      </c>
      <c r="T1697">
        <f t="shared" si="521"/>
        <v>0</v>
      </c>
      <c r="U1697">
        <f t="shared" si="521"/>
        <v>0</v>
      </c>
      <c r="V1697">
        <f t="shared" si="521"/>
        <v>0</v>
      </c>
      <c r="W1697">
        <f t="shared" si="521"/>
        <v>0</v>
      </c>
      <c r="X1697">
        <f t="shared" si="521"/>
        <v>0</v>
      </c>
      <c r="Y1697">
        <f t="shared" si="521"/>
        <v>0</v>
      </c>
      <c r="Z1697">
        <f t="shared" si="521"/>
        <v>0</v>
      </c>
      <c r="AA1697">
        <f t="shared" si="521"/>
        <v>0</v>
      </c>
      <c r="AB1697">
        <f t="shared" si="521"/>
        <v>0</v>
      </c>
      <c r="AC1697">
        <f t="shared" si="522"/>
        <v>0</v>
      </c>
      <c r="AD1697">
        <f t="shared" si="522"/>
        <v>0</v>
      </c>
      <c r="AE1697">
        <f t="shared" si="522"/>
        <v>0</v>
      </c>
      <c r="AF1697">
        <f t="shared" si="522"/>
        <v>0</v>
      </c>
      <c r="AG1697">
        <f t="shared" si="522"/>
        <v>1</v>
      </c>
      <c r="AH1697">
        <f t="shared" si="522"/>
        <v>0</v>
      </c>
      <c r="AI1697">
        <f t="shared" si="522"/>
        <v>0</v>
      </c>
      <c r="AJ1697">
        <f t="shared" ca="1" si="493"/>
        <v>0</v>
      </c>
      <c r="AK1697">
        <f t="shared" ca="1" si="494"/>
        <v>1</v>
      </c>
      <c r="AL1697">
        <f t="shared" ca="1" si="495"/>
        <v>0</v>
      </c>
      <c r="AM1697">
        <f t="shared" ca="1" si="496"/>
        <v>1</v>
      </c>
      <c r="AN1697">
        <f t="shared" ca="1" si="497"/>
        <v>0</v>
      </c>
      <c r="AO1697">
        <f t="shared" ca="1" si="498"/>
        <v>0</v>
      </c>
      <c r="AP1697">
        <f t="shared" ca="1" si="499"/>
        <v>1</v>
      </c>
      <c r="AQ1697">
        <f t="shared" ca="1" si="500"/>
        <v>0</v>
      </c>
      <c r="AR1697">
        <f t="shared" ca="1" si="501"/>
        <v>0</v>
      </c>
      <c r="AS1697">
        <v>1</v>
      </c>
      <c r="AT1697">
        <v>1</v>
      </c>
      <c r="AU1697">
        <f t="shared" ca="1" si="519"/>
        <v>1</v>
      </c>
      <c r="AV1697">
        <f t="shared" ca="1" si="519"/>
        <v>0</v>
      </c>
      <c r="AW1697">
        <f t="shared" ca="1" si="519"/>
        <v>0</v>
      </c>
      <c r="AX1697">
        <v>0</v>
      </c>
    </row>
    <row r="1698" spans="1:50">
      <c r="A1698" s="2">
        <v>40551</v>
      </c>
      <c r="B1698">
        <v>698</v>
      </c>
      <c r="C1698">
        <v>8</v>
      </c>
      <c r="D1698">
        <f t="shared" ca="1" si="503"/>
        <v>10.545149238099809</v>
      </c>
      <c r="E1698">
        <f t="shared" ca="1" si="504"/>
        <v>-2.5451492380998086</v>
      </c>
      <c r="F1698" t="str">
        <f t="shared" ca="1" si="505"/>
        <v>low</v>
      </c>
      <c r="G1698">
        <v>216</v>
      </c>
      <c r="H1698">
        <f t="shared" si="506"/>
        <v>216</v>
      </c>
      <c r="I1698">
        <f t="shared" ca="1" si="507"/>
        <v>680.60504991113578</v>
      </c>
      <c r="J1698">
        <f t="shared" ca="1" si="508"/>
        <v>-464.60504991113578</v>
      </c>
      <c r="K1698" t="str">
        <f t="shared" ca="1" si="509"/>
        <v>low</v>
      </c>
      <c r="L1698">
        <v>5.4</v>
      </c>
      <c r="M1698" t="str">
        <f t="shared" si="520"/>
        <v>medium</v>
      </c>
      <c r="N1698">
        <f t="shared" si="488"/>
        <v>1</v>
      </c>
      <c r="O1698">
        <f t="shared" si="489"/>
        <v>6</v>
      </c>
      <c r="P1698" t="str">
        <f t="shared" si="490"/>
        <v>sobota</v>
      </c>
      <c r="Q1698">
        <f t="shared" si="521"/>
        <v>1</v>
      </c>
      <c r="R1698">
        <f t="shared" si="521"/>
        <v>0</v>
      </c>
      <c r="S1698">
        <f t="shared" si="521"/>
        <v>0</v>
      </c>
      <c r="T1698">
        <f t="shared" si="521"/>
        <v>0</v>
      </c>
      <c r="U1698">
        <f t="shared" si="521"/>
        <v>0</v>
      </c>
      <c r="V1698">
        <f t="shared" si="521"/>
        <v>0</v>
      </c>
      <c r="W1698">
        <f t="shared" si="521"/>
        <v>0</v>
      </c>
      <c r="X1698">
        <f t="shared" si="521"/>
        <v>0</v>
      </c>
      <c r="Y1698">
        <f t="shared" si="521"/>
        <v>0</v>
      </c>
      <c r="Z1698">
        <f t="shared" si="521"/>
        <v>0</v>
      </c>
      <c r="AA1698">
        <f t="shared" si="521"/>
        <v>0</v>
      </c>
      <c r="AB1698">
        <f t="shared" si="521"/>
        <v>0</v>
      </c>
      <c r="AC1698">
        <f t="shared" si="522"/>
        <v>0</v>
      </c>
      <c r="AD1698">
        <f t="shared" si="522"/>
        <v>0</v>
      </c>
      <c r="AE1698">
        <f t="shared" si="522"/>
        <v>0</v>
      </c>
      <c r="AF1698">
        <f t="shared" si="522"/>
        <v>0</v>
      </c>
      <c r="AG1698">
        <f t="shared" si="522"/>
        <v>0</v>
      </c>
      <c r="AH1698">
        <f t="shared" si="522"/>
        <v>1</v>
      </c>
      <c r="AI1698">
        <f t="shared" si="522"/>
        <v>0</v>
      </c>
      <c r="AJ1698">
        <f t="shared" ca="1" si="493"/>
        <v>0</v>
      </c>
      <c r="AK1698">
        <f t="shared" ca="1" si="494"/>
        <v>1</v>
      </c>
      <c r="AL1698">
        <f t="shared" ca="1" si="495"/>
        <v>0</v>
      </c>
      <c r="AM1698">
        <f t="shared" ca="1" si="496"/>
        <v>1</v>
      </c>
      <c r="AN1698">
        <f t="shared" ca="1" si="497"/>
        <v>0</v>
      </c>
      <c r="AO1698">
        <f t="shared" ca="1" si="498"/>
        <v>0</v>
      </c>
      <c r="AP1698">
        <f t="shared" ca="1" si="499"/>
        <v>0</v>
      </c>
      <c r="AQ1698">
        <f t="shared" ca="1" si="500"/>
        <v>1</v>
      </c>
      <c r="AR1698">
        <f t="shared" ca="1" si="501"/>
        <v>0</v>
      </c>
      <c r="AS1698">
        <v>1</v>
      </c>
      <c r="AT1698">
        <v>1</v>
      </c>
      <c r="AU1698">
        <f t="shared" ca="1" si="519"/>
        <v>1</v>
      </c>
      <c r="AV1698">
        <f t="shared" ca="1" si="519"/>
        <v>0</v>
      </c>
      <c r="AW1698">
        <f t="shared" ca="1" si="519"/>
        <v>0</v>
      </c>
      <c r="AX1698">
        <v>0</v>
      </c>
    </row>
    <row r="1699" spans="1:50">
      <c r="A1699" s="2">
        <v>40552</v>
      </c>
      <c r="B1699">
        <v>699</v>
      </c>
      <c r="C1699">
        <v>2</v>
      </c>
      <c r="D1699">
        <f t="shared" ca="1" si="503"/>
        <v>10.546228812610934</v>
      </c>
      <c r="E1699">
        <f t="shared" ca="1" si="504"/>
        <v>-8.5462288126109343</v>
      </c>
      <c r="F1699" t="str">
        <f t="shared" ca="1" si="505"/>
        <v>low</v>
      </c>
      <c r="G1699">
        <v>45</v>
      </c>
      <c r="H1699">
        <f t="shared" si="506"/>
        <v>45</v>
      </c>
      <c r="I1699">
        <f t="shared" ca="1" si="507"/>
        <v>680.6260930445402</v>
      </c>
      <c r="J1699">
        <f t="shared" ca="1" si="508"/>
        <v>-635.6260930445402</v>
      </c>
      <c r="K1699" t="str">
        <f t="shared" ca="1" si="509"/>
        <v>low</v>
      </c>
      <c r="L1699">
        <v>5.9</v>
      </c>
      <c r="M1699" t="str">
        <f t="shared" si="520"/>
        <v>medium</v>
      </c>
      <c r="N1699">
        <f t="shared" si="488"/>
        <v>1</v>
      </c>
      <c r="O1699">
        <f t="shared" si="489"/>
        <v>7</v>
      </c>
      <c r="P1699" t="str">
        <f t="shared" si="490"/>
        <v>neděle</v>
      </c>
      <c r="Q1699">
        <f t="shared" si="521"/>
        <v>1</v>
      </c>
      <c r="R1699">
        <f t="shared" si="521"/>
        <v>0</v>
      </c>
      <c r="S1699">
        <f t="shared" si="521"/>
        <v>0</v>
      </c>
      <c r="T1699">
        <f t="shared" si="521"/>
        <v>0</v>
      </c>
      <c r="U1699">
        <f t="shared" si="521"/>
        <v>0</v>
      </c>
      <c r="V1699">
        <f t="shared" si="521"/>
        <v>0</v>
      </c>
      <c r="W1699">
        <f t="shared" si="521"/>
        <v>0</v>
      </c>
      <c r="X1699">
        <f t="shared" si="521"/>
        <v>0</v>
      </c>
      <c r="Y1699">
        <f t="shared" si="521"/>
        <v>0</v>
      </c>
      <c r="Z1699">
        <f t="shared" si="521"/>
        <v>0</v>
      </c>
      <c r="AA1699">
        <f t="shared" si="521"/>
        <v>0</v>
      </c>
      <c r="AB1699">
        <f t="shared" si="521"/>
        <v>0</v>
      </c>
      <c r="AC1699">
        <f t="shared" si="522"/>
        <v>0</v>
      </c>
      <c r="AD1699">
        <f t="shared" si="522"/>
        <v>0</v>
      </c>
      <c r="AE1699">
        <f t="shared" si="522"/>
        <v>0</v>
      </c>
      <c r="AF1699">
        <f t="shared" si="522"/>
        <v>0</v>
      </c>
      <c r="AG1699">
        <f t="shared" si="522"/>
        <v>0</v>
      </c>
      <c r="AH1699">
        <f t="shared" si="522"/>
        <v>0</v>
      </c>
      <c r="AI1699">
        <f t="shared" si="522"/>
        <v>1</v>
      </c>
      <c r="AJ1699">
        <f t="shared" ca="1" si="493"/>
        <v>0</v>
      </c>
      <c r="AK1699">
        <f t="shared" ca="1" si="494"/>
        <v>1</v>
      </c>
      <c r="AL1699">
        <f t="shared" ca="1" si="495"/>
        <v>0</v>
      </c>
      <c r="AM1699">
        <f t="shared" ca="1" si="496"/>
        <v>1</v>
      </c>
      <c r="AN1699">
        <f t="shared" ca="1" si="497"/>
        <v>0</v>
      </c>
      <c r="AO1699">
        <f t="shared" ca="1" si="498"/>
        <v>0</v>
      </c>
      <c r="AP1699">
        <f t="shared" ca="1" si="499"/>
        <v>0</v>
      </c>
      <c r="AQ1699">
        <f t="shared" ca="1" si="500"/>
        <v>1</v>
      </c>
      <c r="AR1699">
        <f t="shared" ca="1" si="501"/>
        <v>0</v>
      </c>
      <c r="AS1699">
        <v>1</v>
      </c>
      <c r="AT1699">
        <v>1</v>
      </c>
      <c r="AU1699">
        <f t="shared" ca="1" si="519"/>
        <v>1</v>
      </c>
      <c r="AV1699">
        <f t="shared" ca="1" si="519"/>
        <v>0</v>
      </c>
      <c r="AW1699">
        <f t="shared" ca="1" si="519"/>
        <v>0</v>
      </c>
      <c r="AX1699">
        <v>0</v>
      </c>
    </row>
    <row r="1700" spans="1:50">
      <c r="A1700" s="2">
        <v>40553</v>
      </c>
      <c r="B1700">
        <v>700</v>
      </c>
      <c r="C1700">
        <v>11</v>
      </c>
      <c r="D1700">
        <f t="shared" ca="1" si="503"/>
        <v>10.547306894627393</v>
      </c>
      <c r="E1700">
        <f t="shared" ca="1" si="504"/>
        <v>0.45269310537260665</v>
      </c>
      <c r="F1700" t="str">
        <f t="shared" ca="1" si="505"/>
        <v>medium</v>
      </c>
      <c r="G1700">
        <v>448</v>
      </c>
      <c r="H1700">
        <f t="shared" si="506"/>
        <v>448</v>
      </c>
      <c r="I1700">
        <f t="shared" ca="1" si="507"/>
        <v>680.64694409819731</v>
      </c>
      <c r="J1700">
        <f t="shared" ca="1" si="508"/>
        <v>-232.64694409819731</v>
      </c>
      <c r="K1700" t="str">
        <f t="shared" ca="1" si="509"/>
        <v>medium</v>
      </c>
      <c r="L1700">
        <v>2.4</v>
      </c>
      <c r="M1700" t="str">
        <f t="shared" si="520"/>
        <v>low</v>
      </c>
      <c r="N1700">
        <f t="shared" si="488"/>
        <v>1</v>
      </c>
      <c r="O1700">
        <f t="shared" si="489"/>
        <v>1</v>
      </c>
      <c r="P1700" t="str">
        <f t="shared" si="490"/>
        <v>pondělí</v>
      </c>
      <c r="Q1700">
        <f t="shared" si="521"/>
        <v>1</v>
      </c>
      <c r="R1700">
        <f t="shared" si="521"/>
        <v>0</v>
      </c>
      <c r="S1700">
        <f t="shared" si="521"/>
        <v>0</v>
      </c>
      <c r="T1700">
        <f t="shared" si="521"/>
        <v>0</v>
      </c>
      <c r="U1700">
        <f t="shared" si="521"/>
        <v>0</v>
      </c>
      <c r="V1700">
        <f t="shared" si="521"/>
        <v>0</v>
      </c>
      <c r="W1700">
        <f t="shared" si="521"/>
        <v>0</v>
      </c>
      <c r="X1700">
        <f t="shared" si="521"/>
        <v>0</v>
      </c>
      <c r="Y1700">
        <f t="shared" si="521"/>
        <v>0</v>
      </c>
      <c r="Z1700">
        <f t="shared" si="521"/>
        <v>0</v>
      </c>
      <c r="AA1700">
        <f t="shared" si="521"/>
        <v>0</v>
      </c>
      <c r="AB1700">
        <f t="shared" si="521"/>
        <v>0</v>
      </c>
      <c r="AC1700">
        <f t="shared" si="522"/>
        <v>1</v>
      </c>
      <c r="AD1700">
        <f t="shared" si="522"/>
        <v>0</v>
      </c>
      <c r="AE1700">
        <f t="shared" si="522"/>
        <v>0</v>
      </c>
      <c r="AF1700">
        <f t="shared" si="522"/>
        <v>0</v>
      </c>
      <c r="AG1700">
        <f t="shared" si="522"/>
        <v>0</v>
      </c>
      <c r="AH1700">
        <f t="shared" si="522"/>
        <v>0</v>
      </c>
      <c r="AI1700">
        <f t="shared" si="522"/>
        <v>0</v>
      </c>
      <c r="AJ1700">
        <f t="shared" ca="1" si="493"/>
        <v>0</v>
      </c>
      <c r="AK1700">
        <f t="shared" ca="1" si="494"/>
        <v>0</v>
      </c>
      <c r="AL1700">
        <f t="shared" ca="1" si="495"/>
        <v>1</v>
      </c>
      <c r="AM1700">
        <f t="shared" ca="1" si="496"/>
        <v>1</v>
      </c>
      <c r="AN1700">
        <f t="shared" ca="1" si="497"/>
        <v>0</v>
      </c>
      <c r="AO1700">
        <f t="shared" ca="1" si="498"/>
        <v>0</v>
      </c>
      <c r="AP1700">
        <f t="shared" ca="1" si="499"/>
        <v>1</v>
      </c>
      <c r="AQ1700">
        <f t="shared" ca="1" si="500"/>
        <v>0</v>
      </c>
      <c r="AR1700">
        <f t="shared" ca="1" si="501"/>
        <v>0</v>
      </c>
      <c r="AS1700">
        <v>1</v>
      </c>
      <c r="AT1700">
        <v>1</v>
      </c>
      <c r="AU1700">
        <f t="shared" ca="1" si="519"/>
        <v>0</v>
      </c>
      <c r="AV1700">
        <f t="shared" ca="1" si="519"/>
        <v>1</v>
      </c>
      <c r="AW1700">
        <f t="shared" ca="1" si="519"/>
        <v>0</v>
      </c>
      <c r="AX1700">
        <v>0</v>
      </c>
    </row>
    <row r="1701" spans="1:50">
      <c r="A1701" s="2">
        <v>40554</v>
      </c>
      <c r="B1701">
        <v>701</v>
      </c>
      <c r="C1701">
        <v>4</v>
      </c>
      <c r="D1701">
        <f t="shared" ca="1" si="503"/>
        <v>10.548383486441507</v>
      </c>
      <c r="E1701">
        <f t="shared" ca="1" si="504"/>
        <v>-6.5483834864415069</v>
      </c>
      <c r="F1701" t="str">
        <f t="shared" ca="1" si="505"/>
        <v>low</v>
      </c>
      <c r="G1701">
        <v>147</v>
      </c>
      <c r="H1701">
        <f t="shared" si="506"/>
        <v>147</v>
      </c>
      <c r="I1701">
        <f t="shared" ca="1" si="507"/>
        <v>680.66760338543418</v>
      </c>
      <c r="J1701">
        <f t="shared" ca="1" si="508"/>
        <v>-533.66760338543418</v>
      </c>
      <c r="K1701" t="str">
        <f t="shared" ca="1" si="509"/>
        <v>low</v>
      </c>
      <c r="L1701">
        <v>2.8</v>
      </c>
      <c r="M1701" t="str">
        <f t="shared" si="520"/>
        <v>low</v>
      </c>
      <c r="N1701">
        <f t="shared" si="488"/>
        <v>1</v>
      </c>
      <c r="O1701">
        <f t="shared" si="489"/>
        <v>2</v>
      </c>
      <c r="P1701" t="str">
        <f t="shared" si="490"/>
        <v>úterý</v>
      </c>
      <c r="Q1701">
        <f t="shared" ref="Q1701:AB1710" si="523">VLOOKUP($N1701,$V$31:$AH$42,Q$592+1,0)</f>
        <v>1</v>
      </c>
      <c r="R1701">
        <f t="shared" si="523"/>
        <v>0</v>
      </c>
      <c r="S1701">
        <f t="shared" si="523"/>
        <v>0</v>
      </c>
      <c r="T1701">
        <f t="shared" si="523"/>
        <v>0</v>
      </c>
      <c r="U1701">
        <f t="shared" si="523"/>
        <v>0</v>
      </c>
      <c r="V1701">
        <f t="shared" si="523"/>
        <v>0</v>
      </c>
      <c r="W1701">
        <f t="shared" si="523"/>
        <v>0</v>
      </c>
      <c r="X1701">
        <f t="shared" si="523"/>
        <v>0</v>
      </c>
      <c r="Y1701">
        <f t="shared" si="523"/>
        <v>0</v>
      </c>
      <c r="Z1701">
        <f t="shared" si="523"/>
        <v>0</v>
      </c>
      <c r="AA1701">
        <f t="shared" si="523"/>
        <v>0</v>
      </c>
      <c r="AB1701">
        <f t="shared" si="523"/>
        <v>0</v>
      </c>
      <c r="AC1701">
        <f t="shared" ref="AC1701:AI1710" si="524">VLOOKUP($O1701,$V$74:$AC$80,AC$592+1,0)</f>
        <v>0</v>
      </c>
      <c r="AD1701">
        <f t="shared" si="524"/>
        <v>1</v>
      </c>
      <c r="AE1701">
        <f t="shared" si="524"/>
        <v>0</v>
      </c>
      <c r="AF1701">
        <f t="shared" si="524"/>
        <v>0</v>
      </c>
      <c r="AG1701">
        <f t="shared" si="524"/>
        <v>0</v>
      </c>
      <c r="AH1701">
        <f t="shared" si="524"/>
        <v>0</v>
      </c>
      <c r="AI1701">
        <f t="shared" si="524"/>
        <v>0</v>
      </c>
      <c r="AJ1701">
        <f t="shared" ca="1" si="493"/>
        <v>0</v>
      </c>
      <c r="AK1701">
        <f t="shared" ca="1" si="494"/>
        <v>0</v>
      </c>
      <c r="AL1701">
        <f t="shared" ca="1" si="495"/>
        <v>1</v>
      </c>
      <c r="AM1701">
        <f t="shared" ca="1" si="496"/>
        <v>1</v>
      </c>
      <c r="AN1701">
        <f t="shared" ca="1" si="497"/>
        <v>0</v>
      </c>
      <c r="AO1701">
        <f t="shared" ca="1" si="498"/>
        <v>0</v>
      </c>
      <c r="AP1701">
        <f t="shared" ca="1" si="499"/>
        <v>1</v>
      </c>
      <c r="AQ1701">
        <f t="shared" ca="1" si="500"/>
        <v>0</v>
      </c>
      <c r="AR1701">
        <f t="shared" ca="1" si="501"/>
        <v>0</v>
      </c>
      <c r="AS1701">
        <v>0</v>
      </c>
      <c r="AT1701">
        <v>1</v>
      </c>
      <c r="AU1701">
        <f t="shared" ref="AU1701:AW1720" ca="1" si="525">VLOOKUP(INDIRECT($AU$590&amp;ROW($A1701)),$F$17:$I$19,AU$592+1,0)</f>
        <v>1</v>
      </c>
      <c r="AV1701">
        <f t="shared" ca="1" si="525"/>
        <v>0</v>
      </c>
      <c r="AW1701">
        <f t="shared" ca="1" si="525"/>
        <v>0</v>
      </c>
      <c r="AX1701">
        <v>0</v>
      </c>
    </row>
    <row r="1702" spans="1:50">
      <c r="A1702" s="2">
        <v>40555</v>
      </c>
      <c r="B1702">
        <v>702</v>
      </c>
      <c r="C1702">
        <v>6</v>
      </c>
      <c r="D1702">
        <f t="shared" ca="1" si="503"/>
        <v>10.549458590345591</v>
      </c>
      <c r="E1702">
        <f t="shared" ca="1" si="504"/>
        <v>-4.5494585903455906</v>
      </c>
      <c r="F1702" t="str">
        <f t="shared" ca="1" si="505"/>
        <v>low</v>
      </c>
      <c r="G1702">
        <v>131</v>
      </c>
      <c r="H1702">
        <f t="shared" si="506"/>
        <v>131</v>
      </c>
      <c r="I1702">
        <f t="shared" ca="1" si="507"/>
        <v>680.68807121957752</v>
      </c>
      <c r="J1702">
        <f t="shared" ca="1" si="508"/>
        <v>-549.68807121957752</v>
      </c>
      <c r="K1702" t="str">
        <f t="shared" ca="1" si="509"/>
        <v>low</v>
      </c>
      <c r="L1702">
        <v>1.85</v>
      </c>
      <c r="M1702" t="str">
        <f t="shared" si="520"/>
        <v>low</v>
      </c>
      <c r="N1702">
        <f t="shared" si="488"/>
        <v>1</v>
      </c>
      <c r="O1702">
        <f t="shared" si="489"/>
        <v>3</v>
      </c>
      <c r="P1702" t="str">
        <f t="shared" si="490"/>
        <v>středa</v>
      </c>
      <c r="Q1702">
        <f t="shared" si="523"/>
        <v>1</v>
      </c>
      <c r="R1702">
        <f t="shared" si="523"/>
        <v>0</v>
      </c>
      <c r="S1702">
        <f t="shared" si="523"/>
        <v>0</v>
      </c>
      <c r="T1702">
        <f t="shared" si="523"/>
        <v>0</v>
      </c>
      <c r="U1702">
        <f t="shared" si="523"/>
        <v>0</v>
      </c>
      <c r="V1702">
        <f t="shared" si="523"/>
        <v>0</v>
      </c>
      <c r="W1702">
        <f t="shared" si="523"/>
        <v>0</v>
      </c>
      <c r="X1702">
        <f t="shared" si="523"/>
        <v>0</v>
      </c>
      <c r="Y1702">
        <f t="shared" si="523"/>
        <v>0</v>
      </c>
      <c r="Z1702">
        <f t="shared" si="523"/>
        <v>0</v>
      </c>
      <c r="AA1702">
        <f t="shared" si="523"/>
        <v>0</v>
      </c>
      <c r="AB1702">
        <f t="shared" si="523"/>
        <v>0</v>
      </c>
      <c r="AC1702">
        <f t="shared" si="524"/>
        <v>0</v>
      </c>
      <c r="AD1702">
        <f t="shared" si="524"/>
        <v>0</v>
      </c>
      <c r="AE1702">
        <f t="shared" si="524"/>
        <v>1</v>
      </c>
      <c r="AF1702">
        <f t="shared" si="524"/>
        <v>0</v>
      </c>
      <c r="AG1702">
        <f t="shared" si="524"/>
        <v>0</v>
      </c>
      <c r="AH1702">
        <f t="shared" si="524"/>
        <v>0</v>
      </c>
      <c r="AI1702">
        <f t="shared" si="524"/>
        <v>0</v>
      </c>
      <c r="AJ1702">
        <f t="shared" ca="1" si="493"/>
        <v>0</v>
      </c>
      <c r="AK1702">
        <f t="shared" ca="1" si="494"/>
        <v>0</v>
      </c>
      <c r="AL1702">
        <f t="shared" ca="1" si="495"/>
        <v>1</v>
      </c>
      <c r="AM1702">
        <f t="shared" ca="1" si="496"/>
        <v>1</v>
      </c>
      <c r="AN1702">
        <f t="shared" ca="1" si="497"/>
        <v>0</v>
      </c>
      <c r="AO1702">
        <f t="shared" ca="1" si="498"/>
        <v>0</v>
      </c>
      <c r="AP1702">
        <f t="shared" ca="1" si="499"/>
        <v>1</v>
      </c>
      <c r="AQ1702">
        <f t="shared" ca="1" si="500"/>
        <v>0</v>
      </c>
      <c r="AR1702">
        <f t="shared" ca="1" si="501"/>
        <v>0</v>
      </c>
      <c r="AS1702">
        <v>1</v>
      </c>
      <c r="AT1702">
        <v>1</v>
      </c>
      <c r="AU1702">
        <f t="shared" ca="1" si="525"/>
        <v>1</v>
      </c>
      <c r="AV1702">
        <f t="shared" ca="1" si="525"/>
        <v>0</v>
      </c>
      <c r="AW1702">
        <f t="shared" ca="1" si="525"/>
        <v>0</v>
      </c>
      <c r="AX1702">
        <v>0</v>
      </c>
    </row>
    <row r="1703" spans="1:50">
      <c r="A1703" s="2">
        <v>40556</v>
      </c>
      <c r="B1703">
        <v>703</v>
      </c>
      <c r="C1703">
        <v>7</v>
      </c>
      <c r="D1703">
        <f t="shared" ca="1" si="503"/>
        <v>10.550532208631962</v>
      </c>
      <c r="E1703">
        <f t="shared" ca="1" si="504"/>
        <v>-3.550532208631962</v>
      </c>
      <c r="F1703" t="str">
        <f t="shared" ca="1" si="505"/>
        <v>low</v>
      </c>
      <c r="G1703">
        <v>307</v>
      </c>
      <c r="H1703">
        <f t="shared" si="506"/>
        <v>307</v>
      </c>
      <c r="I1703">
        <f t="shared" ca="1" si="507"/>
        <v>680.70834791395441</v>
      </c>
      <c r="J1703">
        <f t="shared" ca="1" si="508"/>
        <v>-373.70834791395441</v>
      </c>
      <c r="K1703" t="str">
        <f t="shared" ca="1" si="509"/>
        <v>low</v>
      </c>
      <c r="L1703">
        <v>0.7</v>
      </c>
      <c r="M1703" t="str">
        <f t="shared" si="520"/>
        <v>low</v>
      </c>
      <c r="N1703">
        <f t="shared" si="488"/>
        <v>1</v>
      </c>
      <c r="O1703">
        <f t="shared" si="489"/>
        <v>4</v>
      </c>
      <c r="P1703" t="str">
        <f t="shared" si="490"/>
        <v>čtvrtek</v>
      </c>
      <c r="Q1703">
        <f t="shared" si="523"/>
        <v>1</v>
      </c>
      <c r="R1703">
        <f t="shared" si="523"/>
        <v>0</v>
      </c>
      <c r="S1703">
        <f t="shared" si="523"/>
        <v>0</v>
      </c>
      <c r="T1703">
        <f t="shared" si="523"/>
        <v>0</v>
      </c>
      <c r="U1703">
        <f t="shared" si="523"/>
        <v>0</v>
      </c>
      <c r="V1703">
        <f t="shared" si="523"/>
        <v>0</v>
      </c>
      <c r="W1703">
        <f t="shared" si="523"/>
        <v>0</v>
      </c>
      <c r="X1703">
        <f t="shared" si="523"/>
        <v>0</v>
      </c>
      <c r="Y1703">
        <f t="shared" si="523"/>
        <v>0</v>
      </c>
      <c r="Z1703">
        <f t="shared" si="523"/>
        <v>0</v>
      </c>
      <c r="AA1703">
        <f t="shared" si="523"/>
        <v>0</v>
      </c>
      <c r="AB1703">
        <f t="shared" si="523"/>
        <v>0</v>
      </c>
      <c r="AC1703">
        <f t="shared" si="524"/>
        <v>0</v>
      </c>
      <c r="AD1703">
        <f t="shared" si="524"/>
        <v>0</v>
      </c>
      <c r="AE1703">
        <f t="shared" si="524"/>
        <v>0</v>
      </c>
      <c r="AF1703">
        <f t="shared" si="524"/>
        <v>1</v>
      </c>
      <c r="AG1703">
        <f t="shared" si="524"/>
        <v>0</v>
      </c>
      <c r="AH1703">
        <f t="shared" si="524"/>
        <v>0</v>
      </c>
      <c r="AI1703">
        <f t="shared" si="524"/>
        <v>0</v>
      </c>
      <c r="AJ1703">
        <f t="shared" ca="1" si="493"/>
        <v>0</v>
      </c>
      <c r="AK1703">
        <f t="shared" ca="1" si="494"/>
        <v>0</v>
      </c>
      <c r="AL1703">
        <f t="shared" ca="1" si="495"/>
        <v>1</v>
      </c>
      <c r="AM1703">
        <f t="shared" ca="1" si="496"/>
        <v>1</v>
      </c>
      <c r="AN1703">
        <f t="shared" ca="1" si="497"/>
        <v>0</v>
      </c>
      <c r="AO1703">
        <f t="shared" ca="1" si="498"/>
        <v>0</v>
      </c>
      <c r="AP1703">
        <f t="shared" ca="1" si="499"/>
        <v>1</v>
      </c>
      <c r="AQ1703">
        <f t="shared" ca="1" si="500"/>
        <v>0</v>
      </c>
      <c r="AR1703">
        <f t="shared" ca="1" si="501"/>
        <v>0</v>
      </c>
      <c r="AS1703">
        <v>1</v>
      </c>
      <c r="AT1703">
        <v>1</v>
      </c>
      <c r="AU1703">
        <f t="shared" ca="1" si="525"/>
        <v>1</v>
      </c>
      <c r="AV1703">
        <f t="shared" ca="1" si="525"/>
        <v>0</v>
      </c>
      <c r="AW1703">
        <f t="shared" ca="1" si="525"/>
        <v>0</v>
      </c>
      <c r="AX1703">
        <v>0</v>
      </c>
    </row>
    <row r="1704" spans="1:50">
      <c r="A1704" s="2">
        <v>40557</v>
      </c>
      <c r="B1704">
        <v>704</v>
      </c>
      <c r="C1704">
        <v>11</v>
      </c>
      <c r="D1704">
        <f t="shared" ca="1" si="503"/>
        <v>10.551604343592937</v>
      </c>
      <c r="E1704">
        <f t="shared" ca="1" si="504"/>
        <v>0.44839565640706347</v>
      </c>
      <c r="F1704" t="str">
        <f t="shared" ca="1" si="505"/>
        <v>medium</v>
      </c>
      <c r="G1704">
        <v>264</v>
      </c>
      <c r="H1704">
        <f t="shared" si="506"/>
        <v>264</v>
      </c>
      <c r="I1704">
        <f t="shared" ca="1" si="507"/>
        <v>680.72843378189168</v>
      </c>
      <c r="J1704">
        <f t="shared" ca="1" si="508"/>
        <v>-416.72843378189168</v>
      </c>
      <c r="K1704" t="str">
        <f t="shared" ca="1" si="509"/>
        <v>low</v>
      </c>
      <c r="L1704">
        <v>6.75</v>
      </c>
      <c r="M1704" t="str">
        <f t="shared" si="520"/>
        <v>medium</v>
      </c>
      <c r="N1704">
        <f t="shared" si="488"/>
        <v>1</v>
      </c>
      <c r="O1704">
        <f t="shared" si="489"/>
        <v>5</v>
      </c>
      <c r="P1704" t="str">
        <f t="shared" si="490"/>
        <v>pátek</v>
      </c>
      <c r="Q1704">
        <f t="shared" si="523"/>
        <v>1</v>
      </c>
      <c r="R1704">
        <f t="shared" si="523"/>
        <v>0</v>
      </c>
      <c r="S1704">
        <f t="shared" si="523"/>
        <v>0</v>
      </c>
      <c r="T1704">
        <f t="shared" si="523"/>
        <v>0</v>
      </c>
      <c r="U1704">
        <f t="shared" si="523"/>
        <v>0</v>
      </c>
      <c r="V1704">
        <f t="shared" si="523"/>
        <v>0</v>
      </c>
      <c r="W1704">
        <f t="shared" si="523"/>
        <v>0</v>
      </c>
      <c r="X1704">
        <f t="shared" si="523"/>
        <v>0</v>
      </c>
      <c r="Y1704">
        <f t="shared" si="523"/>
        <v>0</v>
      </c>
      <c r="Z1704">
        <f t="shared" si="523"/>
        <v>0</v>
      </c>
      <c r="AA1704">
        <f t="shared" si="523"/>
        <v>0</v>
      </c>
      <c r="AB1704">
        <f t="shared" si="523"/>
        <v>0</v>
      </c>
      <c r="AC1704">
        <f t="shared" si="524"/>
        <v>0</v>
      </c>
      <c r="AD1704">
        <f t="shared" si="524"/>
        <v>0</v>
      </c>
      <c r="AE1704">
        <f t="shared" si="524"/>
        <v>0</v>
      </c>
      <c r="AF1704">
        <f t="shared" si="524"/>
        <v>0</v>
      </c>
      <c r="AG1704">
        <f t="shared" si="524"/>
        <v>1</v>
      </c>
      <c r="AH1704">
        <f t="shared" si="524"/>
        <v>0</v>
      </c>
      <c r="AI1704">
        <f t="shared" si="524"/>
        <v>0</v>
      </c>
      <c r="AJ1704">
        <f t="shared" ca="1" si="493"/>
        <v>0</v>
      </c>
      <c r="AK1704">
        <f t="shared" ca="1" si="494"/>
        <v>0</v>
      </c>
      <c r="AL1704">
        <f t="shared" ca="1" si="495"/>
        <v>1</v>
      </c>
      <c r="AM1704">
        <f t="shared" ca="1" si="496"/>
        <v>1</v>
      </c>
      <c r="AN1704">
        <f t="shared" ca="1" si="497"/>
        <v>0</v>
      </c>
      <c r="AO1704">
        <f t="shared" ca="1" si="498"/>
        <v>0</v>
      </c>
      <c r="AP1704">
        <f t="shared" ca="1" si="499"/>
        <v>0</v>
      </c>
      <c r="AQ1704">
        <f t="shared" ca="1" si="500"/>
        <v>1</v>
      </c>
      <c r="AR1704">
        <f t="shared" ca="1" si="501"/>
        <v>0</v>
      </c>
      <c r="AS1704">
        <v>1</v>
      </c>
      <c r="AT1704">
        <v>0</v>
      </c>
      <c r="AU1704">
        <f t="shared" ca="1" si="525"/>
        <v>0</v>
      </c>
      <c r="AV1704">
        <f t="shared" ca="1" si="525"/>
        <v>1</v>
      </c>
      <c r="AW1704">
        <f t="shared" ca="1" si="525"/>
        <v>0</v>
      </c>
      <c r="AX1704">
        <v>0</v>
      </c>
    </row>
    <row r="1705" spans="1:50">
      <c r="A1705" s="2">
        <v>40558</v>
      </c>
      <c r="B1705">
        <v>705</v>
      </c>
      <c r="C1705">
        <v>4</v>
      </c>
      <c r="D1705">
        <f t="shared" ca="1" si="503"/>
        <v>10.552674997520834</v>
      </c>
      <c r="E1705">
        <f t="shared" ca="1" si="504"/>
        <v>-6.5526749975208336</v>
      </c>
      <c r="F1705" t="str">
        <f t="shared" ca="1" si="505"/>
        <v>low</v>
      </c>
      <c r="G1705">
        <v>391</v>
      </c>
      <c r="H1705">
        <f t="shared" si="506"/>
        <v>391</v>
      </c>
      <c r="I1705">
        <f t="shared" ca="1" si="507"/>
        <v>680.74832913671617</v>
      </c>
      <c r="J1705">
        <f t="shared" ca="1" si="508"/>
        <v>-289.74832913671617</v>
      </c>
      <c r="K1705" t="str">
        <f t="shared" ca="1" si="509"/>
        <v>low</v>
      </c>
      <c r="L1705">
        <v>7.3</v>
      </c>
      <c r="M1705" t="str">
        <f t="shared" si="520"/>
        <v>medium</v>
      </c>
      <c r="N1705">
        <f t="shared" ref="N1705:N1768" si="526">MONTH(A1705)</f>
        <v>1</v>
      </c>
      <c r="O1705">
        <f t="shared" ref="O1705:O1768" si="527">WEEKDAY(A1705,2)</f>
        <v>6</v>
      </c>
      <c r="P1705" t="str">
        <f t="shared" ref="P1705:P1768" si="528">VLOOKUP(O1705,$O$581:$P$587,2,0)</f>
        <v>sobota</v>
      </c>
      <c r="Q1705">
        <f t="shared" si="523"/>
        <v>1</v>
      </c>
      <c r="R1705">
        <f t="shared" si="523"/>
        <v>0</v>
      </c>
      <c r="S1705">
        <f t="shared" si="523"/>
        <v>0</v>
      </c>
      <c r="T1705">
        <f t="shared" si="523"/>
        <v>0</v>
      </c>
      <c r="U1705">
        <f t="shared" si="523"/>
        <v>0</v>
      </c>
      <c r="V1705">
        <f t="shared" si="523"/>
        <v>0</v>
      </c>
      <c r="W1705">
        <f t="shared" si="523"/>
        <v>0</v>
      </c>
      <c r="X1705">
        <f t="shared" si="523"/>
        <v>0</v>
      </c>
      <c r="Y1705">
        <f t="shared" si="523"/>
        <v>0</v>
      </c>
      <c r="Z1705">
        <f t="shared" si="523"/>
        <v>0</v>
      </c>
      <c r="AA1705">
        <f t="shared" si="523"/>
        <v>0</v>
      </c>
      <c r="AB1705">
        <f t="shared" si="523"/>
        <v>0</v>
      </c>
      <c r="AC1705">
        <f t="shared" si="524"/>
        <v>0</v>
      </c>
      <c r="AD1705">
        <f t="shared" si="524"/>
        <v>0</v>
      </c>
      <c r="AE1705">
        <f t="shared" si="524"/>
        <v>0</v>
      </c>
      <c r="AF1705">
        <f t="shared" si="524"/>
        <v>0</v>
      </c>
      <c r="AG1705">
        <f t="shared" si="524"/>
        <v>0</v>
      </c>
      <c r="AH1705">
        <f t="shared" si="524"/>
        <v>1</v>
      </c>
      <c r="AI1705">
        <f t="shared" si="524"/>
        <v>0</v>
      </c>
      <c r="AJ1705">
        <f t="shared" ref="AJ1705:AJ1768" ca="1" si="529">VLOOKUP(INDIRECT($AJ$590&amp;ROW($A1705)+AJ$591),$F$17:$I$19,AJ$592+1,0)</f>
        <v>0</v>
      </c>
      <c r="AK1705">
        <f t="shared" ref="AK1705:AK1768" ca="1" si="530">VLOOKUP(INDIRECT($AJ$590&amp;ROW($A1705)+AJ$591),$F$17:$I$19,AK$592+1,0)</f>
        <v>0</v>
      </c>
      <c r="AL1705">
        <f t="shared" ref="AL1705:AL1768" ca="1" si="531">VLOOKUP(INDIRECT($AJ$590&amp;ROW($A1705)+AJ$591),$F$17:$I$19,AL$592+1,0)</f>
        <v>1</v>
      </c>
      <c r="AM1705">
        <f t="shared" ref="AM1705:AM1768" ca="1" si="532">VLOOKUP(INDIRECT($AJ$590&amp;ROW($A1705)+AM$591),$F$17:$I$19,AM$592+1,0)</f>
        <v>1</v>
      </c>
      <c r="AN1705">
        <f t="shared" ref="AN1705:AN1768" ca="1" si="533">VLOOKUP(INDIRECT($AJ$590&amp;ROW($A1705)+AM$591),$F$17:$I$19,AN$592+1,0)</f>
        <v>0</v>
      </c>
      <c r="AO1705">
        <f t="shared" ref="AO1705:AO1768" ca="1" si="534">VLOOKUP(INDIRECT($AJ$590&amp;ROW($A1705)+AM$591),$F$17:$I$19,AO$592+1,0)</f>
        <v>0</v>
      </c>
      <c r="AP1705">
        <f t="shared" ref="AP1705:AP1768" ca="1" si="535">VLOOKUP(INDIRECT($AJ$590&amp;ROW($A1705)+AP$591),$F$17:$I$19,AP$592+1,0)</f>
        <v>0</v>
      </c>
      <c r="AQ1705">
        <f t="shared" ref="AQ1705:AQ1768" ca="1" si="536">VLOOKUP(INDIRECT($AJ$590&amp;ROW($A1705)+AP$591),$F$17:$I$19,AQ$592+1,0)</f>
        <v>1</v>
      </c>
      <c r="AR1705">
        <f t="shared" ref="AR1705:AR1768" ca="1" si="537">VLOOKUP(INDIRECT($AJ$590&amp;ROW($A1705)+AP$591),$F$17:$I$19,AR$592+1,0)</f>
        <v>0</v>
      </c>
      <c r="AS1705">
        <v>1</v>
      </c>
      <c r="AT1705">
        <v>0</v>
      </c>
      <c r="AU1705">
        <f t="shared" ca="1" si="525"/>
        <v>1</v>
      </c>
      <c r="AV1705">
        <f t="shared" ca="1" si="525"/>
        <v>0</v>
      </c>
      <c r="AW1705">
        <f t="shared" ca="1" si="525"/>
        <v>0</v>
      </c>
      <c r="AX1705">
        <v>0</v>
      </c>
    </row>
    <row r="1706" spans="1:50">
      <c r="A1706" s="2">
        <v>40559</v>
      </c>
      <c r="B1706">
        <v>706</v>
      </c>
      <c r="C1706">
        <v>13</v>
      </c>
      <c r="D1706">
        <f t="shared" ref="D1706:D1769" ca="1" si="538">$E$516*B1706^3+$E$521*B1706^2+$E$526*B1706+$E$531</f>
        <v>10.553744172707969</v>
      </c>
      <c r="E1706">
        <f t="shared" ref="E1706:E1769" ca="1" si="539">C1706-D1706</f>
        <v>2.4462558272920312</v>
      </c>
      <c r="F1706" t="str">
        <f t="shared" ref="F1706:F1769" ca="1" si="540">VLOOKUP(E1706,$A$3:$C$6,3)</f>
        <v>high</v>
      </c>
      <c r="G1706">
        <v>314</v>
      </c>
      <c r="H1706">
        <f t="shared" ref="H1706:H1769" si="541">IF(G1706&gt;$H$592,$G$592,G1706)</f>
        <v>314</v>
      </c>
      <c r="I1706">
        <f t="shared" ref="I1706:I1769" ca="1" si="542">$K$516*B1706^3+$K$521*B1706^2+$K$526*B1706+$K$531</f>
        <v>680.76803429175482</v>
      </c>
      <c r="J1706">
        <f t="shared" ref="J1706:J1769" ca="1" si="543">H1706-I1706</f>
        <v>-366.76803429175482</v>
      </c>
      <c r="K1706" t="str">
        <f t="shared" ref="K1706:K1769" ca="1" si="544">VLOOKUP(J1706,$A$10:$C$13,3)</f>
        <v>low</v>
      </c>
      <c r="L1706">
        <v>7.4</v>
      </c>
      <c r="M1706" t="str">
        <f t="shared" si="520"/>
        <v>medium</v>
      </c>
      <c r="N1706">
        <f t="shared" si="526"/>
        <v>1</v>
      </c>
      <c r="O1706">
        <f t="shared" si="527"/>
        <v>7</v>
      </c>
      <c r="P1706" t="str">
        <f t="shared" si="528"/>
        <v>neděle</v>
      </c>
      <c r="Q1706">
        <f t="shared" si="523"/>
        <v>1</v>
      </c>
      <c r="R1706">
        <f t="shared" si="523"/>
        <v>0</v>
      </c>
      <c r="S1706">
        <f t="shared" si="523"/>
        <v>0</v>
      </c>
      <c r="T1706">
        <f t="shared" si="523"/>
        <v>0</v>
      </c>
      <c r="U1706">
        <f t="shared" si="523"/>
        <v>0</v>
      </c>
      <c r="V1706">
        <f t="shared" si="523"/>
        <v>0</v>
      </c>
      <c r="W1706">
        <f t="shared" si="523"/>
        <v>0</v>
      </c>
      <c r="X1706">
        <f t="shared" si="523"/>
        <v>0</v>
      </c>
      <c r="Y1706">
        <f t="shared" si="523"/>
        <v>0</v>
      </c>
      <c r="Z1706">
        <f t="shared" si="523"/>
        <v>0</v>
      </c>
      <c r="AA1706">
        <f t="shared" si="523"/>
        <v>0</v>
      </c>
      <c r="AB1706">
        <f t="shared" si="523"/>
        <v>0</v>
      </c>
      <c r="AC1706">
        <f t="shared" si="524"/>
        <v>0</v>
      </c>
      <c r="AD1706">
        <f t="shared" si="524"/>
        <v>0</v>
      </c>
      <c r="AE1706">
        <f t="shared" si="524"/>
        <v>0</v>
      </c>
      <c r="AF1706">
        <f t="shared" si="524"/>
        <v>0</v>
      </c>
      <c r="AG1706">
        <f t="shared" si="524"/>
        <v>0</v>
      </c>
      <c r="AH1706">
        <f t="shared" si="524"/>
        <v>0</v>
      </c>
      <c r="AI1706">
        <f t="shared" si="524"/>
        <v>1</v>
      </c>
      <c r="AJ1706">
        <f t="shared" ca="1" si="529"/>
        <v>0</v>
      </c>
      <c r="AK1706">
        <f t="shared" ca="1" si="530"/>
        <v>0</v>
      </c>
      <c r="AL1706">
        <f t="shared" ca="1" si="531"/>
        <v>1</v>
      </c>
      <c r="AM1706">
        <f t="shared" ca="1" si="532"/>
        <v>1</v>
      </c>
      <c r="AN1706">
        <f t="shared" ca="1" si="533"/>
        <v>0</v>
      </c>
      <c r="AO1706">
        <f t="shared" ca="1" si="534"/>
        <v>0</v>
      </c>
      <c r="AP1706">
        <f t="shared" ca="1" si="535"/>
        <v>0</v>
      </c>
      <c r="AQ1706">
        <f t="shared" ca="1" si="536"/>
        <v>1</v>
      </c>
      <c r="AR1706">
        <f t="shared" ca="1" si="537"/>
        <v>0</v>
      </c>
      <c r="AS1706">
        <v>1</v>
      </c>
      <c r="AT1706">
        <v>0</v>
      </c>
      <c r="AU1706">
        <f t="shared" ca="1" si="525"/>
        <v>0</v>
      </c>
      <c r="AV1706">
        <f t="shared" ca="1" si="525"/>
        <v>0</v>
      </c>
      <c r="AW1706">
        <f t="shared" ca="1" si="525"/>
        <v>1</v>
      </c>
      <c r="AX1706">
        <v>0</v>
      </c>
    </row>
    <row r="1707" spans="1:50">
      <c r="A1707" s="2">
        <v>40560</v>
      </c>
      <c r="B1707">
        <v>707</v>
      </c>
      <c r="C1707">
        <v>29</v>
      </c>
      <c r="D1707">
        <f t="shared" ca="1" si="538"/>
        <v>10.554811871446658</v>
      </c>
      <c r="E1707">
        <f t="shared" ca="1" si="539"/>
        <v>18.44518812855334</v>
      </c>
      <c r="F1707" t="str">
        <f t="shared" ca="1" si="540"/>
        <v>high</v>
      </c>
      <c r="G1707">
        <v>955</v>
      </c>
      <c r="H1707">
        <f t="shared" si="541"/>
        <v>955</v>
      </c>
      <c r="I1707">
        <f t="shared" ca="1" si="542"/>
        <v>680.78754956033458</v>
      </c>
      <c r="J1707">
        <f t="shared" ca="1" si="543"/>
        <v>274.21245043966542</v>
      </c>
      <c r="K1707" t="str">
        <f t="shared" ca="1" si="544"/>
        <v>high</v>
      </c>
      <c r="L1707">
        <v>2.1</v>
      </c>
      <c r="M1707" t="str">
        <f t="shared" si="520"/>
        <v>low</v>
      </c>
      <c r="N1707">
        <f t="shared" si="526"/>
        <v>1</v>
      </c>
      <c r="O1707">
        <f t="shared" si="527"/>
        <v>1</v>
      </c>
      <c r="P1707" t="str">
        <f t="shared" si="528"/>
        <v>pondělí</v>
      </c>
      <c r="Q1707">
        <f t="shared" si="523"/>
        <v>1</v>
      </c>
      <c r="R1707">
        <f t="shared" si="523"/>
        <v>0</v>
      </c>
      <c r="S1707">
        <f t="shared" si="523"/>
        <v>0</v>
      </c>
      <c r="T1707">
        <f t="shared" si="523"/>
        <v>0</v>
      </c>
      <c r="U1707">
        <f t="shared" si="523"/>
        <v>0</v>
      </c>
      <c r="V1707">
        <f t="shared" si="523"/>
        <v>0</v>
      </c>
      <c r="W1707">
        <f t="shared" si="523"/>
        <v>0</v>
      </c>
      <c r="X1707">
        <f t="shared" si="523"/>
        <v>0</v>
      </c>
      <c r="Y1707">
        <f t="shared" si="523"/>
        <v>0</v>
      </c>
      <c r="Z1707">
        <f t="shared" si="523"/>
        <v>0</v>
      </c>
      <c r="AA1707">
        <f t="shared" si="523"/>
        <v>0</v>
      </c>
      <c r="AB1707">
        <f t="shared" si="523"/>
        <v>0</v>
      </c>
      <c r="AC1707">
        <f t="shared" si="524"/>
        <v>1</v>
      </c>
      <c r="AD1707">
        <f t="shared" si="524"/>
        <v>0</v>
      </c>
      <c r="AE1707">
        <f t="shared" si="524"/>
        <v>0</v>
      </c>
      <c r="AF1707">
        <f t="shared" si="524"/>
        <v>0</v>
      </c>
      <c r="AG1707">
        <f t="shared" si="524"/>
        <v>0</v>
      </c>
      <c r="AH1707">
        <f t="shared" si="524"/>
        <v>0</v>
      </c>
      <c r="AI1707">
        <f t="shared" si="524"/>
        <v>0</v>
      </c>
      <c r="AJ1707">
        <f t="shared" ca="1" si="529"/>
        <v>0</v>
      </c>
      <c r="AK1707">
        <f t="shared" ca="1" si="530"/>
        <v>0</v>
      </c>
      <c r="AL1707">
        <f t="shared" ca="1" si="531"/>
        <v>1</v>
      </c>
      <c r="AM1707">
        <f t="shared" ca="1" si="532"/>
        <v>1</v>
      </c>
      <c r="AN1707">
        <f t="shared" ca="1" si="533"/>
        <v>0</v>
      </c>
      <c r="AO1707">
        <f t="shared" ca="1" si="534"/>
        <v>0</v>
      </c>
      <c r="AP1707">
        <f t="shared" ca="1" si="535"/>
        <v>1</v>
      </c>
      <c r="AQ1707">
        <f t="shared" ca="1" si="536"/>
        <v>0</v>
      </c>
      <c r="AR1707">
        <f t="shared" ca="1" si="537"/>
        <v>0</v>
      </c>
      <c r="AS1707">
        <v>0</v>
      </c>
      <c r="AT1707">
        <v>0</v>
      </c>
      <c r="AU1707">
        <f t="shared" ca="1" si="525"/>
        <v>0</v>
      </c>
      <c r="AV1707">
        <f t="shared" ca="1" si="525"/>
        <v>0</v>
      </c>
      <c r="AW1707">
        <f t="shared" ca="1" si="525"/>
        <v>1</v>
      </c>
      <c r="AX1707">
        <v>0</v>
      </c>
    </row>
    <row r="1708" spans="1:50">
      <c r="A1708" s="2">
        <v>40561</v>
      </c>
      <c r="B1708">
        <v>708</v>
      </c>
      <c r="C1708">
        <v>15</v>
      </c>
      <c r="D1708">
        <f t="shared" ca="1" si="538"/>
        <v>10.55587809602922</v>
      </c>
      <c r="E1708">
        <f t="shared" ca="1" si="539"/>
        <v>4.44412190397078</v>
      </c>
      <c r="F1708" t="str">
        <f t="shared" ca="1" si="540"/>
        <v>high</v>
      </c>
      <c r="G1708">
        <v>466</v>
      </c>
      <c r="H1708">
        <f t="shared" si="541"/>
        <v>466</v>
      </c>
      <c r="I1708">
        <f t="shared" ca="1" si="542"/>
        <v>680.80687525578242</v>
      </c>
      <c r="J1708">
        <f t="shared" ca="1" si="543"/>
        <v>-214.80687525578242</v>
      </c>
      <c r="K1708" t="str">
        <f t="shared" ca="1" si="544"/>
        <v>medium</v>
      </c>
      <c r="L1708">
        <v>3.45</v>
      </c>
      <c r="M1708" t="str">
        <f t="shared" si="520"/>
        <v>low</v>
      </c>
      <c r="N1708">
        <f t="shared" si="526"/>
        <v>1</v>
      </c>
      <c r="O1708">
        <f t="shared" si="527"/>
        <v>2</v>
      </c>
      <c r="P1708" t="str">
        <f t="shared" si="528"/>
        <v>úterý</v>
      </c>
      <c r="Q1708">
        <f t="shared" si="523"/>
        <v>1</v>
      </c>
      <c r="R1708">
        <f t="shared" si="523"/>
        <v>0</v>
      </c>
      <c r="S1708">
        <f t="shared" si="523"/>
        <v>0</v>
      </c>
      <c r="T1708">
        <f t="shared" si="523"/>
        <v>0</v>
      </c>
      <c r="U1708">
        <f t="shared" si="523"/>
        <v>0</v>
      </c>
      <c r="V1708">
        <f t="shared" si="523"/>
        <v>0</v>
      </c>
      <c r="W1708">
        <f t="shared" si="523"/>
        <v>0</v>
      </c>
      <c r="X1708">
        <f t="shared" si="523"/>
        <v>0</v>
      </c>
      <c r="Y1708">
        <f t="shared" si="523"/>
        <v>0</v>
      </c>
      <c r="Z1708">
        <f t="shared" si="523"/>
        <v>0</v>
      </c>
      <c r="AA1708">
        <f t="shared" si="523"/>
        <v>0</v>
      </c>
      <c r="AB1708">
        <f t="shared" si="523"/>
        <v>0</v>
      </c>
      <c r="AC1708">
        <f t="shared" si="524"/>
        <v>0</v>
      </c>
      <c r="AD1708">
        <f t="shared" si="524"/>
        <v>1</v>
      </c>
      <c r="AE1708">
        <f t="shared" si="524"/>
        <v>0</v>
      </c>
      <c r="AF1708">
        <f t="shared" si="524"/>
        <v>0</v>
      </c>
      <c r="AG1708">
        <f t="shared" si="524"/>
        <v>0</v>
      </c>
      <c r="AH1708">
        <f t="shared" si="524"/>
        <v>0</v>
      </c>
      <c r="AI1708">
        <f t="shared" si="524"/>
        <v>0</v>
      </c>
      <c r="AJ1708">
        <f t="shared" ca="1" si="529"/>
        <v>0</v>
      </c>
      <c r="AK1708">
        <f t="shared" ca="1" si="530"/>
        <v>1</v>
      </c>
      <c r="AL1708">
        <f t="shared" ca="1" si="531"/>
        <v>0</v>
      </c>
      <c r="AM1708">
        <f t="shared" ca="1" si="532"/>
        <v>1</v>
      </c>
      <c r="AN1708">
        <f t="shared" ca="1" si="533"/>
        <v>0</v>
      </c>
      <c r="AO1708">
        <f t="shared" ca="1" si="534"/>
        <v>0</v>
      </c>
      <c r="AP1708">
        <f t="shared" ca="1" si="535"/>
        <v>1</v>
      </c>
      <c r="AQ1708">
        <f t="shared" ca="1" si="536"/>
        <v>0</v>
      </c>
      <c r="AR1708">
        <f t="shared" ca="1" si="537"/>
        <v>0</v>
      </c>
      <c r="AS1708">
        <v>0</v>
      </c>
      <c r="AT1708">
        <v>0</v>
      </c>
      <c r="AU1708">
        <f t="shared" ca="1" si="525"/>
        <v>0</v>
      </c>
      <c r="AV1708">
        <f t="shared" ca="1" si="525"/>
        <v>0</v>
      </c>
      <c r="AW1708">
        <f t="shared" ca="1" si="525"/>
        <v>1</v>
      </c>
      <c r="AX1708">
        <v>0</v>
      </c>
    </row>
    <row r="1709" spans="1:50">
      <c r="A1709" s="2">
        <v>40562</v>
      </c>
      <c r="B1709">
        <v>709</v>
      </c>
      <c r="C1709">
        <v>5</v>
      </c>
      <c r="D1709">
        <f t="shared" ca="1" si="538"/>
        <v>10.556942848747973</v>
      </c>
      <c r="E1709">
        <f t="shared" ca="1" si="539"/>
        <v>-5.5569428487479726</v>
      </c>
      <c r="F1709" t="str">
        <f t="shared" ca="1" si="540"/>
        <v>low</v>
      </c>
      <c r="G1709">
        <v>47</v>
      </c>
      <c r="H1709">
        <f t="shared" si="541"/>
        <v>47</v>
      </c>
      <c r="I1709">
        <f t="shared" ca="1" si="542"/>
        <v>680.82601169142515</v>
      </c>
      <c r="J1709">
        <f t="shared" ca="1" si="543"/>
        <v>-633.82601169142515</v>
      </c>
      <c r="K1709" t="str">
        <f t="shared" ca="1" si="544"/>
        <v>low</v>
      </c>
      <c r="L1709">
        <v>3.125</v>
      </c>
      <c r="M1709" t="str">
        <f t="shared" si="520"/>
        <v>low</v>
      </c>
      <c r="N1709">
        <f t="shared" si="526"/>
        <v>1</v>
      </c>
      <c r="O1709">
        <f t="shared" si="527"/>
        <v>3</v>
      </c>
      <c r="P1709" t="str">
        <f t="shared" si="528"/>
        <v>středa</v>
      </c>
      <c r="Q1709">
        <f t="shared" si="523"/>
        <v>1</v>
      </c>
      <c r="R1709">
        <f t="shared" si="523"/>
        <v>0</v>
      </c>
      <c r="S1709">
        <f t="shared" si="523"/>
        <v>0</v>
      </c>
      <c r="T1709">
        <f t="shared" si="523"/>
        <v>0</v>
      </c>
      <c r="U1709">
        <f t="shared" si="523"/>
        <v>0</v>
      </c>
      <c r="V1709">
        <f t="shared" si="523"/>
        <v>0</v>
      </c>
      <c r="W1709">
        <f t="shared" si="523"/>
        <v>0</v>
      </c>
      <c r="X1709">
        <f t="shared" si="523"/>
        <v>0</v>
      </c>
      <c r="Y1709">
        <f t="shared" si="523"/>
        <v>0</v>
      </c>
      <c r="Z1709">
        <f t="shared" si="523"/>
        <v>0</v>
      </c>
      <c r="AA1709">
        <f t="shared" si="523"/>
        <v>0</v>
      </c>
      <c r="AB1709">
        <f t="shared" si="523"/>
        <v>0</v>
      </c>
      <c r="AC1709">
        <f t="shared" si="524"/>
        <v>0</v>
      </c>
      <c r="AD1709">
        <f t="shared" si="524"/>
        <v>0</v>
      </c>
      <c r="AE1709">
        <f t="shared" si="524"/>
        <v>1</v>
      </c>
      <c r="AF1709">
        <f t="shared" si="524"/>
        <v>0</v>
      </c>
      <c r="AG1709">
        <f t="shared" si="524"/>
        <v>0</v>
      </c>
      <c r="AH1709">
        <f t="shared" si="524"/>
        <v>0</v>
      </c>
      <c r="AI1709">
        <f t="shared" si="524"/>
        <v>0</v>
      </c>
      <c r="AJ1709">
        <f t="shared" ca="1" si="529"/>
        <v>0</v>
      </c>
      <c r="AK1709">
        <f t="shared" ca="1" si="530"/>
        <v>0</v>
      </c>
      <c r="AL1709">
        <f t="shared" ca="1" si="531"/>
        <v>1</v>
      </c>
      <c r="AM1709">
        <f t="shared" ca="1" si="532"/>
        <v>1</v>
      </c>
      <c r="AN1709">
        <f t="shared" ca="1" si="533"/>
        <v>0</v>
      </c>
      <c r="AO1709">
        <f t="shared" ca="1" si="534"/>
        <v>0</v>
      </c>
      <c r="AP1709">
        <f t="shared" ca="1" si="535"/>
        <v>1</v>
      </c>
      <c r="AQ1709">
        <f t="shared" ca="1" si="536"/>
        <v>0</v>
      </c>
      <c r="AR1709">
        <f t="shared" ca="1" si="537"/>
        <v>0</v>
      </c>
      <c r="AS1709">
        <v>1</v>
      </c>
      <c r="AT1709">
        <v>1</v>
      </c>
      <c r="AU1709">
        <f t="shared" ca="1" si="525"/>
        <v>1</v>
      </c>
      <c r="AV1709">
        <f t="shared" ca="1" si="525"/>
        <v>0</v>
      </c>
      <c r="AW1709">
        <f t="shared" ca="1" si="525"/>
        <v>0</v>
      </c>
      <c r="AX1709">
        <v>0</v>
      </c>
    </row>
    <row r="1710" spans="1:50">
      <c r="A1710" s="2">
        <v>40563</v>
      </c>
      <c r="B1710">
        <v>710</v>
      </c>
      <c r="C1710">
        <v>10</v>
      </c>
      <c r="D1710">
        <f t="shared" ca="1" si="538"/>
        <v>10.55800613189523</v>
      </c>
      <c r="E1710">
        <f t="shared" ca="1" si="539"/>
        <v>-0.55800613189522963</v>
      </c>
      <c r="F1710" t="str">
        <f t="shared" ca="1" si="540"/>
        <v>medium</v>
      </c>
      <c r="G1710">
        <v>385</v>
      </c>
      <c r="H1710">
        <f t="shared" si="541"/>
        <v>385</v>
      </c>
      <c r="I1710">
        <f t="shared" ca="1" si="542"/>
        <v>680.84495918058963</v>
      </c>
      <c r="J1710">
        <f t="shared" ca="1" si="543"/>
        <v>-295.84495918058963</v>
      </c>
      <c r="K1710" t="str">
        <f t="shared" ca="1" si="544"/>
        <v>low</v>
      </c>
      <c r="L1710">
        <v>0.7</v>
      </c>
      <c r="M1710" t="str">
        <f t="shared" si="520"/>
        <v>low</v>
      </c>
      <c r="N1710">
        <f t="shared" si="526"/>
        <v>1</v>
      </c>
      <c r="O1710">
        <f t="shared" si="527"/>
        <v>4</v>
      </c>
      <c r="P1710" t="str">
        <f t="shared" si="528"/>
        <v>čtvrtek</v>
      </c>
      <c r="Q1710">
        <f t="shared" si="523"/>
        <v>1</v>
      </c>
      <c r="R1710">
        <f t="shared" si="523"/>
        <v>0</v>
      </c>
      <c r="S1710">
        <f t="shared" si="523"/>
        <v>0</v>
      </c>
      <c r="T1710">
        <f t="shared" si="523"/>
        <v>0</v>
      </c>
      <c r="U1710">
        <f t="shared" si="523"/>
        <v>0</v>
      </c>
      <c r="V1710">
        <f t="shared" si="523"/>
        <v>0</v>
      </c>
      <c r="W1710">
        <f t="shared" si="523"/>
        <v>0</v>
      </c>
      <c r="X1710">
        <f t="shared" si="523"/>
        <v>0</v>
      </c>
      <c r="Y1710">
        <f t="shared" si="523"/>
        <v>0</v>
      </c>
      <c r="Z1710">
        <f t="shared" si="523"/>
        <v>0</v>
      </c>
      <c r="AA1710">
        <f t="shared" si="523"/>
        <v>0</v>
      </c>
      <c r="AB1710">
        <f t="shared" si="523"/>
        <v>0</v>
      </c>
      <c r="AC1710">
        <f t="shared" si="524"/>
        <v>0</v>
      </c>
      <c r="AD1710">
        <f t="shared" si="524"/>
        <v>0</v>
      </c>
      <c r="AE1710">
        <f t="shared" si="524"/>
        <v>0</v>
      </c>
      <c r="AF1710">
        <f t="shared" si="524"/>
        <v>1</v>
      </c>
      <c r="AG1710">
        <f t="shared" si="524"/>
        <v>0</v>
      </c>
      <c r="AH1710">
        <f t="shared" si="524"/>
        <v>0</v>
      </c>
      <c r="AI1710">
        <f t="shared" si="524"/>
        <v>0</v>
      </c>
      <c r="AJ1710">
        <f t="shared" ca="1" si="529"/>
        <v>0</v>
      </c>
      <c r="AK1710">
        <f t="shared" ca="1" si="530"/>
        <v>1</v>
      </c>
      <c r="AL1710">
        <f t="shared" ca="1" si="531"/>
        <v>0</v>
      </c>
      <c r="AM1710">
        <f t="shared" ca="1" si="532"/>
        <v>1</v>
      </c>
      <c r="AN1710">
        <f t="shared" ca="1" si="533"/>
        <v>0</v>
      </c>
      <c r="AO1710">
        <f t="shared" ca="1" si="534"/>
        <v>0</v>
      </c>
      <c r="AP1710">
        <f t="shared" ca="1" si="535"/>
        <v>1</v>
      </c>
      <c r="AQ1710">
        <f t="shared" ca="1" si="536"/>
        <v>0</v>
      </c>
      <c r="AR1710">
        <f t="shared" ca="1" si="537"/>
        <v>0</v>
      </c>
      <c r="AS1710">
        <v>1</v>
      </c>
      <c r="AT1710">
        <v>1</v>
      </c>
      <c r="AU1710">
        <f t="shared" ca="1" si="525"/>
        <v>0</v>
      </c>
      <c r="AV1710">
        <f t="shared" ca="1" si="525"/>
        <v>1</v>
      </c>
      <c r="AW1710">
        <f t="shared" ca="1" si="525"/>
        <v>0</v>
      </c>
      <c r="AX1710">
        <v>0</v>
      </c>
    </row>
    <row r="1711" spans="1:50">
      <c r="A1711" s="2">
        <v>40564</v>
      </c>
      <c r="B1711">
        <v>711</v>
      </c>
      <c r="C1711">
        <v>5</v>
      </c>
      <c r="D1711">
        <f t="shared" ca="1" si="538"/>
        <v>10.559067947763312</v>
      </c>
      <c r="E1711">
        <f t="shared" ca="1" si="539"/>
        <v>-5.559067947763312</v>
      </c>
      <c r="F1711" t="str">
        <f t="shared" ca="1" si="540"/>
        <v>low</v>
      </c>
      <c r="G1711">
        <v>65</v>
      </c>
      <c r="H1711">
        <f t="shared" si="541"/>
        <v>65</v>
      </c>
      <c r="I1711">
        <f t="shared" ca="1" si="542"/>
        <v>680.8637180366029</v>
      </c>
      <c r="J1711">
        <f t="shared" ca="1" si="543"/>
        <v>-615.8637180366029</v>
      </c>
      <c r="K1711" t="str">
        <f t="shared" ca="1" si="544"/>
        <v>low</v>
      </c>
      <c r="L1711">
        <v>-1.9750000000000001</v>
      </c>
      <c r="M1711" t="str">
        <f t="shared" si="520"/>
        <v>low</v>
      </c>
      <c r="N1711">
        <f t="shared" si="526"/>
        <v>1</v>
      </c>
      <c r="O1711">
        <f t="shared" si="527"/>
        <v>5</v>
      </c>
      <c r="P1711" t="str">
        <f t="shared" si="528"/>
        <v>pátek</v>
      </c>
      <c r="Q1711">
        <f t="shared" ref="Q1711:AB1720" si="545">VLOOKUP($N1711,$V$31:$AH$42,Q$592+1,0)</f>
        <v>1</v>
      </c>
      <c r="R1711">
        <f t="shared" si="545"/>
        <v>0</v>
      </c>
      <c r="S1711">
        <f t="shared" si="545"/>
        <v>0</v>
      </c>
      <c r="T1711">
        <f t="shared" si="545"/>
        <v>0</v>
      </c>
      <c r="U1711">
        <f t="shared" si="545"/>
        <v>0</v>
      </c>
      <c r="V1711">
        <f t="shared" si="545"/>
        <v>0</v>
      </c>
      <c r="W1711">
        <f t="shared" si="545"/>
        <v>0</v>
      </c>
      <c r="X1711">
        <f t="shared" si="545"/>
        <v>0</v>
      </c>
      <c r="Y1711">
        <f t="shared" si="545"/>
        <v>0</v>
      </c>
      <c r="Z1711">
        <f t="shared" si="545"/>
        <v>0</v>
      </c>
      <c r="AA1711">
        <f t="shared" si="545"/>
        <v>0</v>
      </c>
      <c r="AB1711">
        <f t="shared" si="545"/>
        <v>0</v>
      </c>
      <c r="AC1711">
        <f t="shared" ref="AC1711:AI1720" si="546">VLOOKUP($O1711,$V$74:$AC$80,AC$592+1,0)</f>
        <v>0</v>
      </c>
      <c r="AD1711">
        <f t="shared" si="546"/>
        <v>0</v>
      </c>
      <c r="AE1711">
        <f t="shared" si="546"/>
        <v>0</v>
      </c>
      <c r="AF1711">
        <f t="shared" si="546"/>
        <v>0</v>
      </c>
      <c r="AG1711">
        <f t="shared" si="546"/>
        <v>1</v>
      </c>
      <c r="AH1711">
        <f t="shared" si="546"/>
        <v>0</v>
      </c>
      <c r="AI1711">
        <f t="shared" si="546"/>
        <v>0</v>
      </c>
      <c r="AJ1711">
        <f t="shared" ca="1" si="529"/>
        <v>0</v>
      </c>
      <c r="AK1711">
        <f t="shared" ca="1" si="530"/>
        <v>0</v>
      </c>
      <c r="AL1711">
        <f t="shared" ca="1" si="531"/>
        <v>1</v>
      </c>
      <c r="AM1711">
        <f t="shared" ca="1" si="532"/>
        <v>1</v>
      </c>
      <c r="AN1711">
        <f t="shared" ca="1" si="533"/>
        <v>0</v>
      </c>
      <c r="AO1711">
        <f t="shared" ca="1" si="534"/>
        <v>0</v>
      </c>
      <c r="AP1711">
        <f t="shared" ca="1" si="535"/>
        <v>1</v>
      </c>
      <c r="AQ1711">
        <f t="shared" ca="1" si="536"/>
        <v>0</v>
      </c>
      <c r="AR1711">
        <f t="shared" ca="1" si="537"/>
        <v>0</v>
      </c>
      <c r="AS1711">
        <v>1</v>
      </c>
      <c r="AT1711">
        <v>1</v>
      </c>
      <c r="AU1711">
        <f t="shared" ca="1" si="525"/>
        <v>1</v>
      </c>
      <c r="AV1711">
        <f t="shared" ca="1" si="525"/>
        <v>0</v>
      </c>
      <c r="AW1711">
        <f t="shared" ca="1" si="525"/>
        <v>0</v>
      </c>
      <c r="AX1711">
        <v>0</v>
      </c>
    </row>
    <row r="1712" spans="1:50">
      <c r="A1712" s="2">
        <v>40565</v>
      </c>
      <c r="B1712">
        <v>712</v>
      </c>
      <c r="C1712">
        <v>7</v>
      </c>
      <c r="D1712">
        <f t="shared" ca="1" si="538"/>
        <v>10.560128298644534</v>
      </c>
      <c r="E1712">
        <f t="shared" ca="1" si="539"/>
        <v>-3.5601282986445337</v>
      </c>
      <c r="F1712" t="str">
        <f t="shared" ca="1" si="540"/>
        <v>low</v>
      </c>
      <c r="G1712">
        <v>257</v>
      </c>
      <c r="H1712">
        <f t="shared" si="541"/>
        <v>257</v>
      </c>
      <c r="I1712">
        <f t="shared" ca="1" si="542"/>
        <v>680.88228857279171</v>
      </c>
      <c r="J1712">
        <f t="shared" ca="1" si="543"/>
        <v>-423.88228857279171</v>
      </c>
      <c r="K1712" t="str">
        <f t="shared" ca="1" si="544"/>
        <v>low</v>
      </c>
      <c r="L1712">
        <v>-4.95</v>
      </c>
      <c r="M1712" t="str">
        <f t="shared" si="520"/>
        <v>low</v>
      </c>
      <c r="N1712">
        <f t="shared" si="526"/>
        <v>1</v>
      </c>
      <c r="O1712">
        <f t="shared" si="527"/>
        <v>6</v>
      </c>
      <c r="P1712" t="str">
        <f t="shared" si="528"/>
        <v>sobota</v>
      </c>
      <c r="Q1712">
        <f t="shared" si="545"/>
        <v>1</v>
      </c>
      <c r="R1712">
        <f t="shared" si="545"/>
        <v>0</v>
      </c>
      <c r="S1712">
        <f t="shared" si="545"/>
        <v>0</v>
      </c>
      <c r="T1712">
        <f t="shared" si="545"/>
        <v>0</v>
      </c>
      <c r="U1712">
        <f t="shared" si="545"/>
        <v>0</v>
      </c>
      <c r="V1712">
        <f t="shared" si="545"/>
        <v>0</v>
      </c>
      <c r="W1712">
        <f t="shared" si="545"/>
        <v>0</v>
      </c>
      <c r="X1712">
        <f t="shared" si="545"/>
        <v>0</v>
      </c>
      <c r="Y1712">
        <f t="shared" si="545"/>
        <v>0</v>
      </c>
      <c r="Z1712">
        <f t="shared" si="545"/>
        <v>0</v>
      </c>
      <c r="AA1712">
        <f t="shared" si="545"/>
        <v>0</v>
      </c>
      <c r="AB1712">
        <f t="shared" si="545"/>
        <v>0</v>
      </c>
      <c r="AC1712">
        <f t="shared" si="546"/>
        <v>0</v>
      </c>
      <c r="AD1712">
        <f t="shared" si="546"/>
        <v>0</v>
      </c>
      <c r="AE1712">
        <f t="shared" si="546"/>
        <v>0</v>
      </c>
      <c r="AF1712">
        <f t="shared" si="546"/>
        <v>0</v>
      </c>
      <c r="AG1712">
        <f t="shared" si="546"/>
        <v>0</v>
      </c>
      <c r="AH1712">
        <f t="shared" si="546"/>
        <v>1</v>
      </c>
      <c r="AI1712">
        <f t="shared" si="546"/>
        <v>0</v>
      </c>
      <c r="AJ1712">
        <f t="shared" ca="1" si="529"/>
        <v>0</v>
      </c>
      <c r="AK1712">
        <f t="shared" ca="1" si="530"/>
        <v>1</v>
      </c>
      <c r="AL1712">
        <f t="shared" ca="1" si="531"/>
        <v>0</v>
      </c>
      <c r="AM1712">
        <f t="shared" ca="1" si="532"/>
        <v>1</v>
      </c>
      <c r="AN1712">
        <f t="shared" ca="1" si="533"/>
        <v>0</v>
      </c>
      <c r="AO1712">
        <f t="shared" ca="1" si="534"/>
        <v>0</v>
      </c>
      <c r="AP1712">
        <f t="shared" ca="1" si="535"/>
        <v>1</v>
      </c>
      <c r="AQ1712">
        <f t="shared" ca="1" si="536"/>
        <v>0</v>
      </c>
      <c r="AR1712">
        <f t="shared" ca="1" si="537"/>
        <v>0</v>
      </c>
      <c r="AS1712">
        <v>1</v>
      </c>
      <c r="AT1712">
        <v>1</v>
      </c>
      <c r="AU1712">
        <f t="shared" ca="1" si="525"/>
        <v>1</v>
      </c>
      <c r="AV1712">
        <f t="shared" ca="1" si="525"/>
        <v>0</v>
      </c>
      <c r="AW1712">
        <f t="shared" ca="1" si="525"/>
        <v>0</v>
      </c>
      <c r="AX1712">
        <v>0</v>
      </c>
    </row>
    <row r="1713" spans="1:50">
      <c r="A1713" s="2">
        <v>40566</v>
      </c>
      <c r="B1713">
        <v>713</v>
      </c>
      <c r="C1713">
        <v>5</v>
      </c>
      <c r="D1713">
        <f t="shared" ca="1" si="538"/>
        <v>10.561187186831212</v>
      </c>
      <c r="E1713">
        <f t="shared" ca="1" si="539"/>
        <v>-5.5611871868312122</v>
      </c>
      <c r="F1713" t="str">
        <f t="shared" ca="1" si="540"/>
        <v>low</v>
      </c>
      <c r="G1713">
        <v>198</v>
      </c>
      <c r="H1713">
        <f t="shared" si="541"/>
        <v>198</v>
      </c>
      <c r="I1713">
        <f t="shared" ca="1" si="542"/>
        <v>680.9006711024831</v>
      </c>
      <c r="J1713">
        <f t="shared" ca="1" si="543"/>
        <v>-482.9006711024831</v>
      </c>
      <c r="K1713" t="str">
        <f t="shared" ca="1" si="544"/>
        <v>low</v>
      </c>
      <c r="L1713">
        <v>-4.3499999999999996</v>
      </c>
      <c r="M1713" t="str">
        <f t="shared" si="520"/>
        <v>low</v>
      </c>
      <c r="N1713">
        <f t="shared" si="526"/>
        <v>1</v>
      </c>
      <c r="O1713">
        <f t="shared" si="527"/>
        <v>7</v>
      </c>
      <c r="P1713" t="str">
        <f t="shared" si="528"/>
        <v>neděle</v>
      </c>
      <c r="Q1713">
        <f t="shared" si="545"/>
        <v>1</v>
      </c>
      <c r="R1713">
        <f t="shared" si="545"/>
        <v>0</v>
      </c>
      <c r="S1713">
        <f t="shared" si="545"/>
        <v>0</v>
      </c>
      <c r="T1713">
        <f t="shared" si="545"/>
        <v>0</v>
      </c>
      <c r="U1713">
        <f t="shared" si="545"/>
        <v>0</v>
      </c>
      <c r="V1713">
        <f t="shared" si="545"/>
        <v>0</v>
      </c>
      <c r="W1713">
        <f t="shared" si="545"/>
        <v>0</v>
      </c>
      <c r="X1713">
        <f t="shared" si="545"/>
        <v>0</v>
      </c>
      <c r="Y1713">
        <f t="shared" si="545"/>
        <v>0</v>
      </c>
      <c r="Z1713">
        <f t="shared" si="545"/>
        <v>0</v>
      </c>
      <c r="AA1713">
        <f t="shared" si="545"/>
        <v>0</v>
      </c>
      <c r="AB1713">
        <f t="shared" si="545"/>
        <v>0</v>
      </c>
      <c r="AC1713">
        <f t="shared" si="546"/>
        <v>0</v>
      </c>
      <c r="AD1713">
        <f t="shared" si="546"/>
        <v>0</v>
      </c>
      <c r="AE1713">
        <f t="shared" si="546"/>
        <v>0</v>
      </c>
      <c r="AF1713">
        <f t="shared" si="546"/>
        <v>0</v>
      </c>
      <c r="AG1713">
        <f t="shared" si="546"/>
        <v>0</v>
      </c>
      <c r="AH1713">
        <f t="shared" si="546"/>
        <v>0</v>
      </c>
      <c r="AI1713">
        <f t="shared" si="546"/>
        <v>1</v>
      </c>
      <c r="AJ1713">
        <f t="shared" ca="1" si="529"/>
        <v>0</v>
      </c>
      <c r="AK1713">
        <f t="shared" ca="1" si="530"/>
        <v>1</v>
      </c>
      <c r="AL1713">
        <f t="shared" ca="1" si="531"/>
        <v>0</v>
      </c>
      <c r="AM1713">
        <f t="shared" ca="1" si="532"/>
        <v>1</v>
      </c>
      <c r="AN1713">
        <f t="shared" ca="1" si="533"/>
        <v>0</v>
      </c>
      <c r="AO1713">
        <f t="shared" ca="1" si="534"/>
        <v>0</v>
      </c>
      <c r="AP1713">
        <f t="shared" ca="1" si="535"/>
        <v>1</v>
      </c>
      <c r="AQ1713">
        <f t="shared" ca="1" si="536"/>
        <v>0</v>
      </c>
      <c r="AR1713">
        <f t="shared" ca="1" si="537"/>
        <v>0</v>
      </c>
      <c r="AS1713">
        <v>0</v>
      </c>
      <c r="AT1713">
        <v>1</v>
      </c>
      <c r="AU1713">
        <f t="shared" ca="1" si="525"/>
        <v>1</v>
      </c>
      <c r="AV1713">
        <f t="shared" ca="1" si="525"/>
        <v>0</v>
      </c>
      <c r="AW1713">
        <f t="shared" ca="1" si="525"/>
        <v>0</v>
      </c>
      <c r="AX1713">
        <v>0</v>
      </c>
    </row>
    <row r="1714" spans="1:50">
      <c r="A1714" s="2">
        <v>40567</v>
      </c>
      <c r="B1714">
        <v>714</v>
      </c>
      <c r="C1714">
        <v>9</v>
      </c>
      <c r="D1714">
        <f t="shared" ca="1" si="538"/>
        <v>10.562244614615665</v>
      </c>
      <c r="E1714">
        <f t="shared" ca="1" si="539"/>
        <v>-1.5622446146156648</v>
      </c>
      <c r="F1714" t="str">
        <f t="shared" ca="1" si="540"/>
        <v>medium</v>
      </c>
      <c r="G1714">
        <v>535</v>
      </c>
      <c r="H1714">
        <f t="shared" si="541"/>
        <v>535</v>
      </c>
      <c r="I1714">
        <f t="shared" ca="1" si="542"/>
        <v>680.91886593900392</v>
      </c>
      <c r="J1714">
        <f t="shared" ca="1" si="543"/>
        <v>-145.91886593900392</v>
      </c>
      <c r="K1714" t="str">
        <f t="shared" ca="1" si="544"/>
        <v>medium</v>
      </c>
      <c r="L1714">
        <v>1.7</v>
      </c>
      <c r="M1714" t="str">
        <f t="shared" si="520"/>
        <v>low</v>
      </c>
      <c r="N1714">
        <f t="shared" si="526"/>
        <v>1</v>
      </c>
      <c r="O1714">
        <f t="shared" si="527"/>
        <v>1</v>
      </c>
      <c r="P1714" t="str">
        <f t="shared" si="528"/>
        <v>pondělí</v>
      </c>
      <c r="Q1714">
        <f t="shared" si="545"/>
        <v>1</v>
      </c>
      <c r="R1714">
        <f t="shared" si="545"/>
        <v>0</v>
      </c>
      <c r="S1714">
        <f t="shared" si="545"/>
        <v>0</v>
      </c>
      <c r="T1714">
        <f t="shared" si="545"/>
        <v>0</v>
      </c>
      <c r="U1714">
        <f t="shared" si="545"/>
        <v>0</v>
      </c>
      <c r="V1714">
        <f t="shared" si="545"/>
        <v>0</v>
      </c>
      <c r="W1714">
        <f t="shared" si="545"/>
        <v>0</v>
      </c>
      <c r="X1714">
        <f t="shared" si="545"/>
        <v>0</v>
      </c>
      <c r="Y1714">
        <f t="shared" si="545"/>
        <v>0</v>
      </c>
      <c r="Z1714">
        <f t="shared" si="545"/>
        <v>0</v>
      </c>
      <c r="AA1714">
        <f t="shared" si="545"/>
        <v>0</v>
      </c>
      <c r="AB1714">
        <f t="shared" si="545"/>
        <v>0</v>
      </c>
      <c r="AC1714">
        <f t="shared" si="546"/>
        <v>1</v>
      </c>
      <c r="AD1714">
        <f t="shared" si="546"/>
        <v>0</v>
      </c>
      <c r="AE1714">
        <f t="shared" si="546"/>
        <v>0</v>
      </c>
      <c r="AF1714">
        <f t="shared" si="546"/>
        <v>0</v>
      </c>
      <c r="AG1714">
        <f t="shared" si="546"/>
        <v>0</v>
      </c>
      <c r="AH1714">
        <f t="shared" si="546"/>
        <v>0</v>
      </c>
      <c r="AI1714">
        <f t="shared" si="546"/>
        <v>0</v>
      </c>
      <c r="AJ1714">
        <f t="shared" ca="1" si="529"/>
        <v>0</v>
      </c>
      <c r="AK1714">
        <f t="shared" ca="1" si="530"/>
        <v>0</v>
      </c>
      <c r="AL1714">
        <f t="shared" ca="1" si="531"/>
        <v>1</v>
      </c>
      <c r="AM1714">
        <f t="shared" ca="1" si="532"/>
        <v>1</v>
      </c>
      <c r="AN1714">
        <f t="shared" ca="1" si="533"/>
        <v>0</v>
      </c>
      <c r="AO1714">
        <f t="shared" ca="1" si="534"/>
        <v>0</v>
      </c>
      <c r="AP1714">
        <f t="shared" ca="1" si="535"/>
        <v>1</v>
      </c>
      <c r="AQ1714">
        <f t="shared" ca="1" si="536"/>
        <v>0</v>
      </c>
      <c r="AR1714">
        <f t="shared" ca="1" si="537"/>
        <v>0</v>
      </c>
      <c r="AS1714">
        <v>1</v>
      </c>
      <c r="AT1714">
        <v>1</v>
      </c>
      <c r="AU1714">
        <f t="shared" ca="1" si="525"/>
        <v>0</v>
      </c>
      <c r="AV1714">
        <f t="shared" ca="1" si="525"/>
        <v>1</v>
      </c>
      <c r="AW1714">
        <f t="shared" ca="1" si="525"/>
        <v>0</v>
      </c>
      <c r="AX1714">
        <v>0</v>
      </c>
    </row>
    <row r="1715" spans="1:50">
      <c r="A1715" s="2">
        <v>40568</v>
      </c>
      <c r="B1715">
        <v>715</v>
      </c>
      <c r="C1715">
        <v>17</v>
      </c>
      <c r="D1715">
        <f t="shared" ca="1" si="538"/>
        <v>10.563300584290211</v>
      </c>
      <c r="E1715">
        <f t="shared" ca="1" si="539"/>
        <v>6.4366994157097892</v>
      </c>
      <c r="F1715" t="str">
        <f t="shared" ca="1" si="540"/>
        <v>high</v>
      </c>
      <c r="G1715">
        <v>414</v>
      </c>
      <c r="H1715">
        <f t="shared" si="541"/>
        <v>414</v>
      </c>
      <c r="I1715">
        <f t="shared" ca="1" si="542"/>
        <v>680.936873395681</v>
      </c>
      <c r="J1715">
        <f t="shared" ca="1" si="543"/>
        <v>-266.936873395681</v>
      </c>
      <c r="K1715" t="str">
        <f t="shared" ca="1" si="544"/>
        <v>medium</v>
      </c>
      <c r="L1715">
        <v>-0.85</v>
      </c>
      <c r="M1715" t="str">
        <f t="shared" si="520"/>
        <v>low</v>
      </c>
      <c r="N1715">
        <f t="shared" si="526"/>
        <v>1</v>
      </c>
      <c r="O1715">
        <f t="shared" si="527"/>
        <v>2</v>
      </c>
      <c r="P1715" t="str">
        <f t="shared" si="528"/>
        <v>úterý</v>
      </c>
      <c r="Q1715">
        <f t="shared" si="545"/>
        <v>1</v>
      </c>
      <c r="R1715">
        <f t="shared" si="545"/>
        <v>0</v>
      </c>
      <c r="S1715">
        <f t="shared" si="545"/>
        <v>0</v>
      </c>
      <c r="T1715">
        <f t="shared" si="545"/>
        <v>0</v>
      </c>
      <c r="U1715">
        <f t="shared" si="545"/>
        <v>0</v>
      </c>
      <c r="V1715">
        <f t="shared" si="545"/>
        <v>0</v>
      </c>
      <c r="W1715">
        <f t="shared" si="545"/>
        <v>0</v>
      </c>
      <c r="X1715">
        <f t="shared" si="545"/>
        <v>0</v>
      </c>
      <c r="Y1715">
        <f t="shared" si="545"/>
        <v>0</v>
      </c>
      <c r="Z1715">
        <f t="shared" si="545"/>
        <v>0</v>
      </c>
      <c r="AA1715">
        <f t="shared" si="545"/>
        <v>0</v>
      </c>
      <c r="AB1715">
        <f t="shared" si="545"/>
        <v>0</v>
      </c>
      <c r="AC1715">
        <f t="shared" si="546"/>
        <v>0</v>
      </c>
      <c r="AD1715">
        <f t="shared" si="546"/>
        <v>1</v>
      </c>
      <c r="AE1715">
        <f t="shared" si="546"/>
        <v>0</v>
      </c>
      <c r="AF1715">
        <f t="shared" si="546"/>
        <v>0</v>
      </c>
      <c r="AG1715">
        <f t="shared" si="546"/>
        <v>0</v>
      </c>
      <c r="AH1715">
        <f t="shared" si="546"/>
        <v>0</v>
      </c>
      <c r="AI1715">
        <f t="shared" si="546"/>
        <v>0</v>
      </c>
      <c r="AJ1715">
        <f t="shared" ca="1" si="529"/>
        <v>0</v>
      </c>
      <c r="AK1715">
        <f t="shared" ca="1" si="530"/>
        <v>1</v>
      </c>
      <c r="AL1715">
        <f t="shared" ca="1" si="531"/>
        <v>0</v>
      </c>
      <c r="AM1715">
        <f t="shared" ca="1" si="532"/>
        <v>1</v>
      </c>
      <c r="AN1715">
        <f t="shared" ca="1" si="533"/>
        <v>0</v>
      </c>
      <c r="AO1715">
        <f t="shared" ca="1" si="534"/>
        <v>0</v>
      </c>
      <c r="AP1715">
        <f t="shared" ca="1" si="535"/>
        <v>1</v>
      </c>
      <c r="AQ1715">
        <f t="shared" ca="1" si="536"/>
        <v>0</v>
      </c>
      <c r="AR1715">
        <f t="shared" ca="1" si="537"/>
        <v>0</v>
      </c>
      <c r="AS1715">
        <v>1</v>
      </c>
      <c r="AT1715">
        <v>1</v>
      </c>
      <c r="AU1715">
        <f t="shared" ca="1" si="525"/>
        <v>0</v>
      </c>
      <c r="AV1715">
        <f t="shared" ca="1" si="525"/>
        <v>0</v>
      </c>
      <c r="AW1715">
        <f t="shared" ca="1" si="525"/>
        <v>1</v>
      </c>
      <c r="AX1715">
        <v>0</v>
      </c>
    </row>
    <row r="1716" spans="1:50">
      <c r="A1716" s="2">
        <v>40569</v>
      </c>
      <c r="B1716">
        <v>716</v>
      </c>
      <c r="C1716">
        <v>13</v>
      </c>
      <c r="D1716">
        <f t="shared" ca="1" si="538"/>
        <v>10.564355098147164</v>
      </c>
      <c r="E1716">
        <f t="shared" ca="1" si="539"/>
        <v>2.4356449018528359</v>
      </c>
      <c r="F1716" t="str">
        <f t="shared" ca="1" si="540"/>
        <v>high</v>
      </c>
      <c r="G1716">
        <v>372</v>
      </c>
      <c r="H1716">
        <f t="shared" si="541"/>
        <v>372</v>
      </c>
      <c r="I1716">
        <f t="shared" ca="1" si="542"/>
        <v>680.95469378584141</v>
      </c>
      <c r="J1716">
        <f t="shared" ca="1" si="543"/>
        <v>-308.95469378584141</v>
      </c>
      <c r="K1716" t="str">
        <f t="shared" ca="1" si="544"/>
        <v>low</v>
      </c>
      <c r="L1716">
        <v>-1.3</v>
      </c>
      <c r="M1716" t="str">
        <f t="shared" si="520"/>
        <v>low</v>
      </c>
      <c r="N1716">
        <f t="shared" si="526"/>
        <v>1</v>
      </c>
      <c r="O1716">
        <f t="shared" si="527"/>
        <v>3</v>
      </c>
      <c r="P1716" t="str">
        <f t="shared" si="528"/>
        <v>středa</v>
      </c>
      <c r="Q1716">
        <f t="shared" si="545"/>
        <v>1</v>
      </c>
      <c r="R1716">
        <f t="shared" si="545"/>
        <v>0</v>
      </c>
      <c r="S1716">
        <f t="shared" si="545"/>
        <v>0</v>
      </c>
      <c r="T1716">
        <f t="shared" si="545"/>
        <v>0</v>
      </c>
      <c r="U1716">
        <f t="shared" si="545"/>
        <v>0</v>
      </c>
      <c r="V1716">
        <f t="shared" si="545"/>
        <v>0</v>
      </c>
      <c r="W1716">
        <f t="shared" si="545"/>
        <v>0</v>
      </c>
      <c r="X1716">
        <f t="shared" si="545"/>
        <v>0</v>
      </c>
      <c r="Y1716">
        <f t="shared" si="545"/>
        <v>0</v>
      </c>
      <c r="Z1716">
        <f t="shared" si="545"/>
        <v>0</v>
      </c>
      <c r="AA1716">
        <f t="shared" si="545"/>
        <v>0</v>
      </c>
      <c r="AB1716">
        <f t="shared" si="545"/>
        <v>0</v>
      </c>
      <c r="AC1716">
        <f t="shared" si="546"/>
        <v>0</v>
      </c>
      <c r="AD1716">
        <f t="shared" si="546"/>
        <v>0</v>
      </c>
      <c r="AE1716">
        <f t="shared" si="546"/>
        <v>1</v>
      </c>
      <c r="AF1716">
        <f t="shared" si="546"/>
        <v>0</v>
      </c>
      <c r="AG1716">
        <f t="shared" si="546"/>
        <v>0</v>
      </c>
      <c r="AH1716">
        <f t="shared" si="546"/>
        <v>0</v>
      </c>
      <c r="AI1716">
        <f t="shared" si="546"/>
        <v>0</v>
      </c>
      <c r="AJ1716">
        <f t="shared" ca="1" si="529"/>
        <v>0</v>
      </c>
      <c r="AK1716">
        <f t="shared" ca="1" si="530"/>
        <v>1</v>
      </c>
      <c r="AL1716">
        <f t="shared" ca="1" si="531"/>
        <v>0</v>
      </c>
      <c r="AM1716">
        <f t="shared" ca="1" si="532"/>
        <v>1</v>
      </c>
      <c r="AN1716">
        <f t="shared" ca="1" si="533"/>
        <v>0</v>
      </c>
      <c r="AO1716">
        <f t="shared" ca="1" si="534"/>
        <v>0</v>
      </c>
      <c r="AP1716">
        <f t="shared" ca="1" si="535"/>
        <v>1</v>
      </c>
      <c r="AQ1716">
        <f t="shared" ca="1" si="536"/>
        <v>0</v>
      </c>
      <c r="AR1716">
        <f t="shared" ca="1" si="537"/>
        <v>0</v>
      </c>
      <c r="AS1716">
        <v>1</v>
      </c>
      <c r="AT1716">
        <v>1</v>
      </c>
      <c r="AU1716">
        <f t="shared" ca="1" si="525"/>
        <v>0</v>
      </c>
      <c r="AV1716">
        <f t="shared" ca="1" si="525"/>
        <v>0</v>
      </c>
      <c r="AW1716">
        <f t="shared" ca="1" si="525"/>
        <v>1</v>
      </c>
      <c r="AX1716">
        <v>0</v>
      </c>
    </row>
    <row r="1717" spans="1:50">
      <c r="A1717" s="2">
        <v>40570</v>
      </c>
      <c r="B1717">
        <v>717</v>
      </c>
      <c r="C1717">
        <v>3</v>
      </c>
      <c r="D1717">
        <f t="shared" ca="1" si="538"/>
        <v>10.565408158478842</v>
      </c>
      <c r="E1717">
        <f t="shared" ca="1" si="539"/>
        <v>-7.5654081584788422</v>
      </c>
      <c r="F1717" t="str">
        <f t="shared" ca="1" si="540"/>
        <v>low</v>
      </c>
      <c r="G1717">
        <v>25</v>
      </c>
      <c r="H1717">
        <f t="shared" si="541"/>
        <v>25</v>
      </c>
      <c r="I1717">
        <f t="shared" ca="1" si="542"/>
        <v>680.97232742281199</v>
      </c>
      <c r="J1717">
        <f t="shared" ca="1" si="543"/>
        <v>-655.97232742281199</v>
      </c>
      <c r="K1717" t="str">
        <f t="shared" ca="1" si="544"/>
        <v>low</v>
      </c>
      <c r="L1717">
        <v>-1.8312499999999998</v>
      </c>
      <c r="M1717" t="str">
        <f t="shared" si="520"/>
        <v>low</v>
      </c>
      <c r="N1717">
        <f t="shared" si="526"/>
        <v>1</v>
      </c>
      <c r="O1717">
        <f t="shared" si="527"/>
        <v>4</v>
      </c>
      <c r="P1717" t="str">
        <f t="shared" si="528"/>
        <v>čtvrtek</v>
      </c>
      <c r="Q1717">
        <f t="shared" si="545"/>
        <v>1</v>
      </c>
      <c r="R1717">
        <f t="shared" si="545"/>
        <v>0</v>
      </c>
      <c r="S1717">
        <f t="shared" si="545"/>
        <v>0</v>
      </c>
      <c r="T1717">
        <f t="shared" si="545"/>
        <v>0</v>
      </c>
      <c r="U1717">
        <f t="shared" si="545"/>
        <v>0</v>
      </c>
      <c r="V1717">
        <f t="shared" si="545"/>
        <v>0</v>
      </c>
      <c r="W1717">
        <f t="shared" si="545"/>
        <v>0</v>
      </c>
      <c r="X1717">
        <f t="shared" si="545"/>
        <v>0</v>
      </c>
      <c r="Y1717">
        <f t="shared" si="545"/>
        <v>0</v>
      </c>
      <c r="Z1717">
        <f t="shared" si="545"/>
        <v>0</v>
      </c>
      <c r="AA1717">
        <f t="shared" si="545"/>
        <v>0</v>
      </c>
      <c r="AB1717">
        <f t="shared" si="545"/>
        <v>0</v>
      </c>
      <c r="AC1717">
        <f t="shared" si="546"/>
        <v>0</v>
      </c>
      <c r="AD1717">
        <f t="shared" si="546"/>
        <v>0</v>
      </c>
      <c r="AE1717">
        <f t="shared" si="546"/>
        <v>0</v>
      </c>
      <c r="AF1717">
        <f t="shared" si="546"/>
        <v>1</v>
      </c>
      <c r="AG1717">
        <f t="shared" si="546"/>
        <v>0</v>
      </c>
      <c r="AH1717">
        <f t="shared" si="546"/>
        <v>0</v>
      </c>
      <c r="AI1717">
        <f t="shared" si="546"/>
        <v>0</v>
      </c>
      <c r="AJ1717">
        <f t="shared" ca="1" si="529"/>
        <v>0</v>
      </c>
      <c r="AK1717">
        <f t="shared" ca="1" si="530"/>
        <v>1</v>
      </c>
      <c r="AL1717">
        <f t="shared" ca="1" si="531"/>
        <v>0</v>
      </c>
      <c r="AM1717">
        <f t="shared" ca="1" si="532"/>
        <v>1</v>
      </c>
      <c r="AN1717">
        <f t="shared" ca="1" si="533"/>
        <v>0</v>
      </c>
      <c r="AO1717">
        <f t="shared" ca="1" si="534"/>
        <v>0</v>
      </c>
      <c r="AP1717">
        <f t="shared" ca="1" si="535"/>
        <v>1</v>
      </c>
      <c r="AQ1717">
        <f t="shared" ca="1" si="536"/>
        <v>0</v>
      </c>
      <c r="AR1717">
        <f t="shared" ca="1" si="537"/>
        <v>0</v>
      </c>
      <c r="AS1717">
        <v>1</v>
      </c>
      <c r="AT1717">
        <v>1</v>
      </c>
      <c r="AU1717">
        <f t="shared" ca="1" si="525"/>
        <v>1</v>
      </c>
      <c r="AV1717">
        <f t="shared" ca="1" si="525"/>
        <v>0</v>
      </c>
      <c r="AW1717">
        <f t="shared" ca="1" si="525"/>
        <v>0</v>
      </c>
      <c r="AX1717">
        <v>0</v>
      </c>
    </row>
    <row r="1718" spans="1:50">
      <c r="A1718" s="2">
        <v>40571</v>
      </c>
      <c r="B1718">
        <v>718</v>
      </c>
      <c r="C1718">
        <v>8</v>
      </c>
      <c r="D1718">
        <f t="shared" ca="1" si="538"/>
        <v>10.566459767577564</v>
      </c>
      <c r="E1718">
        <f t="shared" ca="1" si="539"/>
        <v>-2.5664597675775642</v>
      </c>
      <c r="F1718" t="str">
        <f t="shared" ca="1" si="540"/>
        <v>low</v>
      </c>
      <c r="G1718">
        <v>247</v>
      </c>
      <c r="H1718">
        <f t="shared" si="541"/>
        <v>247</v>
      </c>
      <c r="I1718">
        <f t="shared" ca="1" si="542"/>
        <v>680.98977461991956</v>
      </c>
      <c r="J1718">
        <f t="shared" ca="1" si="543"/>
        <v>-433.98977461991956</v>
      </c>
      <c r="K1718" t="str">
        <f t="shared" ca="1" si="544"/>
        <v>low</v>
      </c>
      <c r="L1718">
        <v>-1.6</v>
      </c>
      <c r="M1718" t="str">
        <f t="shared" si="520"/>
        <v>low</v>
      </c>
      <c r="N1718">
        <f t="shared" si="526"/>
        <v>1</v>
      </c>
      <c r="O1718">
        <f t="shared" si="527"/>
        <v>5</v>
      </c>
      <c r="P1718" t="str">
        <f t="shared" si="528"/>
        <v>pátek</v>
      </c>
      <c r="Q1718">
        <f t="shared" si="545"/>
        <v>1</v>
      </c>
      <c r="R1718">
        <f t="shared" si="545"/>
        <v>0</v>
      </c>
      <c r="S1718">
        <f t="shared" si="545"/>
        <v>0</v>
      </c>
      <c r="T1718">
        <f t="shared" si="545"/>
        <v>0</v>
      </c>
      <c r="U1718">
        <f t="shared" si="545"/>
        <v>0</v>
      </c>
      <c r="V1718">
        <f t="shared" si="545"/>
        <v>0</v>
      </c>
      <c r="W1718">
        <f t="shared" si="545"/>
        <v>0</v>
      </c>
      <c r="X1718">
        <f t="shared" si="545"/>
        <v>0</v>
      </c>
      <c r="Y1718">
        <f t="shared" si="545"/>
        <v>0</v>
      </c>
      <c r="Z1718">
        <f t="shared" si="545"/>
        <v>0</v>
      </c>
      <c r="AA1718">
        <f t="shared" si="545"/>
        <v>0</v>
      </c>
      <c r="AB1718">
        <f t="shared" si="545"/>
        <v>0</v>
      </c>
      <c r="AC1718">
        <f t="shared" si="546"/>
        <v>0</v>
      </c>
      <c r="AD1718">
        <f t="shared" si="546"/>
        <v>0</v>
      </c>
      <c r="AE1718">
        <f t="shared" si="546"/>
        <v>0</v>
      </c>
      <c r="AF1718">
        <f t="shared" si="546"/>
        <v>0</v>
      </c>
      <c r="AG1718">
        <f t="shared" si="546"/>
        <v>1</v>
      </c>
      <c r="AH1718">
        <f t="shared" si="546"/>
        <v>0</v>
      </c>
      <c r="AI1718">
        <f t="shared" si="546"/>
        <v>0</v>
      </c>
      <c r="AJ1718">
        <f t="shared" ca="1" si="529"/>
        <v>0</v>
      </c>
      <c r="AK1718">
        <f t="shared" ca="1" si="530"/>
        <v>1</v>
      </c>
      <c r="AL1718">
        <f t="shared" ca="1" si="531"/>
        <v>0</v>
      </c>
      <c r="AM1718">
        <f t="shared" ca="1" si="532"/>
        <v>1</v>
      </c>
      <c r="AN1718">
        <f t="shared" ca="1" si="533"/>
        <v>0</v>
      </c>
      <c r="AO1718">
        <f t="shared" ca="1" si="534"/>
        <v>0</v>
      </c>
      <c r="AP1718">
        <f t="shared" ca="1" si="535"/>
        <v>1</v>
      </c>
      <c r="AQ1718">
        <f t="shared" ca="1" si="536"/>
        <v>0</v>
      </c>
      <c r="AR1718">
        <f t="shared" ca="1" si="537"/>
        <v>0</v>
      </c>
      <c r="AS1718">
        <v>1</v>
      </c>
      <c r="AT1718">
        <v>1</v>
      </c>
      <c r="AU1718">
        <f t="shared" ca="1" si="525"/>
        <v>1</v>
      </c>
      <c r="AV1718">
        <f t="shared" ca="1" si="525"/>
        <v>0</v>
      </c>
      <c r="AW1718">
        <f t="shared" ca="1" si="525"/>
        <v>0</v>
      </c>
      <c r="AX1718">
        <v>0</v>
      </c>
    </row>
    <row r="1719" spans="1:50">
      <c r="A1719" s="2">
        <v>40572</v>
      </c>
      <c r="B1719">
        <v>719</v>
      </c>
      <c r="C1719">
        <v>9</v>
      </c>
      <c r="D1719">
        <f t="shared" ca="1" si="538"/>
        <v>10.567509927735646</v>
      </c>
      <c r="E1719">
        <f t="shared" ca="1" si="539"/>
        <v>-1.5675099277356459</v>
      </c>
      <c r="F1719" t="str">
        <f t="shared" ca="1" si="540"/>
        <v>medium</v>
      </c>
      <c r="G1719">
        <v>587</v>
      </c>
      <c r="H1719">
        <f t="shared" si="541"/>
        <v>587</v>
      </c>
      <c r="I1719">
        <f t="shared" ca="1" si="542"/>
        <v>681.00703569049119</v>
      </c>
      <c r="J1719">
        <f t="shared" ca="1" si="543"/>
        <v>-94.007035690491193</v>
      </c>
      <c r="K1719" t="str">
        <f t="shared" ca="1" si="544"/>
        <v>medium</v>
      </c>
      <c r="L1719">
        <v>-4.0999999999999996</v>
      </c>
      <c r="M1719" t="str">
        <f t="shared" si="520"/>
        <v>low</v>
      </c>
      <c r="N1719">
        <f t="shared" si="526"/>
        <v>1</v>
      </c>
      <c r="O1719">
        <f t="shared" si="527"/>
        <v>6</v>
      </c>
      <c r="P1719" t="str">
        <f t="shared" si="528"/>
        <v>sobota</v>
      </c>
      <c r="Q1719">
        <f t="shared" si="545"/>
        <v>1</v>
      </c>
      <c r="R1719">
        <f t="shared" si="545"/>
        <v>0</v>
      </c>
      <c r="S1719">
        <f t="shared" si="545"/>
        <v>0</v>
      </c>
      <c r="T1719">
        <f t="shared" si="545"/>
        <v>0</v>
      </c>
      <c r="U1719">
        <f t="shared" si="545"/>
        <v>0</v>
      </c>
      <c r="V1719">
        <f t="shared" si="545"/>
        <v>0</v>
      </c>
      <c r="W1719">
        <f t="shared" si="545"/>
        <v>0</v>
      </c>
      <c r="X1719">
        <f t="shared" si="545"/>
        <v>0</v>
      </c>
      <c r="Y1719">
        <f t="shared" si="545"/>
        <v>0</v>
      </c>
      <c r="Z1719">
        <f t="shared" si="545"/>
        <v>0</v>
      </c>
      <c r="AA1719">
        <f t="shared" si="545"/>
        <v>0</v>
      </c>
      <c r="AB1719">
        <f t="shared" si="545"/>
        <v>0</v>
      </c>
      <c r="AC1719">
        <f t="shared" si="546"/>
        <v>0</v>
      </c>
      <c r="AD1719">
        <f t="shared" si="546"/>
        <v>0</v>
      </c>
      <c r="AE1719">
        <f t="shared" si="546"/>
        <v>0</v>
      </c>
      <c r="AF1719">
        <f t="shared" si="546"/>
        <v>0</v>
      </c>
      <c r="AG1719">
        <f t="shared" si="546"/>
        <v>0</v>
      </c>
      <c r="AH1719">
        <f t="shared" si="546"/>
        <v>1</v>
      </c>
      <c r="AI1719">
        <f t="shared" si="546"/>
        <v>0</v>
      </c>
      <c r="AJ1719">
        <f t="shared" ca="1" si="529"/>
        <v>0</v>
      </c>
      <c r="AK1719">
        <f t="shared" ca="1" si="530"/>
        <v>1</v>
      </c>
      <c r="AL1719">
        <f t="shared" ca="1" si="531"/>
        <v>0</v>
      </c>
      <c r="AM1719">
        <f t="shared" ca="1" si="532"/>
        <v>1</v>
      </c>
      <c r="AN1719">
        <f t="shared" ca="1" si="533"/>
        <v>0</v>
      </c>
      <c r="AO1719">
        <f t="shared" ca="1" si="534"/>
        <v>0</v>
      </c>
      <c r="AP1719">
        <f t="shared" ca="1" si="535"/>
        <v>1</v>
      </c>
      <c r="AQ1719">
        <f t="shared" ca="1" si="536"/>
        <v>0</v>
      </c>
      <c r="AR1719">
        <f t="shared" ca="1" si="537"/>
        <v>0</v>
      </c>
      <c r="AS1719">
        <v>0</v>
      </c>
      <c r="AT1719">
        <v>1</v>
      </c>
      <c r="AU1719">
        <f t="shared" ca="1" si="525"/>
        <v>0</v>
      </c>
      <c r="AV1719">
        <f t="shared" ca="1" si="525"/>
        <v>1</v>
      </c>
      <c r="AW1719">
        <f t="shared" ca="1" si="525"/>
        <v>0</v>
      </c>
      <c r="AX1719">
        <v>0</v>
      </c>
    </row>
    <row r="1720" spans="1:50">
      <c r="A1720" s="2">
        <v>40573</v>
      </c>
      <c r="B1720">
        <v>720</v>
      </c>
      <c r="C1720">
        <v>10</v>
      </c>
      <c r="D1720">
        <f t="shared" ca="1" si="538"/>
        <v>10.568558641245403</v>
      </c>
      <c r="E1720">
        <f t="shared" ca="1" si="539"/>
        <v>-0.5685586412454029</v>
      </c>
      <c r="F1720" t="str">
        <f t="shared" ca="1" si="540"/>
        <v>medium</v>
      </c>
      <c r="G1720">
        <v>559</v>
      </c>
      <c r="H1720">
        <f t="shared" si="541"/>
        <v>559</v>
      </c>
      <c r="I1720">
        <f t="shared" ca="1" si="542"/>
        <v>681.02411094785361</v>
      </c>
      <c r="J1720">
        <f t="shared" ca="1" si="543"/>
        <v>-122.02411094785361</v>
      </c>
      <c r="K1720" t="str">
        <f t="shared" ca="1" si="544"/>
        <v>medium</v>
      </c>
      <c r="L1720">
        <v>0.4</v>
      </c>
      <c r="M1720" t="str">
        <f t="shared" si="520"/>
        <v>low</v>
      </c>
      <c r="N1720">
        <f t="shared" si="526"/>
        <v>1</v>
      </c>
      <c r="O1720">
        <f t="shared" si="527"/>
        <v>7</v>
      </c>
      <c r="P1720" t="str">
        <f t="shared" si="528"/>
        <v>neděle</v>
      </c>
      <c r="Q1720">
        <f t="shared" si="545"/>
        <v>1</v>
      </c>
      <c r="R1720">
        <f t="shared" si="545"/>
        <v>0</v>
      </c>
      <c r="S1720">
        <f t="shared" si="545"/>
        <v>0</v>
      </c>
      <c r="T1720">
        <f t="shared" si="545"/>
        <v>0</v>
      </c>
      <c r="U1720">
        <f t="shared" si="545"/>
        <v>0</v>
      </c>
      <c r="V1720">
        <f t="shared" si="545"/>
        <v>0</v>
      </c>
      <c r="W1720">
        <f t="shared" si="545"/>
        <v>0</v>
      </c>
      <c r="X1720">
        <f t="shared" si="545"/>
        <v>0</v>
      </c>
      <c r="Y1720">
        <f t="shared" si="545"/>
        <v>0</v>
      </c>
      <c r="Z1720">
        <f t="shared" si="545"/>
        <v>0</v>
      </c>
      <c r="AA1720">
        <f t="shared" si="545"/>
        <v>0</v>
      </c>
      <c r="AB1720">
        <f t="shared" si="545"/>
        <v>0</v>
      </c>
      <c r="AC1720">
        <f t="shared" si="546"/>
        <v>0</v>
      </c>
      <c r="AD1720">
        <f t="shared" si="546"/>
        <v>0</v>
      </c>
      <c r="AE1720">
        <f t="shared" si="546"/>
        <v>0</v>
      </c>
      <c r="AF1720">
        <f t="shared" si="546"/>
        <v>0</v>
      </c>
      <c r="AG1720">
        <f t="shared" si="546"/>
        <v>0</v>
      </c>
      <c r="AH1720">
        <f t="shared" si="546"/>
        <v>0</v>
      </c>
      <c r="AI1720">
        <f t="shared" si="546"/>
        <v>1</v>
      </c>
      <c r="AJ1720">
        <f t="shared" ca="1" si="529"/>
        <v>0</v>
      </c>
      <c r="AK1720">
        <f t="shared" ca="1" si="530"/>
        <v>0</v>
      </c>
      <c r="AL1720">
        <f t="shared" ca="1" si="531"/>
        <v>1</v>
      </c>
      <c r="AM1720">
        <f t="shared" ca="1" si="532"/>
        <v>1</v>
      </c>
      <c r="AN1720">
        <f t="shared" ca="1" si="533"/>
        <v>0</v>
      </c>
      <c r="AO1720">
        <f t="shared" ca="1" si="534"/>
        <v>0</v>
      </c>
      <c r="AP1720">
        <f t="shared" ca="1" si="535"/>
        <v>1</v>
      </c>
      <c r="AQ1720">
        <f t="shared" ca="1" si="536"/>
        <v>0</v>
      </c>
      <c r="AR1720">
        <f t="shared" ca="1" si="537"/>
        <v>0</v>
      </c>
      <c r="AS1720">
        <v>0</v>
      </c>
      <c r="AT1720">
        <v>1</v>
      </c>
      <c r="AU1720">
        <f t="shared" ca="1" si="525"/>
        <v>0</v>
      </c>
      <c r="AV1720">
        <f t="shared" ca="1" si="525"/>
        <v>1</v>
      </c>
      <c r="AW1720">
        <f t="shared" ca="1" si="525"/>
        <v>0</v>
      </c>
      <c r="AX1720">
        <v>0</v>
      </c>
    </row>
    <row r="1721" spans="1:50">
      <c r="A1721" s="2">
        <v>40574</v>
      </c>
      <c r="B1721">
        <v>721</v>
      </c>
      <c r="C1721">
        <v>8</v>
      </c>
      <c r="D1721">
        <f t="shared" ca="1" si="538"/>
        <v>10.569605910399154</v>
      </c>
      <c r="E1721">
        <f t="shared" ca="1" si="539"/>
        <v>-2.5696059103991544</v>
      </c>
      <c r="F1721" t="str">
        <f t="shared" ca="1" si="540"/>
        <v>low</v>
      </c>
      <c r="G1721">
        <v>327</v>
      </c>
      <c r="H1721">
        <f t="shared" si="541"/>
        <v>327</v>
      </c>
      <c r="I1721">
        <f t="shared" ca="1" si="542"/>
        <v>681.04100070533377</v>
      </c>
      <c r="J1721">
        <f t="shared" ca="1" si="543"/>
        <v>-354.04100070533377</v>
      </c>
      <c r="K1721" t="str">
        <f t="shared" ca="1" si="544"/>
        <v>low</v>
      </c>
      <c r="L1721">
        <v>-6.75</v>
      </c>
      <c r="M1721" t="str">
        <f t="shared" si="520"/>
        <v>low</v>
      </c>
      <c r="N1721">
        <f t="shared" si="526"/>
        <v>1</v>
      </c>
      <c r="O1721">
        <f t="shared" si="527"/>
        <v>1</v>
      </c>
      <c r="P1721" t="str">
        <f t="shared" si="528"/>
        <v>pondělí</v>
      </c>
      <c r="Q1721">
        <f t="shared" ref="Q1721:AB1730" si="547">VLOOKUP($N1721,$V$31:$AH$42,Q$592+1,0)</f>
        <v>1</v>
      </c>
      <c r="R1721">
        <f t="shared" si="547"/>
        <v>0</v>
      </c>
      <c r="S1721">
        <f t="shared" si="547"/>
        <v>0</v>
      </c>
      <c r="T1721">
        <f t="shared" si="547"/>
        <v>0</v>
      </c>
      <c r="U1721">
        <f t="shared" si="547"/>
        <v>0</v>
      </c>
      <c r="V1721">
        <f t="shared" si="547"/>
        <v>0</v>
      </c>
      <c r="W1721">
        <f t="shared" si="547"/>
        <v>0</v>
      </c>
      <c r="X1721">
        <f t="shared" si="547"/>
        <v>0</v>
      </c>
      <c r="Y1721">
        <f t="shared" si="547"/>
        <v>0</v>
      </c>
      <c r="Z1721">
        <f t="shared" si="547"/>
        <v>0</v>
      </c>
      <c r="AA1721">
        <f t="shared" si="547"/>
        <v>0</v>
      </c>
      <c r="AB1721">
        <f t="shared" si="547"/>
        <v>0</v>
      </c>
      <c r="AC1721">
        <f t="shared" ref="AC1721:AI1730" si="548">VLOOKUP($O1721,$V$74:$AC$80,AC$592+1,0)</f>
        <v>1</v>
      </c>
      <c r="AD1721">
        <f t="shared" si="548"/>
        <v>0</v>
      </c>
      <c r="AE1721">
        <f t="shared" si="548"/>
        <v>0</v>
      </c>
      <c r="AF1721">
        <f t="shared" si="548"/>
        <v>0</v>
      </c>
      <c r="AG1721">
        <f t="shared" si="548"/>
        <v>0</v>
      </c>
      <c r="AH1721">
        <f t="shared" si="548"/>
        <v>0</v>
      </c>
      <c r="AI1721">
        <f t="shared" si="548"/>
        <v>0</v>
      </c>
      <c r="AJ1721">
        <f t="shared" ca="1" si="529"/>
        <v>0</v>
      </c>
      <c r="AK1721">
        <f t="shared" ca="1" si="530"/>
        <v>0</v>
      </c>
      <c r="AL1721">
        <f t="shared" ca="1" si="531"/>
        <v>1</v>
      </c>
      <c r="AM1721">
        <f t="shared" ca="1" si="532"/>
        <v>1</v>
      </c>
      <c r="AN1721">
        <f t="shared" ca="1" si="533"/>
        <v>0</v>
      </c>
      <c r="AO1721">
        <f t="shared" ca="1" si="534"/>
        <v>0</v>
      </c>
      <c r="AP1721">
        <f t="shared" ca="1" si="535"/>
        <v>1</v>
      </c>
      <c r="AQ1721">
        <f t="shared" ca="1" si="536"/>
        <v>0</v>
      </c>
      <c r="AR1721">
        <f t="shared" ca="1" si="537"/>
        <v>0</v>
      </c>
      <c r="AS1721">
        <v>0</v>
      </c>
      <c r="AT1721">
        <v>1</v>
      </c>
      <c r="AU1721">
        <f t="shared" ref="AU1721:AW1740" ca="1" si="549">VLOOKUP(INDIRECT($AU$590&amp;ROW($A1721)),$F$17:$I$19,AU$592+1,0)</f>
        <v>1</v>
      </c>
      <c r="AV1721">
        <f t="shared" ca="1" si="549"/>
        <v>0</v>
      </c>
      <c r="AW1721">
        <f t="shared" ca="1" si="549"/>
        <v>0</v>
      </c>
      <c r="AX1721">
        <v>0</v>
      </c>
    </row>
    <row r="1722" spans="1:50">
      <c r="A1722" s="2">
        <v>40575</v>
      </c>
      <c r="B1722">
        <v>722</v>
      </c>
      <c r="C1722">
        <v>9</v>
      </c>
      <c r="D1722">
        <f t="shared" ca="1" si="538"/>
        <v>10.570651737489214</v>
      </c>
      <c r="E1722">
        <f t="shared" ca="1" si="539"/>
        <v>-1.5706517374892144</v>
      </c>
      <c r="F1722" t="str">
        <f t="shared" ca="1" si="540"/>
        <v>medium</v>
      </c>
      <c r="G1722">
        <v>212</v>
      </c>
      <c r="H1722">
        <f t="shared" si="541"/>
        <v>212</v>
      </c>
      <c r="I1722">
        <f t="shared" ca="1" si="542"/>
        <v>681.05770527625873</v>
      </c>
      <c r="J1722">
        <f t="shared" ca="1" si="543"/>
        <v>-469.05770527625873</v>
      </c>
      <c r="K1722" t="str">
        <f t="shared" ca="1" si="544"/>
        <v>low</v>
      </c>
      <c r="L1722">
        <v>-10.9</v>
      </c>
      <c r="M1722" t="str">
        <f t="shared" si="520"/>
        <v>low</v>
      </c>
      <c r="N1722">
        <f t="shared" si="526"/>
        <v>2</v>
      </c>
      <c r="O1722">
        <f t="shared" si="527"/>
        <v>2</v>
      </c>
      <c r="P1722" t="str">
        <f t="shared" si="528"/>
        <v>úterý</v>
      </c>
      <c r="Q1722">
        <f t="shared" si="547"/>
        <v>0</v>
      </c>
      <c r="R1722">
        <f t="shared" si="547"/>
        <v>1</v>
      </c>
      <c r="S1722">
        <f t="shared" si="547"/>
        <v>0</v>
      </c>
      <c r="T1722">
        <f t="shared" si="547"/>
        <v>0</v>
      </c>
      <c r="U1722">
        <f t="shared" si="547"/>
        <v>0</v>
      </c>
      <c r="V1722">
        <f t="shared" si="547"/>
        <v>0</v>
      </c>
      <c r="W1722">
        <f t="shared" si="547"/>
        <v>0</v>
      </c>
      <c r="X1722">
        <f t="shared" si="547"/>
        <v>0</v>
      </c>
      <c r="Y1722">
        <f t="shared" si="547"/>
        <v>0</v>
      </c>
      <c r="Z1722">
        <f t="shared" si="547"/>
        <v>0</v>
      </c>
      <c r="AA1722">
        <f t="shared" si="547"/>
        <v>0</v>
      </c>
      <c r="AB1722">
        <f t="shared" si="547"/>
        <v>0</v>
      </c>
      <c r="AC1722">
        <f t="shared" si="548"/>
        <v>0</v>
      </c>
      <c r="AD1722">
        <f t="shared" si="548"/>
        <v>1</v>
      </c>
      <c r="AE1722">
        <f t="shared" si="548"/>
        <v>0</v>
      </c>
      <c r="AF1722">
        <f t="shared" si="548"/>
        <v>0</v>
      </c>
      <c r="AG1722">
        <f t="shared" si="548"/>
        <v>0</v>
      </c>
      <c r="AH1722">
        <f t="shared" si="548"/>
        <v>0</v>
      </c>
      <c r="AI1722">
        <f t="shared" si="548"/>
        <v>0</v>
      </c>
      <c r="AJ1722">
        <f t="shared" ca="1" si="529"/>
        <v>0</v>
      </c>
      <c r="AK1722">
        <f t="shared" ca="1" si="530"/>
        <v>0</v>
      </c>
      <c r="AL1722">
        <f t="shared" ca="1" si="531"/>
        <v>1</v>
      </c>
      <c r="AM1722">
        <f t="shared" ca="1" si="532"/>
        <v>1</v>
      </c>
      <c r="AN1722">
        <f t="shared" ca="1" si="533"/>
        <v>0</v>
      </c>
      <c r="AO1722">
        <f t="shared" ca="1" si="534"/>
        <v>0</v>
      </c>
      <c r="AP1722">
        <f t="shared" ca="1" si="535"/>
        <v>1</v>
      </c>
      <c r="AQ1722">
        <f t="shared" ca="1" si="536"/>
        <v>0</v>
      </c>
      <c r="AR1722">
        <f t="shared" ca="1" si="537"/>
        <v>0</v>
      </c>
      <c r="AS1722">
        <v>0</v>
      </c>
      <c r="AT1722">
        <v>1</v>
      </c>
      <c r="AU1722">
        <f t="shared" ca="1" si="549"/>
        <v>0</v>
      </c>
      <c r="AV1722">
        <f t="shared" ca="1" si="549"/>
        <v>1</v>
      </c>
      <c r="AW1722">
        <f t="shared" ca="1" si="549"/>
        <v>0</v>
      </c>
      <c r="AX1722">
        <v>0</v>
      </c>
    </row>
    <row r="1723" spans="1:50">
      <c r="A1723" s="2">
        <v>40576</v>
      </c>
      <c r="B1723">
        <v>723</v>
      </c>
      <c r="C1723">
        <v>6</v>
      </c>
      <c r="D1723">
        <f t="shared" ca="1" si="538"/>
        <v>10.571696124807904</v>
      </c>
      <c r="E1723">
        <f t="shared" ca="1" si="539"/>
        <v>-4.5716961248079038</v>
      </c>
      <c r="F1723" t="str">
        <f t="shared" ca="1" si="540"/>
        <v>low</v>
      </c>
      <c r="G1723">
        <v>278</v>
      </c>
      <c r="H1723">
        <f t="shared" si="541"/>
        <v>278</v>
      </c>
      <c r="I1723">
        <f t="shared" ca="1" si="542"/>
        <v>681.07422497395521</v>
      </c>
      <c r="J1723">
        <f t="shared" ca="1" si="543"/>
        <v>-403.07422497395521</v>
      </c>
      <c r="K1723" t="str">
        <f t="shared" ca="1" si="544"/>
        <v>low</v>
      </c>
      <c r="L1723">
        <v>-6.5</v>
      </c>
      <c r="M1723" t="str">
        <f t="shared" si="520"/>
        <v>low</v>
      </c>
      <c r="N1723">
        <f t="shared" si="526"/>
        <v>2</v>
      </c>
      <c r="O1723">
        <f t="shared" si="527"/>
        <v>3</v>
      </c>
      <c r="P1723" t="str">
        <f t="shared" si="528"/>
        <v>středa</v>
      </c>
      <c r="Q1723">
        <f t="shared" si="547"/>
        <v>0</v>
      </c>
      <c r="R1723">
        <f t="shared" si="547"/>
        <v>1</v>
      </c>
      <c r="S1723">
        <f t="shared" si="547"/>
        <v>0</v>
      </c>
      <c r="T1723">
        <f t="shared" si="547"/>
        <v>0</v>
      </c>
      <c r="U1723">
        <f t="shared" si="547"/>
        <v>0</v>
      </c>
      <c r="V1723">
        <f t="shared" si="547"/>
        <v>0</v>
      </c>
      <c r="W1723">
        <f t="shared" si="547"/>
        <v>0</v>
      </c>
      <c r="X1723">
        <f t="shared" si="547"/>
        <v>0</v>
      </c>
      <c r="Y1723">
        <f t="shared" si="547"/>
        <v>0</v>
      </c>
      <c r="Z1723">
        <f t="shared" si="547"/>
        <v>0</v>
      </c>
      <c r="AA1723">
        <f t="shared" si="547"/>
        <v>0</v>
      </c>
      <c r="AB1723">
        <f t="shared" si="547"/>
        <v>0</v>
      </c>
      <c r="AC1723">
        <f t="shared" si="548"/>
        <v>0</v>
      </c>
      <c r="AD1723">
        <f t="shared" si="548"/>
        <v>0</v>
      </c>
      <c r="AE1723">
        <f t="shared" si="548"/>
        <v>1</v>
      </c>
      <c r="AF1723">
        <f t="shared" si="548"/>
        <v>0</v>
      </c>
      <c r="AG1723">
        <f t="shared" si="548"/>
        <v>0</v>
      </c>
      <c r="AH1723">
        <f t="shared" si="548"/>
        <v>0</v>
      </c>
      <c r="AI1723">
        <f t="shared" si="548"/>
        <v>0</v>
      </c>
      <c r="AJ1723">
        <f t="shared" ca="1" si="529"/>
        <v>0</v>
      </c>
      <c r="AK1723">
        <f t="shared" ca="1" si="530"/>
        <v>0</v>
      </c>
      <c r="AL1723">
        <f t="shared" ca="1" si="531"/>
        <v>1</v>
      </c>
      <c r="AM1723">
        <f t="shared" ca="1" si="532"/>
        <v>1</v>
      </c>
      <c r="AN1723">
        <f t="shared" ca="1" si="533"/>
        <v>0</v>
      </c>
      <c r="AO1723">
        <f t="shared" ca="1" si="534"/>
        <v>0</v>
      </c>
      <c r="AP1723">
        <f t="shared" ca="1" si="535"/>
        <v>1</v>
      </c>
      <c r="AQ1723">
        <f t="shared" ca="1" si="536"/>
        <v>0</v>
      </c>
      <c r="AR1723">
        <f t="shared" ca="1" si="537"/>
        <v>0</v>
      </c>
      <c r="AS1723">
        <v>1</v>
      </c>
      <c r="AT1723">
        <v>1</v>
      </c>
      <c r="AU1723">
        <f t="shared" ca="1" si="549"/>
        <v>1</v>
      </c>
      <c r="AV1723">
        <f t="shared" ca="1" si="549"/>
        <v>0</v>
      </c>
      <c r="AW1723">
        <f t="shared" ca="1" si="549"/>
        <v>0</v>
      </c>
      <c r="AX1723">
        <v>0</v>
      </c>
    </row>
    <row r="1724" spans="1:50">
      <c r="A1724" s="2">
        <v>40577</v>
      </c>
      <c r="B1724">
        <v>724</v>
      </c>
      <c r="C1724">
        <v>16</v>
      </c>
      <c r="D1724">
        <f t="shared" ca="1" si="538"/>
        <v>10.572739074647538</v>
      </c>
      <c r="E1724">
        <f t="shared" ca="1" si="539"/>
        <v>5.4272609253524617</v>
      </c>
      <c r="F1724" t="str">
        <f t="shared" ca="1" si="540"/>
        <v>high</v>
      </c>
      <c r="G1724">
        <v>923</v>
      </c>
      <c r="H1724">
        <f t="shared" si="541"/>
        <v>923</v>
      </c>
      <c r="I1724">
        <f t="shared" ca="1" si="542"/>
        <v>681.09056011175016</v>
      </c>
      <c r="J1724">
        <f t="shared" ca="1" si="543"/>
        <v>241.90943988824984</v>
      </c>
      <c r="K1724" t="str">
        <f t="shared" ca="1" si="544"/>
        <v>high</v>
      </c>
      <c r="L1724">
        <v>-4.4000000000000004</v>
      </c>
      <c r="M1724" t="str">
        <f t="shared" si="520"/>
        <v>low</v>
      </c>
      <c r="N1724">
        <f t="shared" si="526"/>
        <v>2</v>
      </c>
      <c r="O1724">
        <f t="shared" si="527"/>
        <v>4</v>
      </c>
      <c r="P1724" t="str">
        <f t="shared" si="528"/>
        <v>čtvrtek</v>
      </c>
      <c r="Q1724">
        <f t="shared" si="547"/>
        <v>0</v>
      </c>
      <c r="R1724">
        <f t="shared" si="547"/>
        <v>1</v>
      </c>
      <c r="S1724">
        <f t="shared" si="547"/>
        <v>0</v>
      </c>
      <c r="T1724">
        <f t="shared" si="547"/>
        <v>0</v>
      </c>
      <c r="U1724">
        <f t="shared" si="547"/>
        <v>0</v>
      </c>
      <c r="V1724">
        <f t="shared" si="547"/>
        <v>0</v>
      </c>
      <c r="W1724">
        <f t="shared" si="547"/>
        <v>0</v>
      </c>
      <c r="X1724">
        <f t="shared" si="547"/>
        <v>0</v>
      </c>
      <c r="Y1724">
        <f t="shared" si="547"/>
        <v>0</v>
      </c>
      <c r="Z1724">
        <f t="shared" si="547"/>
        <v>0</v>
      </c>
      <c r="AA1724">
        <f t="shared" si="547"/>
        <v>0</v>
      </c>
      <c r="AB1724">
        <f t="shared" si="547"/>
        <v>0</v>
      </c>
      <c r="AC1724">
        <f t="shared" si="548"/>
        <v>0</v>
      </c>
      <c r="AD1724">
        <f t="shared" si="548"/>
        <v>0</v>
      </c>
      <c r="AE1724">
        <f t="shared" si="548"/>
        <v>0</v>
      </c>
      <c r="AF1724">
        <f t="shared" si="548"/>
        <v>1</v>
      </c>
      <c r="AG1724">
        <f t="shared" si="548"/>
        <v>0</v>
      </c>
      <c r="AH1724">
        <f t="shared" si="548"/>
        <v>0</v>
      </c>
      <c r="AI1724">
        <f t="shared" si="548"/>
        <v>0</v>
      </c>
      <c r="AJ1724">
        <f t="shared" ca="1" si="529"/>
        <v>0</v>
      </c>
      <c r="AK1724">
        <f t="shared" ca="1" si="530"/>
        <v>0</v>
      </c>
      <c r="AL1724">
        <f t="shared" ca="1" si="531"/>
        <v>1</v>
      </c>
      <c r="AM1724">
        <f t="shared" ca="1" si="532"/>
        <v>1</v>
      </c>
      <c r="AN1724">
        <f t="shared" ca="1" si="533"/>
        <v>0</v>
      </c>
      <c r="AO1724">
        <f t="shared" ca="1" si="534"/>
        <v>0</v>
      </c>
      <c r="AP1724">
        <f t="shared" ca="1" si="535"/>
        <v>1</v>
      </c>
      <c r="AQ1724">
        <f t="shared" ca="1" si="536"/>
        <v>0</v>
      </c>
      <c r="AR1724">
        <f t="shared" ca="1" si="537"/>
        <v>0</v>
      </c>
      <c r="AS1724">
        <v>1</v>
      </c>
      <c r="AT1724">
        <v>1</v>
      </c>
      <c r="AU1724">
        <f t="shared" ca="1" si="549"/>
        <v>0</v>
      </c>
      <c r="AV1724">
        <f t="shared" ca="1" si="549"/>
        <v>0</v>
      </c>
      <c r="AW1724">
        <f t="shared" ca="1" si="549"/>
        <v>1</v>
      </c>
      <c r="AX1724">
        <v>0</v>
      </c>
    </row>
    <row r="1725" spans="1:50">
      <c r="A1725" s="2">
        <v>40578</v>
      </c>
      <c r="B1725">
        <v>725</v>
      </c>
      <c r="C1725">
        <v>28</v>
      </c>
      <c r="D1725">
        <f t="shared" ca="1" si="538"/>
        <v>10.573780589300434</v>
      </c>
      <c r="E1725">
        <f t="shared" ca="1" si="539"/>
        <v>17.426219410699566</v>
      </c>
      <c r="F1725" t="str">
        <f t="shared" ca="1" si="540"/>
        <v>high</v>
      </c>
      <c r="G1725">
        <v>2389</v>
      </c>
      <c r="H1725">
        <f t="shared" si="541"/>
        <v>2389</v>
      </c>
      <c r="I1725">
        <f t="shared" ca="1" si="542"/>
        <v>681.10671100297054</v>
      </c>
      <c r="J1725">
        <f t="shared" ca="1" si="543"/>
        <v>1707.8932889970295</v>
      </c>
      <c r="K1725" t="str">
        <f t="shared" ca="1" si="544"/>
        <v>high</v>
      </c>
      <c r="L1725">
        <v>-2.1</v>
      </c>
      <c r="M1725" t="str">
        <f t="shared" si="520"/>
        <v>low</v>
      </c>
      <c r="N1725">
        <f t="shared" si="526"/>
        <v>2</v>
      </c>
      <c r="O1725">
        <f t="shared" si="527"/>
        <v>5</v>
      </c>
      <c r="P1725" t="str">
        <f t="shared" si="528"/>
        <v>pátek</v>
      </c>
      <c r="Q1725">
        <f t="shared" si="547"/>
        <v>0</v>
      </c>
      <c r="R1725">
        <f t="shared" si="547"/>
        <v>1</v>
      </c>
      <c r="S1725">
        <f t="shared" si="547"/>
        <v>0</v>
      </c>
      <c r="T1725">
        <f t="shared" si="547"/>
        <v>0</v>
      </c>
      <c r="U1725">
        <f t="shared" si="547"/>
        <v>0</v>
      </c>
      <c r="V1725">
        <f t="shared" si="547"/>
        <v>0</v>
      </c>
      <c r="W1725">
        <f t="shared" si="547"/>
        <v>0</v>
      </c>
      <c r="X1725">
        <f t="shared" si="547"/>
        <v>0</v>
      </c>
      <c r="Y1725">
        <f t="shared" si="547"/>
        <v>0</v>
      </c>
      <c r="Z1725">
        <f t="shared" si="547"/>
        <v>0</v>
      </c>
      <c r="AA1725">
        <f t="shared" si="547"/>
        <v>0</v>
      </c>
      <c r="AB1725">
        <f t="shared" si="547"/>
        <v>0</v>
      </c>
      <c r="AC1725">
        <f t="shared" si="548"/>
        <v>0</v>
      </c>
      <c r="AD1725">
        <f t="shared" si="548"/>
        <v>0</v>
      </c>
      <c r="AE1725">
        <f t="shared" si="548"/>
        <v>0</v>
      </c>
      <c r="AF1725">
        <f t="shared" si="548"/>
        <v>0</v>
      </c>
      <c r="AG1725">
        <f t="shared" si="548"/>
        <v>1</v>
      </c>
      <c r="AH1725">
        <f t="shared" si="548"/>
        <v>0</v>
      </c>
      <c r="AI1725">
        <f t="shared" si="548"/>
        <v>0</v>
      </c>
      <c r="AJ1725">
        <f t="shared" ca="1" si="529"/>
        <v>0</v>
      </c>
      <c r="AK1725">
        <f t="shared" ca="1" si="530"/>
        <v>0</v>
      </c>
      <c r="AL1725">
        <f t="shared" ca="1" si="531"/>
        <v>1</v>
      </c>
      <c r="AM1725">
        <f t="shared" ca="1" si="532"/>
        <v>1</v>
      </c>
      <c r="AN1725">
        <f t="shared" ca="1" si="533"/>
        <v>0</v>
      </c>
      <c r="AO1725">
        <f t="shared" ca="1" si="534"/>
        <v>0</v>
      </c>
      <c r="AP1725">
        <f t="shared" ca="1" si="535"/>
        <v>1</v>
      </c>
      <c r="AQ1725">
        <f t="shared" ca="1" si="536"/>
        <v>0</v>
      </c>
      <c r="AR1725">
        <f t="shared" ca="1" si="537"/>
        <v>0</v>
      </c>
      <c r="AS1725">
        <v>1</v>
      </c>
      <c r="AT1725">
        <v>1</v>
      </c>
      <c r="AU1725">
        <f t="shared" ca="1" si="549"/>
        <v>0</v>
      </c>
      <c r="AV1725">
        <f t="shared" ca="1" si="549"/>
        <v>0</v>
      </c>
      <c r="AW1725">
        <f t="shared" ca="1" si="549"/>
        <v>1</v>
      </c>
      <c r="AX1725">
        <v>0</v>
      </c>
    </row>
    <row r="1726" spans="1:50">
      <c r="A1726" s="2">
        <v>40579</v>
      </c>
      <c r="B1726">
        <v>726</v>
      </c>
      <c r="C1726">
        <v>4</v>
      </c>
      <c r="D1726">
        <f t="shared" ca="1" si="538"/>
        <v>10.574820671058907</v>
      </c>
      <c r="E1726">
        <f t="shared" ca="1" si="539"/>
        <v>-6.574820671058907</v>
      </c>
      <c r="F1726" t="str">
        <f t="shared" ca="1" si="540"/>
        <v>low</v>
      </c>
      <c r="G1726">
        <v>130</v>
      </c>
      <c r="H1726">
        <f t="shared" si="541"/>
        <v>130</v>
      </c>
      <c r="I1726">
        <f t="shared" ca="1" si="542"/>
        <v>681.12267796094329</v>
      </c>
      <c r="J1726">
        <f t="shared" ca="1" si="543"/>
        <v>-551.12267796094329</v>
      </c>
      <c r="K1726" t="str">
        <f t="shared" ca="1" si="544"/>
        <v>low</v>
      </c>
      <c r="L1726">
        <v>5.7</v>
      </c>
      <c r="M1726" t="str">
        <f t="shared" si="520"/>
        <v>medium</v>
      </c>
      <c r="N1726">
        <f t="shared" si="526"/>
        <v>2</v>
      </c>
      <c r="O1726">
        <f t="shared" si="527"/>
        <v>6</v>
      </c>
      <c r="P1726" t="str">
        <f t="shared" si="528"/>
        <v>sobota</v>
      </c>
      <c r="Q1726">
        <f t="shared" si="547"/>
        <v>0</v>
      </c>
      <c r="R1726">
        <f t="shared" si="547"/>
        <v>1</v>
      </c>
      <c r="S1726">
        <f t="shared" si="547"/>
        <v>0</v>
      </c>
      <c r="T1726">
        <f t="shared" si="547"/>
        <v>0</v>
      </c>
      <c r="U1726">
        <f t="shared" si="547"/>
        <v>0</v>
      </c>
      <c r="V1726">
        <f t="shared" si="547"/>
        <v>0</v>
      </c>
      <c r="W1726">
        <f t="shared" si="547"/>
        <v>0</v>
      </c>
      <c r="X1726">
        <f t="shared" si="547"/>
        <v>0</v>
      </c>
      <c r="Y1726">
        <f t="shared" si="547"/>
        <v>0</v>
      </c>
      <c r="Z1726">
        <f t="shared" si="547"/>
        <v>0</v>
      </c>
      <c r="AA1726">
        <f t="shared" si="547"/>
        <v>0</v>
      </c>
      <c r="AB1726">
        <f t="shared" si="547"/>
        <v>0</v>
      </c>
      <c r="AC1726">
        <f t="shared" si="548"/>
        <v>0</v>
      </c>
      <c r="AD1726">
        <f t="shared" si="548"/>
        <v>0</v>
      </c>
      <c r="AE1726">
        <f t="shared" si="548"/>
        <v>0</v>
      </c>
      <c r="AF1726">
        <f t="shared" si="548"/>
        <v>0</v>
      </c>
      <c r="AG1726">
        <f t="shared" si="548"/>
        <v>0</v>
      </c>
      <c r="AH1726">
        <f t="shared" si="548"/>
        <v>1</v>
      </c>
      <c r="AI1726">
        <f t="shared" si="548"/>
        <v>0</v>
      </c>
      <c r="AJ1726">
        <f t="shared" ca="1" si="529"/>
        <v>0</v>
      </c>
      <c r="AK1726">
        <f t="shared" ca="1" si="530"/>
        <v>0</v>
      </c>
      <c r="AL1726">
        <f t="shared" ca="1" si="531"/>
        <v>1</v>
      </c>
      <c r="AM1726">
        <f t="shared" ca="1" si="532"/>
        <v>1</v>
      </c>
      <c r="AN1726">
        <f t="shared" ca="1" si="533"/>
        <v>0</v>
      </c>
      <c r="AO1726">
        <f t="shared" ca="1" si="534"/>
        <v>0</v>
      </c>
      <c r="AP1726">
        <f t="shared" ca="1" si="535"/>
        <v>0</v>
      </c>
      <c r="AQ1726">
        <f t="shared" ca="1" si="536"/>
        <v>1</v>
      </c>
      <c r="AR1726">
        <f t="shared" ca="1" si="537"/>
        <v>0</v>
      </c>
      <c r="AS1726">
        <v>1</v>
      </c>
      <c r="AT1726">
        <v>1</v>
      </c>
      <c r="AU1726">
        <f t="shared" ca="1" si="549"/>
        <v>1</v>
      </c>
      <c r="AV1726">
        <f t="shared" ca="1" si="549"/>
        <v>0</v>
      </c>
      <c r="AW1726">
        <f t="shared" ca="1" si="549"/>
        <v>0</v>
      </c>
      <c r="AX1726">
        <v>0</v>
      </c>
    </row>
    <row r="1727" spans="1:50">
      <c r="A1727" s="2">
        <v>40580</v>
      </c>
      <c r="B1727">
        <v>727</v>
      </c>
      <c r="C1727">
        <v>5</v>
      </c>
      <c r="D1727">
        <f t="shared" ca="1" si="538"/>
        <v>10.575859322215278</v>
      </c>
      <c r="E1727">
        <f t="shared" ca="1" si="539"/>
        <v>-5.5758593222152779</v>
      </c>
      <c r="F1727" t="str">
        <f t="shared" ca="1" si="540"/>
        <v>low</v>
      </c>
      <c r="G1727">
        <v>155</v>
      </c>
      <c r="H1727">
        <f t="shared" si="541"/>
        <v>155</v>
      </c>
      <c r="I1727">
        <f t="shared" ca="1" si="542"/>
        <v>681.13846129899514</v>
      </c>
      <c r="J1727">
        <f t="shared" ca="1" si="543"/>
        <v>-526.13846129899514</v>
      </c>
      <c r="K1727" t="str">
        <f t="shared" ca="1" si="544"/>
        <v>low</v>
      </c>
      <c r="L1727">
        <v>9.9</v>
      </c>
      <c r="M1727" t="str">
        <f t="shared" si="520"/>
        <v>medium</v>
      </c>
      <c r="N1727">
        <f t="shared" si="526"/>
        <v>2</v>
      </c>
      <c r="O1727">
        <f t="shared" si="527"/>
        <v>7</v>
      </c>
      <c r="P1727" t="str">
        <f t="shared" si="528"/>
        <v>neděle</v>
      </c>
      <c r="Q1727">
        <f t="shared" si="547"/>
        <v>0</v>
      </c>
      <c r="R1727">
        <f t="shared" si="547"/>
        <v>1</v>
      </c>
      <c r="S1727">
        <f t="shared" si="547"/>
        <v>0</v>
      </c>
      <c r="T1727">
        <f t="shared" si="547"/>
        <v>0</v>
      </c>
      <c r="U1727">
        <f t="shared" si="547"/>
        <v>0</v>
      </c>
      <c r="V1727">
        <f t="shared" si="547"/>
        <v>0</v>
      </c>
      <c r="W1727">
        <f t="shared" si="547"/>
        <v>0</v>
      </c>
      <c r="X1727">
        <f t="shared" si="547"/>
        <v>0</v>
      </c>
      <c r="Y1727">
        <f t="shared" si="547"/>
        <v>0</v>
      </c>
      <c r="Z1727">
        <f t="shared" si="547"/>
        <v>0</v>
      </c>
      <c r="AA1727">
        <f t="shared" si="547"/>
        <v>0</v>
      </c>
      <c r="AB1727">
        <f t="shared" si="547"/>
        <v>0</v>
      </c>
      <c r="AC1727">
        <f t="shared" si="548"/>
        <v>0</v>
      </c>
      <c r="AD1727">
        <f t="shared" si="548"/>
        <v>0</v>
      </c>
      <c r="AE1727">
        <f t="shared" si="548"/>
        <v>0</v>
      </c>
      <c r="AF1727">
        <f t="shared" si="548"/>
        <v>0</v>
      </c>
      <c r="AG1727">
        <f t="shared" si="548"/>
        <v>0</v>
      </c>
      <c r="AH1727">
        <f t="shared" si="548"/>
        <v>0</v>
      </c>
      <c r="AI1727">
        <f t="shared" si="548"/>
        <v>1</v>
      </c>
      <c r="AJ1727">
        <f t="shared" ca="1" si="529"/>
        <v>0</v>
      </c>
      <c r="AK1727">
        <f t="shared" ca="1" si="530"/>
        <v>0</v>
      </c>
      <c r="AL1727">
        <f t="shared" ca="1" si="531"/>
        <v>1</v>
      </c>
      <c r="AM1727">
        <f t="shared" ca="1" si="532"/>
        <v>1</v>
      </c>
      <c r="AN1727">
        <f t="shared" ca="1" si="533"/>
        <v>0</v>
      </c>
      <c r="AO1727">
        <f t="shared" ca="1" si="534"/>
        <v>0</v>
      </c>
      <c r="AP1727">
        <f t="shared" ca="1" si="535"/>
        <v>0</v>
      </c>
      <c r="AQ1727">
        <f t="shared" ca="1" si="536"/>
        <v>1</v>
      </c>
      <c r="AR1727">
        <f t="shared" ca="1" si="537"/>
        <v>0</v>
      </c>
      <c r="AS1727">
        <v>0</v>
      </c>
      <c r="AT1727">
        <v>0</v>
      </c>
      <c r="AU1727">
        <f t="shared" ca="1" si="549"/>
        <v>1</v>
      </c>
      <c r="AV1727">
        <f t="shared" ca="1" si="549"/>
        <v>0</v>
      </c>
      <c r="AW1727">
        <f t="shared" ca="1" si="549"/>
        <v>0</v>
      </c>
      <c r="AX1727">
        <v>0</v>
      </c>
    </row>
    <row r="1728" spans="1:50">
      <c r="A1728" s="2">
        <v>40581</v>
      </c>
      <c r="B1728">
        <v>728</v>
      </c>
      <c r="C1728">
        <v>13</v>
      </c>
      <c r="D1728">
        <f t="shared" ca="1" si="538"/>
        <v>10.57689654506186</v>
      </c>
      <c r="E1728">
        <f t="shared" ca="1" si="539"/>
        <v>2.4231034549381398</v>
      </c>
      <c r="F1728" t="str">
        <f t="shared" ca="1" si="540"/>
        <v>high</v>
      </c>
      <c r="G1728">
        <v>8508</v>
      </c>
      <c r="H1728">
        <f t="shared" si="541"/>
        <v>8508</v>
      </c>
      <c r="I1728">
        <f t="shared" ca="1" si="542"/>
        <v>681.15406133045315</v>
      </c>
      <c r="J1728">
        <f t="shared" ca="1" si="543"/>
        <v>7826.8459386695467</v>
      </c>
      <c r="K1728" t="str">
        <f t="shared" ca="1" si="544"/>
        <v>high</v>
      </c>
      <c r="L1728">
        <v>-1.4</v>
      </c>
      <c r="M1728" t="str">
        <f t="shared" si="520"/>
        <v>low</v>
      </c>
      <c r="N1728">
        <f t="shared" si="526"/>
        <v>2</v>
      </c>
      <c r="O1728">
        <f t="shared" si="527"/>
        <v>1</v>
      </c>
      <c r="P1728" t="str">
        <f t="shared" si="528"/>
        <v>pondělí</v>
      </c>
      <c r="Q1728">
        <f t="shared" si="547"/>
        <v>0</v>
      </c>
      <c r="R1728">
        <f t="shared" si="547"/>
        <v>1</v>
      </c>
      <c r="S1728">
        <f t="shared" si="547"/>
        <v>0</v>
      </c>
      <c r="T1728">
        <f t="shared" si="547"/>
        <v>0</v>
      </c>
      <c r="U1728">
        <f t="shared" si="547"/>
        <v>0</v>
      </c>
      <c r="V1728">
        <f t="shared" si="547"/>
        <v>0</v>
      </c>
      <c r="W1728">
        <f t="shared" si="547"/>
        <v>0</v>
      </c>
      <c r="X1728">
        <f t="shared" si="547"/>
        <v>0</v>
      </c>
      <c r="Y1728">
        <f t="shared" si="547"/>
        <v>0</v>
      </c>
      <c r="Z1728">
        <f t="shared" si="547"/>
        <v>0</v>
      </c>
      <c r="AA1728">
        <f t="shared" si="547"/>
        <v>0</v>
      </c>
      <c r="AB1728">
        <f t="shared" si="547"/>
        <v>0</v>
      </c>
      <c r="AC1728">
        <f t="shared" si="548"/>
        <v>1</v>
      </c>
      <c r="AD1728">
        <f t="shared" si="548"/>
        <v>0</v>
      </c>
      <c r="AE1728">
        <f t="shared" si="548"/>
        <v>0</v>
      </c>
      <c r="AF1728">
        <f t="shared" si="548"/>
        <v>0</v>
      </c>
      <c r="AG1728">
        <f t="shared" si="548"/>
        <v>0</v>
      </c>
      <c r="AH1728">
        <f t="shared" si="548"/>
        <v>0</v>
      </c>
      <c r="AI1728">
        <f t="shared" si="548"/>
        <v>0</v>
      </c>
      <c r="AJ1728">
        <f t="shared" ca="1" si="529"/>
        <v>0</v>
      </c>
      <c r="AK1728">
        <f t="shared" ca="1" si="530"/>
        <v>0</v>
      </c>
      <c r="AL1728">
        <f t="shared" ca="1" si="531"/>
        <v>1</v>
      </c>
      <c r="AM1728">
        <f t="shared" ca="1" si="532"/>
        <v>1</v>
      </c>
      <c r="AN1728">
        <f t="shared" ca="1" si="533"/>
        <v>0</v>
      </c>
      <c r="AO1728">
        <f t="shared" ca="1" si="534"/>
        <v>0</v>
      </c>
      <c r="AP1728">
        <f t="shared" ca="1" si="535"/>
        <v>1</v>
      </c>
      <c r="AQ1728">
        <f t="shared" ca="1" si="536"/>
        <v>0</v>
      </c>
      <c r="AR1728">
        <f t="shared" ca="1" si="537"/>
        <v>0</v>
      </c>
      <c r="AS1728">
        <v>0</v>
      </c>
      <c r="AT1728">
        <v>0</v>
      </c>
      <c r="AU1728">
        <f t="shared" ca="1" si="549"/>
        <v>0</v>
      </c>
      <c r="AV1728">
        <f t="shared" ca="1" si="549"/>
        <v>0</v>
      </c>
      <c r="AW1728">
        <f t="shared" ca="1" si="549"/>
        <v>1</v>
      </c>
      <c r="AX1728">
        <v>0</v>
      </c>
    </row>
    <row r="1729" spans="1:50">
      <c r="A1729" s="2">
        <v>40582</v>
      </c>
      <c r="B1729">
        <v>729</v>
      </c>
      <c r="C1729">
        <v>6</v>
      </c>
      <c r="D1729">
        <f t="shared" ca="1" si="538"/>
        <v>10.577932341890971</v>
      </c>
      <c r="E1729">
        <f t="shared" ca="1" si="539"/>
        <v>-4.5779323418909712</v>
      </c>
      <c r="F1729" t="str">
        <f t="shared" ca="1" si="540"/>
        <v>low</v>
      </c>
      <c r="G1729">
        <v>333</v>
      </c>
      <c r="H1729">
        <f t="shared" si="541"/>
        <v>333</v>
      </c>
      <c r="I1729">
        <f t="shared" ca="1" si="542"/>
        <v>681.16947836864415</v>
      </c>
      <c r="J1729">
        <f t="shared" ca="1" si="543"/>
        <v>-348.16947836864415</v>
      </c>
      <c r="K1729" t="str">
        <f t="shared" ca="1" si="544"/>
        <v>low</v>
      </c>
      <c r="L1729">
        <v>7.2</v>
      </c>
      <c r="M1729" t="str">
        <f t="shared" si="520"/>
        <v>medium</v>
      </c>
      <c r="N1729">
        <f t="shared" si="526"/>
        <v>2</v>
      </c>
      <c r="O1729">
        <f t="shared" si="527"/>
        <v>2</v>
      </c>
      <c r="P1729" t="str">
        <f t="shared" si="528"/>
        <v>úterý</v>
      </c>
      <c r="Q1729">
        <f t="shared" si="547"/>
        <v>0</v>
      </c>
      <c r="R1729">
        <f t="shared" si="547"/>
        <v>1</v>
      </c>
      <c r="S1729">
        <f t="shared" si="547"/>
        <v>0</v>
      </c>
      <c r="T1729">
        <f t="shared" si="547"/>
        <v>0</v>
      </c>
      <c r="U1729">
        <f t="shared" si="547"/>
        <v>0</v>
      </c>
      <c r="V1729">
        <f t="shared" si="547"/>
        <v>0</v>
      </c>
      <c r="W1729">
        <f t="shared" si="547"/>
        <v>0</v>
      </c>
      <c r="X1729">
        <f t="shared" si="547"/>
        <v>0</v>
      </c>
      <c r="Y1729">
        <f t="shared" si="547"/>
        <v>0</v>
      </c>
      <c r="Z1729">
        <f t="shared" si="547"/>
        <v>0</v>
      </c>
      <c r="AA1729">
        <f t="shared" si="547"/>
        <v>0</v>
      </c>
      <c r="AB1729">
        <f t="shared" si="547"/>
        <v>0</v>
      </c>
      <c r="AC1729">
        <f t="shared" si="548"/>
        <v>0</v>
      </c>
      <c r="AD1729">
        <f t="shared" si="548"/>
        <v>1</v>
      </c>
      <c r="AE1729">
        <f t="shared" si="548"/>
        <v>0</v>
      </c>
      <c r="AF1729">
        <f t="shared" si="548"/>
        <v>0</v>
      </c>
      <c r="AG1729">
        <f t="shared" si="548"/>
        <v>0</v>
      </c>
      <c r="AH1729">
        <f t="shared" si="548"/>
        <v>0</v>
      </c>
      <c r="AI1729">
        <f t="shared" si="548"/>
        <v>0</v>
      </c>
      <c r="AJ1729">
        <f t="shared" ca="1" si="529"/>
        <v>0</v>
      </c>
      <c r="AK1729">
        <f t="shared" ca="1" si="530"/>
        <v>0</v>
      </c>
      <c r="AL1729">
        <f t="shared" ca="1" si="531"/>
        <v>1</v>
      </c>
      <c r="AM1729">
        <f t="shared" ca="1" si="532"/>
        <v>1</v>
      </c>
      <c r="AN1729">
        <f t="shared" ca="1" si="533"/>
        <v>0</v>
      </c>
      <c r="AO1729">
        <f t="shared" ca="1" si="534"/>
        <v>0</v>
      </c>
      <c r="AP1729">
        <f t="shared" ca="1" si="535"/>
        <v>0</v>
      </c>
      <c r="AQ1729">
        <f t="shared" ca="1" si="536"/>
        <v>1</v>
      </c>
      <c r="AR1729">
        <f t="shared" ca="1" si="537"/>
        <v>0</v>
      </c>
      <c r="AS1729">
        <v>0</v>
      </c>
      <c r="AT1729">
        <v>0</v>
      </c>
      <c r="AU1729">
        <f t="shared" ca="1" si="549"/>
        <v>1</v>
      </c>
      <c r="AV1729">
        <f t="shared" ca="1" si="549"/>
        <v>0</v>
      </c>
      <c r="AW1729">
        <f t="shared" ca="1" si="549"/>
        <v>0</v>
      </c>
      <c r="AX1729">
        <v>0</v>
      </c>
    </row>
    <row r="1730" spans="1:50">
      <c r="A1730" s="2">
        <v>40583</v>
      </c>
      <c r="B1730">
        <v>730</v>
      </c>
      <c r="C1730">
        <v>9</v>
      </c>
      <c r="D1730">
        <f t="shared" ca="1" si="538"/>
        <v>10.57896671499493</v>
      </c>
      <c r="E1730">
        <f t="shared" ca="1" si="539"/>
        <v>-1.5789667149949302</v>
      </c>
      <c r="F1730" t="str">
        <f t="shared" ca="1" si="540"/>
        <v>medium</v>
      </c>
      <c r="G1730">
        <v>569</v>
      </c>
      <c r="H1730">
        <f t="shared" si="541"/>
        <v>569</v>
      </c>
      <c r="I1730">
        <f t="shared" ca="1" si="542"/>
        <v>681.1847127268951</v>
      </c>
      <c r="J1730">
        <f t="shared" ca="1" si="543"/>
        <v>-112.1847127268951</v>
      </c>
      <c r="K1730" t="str">
        <f t="shared" ca="1" si="544"/>
        <v>medium</v>
      </c>
      <c r="L1730">
        <v>5.7</v>
      </c>
      <c r="M1730" t="str">
        <f t="shared" si="520"/>
        <v>medium</v>
      </c>
      <c r="N1730">
        <f t="shared" si="526"/>
        <v>2</v>
      </c>
      <c r="O1730">
        <f t="shared" si="527"/>
        <v>3</v>
      </c>
      <c r="P1730" t="str">
        <f t="shared" si="528"/>
        <v>středa</v>
      </c>
      <c r="Q1730">
        <f t="shared" si="547"/>
        <v>0</v>
      </c>
      <c r="R1730">
        <f t="shared" si="547"/>
        <v>1</v>
      </c>
      <c r="S1730">
        <f t="shared" si="547"/>
        <v>0</v>
      </c>
      <c r="T1730">
        <f t="shared" si="547"/>
        <v>0</v>
      </c>
      <c r="U1730">
        <f t="shared" si="547"/>
        <v>0</v>
      </c>
      <c r="V1730">
        <f t="shared" si="547"/>
        <v>0</v>
      </c>
      <c r="W1730">
        <f t="shared" si="547"/>
        <v>0</v>
      </c>
      <c r="X1730">
        <f t="shared" si="547"/>
        <v>0</v>
      </c>
      <c r="Y1730">
        <f t="shared" si="547"/>
        <v>0</v>
      </c>
      <c r="Z1730">
        <f t="shared" si="547"/>
        <v>0</v>
      </c>
      <c r="AA1730">
        <f t="shared" si="547"/>
        <v>0</v>
      </c>
      <c r="AB1730">
        <f t="shared" si="547"/>
        <v>0</v>
      </c>
      <c r="AC1730">
        <f t="shared" si="548"/>
        <v>0</v>
      </c>
      <c r="AD1730">
        <f t="shared" si="548"/>
        <v>0</v>
      </c>
      <c r="AE1730">
        <f t="shared" si="548"/>
        <v>1</v>
      </c>
      <c r="AF1730">
        <f t="shared" si="548"/>
        <v>0</v>
      </c>
      <c r="AG1730">
        <f t="shared" si="548"/>
        <v>0</v>
      </c>
      <c r="AH1730">
        <f t="shared" si="548"/>
        <v>0</v>
      </c>
      <c r="AI1730">
        <f t="shared" si="548"/>
        <v>0</v>
      </c>
      <c r="AJ1730">
        <f t="shared" ca="1" si="529"/>
        <v>0</v>
      </c>
      <c r="AK1730">
        <f t="shared" ca="1" si="530"/>
        <v>0</v>
      </c>
      <c r="AL1730">
        <f t="shared" ca="1" si="531"/>
        <v>1</v>
      </c>
      <c r="AM1730">
        <f t="shared" ca="1" si="532"/>
        <v>0</v>
      </c>
      <c r="AN1730">
        <f t="shared" ca="1" si="533"/>
        <v>1</v>
      </c>
      <c r="AO1730">
        <f t="shared" ca="1" si="534"/>
        <v>0</v>
      </c>
      <c r="AP1730">
        <f t="shared" ca="1" si="535"/>
        <v>0</v>
      </c>
      <c r="AQ1730">
        <f t="shared" ca="1" si="536"/>
        <v>1</v>
      </c>
      <c r="AR1730">
        <f t="shared" ca="1" si="537"/>
        <v>0</v>
      </c>
      <c r="AS1730">
        <v>0</v>
      </c>
      <c r="AT1730">
        <v>0</v>
      </c>
      <c r="AU1730">
        <f t="shared" ca="1" si="549"/>
        <v>0</v>
      </c>
      <c r="AV1730">
        <f t="shared" ca="1" si="549"/>
        <v>1</v>
      </c>
      <c r="AW1730">
        <f t="shared" ca="1" si="549"/>
        <v>0</v>
      </c>
      <c r="AX1730">
        <v>0</v>
      </c>
    </row>
    <row r="1731" spans="1:50">
      <c r="A1731" s="2">
        <v>40584</v>
      </c>
      <c r="B1731">
        <v>731</v>
      </c>
      <c r="C1731">
        <v>10</v>
      </c>
      <c r="D1731">
        <f t="shared" ca="1" si="538"/>
        <v>10.579999666666055</v>
      </c>
      <c r="E1731">
        <f t="shared" ca="1" si="539"/>
        <v>-0.57999966666605474</v>
      </c>
      <c r="F1731" t="str">
        <f t="shared" ca="1" si="540"/>
        <v>medium</v>
      </c>
      <c r="G1731">
        <v>682</v>
      </c>
      <c r="H1731">
        <f t="shared" si="541"/>
        <v>682</v>
      </c>
      <c r="I1731">
        <f t="shared" ca="1" si="542"/>
        <v>681.19976471853295</v>
      </c>
      <c r="J1731">
        <f t="shared" ca="1" si="543"/>
        <v>0.80023528146705303</v>
      </c>
      <c r="K1731" t="str">
        <f t="shared" ca="1" si="544"/>
        <v>medium</v>
      </c>
      <c r="L1731">
        <v>-0.1</v>
      </c>
      <c r="M1731" t="str">
        <f t="shared" si="520"/>
        <v>low</v>
      </c>
      <c r="N1731">
        <f t="shared" si="526"/>
        <v>2</v>
      </c>
      <c r="O1731">
        <f t="shared" si="527"/>
        <v>4</v>
      </c>
      <c r="P1731" t="str">
        <f t="shared" si="528"/>
        <v>čtvrtek</v>
      </c>
      <c r="Q1731">
        <f t="shared" ref="Q1731:AB1740" si="550">VLOOKUP($N1731,$V$31:$AH$42,Q$592+1,0)</f>
        <v>0</v>
      </c>
      <c r="R1731">
        <f t="shared" si="550"/>
        <v>1</v>
      </c>
      <c r="S1731">
        <f t="shared" si="550"/>
        <v>0</v>
      </c>
      <c r="T1731">
        <f t="shared" si="550"/>
        <v>0</v>
      </c>
      <c r="U1731">
        <f t="shared" si="550"/>
        <v>0</v>
      </c>
      <c r="V1731">
        <f t="shared" si="550"/>
        <v>0</v>
      </c>
      <c r="W1731">
        <f t="shared" si="550"/>
        <v>0</v>
      </c>
      <c r="X1731">
        <f t="shared" si="550"/>
        <v>0</v>
      </c>
      <c r="Y1731">
        <f t="shared" si="550"/>
        <v>0</v>
      </c>
      <c r="Z1731">
        <f t="shared" si="550"/>
        <v>0</v>
      </c>
      <c r="AA1731">
        <f t="shared" si="550"/>
        <v>0</v>
      </c>
      <c r="AB1731">
        <f t="shared" si="550"/>
        <v>0</v>
      </c>
      <c r="AC1731">
        <f t="shared" ref="AC1731:AI1740" si="551">VLOOKUP($O1731,$V$74:$AC$80,AC$592+1,0)</f>
        <v>0</v>
      </c>
      <c r="AD1731">
        <f t="shared" si="551"/>
        <v>0</v>
      </c>
      <c r="AE1731">
        <f t="shared" si="551"/>
        <v>0</v>
      </c>
      <c r="AF1731">
        <f t="shared" si="551"/>
        <v>1</v>
      </c>
      <c r="AG1731">
        <f t="shared" si="551"/>
        <v>0</v>
      </c>
      <c r="AH1731">
        <f t="shared" si="551"/>
        <v>0</v>
      </c>
      <c r="AI1731">
        <f t="shared" si="551"/>
        <v>0</v>
      </c>
      <c r="AJ1731">
        <f t="shared" ca="1" si="529"/>
        <v>0</v>
      </c>
      <c r="AK1731">
        <f t="shared" ca="1" si="530"/>
        <v>0</v>
      </c>
      <c r="AL1731">
        <f t="shared" ca="1" si="531"/>
        <v>1</v>
      </c>
      <c r="AM1731">
        <f t="shared" ca="1" si="532"/>
        <v>0</v>
      </c>
      <c r="AN1731">
        <f t="shared" ca="1" si="533"/>
        <v>1</v>
      </c>
      <c r="AO1731">
        <f t="shared" ca="1" si="534"/>
        <v>0</v>
      </c>
      <c r="AP1731">
        <f t="shared" ca="1" si="535"/>
        <v>1</v>
      </c>
      <c r="AQ1731">
        <f t="shared" ca="1" si="536"/>
        <v>0</v>
      </c>
      <c r="AR1731">
        <f t="shared" ca="1" si="537"/>
        <v>0</v>
      </c>
      <c r="AS1731">
        <v>0</v>
      </c>
      <c r="AT1731">
        <v>0</v>
      </c>
      <c r="AU1731">
        <f t="shared" ca="1" si="549"/>
        <v>0</v>
      </c>
      <c r="AV1731">
        <f t="shared" ca="1" si="549"/>
        <v>1</v>
      </c>
      <c r="AW1731">
        <f t="shared" ca="1" si="549"/>
        <v>0</v>
      </c>
      <c r="AX1731">
        <v>0</v>
      </c>
    </row>
    <row r="1732" spans="1:50">
      <c r="A1732" s="2">
        <v>40585</v>
      </c>
      <c r="B1732">
        <v>732</v>
      </c>
      <c r="C1732">
        <v>15</v>
      </c>
      <c r="D1732">
        <f t="shared" ca="1" si="538"/>
        <v>10.581031199196657</v>
      </c>
      <c r="E1732">
        <f t="shared" ca="1" si="539"/>
        <v>4.4189688008033432</v>
      </c>
      <c r="F1732" t="str">
        <f t="shared" ca="1" si="540"/>
        <v>high</v>
      </c>
      <c r="G1732">
        <v>784</v>
      </c>
      <c r="H1732">
        <f t="shared" si="541"/>
        <v>784</v>
      </c>
      <c r="I1732">
        <f t="shared" ca="1" si="542"/>
        <v>681.21463465688441</v>
      </c>
      <c r="J1732">
        <f t="shared" ca="1" si="543"/>
        <v>102.78536534311559</v>
      </c>
      <c r="K1732" t="str">
        <f t="shared" ca="1" si="544"/>
        <v>high</v>
      </c>
      <c r="L1732">
        <v>4.95</v>
      </c>
      <c r="M1732" t="str">
        <f t="shared" si="520"/>
        <v>low</v>
      </c>
      <c r="N1732">
        <f t="shared" si="526"/>
        <v>2</v>
      </c>
      <c r="O1732">
        <f t="shared" si="527"/>
        <v>5</v>
      </c>
      <c r="P1732" t="str">
        <f t="shared" si="528"/>
        <v>pátek</v>
      </c>
      <c r="Q1732">
        <f t="shared" si="550"/>
        <v>0</v>
      </c>
      <c r="R1732">
        <f t="shared" si="550"/>
        <v>1</v>
      </c>
      <c r="S1732">
        <f t="shared" si="550"/>
        <v>0</v>
      </c>
      <c r="T1732">
        <f t="shared" si="550"/>
        <v>0</v>
      </c>
      <c r="U1732">
        <f t="shared" si="550"/>
        <v>0</v>
      </c>
      <c r="V1732">
        <f t="shared" si="550"/>
        <v>0</v>
      </c>
      <c r="W1732">
        <f t="shared" si="550"/>
        <v>0</v>
      </c>
      <c r="X1732">
        <f t="shared" si="550"/>
        <v>0</v>
      </c>
      <c r="Y1732">
        <f t="shared" si="550"/>
        <v>0</v>
      </c>
      <c r="Z1732">
        <f t="shared" si="550"/>
        <v>0</v>
      </c>
      <c r="AA1732">
        <f t="shared" si="550"/>
        <v>0</v>
      </c>
      <c r="AB1732">
        <f t="shared" si="550"/>
        <v>0</v>
      </c>
      <c r="AC1732">
        <f t="shared" si="551"/>
        <v>0</v>
      </c>
      <c r="AD1732">
        <f t="shared" si="551"/>
        <v>0</v>
      </c>
      <c r="AE1732">
        <f t="shared" si="551"/>
        <v>0</v>
      </c>
      <c r="AF1732">
        <f t="shared" si="551"/>
        <v>0</v>
      </c>
      <c r="AG1732">
        <f t="shared" si="551"/>
        <v>1</v>
      </c>
      <c r="AH1732">
        <f t="shared" si="551"/>
        <v>0</v>
      </c>
      <c r="AI1732">
        <f t="shared" si="551"/>
        <v>0</v>
      </c>
      <c r="AJ1732">
        <f t="shared" ca="1" si="529"/>
        <v>0</v>
      </c>
      <c r="AK1732">
        <f t="shared" ca="1" si="530"/>
        <v>0</v>
      </c>
      <c r="AL1732">
        <f t="shared" ca="1" si="531"/>
        <v>1</v>
      </c>
      <c r="AM1732">
        <f t="shared" ca="1" si="532"/>
        <v>1</v>
      </c>
      <c r="AN1732">
        <f t="shared" ca="1" si="533"/>
        <v>0</v>
      </c>
      <c r="AO1732">
        <f t="shared" ca="1" si="534"/>
        <v>0</v>
      </c>
      <c r="AP1732">
        <f t="shared" ca="1" si="535"/>
        <v>1</v>
      </c>
      <c r="AQ1732">
        <f t="shared" ca="1" si="536"/>
        <v>0</v>
      </c>
      <c r="AR1732">
        <f t="shared" ca="1" si="537"/>
        <v>0</v>
      </c>
      <c r="AS1732">
        <v>1</v>
      </c>
      <c r="AT1732">
        <v>0</v>
      </c>
      <c r="AU1732">
        <f t="shared" ca="1" si="549"/>
        <v>0</v>
      </c>
      <c r="AV1732">
        <f t="shared" ca="1" si="549"/>
        <v>0</v>
      </c>
      <c r="AW1732">
        <f t="shared" ca="1" si="549"/>
        <v>1</v>
      </c>
      <c r="AX1732">
        <v>0</v>
      </c>
    </row>
    <row r="1733" spans="1:50">
      <c r="A1733" s="2">
        <v>40586</v>
      </c>
      <c r="B1733">
        <v>733</v>
      </c>
      <c r="C1733">
        <v>7</v>
      </c>
      <c r="D1733">
        <f t="shared" ca="1" si="538"/>
        <v>10.582061314879059</v>
      </c>
      <c r="E1733">
        <f t="shared" ca="1" si="539"/>
        <v>-3.5820613148790592</v>
      </c>
      <c r="F1733" t="str">
        <f t="shared" ca="1" si="540"/>
        <v>low</v>
      </c>
      <c r="G1733">
        <v>263</v>
      </c>
      <c r="H1733">
        <f t="shared" si="541"/>
        <v>263</v>
      </c>
      <c r="I1733">
        <f t="shared" ca="1" si="542"/>
        <v>681.22932285527656</v>
      </c>
      <c r="J1733">
        <f t="shared" ca="1" si="543"/>
        <v>-418.22932285527656</v>
      </c>
      <c r="K1733" t="str">
        <f t="shared" ca="1" si="544"/>
        <v>low</v>
      </c>
      <c r="L1733">
        <v>1.1000000000000001</v>
      </c>
      <c r="M1733" t="str">
        <f t="shared" si="520"/>
        <v>low</v>
      </c>
      <c r="N1733">
        <f t="shared" si="526"/>
        <v>2</v>
      </c>
      <c r="O1733">
        <f t="shared" si="527"/>
        <v>6</v>
      </c>
      <c r="P1733" t="str">
        <f t="shared" si="528"/>
        <v>sobota</v>
      </c>
      <c r="Q1733">
        <f t="shared" si="550"/>
        <v>0</v>
      </c>
      <c r="R1733">
        <f t="shared" si="550"/>
        <v>1</v>
      </c>
      <c r="S1733">
        <f t="shared" si="550"/>
        <v>0</v>
      </c>
      <c r="T1733">
        <f t="shared" si="550"/>
        <v>0</v>
      </c>
      <c r="U1733">
        <f t="shared" si="550"/>
        <v>0</v>
      </c>
      <c r="V1733">
        <f t="shared" si="550"/>
        <v>0</v>
      </c>
      <c r="W1733">
        <f t="shared" si="550"/>
        <v>0</v>
      </c>
      <c r="X1733">
        <f t="shared" si="550"/>
        <v>0</v>
      </c>
      <c r="Y1733">
        <f t="shared" si="550"/>
        <v>0</v>
      </c>
      <c r="Z1733">
        <f t="shared" si="550"/>
        <v>0</v>
      </c>
      <c r="AA1733">
        <f t="shared" si="550"/>
        <v>0</v>
      </c>
      <c r="AB1733">
        <f t="shared" si="550"/>
        <v>0</v>
      </c>
      <c r="AC1733">
        <f t="shared" si="551"/>
        <v>0</v>
      </c>
      <c r="AD1733">
        <f t="shared" si="551"/>
        <v>0</v>
      </c>
      <c r="AE1733">
        <f t="shared" si="551"/>
        <v>0</v>
      </c>
      <c r="AF1733">
        <f t="shared" si="551"/>
        <v>0</v>
      </c>
      <c r="AG1733">
        <f t="shared" si="551"/>
        <v>0</v>
      </c>
      <c r="AH1733">
        <f t="shared" si="551"/>
        <v>1</v>
      </c>
      <c r="AI1733">
        <f t="shared" si="551"/>
        <v>0</v>
      </c>
      <c r="AJ1733">
        <f t="shared" ca="1" si="529"/>
        <v>0</v>
      </c>
      <c r="AK1733">
        <f t="shared" ca="1" si="530"/>
        <v>0</v>
      </c>
      <c r="AL1733">
        <f t="shared" ca="1" si="531"/>
        <v>1</v>
      </c>
      <c r="AM1733">
        <f t="shared" ca="1" si="532"/>
        <v>1</v>
      </c>
      <c r="AN1733">
        <f t="shared" ca="1" si="533"/>
        <v>0</v>
      </c>
      <c r="AO1733">
        <f t="shared" ca="1" si="534"/>
        <v>0</v>
      </c>
      <c r="AP1733">
        <f t="shared" ca="1" si="535"/>
        <v>1</v>
      </c>
      <c r="AQ1733">
        <f t="shared" ca="1" si="536"/>
        <v>0</v>
      </c>
      <c r="AR1733">
        <f t="shared" ca="1" si="537"/>
        <v>0</v>
      </c>
      <c r="AS1733">
        <v>1</v>
      </c>
      <c r="AT1733">
        <v>0</v>
      </c>
      <c r="AU1733">
        <f t="shared" ca="1" si="549"/>
        <v>1</v>
      </c>
      <c r="AV1733">
        <f t="shared" ca="1" si="549"/>
        <v>0</v>
      </c>
      <c r="AW1733">
        <f t="shared" ca="1" si="549"/>
        <v>0</v>
      </c>
      <c r="AX1733">
        <v>0</v>
      </c>
    </row>
    <row r="1734" spans="1:50">
      <c r="A1734" s="2">
        <v>40587</v>
      </c>
      <c r="B1734">
        <v>734</v>
      </c>
      <c r="C1734">
        <v>0</v>
      </c>
      <c r="D1734">
        <f t="shared" ca="1" si="538"/>
        <v>10.583090016005574</v>
      </c>
      <c r="E1734">
        <f t="shared" ca="1" si="539"/>
        <v>-10.583090016005574</v>
      </c>
      <c r="F1734" t="str">
        <f t="shared" ca="1" si="540"/>
        <v>low</v>
      </c>
      <c r="G1734">
        <v>0</v>
      </c>
      <c r="H1734">
        <f t="shared" si="541"/>
        <v>0</v>
      </c>
      <c r="I1734">
        <f t="shared" ca="1" si="542"/>
        <v>681.24382962703635</v>
      </c>
      <c r="J1734">
        <f t="shared" ca="1" si="543"/>
        <v>-681.24382962703635</v>
      </c>
      <c r="K1734" t="str">
        <f t="shared" ca="1" si="544"/>
        <v>low</v>
      </c>
      <c r="L1734">
        <v>-2.7</v>
      </c>
      <c r="M1734" t="str">
        <f t="shared" si="520"/>
        <v>low</v>
      </c>
      <c r="N1734">
        <f t="shared" si="526"/>
        <v>2</v>
      </c>
      <c r="O1734">
        <f t="shared" si="527"/>
        <v>7</v>
      </c>
      <c r="P1734" t="str">
        <f t="shared" si="528"/>
        <v>neděle</v>
      </c>
      <c r="Q1734">
        <f t="shared" si="550"/>
        <v>0</v>
      </c>
      <c r="R1734">
        <f t="shared" si="550"/>
        <v>1</v>
      </c>
      <c r="S1734">
        <f t="shared" si="550"/>
        <v>0</v>
      </c>
      <c r="T1734">
        <f t="shared" si="550"/>
        <v>0</v>
      </c>
      <c r="U1734">
        <f t="shared" si="550"/>
        <v>0</v>
      </c>
      <c r="V1734">
        <f t="shared" si="550"/>
        <v>0</v>
      </c>
      <c r="W1734">
        <f t="shared" si="550"/>
        <v>0</v>
      </c>
      <c r="X1734">
        <f t="shared" si="550"/>
        <v>0</v>
      </c>
      <c r="Y1734">
        <f t="shared" si="550"/>
        <v>0</v>
      </c>
      <c r="Z1734">
        <f t="shared" si="550"/>
        <v>0</v>
      </c>
      <c r="AA1734">
        <f t="shared" si="550"/>
        <v>0</v>
      </c>
      <c r="AB1734">
        <f t="shared" si="550"/>
        <v>0</v>
      </c>
      <c r="AC1734">
        <f t="shared" si="551"/>
        <v>0</v>
      </c>
      <c r="AD1734">
        <f t="shared" si="551"/>
        <v>0</v>
      </c>
      <c r="AE1734">
        <f t="shared" si="551"/>
        <v>0</v>
      </c>
      <c r="AF1734">
        <f t="shared" si="551"/>
        <v>0</v>
      </c>
      <c r="AG1734">
        <f t="shared" si="551"/>
        <v>0</v>
      </c>
      <c r="AH1734">
        <f t="shared" si="551"/>
        <v>0</v>
      </c>
      <c r="AI1734">
        <f t="shared" si="551"/>
        <v>1</v>
      </c>
      <c r="AJ1734">
        <f t="shared" ca="1" si="529"/>
        <v>0</v>
      </c>
      <c r="AK1734">
        <f t="shared" ca="1" si="530"/>
        <v>0</v>
      </c>
      <c r="AL1734">
        <f t="shared" ca="1" si="531"/>
        <v>1</v>
      </c>
      <c r="AM1734">
        <f t="shared" ca="1" si="532"/>
        <v>1</v>
      </c>
      <c r="AN1734">
        <f t="shared" ca="1" si="533"/>
        <v>0</v>
      </c>
      <c r="AO1734">
        <f t="shared" ca="1" si="534"/>
        <v>0</v>
      </c>
      <c r="AP1734">
        <f t="shared" ca="1" si="535"/>
        <v>1</v>
      </c>
      <c r="AQ1734">
        <f t="shared" ca="1" si="536"/>
        <v>0</v>
      </c>
      <c r="AR1734">
        <f t="shared" ca="1" si="537"/>
        <v>0</v>
      </c>
      <c r="AS1734">
        <v>0</v>
      </c>
      <c r="AT1734">
        <v>0</v>
      </c>
      <c r="AU1734">
        <f t="shared" ca="1" si="549"/>
        <v>1</v>
      </c>
      <c r="AV1734">
        <f t="shared" ca="1" si="549"/>
        <v>0</v>
      </c>
      <c r="AW1734">
        <f t="shared" ca="1" si="549"/>
        <v>0</v>
      </c>
      <c r="AX1734">
        <v>0</v>
      </c>
    </row>
    <row r="1735" spans="1:50">
      <c r="A1735" s="2">
        <v>40588</v>
      </c>
      <c r="B1735">
        <v>735</v>
      </c>
      <c r="C1735">
        <v>11</v>
      </c>
      <c r="D1735">
        <f t="shared" ca="1" si="538"/>
        <v>10.584117304868522</v>
      </c>
      <c r="E1735">
        <f t="shared" ca="1" si="539"/>
        <v>0.41588269513147758</v>
      </c>
      <c r="F1735" t="str">
        <f t="shared" ca="1" si="540"/>
        <v>medium</v>
      </c>
      <c r="G1735">
        <v>1535</v>
      </c>
      <c r="H1735">
        <f t="shared" si="541"/>
        <v>1535</v>
      </c>
      <c r="I1735">
        <f t="shared" ca="1" si="542"/>
        <v>681.25815528549049</v>
      </c>
      <c r="J1735">
        <f t="shared" ca="1" si="543"/>
        <v>853.74184471450951</v>
      </c>
      <c r="K1735" t="str">
        <f t="shared" ca="1" si="544"/>
        <v>high</v>
      </c>
      <c r="L1735">
        <v>-1.05</v>
      </c>
      <c r="M1735" t="str">
        <f t="shared" si="520"/>
        <v>low</v>
      </c>
      <c r="N1735">
        <f t="shared" si="526"/>
        <v>2</v>
      </c>
      <c r="O1735">
        <f t="shared" si="527"/>
        <v>1</v>
      </c>
      <c r="P1735" t="str">
        <f t="shared" si="528"/>
        <v>pondělí</v>
      </c>
      <c r="Q1735">
        <f t="shared" si="550"/>
        <v>0</v>
      </c>
      <c r="R1735">
        <f t="shared" si="550"/>
        <v>1</v>
      </c>
      <c r="S1735">
        <f t="shared" si="550"/>
        <v>0</v>
      </c>
      <c r="T1735">
        <f t="shared" si="550"/>
        <v>0</v>
      </c>
      <c r="U1735">
        <f t="shared" si="550"/>
        <v>0</v>
      </c>
      <c r="V1735">
        <f t="shared" si="550"/>
        <v>0</v>
      </c>
      <c r="W1735">
        <f t="shared" si="550"/>
        <v>0</v>
      </c>
      <c r="X1735">
        <f t="shared" si="550"/>
        <v>0</v>
      </c>
      <c r="Y1735">
        <f t="shared" si="550"/>
        <v>0</v>
      </c>
      <c r="Z1735">
        <f t="shared" si="550"/>
        <v>0</v>
      </c>
      <c r="AA1735">
        <f t="shared" si="550"/>
        <v>0</v>
      </c>
      <c r="AB1735">
        <f t="shared" si="550"/>
        <v>0</v>
      </c>
      <c r="AC1735">
        <f t="shared" si="551"/>
        <v>1</v>
      </c>
      <c r="AD1735">
        <f t="shared" si="551"/>
        <v>0</v>
      </c>
      <c r="AE1735">
        <f t="shared" si="551"/>
        <v>0</v>
      </c>
      <c r="AF1735">
        <f t="shared" si="551"/>
        <v>0</v>
      </c>
      <c r="AG1735">
        <f t="shared" si="551"/>
        <v>0</v>
      </c>
      <c r="AH1735">
        <f t="shared" si="551"/>
        <v>0</v>
      </c>
      <c r="AI1735">
        <f t="shared" si="551"/>
        <v>0</v>
      </c>
      <c r="AJ1735">
        <f t="shared" ca="1" si="529"/>
        <v>0</v>
      </c>
      <c r="AK1735">
        <f t="shared" ca="1" si="530"/>
        <v>0</v>
      </c>
      <c r="AL1735">
        <f t="shared" ca="1" si="531"/>
        <v>1</v>
      </c>
      <c r="AM1735">
        <f t="shared" ca="1" si="532"/>
        <v>1</v>
      </c>
      <c r="AN1735">
        <f t="shared" ca="1" si="533"/>
        <v>0</v>
      </c>
      <c r="AO1735">
        <f t="shared" ca="1" si="534"/>
        <v>0</v>
      </c>
      <c r="AP1735">
        <f t="shared" ca="1" si="535"/>
        <v>1</v>
      </c>
      <c r="AQ1735">
        <f t="shared" ca="1" si="536"/>
        <v>0</v>
      </c>
      <c r="AR1735">
        <f t="shared" ca="1" si="537"/>
        <v>0</v>
      </c>
      <c r="AS1735">
        <v>1</v>
      </c>
      <c r="AT1735">
        <v>1</v>
      </c>
      <c r="AU1735">
        <f t="shared" ca="1" si="549"/>
        <v>0</v>
      </c>
      <c r="AV1735">
        <f t="shared" ca="1" si="549"/>
        <v>1</v>
      </c>
      <c r="AW1735">
        <f t="shared" ca="1" si="549"/>
        <v>0</v>
      </c>
      <c r="AX1735">
        <v>0</v>
      </c>
    </row>
    <row r="1736" spans="1:50">
      <c r="A1736" s="2">
        <v>40589</v>
      </c>
      <c r="B1736">
        <v>736</v>
      </c>
      <c r="C1736">
        <v>8</v>
      </c>
      <c r="D1736">
        <f t="shared" ca="1" si="538"/>
        <v>10.585143183760218</v>
      </c>
      <c r="E1736">
        <f t="shared" ca="1" si="539"/>
        <v>-2.5851431837602181</v>
      </c>
      <c r="F1736" t="str">
        <f t="shared" ca="1" si="540"/>
        <v>low</v>
      </c>
      <c r="G1736">
        <v>237</v>
      </c>
      <c r="H1736">
        <f t="shared" si="541"/>
        <v>237</v>
      </c>
      <c r="I1736">
        <f t="shared" ca="1" si="542"/>
        <v>681.27230014396605</v>
      </c>
      <c r="J1736">
        <f t="shared" ca="1" si="543"/>
        <v>-444.27230014396605</v>
      </c>
      <c r="K1736" t="str">
        <f t="shared" ca="1" si="544"/>
        <v>low</v>
      </c>
      <c r="L1736">
        <v>0.55000000000000004</v>
      </c>
      <c r="M1736" t="str">
        <f t="shared" si="520"/>
        <v>low</v>
      </c>
      <c r="N1736">
        <f t="shared" si="526"/>
        <v>2</v>
      </c>
      <c r="O1736">
        <f t="shared" si="527"/>
        <v>2</v>
      </c>
      <c r="P1736" t="str">
        <f t="shared" si="528"/>
        <v>úterý</v>
      </c>
      <c r="Q1736">
        <f t="shared" si="550"/>
        <v>0</v>
      </c>
      <c r="R1736">
        <f t="shared" si="550"/>
        <v>1</v>
      </c>
      <c r="S1736">
        <f t="shared" si="550"/>
        <v>0</v>
      </c>
      <c r="T1736">
        <f t="shared" si="550"/>
        <v>0</v>
      </c>
      <c r="U1736">
        <f t="shared" si="550"/>
        <v>0</v>
      </c>
      <c r="V1736">
        <f t="shared" si="550"/>
        <v>0</v>
      </c>
      <c r="W1736">
        <f t="shared" si="550"/>
        <v>0</v>
      </c>
      <c r="X1736">
        <f t="shared" si="550"/>
        <v>0</v>
      </c>
      <c r="Y1736">
        <f t="shared" si="550"/>
        <v>0</v>
      </c>
      <c r="Z1736">
        <f t="shared" si="550"/>
        <v>0</v>
      </c>
      <c r="AA1736">
        <f t="shared" si="550"/>
        <v>0</v>
      </c>
      <c r="AB1736">
        <f t="shared" si="550"/>
        <v>0</v>
      </c>
      <c r="AC1736">
        <f t="shared" si="551"/>
        <v>0</v>
      </c>
      <c r="AD1736">
        <f t="shared" si="551"/>
        <v>1</v>
      </c>
      <c r="AE1736">
        <f t="shared" si="551"/>
        <v>0</v>
      </c>
      <c r="AF1736">
        <f t="shared" si="551"/>
        <v>0</v>
      </c>
      <c r="AG1736">
        <f t="shared" si="551"/>
        <v>0</v>
      </c>
      <c r="AH1736">
        <f t="shared" si="551"/>
        <v>0</v>
      </c>
      <c r="AI1736">
        <f t="shared" si="551"/>
        <v>0</v>
      </c>
      <c r="AJ1736">
        <f t="shared" ca="1" si="529"/>
        <v>0</v>
      </c>
      <c r="AK1736">
        <f t="shared" ca="1" si="530"/>
        <v>0</v>
      </c>
      <c r="AL1736">
        <f t="shared" ca="1" si="531"/>
        <v>1</v>
      </c>
      <c r="AM1736">
        <f t="shared" ca="1" si="532"/>
        <v>0</v>
      </c>
      <c r="AN1736">
        <f t="shared" ca="1" si="533"/>
        <v>1</v>
      </c>
      <c r="AO1736">
        <f t="shared" ca="1" si="534"/>
        <v>0</v>
      </c>
      <c r="AP1736">
        <f t="shared" ca="1" si="535"/>
        <v>1</v>
      </c>
      <c r="AQ1736">
        <f t="shared" ca="1" si="536"/>
        <v>0</v>
      </c>
      <c r="AR1736">
        <f t="shared" ca="1" si="537"/>
        <v>0</v>
      </c>
      <c r="AS1736">
        <v>0</v>
      </c>
      <c r="AT1736">
        <v>0</v>
      </c>
      <c r="AU1736">
        <f t="shared" ca="1" si="549"/>
        <v>1</v>
      </c>
      <c r="AV1736">
        <f t="shared" ca="1" si="549"/>
        <v>0</v>
      </c>
      <c r="AW1736">
        <f t="shared" ca="1" si="549"/>
        <v>0</v>
      </c>
      <c r="AX1736">
        <v>0</v>
      </c>
    </row>
    <row r="1737" spans="1:50">
      <c r="A1737" s="2">
        <v>40590</v>
      </c>
      <c r="B1737">
        <v>737</v>
      </c>
      <c r="C1737">
        <v>9</v>
      </c>
      <c r="D1737">
        <f t="shared" ca="1" si="538"/>
        <v>10.586167654972982</v>
      </c>
      <c r="E1737">
        <f t="shared" ca="1" si="539"/>
        <v>-1.5861676549729822</v>
      </c>
      <c r="F1737" t="str">
        <f t="shared" ca="1" si="540"/>
        <v>medium</v>
      </c>
      <c r="G1737">
        <v>246</v>
      </c>
      <c r="H1737">
        <f t="shared" si="541"/>
        <v>246</v>
      </c>
      <c r="I1737">
        <f t="shared" ca="1" si="542"/>
        <v>681.28626451578975</v>
      </c>
      <c r="J1737">
        <f t="shared" ca="1" si="543"/>
        <v>-435.28626451578975</v>
      </c>
      <c r="K1737" t="str">
        <f t="shared" ca="1" si="544"/>
        <v>low</v>
      </c>
      <c r="L1737">
        <v>-2</v>
      </c>
      <c r="M1737" t="str">
        <f t="shared" si="520"/>
        <v>low</v>
      </c>
      <c r="N1737">
        <f t="shared" si="526"/>
        <v>2</v>
      </c>
      <c r="O1737">
        <f t="shared" si="527"/>
        <v>3</v>
      </c>
      <c r="P1737" t="str">
        <f t="shared" si="528"/>
        <v>středa</v>
      </c>
      <c r="Q1737">
        <f t="shared" si="550"/>
        <v>0</v>
      </c>
      <c r="R1737">
        <f t="shared" si="550"/>
        <v>1</v>
      </c>
      <c r="S1737">
        <f t="shared" si="550"/>
        <v>0</v>
      </c>
      <c r="T1737">
        <f t="shared" si="550"/>
        <v>0</v>
      </c>
      <c r="U1737">
        <f t="shared" si="550"/>
        <v>0</v>
      </c>
      <c r="V1737">
        <f t="shared" si="550"/>
        <v>0</v>
      </c>
      <c r="W1737">
        <f t="shared" si="550"/>
        <v>0</v>
      </c>
      <c r="X1737">
        <f t="shared" si="550"/>
        <v>0</v>
      </c>
      <c r="Y1737">
        <f t="shared" si="550"/>
        <v>0</v>
      </c>
      <c r="Z1737">
        <f t="shared" si="550"/>
        <v>0</v>
      </c>
      <c r="AA1737">
        <f t="shared" si="550"/>
        <v>0</v>
      </c>
      <c r="AB1737">
        <f t="shared" si="550"/>
        <v>0</v>
      </c>
      <c r="AC1737">
        <f t="shared" si="551"/>
        <v>0</v>
      </c>
      <c r="AD1737">
        <f t="shared" si="551"/>
        <v>0</v>
      </c>
      <c r="AE1737">
        <f t="shared" si="551"/>
        <v>1</v>
      </c>
      <c r="AF1737">
        <f t="shared" si="551"/>
        <v>0</v>
      </c>
      <c r="AG1737">
        <f t="shared" si="551"/>
        <v>0</v>
      </c>
      <c r="AH1737">
        <f t="shared" si="551"/>
        <v>0</v>
      </c>
      <c r="AI1737">
        <f t="shared" si="551"/>
        <v>0</v>
      </c>
      <c r="AJ1737">
        <f t="shared" ca="1" si="529"/>
        <v>0</v>
      </c>
      <c r="AK1737">
        <f t="shared" ca="1" si="530"/>
        <v>0</v>
      </c>
      <c r="AL1737">
        <f t="shared" ca="1" si="531"/>
        <v>1</v>
      </c>
      <c r="AM1737">
        <f t="shared" ca="1" si="532"/>
        <v>0</v>
      </c>
      <c r="AN1737">
        <f t="shared" ca="1" si="533"/>
        <v>1</v>
      </c>
      <c r="AO1737">
        <f t="shared" ca="1" si="534"/>
        <v>0</v>
      </c>
      <c r="AP1737">
        <f t="shared" ca="1" si="535"/>
        <v>1</v>
      </c>
      <c r="AQ1737">
        <f t="shared" ca="1" si="536"/>
        <v>0</v>
      </c>
      <c r="AR1737">
        <f t="shared" ca="1" si="537"/>
        <v>0</v>
      </c>
      <c r="AS1737">
        <v>0</v>
      </c>
      <c r="AT1737">
        <v>0</v>
      </c>
      <c r="AU1737">
        <f t="shared" ca="1" si="549"/>
        <v>0</v>
      </c>
      <c r="AV1737">
        <f t="shared" ca="1" si="549"/>
        <v>1</v>
      </c>
      <c r="AW1737">
        <f t="shared" ca="1" si="549"/>
        <v>0</v>
      </c>
      <c r="AX1737">
        <v>0</v>
      </c>
    </row>
    <row r="1738" spans="1:50">
      <c r="A1738" s="2">
        <v>40591</v>
      </c>
      <c r="B1738">
        <v>738</v>
      </c>
      <c r="C1738">
        <v>10</v>
      </c>
      <c r="D1738">
        <f t="shared" ca="1" si="538"/>
        <v>10.587190720799127</v>
      </c>
      <c r="E1738">
        <f t="shared" ca="1" si="539"/>
        <v>-0.58719072079912671</v>
      </c>
      <c r="F1738" t="str">
        <f t="shared" ca="1" si="540"/>
        <v>medium</v>
      </c>
      <c r="G1738">
        <v>502</v>
      </c>
      <c r="H1738">
        <f t="shared" si="541"/>
        <v>502</v>
      </c>
      <c r="I1738">
        <f t="shared" ca="1" si="542"/>
        <v>681.30004871428878</v>
      </c>
      <c r="J1738">
        <f t="shared" ca="1" si="543"/>
        <v>-179.30004871428878</v>
      </c>
      <c r="K1738" t="str">
        <f t="shared" ca="1" si="544"/>
        <v>medium</v>
      </c>
      <c r="L1738">
        <v>0.95</v>
      </c>
      <c r="M1738" t="str">
        <f t="shared" si="520"/>
        <v>low</v>
      </c>
      <c r="N1738">
        <f t="shared" si="526"/>
        <v>2</v>
      </c>
      <c r="O1738">
        <f t="shared" si="527"/>
        <v>4</v>
      </c>
      <c r="P1738" t="str">
        <f t="shared" si="528"/>
        <v>čtvrtek</v>
      </c>
      <c r="Q1738">
        <f t="shared" si="550"/>
        <v>0</v>
      </c>
      <c r="R1738">
        <f t="shared" si="550"/>
        <v>1</v>
      </c>
      <c r="S1738">
        <f t="shared" si="550"/>
        <v>0</v>
      </c>
      <c r="T1738">
        <f t="shared" si="550"/>
        <v>0</v>
      </c>
      <c r="U1738">
        <f t="shared" si="550"/>
        <v>0</v>
      </c>
      <c r="V1738">
        <f t="shared" si="550"/>
        <v>0</v>
      </c>
      <c r="W1738">
        <f t="shared" si="550"/>
        <v>0</v>
      </c>
      <c r="X1738">
        <f t="shared" si="550"/>
        <v>0</v>
      </c>
      <c r="Y1738">
        <f t="shared" si="550"/>
        <v>0</v>
      </c>
      <c r="Z1738">
        <f t="shared" si="550"/>
        <v>0</v>
      </c>
      <c r="AA1738">
        <f t="shared" si="550"/>
        <v>0</v>
      </c>
      <c r="AB1738">
        <f t="shared" si="550"/>
        <v>0</v>
      </c>
      <c r="AC1738">
        <f t="shared" si="551"/>
        <v>0</v>
      </c>
      <c r="AD1738">
        <f t="shared" si="551"/>
        <v>0</v>
      </c>
      <c r="AE1738">
        <f t="shared" si="551"/>
        <v>0</v>
      </c>
      <c r="AF1738">
        <f t="shared" si="551"/>
        <v>1</v>
      </c>
      <c r="AG1738">
        <f t="shared" si="551"/>
        <v>0</v>
      </c>
      <c r="AH1738">
        <f t="shared" si="551"/>
        <v>0</v>
      </c>
      <c r="AI1738">
        <f t="shared" si="551"/>
        <v>0</v>
      </c>
      <c r="AJ1738">
        <f t="shared" ca="1" si="529"/>
        <v>0</v>
      </c>
      <c r="AK1738">
        <f t="shared" ca="1" si="530"/>
        <v>0</v>
      </c>
      <c r="AL1738">
        <f t="shared" ca="1" si="531"/>
        <v>1</v>
      </c>
      <c r="AM1738">
        <f t="shared" ca="1" si="532"/>
        <v>0</v>
      </c>
      <c r="AN1738">
        <f t="shared" ca="1" si="533"/>
        <v>1</v>
      </c>
      <c r="AO1738">
        <f t="shared" ca="1" si="534"/>
        <v>0</v>
      </c>
      <c r="AP1738">
        <f t="shared" ca="1" si="535"/>
        <v>1</v>
      </c>
      <c r="AQ1738">
        <f t="shared" ca="1" si="536"/>
        <v>0</v>
      </c>
      <c r="AR1738">
        <f t="shared" ca="1" si="537"/>
        <v>0</v>
      </c>
      <c r="AS1738">
        <v>0</v>
      </c>
      <c r="AT1738">
        <v>0</v>
      </c>
      <c r="AU1738">
        <f t="shared" ca="1" si="549"/>
        <v>0</v>
      </c>
      <c r="AV1738">
        <f t="shared" ca="1" si="549"/>
        <v>1</v>
      </c>
      <c r="AW1738">
        <f t="shared" ca="1" si="549"/>
        <v>0</v>
      </c>
      <c r="AX1738">
        <v>0</v>
      </c>
    </row>
    <row r="1739" spans="1:50">
      <c r="A1739" s="2">
        <v>40592</v>
      </c>
      <c r="B1739">
        <v>739</v>
      </c>
      <c r="C1739">
        <v>6</v>
      </c>
      <c r="D1739">
        <f t="shared" ca="1" si="538"/>
        <v>10.588212383530973</v>
      </c>
      <c r="E1739">
        <f t="shared" ca="1" si="539"/>
        <v>-4.5882123835309727</v>
      </c>
      <c r="F1739" t="str">
        <f t="shared" ca="1" si="540"/>
        <v>low</v>
      </c>
      <c r="G1739">
        <v>169</v>
      </c>
      <c r="H1739">
        <f t="shared" si="541"/>
        <v>169</v>
      </c>
      <c r="I1739">
        <f t="shared" ca="1" si="542"/>
        <v>681.31365305278985</v>
      </c>
      <c r="J1739">
        <f t="shared" ca="1" si="543"/>
        <v>-512.31365305278985</v>
      </c>
      <c r="K1739" t="str">
        <f t="shared" ca="1" si="544"/>
        <v>low</v>
      </c>
      <c r="L1739">
        <v>0.34499999999999997</v>
      </c>
      <c r="M1739" t="str">
        <f t="shared" si="520"/>
        <v>low</v>
      </c>
      <c r="N1739">
        <f t="shared" si="526"/>
        <v>2</v>
      </c>
      <c r="O1739">
        <f t="shared" si="527"/>
        <v>5</v>
      </c>
      <c r="P1739" t="str">
        <f t="shared" si="528"/>
        <v>pátek</v>
      </c>
      <c r="Q1739">
        <f t="shared" si="550"/>
        <v>0</v>
      </c>
      <c r="R1739">
        <f t="shared" si="550"/>
        <v>1</v>
      </c>
      <c r="S1739">
        <f t="shared" si="550"/>
        <v>0</v>
      </c>
      <c r="T1739">
        <f t="shared" si="550"/>
        <v>0</v>
      </c>
      <c r="U1739">
        <f t="shared" si="550"/>
        <v>0</v>
      </c>
      <c r="V1739">
        <f t="shared" si="550"/>
        <v>0</v>
      </c>
      <c r="W1739">
        <f t="shared" si="550"/>
        <v>0</v>
      </c>
      <c r="X1739">
        <f t="shared" si="550"/>
        <v>0</v>
      </c>
      <c r="Y1739">
        <f t="shared" si="550"/>
        <v>0</v>
      </c>
      <c r="Z1739">
        <f t="shared" si="550"/>
        <v>0</v>
      </c>
      <c r="AA1739">
        <f t="shared" si="550"/>
        <v>0</v>
      </c>
      <c r="AB1739">
        <f t="shared" si="550"/>
        <v>0</v>
      </c>
      <c r="AC1739">
        <f t="shared" si="551"/>
        <v>0</v>
      </c>
      <c r="AD1739">
        <f t="shared" si="551"/>
        <v>0</v>
      </c>
      <c r="AE1739">
        <f t="shared" si="551"/>
        <v>0</v>
      </c>
      <c r="AF1739">
        <f t="shared" si="551"/>
        <v>0</v>
      </c>
      <c r="AG1739">
        <f t="shared" si="551"/>
        <v>1</v>
      </c>
      <c r="AH1739">
        <f t="shared" si="551"/>
        <v>0</v>
      </c>
      <c r="AI1739">
        <f t="shared" si="551"/>
        <v>0</v>
      </c>
      <c r="AJ1739">
        <f t="shared" ca="1" si="529"/>
        <v>0</v>
      </c>
      <c r="AK1739">
        <f t="shared" ca="1" si="530"/>
        <v>0</v>
      </c>
      <c r="AL1739">
        <f t="shared" ca="1" si="531"/>
        <v>1</v>
      </c>
      <c r="AM1739">
        <f t="shared" ca="1" si="532"/>
        <v>1</v>
      </c>
      <c r="AN1739">
        <f t="shared" ca="1" si="533"/>
        <v>0</v>
      </c>
      <c r="AO1739">
        <f t="shared" ca="1" si="534"/>
        <v>0</v>
      </c>
      <c r="AP1739">
        <f t="shared" ca="1" si="535"/>
        <v>1</v>
      </c>
      <c r="AQ1739">
        <f t="shared" ca="1" si="536"/>
        <v>0</v>
      </c>
      <c r="AR1739">
        <f t="shared" ca="1" si="537"/>
        <v>0</v>
      </c>
      <c r="AS1739">
        <v>1</v>
      </c>
      <c r="AT1739">
        <v>1</v>
      </c>
      <c r="AU1739">
        <f t="shared" ca="1" si="549"/>
        <v>1</v>
      </c>
      <c r="AV1739">
        <f t="shared" ca="1" si="549"/>
        <v>0</v>
      </c>
      <c r="AW1739">
        <f t="shared" ca="1" si="549"/>
        <v>0</v>
      </c>
      <c r="AX1739">
        <v>0</v>
      </c>
    </row>
    <row r="1740" spans="1:50">
      <c r="A1740" s="2">
        <v>40593</v>
      </c>
      <c r="B1740">
        <v>740</v>
      </c>
      <c r="C1740">
        <v>4</v>
      </c>
      <c r="D1740">
        <f t="shared" ca="1" si="538"/>
        <v>10.589232645460834</v>
      </c>
      <c r="E1740">
        <f t="shared" ca="1" si="539"/>
        <v>-6.5892326454608341</v>
      </c>
      <c r="F1740" t="str">
        <f t="shared" ca="1" si="540"/>
        <v>low</v>
      </c>
      <c r="G1740">
        <v>211</v>
      </c>
      <c r="H1740">
        <f t="shared" si="541"/>
        <v>211</v>
      </c>
      <c r="I1740">
        <f t="shared" ca="1" si="542"/>
        <v>681.32707784461979</v>
      </c>
      <c r="J1740">
        <f t="shared" ca="1" si="543"/>
        <v>-470.32707784461979</v>
      </c>
      <c r="K1740" t="str">
        <f t="shared" ca="1" si="544"/>
        <v>low</v>
      </c>
      <c r="L1740">
        <v>-3.2</v>
      </c>
      <c r="M1740" t="str">
        <f t="shared" si="520"/>
        <v>low</v>
      </c>
      <c r="N1740">
        <f t="shared" si="526"/>
        <v>2</v>
      </c>
      <c r="O1740">
        <f t="shared" si="527"/>
        <v>6</v>
      </c>
      <c r="P1740" t="str">
        <f t="shared" si="528"/>
        <v>sobota</v>
      </c>
      <c r="Q1740">
        <f t="shared" si="550"/>
        <v>0</v>
      </c>
      <c r="R1740">
        <f t="shared" si="550"/>
        <v>1</v>
      </c>
      <c r="S1740">
        <f t="shared" si="550"/>
        <v>0</v>
      </c>
      <c r="T1740">
        <f t="shared" si="550"/>
        <v>0</v>
      </c>
      <c r="U1740">
        <f t="shared" si="550"/>
        <v>0</v>
      </c>
      <c r="V1740">
        <f t="shared" si="550"/>
        <v>0</v>
      </c>
      <c r="W1740">
        <f t="shared" si="550"/>
        <v>0</v>
      </c>
      <c r="X1740">
        <f t="shared" si="550"/>
        <v>0</v>
      </c>
      <c r="Y1740">
        <f t="shared" si="550"/>
        <v>0</v>
      </c>
      <c r="Z1740">
        <f t="shared" si="550"/>
        <v>0</v>
      </c>
      <c r="AA1740">
        <f t="shared" si="550"/>
        <v>0</v>
      </c>
      <c r="AB1740">
        <f t="shared" si="550"/>
        <v>0</v>
      </c>
      <c r="AC1740">
        <f t="shared" si="551"/>
        <v>0</v>
      </c>
      <c r="AD1740">
        <f t="shared" si="551"/>
        <v>0</v>
      </c>
      <c r="AE1740">
        <f t="shared" si="551"/>
        <v>0</v>
      </c>
      <c r="AF1740">
        <f t="shared" si="551"/>
        <v>0</v>
      </c>
      <c r="AG1740">
        <f t="shared" si="551"/>
        <v>0</v>
      </c>
      <c r="AH1740">
        <f t="shared" si="551"/>
        <v>1</v>
      </c>
      <c r="AI1740">
        <f t="shared" si="551"/>
        <v>0</v>
      </c>
      <c r="AJ1740">
        <f t="shared" ca="1" si="529"/>
        <v>0</v>
      </c>
      <c r="AK1740">
        <f t="shared" ca="1" si="530"/>
        <v>0</v>
      </c>
      <c r="AL1740">
        <f t="shared" ca="1" si="531"/>
        <v>1</v>
      </c>
      <c r="AM1740">
        <f t="shared" ca="1" si="532"/>
        <v>1</v>
      </c>
      <c r="AN1740">
        <f t="shared" ca="1" si="533"/>
        <v>0</v>
      </c>
      <c r="AO1740">
        <f t="shared" ca="1" si="534"/>
        <v>0</v>
      </c>
      <c r="AP1740">
        <f t="shared" ca="1" si="535"/>
        <v>1</v>
      </c>
      <c r="AQ1740">
        <f t="shared" ca="1" si="536"/>
        <v>0</v>
      </c>
      <c r="AR1740">
        <f t="shared" ca="1" si="537"/>
        <v>0</v>
      </c>
      <c r="AS1740">
        <v>0</v>
      </c>
      <c r="AT1740">
        <v>1</v>
      </c>
      <c r="AU1740">
        <f t="shared" ca="1" si="549"/>
        <v>1</v>
      </c>
      <c r="AV1740">
        <f t="shared" ca="1" si="549"/>
        <v>0</v>
      </c>
      <c r="AW1740">
        <f t="shared" ca="1" si="549"/>
        <v>0</v>
      </c>
      <c r="AX1740">
        <v>0</v>
      </c>
    </row>
    <row r="1741" spans="1:50">
      <c r="A1741" s="2">
        <v>40594</v>
      </c>
      <c r="B1741">
        <v>741</v>
      </c>
      <c r="C1741">
        <v>6</v>
      </c>
      <c r="D1741">
        <f t="shared" ca="1" si="538"/>
        <v>10.590251508881032</v>
      </c>
      <c r="E1741">
        <f t="shared" ca="1" si="539"/>
        <v>-4.5902515088810318</v>
      </c>
      <c r="F1741" t="str">
        <f t="shared" ca="1" si="540"/>
        <v>low</v>
      </c>
      <c r="G1741">
        <v>122</v>
      </c>
      <c r="H1741">
        <f t="shared" si="541"/>
        <v>122</v>
      </c>
      <c r="I1741">
        <f t="shared" ca="1" si="542"/>
        <v>681.34032340310569</v>
      </c>
      <c r="J1741">
        <f t="shared" ca="1" si="543"/>
        <v>-559.34032340310569</v>
      </c>
      <c r="K1741" t="str">
        <f t="shared" ca="1" si="544"/>
        <v>low</v>
      </c>
      <c r="L1741">
        <v>-4.8</v>
      </c>
      <c r="M1741" t="str">
        <f t="shared" si="520"/>
        <v>low</v>
      </c>
      <c r="N1741">
        <f t="shared" si="526"/>
        <v>2</v>
      </c>
      <c r="O1741">
        <f t="shared" si="527"/>
        <v>7</v>
      </c>
      <c r="P1741" t="str">
        <f t="shared" si="528"/>
        <v>neděle</v>
      </c>
      <c r="Q1741">
        <f t="shared" ref="Q1741:AB1750" si="552">VLOOKUP($N1741,$V$31:$AH$42,Q$592+1,0)</f>
        <v>0</v>
      </c>
      <c r="R1741">
        <f t="shared" si="552"/>
        <v>1</v>
      </c>
      <c r="S1741">
        <f t="shared" si="552"/>
        <v>0</v>
      </c>
      <c r="T1741">
        <f t="shared" si="552"/>
        <v>0</v>
      </c>
      <c r="U1741">
        <f t="shared" si="552"/>
        <v>0</v>
      </c>
      <c r="V1741">
        <f t="shared" si="552"/>
        <v>0</v>
      </c>
      <c r="W1741">
        <f t="shared" si="552"/>
        <v>0</v>
      </c>
      <c r="X1741">
        <f t="shared" si="552"/>
        <v>0</v>
      </c>
      <c r="Y1741">
        <f t="shared" si="552"/>
        <v>0</v>
      </c>
      <c r="Z1741">
        <f t="shared" si="552"/>
        <v>0</v>
      </c>
      <c r="AA1741">
        <f t="shared" si="552"/>
        <v>0</v>
      </c>
      <c r="AB1741">
        <f t="shared" si="552"/>
        <v>0</v>
      </c>
      <c r="AC1741">
        <f t="shared" ref="AC1741:AI1750" si="553">VLOOKUP($O1741,$V$74:$AC$80,AC$592+1,0)</f>
        <v>0</v>
      </c>
      <c r="AD1741">
        <f t="shared" si="553"/>
        <v>0</v>
      </c>
      <c r="AE1741">
        <f t="shared" si="553"/>
        <v>0</v>
      </c>
      <c r="AF1741">
        <f t="shared" si="553"/>
        <v>0</v>
      </c>
      <c r="AG1741">
        <f t="shared" si="553"/>
        <v>0</v>
      </c>
      <c r="AH1741">
        <f t="shared" si="553"/>
        <v>0</v>
      </c>
      <c r="AI1741">
        <f t="shared" si="553"/>
        <v>1</v>
      </c>
      <c r="AJ1741">
        <f t="shared" ca="1" si="529"/>
        <v>0</v>
      </c>
      <c r="AK1741">
        <f t="shared" ca="1" si="530"/>
        <v>0</v>
      </c>
      <c r="AL1741">
        <f t="shared" ca="1" si="531"/>
        <v>1</v>
      </c>
      <c r="AM1741">
        <f t="shared" ca="1" si="532"/>
        <v>1</v>
      </c>
      <c r="AN1741">
        <f t="shared" ca="1" si="533"/>
        <v>0</v>
      </c>
      <c r="AO1741">
        <f t="shared" ca="1" si="534"/>
        <v>0</v>
      </c>
      <c r="AP1741">
        <f t="shared" ca="1" si="535"/>
        <v>1</v>
      </c>
      <c r="AQ1741">
        <f t="shared" ca="1" si="536"/>
        <v>0</v>
      </c>
      <c r="AR1741">
        <f t="shared" ca="1" si="537"/>
        <v>0</v>
      </c>
      <c r="AS1741">
        <v>0</v>
      </c>
      <c r="AT1741">
        <v>1</v>
      </c>
      <c r="AU1741">
        <f t="shared" ref="AU1741:AW1760" ca="1" si="554">VLOOKUP(INDIRECT($AU$590&amp;ROW($A1741)),$F$17:$I$19,AU$592+1,0)</f>
        <v>1</v>
      </c>
      <c r="AV1741">
        <f t="shared" ca="1" si="554"/>
        <v>0</v>
      </c>
      <c r="AW1741">
        <f t="shared" ca="1" si="554"/>
        <v>0</v>
      </c>
      <c r="AX1741">
        <v>0</v>
      </c>
    </row>
    <row r="1742" spans="1:50">
      <c r="A1742" s="2">
        <v>40595</v>
      </c>
      <c r="B1742">
        <v>742</v>
      </c>
      <c r="C1742">
        <v>5</v>
      </c>
      <c r="D1742">
        <f t="shared" ca="1" si="538"/>
        <v>10.591268976083878</v>
      </c>
      <c r="E1742">
        <f t="shared" ca="1" si="539"/>
        <v>-5.5912689760838781</v>
      </c>
      <c r="F1742" t="str">
        <f t="shared" ca="1" si="540"/>
        <v>low</v>
      </c>
      <c r="G1742">
        <v>128</v>
      </c>
      <c r="H1742">
        <f t="shared" si="541"/>
        <v>128</v>
      </c>
      <c r="I1742">
        <f t="shared" ca="1" si="542"/>
        <v>681.35339004157447</v>
      </c>
      <c r="J1742">
        <f t="shared" ca="1" si="543"/>
        <v>-553.35339004157447</v>
      </c>
      <c r="K1742" t="str">
        <f t="shared" ca="1" si="544"/>
        <v>low</v>
      </c>
      <c r="L1742">
        <v>-5.3</v>
      </c>
      <c r="M1742" t="str">
        <f t="shared" si="520"/>
        <v>low</v>
      </c>
      <c r="N1742">
        <f t="shared" si="526"/>
        <v>2</v>
      </c>
      <c r="O1742">
        <f t="shared" si="527"/>
        <v>1</v>
      </c>
      <c r="P1742" t="str">
        <f t="shared" si="528"/>
        <v>pondělí</v>
      </c>
      <c r="Q1742">
        <f t="shared" si="552"/>
        <v>0</v>
      </c>
      <c r="R1742">
        <f t="shared" si="552"/>
        <v>1</v>
      </c>
      <c r="S1742">
        <f t="shared" si="552"/>
        <v>0</v>
      </c>
      <c r="T1742">
        <f t="shared" si="552"/>
        <v>0</v>
      </c>
      <c r="U1742">
        <f t="shared" si="552"/>
        <v>0</v>
      </c>
      <c r="V1742">
        <f t="shared" si="552"/>
        <v>0</v>
      </c>
      <c r="W1742">
        <f t="shared" si="552"/>
        <v>0</v>
      </c>
      <c r="X1742">
        <f t="shared" si="552"/>
        <v>0</v>
      </c>
      <c r="Y1742">
        <f t="shared" si="552"/>
        <v>0</v>
      </c>
      <c r="Z1742">
        <f t="shared" si="552"/>
        <v>0</v>
      </c>
      <c r="AA1742">
        <f t="shared" si="552"/>
        <v>0</v>
      </c>
      <c r="AB1742">
        <f t="shared" si="552"/>
        <v>0</v>
      </c>
      <c r="AC1742">
        <f t="shared" si="553"/>
        <v>1</v>
      </c>
      <c r="AD1742">
        <f t="shared" si="553"/>
        <v>0</v>
      </c>
      <c r="AE1742">
        <f t="shared" si="553"/>
        <v>0</v>
      </c>
      <c r="AF1742">
        <f t="shared" si="553"/>
        <v>0</v>
      </c>
      <c r="AG1742">
        <f t="shared" si="553"/>
        <v>0</v>
      </c>
      <c r="AH1742">
        <f t="shared" si="553"/>
        <v>0</v>
      </c>
      <c r="AI1742">
        <f t="shared" si="553"/>
        <v>0</v>
      </c>
      <c r="AJ1742">
        <f t="shared" ca="1" si="529"/>
        <v>0</v>
      </c>
      <c r="AK1742">
        <f t="shared" ca="1" si="530"/>
        <v>0</v>
      </c>
      <c r="AL1742">
        <f t="shared" ca="1" si="531"/>
        <v>1</v>
      </c>
      <c r="AM1742">
        <f t="shared" ca="1" si="532"/>
        <v>1</v>
      </c>
      <c r="AN1742">
        <f t="shared" ca="1" si="533"/>
        <v>0</v>
      </c>
      <c r="AO1742">
        <f t="shared" ca="1" si="534"/>
        <v>0</v>
      </c>
      <c r="AP1742">
        <f t="shared" ca="1" si="535"/>
        <v>1</v>
      </c>
      <c r="AQ1742">
        <f t="shared" ca="1" si="536"/>
        <v>0</v>
      </c>
      <c r="AR1742">
        <f t="shared" ca="1" si="537"/>
        <v>0</v>
      </c>
      <c r="AS1742">
        <v>0</v>
      </c>
      <c r="AT1742">
        <v>1</v>
      </c>
      <c r="AU1742">
        <f t="shared" ca="1" si="554"/>
        <v>1</v>
      </c>
      <c r="AV1742">
        <f t="shared" ca="1" si="554"/>
        <v>0</v>
      </c>
      <c r="AW1742">
        <f t="shared" ca="1" si="554"/>
        <v>0</v>
      </c>
      <c r="AX1742">
        <v>0</v>
      </c>
    </row>
    <row r="1743" spans="1:50">
      <c r="A1743" s="2">
        <v>40596</v>
      </c>
      <c r="B1743">
        <v>743</v>
      </c>
      <c r="C1743">
        <v>7</v>
      </c>
      <c r="D1743">
        <f t="shared" ca="1" si="538"/>
        <v>10.592285049361694</v>
      </c>
      <c r="E1743">
        <f t="shared" ca="1" si="539"/>
        <v>-3.5922850493616938</v>
      </c>
      <c r="F1743" t="str">
        <f t="shared" ca="1" si="540"/>
        <v>low</v>
      </c>
      <c r="G1743">
        <v>252</v>
      </c>
      <c r="H1743">
        <f t="shared" si="541"/>
        <v>252</v>
      </c>
      <c r="I1743">
        <f t="shared" ca="1" si="542"/>
        <v>681.36627807335287</v>
      </c>
      <c r="J1743">
        <f t="shared" ca="1" si="543"/>
        <v>-429.36627807335287</v>
      </c>
      <c r="K1743" t="str">
        <f t="shared" ca="1" si="544"/>
        <v>low</v>
      </c>
      <c r="L1743">
        <v>-11.05</v>
      </c>
      <c r="M1743" t="str">
        <f t="shared" si="520"/>
        <v>low</v>
      </c>
      <c r="N1743">
        <f t="shared" si="526"/>
        <v>2</v>
      </c>
      <c r="O1743">
        <f t="shared" si="527"/>
        <v>2</v>
      </c>
      <c r="P1743" t="str">
        <f t="shared" si="528"/>
        <v>úterý</v>
      </c>
      <c r="Q1743">
        <f t="shared" si="552"/>
        <v>0</v>
      </c>
      <c r="R1743">
        <f t="shared" si="552"/>
        <v>1</v>
      </c>
      <c r="S1743">
        <f t="shared" si="552"/>
        <v>0</v>
      </c>
      <c r="T1743">
        <f t="shared" si="552"/>
        <v>0</v>
      </c>
      <c r="U1743">
        <f t="shared" si="552"/>
        <v>0</v>
      </c>
      <c r="V1743">
        <f t="shared" si="552"/>
        <v>0</v>
      </c>
      <c r="W1743">
        <f t="shared" si="552"/>
        <v>0</v>
      </c>
      <c r="X1743">
        <f t="shared" si="552"/>
        <v>0</v>
      </c>
      <c r="Y1743">
        <f t="shared" si="552"/>
        <v>0</v>
      </c>
      <c r="Z1743">
        <f t="shared" si="552"/>
        <v>0</v>
      </c>
      <c r="AA1743">
        <f t="shared" si="552"/>
        <v>0</v>
      </c>
      <c r="AB1743">
        <f t="shared" si="552"/>
        <v>0</v>
      </c>
      <c r="AC1743">
        <f t="shared" si="553"/>
        <v>0</v>
      </c>
      <c r="AD1743">
        <f t="shared" si="553"/>
        <v>1</v>
      </c>
      <c r="AE1743">
        <f t="shared" si="553"/>
        <v>0</v>
      </c>
      <c r="AF1743">
        <f t="shared" si="553"/>
        <v>0</v>
      </c>
      <c r="AG1743">
        <f t="shared" si="553"/>
        <v>0</v>
      </c>
      <c r="AH1743">
        <f t="shared" si="553"/>
        <v>0</v>
      </c>
      <c r="AI1743">
        <f t="shared" si="553"/>
        <v>0</v>
      </c>
      <c r="AJ1743">
        <f t="shared" ca="1" si="529"/>
        <v>0</v>
      </c>
      <c r="AK1743">
        <f t="shared" ca="1" si="530"/>
        <v>0</v>
      </c>
      <c r="AL1743">
        <f t="shared" ca="1" si="531"/>
        <v>1</v>
      </c>
      <c r="AM1743">
        <f t="shared" ca="1" si="532"/>
        <v>1</v>
      </c>
      <c r="AN1743">
        <f t="shared" ca="1" si="533"/>
        <v>0</v>
      </c>
      <c r="AO1743">
        <f t="shared" ca="1" si="534"/>
        <v>0</v>
      </c>
      <c r="AP1743">
        <f t="shared" ca="1" si="535"/>
        <v>1</v>
      </c>
      <c r="AQ1743">
        <f t="shared" ca="1" si="536"/>
        <v>0</v>
      </c>
      <c r="AR1743">
        <f t="shared" ca="1" si="537"/>
        <v>0</v>
      </c>
      <c r="AS1743">
        <v>0</v>
      </c>
      <c r="AT1743">
        <v>1</v>
      </c>
      <c r="AU1743">
        <f t="shared" ca="1" si="554"/>
        <v>1</v>
      </c>
      <c r="AV1743">
        <f t="shared" ca="1" si="554"/>
        <v>0</v>
      </c>
      <c r="AW1743">
        <f t="shared" ca="1" si="554"/>
        <v>0</v>
      </c>
      <c r="AX1743">
        <v>0</v>
      </c>
    </row>
    <row r="1744" spans="1:50">
      <c r="A1744" s="2">
        <v>40597</v>
      </c>
      <c r="B1744">
        <v>744</v>
      </c>
      <c r="C1744">
        <v>5</v>
      </c>
      <c r="D1744">
        <f t="shared" ca="1" si="538"/>
        <v>10.593299731006795</v>
      </c>
      <c r="E1744">
        <f t="shared" ca="1" si="539"/>
        <v>-5.5932997310067947</v>
      </c>
      <c r="F1744" t="str">
        <f t="shared" ca="1" si="540"/>
        <v>low</v>
      </c>
      <c r="G1744">
        <v>880</v>
      </c>
      <c r="H1744">
        <f t="shared" si="541"/>
        <v>880</v>
      </c>
      <c r="I1744">
        <f t="shared" ca="1" si="542"/>
        <v>681.37898781176784</v>
      </c>
      <c r="J1744">
        <f t="shared" ca="1" si="543"/>
        <v>198.62101218823216</v>
      </c>
      <c r="K1744" t="str">
        <f t="shared" ca="1" si="544"/>
        <v>high</v>
      </c>
      <c r="L1744">
        <v>-11.15</v>
      </c>
      <c r="M1744" t="str">
        <f t="shared" si="520"/>
        <v>low</v>
      </c>
      <c r="N1744">
        <f t="shared" si="526"/>
        <v>2</v>
      </c>
      <c r="O1744">
        <f t="shared" si="527"/>
        <v>3</v>
      </c>
      <c r="P1744" t="str">
        <f t="shared" si="528"/>
        <v>středa</v>
      </c>
      <c r="Q1744">
        <f t="shared" si="552"/>
        <v>0</v>
      </c>
      <c r="R1744">
        <f t="shared" si="552"/>
        <v>1</v>
      </c>
      <c r="S1744">
        <f t="shared" si="552"/>
        <v>0</v>
      </c>
      <c r="T1744">
        <f t="shared" si="552"/>
        <v>0</v>
      </c>
      <c r="U1744">
        <f t="shared" si="552"/>
        <v>0</v>
      </c>
      <c r="V1744">
        <f t="shared" si="552"/>
        <v>0</v>
      </c>
      <c r="W1744">
        <f t="shared" si="552"/>
        <v>0</v>
      </c>
      <c r="X1744">
        <f t="shared" si="552"/>
        <v>0</v>
      </c>
      <c r="Y1744">
        <f t="shared" si="552"/>
        <v>0</v>
      </c>
      <c r="Z1744">
        <f t="shared" si="552"/>
        <v>0</v>
      </c>
      <c r="AA1744">
        <f t="shared" si="552"/>
        <v>0</v>
      </c>
      <c r="AB1744">
        <f t="shared" si="552"/>
        <v>0</v>
      </c>
      <c r="AC1744">
        <f t="shared" si="553"/>
        <v>0</v>
      </c>
      <c r="AD1744">
        <f t="shared" si="553"/>
        <v>0</v>
      </c>
      <c r="AE1744">
        <f t="shared" si="553"/>
        <v>1</v>
      </c>
      <c r="AF1744">
        <f t="shared" si="553"/>
        <v>0</v>
      </c>
      <c r="AG1744">
        <f t="shared" si="553"/>
        <v>0</v>
      </c>
      <c r="AH1744">
        <f t="shared" si="553"/>
        <v>0</v>
      </c>
      <c r="AI1744">
        <f t="shared" si="553"/>
        <v>0</v>
      </c>
      <c r="AJ1744">
        <f t="shared" ca="1" si="529"/>
        <v>0</v>
      </c>
      <c r="AK1744">
        <f t="shared" ca="1" si="530"/>
        <v>0</v>
      </c>
      <c r="AL1744">
        <f t="shared" ca="1" si="531"/>
        <v>1</v>
      </c>
      <c r="AM1744">
        <f t="shared" ca="1" si="532"/>
        <v>1</v>
      </c>
      <c r="AN1744">
        <f t="shared" ca="1" si="533"/>
        <v>0</v>
      </c>
      <c r="AO1744">
        <f t="shared" ca="1" si="534"/>
        <v>0</v>
      </c>
      <c r="AP1744">
        <f t="shared" ca="1" si="535"/>
        <v>1</v>
      </c>
      <c r="AQ1744">
        <f t="shared" ca="1" si="536"/>
        <v>0</v>
      </c>
      <c r="AR1744">
        <f t="shared" ca="1" si="537"/>
        <v>0</v>
      </c>
      <c r="AS1744">
        <v>0</v>
      </c>
      <c r="AT1744">
        <v>1</v>
      </c>
      <c r="AU1744">
        <f t="shared" ca="1" si="554"/>
        <v>1</v>
      </c>
      <c r="AV1744">
        <f t="shared" ca="1" si="554"/>
        <v>0</v>
      </c>
      <c r="AW1744">
        <f t="shared" ca="1" si="554"/>
        <v>0</v>
      </c>
      <c r="AX1744">
        <v>0</v>
      </c>
    </row>
    <row r="1745" spans="1:50">
      <c r="A1745" s="2">
        <v>40598</v>
      </c>
      <c r="B1745">
        <v>745</v>
      </c>
      <c r="C1745">
        <v>7</v>
      </c>
      <c r="D1745">
        <f t="shared" ca="1" si="538"/>
        <v>10.594313023311496</v>
      </c>
      <c r="E1745">
        <f t="shared" ca="1" si="539"/>
        <v>-3.5943130233114964</v>
      </c>
      <c r="F1745" t="str">
        <f t="shared" ca="1" si="540"/>
        <v>low</v>
      </c>
      <c r="G1745">
        <v>192</v>
      </c>
      <c r="H1745">
        <f t="shared" si="541"/>
        <v>192</v>
      </c>
      <c r="I1745">
        <f t="shared" ca="1" si="542"/>
        <v>681.39151957014644</v>
      </c>
      <c r="J1745">
        <f t="shared" ca="1" si="543"/>
        <v>-489.39151957014644</v>
      </c>
      <c r="K1745" t="str">
        <f t="shared" ca="1" si="544"/>
        <v>low</v>
      </c>
      <c r="L1745">
        <v>-7.15</v>
      </c>
      <c r="M1745" t="str">
        <f t="shared" si="520"/>
        <v>low</v>
      </c>
      <c r="N1745">
        <f t="shared" si="526"/>
        <v>2</v>
      </c>
      <c r="O1745">
        <f t="shared" si="527"/>
        <v>4</v>
      </c>
      <c r="P1745" t="str">
        <f t="shared" si="528"/>
        <v>čtvrtek</v>
      </c>
      <c r="Q1745">
        <f t="shared" si="552"/>
        <v>0</v>
      </c>
      <c r="R1745">
        <f t="shared" si="552"/>
        <v>1</v>
      </c>
      <c r="S1745">
        <f t="shared" si="552"/>
        <v>0</v>
      </c>
      <c r="T1745">
        <f t="shared" si="552"/>
        <v>0</v>
      </c>
      <c r="U1745">
        <f t="shared" si="552"/>
        <v>0</v>
      </c>
      <c r="V1745">
        <f t="shared" si="552"/>
        <v>0</v>
      </c>
      <c r="W1745">
        <f t="shared" si="552"/>
        <v>0</v>
      </c>
      <c r="X1745">
        <f t="shared" si="552"/>
        <v>0</v>
      </c>
      <c r="Y1745">
        <f t="shared" si="552"/>
        <v>0</v>
      </c>
      <c r="Z1745">
        <f t="shared" si="552"/>
        <v>0</v>
      </c>
      <c r="AA1745">
        <f t="shared" si="552"/>
        <v>0</v>
      </c>
      <c r="AB1745">
        <f t="shared" si="552"/>
        <v>0</v>
      </c>
      <c r="AC1745">
        <f t="shared" si="553"/>
        <v>0</v>
      </c>
      <c r="AD1745">
        <f t="shared" si="553"/>
        <v>0</v>
      </c>
      <c r="AE1745">
        <f t="shared" si="553"/>
        <v>0</v>
      </c>
      <c r="AF1745">
        <f t="shared" si="553"/>
        <v>1</v>
      </c>
      <c r="AG1745">
        <f t="shared" si="553"/>
        <v>0</v>
      </c>
      <c r="AH1745">
        <f t="shared" si="553"/>
        <v>0</v>
      </c>
      <c r="AI1745">
        <f t="shared" si="553"/>
        <v>0</v>
      </c>
      <c r="AJ1745">
        <f t="shared" ca="1" si="529"/>
        <v>0</v>
      </c>
      <c r="AK1745">
        <f t="shared" ca="1" si="530"/>
        <v>0</v>
      </c>
      <c r="AL1745">
        <f t="shared" ca="1" si="531"/>
        <v>1</v>
      </c>
      <c r="AM1745">
        <f t="shared" ca="1" si="532"/>
        <v>1</v>
      </c>
      <c r="AN1745">
        <f t="shared" ca="1" si="533"/>
        <v>0</v>
      </c>
      <c r="AO1745">
        <f t="shared" ca="1" si="534"/>
        <v>0</v>
      </c>
      <c r="AP1745">
        <f t="shared" ca="1" si="535"/>
        <v>1</v>
      </c>
      <c r="AQ1745">
        <f t="shared" ca="1" si="536"/>
        <v>0</v>
      </c>
      <c r="AR1745">
        <f t="shared" ca="1" si="537"/>
        <v>0</v>
      </c>
      <c r="AS1745">
        <v>0</v>
      </c>
      <c r="AT1745">
        <v>1</v>
      </c>
      <c r="AU1745">
        <f t="shared" ca="1" si="554"/>
        <v>1</v>
      </c>
      <c r="AV1745">
        <f t="shared" ca="1" si="554"/>
        <v>0</v>
      </c>
      <c r="AW1745">
        <f t="shared" ca="1" si="554"/>
        <v>0</v>
      </c>
      <c r="AX1745">
        <v>0</v>
      </c>
    </row>
    <row r="1746" spans="1:50">
      <c r="A1746" s="2">
        <v>40599</v>
      </c>
      <c r="B1746">
        <v>746</v>
      </c>
      <c r="C1746">
        <v>7</v>
      </c>
      <c r="D1746">
        <f t="shared" ca="1" si="538"/>
        <v>10.595324928568118</v>
      </c>
      <c r="E1746">
        <f t="shared" ca="1" si="539"/>
        <v>-3.5953249285681181</v>
      </c>
      <c r="F1746" t="str">
        <f t="shared" ca="1" si="540"/>
        <v>low</v>
      </c>
      <c r="G1746">
        <v>228</v>
      </c>
      <c r="H1746">
        <f t="shared" si="541"/>
        <v>228</v>
      </c>
      <c r="I1746">
        <f t="shared" ca="1" si="542"/>
        <v>681.4038736618154</v>
      </c>
      <c r="J1746">
        <f t="shared" ca="1" si="543"/>
        <v>-453.4038736618154</v>
      </c>
      <c r="K1746" t="str">
        <f t="shared" ca="1" si="544"/>
        <v>low</v>
      </c>
      <c r="L1746">
        <v>-6.9</v>
      </c>
      <c r="M1746" t="str">
        <f t="shared" si="520"/>
        <v>low</v>
      </c>
      <c r="N1746">
        <f t="shared" si="526"/>
        <v>2</v>
      </c>
      <c r="O1746">
        <f t="shared" si="527"/>
        <v>5</v>
      </c>
      <c r="P1746" t="str">
        <f t="shared" si="528"/>
        <v>pátek</v>
      </c>
      <c r="Q1746">
        <f t="shared" si="552"/>
        <v>0</v>
      </c>
      <c r="R1746">
        <f t="shared" si="552"/>
        <v>1</v>
      </c>
      <c r="S1746">
        <f t="shared" si="552"/>
        <v>0</v>
      </c>
      <c r="T1746">
        <f t="shared" si="552"/>
        <v>0</v>
      </c>
      <c r="U1746">
        <f t="shared" si="552"/>
        <v>0</v>
      </c>
      <c r="V1746">
        <f t="shared" si="552"/>
        <v>0</v>
      </c>
      <c r="W1746">
        <f t="shared" si="552"/>
        <v>0</v>
      </c>
      <c r="X1746">
        <f t="shared" si="552"/>
        <v>0</v>
      </c>
      <c r="Y1746">
        <f t="shared" si="552"/>
        <v>0</v>
      </c>
      <c r="Z1746">
        <f t="shared" si="552"/>
        <v>0</v>
      </c>
      <c r="AA1746">
        <f t="shared" si="552"/>
        <v>0</v>
      </c>
      <c r="AB1746">
        <f t="shared" si="552"/>
        <v>0</v>
      </c>
      <c r="AC1746">
        <f t="shared" si="553"/>
        <v>0</v>
      </c>
      <c r="AD1746">
        <f t="shared" si="553"/>
        <v>0</v>
      </c>
      <c r="AE1746">
        <f t="shared" si="553"/>
        <v>0</v>
      </c>
      <c r="AF1746">
        <f t="shared" si="553"/>
        <v>0</v>
      </c>
      <c r="AG1746">
        <f t="shared" si="553"/>
        <v>1</v>
      </c>
      <c r="AH1746">
        <f t="shared" si="553"/>
        <v>0</v>
      </c>
      <c r="AI1746">
        <f t="shared" si="553"/>
        <v>0</v>
      </c>
      <c r="AJ1746">
        <f t="shared" ca="1" si="529"/>
        <v>0</v>
      </c>
      <c r="AK1746">
        <f t="shared" ca="1" si="530"/>
        <v>0</v>
      </c>
      <c r="AL1746">
        <f t="shared" ca="1" si="531"/>
        <v>1</v>
      </c>
      <c r="AM1746">
        <f t="shared" ca="1" si="532"/>
        <v>1</v>
      </c>
      <c r="AN1746">
        <f t="shared" ca="1" si="533"/>
        <v>0</v>
      </c>
      <c r="AO1746">
        <f t="shared" ca="1" si="534"/>
        <v>0</v>
      </c>
      <c r="AP1746">
        <f t="shared" ca="1" si="535"/>
        <v>1</v>
      </c>
      <c r="AQ1746">
        <f t="shared" ca="1" si="536"/>
        <v>0</v>
      </c>
      <c r="AR1746">
        <f t="shared" ca="1" si="537"/>
        <v>0</v>
      </c>
      <c r="AS1746">
        <v>0</v>
      </c>
      <c r="AT1746">
        <v>0</v>
      </c>
      <c r="AU1746">
        <f t="shared" ca="1" si="554"/>
        <v>1</v>
      </c>
      <c r="AV1746">
        <f t="shared" ca="1" si="554"/>
        <v>0</v>
      </c>
      <c r="AW1746">
        <f t="shared" ca="1" si="554"/>
        <v>0</v>
      </c>
      <c r="AX1746">
        <v>0</v>
      </c>
    </row>
    <row r="1747" spans="1:50">
      <c r="A1747" s="2">
        <v>40600</v>
      </c>
      <c r="B1747">
        <v>747</v>
      </c>
      <c r="C1747">
        <v>4</v>
      </c>
      <c r="D1747">
        <f t="shared" ca="1" si="538"/>
        <v>10.596335449068974</v>
      </c>
      <c r="E1747">
        <f t="shared" ca="1" si="539"/>
        <v>-6.5963354490689738</v>
      </c>
      <c r="F1747" t="str">
        <f t="shared" ca="1" si="540"/>
        <v>low</v>
      </c>
      <c r="G1747">
        <v>178</v>
      </c>
      <c r="H1747">
        <f t="shared" si="541"/>
        <v>178</v>
      </c>
      <c r="I1747">
        <f t="shared" ca="1" si="542"/>
        <v>681.41605040010165</v>
      </c>
      <c r="J1747">
        <f t="shared" ca="1" si="543"/>
        <v>-503.41605040010165</v>
      </c>
      <c r="K1747" t="str">
        <f t="shared" ca="1" si="544"/>
        <v>low</v>
      </c>
      <c r="L1747">
        <v>-3.25</v>
      </c>
      <c r="M1747" t="str">
        <f t="shared" si="520"/>
        <v>low</v>
      </c>
      <c r="N1747">
        <f t="shared" si="526"/>
        <v>2</v>
      </c>
      <c r="O1747">
        <f t="shared" si="527"/>
        <v>6</v>
      </c>
      <c r="P1747" t="str">
        <f t="shared" si="528"/>
        <v>sobota</v>
      </c>
      <c r="Q1747">
        <f t="shared" si="552"/>
        <v>0</v>
      </c>
      <c r="R1747">
        <f t="shared" si="552"/>
        <v>1</v>
      </c>
      <c r="S1747">
        <f t="shared" si="552"/>
        <v>0</v>
      </c>
      <c r="T1747">
        <f t="shared" si="552"/>
        <v>0</v>
      </c>
      <c r="U1747">
        <f t="shared" si="552"/>
        <v>0</v>
      </c>
      <c r="V1747">
        <f t="shared" si="552"/>
        <v>0</v>
      </c>
      <c r="W1747">
        <f t="shared" si="552"/>
        <v>0</v>
      </c>
      <c r="X1747">
        <f t="shared" si="552"/>
        <v>0</v>
      </c>
      <c r="Y1747">
        <f t="shared" si="552"/>
        <v>0</v>
      </c>
      <c r="Z1747">
        <f t="shared" si="552"/>
        <v>0</v>
      </c>
      <c r="AA1747">
        <f t="shared" si="552"/>
        <v>0</v>
      </c>
      <c r="AB1747">
        <f t="shared" si="552"/>
        <v>0</v>
      </c>
      <c r="AC1747">
        <f t="shared" si="553"/>
        <v>0</v>
      </c>
      <c r="AD1747">
        <f t="shared" si="553"/>
        <v>0</v>
      </c>
      <c r="AE1747">
        <f t="shared" si="553"/>
        <v>0</v>
      </c>
      <c r="AF1747">
        <f t="shared" si="553"/>
        <v>0</v>
      </c>
      <c r="AG1747">
        <f t="shared" si="553"/>
        <v>0</v>
      </c>
      <c r="AH1747">
        <f t="shared" si="553"/>
        <v>1</v>
      </c>
      <c r="AI1747">
        <f t="shared" si="553"/>
        <v>0</v>
      </c>
      <c r="AJ1747">
        <f t="shared" ca="1" si="529"/>
        <v>0</v>
      </c>
      <c r="AK1747">
        <f t="shared" ca="1" si="530"/>
        <v>0</v>
      </c>
      <c r="AL1747">
        <f t="shared" ca="1" si="531"/>
        <v>1</v>
      </c>
      <c r="AM1747">
        <f t="shared" ca="1" si="532"/>
        <v>1</v>
      </c>
      <c r="AN1747">
        <f t="shared" ca="1" si="533"/>
        <v>0</v>
      </c>
      <c r="AO1747">
        <f t="shared" ca="1" si="534"/>
        <v>0</v>
      </c>
      <c r="AP1747">
        <f t="shared" ca="1" si="535"/>
        <v>1</v>
      </c>
      <c r="AQ1747">
        <f t="shared" ca="1" si="536"/>
        <v>0</v>
      </c>
      <c r="AR1747">
        <f t="shared" ca="1" si="537"/>
        <v>0</v>
      </c>
      <c r="AS1747">
        <v>0</v>
      </c>
      <c r="AT1747">
        <v>0</v>
      </c>
      <c r="AU1747">
        <f t="shared" ca="1" si="554"/>
        <v>1</v>
      </c>
      <c r="AV1747">
        <f t="shared" ca="1" si="554"/>
        <v>0</v>
      </c>
      <c r="AW1747">
        <f t="shared" ca="1" si="554"/>
        <v>0</v>
      </c>
      <c r="AX1747">
        <v>0</v>
      </c>
    </row>
    <row r="1748" spans="1:50">
      <c r="A1748" s="2">
        <v>40601</v>
      </c>
      <c r="B1748">
        <v>748</v>
      </c>
      <c r="C1748">
        <v>1</v>
      </c>
      <c r="D1748">
        <f t="shared" ca="1" si="538"/>
        <v>10.597344587106384</v>
      </c>
      <c r="E1748">
        <f t="shared" ca="1" si="539"/>
        <v>-9.5973445871063845</v>
      </c>
      <c r="F1748" t="str">
        <f t="shared" ca="1" si="540"/>
        <v>low</v>
      </c>
      <c r="G1748">
        <v>20</v>
      </c>
      <c r="H1748">
        <f t="shared" si="541"/>
        <v>20</v>
      </c>
      <c r="I1748">
        <f t="shared" ca="1" si="542"/>
        <v>681.42805009833216</v>
      </c>
      <c r="J1748">
        <f t="shared" ca="1" si="543"/>
        <v>-661.42805009833216</v>
      </c>
      <c r="K1748" t="str">
        <f t="shared" ca="1" si="544"/>
        <v>low</v>
      </c>
      <c r="L1748">
        <v>1.1000000000000001</v>
      </c>
      <c r="M1748" t="str">
        <f t="shared" ref="M1748:M1811" si="555">VLOOKUP(L1748,$A$17:$C$20,3)</f>
        <v>low</v>
      </c>
      <c r="N1748">
        <f t="shared" si="526"/>
        <v>2</v>
      </c>
      <c r="O1748">
        <f t="shared" si="527"/>
        <v>7</v>
      </c>
      <c r="P1748" t="str">
        <f t="shared" si="528"/>
        <v>neděle</v>
      </c>
      <c r="Q1748">
        <f t="shared" si="552"/>
        <v>0</v>
      </c>
      <c r="R1748">
        <f t="shared" si="552"/>
        <v>1</v>
      </c>
      <c r="S1748">
        <f t="shared" si="552"/>
        <v>0</v>
      </c>
      <c r="T1748">
        <f t="shared" si="552"/>
        <v>0</v>
      </c>
      <c r="U1748">
        <f t="shared" si="552"/>
        <v>0</v>
      </c>
      <c r="V1748">
        <f t="shared" si="552"/>
        <v>0</v>
      </c>
      <c r="W1748">
        <f t="shared" si="552"/>
        <v>0</v>
      </c>
      <c r="X1748">
        <f t="shared" si="552"/>
        <v>0</v>
      </c>
      <c r="Y1748">
        <f t="shared" si="552"/>
        <v>0</v>
      </c>
      <c r="Z1748">
        <f t="shared" si="552"/>
        <v>0</v>
      </c>
      <c r="AA1748">
        <f t="shared" si="552"/>
        <v>0</v>
      </c>
      <c r="AB1748">
        <f t="shared" si="552"/>
        <v>0</v>
      </c>
      <c r="AC1748">
        <f t="shared" si="553"/>
        <v>0</v>
      </c>
      <c r="AD1748">
        <f t="shared" si="553"/>
        <v>0</v>
      </c>
      <c r="AE1748">
        <f t="shared" si="553"/>
        <v>0</v>
      </c>
      <c r="AF1748">
        <f t="shared" si="553"/>
        <v>0</v>
      </c>
      <c r="AG1748">
        <f t="shared" si="553"/>
        <v>0</v>
      </c>
      <c r="AH1748">
        <f t="shared" si="553"/>
        <v>0</v>
      </c>
      <c r="AI1748">
        <f t="shared" si="553"/>
        <v>1</v>
      </c>
      <c r="AJ1748">
        <f t="shared" ca="1" si="529"/>
        <v>0</v>
      </c>
      <c r="AK1748">
        <f t="shared" ca="1" si="530"/>
        <v>0</v>
      </c>
      <c r="AL1748">
        <f t="shared" ca="1" si="531"/>
        <v>1</v>
      </c>
      <c r="AM1748">
        <f t="shared" ca="1" si="532"/>
        <v>1</v>
      </c>
      <c r="AN1748">
        <f t="shared" ca="1" si="533"/>
        <v>0</v>
      </c>
      <c r="AO1748">
        <f t="shared" ca="1" si="534"/>
        <v>0</v>
      </c>
      <c r="AP1748">
        <f t="shared" ca="1" si="535"/>
        <v>1</v>
      </c>
      <c r="AQ1748">
        <f t="shared" ca="1" si="536"/>
        <v>0</v>
      </c>
      <c r="AR1748">
        <f t="shared" ca="1" si="537"/>
        <v>0</v>
      </c>
      <c r="AS1748">
        <v>0</v>
      </c>
      <c r="AT1748">
        <v>0</v>
      </c>
      <c r="AU1748">
        <f t="shared" ca="1" si="554"/>
        <v>1</v>
      </c>
      <c r="AV1748">
        <f t="shared" ca="1" si="554"/>
        <v>0</v>
      </c>
      <c r="AW1748">
        <f t="shared" ca="1" si="554"/>
        <v>0</v>
      </c>
      <c r="AX1748">
        <v>0</v>
      </c>
    </row>
    <row r="1749" spans="1:50">
      <c r="A1749" s="2">
        <v>40602</v>
      </c>
      <c r="B1749">
        <v>749</v>
      </c>
      <c r="C1749">
        <v>12</v>
      </c>
      <c r="D1749">
        <f t="shared" ca="1" si="538"/>
        <v>10.598352344972666</v>
      </c>
      <c r="E1749">
        <f t="shared" ca="1" si="539"/>
        <v>1.4016476550273342</v>
      </c>
      <c r="F1749" t="str">
        <f t="shared" ca="1" si="540"/>
        <v>medium</v>
      </c>
      <c r="G1749">
        <v>504</v>
      </c>
      <c r="H1749">
        <f t="shared" si="541"/>
        <v>504</v>
      </c>
      <c r="I1749">
        <f t="shared" ca="1" si="542"/>
        <v>681.43987306983377</v>
      </c>
      <c r="J1749">
        <f t="shared" ca="1" si="543"/>
        <v>-177.43987306983377</v>
      </c>
      <c r="K1749" t="str">
        <f t="shared" ca="1" si="544"/>
        <v>medium</v>
      </c>
      <c r="L1749">
        <v>3.2</v>
      </c>
      <c r="M1749" t="str">
        <f t="shared" si="555"/>
        <v>low</v>
      </c>
      <c r="N1749">
        <f t="shared" si="526"/>
        <v>2</v>
      </c>
      <c r="O1749">
        <f t="shared" si="527"/>
        <v>1</v>
      </c>
      <c r="P1749" t="str">
        <f t="shared" si="528"/>
        <v>pondělí</v>
      </c>
      <c r="Q1749">
        <f t="shared" si="552"/>
        <v>0</v>
      </c>
      <c r="R1749">
        <f t="shared" si="552"/>
        <v>1</v>
      </c>
      <c r="S1749">
        <f t="shared" si="552"/>
        <v>0</v>
      </c>
      <c r="T1749">
        <f t="shared" si="552"/>
        <v>0</v>
      </c>
      <c r="U1749">
        <f t="shared" si="552"/>
        <v>0</v>
      </c>
      <c r="V1749">
        <f t="shared" si="552"/>
        <v>0</v>
      </c>
      <c r="W1749">
        <f t="shared" si="552"/>
        <v>0</v>
      </c>
      <c r="X1749">
        <f t="shared" si="552"/>
        <v>0</v>
      </c>
      <c r="Y1749">
        <f t="shared" si="552"/>
        <v>0</v>
      </c>
      <c r="Z1749">
        <f t="shared" si="552"/>
        <v>0</v>
      </c>
      <c r="AA1749">
        <f t="shared" si="552"/>
        <v>0</v>
      </c>
      <c r="AB1749">
        <f t="shared" si="552"/>
        <v>0</v>
      </c>
      <c r="AC1749">
        <f t="shared" si="553"/>
        <v>1</v>
      </c>
      <c r="AD1749">
        <f t="shared" si="553"/>
        <v>0</v>
      </c>
      <c r="AE1749">
        <f t="shared" si="553"/>
        <v>0</v>
      </c>
      <c r="AF1749">
        <f t="shared" si="553"/>
        <v>0</v>
      </c>
      <c r="AG1749">
        <f t="shared" si="553"/>
        <v>0</v>
      </c>
      <c r="AH1749">
        <f t="shared" si="553"/>
        <v>0</v>
      </c>
      <c r="AI1749">
        <f t="shared" si="553"/>
        <v>0</v>
      </c>
      <c r="AJ1749">
        <f t="shared" ca="1" si="529"/>
        <v>0</v>
      </c>
      <c r="AK1749">
        <f t="shared" ca="1" si="530"/>
        <v>0</v>
      </c>
      <c r="AL1749">
        <f t="shared" ca="1" si="531"/>
        <v>1</v>
      </c>
      <c r="AM1749">
        <f t="shared" ca="1" si="532"/>
        <v>1</v>
      </c>
      <c r="AN1749">
        <f t="shared" ca="1" si="533"/>
        <v>0</v>
      </c>
      <c r="AO1749">
        <f t="shared" ca="1" si="534"/>
        <v>0</v>
      </c>
      <c r="AP1749">
        <f t="shared" ca="1" si="535"/>
        <v>1</v>
      </c>
      <c r="AQ1749">
        <f t="shared" ca="1" si="536"/>
        <v>0</v>
      </c>
      <c r="AR1749">
        <f t="shared" ca="1" si="537"/>
        <v>0</v>
      </c>
      <c r="AS1749">
        <v>0</v>
      </c>
      <c r="AT1749">
        <v>0</v>
      </c>
      <c r="AU1749">
        <f t="shared" ca="1" si="554"/>
        <v>0</v>
      </c>
      <c r="AV1749">
        <f t="shared" ca="1" si="554"/>
        <v>1</v>
      </c>
      <c r="AW1749">
        <f t="shared" ca="1" si="554"/>
        <v>0</v>
      </c>
      <c r="AX1749">
        <v>0</v>
      </c>
    </row>
    <row r="1750" spans="1:50">
      <c r="A1750" s="2">
        <v>40603</v>
      </c>
      <c r="B1750">
        <v>750</v>
      </c>
      <c r="C1750">
        <v>6</v>
      </c>
      <c r="D1750">
        <f t="shared" ca="1" si="538"/>
        <v>10.599358724960133</v>
      </c>
      <c r="E1750">
        <f t="shared" ca="1" si="539"/>
        <v>-4.5993587249601333</v>
      </c>
      <c r="F1750" t="str">
        <f t="shared" ca="1" si="540"/>
        <v>low</v>
      </c>
      <c r="G1750">
        <v>502</v>
      </c>
      <c r="H1750">
        <f t="shared" si="541"/>
        <v>502</v>
      </c>
      <c r="I1750">
        <f t="shared" ca="1" si="542"/>
        <v>681.45151962793352</v>
      </c>
      <c r="J1750">
        <f t="shared" ca="1" si="543"/>
        <v>-179.45151962793352</v>
      </c>
      <c r="K1750" t="str">
        <f t="shared" ca="1" si="544"/>
        <v>medium</v>
      </c>
      <c r="L1750">
        <v>6.3</v>
      </c>
      <c r="M1750" t="str">
        <f t="shared" si="555"/>
        <v>medium</v>
      </c>
      <c r="N1750">
        <f t="shared" si="526"/>
        <v>3</v>
      </c>
      <c r="O1750">
        <f t="shared" si="527"/>
        <v>2</v>
      </c>
      <c r="P1750" t="str">
        <f t="shared" si="528"/>
        <v>úterý</v>
      </c>
      <c r="Q1750">
        <f t="shared" si="552"/>
        <v>0</v>
      </c>
      <c r="R1750">
        <f t="shared" si="552"/>
        <v>0</v>
      </c>
      <c r="S1750">
        <f t="shared" si="552"/>
        <v>1</v>
      </c>
      <c r="T1750">
        <f t="shared" si="552"/>
        <v>0</v>
      </c>
      <c r="U1750">
        <f t="shared" si="552"/>
        <v>0</v>
      </c>
      <c r="V1750">
        <f t="shared" si="552"/>
        <v>0</v>
      </c>
      <c r="W1750">
        <f t="shared" si="552"/>
        <v>0</v>
      </c>
      <c r="X1750">
        <f t="shared" si="552"/>
        <v>0</v>
      </c>
      <c r="Y1750">
        <f t="shared" si="552"/>
        <v>0</v>
      </c>
      <c r="Z1750">
        <f t="shared" si="552"/>
        <v>0</v>
      </c>
      <c r="AA1750">
        <f t="shared" si="552"/>
        <v>0</v>
      </c>
      <c r="AB1750">
        <f t="shared" si="552"/>
        <v>0</v>
      </c>
      <c r="AC1750">
        <f t="shared" si="553"/>
        <v>0</v>
      </c>
      <c r="AD1750">
        <f t="shared" si="553"/>
        <v>1</v>
      </c>
      <c r="AE1750">
        <f t="shared" si="553"/>
        <v>0</v>
      </c>
      <c r="AF1750">
        <f t="shared" si="553"/>
        <v>0</v>
      </c>
      <c r="AG1750">
        <f t="shared" si="553"/>
        <v>0</v>
      </c>
      <c r="AH1750">
        <f t="shared" si="553"/>
        <v>0</v>
      </c>
      <c r="AI1750">
        <f t="shared" si="553"/>
        <v>0</v>
      </c>
      <c r="AJ1750">
        <f t="shared" ca="1" si="529"/>
        <v>0</v>
      </c>
      <c r="AK1750">
        <f t="shared" ca="1" si="530"/>
        <v>1</v>
      </c>
      <c r="AL1750">
        <f t="shared" ca="1" si="531"/>
        <v>0</v>
      </c>
      <c r="AM1750">
        <f t="shared" ca="1" si="532"/>
        <v>1</v>
      </c>
      <c r="AN1750">
        <f t="shared" ca="1" si="533"/>
        <v>0</v>
      </c>
      <c r="AO1750">
        <f t="shared" ca="1" si="534"/>
        <v>0</v>
      </c>
      <c r="AP1750">
        <f t="shared" ca="1" si="535"/>
        <v>0</v>
      </c>
      <c r="AQ1750">
        <f t="shared" ca="1" si="536"/>
        <v>1</v>
      </c>
      <c r="AR1750">
        <f t="shared" ca="1" si="537"/>
        <v>0</v>
      </c>
      <c r="AS1750">
        <v>0</v>
      </c>
      <c r="AT1750">
        <v>0</v>
      </c>
      <c r="AU1750">
        <f t="shared" ca="1" si="554"/>
        <v>1</v>
      </c>
      <c r="AV1750">
        <f t="shared" ca="1" si="554"/>
        <v>0</v>
      </c>
      <c r="AW1750">
        <f t="shared" ca="1" si="554"/>
        <v>0</v>
      </c>
      <c r="AX1750">
        <v>0</v>
      </c>
    </row>
    <row r="1751" spans="1:50">
      <c r="A1751" s="2">
        <v>40604</v>
      </c>
      <c r="B1751">
        <v>751</v>
      </c>
      <c r="C1751">
        <v>10</v>
      </c>
      <c r="D1751">
        <f t="shared" ca="1" si="538"/>
        <v>10.600363729361106</v>
      </c>
      <c r="E1751">
        <f t="shared" ca="1" si="539"/>
        <v>-0.60036372936110638</v>
      </c>
      <c r="F1751" t="str">
        <f t="shared" ca="1" si="540"/>
        <v>medium</v>
      </c>
      <c r="G1751">
        <v>375</v>
      </c>
      <c r="H1751">
        <f t="shared" si="541"/>
        <v>375</v>
      </c>
      <c r="I1751">
        <f t="shared" ca="1" si="542"/>
        <v>681.46299008595815</v>
      </c>
      <c r="J1751">
        <f t="shared" ca="1" si="543"/>
        <v>-306.46299008595815</v>
      </c>
      <c r="K1751" t="str">
        <f t="shared" ca="1" si="544"/>
        <v>low</v>
      </c>
      <c r="L1751">
        <v>0.1</v>
      </c>
      <c r="M1751" t="str">
        <f t="shared" si="555"/>
        <v>low</v>
      </c>
      <c r="N1751">
        <f t="shared" si="526"/>
        <v>3</v>
      </c>
      <c r="O1751">
        <f t="shared" si="527"/>
        <v>3</v>
      </c>
      <c r="P1751" t="str">
        <f t="shared" si="528"/>
        <v>středa</v>
      </c>
      <c r="Q1751">
        <f t="shared" ref="Q1751:AB1760" si="556">VLOOKUP($N1751,$V$31:$AH$42,Q$592+1,0)</f>
        <v>0</v>
      </c>
      <c r="R1751">
        <f t="shared" si="556"/>
        <v>0</v>
      </c>
      <c r="S1751">
        <f t="shared" si="556"/>
        <v>1</v>
      </c>
      <c r="T1751">
        <f t="shared" si="556"/>
        <v>0</v>
      </c>
      <c r="U1751">
        <f t="shared" si="556"/>
        <v>0</v>
      </c>
      <c r="V1751">
        <f t="shared" si="556"/>
        <v>0</v>
      </c>
      <c r="W1751">
        <f t="shared" si="556"/>
        <v>0</v>
      </c>
      <c r="X1751">
        <f t="shared" si="556"/>
        <v>0</v>
      </c>
      <c r="Y1751">
        <f t="shared" si="556"/>
        <v>0</v>
      </c>
      <c r="Z1751">
        <f t="shared" si="556"/>
        <v>0</v>
      </c>
      <c r="AA1751">
        <f t="shared" si="556"/>
        <v>0</v>
      </c>
      <c r="AB1751">
        <f t="shared" si="556"/>
        <v>0</v>
      </c>
      <c r="AC1751">
        <f t="shared" ref="AC1751:AI1760" si="557">VLOOKUP($O1751,$V$74:$AC$80,AC$592+1,0)</f>
        <v>0</v>
      </c>
      <c r="AD1751">
        <f t="shared" si="557"/>
        <v>0</v>
      </c>
      <c r="AE1751">
        <f t="shared" si="557"/>
        <v>1</v>
      </c>
      <c r="AF1751">
        <f t="shared" si="557"/>
        <v>0</v>
      </c>
      <c r="AG1751">
        <f t="shared" si="557"/>
        <v>0</v>
      </c>
      <c r="AH1751">
        <f t="shared" si="557"/>
        <v>0</v>
      </c>
      <c r="AI1751">
        <f t="shared" si="557"/>
        <v>0</v>
      </c>
      <c r="AJ1751">
        <f t="shared" ca="1" si="529"/>
        <v>0</v>
      </c>
      <c r="AK1751">
        <f t="shared" ca="1" si="530"/>
        <v>0</v>
      </c>
      <c r="AL1751">
        <f t="shared" ca="1" si="531"/>
        <v>1</v>
      </c>
      <c r="AM1751">
        <f t="shared" ca="1" si="532"/>
        <v>1</v>
      </c>
      <c r="AN1751">
        <f t="shared" ca="1" si="533"/>
        <v>0</v>
      </c>
      <c r="AO1751">
        <f t="shared" ca="1" si="534"/>
        <v>0</v>
      </c>
      <c r="AP1751">
        <f t="shared" ca="1" si="535"/>
        <v>1</v>
      </c>
      <c r="AQ1751">
        <f t="shared" ca="1" si="536"/>
        <v>0</v>
      </c>
      <c r="AR1751">
        <f t="shared" ca="1" si="537"/>
        <v>0</v>
      </c>
      <c r="AS1751">
        <v>0</v>
      </c>
      <c r="AT1751">
        <v>0</v>
      </c>
      <c r="AU1751">
        <f t="shared" ca="1" si="554"/>
        <v>0</v>
      </c>
      <c r="AV1751">
        <f t="shared" ca="1" si="554"/>
        <v>1</v>
      </c>
      <c r="AW1751">
        <f t="shared" ca="1" si="554"/>
        <v>0</v>
      </c>
      <c r="AX1751">
        <v>0</v>
      </c>
    </row>
    <row r="1752" spans="1:50">
      <c r="A1752" s="2">
        <v>40605</v>
      </c>
      <c r="B1752">
        <v>752</v>
      </c>
      <c r="C1752">
        <v>9</v>
      </c>
      <c r="D1752">
        <f t="shared" ca="1" si="538"/>
        <v>10.601367360467899</v>
      </c>
      <c r="E1752">
        <f t="shared" ca="1" si="539"/>
        <v>-1.6013673604678988</v>
      </c>
      <c r="F1752" t="str">
        <f t="shared" ca="1" si="540"/>
        <v>medium</v>
      </c>
      <c r="G1752">
        <v>352</v>
      </c>
      <c r="H1752">
        <f t="shared" si="541"/>
        <v>352</v>
      </c>
      <c r="I1752">
        <f t="shared" ca="1" si="542"/>
        <v>681.47428475723461</v>
      </c>
      <c r="J1752">
        <f t="shared" ca="1" si="543"/>
        <v>-329.47428475723461</v>
      </c>
      <c r="K1752" t="str">
        <f t="shared" ca="1" si="544"/>
        <v>low</v>
      </c>
      <c r="L1752">
        <v>-0.75</v>
      </c>
      <c r="M1752" t="str">
        <f t="shared" si="555"/>
        <v>low</v>
      </c>
      <c r="N1752">
        <f t="shared" si="526"/>
        <v>3</v>
      </c>
      <c r="O1752">
        <f t="shared" si="527"/>
        <v>4</v>
      </c>
      <c r="P1752" t="str">
        <f t="shared" si="528"/>
        <v>čtvrtek</v>
      </c>
      <c r="Q1752">
        <f t="shared" si="556"/>
        <v>0</v>
      </c>
      <c r="R1752">
        <f t="shared" si="556"/>
        <v>0</v>
      </c>
      <c r="S1752">
        <f t="shared" si="556"/>
        <v>1</v>
      </c>
      <c r="T1752">
        <f t="shared" si="556"/>
        <v>0</v>
      </c>
      <c r="U1752">
        <f t="shared" si="556"/>
        <v>0</v>
      </c>
      <c r="V1752">
        <f t="shared" si="556"/>
        <v>0</v>
      </c>
      <c r="W1752">
        <f t="shared" si="556"/>
        <v>0</v>
      </c>
      <c r="X1752">
        <f t="shared" si="556"/>
        <v>0</v>
      </c>
      <c r="Y1752">
        <f t="shared" si="556"/>
        <v>0</v>
      </c>
      <c r="Z1752">
        <f t="shared" si="556"/>
        <v>0</v>
      </c>
      <c r="AA1752">
        <f t="shared" si="556"/>
        <v>0</v>
      </c>
      <c r="AB1752">
        <f t="shared" si="556"/>
        <v>0</v>
      </c>
      <c r="AC1752">
        <f t="shared" si="557"/>
        <v>0</v>
      </c>
      <c r="AD1752">
        <f t="shared" si="557"/>
        <v>0</v>
      </c>
      <c r="AE1752">
        <f t="shared" si="557"/>
        <v>0</v>
      </c>
      <c r="AF1752">
        <f t="shared" si="557"/>
        <v>1</v>
      </c>
      <c r="AG1752">
        <f t="shared" si="557"/>
        <v>0</v>
      </c>
      <c r="AH1752">
        <f t="shared" si="557"/>
        <v>0</v>
      </c>
      <c r="AI1752">
        <f t="shared" si="557"/>
        <v>0</v>
      </c>
      <c r="AJ1752">
        <f t="shared" ca="1" si="529"/>
        <v>0</v>
      </c>
      <c r="AK1752">
        <f t="shared" ca="1" si="530"/>
        <v>0</v>
      </c>
      <c r="AL1752">
        <f t="shared" ca="1" si="531"/>
        <v>1</v>
      </c>
      <c r="AM1752">
        <f t="shared" ca="1" si="532"/>
        <v>1</v>
      </c>
      <c r="AN1752">
        <f t="shared" ca="1" si="533"/>
        <v>0</v>
      </c>
      <c r="AO1752">
        <f t="shared" ca="1" si="534"/>
        <v>0</v>
      </c>
      <c r="AP1752">
        <f t="shared" ca="1" si="535"/>
        <v>1</v>
      </c>
      <c r="AQ1752">
        <f t="shared" ca="1" si="536"/>
        <v>0</v>
      </c>
      <c r="AR1752">
        <f t="shared" ca="1" si="537"/>
        <v>0</v>
      </c>
      <c r="AS1752">
        <v>0</v>
      </c>
      <c r="AT1752">
        <v>0</v>
      </c>
      <c r="AU1752">
        <f t="shared" ca="1" si="554"/>
        <v>0</v>
      </c>
      <c r="AV1752">
        <f t="shared" ca="1" si="554"/>
        <v>1</v>
      </c>
      <c r="AW1752">
        <f t="shared" ca="1" si="554"/>
        <v>0</v>
      </c>
      <c r="AX1752">
        <v>0</v>
      </c>
    </row>
    <row r="1753" spans="1:50">
      <c r="A1753" s="2">
        <v>40606</v>
      </c>
      <c r="B1753">
        <v>753</v>
      </c>
      <c r="C1753">
        <v>12</v>
      </c>
      <c r="D1753">
        <f t="shared" ca="1" si="538"/>
        <v>10.60236962057283</v>
      </c>
      <c r="E1753">
        <f t="shared" ca="1" si="539"/>
        <v>1.3976303794271701</v>
      </c>
      <c r="F1753" t="str">
        <f t="shared" ca="1" si="540"/>
        <v>medium</v>
      </c>
      <c r="G1753">
        <v>422</v>
      </c>
      <c r="H1753">
        <f t="shared" si="541"/>
        <v>422</v>
      </c>
      <c r="I1753">
        <f t="shared" ca="1" si="542"/>
        <v>681.48540395508985</v>
      </c>
      <c r="J1753">
        <f t="shared" ca="1" si="543"/>
        <v>-259.48540395508985</v>
      </c>
      <c r="K1753" t="str">
        <f t="shared" ca="1" si="544"/>
        <v>medium</v>
      </c>
      <c r="L1753">
        <v>0.4</v>
      </c>
      <c r="M1753" t="str">
        <f t="shared" si="555"/>
        <v>low</v>
      </c>
      <c r="N1753">
        <f t="shared" si="526"/>
        <v>3</v>
      </c>
      <c r="O1753">
        <f t="shared" si="527"/>
        <v>5</v>
      </c>
      <c r="P1753" t="str">
        <f t="shared" si="528"/>
        <v>pátek</v>
      </c>
      <c r="Q1753">
        <f t="shared" si="556"/>
        <v>0</v>
      </c>
      <c r="R1753">
        <f t="shared" si="556"/>
        <v>0</v>
      </c>
      <c r="S1753">
        <f t="shared" si="556"/>
        <v>1</v>
      </c>
      <c r="T1753">
        <f t="shared" si="556"/>
        <v>0</v>
      </c>
      <c r="U1753">
        <f t="shared" si="556"/>
        <v>0</v>
      </c>
      <c r="V1753">
        <f t="shared" si="556"/>
        <v>0</v>
      </c>
      <c r="W1753">
        <f t="shared" si="556"/>
        <v>0</v>
      </c>
      <c r="X1753">
        <f t="shared" si="556"/>
        <v>0</v>
      </c>
      <c r="Y1753">
        <f t="shared" si="556"/>
        <v>0</v>
      </c>
      <c r="Z1753">
        <f t="shared" si="556"/>
        <v>0</v>
      </c>
      <c r="AA1753">
        <f t="shared" si="556"/>
        <v>0</v>
      </c>
      <c r="AB1753">
        <f t="shared" si="556"/>
        <v>0</v>
      </c>
      <c r="AC1753">
        <f t="shared" si="557"/>
        <v>0</v>
      </c>
      <c r="AD1753">
        <f t="shared" si="557"/>
        <v>0</v>
      </c>
      <c r="AE1753">
        <f t="shared" si="557"/>
        <v>0</v>
      </c>
      <c r="AF1753">
        <f t="shared" si="557"/>
        <v>0</v>
      </c>
      <c r="AG1753">
        <f t="shared" si="557"/>
        <v>1</v>
      </c>
      <c r="AH1753">
        <f t="shared" si="557"/>
        <v>0</v>
      </c>
      <c r="AI1753">
        <f t="shared" si="557"/>
        <v>0</v>
      </c>
      <c r="AJ1753">
        <f t="shared" ca="1" si="529"/>
        <v>0</v>
      </c>
      <c r="AK1753">
        <f t="shared" ca="1" si="530"/>
        <v>0</v>
      </c>
      <c r="AL1753">
        <f t="shared" ca="1" si="531"/>
        <v>1</v>
      </c>
      <c r="AM1753">
        <f t="shared" ca="1" si="532"/>
        <v>1</v>
      </c>
      <c r="AN1753">
        <f t="shared" ca="1" si="533"/>
        <v>0</v>
      </c>
      <c r="AO1753">
        <f t="shared" ca="1" si="534"/>
        <v>0</v>
      </c>
      <c r="AP1753">
        <f t="shared" ca="1" si="535"/>
        <v>1</v>
      </c>
      <c r="AQ1753">
        <f t="shared" ca="1" si="536"/>
        <v>0</v>
      </c>
      <c r="AR1753">
        <f t="shared" ca="1" si="537"/>
        <v>0</v>
      </c>
      <c r="AS1753">
        <v>0</v>
      </c>
      <c r="AT1753">
        <v>0</v>
      </c>
      <c r="AU1753">
        <f t="shared" ca="1" si="554"/>
        <v>0</v>
      </c>
      <c r="AV1753">
        <f t="shared" ca="1" si="554"/>
        <v>1</v>
      </c>
      <c r="AW1753">
        <f t="shared" ca="1" si="554"/>
        <v>0</v>
      </c>
      <c r="AX1753">
        <v>1</v>
      </c>
    </row>
    <row r="1754" spans="1:50">
      <c r="A1754" s="2">
        <v>40607</v>
      </c>
      <c r="B1754">
        <v>754</v>
      </c>
      <c r="C1754">
        <v>11</v>
      </c>
      <c r="D1754">
        <f t="shared" ca="1" si="538"/>
        <v>10.603370511968215</v>
      </c>
      <c r="E1754">
        <f t="shared" ca="1" si="539"/>
        <v>0.39662948803178466</v>
      </c>
      <c r="F1754" t="str">
        <f t="shared" ca="1" si="540"/>
        <v>medium</v>
      </c>
      <c r="G1754">
        <v>28545</v>
      </c>
      <c r="H1754">
        <f t="shared" si="541"/>
        <v>28545</v>
      </c>
      <c r="I1754">
        <f t="shared" ca="1" si="542"/>
        <v>681.4963479928507</v>
      </c>
      <c r="J1754">
        <f t="shared" ca="1" si="543"/>
        <v>27863.503652007148</v>
      </c>
      <c r="K1754" t="str">
        <f t="shared" ca="1" si="544"/>
        <v>high</v>
      </c>
      <c r="L1754">
        <v>0.85</v>
      </c>
      <c r="M1754" t="str">
        <f t="shared" si="555"/>
        <v>low</v>
      </c>
      <c r="N1754">
        <f t="shared" si="526"/>
        <v>3</v>
      </c>
      <c r="O1754">
        <f t="shared" si="527"/>
        <v>6</v>
      </c>
      <c r="P1754" t="str">
        <f t="shared" si="528"/>
        <v>sobota</v>
      </c>
      <c r="Q1754">
        <f t="shared" si="556"/>
        <v>0</v>
      </c>
      <c r="R1754">
        <f t="shared" si="556"/>
        <v>0</v>
      </c>
      <c r="S1754">
        <f t="shared" si="556"/>
        <v>1</v>
      </c>
      <c r="T1754">
        <f t="shared" si="556"/>
        <v>0</v>
      </c>
      <c r="U1754">
        <f t="shared" si="556"/>
        <v>0</v>
      </c>
      <c r="V1754">
        <f t="shared" si="556"/>
        <v>0</v>
      </c>
      <c r="W1754">
        <f t="shared" si="556"/>
        <v>0</v>
      </c>
      <c r="X1754">
        <f t="shared" si="556"/>
        <v>0</v>
      </c>
      <c r="Y1754">
        <f t="shared" si="556"/>
        <v>0</v>
      </c>
      <c r="Z1754">
        <f t="shared" si="556"/>
        <v>0</v>
      </c>
      <c r="AA1754">
        <f t="shared" si="556"/>
        <v>0</v>
      </c>
      <c r="AB1754">
        <f t="shared" si="556"/>
        <v>0</v>
      </c>
      <c r="AC1754">
        <f t="shared" si="557"/>
        <v>0</v>
      </c>
      <c r="AD1754">
        <f t="shared" si="557"/>
        <v>0</v>
      </c>
      <c r="AE1754">
        <f t="shared" si="557"/>
        <v>0</v>
      </c>
      <c r="AF1754">
        <f t="shared" si="557"/>
        <v>0</v>
      </c>
      <c r="AG1754">
        <f t="shared" si="557"/>
        <v>0</v>
      </c>
      <c r="AH1754">
        <f t="shared" si="557"/>
        <v>1</v>
      </c>
      <c r="AI1754">
        <f t="shared" si="557"/>
        <v>0</v>
      </c>
      <c r="AJ1754">
        <f t="shared" ca="1" si="529"/>
        <v>0</v>
      </c>
      <c r="AK1754">
        <f t="shared" ca="1" si="530"/>
        <v>0</v>
      </c>
      <c r="AL1754">
        <f t="shared" ca="1" si="531"/>
        <v>1</v>
      </c>
      <c r="AM1754">
        <f t="shared" ca="1" si="532"/>
        <v>1</v>
      </c>
      <c r="AN1754">
        <f t="shared" ca="1" si="533"/>
        <v>0</v>
      </c>
      <c r="AO1754">
        <f t="shared" ca="1" si="534"/>
        <v>0</v>
      </c>
      <c r="AP1754">
        <f t="shared" ca="1" si="535"/>
        <v>1</v>
      </c>
      <c r="AQ1754">
        <f t="shared" ca="1" si="536"/>
        <v>0</v>
      </c>
      <c r="AR1754">
        <f t="shared" ca="1" si="537"/>
        <v>0</v>
      </c>
      <c r="AS1754">
        <v>0</v>
      </c>
      <c r="AT1754">
        <v>0</v>
      </c>
      <c r="AU1754">
        <f t="shared" ca="1" si="554"/>
        <v>0</v>
      </c>
      <c r="AV1754">
        <f t="shared" ca="1" si="554"/>
        <v>1</v>
      </c>
      <c r="AW1754">
        <f t="shared" ca="1" si="554"/>
        <v>0</v>
      </c>
      <c r="AX1754">
        <v>0</v>
      </c>
    </row>
    <row r="1755" spans="1:50">
      <c r="A1755" s="2">
        <v>40608</v>
      </c>
      <c r="B1755">
        <v>755</v>
      </c>
      <c r="C1755">
        <v>6</v>
      </c>
      <c r="D1755">
        <f t="shared" ca="1" si="538"/>
        <v>10.604370036946374</v>
      </c>
      <c r="E1755">
        <f t="shared" ca="1" si="539"/>
        <v>-4.6043700369463743</v>
      </c>
      <c r="F1755" t="str">
        <f t="shared" ca="1" si="540"/>
        <v>low</v>
      </c>
      <c r="G1755">
        <v>253</v>
      </c>
      <c r="H1755">
        <f t="shared" si="541"/>
        <v>253</v>
      </c>
      <c r="I1755">
        <f t="shared" ca="1" si="542"/>
        <v>681.50711718384423</v>
      </c>
      <c r="J1755">
        <f t="shared" ca="1" si="543"/>
        <v>-428.50711718384423</v>
      </c>
      <c r="K1755" t="str">
        <f t="shared" ca="1" si="544"/>
        <v>low</v>
      </c>
      <c r="L1755">
        <v>4.5999999999999996</v>
      </c>
      <c r="M1755" t="str">
        <f t="shared" si="555"/>
        <v>low</v>
      </c>
      <c r="N1755">
        <f t="shared" si="526"/>
        <v>3</v>
      </c>
      <c r="O1755">
        <f t="shared" si="527"/>
        <v>7</v>
      </c>
      <c r="P1755" t="str">
        <f t="shared" si="528"/>
        <v>neděle</v>
      </c>
      <c r="Q1755">
        <f t="shared" si="556"/>
        <v>0</v>
      </c>
      <c r="R1755">
        <f t="shared" si="556"/>
        <v>0</v>
      </c>
      <c r="S1755">
        <f t="shared" si="556"/>
        <v>1</v>
      </c>
      <c r="T1755">
        <f t="shared" si="556"/>
        <v>0</v>
      </c>
      <c r="U1755">
        <f t="shared" si="556"/>
        <v>0</v>
      </c>
      <c r="V1755">
        <f t="shared" si="556"/>
        <v>0</v>
      </c>
      <c r="W1755">
        <f t="shared" si="556"/>
        <v>0</v>
      </c>
      <c r="X1755">
        <f t="shared" si="556"/>
        <v>0</v>
      </c>
      <c r="Y1755">
        <f t="shared" si="556"/>
        <v>0</v>
      </c>
      <c r="Z1755">
        <f t="shared" si="556"/>
        <v>0</v>
      </c>
      <c r="AA1755">
        <f t="shared" si="556"/>
        <v>0</v>
      </c>
      <c r="AB1755">
        <f t="shared" si="556"/>
        <v>0</v>
      </c>
      <c r="AC1755">
        <f t="shared" si="557"/>
        <v>0</v>
      </c>
      <c r="AD1755">
        <f t="shared" si="557"/>
        <v>0</v>
      </c>
      <c r="AE1755">
        <f t="shared" si="557"/>
        <v>0</v>
      </c>
      <c r="AF1755">
        <f t="shared" si="557"/>
        <v>0</v>
      </c>
      <c r="AG1755">
        <f t="shared" si="557"/>
        <v>0</v>
      </c>
      <c r="AH1755">
        <f t="shared" si="557"/>
        <v>0</v>
      </c>
      <c r="AI1755">
        <f t="shared" si="557"/>
        <v>1</v>
      </c>
      <c r="AJ1755">
        <f t="shared" ca="1" si="529"/>
        <v>0</v>
      </c>
      <c r="AK1755">
        <f t="shared" ca="1" si="530"/>
        <v>0</v>
      </c>
      <c r="AL1755">
        <f t="shared" ca="1" si="531"/>
        <v>1</v>
      </c>
      <c r="AM1755">
        <f t="shared" ca="1" si="532"/>
        <v>1</v>
      </c>
      <c r="AN1755">
        <f t="shared" ca="1" si="533"/>
        <v>0</v>
      </c>
      <c r="AO1755">
        <f t="shared" ca="1" si="534"/>
        <v>0</v>
      </c>
      <c r="AP1755">
        <f t="shared" ca="1" si="535"/>
        <v>1</v>
      </c>
      <c r="AQ1755">
        <f t="shared" ca="1" si="536"/>
        <v>0</v>
      </c>
      <c r="AR1755">
        <f t="shared" ca="1" si="537"/>
        <v>0</v>
      </c>
      <c r="AS1755">
        <v>0</v>
      </c>
      <c r="AT1755">
        <v>0</v>
      </c>
      <c r="AU1755">
        <f t="shared" ca="1" si="554"/>
        <v>1</v>
      </c>
      <c r="AV1755">
        <f t="shared" ca="1" si="554"/>
        <v>0</v>
      </c>
      <c r="AW1755">
        <f t="shared" ca="1" si="554"/>
        <v>0</v>
      </c>
      <c r="AX1755">
        <v>0</v>
      </c>
    </row>
    <row r="1756" spans="1:50">
      <c r="A1756" s="2">
        <v>40609</v>
      </c>
      <c r="B1756">
        <v>756</v>
      </c>
      <c r="C1756">
        <v>14</v>
      </c>
      <c r="D1756">
        <f t="shared" ca="1" si="538"/>
        <v>10.605368197799622</v>
      </c>
      <c r="E1756">
        <f t="shared" ca="1" si="539"/>
        <v>3.3946318022003776</v>
      </c>
      <c r="F1756" t="str">
        <f t="shared" ca="1" si="540"/>
        <v>high</v>
      </c>
      <c r="G1756">
        <v>244</v>
      </c>
      <c r="H1756">
        <f t="shared" si="541"/>
        <v>244</v>
      </c>
      <c r="I1756">
        <f t="shared" ca="1" si="542"/>
        <v>681.51771184139716</v>
      </c>
      <c r="J1756">
        <f t="shared" ca="1" si="543"/>
        <v>-437.51771184139716</v>
      </c>
      <c r="K1756" t="str">
        <f t="shared" ca="1" si="544"/>
        <v>low</v>
      </c>
      <c r="L1756">
        <v>-2.35</v>
      </c>
      <c r="M1756" t="str">
        <f t="shared" si="555"/>
        <v>low</v>
      </c>
      <c r="N1756">
        <f t="shared" si="526"/>
        <v>3</v>
      </c>
      <c r="O1756">
        <f t="shared" si="527"/>
        <v>1</v>
      </c>
      <c r="P1756" t="str">
        <f t="shared" si="528"/>
        <v>pondělí</v>
      </c>
      <c r="Q1756">
        <f t="shared" si="556"/>
        <v>0</v>
      </c>
      <c r="R1756">
        <f t="shared" si="556"/>
        <v>0</v>
      </c>
      <c r="S1756">
        <f t="shared" si="556"/>
        <v>1</v>
      </c>
      <c r="T1756">
        <f t="shared" si="556"/>
        <v>0</v>
      </c>
      <c r="U1756">
        <f t="shared" si="556"/>
        <v>0</v>
      </c>
      <c r="V1756">
        <f t="shared" si="556"/>
        <v>0</v>
      </c>
      <c r="W1756">
        <f t="shared" si="556"/>
        <v>0</v>
      </c>
      <c r="X1756">
        <f t="shared" si="556"/>
        <v>0</v>
      </c>
      <c r="Y1756">
        <f t="shared" si="556"/>
        <v>0</v>
      </c>
      <c r="Z1756">
        <f t="shared" si="556"/>
        <v>0</v>
      </c>
      <c r="AA1756">
        <f t="shared" si="556"/>
        <v>0</v>
      </c>
      <c r="AB1756">
        <f t="shared" si="556"/>
        <v>0</v>
      </c>
      <c r="AC1756">
        <f t="shared" si="557"/>
        <v>1</v>
      </c>
      <c r="AD1756">
        <f t="shared" si="557"/>
        <v>0</v>
      </c>
      <c r="AE1756">
        <f t="shared" si="557"/>
        <v>0</v>
      </c>
      <c r="AF1756">
        <f t="shared" si="557"/>
        <v>0</v>
      </c>
      <c r="AG1756">
        <f t="shared" si="557"/>
        <v>0</v>
      </c>
      <c r="AH1756">
        <f t="shared" si="557"/>
        <v>0</v>
      </c>
      <c r="AI1756">
        <f t="shared" si="557"/>
        <v>0</v>
      </c>
      <c r="AJ1756">
        <f t="shared" ca="1" si="529"/>
        <v>0</v>
      </c>
      <c r="AK1756">
        <f t="shared" ca="1" si="530"/>
        <v>0</v>
      </c>
      <c r="AL1756">
        <f t="shared" ca="1" si="531"/>
        <v>1</v>
      </c>
      <c r="AM1756">
        <f t="shared" ca="1" si="532"/>
        <v>1</v>
      </c>
      <c r="AN1756">
        <f t="shared" ca="1" si="533"/>
        <v>0</v>
      </c>
      <c r="AO1756">
        <f t="shared" ca="1" si="534"/>
        <v>0</v>
      </c>
      <c r="AP1756">
        <f t="shared" ca="1" si="535"/>
        <v>1</v>
      </c>
      <c r="AQ1756">
        <f t="shared" ca="1" si="536"/>
        <v>0</v>
      </c>
      <c r="AR1756">
        <f t="shared" ca="1" si="537"/>
        <v>0</v>
      </c>
      <c r="AS1756">
        <v>0</v>
      </c>
      <c r="AT1756">
        <v>0</v>
      </c>
      <c r="AU1756">
        <f t="shared" ca="1" si="554"/>
        <v>0</v>
      </c>
      <c r="AV1756">
        <f t="shared" ca="1" si="554"/>
        <v>0</v>
      </c>
      <c r="AW1756">
        <f t="shared" ca="1" si="554"/>
        <v>1</v>
      </c>
      <c r="AX1756">
        <v>0</v>
      </c>
    </row>
    <row r="1757" spans="1:50">
      <c r="A1757" s="2">
        <v>40610</v>
      </c>
      <c r="B1757">
        <v>757</v>
      </c>
      <c r="C1757">
        <v>8</v>
      </c>
      <c r="D1757">
        <f t="shared" ca="1" si="538"/>
        <v>10.606364996820277</v>
      </c>
      <c r="E1757">
        <f t="shared" ca="1" si="539"/>
        <v>-2.6063649968202771</v>
      </c>
      <c r="F1757" t="str">
        <f t="shared" ca="1" si="540"/>
        <v>low</v>
      </c>
      <c r="G1757">
        <v>830</v>
      </c>
      <c r="H1757">
        <f t="shared" si="541"/>
        <v>830</v>
      </c>
      <c r="I1757">
        <f t="shared" ca="1" si="542"/>
        <v>681.52813227883644</v>
      </c>
      <c r="J1757">
        <f t="shared" ca="1" si="543"/>
        <v>148.47186772116356</v>
      </c>
      <c r="K1757" t="str">
        <f t="shared" ca="1" si="544"/>
        <v>high</v>
      </c>
      <c r="L1757">
        <v>-0.4</v>
      </c>
      <c r="M1757" t="str">
        <f t="shared" si="555"/>
        <v>low</v>
      </c>
      <c r="N1757">
        <f t="shared" si="526"/>
        <v>3</v>
      </c>
      <c r="O1757">
        <f t="shared" si="527"/>
        <v>2</v>
      </c>
      <c r="P1757" t="str">
        <f t="shared" si="528"/>
        <v>úterý</v>
      </c>
      <c r="Q1757">
        <f t="shared" si="556"/>
        <v>0</v>
      </c>
      <c r="R1757">
        <f t="shared" si="556"/>
        <v>0</v>
      </c>
      <c r="S1757">
        <f t="shared" si="556"/>
        <v>1</v>
      </c>
      <c r="T1757">
        <f t="shared" si="556"/>
        <v>0</v>
      </c>
      <c r="U1757">
        <f t="shared" si="556"/>
        <v>0</v>
      </c>
      <c r="V1757">
        <f t="shared" si="556"/>
        <v>0</v>
      </c>
      <c r="W1757">
        <f t="shared" si="556"/>
        <v>0</v>
      </c>
      <c r="X1757">
        <f t="shared" si="556"/>
        <v>0</v>
      </c>
      <c r="Y1757">
        <f t="shared" si="556"/>
        <v>0</v>
      </c>
      <c r="Z1757">
        <f t="shared" si="556"/>
        <v>0</v>
      </c>
      <c r="AA1757">
        <f t="shared" si="556"/>
        <v>0</v>
      </c>
      <c r="AB1757">
        <f t="shared" si="556"/>
        <v>0</v>
      </c>
      <c r="AC1757">
        <f t="shared" si="557"/>
        <v>0</v>
      </c>
      <c r="AD1757">
        <f t="shared" si="557"/>
        <v>1</v>
      </c>
      <c r="AE1757">
        <f t="shared" si="557"/>
        <v>0</v>
      </c>
      <c r="AF1757">
        <f t="shared" si="557"/>
        <v>0</v>
      </c>
      <c r="AG1757">
        <f t="shared" si="557"/>
        <v>0</v>
      </c>
      <c r="AH1757">
        <f t="shared" si="557"/>
        <v>0</v>
      </c>
      <c r="AI1757">
        <f t="shared" si="557"/>
        <v>0</v>
      </c>
      <c r="AJ1757">
        <f t="shared" ca="1" si="529"/>
        <v>0</v>
      </c>
      <c r="AK1757">
        <f t="shared" ca="1" si="530"/>
        <v>0</v>
      </c>
      <c r="AL1757">
        <f t="shared" ca="1" si="531"/>
        <v>1</v>
      </c>
      <c r="AM1757">
        <f t="shared" ca="1" si="532"/>
        <v>1</v>
      </c>
      <c r="AN1757">
        <f t="shared" ca="1" si="533"/>
        <v>0</v>
      </c>
      <c r="AO1757">
        <f t="shared" ca="1" si="534"/>
        <v>0</v>
      </c>
      <c r="AP1757">
        <f t="shared" ca="1" si="535"/>
        <v>1</v>
      </c>
      <c r="AQ1757">
        <f t="shared" ca="1" si="536"/>
        <v>0</v>
      </c>
      <c r="AR1757">
        <f t="shared" ca="1" si="537"/>
        <v>0</v>
      </c>
      <c r="AS1757">
        <v>0</v>
      </c>
      <c r="AT1757">
        <v>0</v>
      </c>
      <c r="AU1757">
        <f t="shared" ca="1" si="554"/>
        <v>1</v>
      </c>
      <c r="AV1757">
        <f t="shared" ca="1" si="554"/>
        <v>0</v>
      </c>
      <c r="AW1757">
        <f t="shared" ca="1" si="554"/>
        <v>0</v>
      </c>
      <c r="AX1757">
        <v>0</v>
      </c>
    </row>
    <row r="1758" spans="1:50">
      <c r="A1758" s="2">
        <v>40611</v>
      </c>
      <c r="B1758">
        <v>758</v>
      </c>
      <c r="C1758">
        <v>7</v>
      </c>
      <c r="D1758">
        <f t="shared" ca="1" si="538"/>
        <v>10.607360436300654</v>
      </c>
      <c r="E1758">
        <f t="shared" ca="1" si="539"/>
        <v>-3.6073604363006542</v>
      </c>
      <c r="F1758" t="str">
        <f t="shared" ca="1" si="540"/>
        <v>low</v>
      </c>
      <c r="G1758">
        <v>685</v>
      </c>
      <c r="H1758">
        <f t="shared" si="541"/>
        <v>685</v>
      </c>
      <c r="I1758">
        <f t="shared" ca="1" si="542"/>
        <v>681.53837880948902</v>
      </c>
      <c r="J1758">
        <f t="shared" ca="1" si="543"/>
        <v>3.4616211905109822</v>
      </c>
      <c r="K1758" t="str">
        <f t="shared" ca="1" si="544"/>
        <v>medium</v>
      </c>
      <c r="L1758">
        <v>3</v>
      </c>
      <c r="M1758" t="str">
        <f t="shared" si="555"/>
        <v>low</v>
      </c>
      <c r="N1758">
        <f t="shared" si="526"/>
        <v>3</v>
      </c>
      <c r="O1758">
        <f t="shared" si="527"/>
        <v>3</v>
      </c>
      <c r="P1758" t="str">
        <f t="shared" si="528"/>
        <v>středa</v>
      </c>
      <c r="Q1758">
        <f t="shared" si="556"/>
        <v>0</v>
      </c>
      <c r="R1758">
        <f t="shared" si="556"/>
        <v>0</v>
      </c>
      <c r="S1758">
        <f t="shared" si="556"/>
        <v>1</v>
      </c>
      <c r="T1758">
        <f t="shared" si="556"/>
        <v>0</v>
      </c>
      <c r="U1758">
        <f t="shared" si="556"/>
        <v>0</v>
      </c>
      <c r="V1758">
        <f t="shared" si="556"/>
        <v>0</v>
      </c>
      <c r="W1758">
        <f t="shared" si="556"/>
        <v>0</v>
      </c>
      <c r="X1758">
        <f t="shared" si="556"/>
        <v>0</v>
      </c>
      <c r="Y1758">
        <f t="shared" si="556"/>
        <v>0</v>
      </c>
      <c r="Z1758">
        <f t="shared" si="556"/>
        <v>0</v>
      </c>
      <c r="AA1758">
        <f t="shared" si="556"/>
        <v>0</v>
      </c>
      <c r="AB1758">
        <f t="shared" si="556"/>
        <v>0</v>
      </c>
      <c r="AC1758">
        <f t="shared" si="557"/>
        <v>0</v>
      </c>
      <c r="AD1758">
        <f t="shared" si="557"/>
        <v>0</v>
      </c>
      <c r="AE1758">
        <f t="shared" si="557"/>
        <v>1</v>
      </c>
      <c r="AF1758">
        <f t="shared" si="557"/>
        <v>0</v>
      </c>
      <c r="AG1758">
        <f t="shared" si="557"/>
        <v>0</v>
      </c>
      <c r="AH1758">
        <f t="shared" si="557"/>
        <v>0</v>
      </c>
      <c r="AI1758">
        <f t="shared" si="557"/>
        <v>0</v>
      </c>
      <c r="AJ1758">
        <f t="shared" ca="1" si="529"/>
        <v>0</v>
      </c>
      <c r="AK1758">
        <f t="shared" ca="1" si="530"/>
        <v>0</v>
      </c>
      <c r="AL1758">
        <f t="shared" ca="1" si="531"/>
        <v>1</v>
      </c>
      <c r="AM1758">
        <f t="shared" ca="1" si="532"/>
        <v>0</v>
      </c>
      <c r="AN1758">
        <f t="shared" ca="1" si="533"/>
        <v>1</v>
      </c>
      <c r="AO1758">
        <f t="shared" ca="1" si="534"/>
        <v>0</v>
      </c>
      <c r="AP1758">
        <f t="shared" ca="1" si="535"/>
        <v>1</v>
      </c>
      <c r="AQ1758">
        <f t="shared" ca="1" si="536"/>
        <v>0</v>
      </c>
      <c r="AR1758">
        <f t="shared" ca="1" si="537"/>
        <v>0</v>
      </c>
      <c r="AS1758">
        <v>0</v>
      </c>
      <c r="AT1758">
        <v>0</v>
      </c>
      <c r="AU1758">
        <f t="shared" ca="1" si="554"/>
        <v>1</v>
      </c>
      <c r="AV1758">
        <f t="shared" ca="1" si="554"/>
        <v>0</v>
      </c>
      <c r="AW1758">
        <f t="shared" ca="1" si="554"/>
        <v>0</v>
      </c>
      <c r="AX1758">
        <v>0</v>
      </c>
    </row>
    <row r="1759" spans="1:50">
      <c r="A1759" s="2">
        <v>40612</v>
      </c>
      <c r="B1759">
        <v>759</v>
      </c>
      <c r="C1759">
        <v>12</v>
      </c>
      <c r="D1759">
        <f t="shared" ca="1" si="538"/>
        <v>10.608354518533073</v>
      </c>
      <c r="E1759">
        <f t="shared" ca="1" si="539"/>
        <v>1.3916454814669272</v>
      </c>
      <c r="F1759" t="str">
        <f t="shared" ca="1" si="540"/>
        <v>medium</v>
      </c>
      <c r="G1759">
        <v>1202</v>
      </c>
      <c r="H1759">
        <f t="shared" si="541"/>
        <v>1202</v>
      </c>
      <c r="I1759">
        <f t="shared" ca="1" si="542"/>
        <v>681.54845174668185</v>
      </c>
      <c r="J1759">
        <f t="shared" ca="1" si="543"/>
        <v>520.45154825331815</v>
      </c>
      <c r="K1759" t="str">
        <f t="shared" ca="1" si="544"/>
        <v>high</v>
      </c>
      <c r="L1759">
        <v>4.1500000000000004</v>
      </c>
      <c r="M1759" t="str">
        <f t="shared" si="555"/>
        <v>low</v>
      </c>
      <c r="N1759">
        <f t="shared" si="526"/>
        <v>3</v>
      </c>
      <c r="O1759">
        <f t="shared" si="527"/>
        <v>4</v>
      </c>
      <c r="P1759" t="str">
        <f t="shared" si="528"/>
        <v>čtvrtek</v>
      </c>
      <c r="Q1759">
        <f t="shared" si="556"/>
        <v>0</v>
      </c>
      <c r="R1759">
        <f t="shared" si="556"/>
        <v>0</v>
      </c>
      <c r="S1759">
        <f t="shared" si="556"/>
        <v>1</v>
      </c>
      <c r="T1759">
        <f t="shared" si="556"/>
        <v>0</v>
      </c>
      <c r="U1759">
        <f t="shared" si="556"/>
        <v>0</v>
      </c>
      <c r="V1759">
        <f t="shared" si="556"/>
        <v>0</v>
      </c>
      <c r="W1759">
        <f t="shared" si="556"/>
        <v>0</v>
      </c>
      <c r="X1759">
        <f t="shared" si="556"/>
        <v>0</v>
      </c>
      <c r="Y1759">
        <f t="shared" si="556"/>
        <v>0</v>
      </c>
      <c r="Z1759">
        <f t="shared" si="556"/>
        <v>0</v>
      </c>
      <c r="AA1759">
        <f t="shared" si="556"/>
        <v>0</v>
      </c>
      <c r="AB1759">
        <f t="shared" si="556"/>
        <v>0</v>
      </c>
      <c r="AC1759">
        <f t="shared" si="557"/>
        <v>0</v>
      </c>
      <c r="AD1759">
        <f t="shared" si="557"/>
        <v>0</v>
      </c>
      <c r="AE1759">
        <f t="shared" si="557"/>
        <v>0</v>
      </c>
      <c r="AF1759">
        <f t="shared" si="557"/>
        <v>1</v>
      </c>
      <c r="AG1759">
        <f t="shared" si="557"/>
        <v>0</v>
      </c>
      <c r="AH1759">
        <f t="shared" si="557"/>
        <v>0</v>
      </c>
      <c r="AI1759">
        <f t="shared" si="557"/>
        <v>0</v>
      </c>
      <c r="AJ1759">
        <f t="shared" ca="1" si="529"/>
        <v>0</v>
      </c>
      <c r="AK1759">
        <f t="shared" ca="1" si="530"/>
        <v>0</v>
      </c>
      <c r="AL1759">
        <f t="shared" ca="1" si="531"/>
        <v>1</v>
      </c>
      <c r="AM1759">
        <f t="shared" ca="1" si="532"/>
        <v>0</v>
      </c>
      <c r="AN1759">
        <f t="shared" ca="1" si="533"/>
        <v>1</v>
      </c>
      <c r="AO1759">
        <f t="shared" ca="1" si="534"/>
        <v>0</v>
      </c>
      <c r="AP1759">
        <f t="shared" ca="1" si="535"/>
        <v>1</v>
      </c>
      <c r="AQ1759">
        <f t="shared" ca="1" si="536"/>
        <v>0</v>
      </c>
      <c r="AR1759">
        <f t="shared" ca="1" si="537"/>
        <v>0</v>
      </c>
      <c r="AS1759">
        <v>1</v>
      </c>
      <c r="AT1759">
        <v>0</v>
      </c>
      <c r="AU1759">
        <f t="shared" ca="1" si="554"/>
        <v>0</v>
      </c>
      <c r="AV1759">
        <f t="shared" ca="1" si="554"/>
        <v>1</v>
      </c>
      <c r="AW1759">
        <f t="shared" ca="1" si="554"/>
        <v>0</v>
      </c>
      <c r="AX1759">
        <v>0</v>
      </c>
    </row>
    <row r="1760" spans="1:50">
      <c r="A1760" s="2">
        <v>40613</v>
      </c>
      <c r="B1760">
        <v>760</v>
      </c>
      <c r="C1760">
        <v>12</v>
      </c>
      <c r="D1760">
        <f t="shared" ca="1" si="538"/>
        <v>10.609347245809847</v>
      </c>
      <c r="E1760">
        <f t="shared" ca="1" si="539"/>
        <v>1.3906527541901532</v>
      </c>
      <c r="F1760" t="str">
        <f t="shared" ca="1" si="540"/>
        <v>medium</v>
      </c>
      <c r="G1760">
        <v>526</v>
      </c>
      <c r="H1760">
        <f t="shared" si="541"/>
        <v>526</v>
      </c>
      <c r="I1760">
        <f t="shared" ca="1" si="542"/>
        <v>681.55835140374177</v>
      </c>
      <c r="J1760">
        <f t="shared" ca="1" si="543"/>
        <v>-155.55835140374177</v>
      </c>
      <c r="K1760" t="str">
        <f t="shared" ca="1" si="544"/>
        <v>medium</v>
      </c>
      <c r="L1760">
        <v>9.1</v>
      </c>
      <c r="M1760" t="str">
        <f t="shared" si="555"/>
        <v>medium</v>
      </c>
      <c r="N1760">
        <f t="shared" si="526"/>
        <v>3</v>
      </c>
      <c r="O1760">
        <f t="shared" si="527"/>
        <v>5</v>
      </c>
      <c r="P1760" t="str">
        <f t="shared" si="528"/>
        <v>pátek</v>
      </c>
      <c r="Q1760">
        <f t="shared" si="556"/>
        <v>0</v>
      </c>
      <c r="R1760">
        <f t="shared" si="556"/>
        <v>0</v>
      </c>
      <c r="S1760">
        <f t="shared" si="556"/>
        <v>1</v>
      </c>
      <c r="T1760">
        <f t="shared" si="556"/>
        <v>0</v>
      </c>
      <c r="U1760">
        <f t="shared" si="556"/>
        <v>0</v>
      </c>
      <c r="V1760">
        <f t="shared" si="556"/>
        <v>0</v>
      </c>
      <c r="W1760">
        <f t="shared" si="556"/>
        <v>0</v>
      </c>
      <c r="X1760">
        <f t="shared" si="556"/>
        <v>0</v>
      </c>
      <c r="Y1760">
        <f t="shared" si="556"/>
        <v>0</v>
      </c>
      <c r="Z1760">
        <f t="shared" si="556"/>
        <v>0</v>
      </c>
      <c r="AA1760">
        <f t="shared" si="556"/>
        <v>0</v>
      </c>
      <c r="AB1760">
        <f t="shared" si="556"/>
        <v>0</v>
      </c>
      <c r="AC1760">
        <f t="shared" si="557"/>
        <v>0</v>
      </c>
      <c r="AD1760">
        <f t="shared" si="557"/>
        <v>0</v>
      </c>
      <c r="AE1760">
        <f t="shared" si="557"/>
        <v>0</v>
      </c>
      <c r="AF1760">
        <f t="shared" si="557"/>
        <v>0</v>
      </c>
      <c r="AG1760">
        <f t="shared" si="557"/>
        <v>1</v>
      </c>
      <c r="AH1760">
        <f t="shared" si="557"/>
        <v>0</v>
      </c>
      <c r="AI1760">
        <f t="shared" si="557"/>
        <v>0</v>
      </c>
      <c r="AJ1760">
        <f t="shared" ca="1" si="529"/>
        <v>0</v>
      </c>
      <c r="AK1760">
        <f t="shared" ca="1" si="530"/>
        <v>0</v>
      </c>
      <c r="AL1760">
        <f t="shared" ca="1" si="531"/>
        <v>1</v>
      </c>
      <c r="AM1760">
        <f t="shared" ca="1" si="532"/>
        <v>1</v>
      </c>
      <c r="AN1760">
        <f t="shared" ca="1" si="533"/>
        <v>0</v>
      </c>
      <c r="AO1760">
        <f t="shared" ca="1" si="534"/>
        <v>0</v>
      </c>
      <c r="AP1760">
        <f t="shared" ca="1" si="535"/>
        <v>0</v>
      </c>
      <c r="AQ1760">
        <f t="shared" ca="1" si="536"/>
        <v>1</v>
      </c>
      <c r="AR1760">
        <f t="shared" ca="1" si="537"/>
        <v>0</v>
      </c>
      <c r="AS1760">
        <v>1</v>
      </c>
      <c r="AT1760">
        <v>0</v>
      </c>
      <c r="AU1760">
        <f t="shared" ca="1" si="554"/>
        <v>0</v>
      </c>
      <c r="AV1760">
        <f t="shared" ca="1" si="554"/>
        <v>1</v>
      </c>
      <c r="AW1760">
        <f t="shared" ca="1" si="554"/>
        <v>0</v>
      </c>
      <c r="AX1760">
        <v>0</v>
      </c>
    </row>
    <row r="1761" spans="1:50">
      <c r="A1761" s="2">
        <v>40614</v>
      </c>
      <c r="B1761">
        <v>761</v>
      </c>
      <c r="C1761">
        <v>7</v>
      </c>
      <c r="D1761">
        <f t="shared" ca="1" si="538"/>
        <v>10.610338620423297</v>
      </c>
      <c r="E1761">
        <f t="shared" ca="1" si="539"/>
        <v>-3.6103386204232972</v>
      </c>
      <c r="F1761" t="str">
        <f t="shared" ca="1" si="540"/>
        <v>low</v>
      </c>
      <c r="G1761">
        <v>335</v>
      </c>
      <c r="H1761">
        <f t="shared" si="541"/>
        <v>335</v>
      </c>
      <c r="I1761">
        <f t="shared" ca="1" si="542"/>
        <v>681.56807809399572</v>
      </c>
      <c r="J1761">
        <f t="shared" ca="1" si="543"/>
        <v>-346.56807809399572</v>
      </c>
      <c r="K1761" t="str">
        <f t="shared" ca="1" si="544"/>
        <v>low</v>
      </c>
      <c r="L1761">
        <v>7.2</v>
      </c>
      <c r="M1761" t="str">
        <f t="shared" si="555"/>
        <v>medium</v>
      </c>
      <c r="N1761">
        <f t="shared" si="526"/>
        <v>3</v>
      </c>
      <c r="O1761">
        <f t="shared" si="527"/>
        <v>6</v>
      </c>
      <c r="P1761" t="str">
        <f t="shared" si="528"/>
        <v>sobota</v>
      </c>
      <c r="Q1761">
        <f t="shared" ref="Q1761:AB1770" si="558">VLOOKUP($N1761,$V$31:$AH$42,Q$592+1,0)</f>
        <v>0</v>
      </c>
      <c r="R1761">
        <f t="shared" si="558"/>
        <v>0</v>
      </c>
      <c r="S1761">
        <f t="shared" si="558"/>
        <v>1</v>
      </c>
      <c r="T1761">
        <f t="shared" si="558"/>
        <v>0</v>
      </c>
      <c r="U1761">
        <f t="shared" si="558"/>
        <v>0</v>
      </c>
      <c r="V1761">
        <f t="shared" si="558"/>
        <v>0</v>
      </c>
      <c r="W1761">
        <f t="shared" si="558"/>
        <v>0</v>
      </c>
      <c r="X1761">
        <f t="shared" si="558"/>
        <v>0</v>
      </c>
      <c r="Y1761">
        <f t="shared" si="558"/>
        <v>0</v>
      </c>
      <c r="Z1761">
        <f t="shared" si="558"/>
        <v>0</v>
      </c>
      <c r="AA1761">
        <f t="shared" si="558"/>
        <v>0</v>
      </c>
      <c r="AB1761">
        <f t="shared" si="558"/>
        <v>0</v>
      </c>
      <c r="AC1761">
        <f t="shared" ref="AC1761:AI1770" si="559">VLOOKUP($O1761,$V$74:$AC$80,AC$592+1,0)</f>
        <v>0</v>
      </c>
      <c r="AD1761">
        <f t="shared" si="559"/>
        <v>0</v>
      </c>
      <c r="AE1761">
        <f t="shared" si="559"/>
        <v>0</v>
      </c>
      <c r="AF1761">
        <f t="shared" si="559"/>
        <v>0</v>
      </c>
      <c r="AG1761">
        <f t="shared" si="559"/>
        <v>0</v>
      </c>
      <c r="AH1761">
        <f t="shared" si="559"/>
        <v>1</v>
      </c>
      <c r="AI1761">
        <f t="shared" si="559"/>
        <v>0</v>
      </c>
      <c r="AJ1761">
        <f t="shared" ca="1" si="529"/>
        <v>0</v>
      </c>
      <c r="AK1761">
        <f t="shared" ca="1" si="530"/>
        <v>0</v>
      </c>
      <c r="AL1761">
        <f t="shared" ca="1" si="531"/>
        <v>1</v>
      </c>
      <c r="AM1761">
        <f t="shared" ca="1" si="532"/>
        <v>0</v>
      </c>
      <c r="AN1761">
        <f t="shared" ca="1" si="533"/>
        <v>1</v>
      </c>
      <c r="AO1761">
        <f t="shared" ca="1" si="534"/>
        <v>0</v>
      </c>
      <c r="AP1761">
        <f t="shared" ca="1" si="535"/>
        <v>0</v>
      </c>
      <c r="AQ1761">
        <f t="shared" ca="1" si="536"/>
        <v>1</v>
      </c>
      <c r="AR1761">
        <f t="shared" ca="1" si="537"/>
        <v>0</v>
      </c>
      <c r="AS1761">
        <v>1</v>
      </c>
      <c r="AT1761">
        <v>0</v>
      </c>
      <c r="AU1761">
        <f t="shared" ref="AU1761:AW1780" ca="1" si="560">VLOOKUP(INDIRECT($AU$590&amp;ROW($A1761)),$F$17:$I$19,AU$592+1,0)</f>
        <v>1</v>
      </c>
      <c r="AV1761">
        <f t="shared" ca="1" si="560"/>
        <v>0</v>
      </c>
      <c r="AW1761">
        <f t="shared" ca="1" si="560"/>
        <v>0</v>
      </c>
      <c r="AX1761">
        <v>0</v>
      </c>
    </row>
    <row r="1762" spans="1:50">
      <c r="A1762" s="2">
        <v>40615</v>
      </c>
      <c r="B1762">
        <v>762</v>
      </c>
      <c r="C1762">
        <v>8</v>
      </c>
      <c r="D1762">
        <f t="shared" ca="1" si="538"/>
        <v>10.611328644665738</v>
      </c>
      <c r="E1762">
        <f t="shared" ca="1" si="539"/>
        <v>-2.611328644665738</v>
      </c>
      <c r="F1762" t="str">
        <f t="shared" ca="1" si="540"/>
        <v>low</v>
      </c>
      <c r="G1762">
        <v>742</v>
      </c>
      <c r="H1762">
        <f t="shared" si="541"/>
        <v>742</v>
      </c>
      <c r="I1762">
        <f t="shared" ca="1" si="542"/>
        <v>681.57763213077055</v>
      </c>
      <c r="J1762">
        <f t="shared" ca="1" si="543"/>
        <v>60.422367869229447</v>
      </c>
      <c r="K1762" t="str">
        <f t="shared" ca="1" si="544"/>
        <v>high</v>
      </c>
      <c r="L1762">
        <v>8.5500000000000007</v>
      </c>
      <c r="M1762" t="str">
        <f t="shared" si="555"/>
        <v>medium</v>
      </c>
      <c r="N1762">
        <f t="shared" si="526"/>
        <v>3</v>
      </c>
      <c r="O1762">
        <f t="shared" si="527"/>
        <v>7</v>
      </c>
      <c r="P1762" t="str">
        <f t="shared" si="528"/>
        <v>neděle</v>
      </c>
      <c r="Q1762">
        <f t="shared" si="558"/>
        <v>0</v>
      </c>
      <c r="R1762">
        <f t="shared" si="558"/>
        <v>0</v>
      </c>
      <c r="S1762">
        <f t="shared" si="558"/>
        <v>1</v>
      </c>
      <c r="T1762">
        <f t="shared" si="558"/>
        <v>0</v>
      </c>
      <c r="U1762">
        <f t="shared" si="558"/>
        <v>0</v>
      </c>
      <c r="V1762">
        <f t="shared" si="558"/>
        <v>0</v>
      </c>
      <c r="W1762">
        <f t="shared" si="558"/>
        <v>0</v>
      </c>
      <c r="X1762">
        <f t="shared" si="558"/>
        <v>0</v>
      </c>
      <c r="Y1762">
        <f t="shared" si="558"/>
        <v>0</v>
      </c>
      <c r="Z1762">
        <f t="shared" si="558"/>
        <v>0</v>
      </c>
      <c r="AA1762">
        <f t="shared" si="558"/>
        <v>0</v>
      </c>
      <c r="AB1762">
        <f t="shared" si="558"/>
        <v>0</v>
      </c>
      <c r="AC1762">
        <f t="shared" si="559"/>
        <v>0</v>
      </c>
      <c r="AD1762">
        <f t="shared" si="559"/>
        <v>0</v>
      </c>
      <c r="AE1762">
        <f t="shared" si="559"/>
        <v>0</v>
      </c>
      <c r="AF1762">
        <f t="shared" si="559"/>
        <v>0</v>
      </c>
      <c r="AG1762">
        <f t="shared" si="559"/>
        <v>0</v>
      </c>
      <c r="AH1762">
        <f t="shared" si="559"/>
        <v>0</v>
      </c>
      <c r="AI1762">
        <f t="shared" si="559"/>
        <v>1</v>
      </c>
      <c r="AJ1762">
        <f t="shared" ca="1" si="529"/>
        <v>0</v>
      </c>
      <c r="AK1762">
        <f t="shared" ca="1" si="530"/>
        <v>0</v>
      </c>
      <c r="AL1762">
        <f t="shared" ca="1" si="531"/>
        <v>1</v>
      </c>
      <c r="AM1762">
        <f t="shared" ca="1" si="532"/>
        <v>0</v>
      </c>
      <c r="AN1762">
        <f t="shared" ca="1" si="533"/>
        <v>1</v>
      </c>
      <c r="AO1762">
        <f t="shared" ca="1" si="534"/>
        <v>0</v>
      </c>
      <c r="AP1762">
        <f t="shared" ca="1" si="535"/>
        <v>0</v>
      </c>
      <c r="AQ1762">
        <f t="shared" ca="1" si="536"/>
        <v>1</v>
      </c>
      <c r="AR1762">
        <f t="shared" ca="1" si="537"/>
        <v>0</v>
      </c>
      <c r="AS1762">
        <v>0</v>
      </c>
      <c r="AT1762">
        <v>0</v>
      </c>
      <c r="AU1762">
        <f t="shared" ca="1" si="560"/>
        <v>1</v>
      </c>
      <c r="AV1762">
        <f t="shared" ca="1" si="560"/>
        <v>0</v>
      </c>
      <c r="AW1762">
        <f t="shared" ca="1" si="560"/>
        <v>0</v>
      </c>
      <c r="AX1762">
        <v>0</v>
      </c>
    </row>
    <row r="1763" spans="1:50">
      <c r="A1763" s="2">
        <v>40616</v>
      </c>
      <c r="B1763">
        <v>763</v>
      </c>
      <c r="C1763">
        <v>5</v>
      </c>
      <c r="D1763">
        <f t="shared" ca="1" si="538"/>
        <v>10.612317320829487</v>
      </c>
      <c r="E1763">
        <f t="shared" ca="1" si="539"/>
        <v>-5.6123173208294865</v>
      </c>
      <c r="F1763" t="str">
        <f t="shared" ca="1" si="540"/>
        <v>low</v>
      </c>
      <c r="G1763">
        <v>421</v>
      </c>
      <c r="H1763">
        <f t="shared" si="541"/>
        <v>421</v>
      </c>
      <c r="I1763">
        <f t="shared" ca="1" si="542"/>
        <v>681.58701382739309</v>
      </c>
      <c r="J1763">
        <f t="shared" ca="1" si="543"/>
        <v>-260.58701382739309</v>
      </c>
      <c r="K1763" t="str">
        <f t="shared" ca="1" si="544"/>
        <v>medium</v>
      </c>
      <c r="L1763">
        <v>12</v>
      </c>
      <c r="M1763" t="str">
        <f t="shared" si="555"/>
        <v>medium</v>
      </c>
      <c r="N1763">
        <f t="shared" si="526"/>
        <v>3</v>
      </c>
      <c r="O1763">
        <f t="shared" si="527"/>
        <v>1</v>
      </c>
      <c r="P1763" t="str">
        <f t="shared" si="528"/>
        <v>pondělí</v>
      </c>
      <c r="Q1763">
        <f t="shared" si="558"/>
        <v>0</v>
      </c>
      <c r="R1763">
        <f t="shared" si="558"/>
        <v>0</v>
      </c>
      <c r="S1763">
        <f t="shared" si="558"/>
        <v>1</v>
      </c>
      <c r="T1763">
        <f t="shared" si="558"/>
        <v>0</v>
      </c>
      <c r="U1763">
        <f t="shared" si="558"/>
        <v>0</v>
      </c>
      <c r="V1763">
        <f t="shared" si="558"/>
        <v>0</v>
      </c>
      <c r="W1763">
        <f t="shared" si="558"/>
        <v>0</v>
      </c>
      <c r="X1763">
        <f t="shared" si="558"/>
        <v>0</v>
      </c>
      <c r="Y1763">
        <f t="shared" si="558"/>
        <v>0</v>
      </c>
      <c r="Z1763">
        <f t="shared" si="558"/>
        <v>0</v>
      </c>
      <c r="AA1763">
        <f t="shared" si="558"/>
        <v>0</v>
      </c>
      <c r="AB1763">
        <f t="shared" si="558"/>
        <v>0</v>
      </c>
      <c r="AC1763">
        <f t="shared" si="559"/>
        <v>1</v>
      </c>
      <c r="AD1763">
        <f t="shared" si="559"/>
        <v>0</v>
      </c>
      <c r="AE1763">
        <f t="shared" si="559"/>
        <v>0</v>
      </c>
      <c r="AF1763">
        <f t="shared" si="559"/>
        <v>0</v>
      </c>
      <c r="AG1763">
        <f t="shared" si="559"/>
        <v>0</v>
      </c>
      <c r="AH1763">
        <f t="shared" si="559"/>
        <v>0</v>
      </c>
      <c r="AI1763">
        <f t="shared" si="559"/>
        <v>0</v>
      </c>
      <c r="AJ1763">
        <f t="shared" ca="1" si="529"/>
        <v>0</v>
      </c>
      <c r="AK1763">
        <f t="shared" ca="1" si="530"/>
        <v>0</v>
      </c>
      <c r="AL1763">
        <f t="shared" ca="1" si="531"/>
        <v>1</v>
      </c>
      <c r="AM1763">
        <f t="shared" ca="1" si="532"/>
        <v>1</v>
      </c>
      <c r="AN1763">
        <f t="shared" ca="1" si="533"/>
        <v>0</v>
      </c>
      <c r="AO1763">
        <f t="shared" ca="1" si="534"/>
        <v>0</v>
      </c>
      <c r="AP1763">
        <f t="shared" ca="1" si="535"/>
        <v>0</v>
      </c>
      <c r="AQ1763">
        <f t="shared" ca="1" si="536"/>
        <v>1</v>
      </c>
      <c r="AR1763">
        <f t="shared" ca="1" si="537"/>
        <v>0</v>
      </c>
      <c r="AS1763">
        <v>0</v>
      </c>
      <c r="AT1763">
        <v>0</v>
      </c>
      <c r="AU1763">
        <f t="shared" ca="1" si="560"/>
        <v>1</v>
      </c>
      <c r="AV1763">
        <f t="shared" ca="1" si="560"/>
        <v>0</v>
      </c>
      <c r="AW1763">
        <f t="shared" ca="1" si="560"/>
        <v>0</v>
      </c>
      <c r="AX1763">
        <v>0</v>
      </c>
    </row>
    <row r="1764" spans="1:50">
      <c r="A1764" s="2">
        <v>40617</v>
      </c>
      <c r="B1764">
        <v>764</v>
      </c>
      <c r="C1764">
        <v>9</v>
      </c>
      <c r="D1764">
        <f t="shared" ca="1" si="538"/>
        <v>10.613304651206862</v>
      </c>
      <c r="E1764">
        <f t="shared" ca="1" si="539"/>
        <v>-1.6133046512068621</v>
      </c>
      <c r="F1764" t="str">
        <f t="shared" ca="1" si="540"/>
        <v>medium</v>
      </c>
      <c r="G1764">
        <v>910</v>
      </c>
      <c r="H1764">
        <f t="shared" si="541"/>
        <v>910</v>
      </c>
      <c r="I1764">
        <f t="shared" ca="1" si="542"/>
        <v>681.59622349719052</v>
      </c>
      <c r="J1764">
        <f t="shared" ca="1" si="543"/>
        <v>228.40377650280948</v>
      </c>
      <c r="K1764" t="str">
        <f t="shared" ca="1" si="544"/>
        <v>high</v>
      </c>
      <c r="L1764">
        <v>7.55</v>
      </c>
      <c r="M1764" t="str">
        <f t="shared" si="555"/>
        <v>medium</v>
      </c>
      <c r="N1764">
        <f t="shared" si="526"/>
        <v>3</v>
      </c>
      <c r="O1764">
        <f t="shared" si="527"/>
        <v>2</v>
      </c>
      <c r="P1764" t="str">
        <f t="shared" si="528"/>
        <v>úterý</v>
      </c>
      <c r="Q1764">
        <f t="shared" si="558"/>
        <v>0</v>
      </c>
      <c r="R1764">
        <f t="shared" si="558"/>
        <v>0</v>
      </c>
      <c r="S1764">
        <f t="shared" si="558"/>
        <v>1</v>
      </c>
      <c r="T1764">
        <f t="shared" si="558"/>
        <v>0</v>
      </c>
      <c r="U1764">
        <f t="shared" si="558"/>
        <v>0</v>
      </c>
      <c r="V1764">
        <f t="shared" si="558"/>
        <v>0</v>
      </c>
      <c r="W1764">
        <f t="shared" si="558"/>
        <v>0</v>
      </c>
      <c r="X1764">
        <f t="shared" si="558"/>
        <v>0</v>
      </c>
      <c r="Y1764">
        <f t="shared" si="558"/>
        <v>0</v>
      </c>
      <c r="Z1764">
        <f t="shared" si="558"/>
        <v>0</v>
      </c>
      <c r="AA1764">
        <f t="shared" si="558"/>
        <v>0</v>
      </c>
      <c r="AB1764">
        <f t="shared" si="558"/>
        <v>0</v>
      </c>
      <c r="AC1764">
        <f t="shared" si="559"/>
        <v>0</v>
      </c>
      <c r="AD1764">
        <f t="shared" si="559"/>
        <v>1</v>
      </c>
      <c r="AE1764">
        <f t="shared" si="559"/>
        <v>0</v>
      </c>
      <c r="AF1764">
        <f t="shared" si="559"/>
        <v>0</v>
      </c>
      <c r="AG1764">
        <f t="shared" si="559"/>
        <v>0</v>
      </c>
      <c r="AH1764">
        <f t="shared" si="559"/>
        <v>0</v>
      </c>
      <c r="AI1764">
        <f t="shared" si="559"/>
        <v>0</v>
      </c>
      <c r="AJ1764">
        <f t="shared" ca="1" si="529"/>
        <v>0</v>
      </c>
      <c r="AK1764">
        <f t="shared" ca="1" si="530"/>
        <v>0</v>
      </c>
      <c r="AL1764">
        <f t="shared" ca="1" si="531"/>
        <v>1</v>
      </c>
      <c r="AM1764">
        <f t="shared" ca="1" si="532"/>
        <v>1</v>
      </c>
      <c r="AN1764">
        <f t="shared" ca="1" si="533"/>
        <v>0</v>
      </c>
      <c r="AO1764">
        <f t="shared" ca="1" si="534"/>
        <v>0</v>
      </c>
      <c r="AP1764">
        <f t="shared" ca="1" si="535"/>
        <v>0</v>
      </c>
      <c r="AQ1764">
        <f t="shared" ca="1" si="536"/>
        <v>1</v>
      </c>
      <c r="AR1764">
        <f t="shared" ca="1" si="537"/>
        <v>0</v>
      </c>
      <c r="AS1764">
        <v>0</v>
      </c>
      <c r="AT1764">
        <v>0</v>
      </c>
      <c r="AU1764">
        <f t="shared" ca="1" si="560"/>
        <v>0</v>
      </c>
      <c r="AV1764">
        <f t="shared" ca="1" si="560"/>
        <v>1</v>
      </c>
      <c r="AW1764">
        <f t="shared" ca="1" si="560"/>
        <v>0</v>
      </c>
      <c r="AX1764">
        <v>0</v>
      </c>
    </row>
    <row r="1765" spans="1:50">
      <c r="A1765" s="2">
        <v>40618</v>
      </c>
      <c r="B1765">
        <v>765</v>
      </c>
      <c r="C1765">
        <v>12</v>
      </c>
      <c r="D1765">
        <f t="shared" ca="1" si="538"/>
        <v>10.614290638090178</v>
      </c>
      <c r="E1765">
        <f t="shared" ca="1" si="539"/>
        <v>1.3857093619098215</v>
      </c>
      <c r="F1765" t="str">
        <f t="shared" ca="1" si="540"/>
        <v>medium</v>
      </c>
      <c r="G1765">
        <v>307</v>
      </c>
      <c r="H1765">
        <f t="shared" si="541"/>
        <v>307</v>
      </c>
      <c r="I1765">
        <f t="shared" ca="1" si="542"/>
        <v>681.60526145348945</v>
      </c>
      <c r="J1765">
        <f t="shared" ca="1" si="543"/>
        <v>-374.60526145348945</v>
      </c>
      <c r="K1765" t="str">
        <f t="shared" ca="1" si="544"/>
        <v>low</v>
      </c>
      <c r="L1765">
        <v>8.85</v>
      </c>
      <c r="M1765" t="str">
        <f t="shared" si="555"/>
        <v>medium</v>
      </c>
      <c r="N1765">
        <f t="shared" si="526"/>
        <v>3</v>
      </c>
      <c r="O1765">
        <f t="shared" si="527"/>
        <v>3</v>
      </c>
      <c r="P1765" t="str">
        <f t="shared" si="528"/>
        <v>středa</v>
      </c>
      <c r="Q1765">
        <f t="shared" si="558"/>
        <v>0</v>
      </c>
      <c r="R1765">
        <f t="shared" si="558"/>
        <v>0</v>
      </c>
      <c r="S1765">
        <f t="shared" si="558"/>
        <v>1</v>
      </c>
      <c r="T1765">
        <f t="shared" si="558"/>
        <v>0</v>
      </c>
      <c r="U1765">
        <f t="shared" si="558"/>
        <v>0</v>
      </c>
      <c r="V1765">
        <f t="shared" si="558"/>
        <v>0</v>
      </c>
      <c r="W1765">
        <f t="shared" si="558"/>
        <v>0</v>
      </c>
      <c r="X1765">
        <f t="shared" si="558"/>
        <v>0</v>
      </c>
      <c r="Y1765">
        <f t="shared" si="558"/>
        <v>0</v>
      </c>
      <c r="Z1765">
        <f t="shared" si="558"/>
        <v>0</v>
      </c>
      <c r="AA1765">
        <f t="shared" si="558"/>
        <v>0</v>
      </c>
      <c r="AB1765">
        <f t="shared" si="558"/>
        <v>0</v>
      </c>
      <c r="AC1765">
        <f t="shared" si="559"/>
        <v>0</v>
      </c>
      <c r="AD1765">
        <f t="shared" si="559"/>
        <v>0</v>
      </c>
      <c r="AE1765">
        <f t="shared" si="559"/>
        <v>1</v>
      </c>
      <c r="AF1765">
        <f t="shared" si="559"/>
        <v>0</v>
      </c>
      <c r="AG1765">
        <f t="shared" si="559"/>
        <v>0</v>
      </c>
      <c r="AH1765">
        <f t="shared" si="559"/>
        <v>0</v>
      </c>
      <c r="AI1765">
        <f t="shared" si="559"/>
        <v>0</v>
      </c>
      <c r="AJ1765">
        <f t="shared" ca="1" si="529"/>
        <v>0</v>
      </c>
      <c r="AK1765">
        <f t="shared" ca="1" si="530"/>
        <v>0</v>
      </c>
      <c r="AL1765">
        <f t="shared" ca="1" si="531"/>
        <v>1</v>
      </c>
      <c r="AM1765">
        <f t="shared" ca="1" si="532"/>
        <v>1</v>
      </c>
      <c r="AN1765">
        <f t="shared" ca="1" si="533"/>
        <v>0</v>
      </c>
      <c r="AO1765">
        <f t="shared" ca="1" si="534"/>
        <v>0</v>
      </c>
      <c r="AP1765">
        <f t="shared" ca="1" si="535"/>
        <v>0</v>
      </c>
      <c r="AQ1765">
        <f t="shared" ca="1" si="536"/>
        <v>1</v>
      </c>
      <c r="AR1765">
        <f t="shared" ca="1" si="537"/>
        <v>0</v>
      </c>
      <c r="AS1765">
        <v>1</v>
      </c>
      <c r="AT1765">
        <v>0</v>
      </c>
      <c r="AU1765">
        <f t="shared" ca="1" si="560"/>
        <v>0</v>
      </c>
      <c r="AV1765">
        <f t="shared" ca="1" si="560"/>
        <v>1</v>
      </c>
      <c r="AW1765">
        <f t="shared" ca="1" si="560"/>
        <v>0</v>
      </c>
      <c r="AX1765">
        <v>0</v>
      </c>
    </row>
    <row r="1766" spans="1:50">
      <c r="A1766" s="2">
        <v>40619</v>
      </c>
      <c r="B1766">
        <v>766</v>
      </c>
      <c r="C1766">
        <v>7</v>
      </c>
      <c r="D1766">
        <f t="shared" ca="1" si="538"/>
        <v>10.615275283771755</v>
      </c>
      <c r="E1766">
        <f t="shared" ca="1" si="539"/>
        <v>-3.615275283771755</v>
      </c>
      <c r="F1766" t="str">
        <f t="shared" ca="1" si="540"/>
        <v>low</v>
      </c>
      <c r="G1766">
        <v>490</v>
      </c>
      <c r="H1766">
        <f t="shared" si="541"/>
        <v>490</v>
      </c>
      <c r="I1766">
        <f t="shared" ca="1" si="542"/>
        <v>681.61412800961693</v>
      </c>
      <c r="J1766">
        <f t="shared" ca="1" si="543"/>
        <v>-191.61412800961693</v>
      </c>
      <c r="K1766" t="str">
        <f t="shared" ca="1" si="544"/>
        <v>medium</v>
      </c>
      <c r="L1766">
        <v>3.9</v>
      </c>
      <c r="M1766" t="str">
        <f t="shared" si="555"/>
        <v>low</v>
      </c>
      <c r="N1766">
        <f t="shared" si="526"/>
        <v>3</v>
      </c>
      <c r="O1766">
        <f t="shared" si="527"/>
        <v>4</v>
      </c>
      <c r="P1766" t="str">
        <f t="shared" si="528"/>
        <v>čtvrtek</v>
      </c>
      <c r="Q1766">
        <f t="shared" si="558"/>
        <v>0</v>
      </c>
      <c r="R1766">
        <f t="shared" si="558"/>
        <v>0</v>
      </c>
      <c r="S1766">
        <f t="shared" si="558"/>
        <v>1</v>
      </c>
      <c r="T1766">
        <f t="shared" si="558"/>
        <v>0</v>
      </c>
      <c r="U1766">
        <f t="shared" si="558"/>
        <v>0</v>
      </c>
      <c r="V1766">
        <f t="shared" si="558"/>
        <v>0</v>
      </c>
      <c r="W1766">
        <f t="shared" si="558"/>
        <v>0</v>
      </c>
      <c r="X1766">
        <f t="shared" si="558"/>
        <v>0</v>
      </c>
      <c r="Y1766">
        <f t="shared" si="558"/>
        <v>0</v>
      </c>
      <c r="Z1766">
        <f t="shared" si="558"/>
        <v>0</v>
      </c>
      <c r="AA1766">
        <f t="shared" si="558"/>
        <v>0</v>
      </c>
      <c r="AB1766">
        <f t="shared" si="558"/>
        <v>0</v>
      </c>
      <c r="AC1766">
        <f t="shared" si="559"/>
        <v>0</v>
      </c>
      <c r="AD1766">
        <f t="shared" si="559"/>
        <v>0</v>
      </c>
      <c r="AE1766">
        <f t="shared" si="559"/>
        <v>0</v>
      </c>
      <c r="AF1766">
        <f t="shared" si="559"/>
        <v>1</v>
      </c>
      <c r="AG1766">
        <f t="shared" si="559"/>
        <v>0</v>
      </c>
      <c r="AH1766">
        <f t="shared" si="559"/>
        <v>0</v>
      </c>
      <c r="AI1766">
        <f t="shared" si="559"/>
        <v>0</v>
      </c>
      <c r="AJ1766">
        <f t="shared" ca="1" si="529"/>
        <v>0</v>
      </c>
      <c r="AK1766">
        <f t="shared" ca="1" si="530"/>
        <v>0</v>
      </c>
      <c r="AL1766">
        <f t="shared" ca="1" si="531"/>
        <v>1</v>
      </c>
      <c r="AM1766">
        <f t="shared" ca="1" si="532"/>
        <v>1</v>
      </c>
      <c r="AN1766">
        <f t="shared" ca="1" si="533"/>
        <v>0</v>
      </c>
      <c r="AO1766">
        <f t="shared" ca="1" si="534"/>
        <v>0</v>
      </c>
      <c r="AP1766">
        <f t="shared" ca="1" si="535"/>
        <v>1</v>
      </c>
      <c r="AQ1766">
        <f t="shared" ca="1" si="536"/>
        <v>0</v>
      </c>
      <c r="AR1766">
        <f t="shared" ca="1" si="537"/>
        <v>0</v>
      </c>
      <c r="AS1766">
        <v>1</v>
      </c>
      <c r="AT1766">
        <v>0</v>
      </c>
      <c r="AU1766">
        <f t="shared" ca="1" si="560"/>
        <v>1</v>
      </c>
      <c r="AV1766">
        <f t="shared" ca="1" si="560"/>
        <v>0</v>
      </c>
      <c r="AW1766">
        <f t="shared" ca="1" si="560"/>
        <v>0</v>
      </c>
      <c r="AX1766">
        <v>0</v>
      </c>
    </row>
    <row r="1767" spans="1:50">
      <c r="A1767" s="2">
        <v>40620</v>
      </c>
      <c r="B1767">
        <v>767</v>
      </c>
      <c r="C1767">
        <v>11</v>
      </c>
      <c r="D1767">
        <f t="shared" ca="1" si="538"/>
        <v>10.616258590543907</v>
      </c>
      <c r="E1767">
        <f t="shared" ca="1" si="539"/>
        <v>0.3837414094560927</v>
      </c>
      <c r="F1767" t="str">
        <f t="shared" ca="1" si="540"/>
        <v>medium</v>
      </c>
      <c r="G1767">
        <v>262</v>
      </c>
      <c r="H1767">
        <f t="shared" si="541"/>
        <v>262</v>
      </c>
      <c r="I1767">
        <f t="shared" ca="1" si="542"/>
        <v>681.62282347889993</v>
      </c>
      <c r="J1767">
        <f t="shared" ca="1" si="543"/>
        <v>-419.62282347889993</v>
      </c>
      <c r="K1767" t="str">
        <f t="shared" ca="1" si="544"/>
        <v>low</v>
      </c>
      <c r="L1767">
        <v>3.4799999999999995</v>
      </c>
      <c r="M1767" t="str">
        <f t="shared" si="555"/>
        <v>low</v>
      </c>
      <c r="N1767">
        <f t="shared" si="526"/>
        <v>3</v>
      </c>
      <c r="O1767">
        <f t="shared" si="527"/>
        <v>5</v>
      </c>
      <c r="P1767" t="str">
        <f t="shared" si="528"/>
        <v>pátek</v>
      </c>
      <c r="Q1767">
        <f t="shared" si="558"/>
        <v>0</v>
      </c>
      <c r="R1767">
        <f t="shared" si="558"/>
        <v>0</v>
      </c>
      <c r="S1767">
        <f t="shared" si="558"/>
        <v>1</v>
      </c>
      <c r="T1767">
        <f t="shared" si="558"/>
        <v>0</v>
      </c>
      <c r="U1767">
        <f t="shared" si="558"/>
        <v>0</v>
      </c>
      <c r="V1767">
        <f t="shared" si="558"/>
        <v>0</v>
      </c>
      <c r="W1767">
        <f t="shared" si="558"/>
        <v>0</v>
      </c>
      <c r="X1767">
        <f t="shared" si="558"/>
        <v>0</v>
      </c>
      <c r="Y1767">
        <f t="shared" si="558"/>
        <v>0</v>
      </c>
      <c r="Z1767">
        <f t="shared" si="558"/>
        <v>0</v>
      </c>
      <c r="AA1767">
        <f t="shared" si="558"/>
        <v>0</v>
      </c>
      <c r="AB1767">
        <f t="shared" si="558"/>
        <v>0</v>
      </c>
      <c r="AC1767">
        <f t="shared" si="559"/>
        <v>0</v>
      </c>
      <c r="AD1767">
        <f t="shared" si="559"/>
        <v>0</v>
      </c>
      <c r="AE1767">
        <f t="shared" si="559"/>
        <v>0</v>
      </c>
      <c r="AF1767">
        <f t="shared" si="559"/>
        <v>0</v>
      </c>
      <c r="AG1767">
        <f t="shared" si="559"/>
        <v>1</v>
      </c>
      <c r="AH1767">
        <f t="shared" si="559"/>
        <v>0</v>
      </c>
      <c r="AI1767">
        <f t="shared" si="559"/>
        <v>0</v>
      </c>
      <c r="AJ1767">
        <f t="shared" ca="1" si="529"/>
        <v>0</v>
      </c>
      <c r="AK1767">
        <f t="shared" ca="1" si="530"/>
        <v>0</v>
      </c>
      <c r="AL1767">
        <f t="shared" ca="1" si="531"/>
        <v>1</v>
      </c>
      <c r="AM1767">
        <f t="shared" ca="1" si="532"/>
        <v>1</v>
      </c>
      <c r="AN1767">
        <f t="shared" ca="1" si="533"/>
        <v>0</v>
      </c>
      <c r="AO1767">
        <f t="shared" ca="1" si="534"/>
        <v>0</v>
      </c>
      <c r="AP1767">
        <f t="shared" ca="1" si="535"/>
        <v>1</v>
      </c>
      <c r="AQ1767">
        <f t="shared" ca="1" si="536"/>
        <v>0</v>
      </c>
      <c r="AR1767">
        <f t="shared" ca="1" si="537"/>
        <v>0</v>
      </c>
      <c r="AS1767">
        <v>1</v>
      </c>
      <c r="AT1767">
        <v>1</v>
      </c>
      <c r="AU1767">
        <f t="shared" ca="1" si="560"/>
        <v>0</v>
      </c>
      <c r="AV1767">
        <f t="shared" ca="1" si="560"/>
        <v>1</v>
      </c>
      <c r="AW1767">
        <f t="shared" ca="1" si="560"/>
        <v>0</v>
      </c>
      <c r="AX1767">
        <v>0</v>
      </c>
    </row>
    <row r="1768" spans="1:50">
      <c r="A1768" s="2">
        <v>40621</v>
      </c>
      <c r="B1768">
        <v>768</v>
      </c>
      <c r="C1768">
        <v>8</v>
      </c>
      <c r="D1768">
        <f t="shared" ca="1" si="538"/>
        <v>10.617240560698955</v>
      </c>
      <c r="E1768">
        <f t="shared" ca="1" si="539"/>
        <v>-2.6172405606989546</v>
      </c>
      <c r="F1768" t="str">
        <f t="shared" ca="1" si="540"/>
        <v>low</v>
      </c>
      <c r="G1768">
        <v>681</v>
      </c>
      <c r="H1768">
        <f t="shared" si="541"/>
        <v>681</v>
      </c>
      <c r="I1768">
        <f t="shared" ca="1" si="542"/>
        <v>681.63134817466528</v>
      </c>
      <c r="J1768">
        <f t="shared" ca="1" si="543"/>
        <v>-0.63134817466527693</v>
      </c>
      <c r="K1768" t="str">
        <f t="shared" ca="1" si="544"/>
        <v>medium</v>
      </c>
      <c r="L1768">
        <v>6.5</v>
      </c>
      <c r="M1768" t="str">
        <f t="shared" si="555"/>
        <v>medium</v>
      </c>
      <c r="N1768">
        <f t="shared" si="526"/>
        <v>3</v>
      </c>
      <c r="O1768">
        <f t="shared" si="527"/>
        <v>6</v>
      </c>
      <c r="P1768" t="str">
        <f t="shared" si="528"/>
        <v>sobota</v>
      </c>
      <c r="Q1768">
        <f t="shared" si="558"/>
        <v>0</v>
      </c>
      <c r="R1768">
        <f t="shared" si="558"/>
        <v>0</v>
      </c>
      <c r="S1768">
        <f t="shared" si="558"/>
        <v>1</v>
      </c>
      <c r="T1768">
        <f t="shared" si="558"/>
        <v>0</v>
      </c>
      <c r="U1768">
        <f t="shared" si="558"/>
        <v>0</v>
      </c>
      <c r="V1768">
        <f t="shared" si="558"/>
        <v>0</v>
      </c>
      <c r="W1768">
        <f t="shared" si="558"/>
        <v>0</v>
      </c>
      <c r="X1768">
        <f t="shared" si="558"/>
        <v>0</v>
      </c>
      <c r="Y1768">
        <f t="shared" si="558"/>
        <v>0</v>
      </c>
      <c r="Z1768">
        <f t="shared" si="558"/>
        <v>0</v>
      </c>
      <c r="AA1768">
        <f t="shared" si="558"/>
        <v>0</v>
      </c>
      <c r="AB1768">
        <f t="shared" si="558"/>
        <v>0</v>
      </c>
      <c r="AC1768">
        <f t="shared" si="559"/>
        <v>0</v>
      </c>
      <c r="AD1768">
        <f t="shared" si="559"/>
        <v>0</v>
      </c>
      <c r="AE1768">
        <f t="shared" si="559"/>
        <v>0</v>
      </c>
      <c r="AF1768">
        <f t="shared" si="559"/>
        <v>0</v>
      </c>
      <c r="AG1768">
        <f t="shared" si="559"/>
        <v>0</v>
      </c>
      <c r="AH1768">
        <f t="shared" si="559"/>
        <v>1</v>
      </c>
      <c r="AI1768">
        <f t="shared" si="559"/>
        <v>0</v>
      </c>
      <c r="AJ1768">
        <f t="shared" ca="1" si="529"/>
        <v>0</v>
      </c>
      <c r="AK1768">
        <f t="shared" ca="1" si="530"/>
        <v>0</v>
      </c>
      <c r="AL1768">
        <f t="shared" ca="1" si="531"/>
        <v>1</v>
      </c>
      <c r="AM1768">
        <f t="shared" ca="1" si="532"/>
        <v>1</v>
      </c>
      <c r="AN1768">
        <f t="shared" ca="1" si="533"/>
        <v>0</v>
      </c>
      <c r="AO1768">
        <f t="shared" ca="1" si="534"/>
        <v>0</v>
      </c>
      <c r="AP1768">
        <f t="shared" ca="1" si="535"/>
        <v>0</v>
      </c>
      <c r="AQ1768">
        <f t="shared" ca="1" si="536"/>
        <v>1</v>
      </c>
      <c r="AR1768">
        <f t="shared" ca="1" si="537"/>
        <v>0</v>
      </c>
      <c r="AS1768">
        <v>1</v>
      </c>
      <c r="AT1768">
        <v>0</v>
      </c>
      <c r="AU1768">
        <f t="shared" ca="1" si="560"/>
        <v>1</v>
      </c>
      <c r="AV1768">
        <f t="shared" ca="1" si="560"/>
        <v>0</v>
      </c>
      <c r="AW1768">
        <f t="shared" ca="1" si="560"/>
        <v>0</v>
      </c>
      <c r="AX1768">
        <v>0</v>
      </c>
    </row>
    <row r="1769" spans="1:50">
      <c r="A1769" s="2">
        <v>40622</v>
      </c>
      <c r="B1769">
        <v>769</v>
      </c>
      <c r="C1769">
        <v>7</v>
      </c>
      <c r="D1769">
        <f t="shared" ca="1" si="538"/>
        <v>10.618221196529211</v>
      </c>
      <c r="E1769">
        <f t="shared" ca="1" si="539"/>
        <v>-3.6182211965292108</v>
      </c>
      <c r="F1769" t="str">
        <f t="shared" ca="1" si="540"/>
        <v>low</v>
      </c>
      <c r="G1769">
        <v>228</v>
      </c>
      <c r="H1769">
        <f t="shared" si="541"/>
        <v>228</v>
      </c>
      <c r="I1769">
        <f t="shared" ca="1" si="542"/>
        <v>681.63970241023981</v>
      </c>
      <c r="J1769">
        <f t="shared" ca="1" si="543"/>
        <v>-453.63970241023981</v>
      </c>
      <c r="K1769" t="str">
        <f t="shared" ca="1" si="544"/>
        <v>low</v>
      </c>
      <c r="L1769">
        <v>2</v>
      </c>
      <c r="M1769" t="str">
        <f t="shared" si="555"/>
        <v>low</v>
      </c>
      <c r="N1769">
        <f t="shared" ref="N1769:N1832" si="561">MONTH(A1769)</f>
        <v>3</v>
      </c>
      <c r="O1769">
        <f t="shared" ref="O1769:O1832" si="562">WEEKDAY(A1769,2)</f>
        <v>7</v>
      </c>
      <c r="P1769" t="str">
        <f t="shared" ref="P1769:P1832" si="563">VLOOKUP(O1769,$O$581:$P$587,2,0)</f>
        <v>neděle</v>
      </c>
      <c r="Q1769">
        <f t="shared" si="558"/>
        <v>0</v>
      </c>
      <c r="R1769">
        <f t="shared" si="558"/>
        <v>0</v>
      </c>
      <c r="S1769">
        <f t="shared" si="558"/>
        <v>1</v>
      </c>
      <c r="T1769">
        <f t="shared" si="558"/>
        <v>0</v>
      </c>
      <c r="U1769">
        <f t="shared" si="558"/>
        <v>0</v>
      </c>
      <c r="V1769">
        <f t="shared" si="558"/>
        <v>0</v>
      </c>
      <c r="W1769">
        <f t="shared" si="558"/>
        <v>0</v>
      </c>
      <c r="X1769">
        <f t="shared" si="558"/>
        <v>0</v>
      </c>
      <c r="Y1769">
        <f t="shared" si="558"/>
        <v>0</v>
      </c>
      <c r="Z1769">
        <f t="shared" si="558"/>
        <v>0</v>
      </c>
      <c r="AA1769">
        <f t="shared" si="558"/>
        <v>0</v>
      </c>
      <c r="AB1769">
        <f t="shared" si="558"/>
        <v>0</v>
      </c>
      <c r="AC1769">
        <f t="shared" si="559"/>
        <v>0</v>
      </c>
      <c r="AD1769">
        <f t="shared" si="559"/>
        <v>0</v>
      </c>
      <c r="AE1769">
        <f t="shared" si="559"/>
        <v>0</v>
      </c>
      <c r="AF1769">
        <f t="shared" si="559"/>
        <v>0</v>
      </c>
      <c r="AG1769">
        <f t="shared" si="559"/>
        <v>0</v>
      </c>
      <c r="AH1769">
        <f t="shared" si="559"/>
        <v>0</v>
      </c>
      <c r="AI1769">
        <f t="shared" si="559"/>
        <v>1</v>
      </c>
      <c r="AJ1769">
        <f t="shared" ref="AJ1769:AJ1832" ca="1" si="564">VLOOKUP(INDIRECT($AJ$590&amp;ROW($A1769)+AJ$591),$F$17:$I$19,AJ$592+1,0)</f>
        <v>0</v>
      </c>
      <c r="AK1769">
        <f t="shared" ref="AK1769:AK1832" ca="1" si="565">VLOOKUP(INDIRECT($AJ$590&amp;ROW($A1769)+AJ$591),$F$17:$I$19,AK$592+1,0)</f>
        <v>0</v>
      </c>
      <c r="AL1769">
        <f t="shared" ref="AL1769:AL1832" ca="1" si="566">VLOOKUP(INDIRECT($AJ$590&amp;ROW($A1769)+AJ$591),$F$17:$I$19,AL$592+1,0)</f>
        <v>1</v>
      </c>
      <c r="AM1769">
        <f t="shared" ref="AM1769:AM1832" ca="1" si="567">VLOOKUP(INDIRECT($AJ$590&amp;ROW($A1769)+AM$591),$F$17:$I$19,AM$592+1,0)</f>
        <v>1</v>
      </c>
      <c r="AN1769">
        <f t="shared" ref="AN1769:AN1832" ca="1" si="568">VLOOKUP(INDIRECT($AJ$590&amp;ROW($A1769)+AM$591),$F$17:$I$19,AN$592+1,0)</f>
        <v>0</v>
      </c>
      <c r="AO1769">
        <f t="shared" ref="AO1769:AO1832" ca="1" si="569">VLOOKUP(INDIRECT($AJ$590&amp;ROW($A1769)+AM$591),$F$17:$I$19,AO$592+1,0)</f>
        <v>0</v>
      </c>
      <c r="AP1769">
        <f t="shared" ref="AP1769:AP1832" ca="1" si="570">VLOOKUP(INDIRECT($AJ$590&amp;ROW($A1769)+AP$591),$F$17:$I$19,AP$592+1,0)</f>
        <v>1</v>
      </c>
      <c r="AQ1769">
        <f t="shared" ref="AQ1769:AQ1832" ca="1" si="571">VLOOKUP(INDIRECT($AJ$590&amp;ROW($A1769)+AP$591),$F$17:$I$19,AQ$592+1,0)</f>
        <v>0</v>
      </c>
      <c r="AR1769">
        <f t="shared" ref="AR1769:AR1832" ca="1" si="572">VLOOKUP(INDIRECT($AJ$590&amp;ROW($A1769)+AP$591),$F$17:$I$19,AR$592+1,0)</f>
        <v>0</v>
      </c>
      <c r="AS1769">
        <v>0</v>
      </c>
      <c r="AT1769">
        <v>0</v>
      </c>
      <c r="AU1769">
        <f t="shared" ca="1" si="560"/>
        <v>1</v>
      </c>
      <c r="AV1769">
        <f t="shared" ca="1" si="560"/>
        <v>0</v>
      </c>
      <c r="AW1769">
        <f t="shared" ca="1" si="560"/>
        <v>0</v>
      </c>
      <c r="AX1769">
        <v>0</v>
      </c>
    </row>
    <row r="1770" spans="1:50">
      <c r="A1770" s="2">
        <v>40623</v>
      </c>
      <c r="B1770">
        <v>770</v>
      </c>
      <c r="C1770">
        <v>13</v>
      </c>
      <c r="D1770">
        <f t="shared" ref="D1770:D1833" ca="1" si="573">$E$516*B1770^3+$E$521*B1770^2+$E$526*B1770+$E$531</f>
        <v>10.619200500326995</v>
      </c>
      <c r="E1770">
        <f t="shared" ref="E1770:E1833" ca="1" si="574">C1770-D1770</f>
        <v>2.3807994996730049</v>
      </c>
      <c r="F1770" t="str">
        <f t="shared" ref="F1770:F1833" ca="1" si="575">VLOOKUP(E1770,$A$3:$C$6,3)</f>
        <v>high</v>
      </c>
      <c r="G1770">
        <v>1451</v>
      </c>
      <c r="H1770">
        <f t="shared" ref="H1770:H1833" si="576">IF(G1770&gt;$H$592,$G$592,G1770)</f>
        <v>1451</v>
      </c>
      <c r="I1770">
        <f t="shared" ref="I1770:I1833" ca="1" si="577">$K$516*B1770^3+$K$521*B1770^2+$K$526*B1770+$K$531</f>
        <v>681.64788649895047</v>
      </c>
      <c r="J1770">
        <f t="shared" ref="J1770:J1833" ca="1" si="578">H1770-I1770</f>
        <v>769.35211350104953</v>
      </c>
      <c r="K1770" t="str">
        <f t="shared" ref="K1770:K1833" ca="1" si="579">VLOOKUP(J1770,$A$10:$C$13,3)</f>
        <v>high</v>
      </c>
      <c r="L1770">
        <v>3.2</v>
      </c>
      <c r="M1770" t="str">
        <f t="shared" si="555"/>
        <v>low</v>
      </c>
      <c r="N1770">
        <f t="shared" si="561"/>
        <v>3</v>
      </c>
      <c r="O1770">
        <f t="shared" si="562"/>
        <v>1</v>
      </c>
      <c r="P1770" t="str">
        <f t="shared" si="563"/>
        <v>pondělí</v>
      </c>
      <c r="Q1770">
        <f t="shared" si="558"/>
        <v>0</v>
      </c>
      <c r="R1770">
        <f t="shared" si="558"/>
        <v>0</v>
      </c>
      <c r="S1770">
        <f t="shared" si="558"/>
        <v>1</v>
      </c>
      <c r="T1770">
        <f t="shared" si="558"/>
        <v>0</v>
      </c>
      <c r="U1770">
        <f t="shared" si="558"/>
        <v>0</v>
      </c>
      <c r="V1770">
        <f t="shared" si="558"/>
        <v>0</v>
      </c>
      <c r="W1770">
        <f t="shared" si="558"/>
        <v>0</v>
      </c>
      <c r="X1770">
        <f t="shared" si="558"/>
        <v>0</v>
      </c>
      <c r="Y1770">
        <f t="shared" si="558"/>
        <v>0</v>
      </c>
      <c r="Z1770">
        <f t="shared" si="558"/>
        <v>0</v>
      </c>
      <c r="AA1770">
        <f t="shared" si="558"/>
        <v>0</v>
      </c>
      <c r="AB1770">
        <f t="shared" si="558"/>
        <v>0</v>
      </c>
      <c r="AC1770">
        <f t="shared" si="559"/>
        <v>1</v>
      </c>
      <c r="AD1770">
        <f t="shared" si="559"/>
        <v>0</v>
      </c>
      <c r="AE1770">
        <f t="shared" si="559"/>
        <v>0</v>
      </c>
      <c r="AF1770">
        <f t="shared" si="559"/>
        <v>0</v>
      </c>
      <c r="AG1770">
        <f t="shared" si="559"/>
        <v>0</v>
      </c>
      <c r="AH1770">
        <f t="shared" si="559"/>
        <v>0</v>
      </c>
      <c r="AI1770">
        <f t="shared" si="559"/>
        <v>0</v>
      </c>
      <c r="AJ1770">
        <f t="shared" ca="1" si="564"/>
        <v>0</v>
      </c>
      <c r="AK1770">
        <f t="shared" ca="1" si="565"/>
        <v>0</v>
      </c>
      <c r="AL1770">
        <f t="shared" ca="1" si="566"/>
        <v>1</v>
      </c>
      <c r="AM1770">
        <f t="shared" ca="1" si="567"/>
        <v>1</v>
      </c>
      <c r="AN1770">
        <f t="shared" ca="1" si="568"/>
        <v>0</v>
      </c>
      <c r="AO1770">
        <f t="shared" ca="1" si="569"/>
        <v>0</v>
      </c>
      <c r="AP1770">
        <f t="shared" ca="1" si="570"/>
        <v>1</v>
      </c>
      <c r="AQ1770">
        <f t="shared" ca="1" si="571"/>
        <v>0</v>
      </c>
      <c r="AR1770">
        <f t="shared" ca="1" si="572"/>
        <v>0</v>
      </c>
      <c r="AS1770">
        <v>0</v>
      </c>
      <c r="AT1770">
        <v>0</v>
      </c>
      <c r="AU1770">
        <f t="shared" ca="1" si="560"/>
        <v>0</v>
      </c>
      <c r="AV1770">
        <f t="shared" ca="1" si="560"/>
        <v>0</v>
      </c>
      <c r="AW1770">
        <f t="shared" ca="1" si="560"/>
        <v>1</v>
      </c>
      <c r="AX1770">
        <v>0</v>
      </c>
    </row>
    <row r="1771" spans="1:50">
      <c r="A1771" s="2">
        <v>40624</v>
      </c>
      <c r="B1771">
        <v>771</v>
      </c>
      <c r="C1771">
        <v>9</v>
      </c>
      <c r="D1771">
        <f t="shared" ca="1" si="573"/>
        <v>10.620178474384625</v>
      </c>
      <c r="E1771">
        <f t="shared" ca="1" si="574"/>
        <v>-1.620178474384625</v>
      </c>
      <c r="F1771" t="str">
        <f t="shared" ca="1" si="575"/>
        <v>medium</v>
      </c>
      <c r="G1771">
        <v>192</v>
      </c>
      <c r="H1771">
        <f t="shared" si="576"/>
        <v>192</v>
      </c>
      <c r="I1771">
        <f t="shared" ca="1" si="577"/>
        <v>681.65590075412422</v>
      </c>
      <c r="J1771">
        <f t="shared" ca="1" si="578"/>
        <v>-489.65590075412422</v>
      </c>
      <c r="K1771" t="str">
        <f t="shared" ca="1" si="579"/>
        <v>low</v>
      </c>
      <c r="L1771">
        <v>5.0999999999999996</v>
      </c>
      <c r="M1771" t="str">
        <f t="shared" si="555"/>
        <v>medium</v>
      </c>
      <c r="N1771">
        <f t="shared" si="561"/>
        <v>3</v>
      </c>
      <c r="O1771">
        <f t="shared" si="562"/>
        <v>2</v>
      </c>
      <c r="P1771" t="str">
        <f t="shared" si="563"/>
        <v>úterý</v>
      </c>
      <c r="Q1771">
        <f t="shared" ref="Q1771:AB1780" si="580">VLOOKUP($N1771,$V$31:$AH$42,Q$592+1,0)</f>
        <v>0</v>
      </c>
      <c r="R1771">
        <f t="shared" si="580"/>
        <v>0</v>
      </c>
      <c r="S1771">
        <f t="shared" si="580"/>
        <v>1</v>
      </c>
      <c r="T1771">
        <f t="shared" si="580"/>
        <v>0</v>
      </c>
      <c r="U1771">
        <f t="shared" si="580"/>
        <v>0</v>
      </c>
      <c r="V1771">
        <f t="shared" si="580"/>
        <v>0</v>
      </c>
      <c r="W1771">
        <f t="shared" si="580"/>
        <v>0</v>
      </c>
      <c r="X1771">
        <f t="shared" si="580"/>
        <v>0</v>
      </c>
      <c r="Y1771">
        <f t="shared" si="580"/>
        <v>0</v>
      </c>
      <c r="Z1771">
        <f t="shared" si="580"/>
        <v>0</v>
      </c>
      <c r="AA1771">
        <f t="shared" si="580"/>
        <v>0</v>
      </c>
      <c r="AB1771">
        <f t="shared" si="580"/>
        <v>0</v>
      </c>
      <c r="AC1771">
        <f t="shared" ref="AC1771:AI1780" si="581">VLOOKUP($O1771,$V$74:$AC$80,AC$592+1,0)</f>
        <v>0</v>
      </c>
      <c r="AD1771">
        <f t="shared" si="581"/>
        <v>1</v>
      </c>
      <c r="AE1771">
        <f t="shared" si="581"/>
        <v>0</v>
      </c>
      <c r="AF1771">
        <f t="shared" si="581"/>
        <v>0</v>
      </c>
      <c r="AG1771">
        <f t="shared" si="581"/>
        <v>0</v>
      </c>
      <c r="AH1771">
        <f t="shared" si="581"/>
        <v>0</v>
      </c>
      <c r="AI1771">
        <f t="shared" si="581"/>
        <v>0</v>
      </c>
      <c r="AJ1771">
        <f t="shared" ca="1" si="564"/>
        <v>0</v>
      </c>
      <c r="AK1771">
        <f t="shared" ca="1" si="565"/>
        <v>0</v>
      </c>
      <c r="AL1771">
        <f t="shared" ca="1" si="566"/>
        <v>1</v>
      </c>
      <c r="AM1771">
        <f t="shared" ca="1" si="567"/>
        <v>1</v>
      </c>
      <c r="AN1771">
        <f t="shared" ca="1" si="568"/>
        <v>0</v>
      </c>
      <c r="AO1771">
        <f t="shared" ca="1" si="569"/>
        <v>0</v>
      </c>
      <c r="AP1771">
        <f t="shared" ca="1" si="570"/>
        <v>0</v>
      </c>
      <c r="AQ1771">
        <f t="shared" ca="1" si="571"/>
        <v>1</v>
      </c>
      <c r="AR1771">
        <f t="shared" ca="1" si="572"/>
        <v>0</v>
      </c>
      <c r="AS1771">
        <v>0</v>
      </c>
      <c r="AT1771">
        <v>0</v>
      </c>
      <c r="AU1771">
        <f t="shared" ca="1" si="560"/>
        <v>0</v>
      </c>
      <c r="AV1771">
        <f t="shared" ca="1" si="560"/>
        <v>1</v>
      </c>
      <c r="AW1771">
        <f t="shared" ca="1" si="560"/>
        <v>0</v>
      </c>
      <c r="AX1771">
        <v>0</v>
      </c>
    </row>
    <row r="1772" spans="1:50">
      <c r="A1772" s="2">
        <v>40625</v>
      </c>
      <c r="B1772">
        <v>772</v>
      </c>
      <c r="C1772">
        <v>10</v>
      </c>
      <c r="D1772">
        <f t="shared" ca="1" si="573"/>
        <v>10.621155120994414</v>
      </c>
      <c r="E1772">
        <f t="shared" ca="1" si="574"/>
        <v>-0.62115512099441439</v>
      </c>
      <c r="F1772" t="str">
        <f t="shared" ca="1" si="575"/>
        <v>medium</v>
      </c>
      <c r="G1772">
        <v>1714</v>
      </c>
      <c r="H1772">
        <f t="shared" si="576"/>
        <v>1714</v>
      </c>
      <c r="I1772">
        <f t="shared" ca="1" si="577"/>
        <v>681.663745489088</v>
      </c>
      <c r="J1772">
        <f t="shared" ca="1" si="578"/>
        <v>1032.3362545109121</v>
      </c>
      <c r="K1772" t="str">
        <f t="shared" ca="1" si="579"/>
        <v>high</v>
      </c>
      <c r="L1772">
        <v>11.8</v>
      </c>
      <c r="M1772" t="str">
        <f t="shared" si="555"/>
        <v>medium</v>
      </c>
      <c r="N1772">
        <f t="shared" si="561"/>
        <v>3</v>
      </c>
      <c r="O1772">
        <f t="shared" si="562"/>
        <v>3</v>
      </c>
      <c r="P1772" t="str">
        <f t="shared" si="563"/>
        <v>středa</v>
      </c>
      <c r="Q1772">
        <f t="shared" si="580"/>
        <v>0</v>
      </c>
      <c r="R1772">
        <f t="shared" si="580"/>
        <v>0</v>
      </c>
      <c r="S1772">
        <f t="shared" si="580"/>
        <v>1</v>
      </c>
      <c r="T1772">
        <f t="shared" si="580"/>
        <v>0</v>
      </c>
      <c r="U1772">
        <f t="shared" si="580"/>
        <v>0</v>
      </c>
      <c r="V1772">
        <f t="shared" si="580"/>
        <v>0</v>
      </c>
      <c r="W1772">
        <f t="shared" si="580"/>
        <v>0</v>
      </c>
      <c r="X1772">
        <f t="shared" si="580"/>
        <v>0</v>
      </c>
      <c r="Y1772">
        <f t="shared" si="580"/>
        <v>0</v>
      </c>
      <c r="Z1772">
        <f t="shared" si="580"/>
        <v>0</v>
      </c>
      <c r="AA1772">
        <f t="shared" si="580"/>
        <v>0</v>
      </c>
      <c r="AB1772">
        <f t="shared" si="580"/>
        <v>0</v>
      </c>
      <c r="AC1772">
        <f t="shared" si="581"/>
        <v>0</v>
      </c>
      <c r="AD1772">
        <f t="shared" si="581"/>
        <v>0</v>
      </c>
      <c r="AE1772">
        <f t="shared" si="581"/>
        <v>1</v>
      </c>
      <c r="AF1772">
        <f t="shared" si="581"/>
        <v>0</v>
      </c>
      <c r="AG1772">
        <f t="shared" si="581"/>
        <v>0</v>
      </c>
      <c r="AH1772">
        <f t="shared" si="581"/>
        <v>0</v>
      </c>
      <c r="AI1772">
        <f t="shared" si="581"/>
        <v>0</v>
      </c>
      <c r="AJ1772">
        <f t="shared" ca="1" si="564"/>
        <v>0</v>
      </c>
      <c r="AK1772">
        <f t="shared" ca="1" si="565"/>
        <v>0</v>
      </c>
      <c r="AL1772">
        <f t="shared" ca="1" si="566"/>
        <v>1</v>
      </c>
      <c r="AM1772">
        <f t="shared" ca="1" si="567"/>
        <v>1</v>
      </c>
      <c r="AN1772">
        <f t="shared" ca="1" si="568"/>
        <v>0</v>
      </c>
      <c r="AO1772">
        <f t="shared" ca="1" si="569"/>
        <v>0</v>
      </c>
      <c r="AP1772">
        <f t="shared" ca="1" si="570"/>
        <v>0</v>
      </c>
      <c r="AQ1772">
        <f t="shared" ca="1" si="571"/>
        <v>1</v>
      </c>
      <c r="AR1772">
        <f t="shared" ca="1" si="572"/>
        <v>0</v>
      </c>
      <c r="AS1772">
        <v>0</v>
      </c>
      <c r="AT1772">
        <v>0</v>
      </c>
      <c r="AU1772">
        <f t="shared" ca="1" si="560"/>
        <v>0</v>
      </c>
      <c r="AV1772">
        <f t="shared" ca="1" si="560"/>
        <v>1</v>
      </c>
      <c r="AW1772">
        <f t="shared" ca="1" si="560"/>
        <v>0</v>
      </c>
      <c r="AX1772">
        <v>0</v>
      </c>
    </row>
    <row r="1773" spans="1:50">
      <c r="A1773" s="2">
        <v>40626</v>
      </c>
      <c r="B1773">
        <v>773</v>
      </c>
      <c r="C1773">
        <v>3</v>
      </c>
      <c r="D1773">
        <f t="shared" ca="1" si="573"/>
        <v>10.622130442448684</v>
      </c>
      <c r="E1773">
        <f t="shared" ca="1" si="574"/>
        <v>-7.6221304424486842</v>
      </c>
      <c r="F1773" t="str">
        <f t="shared" ca="1" si="575"/>
        <v>low</v>
      </c>
      <c r="G1773">
        <v>76</v>
      </c>
      <c r="H1773">
        <f t="shared" si="576"/>
        <v>76</v>
      </c>
      <c r="I1773">
        <f t="shared" ca="1" si="577"/>
        <v>681.67142101716854</v>
      </c>
      <c r="J1773">
        <f t="shared" ca="1" si="578"/>
        <v>-605.67142101716854</v>
      </c>
      <c r="K1773" t="str">
        <f t="shared" ca="1" si="579"/>
        <v>low</v>
      </c>
      <c r="L1773">
        <v>6.5</v>
      </c>
      <c r="M1773" t="str">
        <f t="shared" si="555"/>
        <v>medium</v>
      </c>
      <c r="N1773">
        <f t="shared" si="561"/>
        <v>3</v>
      </c>
      <c r="O1773">
        <f t="shared" si="562"/>
        <v>4</v>
      </c>
      <c r="P1773" t="str">
        <f t="shared" si="563"/>
        <v>čtvrtek</v>
      </c>
      <c r="Q1773">
        <f t="shared" si="580"/>
        <v>0</v>
      </c>
      <c r="R1773">
        <f t="shared" si="580"/>
        <v>0</v>
      </c>
      <c r="S1773">
        <f t="shared" si="580"/>
        <v>1</v>
      </c>
      <c r="T1773">
        <f t="shared" si="580"/>
        <v>0</v>
      </c>
      <c r="U1773">
        <f t="shared" si="580"/>
        <v>0</v>
      </c>
      <c r="V1773">
        <f t="shared" si="580"/>
        <v>0</v>
      </c>
      <c r="W1773">
        <f t="shared" si="580"/>
        <v>0</v>
      </c>
      <c r="X1773">
        <f t="shared" si="580"/>
        <v>0</v>
      </c>
      <c r="Y1773">
        <f t="shared" si="580"/>
        <v>0</v>
      </c>
      <c r="Z1773">
        <f t="shared" si="580"/>
        <v>0</v>
      </c>
      <c r="AA1773">
        <f t="shared" si="580"/>
        <v>0</v>
      </c>
      <c r="AB1773">
        <f t="shared" si="580"/>
        <v>0</v>
      </c>
      <c r="AC1773">
        <f t="shared" si="581"/>
        <v>0</v>
      </c>
      <c r="AD1773">
        <f t="shared" si="581"/>
        <v>0</v>
      </c>
      <c r="AE1773">
        <f t="shared" si="581"/>
        <v>0</v>
      </c>
      <c r="AF1773">
        <f t="shared" si="581"/>
        <v>1</v>
      </c>
      <c r="AG1773">
        <f t="shared" si="581"/>
        <v>0</v>
      </c>
      <c r="AH1773">
        <f t="shared" si="581"/>
        <v>0</v>
      </c>
      <c r="AI1773">
        <f t="shared" si="581"/>
        <v>0</v>
      </c>
      <c r="AJ1773">
        <f t="shared" ca="1" si="564"/>
        <v>0</v>
      </c>
      <c r="AK1773">
        <f t="shared" ca="1" si="565"/>
        <v>0</v>
      </c>
      <c r="AL1773">
        <f t="shared" ca="1" si="566"/>
        <v>1</v>
      </c>
      <c r="AM1773">
        <f t="shared" ca="1" si="567"/>
        <v>1</v>
      </c>
      <c r="AN1773">
        <f t="shared" ca="1" si="568"/>
        <v>0</v>
      </c>
      <c r="AO1773">
        <f t="shared" ca="1" si="569"/>
        <v>0</v>
      </c>
      <c r="AP1773">
        <f t="shared" ca="1" si="570"/>
        <v>0</v>
      </c>
      <c r="AQ1773">
        <f t="shared" ca="1" si="571"/>
        <v>1</v>
      </c>
      <c r="AR1773">
        <f t="shared" ca="1" si="572"/>
        <v>0</v>
      </c>
      <c r="AS1773">
        <v>0</v>
      </c>
      <c r="AT1773">
        <v>0</v>
      </c>
      <c r="AU1773">
        <f t="shared" ca="1" si="560"/>
        <v>1</v>
      </c>
      <c r="AV1773">
        <f t="shared" ca="1" si="560"/>
        <v>0</v>
      </c>
      <c r="AW1773">
        <f t="shared" ca="1" si="560"/>
        <v>0</v>
      </c>
      <c r="AX1773">
        <v>0</v>
      </c>
    </row>
    <row r="1774" spans="1:50">
      <c r="A1774" s="2">
        <v>40627</v>
      </c>
      <c r="B1774">
        <v>774</v>
      </c>
      <c r="C1774">
        <v>12</v>
      </c>
      <c r="D1774">
        <f t="shared" ca="1" si="573"/>
        <v>10.623104441039748</v>
      </c>
      <c r="E1774">
        <f t="shared" ca="1" si="574"/>
        <v>1.3768955589602516</v>
      </c>
      <c r="F1774" t="str">
        <f t="shared" ca="1" si="575"/>
        <v>medium</v>
      </c>
      <c r="G1774">
        <v>291</v>
      </c>
      <c r="H1774">
        <f t="shared" si="576"/>
        <v>291</v>
      </c>
      <c r="I1774">
        <f t="shared" ca="1" si="577"/>
        <v>681.67892765169302</v>
      </c>
      <c r="J1774">
        <f t="shared" ca="1" si="578"/>
        <v>-390.67892765169302</v>
      </c>
      <c r="K1774" t="str">
        <f t="shared" ca="1" si="579"/>
        <v>low</v>
      </c>
      <c r="L1774">
        <v>5.95</v>
      </c>
      <c r="M1774" t="str">
        <f t="shared" si="555"/>
        <v>medium</v>
      </c>
      <c r="N1774">
        <f t="shared" si="561"/>
        <v>3</v>
      </c>
      <c r="O1774">
        <f t="shared" si="562"/>
        <v>5</v>
      </c>
      <c r="P1774" t="str">
        <f t="shared" si="563"/>
        <v>pátek</v>
      </c>
      <c r="Q1774">
        <f t="shared" si="580"/>
        <v>0</v>
      </c>
      <c r="R1774">
        <f t="shared" si="580"/>
        <v>0</v>
      </c>
      <c r="S1774">
        <f t="shared" si="580"/>
        <v>1</v>
      </c>
      <c r="T1774">
        <f t="shared" si="580"/>
        <v>0</v>
      </c>
      <c r="U1774">
        <f t="shared" si="580"/>
        <v>0</v>
      </c>
      <c r="V1774">
        <f t="shared" si="580"/>
        <v>0</v>
      </c>
      <c r="W1774">
        <f t="shared" si="580"/>
        <v>0</v>
      </c>
      <c r="X1774">
        <f t="shared" si="580"/>
        <v>0</v>
      </c>
      <c r="Y1774">
        <f t="shared" si="580"/>
        <v>0</v>
      </c>
      <c r="Z1774">
        <f t="shared" si="580"/>
        <v>0</v>
      </c>
      <c r="AA1774">
        <f t="shared" si="580"/>
        <v>0</v>
      </c>
      <c r="AB1774">
        <f t="shared" si="580"/>
        <v>0</v>
      </c>
      <c r="AC1774">
        <f t="shared" si="581"/>
        <v>0</v>
      </c>
      <c r="AD1774">
        <f t="shared" si="581"/>
        <v>0</v>
      </c>
      <c r="AE1774">
        <f t="shared" si="581"/>
        <v>0</v>
      </c>
      <c r="AF1774">
        <f t="shared" si="581"/>
        <v>0</v>
      </c>
      <c r="AG1774">
        <f t="shared" si="581"/>
        <v>1</v>
      </c>
      <c r="AH1774">
        <f t="shared" si="581"/>
        <v>0</v>
      </c>
      <c r="AI1774">
        <f t="shared" si="581"/>
        <v>0</v>
      </c>
      <c r="AJ1774">
        <f t="shared" ca="1" si="564"/>
        <v>0</v>
      </c>
      <c r="AK1774">
        <f t="shared" ca="1" si="565"/>
        <v>0</v>
      </c>
      <c r="AL1774">
        <f t="shared" ca="1" si="566"/>
        <v>1</v>
      </c>
      <c r="AM1774">
        <f t="shared" ca="1" si="567"/>
        <v>1</v>
      </c>
      <c r="AN1774">
        <f t="shared" ca="1" si="568"/>
        <v>0</v>
      </c>
      <c r="AO1774">
        <f t="shared" ca="1" si="569"/>
        <v>0</v>
      </c>
      <c r="AP1774">
        <f t="shared" ca="1" si="570"/>
        <v>0</v>
      </c>
      <c r="AQ1774">
        <f t="shared" ca="1" si="571"/>
        <v>1</v>
      </c>
      <c r="AR1774">
        <f t="shared" ca="1" si="572"/>
        <v>0</v>
      </c>
      <c r="AS1774">
        <v>0</v>
      </c>
      <c r="AT1774">
        <v>0</v>
      </c>
      <c r="AU1774">
        <f t="shared" ca="1" si="560"/>
        <v>0</v>
      </c>
      <c r="AV1774">
        <f t="shared" ca="1" si="560"/>
        <v>1</v>
      </c>
      <c r="AW1774">
        <f t="shared" ca="1" si="560"/>
        <v>0</v>
      </c>
      <c r="AX1774">
        <v>0</v>
      </c>
    </row>
    <row r="1775" spans="1:50">
      <c r="A1775" s="2">
        <v>40628</v>
      </c>
      <c r="B1775">
        <v>775</v>
      </c>
      <c r="C1775">
        <v>3</v>
      </c>
      <c r="D1775">
        <f t="shared" ca="1" si="573"/>
        <v>10.624077119059926</v>
      </c>
      <c r="E1775">
        <f t="shared" ca="1" si="574"/>
        <v>-7.6240771190599261</v>
      </c>
      <c r="F1775" t="str">
        <f t="shared" ca="1" si="575"/>
        <v>low</v>
      </c>
      <c r="G1775">
        <v>26</v>
      </c>
      <c r="H1775">
        <f t="shared" si="576"/>
        <v>26</v>
      </c>
      <c r="I1775">
        <f t="shared" ca="1" si="577"/>
        <v>681.68626570598803</v>
      </c>
      <c r="J1775">
        <f t="shared" ca="1" si="578"/>
        <v>-655.68626570598803</v>
      </c>
      <c r="K1775" t="str">
        <f t="shared" ca="1" si="579"/>
        <v>low</v>
      </c>
      <c r="L1775">
        <v>8.7375000000000007</v>
      </c>
      <c r="M1775" t="str">
        <f t="shared" si="555"/>
        <v>medium</v>
      </c>
      <c r="N1775">
        <f t="shared" si="561"/>
        <v>3</v>
      </c>
      <c r="O1775">
        <f t="shared" si="562"/>
        <v>6</v>
      </c>
      <c r="P1775" t="str">
        <f t="shared" si="563"/>
        <v>sobota</v>
      </c>
      <c r="Q1775">
        <f t="shared" si="580"/>
        <v>0</v>
      </c>
      <c r="R1775">
        <f t="shared" si="580"/>
        <v>0</v>
      </c>
      <c r="S1775">
        <f t="shared" si="580"/>
        <v>1</v>
      </c>
      <c r="T1775">
        <f t="shared" si="580"/>
        <v>0</v>
      </c>
      <c r="U1775">
        <f t="shared" si="580"/>
        <v>0</v>
      </c>
      <c r="V1775">
        <f t="shared" si="580"/>
        <v>0</v>
      </c>
      <c r="W1775">
        <f t="shared" si="580"/>
        <v>0</v>
      </c>
      <c r="X1775">
        <f t="shared" si="580"/>
        <v>0</v>
      </c>
      <c r="Y1775">
        <f t="shared" si="580"/>
        <v>0</v>
      </c>
      <c r="Z1775">
        <f t="shared" si="580"/>
        <v>0</v>
      </c>
      <c r="AA1775">
        <f t="shared" si="580"/>
        <v>0</v>
      </c>
      <c r="AB1775">
        <f t="shared" si="580"/>
        <v>0</v>
      </c>
      <c r="AC1775">
        <f t="shared" si="581"/>
        <v>0</v>
      </c>
      <c r="AD1775">
        <f t="shared" si="581"/>
        <v>0</v>
      </c>
      <c r="AE1775">
        <f t="shared" si="581"/>
        <v>0</v>
      </c>
      <c r="AF1775">
        <f t="shared" si="581"/>
        <v>0</v>
      </c>
      <c r="AG1775">
        <f t="shared" si="581"/>
        <v>0</v>
      </c>
      <c r="AH1775">
        <f t="shared" si="581"/>
        <v>1</v>
      </c>
      <c r="AI1775">
        <f t="shared" si="581"/>
        <v>0</v>
      </c>
      <c r="AJ1775">
        <f t="shared" ca="1" si="564"/>
        <v>0</v>
      </c>
      <c r="AK1775">
        <f t="shared" ca="1" si="565"/>
        <v>0</v>
      </c>
      <c r="AL1775">
        <f t="shared" ca="1" si="566"/>
        <v>1</v>
      </c>
      <c r="AM1775">
        <f t="shared" ca="1" si="567"/>
        <v>1</v>
      </c>
      <c r="AN1775">
        <f t="shared" ca="1" si="568"/>
        <v>0</v>
      </c>
      <c r="AO1775">
        <f t="shared" ca="1" si="569"/>
        <v>0</v>
      </c>
      <c r="AP1775">
        <f t="shared" ca="1" si="570"/>
        <v>0</v>
      </c>
      <c r="AQ1775">
        <f t="shared" ca="1" si="571"/>
        <v>1</v>
      </c>
      <c r="AR1775">
        <f t="shared" ca="1" si="572"/>
        <v>0</v>
      </c>
      <c r="AS1775">
        <v>0</v>
      </c>
      <c r="AT1775">
        <v>0</v>
      </c>
      <c r="AU1775">
        <f t="shared" ca="1" si="560"/>
        <v>1</v>
      </c>
      <c r="AV1775">
        <f t="shared" ca="1" si="560"/>
        <v>0</v>
      </c>
      <c r="AW1775">
        <f t="shared" ca="1" si="560"/>
        <v>0</v>
      </c>
      <c r="AX1775">
        <v>0</v>
      </c>
    </row>
    <row r="1776" spans="1:50">
      <c r="A1776" s="2">
        <v>40629</v>
      </c>
      <c r="B1776">
        <v>776</v>
      </c>
      <c r="C1776">
        <v>3</v>
      </c>
      <c r="D1776">
        <f t="shared" ca="1" si="573"/>
        <v>10.625048478801533</v>
      </c>
      <c r="E1776">
        <f t="shared" ca="1" si="574"/>
        <v>-7.6250484788015331</v>
      </c>
      <c r="F1776" t="str">
        <f t="shared" ca="1" si="575"/>
        <v>low</v>
      </c>
      <c r="G1776">
        <v>56</v>
      </c>
      <c r="H1776">
        <f t="shared" si="576"/>
        <v>56</v>
      </c>
      <c r="I1776">
        <f t="shared" ca="1" si="577"/>
        <v>681.69343549338066</v>
      </c>
      <c r="J1776">
        <f t="shared" ca="1" si="578"/>
        <v>-625.69343549338066</v>
      </c>
      <c r="K1776" t="str">
        <f t="shared" ca="1" si="579"/>
        <v>low</v>
      </c>
      <c r="L1776">
        <v>2.15</v>
      </c>
      <c r="M1776" t="str">
        <f t="shared" si="555"/>
        <v>low</v>
      </c>
      <c r="N1776">
        <f t="shared" si="561"/>
        <v>3</v>
      </c>
      <c r="O1776">
        <f t="shared" si="562"/>
        <v>7</v>
      </c>
      <c r="P1776" t="str">
        <f t="shared" si="563"/>
        <v>neděle</v>
      </c>
      <c r="Q1776">
        <f t="shared" si="580"/>
        <v>0</v>
      </c>
      <c r="R1776">
        <f t="shared" si="580"/>
        <v>0</v>
      </c>
      <c r="S1776">
        <f t="shared" si="580"/>
        <v>1</v>
      </c>
      <c r="T1776">
        <f t="shared" si="580"/>
        <v>0</v>
      </c>
      <c r="U1776">
        <f t="shared" si="580"/>
        <v>0</v>
      </c>
      <c r="V1776">
        <f t="shared" si="580"/>
        <v>0</v>
      </c>
      <c r="W1776">
        <f t="shared" si="580"/>
        <v>0</v>
      </c>
      <c r="X1776">
        <f t="shared" si="580"/>
        <v>0</v>
      </c>
      <c r="Y1776">
        <f t="shared" si="580"/>
        <v>0</v>
      </c>
      <c r="Z1776">
        <f t="shared" si="580"/>
        <v>0</v>
      </c>
      <c r="AA1776">
        <f t="shared" si="580"/>
        <v>0</v>
      </c>
      <c r="AB1776">
        <f t="shared" si="580"/>
        <v>0</v>
      </c>
      <c r="AC1776">
        <f t="shared" si="581"/>
        <v>0</v>
      </c>
      <c r="AD1776">
        <f t="shared" si="581"/>
        <v>0</v>
      </c>
      <c r="AE1776">
        <f t="shared" si="581"/>
        <v>0</v>
      </c>
      <c r="AF1776">
        <f t="shared" si="581"/>
        <v>0</v>
      </c>
      <c r="AG1776">
        <f t="shared" si="581"/>
        <v>0</v>
      </c>
      <c r="AH1776">
        <f t="shared" si="581"/>
        <v>0</v>
      </c>
      <c r="AI1776">
        <f t="shared" si="581"/>
        <v>1</v>
      </c>
      <c r="AJ1776">
        <f t="shared" ca="1" si="564"/>
        <v>0</v>
      </c>
      <c r="AK1776">
        <f t="shared" ca="1" si="565"/>
        <v>0</v>
      </c>
      <c r="AL1776">
        <f t="shared" ca="1" si="566"/>
        <v>1</v>
      </c>
      <c r="AM1776">
        <f t="shared" ca="1" si="567"/>
        <v>1</v>
      </c>
      <c r="AN1776">
        <f t="shared" ca="1" si="568"/>
        <v>0</v>
      </c>
      <c r="AO1776">
        <f t="shared" ca="1" si="569"/>
        <v>0</v>
      </c>
      <c r="AP1776">
        <f t="shared" ca="1" si="570"/>
        <v>1</v>
      </c>
      <c r="AQ1776">
        <f t="shared" ca="1" si="571"/>
        <v>0</v>
      </c>
      <c r="AR1776">
        <f t="shared" ca="1" si="572"/>
        <v>0</v>
      </c>
      <c r="AS1776">
        <v>1</v>
      </c>
      <c r="AT1776">
        <v>0</v>
      </c>
      <c r="AU1776">
        <f t="shared" ca="1" si="560"/>
        <v>1</v>
      </c>
      <c r="AV1776">
        <f t="shared" ca="1" si="560"/>
        <v>0</v>
      </c>
      <c r="AW1776">
        <f t="shared" ca="1" si="560"/>
        <v>0</v>
      </c>
      <c r="AX1776">
        <v>0</v>
      </c>
    </row>
    <row r="1777" spans="1:50">
      <c r="A1777" s="2">
        <v>40630</v>
      </c>
      <c r="B1777">
        <v>777</v>
      </c>
      <c r="C1777">
        <v>14</v>
      </c>
      <c r="D1777">
        <f t="shared" ca="1" si="573"/>
        <v>10.626018522556887</v>
      </c>
      <c r="E1777">
        <f t="shared" ca="1" si="574"/>
        <v>3.3739814774431132</v>
      </c>
      <c r="F1777" t="str">
        <f t="shared" ca="1" si="575"/>
        <v>high</v>
      </c>
      <c r="G1777">
        <v>705</v>
      </c>
      <c r="H1777">
        <f t="shared" si="576"/>
        <v>705</v>
      </c>
      <c r="I1777">
        <f t="shared" ca="1" si="577"/>
        <v>681.70043732719785</v>
      </c>
      <c r="J1777">
        <f t="shared" ca="1" si="578"/>
        <v>23.299562672802153</v>
      </c>
      <c r="K1777" t="str">
        <f t="shared" ca="1" si="579"/>
        <v>high</v>
      </c>
      <c r="L1777">
        <v>4.75</v>
      </c>
      <c r="M1777" t="str">
        <f t="shared" si="555"/>
        <v>low</v>
      </c>
      <c r="N1777">
        <f t="shared" si="561"/>
        <v>3</v>
      </c>
      <c r="O1777">
        <f t="shared" si="562"/>
        <v>1</v>
      </c>
      <c r="P1777" t="str">
        <f t="shared" si="563"/>
        <v>pondělí</v>
      </c>
      <c r="Q1777">
        <f t="shared" si="580"/>
        <v>0</v>
      </c>
      <c r="R1777">
        <f t="shared" si="580"/>
        <v>0</v>
      </c>
      <c r="S1777">
        <f t="shared" si="580"/>
        <v>1</v>
      </c>
      <c r="T1777">
        <f t="shared" si="580"/>
        <v>0</v>
      </c>
      <c r="U1777">
        <f t="shared" si="580"/>
        <v>0</v>
      </c>
      <c r="V1777">
        <f t="shared" si="580"/>
        <v>0</v>
      </c>
      <c r="W1777">
        <f t="shared" si="580"/>
        <v>0</v>
      </c>
      <c r="X1777">
        <f t="shared" si="580"/>
        <v>0</v>
      </c>
      <c r="Y1777">
        <f t="shared" si="580"/>
        <v>0</v>
      </c>
      <c r="Z1777">
        <f t="shared" si="580"/>
        <v>0</v>
      </c>
      <c r="AA1777">
        <f t="shared" si="580"/>
        <v>0</v>
      </c>
      <c r="AB1777">
        <f t="shared" si="580"/>
        <v>0</v>
      </c>
      <c r="AC1777">
        <f t="shared" si="581"/>
        <v>1</v>
      </c>
      <c r="AD1777">
        <f t="shared" si="581"/>
        <v>0</v>
      </c>
      <c r="AE1777">
        <f t="shared" si="581"/>
        <v>0</v>
      </c>
      <c r="AF1777">
        <f t="shared" si="581"/>
        <v>0</v>
      </c>
      <c r="AG1777">
        <f t="shared" si="581"/>
        <v>0</v>
      </c>
      <c r="AH1777">
        <f t="shared" si="581"/>
        <v>0</v>
      </c>
      <c r="AI1777">
        <f t="shared" si="581"/>
        <v>0</v>
      </c>
      <c r="AJ1777">
        <f t="shared" ca="1" si="564"/>
        <v>0</v>
      </c>
      <c r="AK1777">
        <f t="shared" ca="1" si="565"/>
        <v>0</v>
      </c>
      <c r="AL1777">
        <f t="shared" ca="1" si="566"/>
        <v>1</v>
      </c>
      <c r="AM1777">
        <f t="shared" ca="1" si="567"/>
        <v>1</v>
      </c>
      <c r="AN1777">
        <f t="shared" ca="1" si="568"/>
        <v>0</v>
      </c>
      <c r="AO1777">
        <f t="shared" ca="1" si="569"/>
        <v>0</v>
      </c>
      <c r="AP1777">
        <f t="shared" ca="1" si="570"/>
        <v>1</v>
      </c>
      <c r="AQ1777">
        <f t="shared" ca="1" si="571"/>
        <v>0</v>
      </c>
      <c r="AR1777">
        <f t="shared" ca="1" si="572"/>
        <v>0</v>
      </c>
      <c r="AS1777">
        <v>0</v>
      </c>
      <c r="AT1777">
        <v>0</v>
      </c>
      <c r="AU1777">
        <f t="shared" ca="1" si="560"/>
        <v>0</v>
      </c>
      <c r="AV1777">
        <f t="shared" ca="1" si="560"/>
        <v>0</v>
      </c>
      <c r="AW1777">
        <f t="shared" ca="1" si="560"/>
        <v>1</v>
      </c>
      <c r="AX1777">
        <v>0</v>
      </c>
    </row>
    <row r="1778" spans="1:50">
      <c r="A1778" s="2">
        <v>40631</v>
      </c>
      <c r="B1778">
        <v>778</v>
      </c>
      <c r="C1778">
        <v>6</v>
      </c>
      <c r="D1778">
        <f t="shared" ca="1" si="573"/>
        <v>10.626987252618305</v>
      </c>
      <c r="E1778">
        <f t="shared" ca="1" si="574"/>
        <v>-4.6269872526183047</v>
      </c>
      <c r="F1778" t="str">
        <f t="shared" ca="1" si="575"/>
        <v>low</v>
      </c>
      <c r="G1778">
        <v>177</v>
      </c>
      <c r="H1778">
        <f t="shared" si="576"/>
        <v>177</v>
      </c>
      <c r="I1778">
        <f t="shared" ca="1" si="577"/>
        <v>681.70727152076643</v>
      </c>
      <c r="J1778">
        <f t="shared" ca="1" si="578"/>
        <v>-504.70727152076643</v>
      </c>
      <c r="K1778" t="str">
        <f t="shared" ca="1" si="579"/>
        <v>low</v>
      </c>
      <c r="L1778">
        <v>4.7</v>
      </c>
      <c r="M1778" t="str">
        <f t="shared" si="555"/>
        <v>low</v>
      </c>
      <c r="N1778">
        <f t="shared" si="561"/>
        <v>3</v>
      </c>
      <c r="O1778">
        <f t="shared" si="562"/>
        <v>2</v>
      </c>
      <c r="P1778" t="str">
        <f t="shared" si="563"/>
        <v>úterý</v>
      </c>
      <c r="Q1778">
        <f t="shared" si="580"/>
        <v>0</v>
      </c>
      <c r="R1778">
        <f t="shared" si="580"/>
        <v>0</v>
      </c>
      <c r="S1778">
        <f t="shared" si="580"/>
        <v>1</v>
      </c>
      <c r="T1778">
        <f t="shared" si="580"/>
        <v>0</v>
      </c>
      <c r="U1778">
        <f t="shared" si="580"/>
        <v>0</v>
      </c>
      <c r="V1778">
        <f t="shared" si="580"/>
        <v>0</v>
      </c>
      <c r="W1778">
        <f t="shared" si="580"/>
        <v>0</v>
      </c>
      <c r="X1778">
        <f t="shared" si="580"/>
        <v>0</v>
      </c>
      <c r="Y1778">
        <f t="shared" si="580"/>
        <v>0</v>
      </c>
      <c r="Z1778">
        <f t="shared" si="580"/>
        <v>0</v>
      </c>
      <c r="AA1778">
        <f t="shared" si="580"/>
        <v>0</v>
      </c>
      <c r="AB1778">
        <f t="shared" si="580"/>
        <v>0</v>
      </c>
      <c r="AC1778">
        <f t="shared" si="581"/>
        <v>0</v>
      </c>
      <c r="AD1778">
        <f t="shared" si="581"/>
        <v>1</v>
      </c>
      <c r="AE1778">
        <f t="shared" si="581"/>
        <v>0</v>
      </c>
      <c r="AF1778">
        <f t="shared" si="581"/>
        <v>0</v>
      </c>
      <c r="AG1778">
        <f t="shared" si="581"/>
        <v>0</v>
      </c>
      <c r="AH1778">
        <f t="shared" si="581"/>
        <v>0</v>
      </c>
      <c r="AI1778">
        <f t="shared" si="581"/>
        <v>0</v>
      </c>
      <c r="AJ1778">
        <f t="shared" ca="1" si="564"/>
        <v>0</v>
      </c>
      <c r="AK1778">
        <f t="shared" ca="1" si="565"/>
        <v>0</v>
      </c>
      <c r="AL1778">
        <f t="shared" ca="1" si="566"/>
        <v>1</v>
      </c>
      <c r="AM1778">
        <f t="shared" ca="1" si="567"/>
        <v>1</v>
      </c>
      <c r="AN1778">
        <f t="shared" ca="1" si="568"/>
        <v>0</v>
      </c>
      <c r="AO1778">
        <f t="shared" ca="1" si="569"/>
        <v>0</v>
      </c>
      <c r="AP1778">
        <f t="shared" ca="1" si="570"/>
        <v>1</v>
      </c>
      <c r="AQ1778">
        <f t="shared" ca="1" si="571"/>
        <v>0</v>
      </c>
      <c r="AR1778">
        <f t="shared" ca="1" si="572"/>
        <v>0</v>
      </c>
      <c r="AS1778">
        <v>0</v>
      </c>
      <c r="AT1778">
        <v>0</v>
      </c>
      <c r="AU1778">
        <f t="shared" ca="1" si="560"/>
        <v>1</v>
      </c>
      <c r="AV1778">
        <f t="shared" ca="1" si="560"/>
        <v>0</v>
      </c>
      <c r="AW1778">
        <f t="shared" ca="1" si="560"/>
        <v>0</v>
      </c>
      <c r="AX1778">
        <v>0</v>
      </c>
    </row>
    <row r="1779" spans="1:50">
      <c r="A1779" s="2">
        <v>40632</v>
      </c>
      <c r="B1779">
        <v>779</v>
      </c>
      <c r="C1779">
        <v>10</v>
      </c>
      <c r="D1779">
        <f t="shared" ca="1" si="573"/>
        <v>10.627954671278102</v>
      </c>
      <c r="E1779">
        <f t="shared" ca="1" si="574"/>
        <v>-0.62795467127810234</v>
      </c>
      <c r="F1779" t="str">
        <f t="shared" ca="1" si="575"/>
        <v>medium</v>
      </c>
      <c r="G1779">
        <v>1312</v>
      </c>
      <c r="H1779">
        <f t="shared" si="576"/>
        <v>1312</v>
      </c>
      <c r="I1779">
        <f t="shared" ca="1" si="577"/>
        <v>681.71393838741324</v>
      </c>
      <c r="J1779">
        <f t="shared" ca="1" si="578"/>
        <v>630.28606161258676</v>
      </c>
      <c r="K1779" t="str">
        <f t="shared" ca="1" si="579"/>
        <v>high</v>
      </c>
      <c r="L1779">
        <v>8.25</v>
      </c>
      <c r="M1779" t="str">
        <f t="shared" si="555"/>
        <v>medium</v>
      </c>
      <c r="N1779">
        <f t="shared" si="561"/>
        <v>3</v>
      </c>
      <c r="O1779">
        <f t="shared" si="562"/>
        <v>3</v>
      </c>
      <c r="P1779" t="str">
        <f t="shared" si="563"/>
        <v>středa</v>
      </c>
      <c r="Q1779">
        <f t="shared" si="580"/>
        <v>0</v>
      </c>
      <c r="R1779">
        <f t="shared" si="580"/>
        <v>0</v>
      </c>
      <c r="S1779">
        <f t="shared" si="580"/>
        <v>1</v>
      </c>
      <c r="T1779">
        <f t="shared" si="580"/>
        <v>0</v>
      </c>
      <c r="U1779">
        <f t="shared" si="580"/>
        <v>0</v>
      </c>
      <c r="V1779">
        <f t="shared" si="580"/>
        <v>0</v>
      </c>
      <c r="W1779">
        <f t="shared" si="580"/>
        <v>0</v>
      </c>
      <c r="X1779">
        <f t="shared" si="580"/>
        <v>0</v>
      </c>
      <c r="Y1779">
        <f t="shared" si="580"/>
        <v>0</v>
      </c>
      <c r="Z1779">
        <f t="shared" si="580"/>
        <v>0</v>
      </c>
      <c r="AA1779">
        <f t="shared" si="580"/>
        <v>0</v>
      </c>
      <c r="AB1779">
        <f t="shared" si="580"/>
        <v>0</v>
      </c>
      <c r="AC1779">
        <f t="shared" si="581"/>
        <v>0</v>
      </c>
      <c r="AD1779">
        <f t="shared" si="581"/>
        <v>0</v>
      </c>
      <c r="AE1779">
        <f t="shared" si="581"/>
        <v>1</v>
      </c>
      <c r="AF1779">
        <f t="shared" si="581"/>
        <v>0</v>
      </c>
      <c r="AG1779">
        <f t="shared" si="581"/>
        <v>0</v>
      </c>
      <c r="AH1779">
        <f t="shared" si="581"/>
        <v>0</v>
      </c>
      <c r="AI1779">
        <f t="shared" si="581"/>
        <v>0</v>
      </c>
      <c r="AJ1779">
        <f t="shared" ca="1" si="564"/>
        <v>0</v>
      </c>
      <c r="AK1779">
        <f t="shared" ca="1" si="565"/>
        <v>0</v>
      </c>
      <c r="AL1779">
        <f t="shared" ca="1" si="566"/>
        <v>1</v>
      </c>
      <c r="AM1779">
        <f t="shared" ca="1" si="567"/>
        <v>1</v>
      </c>
      <c r="AN1779">
        <f t="shared" ca="1" si="568"/>
        <v>0</v>
      </c>
      <c r="AO1779">
        <f t="shared" ca="1" si="569"/>
        <v>0</v>
      </c>
      <c r="AP1779">
        <f t="shared" ca="1" si="570"/>
        <v>0</v>
      </c>
      <c r="AQ1779">
        <f t="shared" ca="1" si="571"/>
        <v>1</v>
      </c>
      <c r="AR1779">
        <f t="shared" ca="1" si="572"/>
        <v>0</v>
      </c>
      <c r="AS1779">
        <v>0</v>
      </c>
      <c r="AT1779">
        <v>0</v>
      </c>
      <c r="AU1779">
        <f t="shared" ca="1" si="560"/>
        <v>0</v>
      </c>
      <c r="AV1779">
        <f t="shared" ca="1" si="560"/>
        <v>1</v>
      </c>
      <c r="AW1779">
        <f t="shared" ca="1" si="560"/>
        <v>0</v>
      </c>
      <c r="AX1779">
        <v>0</v>
      </c>
    </row>
    <row r="1780" spans="1:50">
      <c r="A1780" s="2">
        <v>40633</v>
      </c>
      <c r="B1780">
        <v>780</v>
      </c>
      <c r="C1780">
        <v>14</v>
      </c>
      <c r="D1780">
        <f t="shared" ca="1" si="573"/>
        <v>10.628920780828597</v>
      </c>
      <c r="E1780">
        <f t="shared" ca="1" si="574"/>
        <v>3.3710792191714027</v>
      </c>
      <c r="F1780" t="str">
        <f t="shared" ca="1" si="575"/>
        <v>high</v>
      </c>
      <c r="G1780">
        <v>635</v>
      </c>
      <c r="H1780">
        <f t="shared" si="576"/>
        <v>635</v>
      </c>
      <c r="I1780">
        <f t="shared" ca="1" si="577"/>
        <v>681.72043824046534</v>
      </c>
      <c r="J1780">
        <f t="shared" ca="1" si="578"/>
        <v>-46.720438240465342</v>
      </c>
      <c r="K1780" t="str">
        <f t="shared" ca="1" si="579"/>
        <v>medium</v>
      </c>
      <c r="L1780">
        <v>9.5500000000000007</v>
      </c>
      <c r="M1780" t="str">
        <f t="shared" si="555"/>
        <v>medium</v>
      </c>
      <c r="N1780">
        <f t="shared" si="561"/>
        <v>3</v>
      </c>
      <c r="O1780">
        <f t="shared" si="562"/>
        <v>4</v>
      </c>
      <c r="P1780" t="str">
        <f t="shared" si="563"/>
        <v>čtvrtek</v>
      </c>
      <c r="Q1780">
        <f t="shared" si="580"/>
        <v>0</v>
      </c>
      <c r="R1780">
        <f t="shared" si="580"/>
        <v>0</v>
      </c>
      <c r="S1780">
        <f t="shared" si="580"/>
        <v>1</v>
      </c>
      <c r="T1780">
        <f t="shared" si="580"/>
        <v>0</v>
      </c>
      <c r="U1780">
        <f t="shared" si="580"/>
        <v>0</v>
      </c>
      <c r="V1780">
        <f t="shared" si="580"/>
        <v>0</v>
      </c>
      <c r="W1780">
        <f t="shared" si="580"/>
        <v>0</v>
      </c>
      <c r="X1780">
        <f t="shared" si="580"/>
        <v>0</v>
      </c>
      <c r="Y1780">
        <f t="shared" si="580"/>
        <v>0</v>
      </c>
      <c r="Z1780">
        <f t="shared" si="580"/>
        <v>0</v>
      </c>
      <c r="AA1780">
        <f t="shared" si="580"/>
        <v>0</v>
      </c>
      <c r="AB1780">
        <f t="shared" si="580"/>
        <v>0</v>
      </c>
      <c r="AC1780">
        <f t="shared" si="581"/>
        <v>0</v>
      </c>
      <c r="AD1780">
        <f t="shared" si="581"/>
        <v>0</v>
      </c>
      <c r="AE1780">
        <f t="shared" si="581"/>
        <v>0</v>
      </c>
      <c r="AF1780">
        <f t="shared" si="581"/>
        <v>1</v>
      </c>
      <c r="AG1780">
        <f t="shared" si="581"/>
        <v>0</v>
      </c>
      <c r="AH1780">
        <f t="shared" si="581"/>
        <v>0</v>
      </c>
      <c r="AI1780">
        <f t="shared" si="581"/>
        <v>0</v>
      </c>
      <c r="AJ1780">
        <f t="shared" ca="1" si="564"/>
        <v>0</v>
      </c>
      <c r="AK1780">
        <f t="shared" ca="1" si="565"/>
        <v>0</v>
      </c>
      <c r="AL1780">
        <f t="shared" ca="1" si="566"/>
        <v>1</v>
      </c>
      <c r="AM1780">
        <f t="shared" ca="1" si="567"/>
        <v>1</v>
      </c>
      <c r="AN1780">
        <f t="shared" ca="1" si="568"/>
        <v>0</v>
      </c>
      <c r="AO1780">
        <f t="shared" ca="1" si="569"/>
        <v>0</v>
      </c>
      <c r="AP1780">
        <f t="shared" ca="1" si="570"/>
        <v>0</v>
      </c>
      <c r="AQ1780">
        <f t="shared" ca="1" si="571"/>
        <v>1</v>
      </c>
      <c r="AR1780">
        <f t="shared" ca="1" si="572"/>
        <v>0</v>
      </c>
      <c r="AS1780">
        <v>0</v>
      </c>
      <c r="AT1780">
        <v>0</v>
      </c>
      <c r="AU1780">
        <f t="shared" ca="1" si="560"/>
        <v>0</v>
      </c>
      <c r="AV1780">
        <f t="shared" ca="1" si="560"/>
        <v>0</v>
      </c>
      <c r="AW1780">
        <f t="shared" ca="1" si="560"/>
        <v>1</v>
      </c>
      <c r="AX1780">
        <v>0</v>
      </c>
    </row>
    <row r="1781" spans="1:50">
      <c r="A1781" s="2">
        <v>40634</v>
      </c>
      <c r="B1781">
        <v>781</v>
      </c>
      <c r="C1781">
        <v>6</v>
      </c>
      <c r="D1781">
        <f t="shared" ca="1" si="573"/>
        <v>10.629885583562109</v>
      </c>
      <c r="E1781">
        <f t="shared" ca="1" si="574"/>
        <v>-4.6298855835621087</v>
      </c>
      <c r="F1781" t="str">
        <f t="shared" ca="1" si="575"/>
        <v>low</v>
      </c>
      <c r="G1781">
        <v>220</v>
      </c>
      <c r="H1781">
        <f t="shared" si="576"/>
        <v>220</v>
      </c>
      <c r="I1781">
        <f t="shared" ca="1" si="577"/>
        <v>681.72677139324946</v>
      </c>
      <c r="J1781">
        <f t="shared" ca="1" si="578"/>
        <v>-461.72677139324946</v>
      </c>
      <c r="K1781" t="str">
        <f t="shared" ca="1" si="579"/>
        <v>low</v>
      </c>
      <c r="L1781">
        <v>17</v>
      </c>
      <c r="M1781" t="str">
        <f t="shared" si="555"/>
        <v>high</v>
      </c>
      <c r="N1781">
        <f t="shared" si="561"/>
        <v>4</v>
      </c>
      <c r="O1781">
        <f t="shared" si="562"/>
        <v>5</v>
      </c>
      <c r="P1781" t="str">
        <f t="shared" si="563"/>
        <v>pátek</v>
      </c>
      <c r="Q1781">
        <f t="shared" ref="Q1781:AB1790" si="582">VLOOKUP($N1781,$V$31:$AH$42,Q$592+1,0)</f>
        <v>0</v>
      </c>
      <c r="R1781">
        <f t="shared" si="582"/>
        <v>0</v>
      </c>
      <c r="S1781">
        <f t="shared" si="582"/>
        <v>0</v>
      </c>
      <c r="T1781">
        <f t="shared" si="582"/>
        <v>1</v>
      </c>
      <c r="U1781">
        <f t="shared" si="582"/>
        <v>0</v>
      </c>
      <c r="V1781">
        <f t="shared" si="582"/>
        <v>0</v>
      </c>
      <c r="W1781">
        <f t="shared" si="582"/>
        <v>0</v>
      </c>
      <c r="X1781">
        <f t="shared" si="582"/>
        <v>0</v>
      </c>
      <c r="Y1781">
        <f t="shared" si="582"/>
        <v>0</v>
      </c>
      <c r="Z1781">
        <f t="shared" si="582"/>
        <v>0</v>
      </c>
      <c r="AA1781">
        <f t="shared" si="582"/>
        <v>0</v>
      </c>
      <c r="AB1781">
        <f t="shared" si="582"/>
        <v>0</v>
      </c>
      <c r="AC1781">
        <f t="shared" ref="AC1781:AI1790" si="583">VLOOKUP($O1781,$V$74:$AC$80,AC$592+1,0)</f>
        <v>0</v>
      </c>
      <c r="AD1781">
        <f t="shared" si="583"/>
        <v>0</v>
      </c>
      <c r="AE1781">
        <f t="shared" si="583"/>
        <v>0</v>
      </c>
      <c r="AF1781">
        <f t="shared" si="583"/>
        <v>0</v>
      </c>
      <c r="AG1781">
        <f t="shared" si="583"/>
        <v>1</v>
      </c>
      <c r="AH1781">
        <f t="shared" si="583"/>
        <v>0</v>
      </c>
      <c r="AI1781">
        <f t="shared" si="583"/>
        <v>0</v>
      </c>
      <c r="AJ1781">
        <f t="shared" ca="1" si="564"/>
        <v>0</v>
      </c>
      <c r="AK1781">
        <f t="shared" ca="1" si="565"/>
        <v>0</v>
      </c>
      <c r="AL1781">
        <f t="shared" ca="1" si="566"/>
        <v>1</v>
      </c>
      <c r="AM1781">
        <f t="shared" ca="1" si="567"/>
        <v>1</v>
      </c>
      <c r="AN1781">
        <f t="shared" ca="1" si="568"/>
        <v>0</v>
      </c>
      <c r="AO1781">
        <f t="shared" ca="1" si="569"/>
        <v>0</v>
      </c>
      <c r="AP1781">
        <f t="shared" ca="1" si="570"/>
        <v>0</v>
      </c>
      <c r="AQ1781">
        <f t="shared" ca="1" si="571"/>
        <v>0</v>
      </c>
      <c r="AR1781">
        <f t="shared" ca="1" si="572"/>
        <v>1</v>
      </c>
      <c r="AS1781">
        <v>1</v>
      </c>
      <c r="AT1781">
        <v>0</v>
      </c>
      <c r="AU1781">
        <f t="shared" ref="AU1781:AW1800" ca="1" si="584">VLOOKUP(INDIRECT($AU$590&amp;ROW($A1781)),$F$17:$I$19,AU$592+1,0)</f>
        <v>1</v>
      </c>
      <c r="AV1781">
        <f t="shared" ca="1" si="584"/>
        <v>0</v>
      </c>
      <c r="AW1781">
        <f t="shared" ca="1" si="584"/>
        <v>0</v>
      </c>
      <c r="AX1781">
        <v>0</v>
      </c>
    </row>
    <row r="1782" spans="1:50">
      <c r="A1782" s="2">
        <v>40635</v>
      </c>
      <c r="B1782">
        <v>782</v>
      </c>
      <c r="C1782">
        <v>7</v>
      </c>
      <c r="D1782">
        <f t="shared" ca="1" si="573"/>
        <v>10.63084908177095</v>
      </c>
      <c r="E1782">
        <f t="shared" ca="1" si="574"/>
        <v>-3.6308490817709504</v>
      </c>
      <c r="F1782" t="str">
        <f t="shared" ca="1" si="575"/>
        <v>low</v>
      </c>
      <c r="G1782">
        <v>159</v>
      </c>
      <c r="H1782">
        <f t="shared" si="576"/>
        <v>159</v>
      </c>
      <c r="I1782">
        <f t="shared" ca="1" si="577"/>
        <v>681.73293815909278</v>
      </c>
      <c r="J1782">
        <f t="shared" ca="1" si="578"/>
        <v>-522.73293815909278</v>
      </c>
      <c r="K1782" t="str">
        <f t="shared" ca="1" si="579"/>
        <v>low</v>
      </c>
      <c r="L1782">
        <v>13.2</v>
      </c>
      <c r="M1782" t="str">
        <f t="shared" si="555"/>
        <v>medium</v>
      </c>
      <c r="N1782">
        <f t="shared" si="561"/>
        <v>4</v>
      </c>
      <c r="O1782">
        <f t="shared" si="562"/>
        <v>6</v>
      </c>
      <c r="P1782" t="str">
        <f t="shared" si="563"/>
        <v>sobota</v>
      </c>
      <c r="Q1782">
        <f t="shared" si="582"/>
        <v>0</v>
      </c>
      <c r="R1782">
        <f t="shared" si="582"/>
        <v>0</v>
      </c>
      <c r="S1782">
        <f t="shared" si="582"/>
        <v>0</v>
      </c>
      <c r="T1782">
        <f t="shared" si="582"/>
        <v>1</v>
      </c>
      <c r="U1782">
        <f t="shared" si="582"/>
        <v>0</v>
      </c>
      <c r="V1782">
        <f t="shared" si="582"/>
        <v>0</v>
      </c>
      <c r="W1782">
        <f t="shared" si="582"/>
        <v>0</v>
      </c>
      <c r="X1782">
        <f t="shared" si="582"/>
        <v>0</v>
      </c>
      <c r="Y1782">
        <f t="shared" si="582"/>
        <v>0</v>
      </c>
      <c r="Z1782">
        <f t="shared" si="582"/>
        <v>0</v>
      </c>
      <c r="AA1782">
        <f t="shared" si="582"/>
        <v>0</v>
      </c>
      <c r="AB1782">
        <f t="shared" si="582"/>
        <v>0</v>
      </c>
      <c r="AC1782">
        <f t="shared" si="583"/>
        <v>0</v>
      </c>
      <c r="AD1782">
        <f t="shared" si="583"/>
        <v>0</v>
      </c>
      <c r="AE1782">
        <f t="shared" si="583"/>
        <v>0</v>
      </c>
      <c r="AF1782">
        <f t="shared" si="583"/>
        <v>0</v>
      </c>
      <c r="AG1782">
        <f t="shared" si="583"/>
        <v>0</v>
      </c>
      <c r="AH1782">
        <f t="shared" si="583"/>
        <v>1</v>
      </c>
      <c r="AI1782">
        <f t="shared" si="583"/>
        <v>0</v>
      </c>
      <c r="AJ1782">
        <f t="shared" ca="1" si="564"/>
        <v>0</v>
      </c>
      <c r="AK1782">
        <f t="shared" ca="1" si="565"/>
        <v>0</v>
      </c>
      <c r="AL1782">
        <f t="shared" ca="1" si="566"/>
        <v>1</v>
      </c>
      <c r="AM1782">
        <f t="shared" ca="1" si="567"/>
        <v>0</v>
      </c>
      <c r="AN1782">
        <f t="shared" ca="1" si="568"/>
        <v>1</v>
      </c>
      <c r="AO1782">
        <f t="shared" ca="1" si="569"/>
        <v>0</v>
      </c>
      <c r="AP1782">
        <f t="shared" ca="1" si="570"/>
        <v>0</v>
      </c>
      <c r="AQ1782">
        <f t="shared" ca="1" si="571"/>
        <v>1</v>
      </c>
      <c r="AR1782">
        <f t="shared" ca="1" si="572"/>
        <v>0</v>
      </c>
      <c r="AS1782">
        <v>0</v>
      </c>
      <c r="AT1782">
        <v>0</v>
      </c>
      <c r="AU1782">
        <f t="shared" ca="1" si="584"/>
        <v>1</v>
      </c>
      <c r="AV1782">
        <f t="shared" ca="1" si="584"/>
        <v>0</v>
      </c>
      <c r="AW1782">
        <f t="shared" ca="1" si="584"/>
        <v>0</v>
      </c>
      <c r="AX1782">
        <v>0</v>
      </c>
    </row>
    <row r="1783" spans="1:50">
      <c r="A1783" s="2">
        <v>40636</v>
      </c>
      <c r="B1783">
        <v>783</v>
      </c>
      <c r="C1783">
        <v>12</v>
      </c>
      <c r="D1783">
        <f t="shared" ca="1" si="573"/>
        <v>10.631811277747442</v>
      </c>
      <c r="E1783">
        <f t="shared" ca="1" si="574"/>
        <v>1.3681887222525582</v>
      </c>
      <c r="F1783" t="str">
        <f t="shared" ca="1" si="575"/>
        <v>medium</v>
      </c>
      <c r="G1783">
        <v>652</v>
      </c>
      <c r="H1783">
        <f t="shared" si="576"/>
        <v>652</v>
      </c>
      <c r="I1783">
        <f t="shared" ca="1" si="577"/>
        <v>681.7389388513219</v>
      </c>
      <c r="J1783">
        <f t="shared" ca="1" si="578"/>
        <v>-29.738938851321905</v>
      </c>
      <c r="K1783" t="str">
        <f t="shared" ca="1" si="579"/>
        <v>medium</v>
      </c>
      <c r="L1783">
        <v>14.05</v>
      </c>
      <c r="M1783" t="str">
        <f t="shared" si="555"/>
        <v>high</v>
      </c>
      <c r="N1783">
        <f t="shared" si="561"/>
        <v>4</v>
      </c>
      <c r="O1783">
        <f t="shared" si="562"/>
        <v>7</v>
      </c>
      <c r="P1783" t="str">
        <f t="shared" si="563"/>
        <v>neděle</v>
      </c>
      <c r="Q1783">
        <f t="shared" si="582"/>
        <v>0</v>
      </c>
      <c r="R1783">
        <f t="shared" si="582"/>
        <v>0</v>
      </c>
      <c r="S1783">
        <f t="shared" si="582"/>
        <v>0</v>
      </c>
      <c r="T1783">
        <f t="shared" si="582"/>
        <v>1</v>
      </c>
      <c r="U1783">
        <f t="shared" si="582"/>
        <v>0</v>
      </c>
      <c r="V1783">
        <f t="shared" si="582"/>
        <v>0</v>
      </c>
      <c r="W1783">
        <f t="shared" si="582"/>
        <v>0</v>
      </c>
      <c r="X1783">
        <f t="shared" si="582"/>
        <v>0</v>
      </c>
      <c r="Y1783">
        <f t="shared" si="582"/>
        <v>0</v>
      </c>
      <c r="Z1783">
        <f t="shared" si="582"/>
        <v>0</v>
      </c>
      <c r="AA1783">
        <f t="shared" si="582"/>
        <v>0</v>
      </c>
      <c r="AB1783">
        <f t="shared" si="582"/>
        <v>0</v>
      </c>
      <c r="AC1783">
        <f t="shared" si="583"/>
        <v>0</v>
      </c>
      <c r="AD1783">
        <f t="shared" si="583"/>
        <v>0</v>
      </c>
      <c r="AE1783">
        <f t="shared" si="583"/>
        <v>0</v>
      </c>
      <c r="AF1783">
        <f t="shared" si="583"/>
        <v>0</v>
      </c>
      <c r="AG1783">
        <f t="shared" si="583"/>
        <v>0</v>
      </c>
      <c r="AH1783">
        <f t="shared" si="583"/>
        <v>0</v>
      </c>
      <c r="AI1783">
        <f t="shared" si="583"/>
        <v>1</v>
      </c>
      <c r="AJ1783">
        <f t="shared" ca="1" si="564"/>
        <v>0</v>
      </c>
      <c r="AK1783">
        <f t="shared" ca="1" si="565"/>
        <v>0</v>
      </c>
      <c r="AL1783">
        <f t="shared" ca="1" si="566"/>
        <v>1</v>
      </c>
      <c r="AM1783">
        <f t="shared" ca="1" si="567"/>
        <v>1</v>
      </c>
      <c r="AN1783">
        <f t="shared" ca="1" si="568"/>
        <v>0</v>
      </c>
      <c r="AO1783">
        <f t="shared" ca="1" si="569"/>
        <v>0</v>
      </c>
      <c r="AP1783">
        <f t="shared" ca="1" si="570"/>
        <v>0</v>
      </c>
      <c r="AQ1783">
        <f t="shared" ca="1" si="571"/>
        <v>0</v>
      </c>
      <c r="AR1783">
        <f t="shared" ca="1" si="572"/>
        <v>1</v>
      </c>
      <c r="AS1783">
        <v>0</v>
      </c>
      <c r="AT1783">
        <v>0</v>
      </c>
      <c r="AU1783">
        <f t="shared" ca="1" si="584"/>
        <v>0</v>
      </c>
      <c r="AV1783">
        <f t="shared" ca="1" si="584"/>
        <v>1</v>
      </c>
      <c r="AW1783">
        <f t="shared" ca="1" si="584"/>
        <v>0</v>
      </c>
      <c r="AX1783">
        <v>0</v>
      </c>
    </row>
    <row r="1784" spans="1:50">
      <c r="A1784" s="2">
        <v>40637</v>
      </c>
      <c r="B1784">
        <v>784</v>
      </c>
      <c r="C1784">
        <v>10</v>
      </c>
      <c r="D1784">
        <f t="shared" ca="1" si="573"/>
        <v>10.632772173783898</v>
      </c>
      <c r="E1784">
        <f t="shared" ca="1" si="574"/>
        <v>-0.6327721737838985</v>
      </c>
      <c r="F1784" t="str">
        <f t="shared" ca="1" si="575"/>
        <v>medium</v>
      </c>
      <c r="G1784">
        <v>473</v>
      </c>
      <c r="H1784">
        <f t="shared" si="576"/>
        <v>473</v>
      </c>
      <c r="I1784">
        <f t="shared" ca="1" si="577"/>
        <v>681.74477378326389</v>
      </c>
      <c r="J1784">
        <f t="shared" ca="1" si="578"/>
        <v>-208.74477378326389</v>
      </c>
      <c r="K1784" t="str">
        <f t="shared" ca="1" si="579"/>
        <v>medium</v>
      </c>
      <c r="L1784">
        <v>13.049999999999999</v>
      </c>
      <c r="M1784" t="str">
        <f t="shared" si="555"/>
        <v>medium</v>
      </c>
      <c r="N1784">
        <f t="shared" si="561"/>
        <v>4</v>
      </c>
      <c r="O1784">
        <f t="shared" si="562"/>
        <v>1</v>
      </c>
      <c r="P1784" t="str">
        <f t="shared" si="563"/>
        <v>pondělí</v>
      </c>
      <c r="Q1784">
        <f t="shared" si="582"/>
        <v>0</v>
      </c>
      <c r="R1784">
        <f t="shared" si="582"/>
        <v>0</v>
      </c>
      <c r="S1784">
        <f t="shared" si="582"/>
        <v>0</v>
      </c>
      <c r="T1784">
        <f t="shared" si="582"/>
        <v>1</v>
      </c>
      <c r="U1784">
        <f t="shared" si="582"/>
        <v>0</v>
      </c>
      <c r="V1784">
        <f t="shared" si="582"/>
        <v>0</v>
      </c>
      <c r="W1784">
        <f t="shared" si="582"/>
        <v>0</v>
      </c>
      <c r="X1784">
        <f t="shared" si="582"/>
        <v>0</v>
      </c>
      <c r="Y1784">
        <f t="shared" si="582"/>
        <v>0</v>
      </c>
      <c r="Z1784">
        <f t="shared" si="582"/>
        <v>0</v>
      </c>
      <c r="AA1784">
        <f t="shared" si="582"/>
        <v>0</v>
      </c>
      <c r="AB1784">
        <f t="shared" si="582"/>
        <v>0</v>
      </c>
      <c r="AC1784">
        <f t="shared" si="583"/>
        <v>1</v>
      </c>
      <c r="AD1784">
        <f t="shared" si="583"/>
        <v>0</v>
      </c>
      <c r="AE1784">
        <f t="shared" si="583"/>
        <v>0</v>
      </c>
      <c r="AF1784">
        <f t="shared" si="583"/>
        <v>0</v>
      </c>
      <c r="AG1784">
        <f t="shared" si="583"/>
        <v>0</v>
      </c>
      <c r="AH1784">
        <f t="shared" si="583"/>
        <v>0</v>
      </c>
      <c r="AI1784">
        <f t="shared" si="583"/>
        <v>0</v>
      </c>
      <c r="AJ1784">
        <f t="shared" ca="1" si="564"/>
        <v>0</v>
      </c>
      <c r="AK1784">
        <f t="shared" ca="1" si="565"/>
        <v>0</v>
      </c>
      <c r="AL1784">
        <f t="shared" ca="1" si="566"/>
        <v>1</v>
      </c>
      <c r="AM1784">
        <f t="shared" ca="1" si="567"/>
        <v>1</v>
      </c>
      <c r="AN1784">
        <f t="shared" ca="1" si="568"/>
        <v>0</v>
      </c>
      <c r="AO1784">
        <f t="shared" ca="1" si="569"/>
        <v>0</v>
      </c>
      <c r="AP1784">
        <f t="shared" ca="1" si="570"/>
        <v>0</v>
      </c>
      <c r="AQ1784">
        <f t="shared" ca="1" si="571"/>
        <v>1</v>
      </c>
      <c r="AR1784">
        <f t="shared" ca="1" si="572"/>
        <v>0</v>
      </c>
      <c r="AS1784">
        <v>0</v>
      </c>
      <c r="AT1784">
        <v>0</v>
      </c>
      <c r="AU1784">
        <f t="shared" ca="1" si="584"/>
        <v>0</v>
      </c>
      <c r="AV1784">
        <f t="shared" ca="1" si="584"/>
        <v>1</v>
      </c>
      <c r="AW1784">
        <f t="shared" ca="1" si="584"/>
        <v>0</v>
      </c>
      <c r="AX1784">
        <v>1</v>
      </c>
    </row>
    <row r="1785" spans="1:50">
      <c r="A1785" s="2">
        <v>40638</v>
      </c>
      <c r="B1785">
        <v>785</v>
      </c>
      <c r="C1785">
        <v>13</v>
      </c>
      <c r="D1785">
        <f t="shared" ca="1" si="573"/>
        <v>10.633731772172638</v>
      </c>
      <c r="E1785">
        <f t="shared" ca="1" si="574"/>
        <v>2.3662682278273621</v>
      </c>
      <c r="F1785" t="str">
        <f t="shared" ca="1" si="575"/>
        <v>high</v>
      </c>
      <c r="G1785">
        <v>570</v>
      </c>
      <c r="H1785">
        <f t="shared" si="576"/>
        <v>570</v>
      </c>
      <c r="I1785">
        <f t="shared" ca="1" si="577"/>
        <v>681.75044326824559</v>
      </c>
      <c r="J1785">
        <f t="shared" ca="1" si="578"/>
        <v>-111.75044326824559</v>
      </c>
      <c r="K1785" t="str">
        <f t="shared" ca="1" si="579"/>
        <v>medium</v>
      </c>
      <c r="L1785">
        <v>8.1999999999999993</v>
      </c>
      <c r="M1785" t="str">
        <f t="shared" si="555"/>
        <v>medium</v>
      </c>
      <c r="N1785">
        <f t="shared" si="561"/>
        <v>4</v>
      </c>
      <c r="O1785">
        <f t="shared" si="562"/>
        <v>2</v>
      </c>
      <c r="P1785" t="str">
        <f t="shared" si="563"/>
        <v>úterý</v>
      </c>
      <c r="Q1785">
        <f t="shared" si="582"/>
        <v>0</v>
      </c>
      <c r="R1785">
        <f t="shared" si="582"/>
        <v>0</v>
      </c>
      <c r="S1785">
        <f t="shared" si="582"/>
        <v>0</v>
      </c>
      <c r="T1785">
        <f t="shared" si="582"/>
        <v>1</v>
      </c>
      <c r="U1785">
        <f t="shared" si="582"/>
        <v>0</v>
      </c>
      <c r="V1785">
        <f t="shared" si="582"/>
        <v>0</v>
      </c>
      <c r="W1785">
        <f t="shared" si="582"/>
        <v>0</v>
      </c>
      <c r="X1785">
        <f t="shared" si="582"/>
        <v>0</v>
      </c>
      <c r="Y1785">
        <f t="shared" si="582"/>
        <v>0</v>
      </c>
      <c r="Z1785">
        <f t="shared" si="582"/>
        <v>0</v>
      </c>
      <c r="AA1785">
        <f t="shared" si="582"/>
        <v>0</v>
      </c>
      <c r="AB1785">
        <f t="shared" si="582"/>
        <v>0</v>
      </c>
      <c r="AC1785">
        <f t="shared" si="583"/>
        <v>0</v>
      </c>
      <c r="AD1785">
        <f t="shared" si="583"/>
        <v>1</v>
      </c>
      <c r="AE1785">
        <f t="shared" si="583"/>
        <v>0</v>
      </c>
      <c r="AF1785">
        <f t="shared" si="583"/>
        <v>0</v>
      </c>
      <c r="AG1785">
        <f t="shared" si="583"/>
        <v>0</v>
      </c>
      <c r="AH1785">
        <f t="shared" si="583"/>
        <v>0</v>
      </c>
      <c r="AI1785">
        <f t="shared" si="583"/>
        <v>0</v>
      </c>
      <c r="AJ1785">
        <f t="shared" ca="1" si="564"/>
        <v>0</v>
      </c>
      <c r="AK1785">
        <f t="shared" ca="1" si="565"/>
        <v>1</v>
      </c>
      <c r="AL1785">
        <f t="shared" ca="1" si="566"/>
        <v>0</v>
      </c>
      <c r="AM1785">
        <f t="shared" ca="1" si="567"/>
        <v>1</v>
      </c>
      <c r="AN1785">
        <f t="shared" ca="1" si="568"/>
        <v>0</v>
      </c>
      <c r="AO1785">
        <f t="shared" ca="1" si="569"/>
        <v>0</v>
      </c>
      <c r="AP1785">
        <f t="shared" ca="1" si="570"/>
        <v>0</v>
      </c>
      <c r="AQ1785">
        <f t="shared" ca="1" si="571"/>
        <v>1</v>
      </c>
      <c r="AR1785">
        <f t="shared" ca="1" si="572"/>
        <v>0</v>
      </c>
      <c r="AS1785">
        <v>1</v>
      </c>
      <c r="AT1785">
        <v>0</v>
      </c>
      <c r="AU1785">
        <f t="shared" ca="1" si="584"/>
        <v>0</v>
      </c>
      <c r="AV1785">
        <f t="shared" ca="1" si="584"/>
        <v>0</v>
      </c>
      <c r="AW1785">
        <f t="shared" ca="1" si="584"/>
        <v>1</v>
      </c>
      <c r="AX1785">
        <v>1</v>
      </c>
    </row>
    <row r="1786" spans="1:50">
      <c r="A1786" s="2">
        <v>40639</v>
      </c>
      <c r="B1786">
        <v>786</v>
      </c>
      <c r="C1786">
        <v>6</v>
      </c>
      <c r="D1786">
        <f t="shared" ca="1" si="573"/>
        <v>10.634690075205977</v>
      </c>
      <c r="E1786">
        <f t="shared" ca="1" si="574"/>
        <v>-4.6346900752059774</v>
      </c>
      <c r="F1786" t="str">
        <f t="shared" ca="1" si="575"/>
        <v>low</v>
      </c>
      <c r="G1786">
        <v>253</v>
      </c>
      <c r="H1786">
        <f t="shared" si="576"/>
        <v>253</v>
      </c>
      <c r="I1786">
        <f t="shared" ca="1" si="577"/>
        <v>681.75594761959394</v>
      </c>
      <c r="J1786">
        <f t="shared" ca="1" si="578"/>
        <v>-428.75594761959394</v>
      </c>
      <c r="K1786" t="str">
        <f t="shared" ca="1" si="579"/>
        <v>low</v>
      </c>
      <c r="L1786">
        <v>11.6</v>
      </c>
      <c r="M1786" t="str">
        <f t="shared" si="555"/>
        <v>medium</v>
      </c>
      <c r="N1786">
        <f t="shared" si="561"/>
        <v>4</v>
      </c>
      <c r="O1786">
        <f t="shared" si="562"/>
        <v>3</v>
      </c>
      <c r="P1786" t="str">
        <f t="shared" si="563"/>
        <v>středa</v>
      </c>
      <c r="Q1786">
        <f t="shared" si="582"/>
        <v>0</v>
      </c>
      <c r="R1786">
        <f t="shared" si="582"/>
        <v>0</v>
      </c>
      <c r="S1786">
        <f t="shared" si="582"/>
        <v>0</v>
      </c>
      <c r="T1786">
        <f t="shared" si="582"/>
        <v>1</v>
      </c>
      <c r="U1786">
        <f t="shared" si="582"/>
        <v>0</v>
      </c>
      <c r="V1786">
        <f t="shared" si="582"/>
        <v>0</v>
      </c>
      <c r="W1786">
        <f t="shared" si="582"/>
        <v>0</v>
      </c>
      <c r="X1786">
        <f t="shared" si="582"/>
        <v>0</v>
      </c>
      <c r="Y1786">
        <f t="shared" si="582"/>
        <v>0</v>
      </c>
      <c r="Z1786">
        <f t="shared" si="582"/>
        <v>0</v>
      </c>
      <c r="AA1786">
        <f t="shared" si="582"/>
        <v>0</v>
      </c>
      <c r="AB1786">
        <f t="shared" si="582"/>
        <v>0</v>
      </c>
      <c r="AC1786">
        <f t="shared" si="583"/>
        <v>0</v>
      </c>
      <c r="AD1786">
        <f t="shared" si="583"/>
        <v>0</v>
      </c>
      <c r="AE1786">
        <f t="shared" si="583"/>
        <v>1</v>
      </c>
      <c r="AF1786">
        <f t="shared" si="583"/>
        <v>0</v>
      </c>
      <c r="AG1786">
        <f t="shared" si="583"/>
        <v>0</v>
      </c>
      <c r="AH1786">
        <f t="shared" si="583"/>
        <v>0</v>
      </c>
      <c r="AI1786">
        <f t="shared" si="583"/>
        <v>0</v>
      </c>
      <c r="AJ1786">
        <f t="shared" ca="1" si="564"/>
        <v>0</v>
      </c>
      <c r="AK1786">
        <f t="shared" ca="1" si="565"/>
        <v>1</v>
      </c>
      <c r="AL1786">
        <f t="shared" ca="1" si="566"/>
        <v>0</v>
      </c>
      <c r="AM1786">
        <f t="shared" ca="1" si="567"/>
        <v>1</v>
      </c>
      <c r="AN1786">
        <f t="shared" ca="1" si="568"/>
        <v>0</v>
      </c>
      <c r="AO1786">
        <f t="shared" ca="1" si="569"/>
        <v>0</v>
      </c>
      <c r="AP1786">
        <f t="shared" ca="1" si="570"/>
        <v>0</v>
      </c>
      <c r="AQ1786">
        <f t="shared" ca="1" si="571"/>
        <v>1</v>
      </c>
      <c r="AR1786">
        <f t="shared" ca="1" si="572"/>
        <v>0</v>
      </c>
      <c r="AS1786">
        <v>0</v>
      </c>
      <c r="AT1786">
        <v>0</v>
      </c>
      <c r="AU1786">
        <f t="shared" ca="1" si="584"/>
        <v>1</v>
      </c>
      <c r="AV1786">
        <f t="shared" ca="1" si="584"/>
        <v>0</v>
      </c>
      <c r="AW1786">
        <f t="shared" ca="1" si="584"/>
        <v>0</v>
      </c>
      <c r="AX1786">
        <v>1</v>
      </c>
    </row>
    <row r="1787" spans="1:50">
      <c r="A1787" s="2">
        <v>40640</v>
      </c>
      <c r="B1787">
        <v>787</v>
      </c>
      <c r="C1787">
        <v>7</v>
      </c>
      <c r="D1787">
        <f t="shared" ca="1" si="573"/>
        <v>10.635647085176235</v>
      </c>
      <c r="E1787">
        <f t="shared" ca="1" si="574"/>
        <v>-3.6356470851762346</v>
      </c>
      <c r="F1787" t="str">
        <f t="shared" ca="1" si="575"/>
        <v>low</v>
      </c>
      <c r="G1787">
        <v>117</v>
      </c>
      <c r="H1787">
        <f t="shared" si="576"/>
        <v>117</v>
      </c>
      <c r="I1787">
        <f t="shared" ca="1" si="577"/>
        <v>681.76128715063589</v>
      </c>
      <c r="J1787">
        <f t="shared" ca="1" si="578"/>
        <v>-564.76128715063589</v>
      </c>
      <c r="K1787" t="str">
        <f t="shared" ca="1" si="579"/>
        <v>low</v>
      </c>
      <c r="L1787">
        <v>22.2</v>
      </c>
      <c r="M1787" t="str">
        <f t="shared" si="555"/>
        <v>high</v>
      </c>
      <c r="N1787">
        <f t="shared" si="561"/>
        <v>4</v>
      </c>
      <c r="O1787">
        <f t="shared" si="562"/>
        <v>4</v>
      </c>
      <c r="P1787" t="str">
        <f t="shared" si="563"/>
        <v>čtvrtek</v>
      </c>
      <c r="Q1787">
        <f t="shared" si="582"/>
        <v>0</v>
      </c>
      <c r="R1787">
        <f t="shared" si="582"/>
        <v>0</v>
      </c>
      <c r="S1787">
        <f t="shared" si="582"/>
        <v>0</v>
      </c>
      <c r="T1787">
        <f t="shared" si="582"/>
        <v>1</v>
      </c>
      <c r="U1787">
        <f t="shared" si="582"/>
        <v>0</v>
      </c>
      <c r="V1787">
        <f t="shared" si="582"/>
        <v>0</v>
      </c>
      <c r="W1787">
        <f t="shared" si="582"/>
        <v>0</v>
      </c>
      <c r="X1787">
        <f t="shared" si="582"/>
        <v>0</v>
      </c>
      <c r="Y1787">
        <f t="shared" si="582"/>
        <v>0</v>
      </c>
      <c r="Z1787">
        <f t="shared" si="582"/>
        <v>0</v>
      </c>
      <c r="AA1787">
        <f t="shared" si="582"/>
        <v>0</v>
      </c>
      <c r="AB1787">
        <f t="shared" si="582"/>
        <v>0</v>
      </c>
      <c r="AC1787">
        <f t="shared" si="583"/>
        <v>0</v>
      </c>
      <c r="AD1787">
        <f t="shared" si="583"/>
        <v>0</v>
      </c>
      <c r="AE1787">
        <f t="shared" si="583"/>
        <v>0</v>
      </c>
      <c r="AF1787">
        <f t="shared" si="583"/>
        <v>1</v>
      </c>
      <c r="AG1787">
        <f t="shared" si="583"/>
        <v>0</v>
      </c>
      <c r="AH1787">
        <f t="shared" si="583"/>
        <v>0</v>
      </c>
      <c r="AI1787">
        <f t="shared" si="583"/>
        <v>0</v>
      </c>
      <c r="AJ1787">
        <f t="shared" ca="1" si="564"/>
        <v>0</v>
      </c>
      <c r="AK1787">
        <f t="shared" ca="1" si="565"/>
        <v>1</v>
      </c>
      <c r="AL1787">
        <f t="shared" ca="1" si="566"/>
        <v>0</v>
      </c>
      <c r="AM1787">
        <f t="shared" ca="1" si="567"/>
        <v>1</v>
      </c>
      <c r="AN1787">
        <f t="shared" ca="1" si="568"/>
        <v>0</v>
      </c>
      <c r="AO1787">
        <f t="shared" ca="1" si="569"/>
        <v>0</v>
      </c>
      <c r="AP1787">
        <f t="shared" ca="1" si="570"/>
        <v>0</v>
      </c>
      <c r="AQ1787">
        <f t="shared" ca="1" si="571"/>
        <v>0</v>
      </c>
      <c r="AR1787">
        <f t="shared" ca="1" si="572"/>
        <v>1</v>
      </c>
      <c r="AS1787">
        <v>0</v>
      </c>
      <c r="AT1787">
        <v>0</v>
      </c>
      <c r="AU1787">
        <f t="shared" ca="1" si="584"/>
        <v>1</v>
      </c>
      <c r="AV1787">
        <f t="shared" ca="1" si="584"/>
        <v>0</v>
      </c>
      <c r="AW1787">
        <f t="shared" ca="1" si="584"/>
        <v>0</v>
      </c>
      <c r="AX1787">
        <v>1</v>
      </c>
    </row>
    <row r="1788" spans="1:50">
      <c r="A1788" s="2">
        <v>40641</v>
      </c>
      <c r="B1788">
        <v>788</v>
      </c>
      <c r="C1788">
        <v>10</v>
      </c>
      <c r="D1788">
        <f t="shared" ca="1" si="573"/>
        <v>10.636602804375723</v>
      </c>
      <c r="E1788">
        <f t="shared" ca="1" si="574"/>
        <v>-0.63660280437572325</v>
      </c>
      <c r="F1788" t="str">
        <f t="shared" ca="1" si="575"/>
        <v>medium</v>
      </c>
      <c r="G1788">
        <v>421</v>
      </c>
      <c r="H1788">
        <f t="shared" si="576"/>
        <v>421</v>
      </c>
      <c r="I1788">
        <f t="shared" ca="1" si="577"/>
        <v>681.76646217469829</v>
      </c>
      <c r="J1788">
        <f t="shared" ca="1" si="578"/>
        <v>-260.76646217469829</v>
      </c>
      <c r="K1788" t="str">
        <f t="shared" ca="1" si="579"/>
        <v>medium</v>
      </c>
      <c r="L1788">
        <v>8.8000000000000007</v>
      </c>
      <c r="M1788" t="str">
        <f t="shared" si="555"/>
        <v>medium</v>
      </c>
      <c r="N1788">
        <f t="shared" si="561"/>
        <v>4</v>
      </c>
      <c r="O1788">
        <f t="shared" si="562"/>
        <v>5</v>
      </c>
      <c r="P1788" t="str">
        <f t="shared" si="563"/>
        <v>pátek</v>
      </c>
      <c r="Q1788">
        <f t="shared" si="582"/>
        <v>0</v>
      </c>
      <c r="R1788">
        <f t="shared" si="582"/>
        <v>0</v>
      </c>
      <c r="S1788">
        <f t="shared" si="582"/>
        <v>0</v>
      </c>
      <c r="T1788">
        <f t="shared" si="582"/>
        <v>1</v>
      </c>
      <c r="U1788">
        <f t="shared" si="582"/>
        <v>0</v>
      </c>
      <c r="V1788">
        <f t="shared" si="582"/>
        <v>0</v>
      </c>
      <c r="W1788">
        <f t="shared" si="582"/>
        <v>0</v>
      </c>
      <c r="X1788">
        <f t="shared" si="582"/>
        <v>0</v>
      </c>
      <c r="Y1788">
        <f t="shared" si="582"/>
        <v>0</v>
      </c>
      <c r="Z1788">
        <f t="shared" si="582"/>
        <v>0</v>
      </c>
      <c r="AA1788">
        <f t="shared" si="582"/>
        <v>0</v>
      </c>
      <c r="AB1788">
        <f t="shared" si="582"/>
        <v>0</v>
      </c>
      <c r="AC1788">
        <f t="shared" si="583"/>
        <v>0</v>
      </c>
      <c r="AD1788">
        <f t="shared" si="583"/>
        <v>0</v>
      </c>
      <c r="AE1788">
        <f t="shared" si="583"/>
        <v>0</v>
      </c>
      <c r="AF1788">
        <f t="shared" si="583"/>
        <v>0</v>
      </c>
      <c r="AG1788">
        <f t="shared" si="583"/>
        <v>1</v>
      </c>
      <c r="AH1788">
        <f t="shared" si="583"/>
        <v>0</v>
      </c>
      <c r="AI1788">
        <f t="shared" si="583"/>
        <v>0</v>
      </c>
      <c r="AJ1788">
        <f t="shared" ca="1" si="564"/>
        <v>0</v>
      </c>
      <c r="AK1788">
        <f t="shared" ca="1" si="565"/>
        <v>1</v>
      </c>
      <c r="AL1788">
        <f t="shared" ca="1" si="566"/>
        <v>0</v>
      </c>
      <c r="AM1788">
        <f t="shared" ca="1" si="567"/>
        <v>1</v>
      </c>
      <c r="AN1788">
        <f t="shared" ca="1" si="568"/>
        <v>0</v>
      </c>
      <c r="AO1788">
        <f t="shared" ca="1" si="569"/>
        <v>0</v>
      </c>
      <c r="AP1788">
        <f t="shared" ca="1" si="570"/>
        <v>0</v>
      </c>
      <c r="AQ1788">
        <f t="shared" ca="1" si="571"/>
        <v>1</v>
      </c>
      <c r="AR1788">
        <f t="shared" ca="1" si="572"/>
        <v>0</v>
      </c>
      <c r="AS1788">
        <v>0</v>
      </c>
      <c r="AT1788">
        <v>0</v>
      </c>
      <c r="AU1788">
        <f t="shared" ca="1" si="584"/>
        <v>0</v>
      </c>
      <c r="AV1788">
        <f t="shared" ca="1" si="584"/>
        <v>1</v>
      </c>
      <c r="AW1788">
        <f t="shared" ca="1" si="584"/>
        <v>0</v>
      </c>
      <c r="AX1788">
        <v>1</v>
      </c>
    </row>
    <row r="1789" spans="1:50">
      <c r="A1789" s="2">
        <v>40642</v>
      </c>
      <c r="B1789">
        <v>789</v>
      </c>
      <c r="C1789">
        <v>6</v>
      </c>
      <c r="D1789">
        <f t="shared" ca="1" si="573"/>
        <v>10.637557235096764</v>
      </c>
      <c r="E1789">
        <f t="shared" ca="1" si="574"/>
        <v>-4.6375572350967644</v>
      </c>
      <c r="F1789" t="str">
        <f t="shared" ca="1" si="575"/>
        <v>low</v>
      </c>
      <c r="G1789">
        <v>54</v>
      </c>
      <c r="H1789">
        <f t="shared" si="576"/>
        <v>54</v>
      </c>
      <c r="I1789">
        <f t="shared" ca="1" si="577"/>
        <v>681.77147300510808</v>
      </c>
      <c r="J1789">
        <f t="shared" ca="1" si="578"/>
        <v>-627.77147300510808</v>
      </c>
      <c r="K1789" t="str">
        <f t="shared" ca="1" si="579"/>
        <v>low</v>
      </c>
      <c r="L1789">
        <v>11.9</v>
      </c>
      <c r="M1789" t="str">
        <f t="shared" si="555"/>
        <v>medium</v>
      </c>
      <c r="N1789">
        <f t="shared" si="561"/>
        <v>4</v>
      </c>
      <c r="O1789">
        <f t="shared" si="562"/>
        <v>6</v>
      </c>
      <c r="P1789" t="str">
        <f t="shared" si="563"/>
        <v>sobota</v>
      </c>
      <c r="Q1789">
        <f t="shared" si="582"/>
        <v>0</v>
      </c>
      <c r="R1789">
        <f t="shared" si="582"/>
        <v>0</v>
      </c>
      <c r="S1789">
        <f t="shared" si="582"/>
        <v>0</v>
      </c>
      <c r="T1789">
        <f t="shared" si="582"/>
        <v>1</v>
      </c>
      <c r="U1789">
        <f t="shared" si="582"/>
        <v>0</v>
      </c>
      <c r="V1789">
        <f t="shared" si="582"/>
        <v>0</v>
      </c>
      <c r="W1789">
        <f t="shared" si="582"/>
        <v>0</v>
      </c>
      <c r="X1789">
        <f t="shared" si="582"/>
        <v>0</v>
      </c>
      <c r="Y1789">
        <f t="shared" si="582"/>
        <v>0</v>
      </c>
      <c r="Z1789">
        <f t="shared" si="582"/>
        <v>0</v>
      </c>
      <c r="AA1789">
        <f t="shared" si="582"/>
        <v>0</v>
      </c>
      <c r="AB1789">
        <f t="shared" si="582"/>
        <v>0</v>
      </c>
      <c r="AC1789">
        <f t="shared" si="583"/>
        <v>0</v>
      </c>
      <c r="AD1789">
        <f t="shared" si="583"/>
        <v>0</v>
      </c>
      <c r="AE1789">
        <f t="shared" si="583"/>
        <v>0</v>
      </c>
      <c r="AF1789">
        <f t="shared" si="583"/>
        <v>0</v>
      </c>
      <c r="AG1789">
        <f t="shared" si="583"/>
        <v>0</v>
      </c>
      <c r="AH1789">
        <f t="shared" si="583"/>
        <v>1</v>
      </c>
      <c r="AI1789">
        <f t="shared" si="583"/>
        <v>0</v>
      </c>
      <c r="AJ1789">
        <f t="shared" ca="1" si="564"/>
        <v>0</v>
      </c>
      <c r="AK1789">
        <f t="shared" ca="1" si="565"/>
        <v>0</v>
      </c>
      <c r="AL1789">
        <f t="shared" ca="1" si="566"/>
        <v>1</v>
      </c>
      <c r="AM1789">
        <f t="shared" ca="1" si="567"/>
        <v>1</v>
      </c>
      <c r="AN1789">
        <f t="shared" ca="1" si="568"/>
        <v>0</v>
      </c>
      <c r="AO1789">
        <f t="shared" ca="1" si="569"/>
        <v>0</v>
      </c>
      <c r="AP1789">
        <f t="shared" ca="1" si="570"/>
        <v>0</v>
      </c>
      <c r="AQ1789">
        <f t="shared" ca="1" si="571"/>
        <v>1</v>
      </c>
      <c r="AR1789">
        <f t="shared" ca="1" si="572"/>
        <v>0</v>
      </c>
      <c r="AS1789">
        <v>0</v>
      </c>
      <c r="AT1789">
        <v>0</v>
      </c>
      <c r="AU1789">
        <f t="shared" ca="1" si="584"/>
        <v>1</v>
      </c>
      <c r="AV1789">
        <f t="shared" ca="1" si="584"/>
        <v>0</v>
      </c>
      <c r="AW1789">
        <f t="shared" ca="1" si="584"/>
        <v>0</v>
      </c>
      <c r="AX1789">
        <v>0</v>
      </c>
    </row>
    <row r="1790" spans="1:50">
      <c r="A1790" s="2">
        <v>40643</v>
      </c>
      <c r="B1790">
        <v>790</v>
      </c>
      <c r="C1790">
        <v>9</v>
      </c>
      <c r="D1790">
        <f t="shared" ca="1" si="573"/>
        <v>10.638510379631674</v>
      </c>
      <c r="E1790">
        <f t="shared" ca="1" si="574"/>
        <v>-1.6385103796316738</v>
      </c>
      <c r="F1790" t="str">
        <f t="shared" ca="1" si="575"/>
        <v>medium</v>
      </c>
      <c r="G1790">
        <v>166</v>
      </c>
      <c r="H1790">
        <f t="shared" si="576"/>
        <v>166</v>
      </c>
      <c r="I1790">
        <f t="shared" ca="1" si="577"/>
        <v>681.77631995519209</v>
      </c>
      <c r="J1790">
        <f t="shared" ca="1" si="578"/>
        <v>-515.77631995519209</v>
      </c>
      <c r="K1790" t="str">
        <f t="shared" ca="1" si="579"/>
        <v>low</v>
      </c>
      <c r="L1790">
        <v>6.45</v>
      </c>
      <c r="M1790" t="str">
        <f t="shared" si="555"/>
        <v>medium</v>
      </c>
      <c r="N1790">
        <f t="shared" si="561"/>
        <v>4</v>
      </c>
      <c r="O1790">
        <f t="shared" si="562"/>
        <v>7</v>
      </c>
      <c r="P1790" t="str">
        <f t="shared" si="563"/>
        <v>neděle</v>
      </c>
      <c r="Q1790">
        <f t="shared" si="582"/>
        <v>0</v>
      </c>
      <c r="R1790">
        <f t="shared" si="582"/>
        <v>0</v>
      </c>
      <c r="S1790">
        <f t="shared" si="582"/>
        <v>0</v>
      </c>
      <c r="T1790">
        <f t="shared" si="582"/>
        <v>1</v>
      </c>
      <c r="U1790">
        <f t="shared" si="582"/>
        <v>0</v>
      </c>
      <c r="V1790">
        <f t="shared" si="582"/>
        <v>0</v>
      </c>
      <c r="W1790">
        <f t="shared" si="582"/>
        <v>0</v>
      </c>
      <c r="X1790">
        <f t="shared" si="582"/>
        <v>0</v>
      </c>
      <c r="Y1790">
        <f t="shared" si="582"/>
        <v>0</v>
      </c>
      <c r="Z1790">
        <f t="shared" si="582"/>
        <v>0</v>
      </c>
      <c r="AA1790">
        <f t="shared" si="582"/>
        <v>0</v>
      </c>
      <c r="AB1790">
        <f t="shared" si="582"/>
        <v>0</v>
      </c>
      <c r="AC1790">
        <f t="shared" si="583"/>
        <v>0</v>
      </c>
      <c r="AD1790">
        <f t="shared" si="583"/>
        <v>0</v>
      </c>
      <c r="AE1790">
        <f t="shared" si="583"/>
        <v>0</v>
      </c>
      <c r="AF1790">
        <f t="shared" si="583"/>
        <v>0</v>
      </c>
      <c r="AG1790">
        <f t="shared" si="583"/>
        <v>0</v>
      </c>
      <c r="AH1790">
        <f t="shared" si="583"/>
        <v>0</v>
      </c>
      <c r="AI1790">
        <f t="shared" si="583"/>
        <v>1</v>
      </c>
      <c r="AJ1790">
        <f t="shared" ca="1" si="564"/>
        <v>0</v>
      </c>
      <c r="AK1790">
        <f t="shared" ca="1" si="565"/>
        <v>0</v>
      </c>
      <c r="AL1790">
        <f t="shared" ca="1" si="566"/>
        <v>1</v>
      </c>
      <c r="AM1790">
        <f t="shared" ca="1" si="567"/>
        <v>1</v>
      </c>
      <c r="AN1790">
        <f t="shared" ca="1" si="568"/>
        <v>0</v>
      </c>
      <c r="AO1790">
        <f t="shared" ca="1" si="569"/>
        <v>0</v>
      </c>
      <c r="AP1790">
        <f t="shared" ca="1" si="570"/>
        <v>0</v>
      </c>
      <c r="AQ1790">
        <f t="shared" ca="1" si="571"/>
        <v>1</v>
      </c>
      <c r="AR1790">
        <f t="shared" ca="1" si="572"/>
        <v>0</v>
      </c>
      <c r="AS1790">
        <v>0</v>
      </c>
      <c r="AT1790">
        <v>0</v>
      </c>
      <c r="AU1790">
        <f t="shared" ca="1" si="584"/>
        <v>0</v>
      </c>
      <c r="AV1790">
        <f t="shared" ca="1" si="584"/>
        <v>1</v>
      </c>
      <c r="AW1790">
        <f t="shared" ca="1" si="584"/>
        <v>0</v>
      </c>
      <c r="AX1790">
        <v>0</v>
      </c>
    </row>
    <row r="1791" spans="1:50">
      <c r="A1791" s="2">
        <v>40644</v>
      </c>
      <c r="B1791">
        <v>791</v>
      </c>
      <c r="C1791">
        <v>11</v>
      </c>
      <c r="D1791">
        <f t="shared" ca="1" si="573"/>
        <v>10.639462240272769</v>
      </c>
      <c r="E1791">
        <f t="shared" ca="1" si="574"/>
        <v>0.36053775972723123</v>
      </c>
      <c r="F1791" t="str">
        <f t="shared" ca="1" si="575"/>
        <v>medium</v>
      </c>
      <c r="G1791">
        <v>458</v>
      </c>
      <c r="H1791">
        <f t="shared" si="576"/>
        <v>458</v>
      </c>
      <c r="I1791">
        <f t="shared" ca="1" si="577"/>
        <v>681.78100333827729</v>
      </c>
      <c r="J1791">
        <f t="shared" ca="1" si="578"/>
        <v>-223.78100333827729</v>
      </c>
      <c r="K1791" t="str">
        <f t="shared" ca="1" si="579"/>
        <v>medium</v>
      </c>
      <c r="L1791">
        <v>9.9</v>
      </c>
      <c r="M1791" t="str">
        <f t="shared" si="555"/>
        <v>medium</v>
      </c>
      <c r="N1791">
        <f t="shared" si="561"/>
        <v>4</v>
      </c>
      <c r="O1791">
        <f t="shared" si="562"/>
        <v>1</v>
      </c>
      <c r="P1791" t="str">
        <f t="shared" si="563"/>
        <v>pondělí</v>
      </c>
      <c r="Q1791">
        <f t="shared" ref="Q1791:AB1800" si="585">VLOOKUP($N1791,$V$31:$AH$42,Q$592+1,0)</f>
        <v>0</v>
      </c>
      <c r="R1791">
        <f t="shared" si="585"/>
        <v>0</v>
      </c>
      <c r="S1791">
        <f t="shared" si="585"/>
        <v>0</v>
      </c>
      <c r="T1791">
        <f t="shared" si="585"/>
        <v>1</v>
      </c>
      <c r="U1791">
        <f t="shared" si="585"/>
        <v>0</v>
      </c>
      <c r="V1791">
        <f t="shared" si="585"/>
        <v>0</v>
      </c>
      <c r="W1791">
        <f t="shared" si="585"/>
        <v>0</v>
      </c>
      <c r="X1791">
        <f t="shared" si="585"/>
        <v>0</v>
      </c>
      <c r="Y1791">
        <f t="shared" si="585"/>
        <v>0</v>
      </c>
      <c r="Z1791">
        <f t="shared" si="585"/>
        <v>0</v>
      </c>
      <c r="AA1791">
        <f t="shared" si="585"/>
        <v>0</v>
      </c>
      <c r="AB1791">
        <f t="shared" si="585"/>
        <v>0</v>
      </c>
      <c r="AC1791">
        <f t="shared" ref="AC1791:AI1800" si="586">VLOOKUP($O1791,$V$74:$AC$80,AC$592+1,0)</f>
        <v>1</v>
      </c>
      <c r="AD1791">
        <f t="shared" si="586"/>
        <v>0</v>
      </c>
      <c r="AE1791">
        <f t="shared" si="586"/>
        <v>0</v>
      </c>
      <c r="AF1791">
        <f t="shared" si="586"/>
        <v>0</v>
      </c>
      <c r="AG1791">
        <f t="shared" si="586"/>
        <v>0</v>
      </c>
      <c r="AH1791">
        <f t="shared" si="586"/>
        <v>0</v>
      </c>
      <c r="AI1791">
        <f t="shared" si="586"/>
        <v>0</v>
      </c>
      <c r="AJ1791">
        <f t="shared" ca="1" si="564"/>
        <v>0</v>
      </c>
      <c r="AK1791">
        <f t="shared" ca="1" si="565"/>
        <v>1</v>
      </c>
      <c r="AL1791">
        <f t="shared" ca="1" si="566"/>
        <v>0</v>
      </c>
      <c r="AM1791">
        <f t="shared" ca="1" si="567"/>
        <v>1</v>
      </c>
      <c r="AN1791">
        <f t="shared" ca="1" si="568"/>
        <v>0</v>
      </c>
      <c r="AO1791">
        <f t="shared" ca="1" si="569"/>
        <v>0</v>
      </c>
      <c r="AP1791">
        <f t="shared" ca="1" si="570"/>
        <v>0</v>
      </c>
      <c r="AQ1791">
        <f t="shared" ca="1" si="571"/>
        <v>1</v>
      </c>
      <c r="AR1791">
        <f t="shared" ca="1" si="572"/>
        <v>0</v>
      </c>
      <c r="AS1791">
        <v>0</v>
      </c>
      <c r="AT1791">
        <v>0</v>
      </c>
      <c r="AU1791">
        <f t="shared" ca="1" si="584"/>
        <v>0</v>
      </c>
      <c r="AV1791">
        <f t="shared" ca="1" si="584"/>
        <v>1</v>
      </c>
      <c r="AW1791">
        <f t="shared" ca="1" si="584"/>
        <v>0</v>
      </c>
      <c r="AX1791">
        <v>0</v>
      </c>
    </row>
    <row r="1792" spans="1:50">
      <c r="A1792" s="2">
        <v>40645</v>
      </c>
      <c r="B1792">
        <v>792</v>
      </c>
      <c r="C1792">
        <v>12</v>
      </c>
      <c r="D1792">
        <f t="shared" ca="1" si="573"/>
        <v>10.640412819312363</v>
      </c>
      <c r="E1792">
        <f t="shared" ca="1" si="574"/>
        <v>1.3595871806876367</v>
      </c>
      <c r="F1792" t="str">
        <f t="shared" ca="1" si="575"/>
        <v>medium</v>
      </c>
      <c r="G1792">
        <v>2650</v>
      </c>
      <c r="H1792">
        <f t="shared" si="576"/>
        <v>2650</v>
      </c>
      <c r="I1792">
        <f t="shared" ca="1" si="577"/>
        <v>681.7855234676905</v>
      </c>
      <c r="J1792">
        <f t="shared" ca="1" si="578"/>
        <v>1968.2144765323096</v>
      </c>
      <c r="K1792" t="str">
        <f t="shared" ca="1" si="579"/>
        <v>high</v>
      </c>
      <c r="L1792">
        <v>12.6</v>
      </c>
      <c r="M1792" t="str">
        <f t="shared" si="555"/>
        <v>medium</v>
      </c>
      <c r="N1792">
        <f t="shared" si="561"/>
        <v>4</v>
      </c>
      <c r="O1792">
        <f t="shared" si="562"/>
        <v>2</v>
      </c>
      <c r="P1792" t="str">
        <f t="shared" si="563"/>
        <v>úterý</v>
      </c>
      <c r="Q1792">
        <f t="shared" si="585"/>
        <v>0</v>
      </c>
      <c r="R1792">
        <f t="shared" si="585"/>
        <v>0</v>
      </c>
      <c r="S1792">
        <f t="shared" si="585"/>
        <v>0</v>
      </c>
      <c r="T1792">
        <f t="shared" si="585"/>
        <v>1</v>
      </c>
      <c r="U1792">
        <f t="shared" si="585"/>
        <v>0</v>
      </c>
      <c r="V1792">
        <f t="shared" si="585"/>
        <v>0</v>
      </c>
      <c r="W1792">
        <f t="shared" si="585"/>
        <v>0</v>
      </c>
      <c r="X1792">
        <f t="shared" si="585"/>
        <v>0</v>
      </c>
      <c r="Y1792">
        <f t="shared" si="585"/>
        <v>0</v>
      </c>
      <c r="Z1792">
        <f t="shared" si="585"/>
        <v>0</v>
      </c>
      <c r="AA1792">
        <f t="shared" si="585"/>
        <v>0</v>
      </c>
      <c r="AB1792">
        <f t="shared" si="585"/>
        <v>0</v>
      </c>
      <c r="AC1792">
        <f t="shared" si="586"/>
        <v>0</v>
      </c>
      <c r="AD1792">
        <f t="shared" si="586"/>
        <v>1</v>
      </c>
      <c r="AE1792">
        <f t="shared" si="586"/>
        <v>0</v>
      </c>
      <c r="AF1792">
        <f t="shared" si="586"/>
        <v>0</v>
      </c>
      <c r="AG1792">
        <f t="shared" si="586"/>
        <v>0</v>
      </c>
      <c r="AH1792">
        <f t="shared" si="586"/>
        <v>0</v>
      </c>
      <c r="AI1792">
        <f t="shared" si="586"/>
        <v>0</v>
      </c>
      <c r="AJ1792">
        <f t="shared" ca="1" si="564"/>
        <v>0</v>
      </c>
      <c r="AK1792">
        <f t="shared" ca="1" si="565"/>
        <v>1</v>
      </c>
      <c r="AL1792">
        <f t="shared" ca="1" si="566"/>
        <v>0</v>
      </c>
      <c r="AM1792">
        <f t="shared" ca="1" si="567"/>
        <v>0</v>
      </c>
      <c r="AN1792">
        <f t="shared" ca="1" si="568"/>
        <v>1</v>
      </c>
      <c r="AO1792">
        <f t="shared" ca="1" si="569"/>
        <v>0</v>
      </c>
      <c r="AP1792">
        <f t="shared" ca="1" si="570"/>
        <v>0</v>
      </c>
      <c r="AQ1792">
        <f t="shared" ca="1" si="571"/>
        <v>1</v>
      </c>
      <c r="AR1792">
        <f t="shared" ca="1" si="572"/>
        <v>0</v>
      </c>
      <c r="AS1792">
        <v>0</v>
      </c>
      <c r="AT1792">
        <v>0</v>
      </c>
      <c r="AU1792">
        <f t="shared" ca="1" si="584"/>
        <v>0</v>
      </c>
      <c r="AV1792">
        <f t="shared" ca="1" si="584"/>
        <v>1</v>
      </c>
      <c r="AW1792">
        <f t="shared" ca="1" si="584"/>
        <v>0</v>
      </c>
      <c r="AX1792">
        <v>0</v>
      </c>
    </row>
    <row r="1793" spans="1:50">
      <c r="A1793" s="2">
        <v>40646</v>
      </c>
      <c r="B1793">
        <v>793</v>
      </c>
      <c r="C1793">
        <v>13</v>
      </c>
      <c r="D1793">
        <f t="shared" ca="1" si="573"/>
        <v>10.641362119042778</v>
      </c>
      <c r="E1793">
        <f t="shared" ca="1" si="574"/>
        <v>2.3586378809572217</v>
      </c>
      <c r="F1793" t="str">
        <f t="shared" ca="1" si="575"/>
        <v>high</v>
      </c>
      <c r="G1793">
        <v>973</v>
      </c>
      <c r="H1793">
        <f t="shared" si="576"/>
        <v>973</v>
      </c>
      <c r="I1793">
        <f t="shared" ca="1" si="577"/>
        <v>681.78988065675878</v>
      </c>
      <c r="J1793">
        <f t="shared" ca="1" si="578"/>
        <v>291.21011934324122</v>
      </c>
      <c r="K1793" t="str">
        <f t="shared" ca="1" si="579"/>
        <v>high</v>
      </c>
      <c r="L1793">
        <v>3.25</v>
      </c>
      <c r="M1793" t="str">
        <f t="shared" si="555"/>
        <v>low</v>
      </c>
      <c r="N1793">
        <f t="shared" si="561"/>
        <v>4</v>
      </c>
      <c r="O1793">
        <f t="shared" si="562"/>
        <v>3</v>
      </c>
      <c r="P1793" t="str">
        <f t="shared" si="563"/>
        <v>středa</v>
      </c>
      <c r="Q1793">
        <f t="shared" si="585"/>
        <v>0</v>
      </c>
      <c r="R1793">
        <f t="shared" si="585"/>
        <v>0</v>
      </c>
      <c r="S1793">
        <f t="shared" si="585"/>
        <v>0</v>
      </c>
      <c r="T1793">
        <f t="shared" si="585"/>
        <v>1</v>
      </c>
      <c r="U1793">
        <f t="shared" si="585"/>
        <v>0</v>
      </c>
      <c r="V1793">
        <f t="shared" si="585"/>
        <v>0</v>
      </c>
      <c r="W1793">
        <f t="shared" si="585"/>
        <v>0</v>
      </c>
      <c r="X1793">
        <f t="shared" si="585"/>
        <v>0</v>
      </c>
      <c r="Y1793">
        <f t="shared" si="585"/>
        <v>0</v>
      </c>
      <c r="Z1793">
        <f t="shared" si="585"/>
        <v>0</v>
      </c>
      <c r="AA1793">
        <f t="shared" si="585"/>
        <v>0</v>
      </c>
      <c r="AB1793">
        <f t="shared" si="585"/>
        <v>0</v>
      </c>
      <c r="AC1793">
        <f t="shared" si="586"/>
        <v>0</v>
      </c>
      <c r="AD1793">
        <f t="shared" si="586"/>
        <v>0</v>
      </c>
      <c r="AE1793">
        <f t="shared" si="586"/>
        <v>1</v>
      </c>
      <c r="AF1793">
        <f t="shared" si="586"/>
        <v>0</v>
      </c>
      <c r="AG1793">
        <f t="shared" si="586"/>
        <v>0</v>
      </c>
      <c r="AH1793">
        <f t="shared" si="586"/>
        <v>0</v>
      </c>
      <c r="AI1793">
        <f t="shared" si="586"/>
        <v>0</v>
      </c>
      <c r="AJ1793">
        <f t="shared" ca="1" si="564"/>
        <v>0</v>
      </c>
      <c r="AK1793">
        <f t="shared" ca="1" si="565"/>
        <v>1</v>
      </c>
      <c r="AL1793">
        <f t="shared" ca="1" si="566"/>
        <v>0</v>
      </c>
      <c r="AM1793">
        <f t="shared" ca="1" si="567"/>
        <v>0</v>
      </c>
      <c r="AN1793">
        <f t="shared" ca="1" si="568"/>
        <v>1</v>
      </c>
      <c r="AO1793">
        <f t="shared" ca="1" si="569"/>
        <v>0</v>
      </c>
      <c r="AP1793">
        <f t="shared" ca="1" si="570"/>
        <v>1</v>
      </c>
      <c r="AQ1793">
        <f t="shared" ca="1" si="571"/>
        <v>0</v>
      </c>
      <c r="AR1793">
        <f t="shared" ca="1" si="572"/>
        <v>0</v>
      </c>
      <c r="AS1793">
        <v>1</v>
      </c>
      <c r="AT1793">
        <v>0</v>
      </c>
      <c r="AU1793">
        <f t="shared" ca="1" si="584"/>
        <v>0</v>
      </c>
      <c r="AV1793">
        <f t="shared" ca="1" si="584"/>
        <v>0</v>
      </c>
      <c r="AW1793">
        <f t="shared" ca="1" si="584"/>
        <v>1</v>
      </c>
      <c r="AX1793">
        <v>0</v>
      </c>
    </row>
    <row r="1794" spans="1:50">
      <c r="A1794" s="2">
        <v>40647</v>
      </c>
      <c r="B1794">
        <v>794</v>
      </c>
      <c r="C1794">
        <v>7</v>
      </c>
      <c r="D1794">
        <f t="shared" ca="1" si="573"/>
        <v>10.64231014175633</v>
      </c>
      <c r="E1794">
        <f t="shared" ca="1" si="574"/>
        <v>-3.6423101417563295</v>
      </c>
      <c r="F1794" t="str">
        <f t="shared" ca="1" si="575"/>
        <v>low</v>
      </c>
      <c r="G1794">
        <v>770</v>
      </c>
      <c r="H1794">
        <f t="shared" si="576"/>
        <v>770</v>
      </c>
      <c r="I1794">
        <f t="shared" ca="1" si="577"/>
        <v>681.79407521880898</v>
      </c>
      <c r="J1794">
        <f t="shared" ca="1" si="578"/>
        <v>88.205924781191015</v>
      </c>
      <c r="K1794" t="str">
        <f t="shared" ca="1" si="579"/>
        <v>high</v>
      </c>
      <c r="L1794">
        <v>4.75</v>
      </c>
      <c r="M1794" t="str">
        <f t="shared" si="555"/>
        <v>low</v>
      </c>
      <c r="N1794">
        <f t="shared" si="561"/>
        <v>4</v>
      </c>
      <c r="O1794">
        <f t="shared" si="562"/>
        <v>4</v>
      </c>
      <c r="P1794" t="str">
        <f t="shared" si="563"/>
        <v>čtvrtek</v>
      </c>
      <c r="Q1794">
        <f t="shared" si="585"/>
        <v>0</v>
      </c>
      <c r="R1794">
        <f t="shared" si="585"/>
        <v>0</v>
      </c>
      <c r="S1794">
        <f t="shared" si="585"/>
        <v>0</v>
      </c>
      <c r="T1794">
        <f t="shared" si="585"/>
        <v>1</v>
      </c>
      <c r="U1794">
        <f t="shared" si="585"/>
        <v>0</v>
      </c>
      <c r="V1794">
        <f t="shared" si="585"/>
        <v>0</v>
      </c>
      <c r="W1794">
        <f t="shared" si="585"/>
        <v>0</v>
      </c>
      <c r="X1794">
        <f t="shared" si="585"/>
        <v>0</v>
      </c>
      <c r="Y1794">
        <f t="shared" si="585"/>
        <v>0</v>
      </c>
      <c r="Z1794">
        <f t="shared" si="585"/>
        <v>0</v>
      </c>
      <c r="AA1794">
        <f t="shared" si="585"/>
        <v>0</v>
      </c>
      <c r="AB1794">
        <f t="shared" si="585"/>
        <v>0</v>
      </c>
      <c r="AC1794">
        <f t="shared" si="586"/>
        <v>0</v>
      </c>
      <c r="AD1794">
        <f t="shared" si="586"/>
        <v>0</v>
      </c>
      <c r="AE1794">
        <f t="shared" si="586"/>
        <v>0</v>
      </c>
      <c r="AF1794">
        <f t="shared" si="586"/>
        <v>1</v>
      </c>
      <c r="AG1794">
        <f t="shared" si="586"/>
        <v>0</v>
      </c>
      <c r="AH1794">
        <f t="shared" si="586"/>
        <v>0</v>
      </c>
      <c r="AI1794">
        <f t="shared" si="586"/>
        <v>0</v>
      </c>
      <c r="AJ1794">
        <f t="shared" ca="1" si="564"/>
        <v>0</v>
      </c>
      <c r="AK1794">
        <f t="shared" ca="1" si="565"/>
        <v>1</v>
      </c>
      <c r="AL1794">
        <f t="shared" ca="1" si="566"/>
        <v>0</v>
      </c>
      <c r="AM1794">
        <f t="shared" ca="1" si="567"/>
        <v>0</v>
      </c>
      <c r="AN1794">
        <f t="shared" ca="1" si="568"/>
        <v>1</v>
      </c>
      <c r="AO1794">
        <f t="shared" ca="1" si="569"/>
        <v>0</v>
      </c>
      <c r="AP1794">
        <f t="shared" ca="1" si="570"/>
        <v>1</v>
      </c>
      <c r="AQ1794">
        <f t="shared" ca="1" si="571"/>
        <v>0</v>
      </c>
      <c r="AR1794">
        <f t="shared" ca="1" si="572"/>
        <v>0</v>
      </c>
      <c r="AS1794">
        <v>1</v>
      </c>
      <c r="AT1794">
        <v>0</v>
      </c>
      <c r="AU1794">
        <f t="shared" ca="1" si="584"/>
        <v>1</v>
      </c>
      <c r="AV1794">
        <f t="shared" ca="1" si="584"/>
        <v>0</v>
      </c>
      <c r="AW1794">
        <f t="shared" ca="1" si="584"/>
        <v>0</v>
      </c>
      <c r="AX1794">
        <v>0</v>
      </c>
    </row>
    <row r="1795" spans="1:50">
      <c r="A1795" s="2">
        <v>40648</v>
      </c>
      <c r="B1795">
        <v>795</v>
      </c>
      <c r="C1795">
        <v>11</v>
      </c>
      <c r="D1795">
        <f t="shared" ca="1" si="573"/>
        <v>10.643256889745334</v>
      </c>
      <c r="E1795">
        <f t="shared" ca="1" si="574"/>
        <v>0.35674311025466565</v>
      </c>
      <c r="F1795" t="str">
        <f t="shared" ca="1" si="575"/>
        <v>medium</v>
      </c>
      <c r="G1795">
        <v>463</v>
      </c>
      <c r="H1795">
        <f t="shared" si="576"/>
        <v>463</v>
      </c>
      <c r="I1795">
        <f t="shared" ca="1" si="577"/>
        <v>681.79810746716794</v>
      </c>
      <c r="J1795">
        <f t="shared" ca="1" si="578"/>
        <v>-218.79810746716794</v>
      </c>
      <c r="K1795" t="str">
        <f t="shared" ca="1" si="579"/>
        <v>medium</v>
      </c>
      <c r="L1795">
        <v>10.8</v>
      </c>
      <c r="M1795" t="str">
        <f t="shared" si="555"/>
        <v>medium</v>
      </c>
      <c r="N1795">
        <f t="shared" si="561"/>
        <v>4</v>
      </c>
      <c r="O1795">
        <f t="shared" si="562"/>
        <v>5</v>
      </c>
      <c r="P1795" t="str">
        <f t="shared" si="563"/>
        <v>pátek</v>
      </c>
      <c r="Q1795">
        <f t="shared" si="585"/>
        <v>0</v>
      </c>
      <c r="R1795">
        <f t="shared" si="585"/>
        <v>0</v>
      </c>
      <c r="S1795">
        <f t="shared" si="585"/>
        <v>0</v>
      </c>
      <c r="T1795">
        <f t="shared" si="585"/>
        <v>1</v>
      </c>
      <c r="U1795">
        <f t="shared" si="585"/>
        <v>0</v>
      </c>
      <c r="V1795">
        <f t="shared" si="585"/>
        <v>0</v>
      </c>
      <c r="W1795">
        <f t="shared" si="585"/>
        <v>0</v>
      </c>
      <c r="X1795">
        <f t="shared" si="585"/>
        <v>0</v>
      </c>
      <c r="Y1795">
        <f t="shared" si="585"/>
        <v>0</v>
      </c>
      <c r="Z1795">
        <f t="shared" si="585"/>
        <v>0</v>
      </c>
      <c r="AA1795">
        <f t="shared" si="585"/>
        <v>0</v>
      </c>
      <c r="AB1795">
        <f t="shared" si="585"/>
        <v>0</v>
      </c>
      <c r="AC1795">
        <f t="shared" si="586"/>
        <v>0</v>
      </c>
      <c r="AD1795">
        <f t="shared" si="586"/>
        <v>0</v>
      </c>
      <c r="AE1795">
        <f t="shared" si="586"/>
        <v>0</v>
      </c>
      <c r="AF1795">
        <f t="shared" si="586"/>
        <v>0</v>
      </c>
      <c r="AG1795">
        <f t="shared" si="586"/>
        <v>1</v>
      </c>
      <c r="AH1795">
        <f t="shared" si="586"/>
        <v>0</v>
      </c>
      <c r="AI1795">
        <f t="shared" si="586"/>
        <v>0</v>
      </c>
      <c r="AJ1795">
        <f t="shared" ca="1" si="564"/>
        <v>0</v>
      </c>
      <c r="AK1795">
        <f t="shared" ca="1" si="565"/>
        <v>0</v>
      </c>
      <c r="AL1795">
        <f t="shared" ca="1" si="566"/>
        <v>1</v>
      </c>
      <c r="AM1795">
        <f t="shared" ca="1" si="567"/>
        <v>0</v>
      </c>
      <c r="AN1795">
        <f t="shared" ca="1" si="568"/>
        <v>1</v>
      </c>
      <c r="AO1795">
        <f t="shared" ca="1" si="569"/>
        <v>0</v>
      </c>
      <c r="AP1795">
        <f t="shared" ca="1" si="570"/>
        <v>0</v>
      </c>
      <c r="AQ1795">
        <f t="shared" ca="1" si="571"/>
        <v>1</v>
      </c>
      <c r="AR1795">
        <f t="shared" ca="1" si="572"/>
        <v>0</v>
      </c>
      <c r="AS1795">
        <v>1</v>
      </c>
      <c r="AT1795">
        <v>0</v>
      </c>
      <c r="AU1795">
        <f t="shared" ca="1" si="584"/>
        <v>0</v>
      </c>
      <c r="AV1795">
        <f t="shared" ca="1" si="584"/>
        <v>1</v>
      </c>
      <c r="AW1795">
        <f t="shared" ca="1" si="584"/>
        <v>0</v>
      </c>
      <c r="AX1795">
        <v>0</v>
      </c>
    </row>
    <row r="1796" spans="1:50">
      <c r="A1796" s="2">
        <v>40649</v>
      </c>
      <c r="B1796">
        <v>796</v>
      </c>
      <c r="C1796">
        <v>13</v>
      </c>
      <c r="D1796">
        <f t="shared" ca="1" si="573"/>
        <v>10.644202365302109</v>
      </c>
      <c r="E1796">
        <f t="shared" ca="1" si="574"/>
        <v>2.3557976346978915</v>
      </c>
      <c r="F1796" t="str">
        <f t="shared" ca="1" si="575"/>
        <v>high</v>
      </c>
      <c r="G1796">
        <v>257</v>
      </c>
      <c r="H1796">
        <f t="shared" si="576"/>
        <v>257</v>
      </c>
      <c r="I1796">
        <f t="shared" ca="1" si="577"/>
        <v>681.80197771516259</v>
      </c>
      <c r="J1796">
        <f t="shared" ca="1" si="578"/>
        <v>-424.80197771516259</v>
      </c>
      <c r="K1796" t="str">
        <f t="shared" ca="1" si="579"/>
        <v>low</v>
      </c>
      <c r="L1796">
        <v>5.8</v>
      </c>
      <c r="M1796" t="str">
        <f t="shared" si="555"/>
        <v>medium</v>
      </c>
      <c r="N1796">
        <f t="shared" si="561"/>
        <v>4</v>
      </c>
      <c r="O1796">
        <f t="shared" si="562"/>
        <v>6</v>
      </c>
      <c r="P1796" t="str">
        <f t="shared" si="563"/>
        <v>sobota</v>
      </c>
      <c r="Q1796">
        <f t="shared" si="585"/>
        <v>0</v>
      </c>
      <c r="R1796">
        <f t="shared" si="585"/>
        <v>0</v>
      </c>
      <c r="S1796">
        <f t="shared" si="585"/>
        <v>0</v>
      </c>
      <c r="T1796">
        <f t="shared" si="585"/>
        <v>1</v>
      </c>
      <c r="U1796">
        <f t="shared" si="585"/>
        <v>0</v>
      </c>
      <c r="V1796">
        <f t="shared" si="585"/>
        <v>0</v>
      </c>
      <c r="W1796">
        <f t="shared" si="585"/>
        <v>0</v>
      </c>
      <c r="X1796">
        <f t="shared" si="585"/>
        <v>0</v>
      </c>
      <c r="Y1796">
        <f t="shared" si="585"/>
        <v>0</v>
      </c>
      <c r="Z1796">
        <f t="shared" si="585"/>
        <v>0</v>
      </c>
      <c r="AA1796">
        <f t="shared" si="585"/>
        <v>0</v>
      </c>
      <c r="AB1796">
        <f t="shared" si="585"/>
        <v>0</v>
      </c>
      <c r="AC1796">
        <f t="shared" si="586"/>
        <v>0</v>
      </c>
      <c r="AD1796">
        <f t="shared" si="586"/>
        <v>0</v>
      </c>
      <c r="AE1796">
        <f t="shared" si="586"/>
        <v>0</v>
      </c>
      <c r="AF1796">
        <f t="shared" si="586"/>
        <v>0</v>
      </c>
      <c r="AG1796">
        <f t="shared" si="586"/>
        <v>0</v>
      </c>
      <c r="AH1796">
        <f t="shared" si="586"/>
        <v>1</v>
      </c>
      <c r="AI1796">
        <f t="shared" si="586"/>
        <v>0</v>
      </c>
      <c r="AJ1796">
        <f t="shared" ca="1" si="564"/>
        <v>0</v>
      </c>
      <c r="AK1796">
        <f t="shared" ca="1" si="565"/>
        <v>0</v>
      </c>
      <c r="AL1796">
        <f t="shared" ca="1" si="566"/>
        <v>1</v>
      </c>
      <c r="AM1796">
        <f t="shared" ca="1" si="567"/>
        <v>0</v>
      </c>
      <c r="AN1796">
        <f t="shared" ca="1" si="568"/>
        <v>1</v>
      </c>
      <c r="AO1796">
        <f t="shared" ca="1" si="569"/>
        <v>0</v>
      </c>
      <c r="AP1796">
        <f t="shared" ca="1" si="570"/>
        <v>0</v>
      </c>
      <c r="AQ1796">
        <f t="shared" ca="1" si="571"/>
        <v>1</v>
      </c>
      <c r="AR1796">
        <f t="shared" ca="1" si="572"/>
        <v>0</v>
      </c>
      <c r="AS1796">
        <v>0</v>
      </c>
      <c r="AT1796">
        <v>0</v>
      </c>
      <c r="AU1796">
        <f t="shared" ca="1" si="584"/>
        <v>0</v>
      </c>
      <c r="AV1796">
        <f t="shared" ca="1" si="584"/>
        <v>0</v>
      </c>
      <c r="AW1796">
        <f t="shared" ca="1" si="584"/>
        <v>1</v>
      </c>
      <c r="AX1796">
        <v>0</v>
      </c>
    </row>
    <row r="1797" spans="1:50">
      <c r="A1797" s="2">
        <v>40650</v>
      </c>
      <c r="B1797">
        <v>797</v>
      </c>
      <c r="C1797">
        <v>5</v>
      </c>
      <c r="D1797">
        <f t="shared" ca="1" si="573"/>
        <v>10.645146570718969</v>
      </c>
      <c r="E1797">
        <f t="shared" ca="1" si="574"/>
        <v>-5.6451465707189694</v>
      </c>
      <c r="F1797" t="str">
        <f t="shared" ca="1" si="575"/>
        <v>low</v>
      </c>
      <c r="G1797">
        <v>77</v>
      </c>
      <c r="H1797">
        <f t="shared" si="576"/>
        <v>77</v>
      </c>
      <c r="I1797">
        <f t="shared" ca="1" si="577"/>
        <v>681.80568627611979</v>
      </c>
      <c r="J1797">
        <f t="shared" ca="1" si="578"/>
        <v>-604.80568627611979</v>
      </c>
      <c r="K1797" t="str">
        <f t="shared" ca="1" si="579"/>
        <v>low</v>
      </c>
      <c r="L1797">
        <v>13.4</v>
      </c>
      <c r="M1797" t="str">
        <f t="shared" si="555"/>
        <v>medium</v>
      </c>
      <c r="N1797">
        <f t="shared" si="561"/>
        <v>4</v>
      </c>
      <c r="O1797">
        <f t="shared" si="562"/>
        <v>7</v>
      </c>
      <c r="P1797" t="str">
        <f t="shared" si="563"/>
        <v>neděle</v>
      </c>
      <c r="Q1797">
        <f t="shared" si="585"/>
        <v>0</v>
      </c>
      <c r="R1797">
        <f t="shared" si="585"/>
        <v>0</v>
      </c>
      <c r="S1797">
        <f t="shared" si="585"/>
        <v>0</v>
      </c>
      <c r="T1797">
        <f t="shared" si="585"/>
        <v>1</v>
      </c>
      <c r="U1797">
        <f t="shared" si="585"/>
        <v>0</v>
      </c>
      <c r="V1797">
        <f t="shared" si="585"/>
        <v>0</v>
      </c>
      <c r="W1797">
        <f t="shared" si="585"/>
        <v>0</v>
      </c>
      <c r="X1797">
        <f t="shared" si="585"/>
        <v>0</v>
      </c>
      <c r="Y1797">
        <f t="shared" si="585"/>
        <v>0</v>
      </c>
      <c r="Z1797">
        <f t="shared" si="585"/>
        <v>0</v>
      </c>
      <c r="AA1797">
        <f t="shared" si="585"/>
        <v>0</v>
      </c>
      <c r="AB1797">
        <f t="shared" si="585"/>
        <v>0</v>
      </c>
      <c r="AC1797">
        <f t="shared" si="586"/>
        <v>0</v>
      </c>
      <c r="AD1797">
        <f t="shared" si="586"/>
        <v>0</v>
      </c>
      <c r="AE1797">
        <f t="shared" si="586"/>
        <v>0</v>
      </c>
      <c r="AF1797">
        <f t="shared" si="586"/>
        <v>0</v>
      </c>
      <c r="AG1797">
        <f t="shared" si="586"/>
        <v>0</v>
      </c>
      <c r="AH1797">
        <f t="shared" si="586"/>
        <v>0</v>
      </c>
      <c r="AI1797">
        <f t="shared" si="586"/>
        <v>1</v>
      </c>
      <c r="AJ1797">
        <f t="shared" ca="1" si="564"/>
        <v>0</v>
      </c>
      <c r="AK1797">
        <f t="shared" ca="1" si="565"/>
        <v>0</v>
      </c>
      <c r="AL1797">
        <f t="shared" ca="1" si="566"/>
        <v>1</v>
      </c>
      <c r="AM1797">
        <f t="shared" ca="1" si="567"/>
        <v>0</v>
      </c>
      <c r="AN1797">
        <f t="shared" ca="1" si="568"/>
        <v>1</v>
      </c>
      <c r="AO1797">
        <f t="shared" ca="1" si="569"/>
        <v>0</v>
      </c>
      <c r="AP1797">
        <f t="shared" ca="1" si="570"/>
        <v>0</v>
      </c>
      <c r="AQ1797">
        <f t="shared" ca="1" si="571"/>
        <v>1</v>
      </c>
      <c r="AR1797">
        <f t="shared" ca="1" si="572"/>
        <v>0</v>
      </c>
      <c r="AS1797">
        <v>0</v>
      </c>
      <c r="AT1797">
        <v>0</v>
      </c>
      <c r="AU1797">
        <f t="shared" ca="1" si="584"/>
        <v>1</v>
      </c>
      <c r="AV1797">
        <f t="shared" ca="1" si="584"/>
        <v>0</v>
      </c>
      <c r="AW1797">
        <f t="shared" ca="1" si="584"/>
        <v>0</v>
      </c>
      <c r="AX1797">
        <v>0</v>
      </c>
    </row>
    <row r="1798" spans="1:50">
      <c r="A1798" s="2">
        <v>40651</v>
      </c>
      <c r="B1798">
        <v>798</v>
      </c>
      <c r="C1798">
        <v>9</v>
      </c>
      <c r="D1798">
        <f t="shared" ca="1" si="573"/>
        <v>10.646089508288235</v>
      </c>
      <c r="E1798">
        <f t="shared" ca="1" si="574"/>
        <v>-1.6460895082882345</v>
      </c>
      <c r="F1798" t="str">
        <f t="shared" ca="1" si="575"/>
        <v>medium</v>
      </c>
      <c r="G1798">
        <v>320</v>
      </c>
      <c r="H1798">
        <f t="shared" si="576"/>
        <v>320</v>
      </c>
      <c r="I1798">
        <f t="shared" ca="1" si="577"/>
        <v>681.80923346336658</v>
      </c>
      <c r="J1798">
        <f t="shared" ca="1" si="578"/>
        <v>-361.80923346336658</v>
      </c>
      <c r="K1798" t="str">
        <f t="shared" ca="1" si="579"/>
        <v>low</v>
      </c>
      <c r="L1798">
        <v>8.1999999999999993</v>
      </c>
      <c r="M1798" t="str">
        <f t="shared" si="555"/>
        <v>medium</v>
      </c>
      <c r="N1798">
        <f t="shared" si="561"/>
        <v>4</v>
      </c>
      <c r="O1798">
        <f t="shared" si="562"/>
        <v>1</v>
      </c>
      <c r="P1798" t="str">
        <f t="shared" si="563"/>
        <v>pondělí</v>
      </c>
      <c r="Q1798">
        <f t="shared" si="585"/>
        <v>0</v>
      </c>
      <c r="R1798">
        <f t="shared" si="585"/>
        <v>0</v>
      </c>
      <c r="S1798">
        <f t="shared" si="585"/>
        <v>0</v>
      </c>
      <c r="T1798">
        <f t="shared" si="585"/>
        <v>1</v>
      </c>
      <c r="U1798">
        <f t="shared" si="585"/>
        <v>0</v>
      </c>
      <c r="V1798">
        <f t="shared" si="585"/>
        <v>0</v>
      </c>
      <c r="W1798">
        <f t="shared" si="585"/>
        <v>0</v>
      </c>
      <c r="X1798">
        <f t="shared" si="585"/>
        <v>0</v>
      </c>
      <c r="Y1798">
        <f t="shared" si="585"/>
        <v>0</v>
      </c>
      <c r="Z1798">
        <f t="shared" si="585"/>
        <v>0</v>
      </c>
      <c r="AA1798">
        <f t="shared" si="585"/>
        <v>0</v>
      </c>
      <c r="AB1798">
        <f t="shared" si="585"/>
        <v>0</v>
      </c>
      <c r="AC1798">
        <f t="shared" si="586"/>
        <v>1</v>
      </c>
      <c r="AD1798">
        <f t="shared" si="586"/>
        <v>0</v>
      </c>
      <c r="AE1798">
        <f t="shared" si="586"/>
        <v>0</v>
      </c>
      <c r="AF1798">
        <f t="shared" si="586"/>
        <v>0</v>
      </c>
      <c r="AG1798">
        <f t="shared" si="586"/>
        <v>0</v>
      </c>
      <c r="AH1798">
        <f t="shared" si="586"/>
        <v>0</v>
      </c>
      <c r="AI1798">
        <f t="shared" si="586"/>
        <v>0</v>
      </c>
      <c r="AJ1798">
        <f t="shared" ca="1" si="564"/>
        <v>0</v>
      </c>
      <c r="AK1798">
        <f t="shared" ca="1" si="565"/>
        <v>1</v>
      </c>
      <c r="AL1798">
        <f t="shared" ca="1" si="566"/>
        <v>0</v>
      </c>
      <c r="AM1798">
        <f t="shared" ca="1" si="567"/>
        <v>1</v>
      </c>
      <c r="AN1798">
        <f t="shared" ca="1" si="568"/>
        <v>0</v>
      </c>
      <c r="AO1798">
        <f t="shared" ca="1" si="569"/>
        <v>0</v>
      </c>
      <c r="AP1798">
        <f t="shared" ca="1" si="570"/>
        <v>0</v>
      </c>
      <c r="AQ1798">
        <f t="shared" ca="1" si="571"/>
        <v>1</v>
      </c>
      <c r="AR1798">
        <f t="shared" ca="1" si="572"/>
        <v>0</v>
      </c>
      <c r="AS1798">
        <v>0</v>
      </c>
      <c r="AT1798">
        <v>0</v>
      </c>
      <c r="AU1798">
        <f t="shared" ca="1" si="584"/>
        <v>0</v>
      </c>
      <c r="AV1798">
        <f t="shared" ca="1" si="584"/>
        <v>1</v>
      </c>
      <c r="AW1798">
        <f t="shared" ca="1" si="584"/>
        <v>0</v>
      </c>
      <c r="AX1798">
        <v>1</v>
      </c>
    </row>
    <row r="1799" spans="1:50">
      <c r="A1799" s="2">
        <v>40652</v>
      </c>
      <c r="B1799">
        <v>799</v>
      </c>
      <c r="C1799">
        <v>12</v>
      </c>
      <c r="D1799">
        <f t="shared" ca="1" si="573"/>
        <v>10.647031180302221</v>
      </c>
      <c r="E1799">
        <f t="shared" ca="1" si="574"/>
        <v>1.3529688196977787</v>
      </c>
      <c r="F1799" t="str">
        <f t="shared" ca="1" si="575"/>
        <v>medium</v>
      </c>
      <c r="G1799">
        <v>341</v>
      </c>
      <c r="H1799">
        <f t="shared" si="576"/>
        <v>341</v>
      </c>
      <c r="I1799">
        <f t="shared" ca="1" si="577"/>
        <v>681.81261959022982</v>
      </c>
      <c r="J1799">
        <f t="shared" ca="1" si="578"/>
        <v>-340.81261959022982</v>
      </c>
      <c r="K1799" t="str">
        <f t="shared" ca="1" si="579"/>
        <v>low</v>
      </c>
      <c r="L1799">
        <v>10.8</v>
      </c>
      <c r="M1799" t="str">
        <f t="shared" si="555"/>
        <v>medium</v>
      </c>
      <c r="N1799">
        <f t="shared" si="561"/>
        <v>4</v>
      </c>
      <c r="O1799">
        <f t="shared" si="562"/>
        <v>2</v>
      </c>
      <c r="P1799" t="str">
        <f t="shared" si="563"/>
        <v>úterý</v>
      </c>
      <c r="Q1799">
        <f t="shared" si="585"/>
        <v>0</v>
      </c>
      <c r="R1799">
        <f t="shared" si="585"/>
        <v>0</v>
      </c>
      <c r="S1799">
        <f t="shared" si="585"/>
        <v>0</v>
      </c>
      <c r="T1799">
        <f t="shared" si="585"/>
        <v>1</v>
      </c>
      <c r="U1799">
        <f t="shared" si="585"/>
        <v>0</v>
      </c>
      <c r="V1799">
        <f t="shared" si="585"/>
        <v>0</v>
      </c>
      <c r="W1799">
        <f t="shared" si="585"/>
        <v>0</v>
      </c>
      <c r="X1799">
        <f t="shared" si="585"/>
        <v>0</v>
      </c>
      <c r="Y1799">
        <f t="shared" si="585"/>
        <v>0</v>
      </c>
      <c r="Z1799">
        <f t="shared" si="585"/>
        <v>0</v>
      </c>
      <c r="AA1799">
        <f t="shared" si="585"/>
        <v>0</v>
      </c>
      <c r="AB1799">
        <f t="shared" si="585"/>
        <v>0</v>
      </c>
      <c r="AC1799">
        <f t="shared" si="586"/>
        <v>0</v>
      </c>
      <c r="AD1799">
        <f t="shared" si="586"/>
        <v>1</v>
      </c>
      <c r="AE1799">
        <f t="shared" si="586"/>
        <v>0</v>
      </c>
      <c r="AF1799">
        <f t="shared" si="586"/>
        <v>0</v>
      </c>
      <c r="AG1799">
        <f t="shared" si="586"/>
        <v>0</v>
      </c>
      <c r="AH1799">
        <f t="shared" si="586"/>
        <v>0</v>
      </c>
      <c r="AI1799">
        <f t="shared" si="586"/>
        <v>0</v>
      </c>
      <c r="AJ1799">
        <f t="shared" ca="1" si="564"/>
        <v>0</v>
      </c>
      <c r="AK1799">
        <f t="shared" ca="1" si="565"/>
        <v>0</v>
      </c>
      <c r="AL1799">
        <f t="shared" ca="1" si="566"/>
        <v>1</v>
      </c>
      <c r="AM1799">
        <f t="shared" ca="1" si="567"/>
        <v>1</v>
      </c>
      <c r="AN1799">
        <f t="shared" ca="1" si="568"/>
        <v>0</v>
      </c>
      <c r="AO1799">
        <f t="shared" ca="1" si="569"/>
        <v>0</v>
      </c>
      <c r="AP1799">
        <f t="shared" ca="1" si="570"/>
        <v>0</v>
      </c>
      <c r="AQ1799">
        <f t="shared" ca="1" si="571"/>
        <v>1</v>
      </c>
      <c r="AR1799">
        <f t="shared" ca="1" si="572"/>
        <v>0</v>
      </c>
      <c r="AS1799">
        <v>0</v>
      </c>
      <c r="AT1799">
        <v>0</v>
      </c>
      <c r="AU1799">
        <f t="shared" ca="1" si="584"/>
        <v>0</v>
      </c>
      <c r="AV1799">
        <f t="shared" ca="1" si="584"/>
        <v>1</v>
      </c>
      <c r="AW1799">
        <f t="shared" ca="1" si="584"/>
        <v>0</v>
      </c>
      <c r="AX1799">
        <v>1</v>
      </c>
    </row>
    <row r="1800" spans="1:50">
      <c r="A1800" s="2">
        <v>40653</v>
      </c>
      <c r="B1800">
        <v>800</v>
      </c>
      <c r="C1800">
        <v>4</v>
      </c>
      <c r="D1800">
        <f t="shared" ca="1" si="573"/>
        <v>10.647971589053244</v>
      </c>
      <c r="E1800">
        <f t="shared" ca="1" si="574"/>
        <v>-6.6479715890532436</v>
      </c>
      <c r="F1800" t="str">
        <f t="shared" ca="1" si="575"/>
        <v>low</v>
      </c>
      <c r="G1800">
        <v>211</v>
      </c>
      <c r="H1800">
        <f t="shared" si="576"/>
        <v>211</v>
      </c>
      <c r="I1800">
        <f t="shared" ca="1" si="577"/>
        <v>681.81584497003632</v>
      </c>
      <c r="J1800">
        <f t="shared" ca="1" si="578"/>
        <v>-470.81584497003632</v>
      </c>
      <c r="K1800" t="str">
        <f t="shared" ca="1" si="579"/>
        <v>low</v>
      </c>
      <c r="L1800">
        <v>12.6</v>
      </c>
      <c r="M1800" t="str">
        <f t="shared" si="555"/>
        <v>medium</v>
      </c>
      <c r="N1800">
        <f t="shared" si="561"/>
        <v>4</v>
      </c>
      <c r="O1800">
        <f t="shared" si="562"/>
        <v>3</v>
      </c>
      <c r="P1800" t="str">
        <f t="shared" si="563"/>
        <v>středa</v>
      </c>
      <c r="Q1800">
        <f t="shared" si="585"/>
        <v>0</v>
      </c>
      <c r="R1800">
        <f t="shared" si="585"/>
        <v>0</v>
      </c>
      <c r="S1800">
        <f t="shared" si="585"/>
        <v>0</v>
      </c>
      <c r="T1800">
        <f t="shared" si="585"/>
        <v>1</v>
      </c>
      <c r="U1800">
        <f t="shared" si="585"/>
        <v>0</v>
      </c>
      <c r="V1800">
        <f t="shared" si="585"/>
        <v>0</v>
      </c>
      <c r="W1800">
        <f t="shared" si="585"/>
        <v>0</v>
      </c>
      <c r="X1800">
        <f t="shared" si="585"/>
        <v>0</v>
      </c>
      <c r="Y1800">
        <f t="shared" si="585"/>
        <v>0</v>
      </c>
      <c r="Z1800">
        <f t="shared" si="585"/>
        <v>0</v>
      </c>
      <c r="AA1800">
        <f t="shared" si="585"/>
        <v>0</v>
      </c>
      <c r="AB1800">
        <f t="shared" si="585"/>
        <v>0</v>
      </c>
      <c r="AC1800">
        <f t="shared" si="586"/>
        <v>0</v>
      </c>
      <c r="AD1800">
        <f t="shared" si="586"/>
        <v>0</v>
      </c>
      <c r="AE1800">
        <f t="shared" si="586"/>
        <v>1</v>
      </c>
      <c r="AF1800">
        <f t="shared" si="586"/>
        <v>0</v>
      </c>
      <c r="AG1800">
        <f t="shared" si="586"/>
        <v>0</v>
      </c>
      <c r="AH1800">
        <f t="shared" si="586"/>
        <v>0</v>
      </c>
      <c r="AI1800">
        <f t="shared" si="586"/>
        <v>0</v>
      </c>
      <c r="AJ1800">
        <f t="shared" ca="1" si="564"/>
        <v>0</v>
      </c>
      <c r="AK1800">
        <f t="shared" ca="1" si="565"/>
        <v>0</v>
      </c>
      <c r="AL1800">
        <f t="shared" ca="1" si="566"/>
        <v>1</v>
      </c>
      <c r="AM1800">
        <f t="shared" ca="1" si="567"/>
        <v>0</v>
      </c>
      <c r="AN1800">
        <f t="shared" ca="1" si="568"/>
        <v>1</v>
      </c>
      <c r="AO1800">
        <f t="shared" ca="1" si="569"/>
        <v>0</v>
      </c>
      <c r="AP1800">
        <f t="shared" ca="1" si="570"/>
        <v>0</v>
      </c>
      <c r="AQ1800">
        <f t="shared" ca="1" si="571"/>
        <v>1</v>
      </c>
      <c r="AR1800">
        <f t="shared" ca="1" si="572"/>
        <v>0</v>
      </c>
      <c r="AS1800">
        <v>0</v>
      </c>
      <c r="AT1800">
        <v>0</v>
      </c>
      <c r="AU1800">
        <f t="shared" ca="1" si="584"/>
        <v>1</v>
      </c>
      <c r="AV1800">
        <f t="shared" ca="1" si="584"/>
        <v>0</v>
      </c>
      <c r="AW1800">
        <f t="shared" ca="1" si="584"/>
        <v>0</v>
      </c>
      <c r="AX1800">
        <v>1</v>
      </c>
    </row>
    <row r="1801" spans="1:50">
      <c r="A1801" s="2">
        <v>40654</v>
      </c>
      <c r="B1801">
        <v>801</v>
      </c>
      <c r="C1801">
        <v>14</v>
      </c>
      <c r="D1801">
        <f t="shared" ca="1" si="573"/>
        <v>10.648910736833624</v>
      </c>
      <c r="E1801">
        <f t="shared" ca="1" si="574"/>
        <v>3.3510892631663758</v>
      </c>
      <c r="F1801" t="str">
        <f t="shared" ca="1" si="575"/>
        <v>high</v>
      </c>
      <c r="G1801">
        <v>677</v>
      </c>
      <c r="H1801">
        <f t="shared" si="576"/>
        <v>677</v>
      </c>
      <c r="I1801">
        <f t="shared" ca="1" si="577"/>
        <v>681.81890991611317</v>
      </c>
      <c r="J1801">
        <f t="shared" ca="1" si="578"/>
        <v>-4.8189099161131708</v>
      </c>
      <c r="K1801" t="str">
        <f t="shared" ca="1" si="579"/>
        <v>medium</v>
      </c>
      <c r="L1801">
        <v>13.3</v>
      </c>
      <c r="M1801" t="str">
        <f t="shared" si="555"/>
        <v>medium</v>
      </c>
      <c r="N1801">
        <f t="shared" si="561"/>
        <v>4</v>
      </c>
      <c r="O1801">
        <f t="shared" si="562"/>
        <v>4</v>
      </c>
      <c r="P1801" t="str">
        <f t="shared" si="563"/>
        <v>čtvrtek</v>
      </c>
      <c r="Q1801">
        <f t="shared" ref="Q1801:AB1810" si="587">VLOOKUP($N1801,$V$31:$AH$42,Q$592+1,0)</f>
        <v>0</v>
      </c>
      <c r="R1801">
        <f t="shared" si="587"/>
        <v>0</v>
      </c>
      <c r="S1801">
        <f t="shared" si="587"/>
        <v>0</v>
      </c>
      <c r="T1801">
        <f t="shared" si="587"/>
        <v>1</v>
      </c>
      <c r="U1801">
        <f t="shared" si="587"/>
        <v>0</v>
      </c>
      <c r="V1801">
        <f t="shared" si="587"/>
        <v>0</v>
      </c>
      <c r="W1801">
        <f t="shared" si="587"/>
        <v>0</v>
      </c>
      <c r="X1801">
        <f t="shared" si="587"/>
        <v>0</v>
      </c>
      <c r="Y1801">
        <f t="shared" si="587"/>
        <v>0</v>
      </c>
      <c r="Z1801">
        <f t="shared" si="587"/>
        <v>0</v>
      </c>
      <c r="AA1801">
        <f t="shared" si="587"/>
        <v>0</v>
      </c>
      <c r="AB1801">
        <f t="shared" si="587"/>
        <v>0</v>
      </c>
      <c r="AC1801">
        <f t="shared" ref="AC1801:AI1810" si="588">VLOOKUP($O1801,$V$74:$AC$80,AC$592+1,0)</f>
        <v>0</v>
      </c>
      <c r="AD1801">
        <f t="shared" si="588"/>
        <v>0</v>
      </c>
      <c r="AE1801">
        <f t="shared" si="588"/>
        <v>0</v>
      </c>
      <c r="AF1801">
        <f t="shared" si="588"/>
        <v>1</v>
      </c>
      <c r="AG1801">
        <f t="shared" si="588"/>
        <v>0</v>
      </c>
      <c r="AH1801">
        <f t="shared" si="588"/>
        <v>0</v>
      </c>
      <c r="AI1801">
        <f t="shared" si="588"/>
        <v>0</v>
      </c>
      <c r="AJ1801">
        <f t="shared" ca="1" si="564"/>
        <v>0</v>
      </c>
      <c r="AK1801">
        <f t="shared" ca="1" si="565"/>
        <v>1</v>
      </c>
      <c r="AL1801">
        <f t="shared" ca="1" si="566"/>
        <v>0</v>
      </c>
      <c r="AM1801">
        <f t="shared" ca="1" si="567"/>
        <v>1</v>
      </c>
      <c r="AN1801">
        <f t="shared" ca="1" si="568"/>
        <v>0</v>
      </c>
      <c r="AO1801">
        <f t="shared" ca="1" si="569"/>
        <v>0</v>
      </c>
      <c r="AP1801">
        <f t="shared" ca="1" si="570"/>
        <v>0</v>
      </c>
      <c r="AQ1801">
        <f t="shared" ca="1" si="571"/>
        <v>1</v>
      </c>
      <c r="AR1801">
        <f t="shared" ca="1" si="572"/>
        <v>0</v>
      </c>
      <c r="AS1801">
        <v>0</v>
      </c>
      <c r="AT1801">
        <v>0</v>
      </c>
      <c r="AU1801">
        <f t="shared" ref="AU1801:AW1820" ca="1" si="589">VLOOKUP(INDIRECT($AU$590&amp;ROW($A1801)),$F$17:$I$19,AU$592+1,0)</f>
        <v>0</v>
      </c>
      <c r="AV1801">
        <f t="shared" ca="1" si="589"/>
        <v>0</v>
      </c>
      <c r="AW1801">
        <f t="shared" ca="1" si="589"/>
        <v>1</v>
      </c>
      <c r="AX1801">
        <v>1</v>
      </c>
    </row>
    <row r="1802" spans="1:50">
      <c r="A1802" s="2">
        <v>40655</v>
      </c>
      <c r="B1802">
        <v>802</v>
      </c>
      <c r="C1802">
        <v>15</v>
      </c>
      <c r="D1802">
        <f t="shared" ca="1" si="573"/>
        <v>10.649848625935675</v>
      </c>
      <c r="E1802">
        <f t="shared" ca="1" si="574"/>
        <v>4.3501513740643247</v>
      </c>
      <c r="F1802" t="str">
        <f t="shared" ca="1" si="575"/>
        <v>high</v>
      </c>
      <c r="G1802">
        <v>850</v>
      </c>
      <c r="H1802">
        <f t="shared" si="576"/>
        <v>850</v>
      </c>
      <c r="I1802">
        <f t="shared" ca="1" si="577"/>
        <v>681.82181474178697</v>
      </c>
      <c r="J1802">
        <f t="shared" ca="1" si="578"/>
        <v>168.17818525821303</v>
      </c>
      <c r="K1802" t="str">
        <f t="shared" ca="1" si="579"/>
        <v>high</v>
      </c>
      <c r="L1802">
        <v>14.25</v>
      </c>
      <c r="M1802" t="str">
        <f t="shared" si="555"/>
        <v>high</v>
      </c>
      <c r="N1802">
        <f t="shared" si="561"/>
        <v>4</v>
      </c>
      <c r="O1802">
        <f t="shared" si="562"/>
        <v>5</v>
      </c>
      <c r="P1802" t="str">
        <f t="shared" si="563"/>
        <v>pátek</v>
      </c>
      <c r="Q1802">
        <f t="shared" si="587"/>
        <v>0</v>
      </c>
      <c r="R1802">
        <f t="shared" si="587"/>
        <v>0</v>
      </c>
      <c r="S1802">
        <f t="shared" si="587"/>
        <v>0</v>
      </c>
      <c r="T1802">
        <f t="shared" si="587"/>
        <v>1</v>
      </c>
      <c r="U1802">
        <f t="shared" si="587"/>
        <v>0</v>
      </c>
      <c r="V1802">
        <f t="shared" si="587"/>
        <v>0</v>
      </c>
      <c r="W1802">
        <f t="shared" si="587"/>
        <v>0</v>
      </c>
      <c r="X1802">
        <f t="shared" si="587"/>
        <v>0</v>
      </c>
      <c r="Y1802">
        <f t="shared" si="587"/>
        <v>0</v>
      </c>
      <c r="Z1802">
        <f t="shared" si="587"/>
        <v>0</v>
      </c>
      <c r="AA1802">
        <f t="shared" si="587"/>
        <v>0</v>
      </c>
      <c r="AB1802">
        <f t="shared" si="587"/>
        <v>0</v>
      </c>
      <c r="AC1802">
        <f t="shared" si="588"/>
        <v>0</v>
      </c>
      <c r="AD1802">
        <f t="shared" si="588"/>
        <v>0</v>
      </c>
      <c r="AE1802">
        <f t="shared" si="588"/>
        <v>0</v>
      </c>
      <c r="AF1802">
        <f t="shared" si="588"/>
        <v>0</v>
      </c>
      <c r="AG1802">
        <f t="shared" si="588"/>
        <v>1</v>
      </c>
      <c r="AH1802">
        <f t="shared" si="588"/>
        <v>0</v>
      </c>
      <c r="AI1802">
        <f t="shared" si="588"/>
        <v>0</v>
      </c>
      <c r="AJ1802">
        <f t="shared" ca="1" si="564"/>
        <v>0</v>
      </c>
      <c r="AK1802">
        <f t="shared" ca="1" si="565"/>
        <v>1</v>
      </c>
      <c r="AL1802">
        <f t="shared" ca="1" si="566"/>
        <v>0</v>
      </c>
      <c r="AM1802">
        <f t="shared" ca="1" si="567"/>
        <v>1</v>
      </c>
      <c r="AN1802">
        <f t="shared" ca="1" si="568"/>
        <v>0</v>
      </c>
      <c r="AO1802">
        <f t="shared" ca="1" si="569"/>
        <v>0</v>
      </c>
      <c r="AP1802">
        <f t="shared" ca="1" si="570"/>
        <v>0</v>
      </c>
      <c r="AQ1802">
        <f t="shared" ca="1" si="571"/>
        <v>0</v>
      </c>
      <c r="AR1802">
        <f t="shared" ca="1" si="572"/>
        <v>1</v>
      </c>
      <c r="AS1802">
        <v>0</v>
      </c>
      <c r="AT1802">
        <v>0</v>
      </c>
      <c r="AU1802">
        <f t="shared" ca="1" si="589"/>
        <v>0</v>
      </c>
      <c r="AV1802">
        <f t="shared" ca="1" si="589"/>
        <v>0</v>
      </c>
      <c r="AW1802">
        <f t="shared" ca="1" si="589"/>
        <v>1</v>
      </c>
      <c r="AX1802">
        <v>1</v>
      </c>
    </row>
    <row r="1803" spans="1:50">
      <c r="A1803" s="2">
        <v>40656</v>
      </c>
      <c r="B1803">
        <v>803</v>
      </c>
      <c r="C1803">
        <v>13</v>
      </c>
      <c r="D1803">
        <f t="shared" ca="1" si="573"/>
        <v>10.650785258651716</v>
      </c>
      <c r="E1803">
        <f t="shared" ca="1" si="574"/>
        <v>2.349214741348284</v>
      </c>
      <c r="F1803" t="str">
        <f t="shared" ca="1" si="575"/>
        <v>high</v>
      </c>
      <c r="G1803">
        <v>755</v>
      </c>
      <c r="H1803">
        <f t="shared" si="576"/>
        <v>755</v>
      </c>
      <c r="I1803">
        <f t="shared" ca="1" si="577"/>
        <v>681.824559760385</v>
      </c>
      <c r="J1803">
        <f t="shared" ca="1" si="578"/>
        <v>73.175440239615</v>
      </c>
      <c r="K1803" t="str">
        <f t="shared" ca="1" si="579"/>
        <v>high</v>
      </c>
      <c r="L1803">
        <v>15.65</v>
      </c>
      <c r="M1803" t="str">
        <f t="shared" si="555"/>
        <v>high</v>
      </c>
      <c r="N1803">
        <f t="shared" si="561"/>
        <v>4</v>
      </c>
      <c r="O1803">
        <f t="shared" si="562"/>
        <v>6</v>
      </c>
      <c r="P1803" t="str">
        <f t="shared" si="563"/>
        <v>sobota</v>
      </c>
      <c r="Q1803">
        <f t="shared" si="587"/>
        <v>0</v>
      </c>
      <c r="R1803">
        <f t="shared" si="587"/>
        <v>0</v>
      </c>
      <c r="S1803">
        <f t="shared" si="587"/>
        <v>0</v>
      </c>
      <c r="T1803">
        <f t="shared" si="587"/>
        <v>1</v>
      </c>
      <c r="U1803">
        <f t="shared" si="587"/>
        <v>0</v>
      </c>
      <c r="V1803">
        <f t="shared" si="587"/>
        <v>0</v>
      </c>
      <c r="W1803">
        <f t="shared" si="587"/>
        <v>0</v>
      </c>
      <c r="X1803">
        <f t="shared" si="587"/>
        <v>0</v>
      </c>
      <c r="Y1803">
        <f t="shared" si="587"/>
        <v>0</v>
      </c>
      <c r="Z1803">
        <f t="shared" si="587"/>
        <v>0</v>
      </c>
      <c r="AA1803">
        <f t="shared" si="587"/>
        <v>0</v>
      </c>
      <c r="AB1803">
        <f t="shared" si="587"/>
        <v>0</v>
      </c>
      <c r="AC1803">
        <f t="shared" si="588"/>
        <v>0</v>
      </c>
      <c r="AD1803">
        <f t="shared" si="588"/>
        <v>0</v>
      </c>
      <c r="AE1803">
        <f t="shared" si="588"/>
        <v>0</v>
      </c>
      <c r="AF1803">
        <f t="shared" si="588"/>
        <v>0</v>
      </c>
      <c r="AG1803">
        <f t="shared" si="588"/>
        <v>0</v>
      </c>
      <c r="AH1803">
        <f t="shared" si="588"/>
        <v>1</v>
      </c>
      <c r="AI1803">
        <f t="shared" si="588"/>
        <v>0</v>
      </c>
      <c r="AJ1803">
        <f t="shared" ca="1" si="564"/>
        <v>0</v>
      </c>
      <c r="AK1803">
        <f t="shared" ca="1" si="565"/>
        <v>1</v>
      </c>
      <c r="AL1803">
        <f t="shared" ca="1" si="566"/>
        <v>0</v>
      </c>
      <c r="AM1803">
        <f t="shared" ca="1" si="567"/>
        <v>0</v>
      </c>
      <c r="AN1803">
        <f t="shared" ca="1" si="568"/>
        <v>1</v>
      </c>
      <c r="AO1803">
        <f t="shared" ca="1" si="569"/>
        <v>0</v>
      </c>
      <c r="AP1803">
        <f t="shared" ca="1" si="570"/>
        <v>0</v>
      </c>
      <c r="AQ1803">
        <f t="shared" ca="1" si="571"/>
        <v>0</v>
      </c>
      <c r="AR1803">
        <f t="shared" ca="1" si="572"/>
        <v>1</v>
      </c>
      <c r="AS1803">
        <v>0</v>
      </c>
      <c r="AT1803">
        <v>0</v>
      </c>
      <c r="AU1803">
        <f t="shared" ca="1" si="589"/>
        <v>0</v>
      </c>
      <c r="AV1803">
        <f t="shared" ca="1" si="589"/>
        <v>0</v>
      </c>
      <c r="AW1803">
        <f t="shared" ca="1" si="589"/>
        <v>1</v>
      </c>
      <c r="AX1803">
        <v>1</v>
      </c>
    </row>
    <row r="1804" spans="1:50">
      <c r="A1804" s="2">
        <v>40657</v>
      </c>
      <c r="B1804">
        <v>804</v>
      </c>
      <c r="C1804">
        <v>10</v>
      </c>
      <c r="D1804">
        <f t="shared" ca="1" si="573"/>
        <v>10.651720637274064</v>
      </c>
      <c r="E1804">
        <f t="shared" ca="1" si="574"/>
        <v>-0.65172063727406382</v>
      </c>
      <c r="F1804" t="str">
        <f t="shared" ca="1" si="575"/>
        <v>medium</v>
      </c>
      <c r="G1804">
        <v>876</v>
      </c>
      <c r="H1804">
        <f t="shared" si="576"/>
        <v>876</v>
      </c>
      <c r="I1804">
        <f t="shared" ca="1" si="577"/>
        <v>681.82714528523388</v>
      </c>
      <c r="J1804">
        <f t="shared" ca="1" si="578"/>
        <v>194.17285471476612</v>
      </c>
      <c r="K1804" t="str">
        <f t="shared" ca="1" si="579"/>
        <v>high</v>
      </c>
      <c r="L1804">
        <v>12.15</v>
      </c>
      <c r="M1804" t="str">
        <f t="shared" si="555"/>
        <v>medium</v>
      </c>
      <c r="N1804">
        <f t="shared" si="561"/>
        <v>4</v>
      </c>
      <c r="O1804">
        <f t="shared" si="562"/>
        <v>7</v>
      </c>
      <c r="P1804" t="str">
        <f t="shared" si="563"/>
        <v>neděle</v>
      </c>
      <c r="Q1804">
        <f t="shared" si="587"/>
        <v>0</v>
      </c>
      <c r="R1804">
        <f t="shared" si="587"/>
        <v>0</v>
      </c>
      <c r="S1804">
        <f t="shared" si="587"/>
        <v>0</v>
      </c>
      <c r="T1804">
        <f t="shared" si="587"/>
        <v>1</v>
      </c>
      <c r="U1804">
        <f t="shared" si="587"/>
        <v>0</v>
      </c>
      <c r="V1804">
        <f t="shared" si="587"/>
        <v>0</v>
      </c>
      <c r="W1804">
        <f t="shared" si="587"/>
        <v>0</v>
      </c>
      <c r="X1804">
        <f t="shared" si="587"/>
        <v>0</v>
      </c>
      <c r="Y1804">
        <f t="shared" si="587"/>
        <v>0</v>
      </c>
      <c r="Z1804">
        <f t="shared" si="587"/>
        <v>0</v>
      </c>
      <c r="AA1804">
        <f t="shared" si="587"/>
        <v>0</v>
      </c>
      <c r="AB1804">
        <f t="shared" si="587"/>
        <v>0</v>
      </c>
      <c r="AC1804">
        <f t="shared" si="588"/>
        <v>0</v>
      </c>
      <c r="AD1804">
        <f t="shared" si="588"/>
        <v>0</v>
      </c>
      <c r="AE1804">
        <f t="shared" si="588"/>
        <v>0</v>
      </c>
      <c r="AF1804">
        <f t="shared" si="588"/>
        <v>0</v>
      </c>
      <c r="AG1804">
        <f t="shared" si="588"/>
        <v>0</v>
      </c>
      <c r="AH1804">
        <f t="shared" si="588"/>
        <v>0</v>
      </c>
      <c r="AI1804">
        <f t="shared" si="588"/>
        <v>1</v>
      </c>
      <c r="AJ1804">
        <f t="shared" ca="1" si="564"/>
        <v>0</v>
      </c>
      <c r="AK1804">
        <f t="shared" ca="1" si="565"/>
        <v>0</v>
      </c>
      <c r="AL1804">
        <f t="shared" ca="1" si="566"/>
        <v>1</v>
      </c>
      <c r="AM1804">
        <f t="shared" ca="1" si="567"/>
        <v>0</v>
      </c>
      <c r="AN1804">
        <f t="shared" ca="1" si="568"/>
        <v>1</v>
      </c>
      <c r="AO1804">
        <f t="shared" ca="1" si="569"/>
        <v>0</v>
      </c>
      <c r="AP1804">
        <f t="shared" ca="1" si="570"/>
        <v>0</v>
      </c>
      <c r="AQ1804">
        <f t="shared" ca="1" si="571"/>
        <v>1</v>
      </c>
      <c r="AR1804">
        <f t="shared" ca="1" si="572"/>
        <v>0</v>
      </c>
      <c r="AS1804">
        <v>0</v>
      </c>
      <c r="AT1804">
        <v>0</v>
      </c>
      <c r="AU1804">
        <f t="shared" ca="1" si="589"/>
        <v>0</v>
      </c>
      <c r="AV1804">
        <f t="shared" ca="1" si="589"/>
        <v>1</v>
      </c>
      <c r="AW1804">
        <f t="shared" ca="1" si="589"/>
        <v>0</v>
      </c>
      <c r="AX1804">
        <v>1</v>
      </c>
    </row>
    <row r="1805" spans="1:50">
      <c r="A1805" s="2">
        <v>40658</v>
      </c>
      <c r="B1805">
        <v>805</v>
      </c>
      <c r="C1805">
        <v>5</v>
      </c>
      <c r="D1805">
        <f t="shared" ca="1" si="573"/>
        <v>10.652654764095033</v>
      </c>
      <c r="E1805">
        <f t="shared" ca="1" si="574"/>
        <v>-5.6526547640950326</v>
      </c>
      <c r="F1805" t="str">
        <f t="shared" ca="1" si="575"/>
        <v>low</v>
      </c>
      <c r="G1805">
        <v>218</v>
      </c>
      <c r="H1805">
        <f t="shared" si="576"/>
        <v>218</v>
      </c>
      <c r="I1805">
        <f t="shared" ca="1" si="577"/>
        <v>681.82957162966068</v>
      </c>
      <c r="J1805">
        <f t="shared" ca="1" si="578"/>
        <v>-463.82957162966068</v>
      </c>
      <c r="K1805" t="str">
        <f t="shared" ca="1" si="579"/>
        <v>low</v>
      </c>
      <c r="L1805">
        <v>7.25</v>
      </c>
      <c r="M1805" t="str">
        <f t="shared" si="555"/>
        <v>medium</v>
      </c>
      <c r="N1805">
        <f t="shared" si="561"/>
        <v>4</v>
      </c>
      <c r="O1805">
        <f t="shared" si="562"/>
        <v>1</v>
      </c>
      <c r="P1805" t="str">
        <f t="shared" si="563"/>
        <v>pondělí</v>
      </c>
      <c r="Q1805">
        <f t="shared" si="587"/>
        <v>0</v>
      </c>
      <c r="R1805">
        <f t="shared" si="587"/>
        <v>0</v>
      </c>
      <c r="S1805">
        <f t="shared" si="587"/>
        <v>0</v>
      </c>
      <c r="T1805">
        <f t="shared" si="587"/>
        <v>1</v>
      </c>
      <c r="U1805">
        <f t="shared" si="587"/>
        <v>0</v>
      </c>
      <c r="V1805">
        <f t="shared" si="587"/>
        <v>0</v>
      </c>
      <c r="W1805">
        <f t="shared" si="587"/>
        <v>0</v>
      </c>
      <c r="X1805">
        <f t="shared" si="587"/>
        <v>0</v>
      </c>
      <c r="Y1805">
        <f t="shared" si="587"/>
        <v>0</v>
      </c>
      <c r="Z1805">
        <f t="shared" si="587"/>
        <v>0</v>
      </c>
      <c r="AA1805">
        <f t="shared" si="587"/>
        <v>0</v>
      </c>
      <c r="AB1805">
        <f t="shared" si="587"/>
        <v>0</v>
      </c>
      <c r="AC1805">
        <f t="shared" si="588"/>
        <v>1</v>
      </c>
      <c r="AD1805">
        <f t="shared" si="588"/>
        <v>0</v>
      </c>
      <c r="AE1805">
        <f t="shared" si="588"/>
        <v>0</v>
      </c>
      <c r="AF1805">
        <f t="shared" si="588"/>
        <v>0</v>
      </c>
      <c r="AG1805">
        <f t="shared" si="588"/>
        <v>0</v>
      </c>
      <c r="AH1805">
        <f t="shared" si="588"/>
        <v>0</v>
      </c>
      <c r="AI1805">
        <f t="shared" si="588"/>
        <v>0</v>
      </c>
      <c r="AJ1805">
        <f t="shared" ca="1" si="564"/>
        <v>0</v>
      </c>
      <c r="AK1805">
        <f t="shared" ca="1" si="565"/>
        <v>0</v>
      </c>
      <c r="AL1805">
        <f t="shared" ca="1" si="566"/>
        <v>1</v>
      </c>
      <c r="AM1805">
        <f t="shared" ca="1" si="567"/>
        <v>0</v>
      </c>
      <c r="AN1805">
        <f t="shared" ca="1" si="568"/>
        <v>1</v>
      </c>
      <c r="AO1805">
        <f t="shared" ca="1" si="569"/>
        <v>0</v>
      </c>
      <c r="AP1805">
        <f t="shared" ca="1" si="570"/>
        <v>0</v>
      </c>
      <c r="AQ1805">
        <f t="shared" ca="1" si="571"/>
        <v>1</v>
      </c>
      <c r="AR1805">
        <f t="shared" ca="1" si="572"/>
        <v>0</v>
      </c>
      <c r="AS1805">
        <v>0</v>
      </c>
      <c r="AT1805">
        <v>0</v>
      </c>
      <c r="AU1805">
        <f t="shared" ca="1" si="589"/>
        <v>1</v>
      </c>
      <c r="AV1805">
        <f t="shared" ca="1" si="589"/>
        <v>0</v>
      </c>
      <c r="AW1805">
        <f t="shared" ca="1" si="589"/>
        <v>0</v>
      </c>
      <c r="AX1805">
        <v>1</v>
      </c>
    </row>
    <row r="1806" spans="1:50">
      <c r="A1806" s="2">
        <v>40659</v>
      </c>
      <c r="B1806">
        <v>806</v>
      </c>
      <c r="C1806">
        <v>8</v>
      </c>
      <c r="D1806">
        <f t="shared" ca="1" si="573"/>
        <v>10.653587641406943</v>
      </c>
      <c r="E1806">
        <f t="shared" ca="1" si="574"/>
        <v>-2.6535876414069435</v>
      </c>
      <c r="F1806" t="str">
        <f t="shared" ca="1" si="575"/>
        <v>low</v>
      </c>
      <c r="G1806">
        <v>286</v>
      </c>
      <c r="H1806">
        <f t="shared" si="576"/>
        <v>286</v>
      </c>
      <c r="I1806">
        <f t="shared" ca="1" si="577"/>
        <v>681.83183910699211</v>
      </c>
      <c r="J1806">
        <f t="shared" ca="1" si="578"/>
        <v>-395.83183910699211</v>
      </c>
      <c r="K1806" t="str">
        <f t="shared" ca="1" si="579"/>
        <v>low</v>
      </c>
      <c r="L1806">
        <v>10.85</v>
      </c>
      <c r="M1806" t="str">
        <f t="shared" si="555"/>
        <v>medium</v>
      </c>
      <c r="N1806">
        <f t="shared" si="561"/>
        <v>4</v>
      </c>
      <c r="O1806">
        <f t="shared" si="562"/>
        <v>2</v>
      </c>
      <c r="P1806" t="str">
        <f t="shared" si="563"/>
        <v>úterý</v>
      </c>
      <c r="Q1806">
        <f t="shared" si="587"/>
        <v>0</v>
      </c>
      <c r="R1806">
        <f t="shared" si="587"/>
        <v>0</v>
      </c>
      <c r="S1806">
        <f t="shared" si="587"/>
        <v>0</v>
      </c>
      <c r="T1806">
        <f t="shared" si="587"/>
        <v>1</v>
      </c>
      <c r="U1806">
        <f t="shared" si="587"/>
        <v>0</v>
      </c>
      <c r="V1806">
        <f t="shared" si="587"/>
        <v>0</v>
      </c>
      <c r="W1806">
        <f t="shared" si="587"/>
        <v>0</v>
      </c>
      <c r="X1806">
        <f t="shared" si="587"/>
        <v>0</v>
      </c>
      <c r="Y1806">
        <f t="shared" si="587"/>
        <v>0</v>
      </c>
      <c r="Z1806">
        <f t="shared" si="587"/>
        <v>0</v>
      </c>
      <c r="AA1806">
        <f t="shared" si="587"/>
        <v>0</v>
      </c>
      <c r="AB1806">
        <f t="shared" si="587"/>
        <v>0</v>
      </c>
      <c r="AC1806">
        <f t="shared" si="588"/>
        <v>0</v>
      </c>
      <c r="AD1806">
        <f t="shared" si="588"/>
        <v>1</v>
      </c>
      <c r="AE1806">
        <f t="shared" si="588"/>
        <v>0</v>
      </c>
      <c r="AF1806">
        <f t="shared" si="588"/>
        <v>0</v>
      </c>
      <c r="AG1806">
        <f t="shared" si="588"/>
        <v>0</v>
      </c>
      <c r="AH1806">
        <f t="shared" si="588"/>
        <v>0</v>
      </c>
      <c r="AI1806">
        <f t="shared" si="588"/>
        <v>0</v>
      </c>
      <c r="AJ1806">
        <f t="shared" ca="1" si="564"/>
        <v>0</v>
      </c>
      <c r="AK1806">
        <f t="shared" ca="1" si="565"/>
        <v>1</v>
      </c>
      <c r="AL1806">
        <f t="shared" ca="1" si="566"/>
        <v>0</v>
      </c>
      <c r="AM1806">
        <f t="shared" ca="1" si="567"/>
        <v>0</v>
      </c>
      <c r="AN1806">
        <f t="shared" ca="1" si="568"/>
        <v>1</v>
      </c>
      <c r="AO1806">
        <f t="shared" ca="1" si="569"/>
        <v>0</v>
      </c>
      <c r="AP1806">
        <f t="shared" ca="1" si="570"/>
        <v>0</v>
      </c>
      <c r="AQ1806">
        <f t="shared" ca="1" si="571"/>
        <v>1</v>
      </c>
      <c r="AR1806">
        <f t="shared" ca="1" si="572"/>
        <v>0</v>
      </c>
      <c r="AS1806">
        <v>1</v>
      </c>
      <c r="AT1806">
        <v>0</v>
      </c>
      <c r="AU1806">
        <f t="shared" ca="1" si="589"/>
        <v>1</v>
      </c>
      <c r="AV1806">
        <f t="shared" ca="1" si="589"/>
        <v>0</v>
      </c>
      <c r="AW1806">
        <f t="shared" ca="1" si="589"/>
        <v>0</v>
      </c>
      <c r="AX1806">
        <v>1</v>
      </c>
    </row>
    <row r="1807" spans="1:50">
      <c r="A1807" s="2">
        <v>40660</v>
      </c>
      <c r="B1807">
        <v>807</v>
      </c>
      <c r="C1807">
        <v>7</v>
      </c>
      <c r="D1807">
        <f t="shared" ca="1" si="573"/>
        <v>10.654519271502112</v>
      </c>
      <c r="E1807">
        <f t="shared" ca="1" si="574"/>
        <v>-3.654519271502112</v>
      </c>
      <c r="F1807" t="str">
        <f t="shared" ca="1" si="575"/>
        <v>low</v>
      </c>
      <c r="G1807">
        <v>197</v>
      </c>
      <c r="H1807">
        <f t="shared" si="576"/>
        <v>197</v>
      </c>
      <c r="I1807">
        <f t="shared" ca="1" si="577"/>
        <v>681.83394803055535</v>
      </c>
      <c r="J1807">
        <f t="shared" ca="1" si="578"/>
        <v>-484.83394803055535</v>
      </c>
      <c r="K1807" t="str">
        <f t="shared" ca="1" si="579"/>
        <v>low</v>
      </c>
      <c r="L1807">
        <v>11.95</v>
      </c>
      <c r="M1807" t="str">
        <f t="shared" si="555"/>
        <v>medium</v>
      </c>
      <c r="N1807">
        <f t="shared" si="561"/>
        <v>4</v>
      </c>
      <c r="O1807">
        <f t="shared" si="562"/>
        <v>3</v>
      </c>
      <c r="P1807" t="str">
        <f t="shared" si="563"/>
        <v>středa</v>
      </c>
      <c r="Q1807">
        <f t="shared" si="587"/>
        <v>0</v>
      </c>
      <c r="R1807">
        <f t="shared" si="587"/>
        <v>0</v>
      </c>
      <c r="S1807">
        <f t="shared" si="587"/>
        <v>0</v>
      </c>
      <c r="T1807">
        <f t="shared" si="587"/>
        <v>1</v>
      </c>
      <c r="U1807">
        <f t="shared" si="587"/>
        <v>0</v>
      </c>
      <c r="V1807">
        <f t="shared" si="587"/>
        <v>0</v>
      </c>
      <c r="W1807">
        <f t="shared" si="587"/>
        <v>0</v>
      </c>
      <c r="X1807">
        <f t="shared" si="587"/>
        <v>0</v>
      </c>
      <c r="Y1807">
        <f t="shared" si="587"/>
        <v>0</v>
      </c>
      <c r="Z1807">
        <f t="shared" si="587"/>
        <v>0</v>
      </c>
      <c r="AA1807">
        <f t="shared" si="587"/>
        <v>0</v>
      </c>
      <c r="AB1807">
        <f t="shared" si="587"/>
        <v>0</v>
      </c>
      <c r="AC1807">
        <f t="shared" si="588"/>
        <v>0</v>
      </c>
      <c r="AD1807">
        <f t="shared" si="588"/>
        <v>0</v>
      </c>
      <c r="AE1807">
        <f t="shared" si="588"/>
        <v>1</v>
      </c>
      <c r="AF1807">
        <f t="shared" si="588"/>
        <v>0</v>
      </c>
      <c r="AG1807">
        <f t="shared" si="588"/>
        <v>0</v>
      </c>
      <c r="AH1807">
        <f t="shared" si="588"/>
        <v>0</v>
      </c>
      <c r="AI1807">
        <f t="shared" si="588"/>
        <v>0</v>
      </c>
      <c r="AJ1807">
        <f t="shared" ca="1" si="564"/>
        <v>0</v>
      </c>
      <c r="AK1807">
        <f t="shared" ca="1" si="565"/>
        <v>1</v>
      </c>
      <c r="AL1807">
        <f t="shared" ca="1" si="566"/>
        <v>0</v>
      </c>
      <c r="AM1807">
        <f t="shared" ca="1" si="567"/>
        <v>0</v>
      </c>
      <c r="AN1807">
        <f t="shared" ca="1" si="568"/>
        <v>1</v>
      </c>
      <c r="AO1807">
        <f t="shared" ca="1" si="569"/>
        <v>0</v>
      </c>
      <c r="AP1807">
        <f t="shared" ca="1" si="570"/>
        <v>0</v>
      </c>
      <c r="AQ1807">
        <f t="shared" ca="1" si="571"/>
        <v>1</v>
      </c>
      <c r="AR1807">
        <f t="shared" ca="1" si="572"/>
        <v>0</v>
      </c>
      <c r="AS1807">
        <v>1</v>
      </c>
      <c r="AT1807">
        <v>0</v>
      </c>
      <c r="AU1807">
        <f t="shared" ca="1" si="589"/>
        <v>1</v>
      </c>
      <c r="AV1807">
        <f t="shared" ca="1" si="589"/>
        <v>0</v>
      </c>
      <c r="AW1807">
        <f t="shared" ca="1" si="589"/>
        <v>0</v>
      </c>
      <c r="AX1807">
        <v>1</v>
      </c>
    </row>
    <row r="1808" spans="1:50">
      <c r="A1808" s="2">
        <v>40661</v>
      </c>
      <c r="B1808">
        <v>808</v>
      </c>
      <c r="C1808">
        <v>7</v>
      </c>
      <c r="D1808">
        <f t="shared" ca="1" si="573"/>
        <v>10.655449656672854</v>
      </c>
      <c r="E1808">
        <f t="shared" ca="1" si="574"/>
        <v>-3.6554496566728538</v>
      </c>
      <c r="F1808" t="str">
        <f t="shared" ca="1" si="575"/>
        <v>low</v>
      </c>
      <c r="G1808">
        <v>442</v>
      </c>
      <c r="H1808">
        <f t="shared" si="576"/>
        <v>442</v>
      </c>
      <c r="I1808">
        <f t="shared" ca="1" si="577"/>
        <v>681.83589871367712</v>
      </c>
      <c r="J1808">
        <f t="shared" ca="1" si="578"/>
        <v>-239.83589871367712</v>
      </c>
      <c r="K1808" t="str">
        <f t="shared" ca="1" si="579"/>
        <v>medium</v>
      </c>
      <c r="L1808">
        <v>13.05</v>
      </c>
      <c r="M1808" t="str">
        <f t="shared" si="555"/>
        <v>medium</v>
      </c>
      <c r="N1808">
        <f t="shared" si="561"/>
        <v>4</v>
      </c>
      <c r="O1808">
        <f t="shared" si="562"/>
        <v>4</v>
      </c>
      <c r="P1808" t="str">
        <f t="shared" si="563"/>
        <v>čtvrtek</v>
      </c>
      <c r="Q1808">
        <f t="shared" si="587"/>
        <v>0</v>
      </c>
      <c r="R1808">
        <f t="shared" si="587"/>
        <v>0</v>
      </c>
      <c r="S1808">
        <f t="shared" si="587"/>
        <v>0</v>
      </c>
      <c r="T1808">
        <f t="shared" si="587"/>
        <v>1</v>
      </c>
      <c r="U1808">
        <f t="shared" si="587"/>
        <v>0</v>
      </c>
      <c r="V1808">
        <f t="shared" si="587"/>
        <v>0</v>
      </c>
      <c r="W1808">
        <f t="shared" si="587"/>
        <v>0</v>
      </c>
      <c r="X1808">
        <f t="shared" si="587"/>
        <v>0</v>
      </c>
      <c r="Y1808">
        <f t="shared" si="587"/>
        <v>0</v>
      </c>
      <c r="Z1808">
        <f t="shared" si="587"/>
        <v>0</v>
      </c>
      <c r="AA1808">
        <f t="shared" si="587"/>
        <v>0</v>
      </c>
      <c r="AB1808">
        <f t="shared" si="587"/>
        <v>0</v>
      </c>
      <c r="AC1808">
        <f t="shared" si="588"/>
        <v>0</v>
      </c>
      <c r="AD1808">
        <f t="shared" si="588"/>
        <v>0</v>
      </c>
      <c r="AE1808">
        <f t="shared" si="588"/>
        <v>0</v>
      </c>
      <c r="AF1808">
        <f t="shared" si="588"/>
        <v>1</v>
      </c>
      <c r="AG1808">
        <f t="shared" si="588"/>
        <v>0</v>
      </c>
      <c r="AH1808">
        <f t="shared" si="588"/>
        <v>0</v>
      </c>
      <c r="AI1808">
        <f t="shared" si="588"/>
        <v>0</v>
      </c>
      <c r="AJ1808">
        <f t="shared" ca="1" si="564"/>
        <v>0</v>
      </c>
      <c r="AK1808">
        <f t="shared" ca="1" si="565"/>
        <v>1</v>
      </c>
      <c r="AL1808">
        <f t="shared" ca="1" si="566"/>
        <v>0</v>
      </c>
      <c r="AM1808">
        <f t="shared" ca="1" si="567"/>
        <v>1</v>
      </c>
      <c r="AN1808">
        <f t="shared" ca="1" si="568"/>
        <v>0</v>
      </c>
      <c r="AO1808">
        <f t="shared" ca="1" si="569"/>
        <v>0</v>
      </c>
      <c r="AP1808">
        <f t="shared" ca="1" si="570"/>
        <v>0</v>
      </c>
      <c r="AQ1808">
        <f t="shared" ca="1" si="571"/>
        <v>1</v>
      </c>
      <c r="AR1808">
        <f t="shared" ca="1" si="572"/>
        <v>0</v>
      </c>
      <c r="AS1808">
        <v>0</v>
      </c>
      <c r="AT1808">
        <v>0</v>
      </c>
      <c r="AU1808">
        <f t="shared" ca="1" si="589"/>
        <v>1</v>
      </c>
      <c r="AV1808">
        <f t="shared" ca="1" si="589"/>
        <v>0</v>
      </c>
      <c r="AW1808">
        <f t="shared" ca="1" si="589"/>
        <v>0</v>
      </c>
      <c r="AX1808">
        <v>0</v>
      </c>
    </row>
    <row r="1809" spans="1:50">
      <c r="A1809" s="2">
        <v>40662</v>
      </c>
      <c r="B1809">
        <v>809</v>
      </c>
      <c r="C1809">
        <v>10</v>
      </c>
      <c r="D1809">
        <f t="shared" ca="1" si="573"/>
        <v>10.656378799211486</v>
      </c>
      <c r="E1809">
        <f t="shared" ca="1" si="574"/>
        <v>-0.65637879921148645</v>
      </c>
      <c r="F1809" t="str">
        <f t="shared" ca="1" si="575"/>
        <v>medium</v>
      </c>
      <c r="G1809">
        <v>323</v>
      </c>
      <c r="H1809">
        <f t="shared" si="576"/>
        <v>323</v>
      </c>
      <c r="I1809">
        <f t="shared" ca="1" si="577"/>
        <v>681.83769146968439</v>
      </c>
      <c r="J1809">
        <f t="shared" ca="1" si="578"/>
        <v>-358.83769146968439</v>
      </c>
      <c r="K1809" t="str">
        <f t="shared" ca="1" si="579"/>
        <v>low</v>
      </c>
      <c r="L1809">
        <v>12.85</v>
      </c>
      <c r="M1809" t="str">
        <f t="shared" si="555"/>
        <v>medium</v>
      </c>
      <c r="N1809">
        <f t="shared" si="561"/>
        <v>4</v>
      </c>
      <c r="O1809">
        <f t="shared" si="562"/>
        <v>5</v>
      </c>
      <c r="P1809" t="str">
        <f t="shared" si="563"/>
        <v>pátek</v>
      </c>
      <c r="Q1809">
        <f t="shared" si="587"/>
        <v>0</v>
      </c>
      <c r="R1809">
        <f t="shared" si="587"/>
        <v>0</v>
      </c>
      <c r="S1809">
        <f t="shared" si="587"/>
        <v>0</v>
      </c>
      <c r="T1809">
        <f t="shared" si="587"/>
        <v>1</v>
      </c>
      <c r="U1809">
        <f t="shared" si="587"/>
        <v>0</v>
      </c>
      <c r="V1809">
        <f t="shared" si="587"/>
        <v>0</v>
      </c>
      <c r="W1809">
        <f t="shared" si="587"/>
        <v>0</v>
      </c>
      <c r="X1809">
        <f t="shared" si="587"/>
        <v>0</v>
      </c>
      <c r="Y1809">
        <f t="shared" si="587"/>
        <v>0</v>
      </c>
      <c r="Z1809">
        <f t="shared" si="587"/>
        <v>0</v>
      </c>
      <c r="AA1809">
        <f t="shared" si="587"/>
        <v>0</v>
      </c>
      <c r="AB1809">
        <f t="shared" si="587"/>
        <v>0</v>
      </c>
      <c r="AC1809">
        <f t="shared" si="588"/>
        <v>0</v>
      </c>
      <c r="AD1809">
        <f t="shared" si="588"/>
        <v>0</v>
      </c>
      <c r="AE1809">
        <f t="shared" si="588"/>
        <v>0</v>
      </c>
      <c r="AF1809">
        <f t="shared" si="588"/>
        <v>0</v>
      </c>
      <c r="AG1809">
        <f t="shared" si="588"/>
        <v>1</v>
      </c>
      <c r="AH1809">
        <f t="shared" si="588"/>
        <v>0</v>
      </c>
      <c r="AI1809">
        <f t="shared" si="588"/>
        <v>0</v>
      </c>
      <c r="AJ1809">
        <f t="shared" ca="1" si="564"/>
        <v>0</v>
      </c>
      <c r="AK1809">
        <f t="shared" ca="1" si="565"/>
        <v>1</v>
      </c>
      <c r="AL1809">
        <f t="shared" ca="1" si="566"/>
        <v>0</v>
      </c>
      <c r="AM1809">
        <f t="shared" ca="1" si="567"/>
        <v>1</v>
      </c>
      <c r="AN1809">
        <f t="shared" ca="1" si="568"/>
        <v>0</v>
      </c>
      <c r="AO1809">
        <f t="shared" ca="1" si="569"/>
        <v>0</v>
      </c>
      <c r="AP1809">
        <f t="shared" ca="1" si="570"/>
        <v>0</v>
      </c>
      <c r="AQ1809">
        <f t="shared" ca="1" si="571"/>
        <v>1</v>
      </c>
      <c r="AR1809">
        <f t="shared" ca="1" si="572"/>
        <v>0</v>
      </c>
      <c r="AS1809">
        <v>1</v>
      </c>
      <c r="AT1809">
        <v>0</v>
      </c>
      <c r="AU1809">
        <f t="shared" ca="1" si="589"/>
        <v>0</v>
      </c>
      <c r="AV1809">
        <f t="shared" ca="1" si="589"/>
        <v>1</v>
      </c>
      <c r="AW1809">
        <f t="shared" ca="1" si="589"/>
        <v>0</v>
      </c>
      <c r="AX1809">
        <v>0</v>
      </c>
    </row>
    <row r="1810" spans="1:50">
      <c r="A1810" s="2">
        <v>40663</v>
      </c>
      <c r="B1810">
        <v>810</v>
      </c>
      <c r="C1810">
        <v>11</v>
      </c>
      <c r="D1810">
        <f t="shared" ca="1" si="573"/>
        <v>10.657306701410327</v>
      </c>
      <c r="E1810">
        <f t="shared" ca="1" si="574"/>
        <v>0.34269329858967268</v>
      </c>
      <c r="F1810" t="str">
        <f t="shared" ca="1" si="575"/>
        <v>medium</v>
      </c>
      <c r="G1810">
        <v>400</v>
      </c>
      <c r="H1810">
        <f t="shared" si="576"/>
        <v>400</v>
      </c>
      <c r="I1810">
        <f t="shared" ca="1" si="577"/>
        <v>681.83932661190397</v>
      </c>
      <c r="J1810">
        <f t="shared" ca="1" si="578"/>
        <v>-281.83932661190397</v>
      </c>
      <c r="K1810" t="str">
        <f t="shared" ca="1" si="579"/>
        <v>low</v>
      </c>
      <c r="L1810">
        <v>11.4</v>
      </c>
      <c r="M1810" t="str">
        <f t="shared" si="555"/>
        <v>medium</v>
      </c>
      <c r="N1810">
        <f t="shared" si="561"/>
        <v>4</v>
      </c>
      <c r="O1810">
        <f t="shared" si="562"/>
        <v>6</v>
      </c>
      <c r="P1810" t="str">
        <f t="shared" si="563"/>
        <v>sobota</v>
      </c>
      <c r="Q1810">
        <f t="shared" si="587"/>
        <v>0</v>
      </c>
      <c r="R1810">
        <f t="shared" si="587"/>
        <v>0</v>
      </c>
      <c r="S1810">
        <f t="shared" si="587"/>
        <v>0</v>
      </c>
      <c r="T1810">
        <f t="shared" si="587"/>
        <v>1</v>
      </c>
      <c r="U1810">
        <f t="shared" si="587"/>
        <v>0</v>
      </c>
      <c r="V1810">
        <f t="shared" si="587"/>
        <v>0</v>
      </c>
      <c r="W1810">
        <f t="shared" si="587"/>
        <v>0</v>
      </c>
      <c r="X1810">
        <f t="shared" si="587"/>
        <v>0</v>
      </c>
      <c r="Y1810">
        <f t="shared" si="587"/>
        <v>0</v>
      </c>
      <c r="Z1810">
        <f t="shared" si="587"/>
        <v>0</v>
      </c>
      <c r="AA1810">
        <f t="shared" si="587"/>
        <v>0</v>
      </c>
      <c r="AB1810">
        <f t="shared" si="587"/>
        <v>0</v>
      </c>
      <c r="AC1810">
        <f t="shared" si="588"/>
        <v>0</v>
      </c>
      <c r="AD1810">
        <f t="shared" si="588"/>
        <v>0</v>
      </c>
      <c r="AE1810">
        <f t="shared" si="588"/>
        <v>0</v>
      </c>
      <c r="AF1810">
        <f t="shared" si="588"/>
        <v>0</v>
      </c>
      <c r="AG1810">
        <f t="shared" si="588"/>
        <v>0</v>
      </c>
      <c r="AH1810">
        <f t="shared" si="588"/>
        <v>1</v>
      </c>
      <c r="AI1810">
        <f t="shared" si="588"/>
        <v>0</v>
      </c>
      <c r="AJ1810">
        <f t="shared" ca="1" si="564"/>
        <v>0</v>
      </c>
      <c r="AK1810">
        <f t="shared" ca="1" si="565"/>
        <v>0</v>
      </c>
      <c r="AL1810">
        <f t="shared" ca="1" si="566"/>
        <v>1</v>
      </c>
      <c r="AM1810">
        <f t="shared" ca="1" si="567"/>
        <v>1</v>
      </c>
      <c r="AN1810">
        <f t="shared" ca="1" si="568"/>
        <v>0</v>
      </c>
      <c r="AO1810">
        <f t="shared" ca="1" si="569"/>
        <v>0</v>
      </c>
      <c r="AP1810">
        <f t="shared" ca="1" si="570"/>
        <v>0</v>
      </c>
      <c r="AQ1810">
        <f t="shared" ca="1" si="571"/>
        <v>1</v>
      </c>
      <c r="AR1810">
        <f t="shared" ca="1" si="572"/>
        <v>0</v>
      </c>
      <c r="AS1810">
        <v>0</v>
      </c>
      <c r="AT1810">
        <v>0</v>
      </c>
      <c r="AU1810">
        <f t="shared" ca="1" si="589"/>
        <v>0</v>
      </c>
      <c r="AV1810">
        <f t="shared" ca="1" si="589"/>
        <v>1</v>
      </c>
      <c r="AW1810">
        <f t="shared" ca="1" si="589"/>
        <v>0</v>
      </c>
      <c r="AX1810">
        <v>0</v>
      </c>
    </row>
    <row r="1811" spans="1:50">
      <c r="A1811" s="2">
        <v>40664</v>
      </c>
      <c r="B1811">
        <v>811</v>
      </c>
      <c r="C1811">
        <v>7</v>
      </c>
      <c r="D1811">
        <f t="shared" ca="1" si="573"/>
        <v>10.658233365561696</v>
      </c>
      <c r="E1811">
        <f t="shared" ca="1" si="574"/>
        <v>-3.6582333655616956</v>
      </c>
      <c r="F1811" t="str">
        <f t="shared" ca="1" si="575"/>
        <v>low</v>
      </c>
      <c r="G1811">
        <v>192</v>
      </c>
      <c r="H1811">
        <f t="shared" si="576"/>
        <v>192</v>
      </c>
      <c r="I1811">
        <f t="shared" ca="1" si="577"/>
        <v>681.84080445366294</v>
      </c>
      <c r="J1811">
        <f t="shared" ca="1" si="578"/>
        <v>-489.84080445366294</v>
      </c>
      <c r="K1811" t="str">
        <f t="shared" ca="1" si="579"/>
        <v>low</v>
      </c>
      <c r="L1811">
        <v>15.6</v>
      </c>
      <c r="M1811" t="str">
        <f t="shared" si="555"/>
        <v>high</v>
      </c>
      <c r="N1811">
        <f t="shared" si="561"/>
        <v>5</v>
      </c>
      <c r="O1811">
        <f t="shared" si="562"/>
        <v>7</v>
      </c>
      <c r="P1811" t="str">
        <f t="shared" si="563"/>
        <v>neděle</v>
      </c>
      <c r="Q1811">
        <f t="shared" ref="Q1811:AB1820" si="590">VLOOKUP($N1811,$V$31:$AH$42,Q$592+1,0)</f>
        <v>0</v>
      </c>
      <c r="R1811">
        <f t="shared" si="590"/>
        <v>0</v>
      </c>
      <c r="S1811">
        <f t="shared" si="590"/>
        <v>0</v>
      </c>
      <c r="T1811">
        <f t="shared" si="590"/>
        <v>0</v>
      </c>
      <c r="U1811">
        <f t="shared" si="590"/>
        <v>1</v>
      </c>
      <c r="V1811">
        <f t="shared" si="590"/>
        <v>0</v>
      </c>
      <c r="W1811">
        <f t="shared" si="590"/>
        <v>0</v>
      </c>
      <c r="X1811">
        <f t="shared" si="590"/>
        <v>0</v>
      </c>
      <c r="Y1811">
        <f t="shared" si="590"/>
        <v>0</v>
      </c>
      <c r="Z1811">
        <f t="shared" si="590"/>
        <v>0</v>
      </c>
      <c r="AA1811">
        <f t="shared" si="590"/>
        <v>0</v>
      </c>
      <c r="AB1811">
        <f t="shared" si="590"/>
        <v>0</v>
      </c>
      <c r="AC1811">
        <f t="shared" ref="AC1811:AI1820" si="591">VLOOKUP($O1811,$V$74:$AC$80,AC$592+1,0)</f>
        <v>0</v>
      </c>
      <c r="AD1811">
        <f t="shared" si="591"/>
        <v>0</v>
      </c>
      <c r="AE1811">
        <f t="shared" si="591"/>
        <v>0</v>
      </c>
      <c r="AF1811">
        <f t="shared" si="591"/>
        <v>0</v>
      </c>
      <c r="AG1811">
        <f t="shared" si="591"/>
        <v>0</v>
      </c>
      <c r="AH1811">
        <f t="shared" si="591"/>
        <v>0</v>
      </c>
      <c r="AI1811">
        <f t="shared" si="591"/>
        <v>1</v>
      </c>
      <c r="AJ1811">
        <f t="shared" ca="1" si="564"/>
        <v>0</v>
      </c>
      <c r="AK1811">
        <f t="shared" ca="1" si="565"/>
        <v>0</v>
      </c>
      <c r="AL1811">
        <f t="shared" ca="1" si="566"/>
        <v>1</v>
      </c>
      <c r="AM1811">
        <f t="shared" ca="1" si="567"/>
        <v>0</v>
      </c>
      <c r="AN1811">
        <f t="shared" ca="1" si="568"/>
        <v>1</v>
      </c>
      <c r="AO1811">
        <f t="shared" ca="1" si="569"/>
        <v>0</v>
      </c>
      <c r="AP1811">
        <f t="shared" ca="1" si="570"/>
        <v>0</v>
      </c>
      <c r="AQ1811">
        <f t="shared" ca="1" si="571"/>
        <v>0</v>
      </c>
      <c r="AR1811">
        <f t="shared" ca="1" si="572"/>
        <v>1</v>
      </c>
      <c r="AS1811">
        <v>0</v>
      </c>
      <c r="AT1811">
        <v>0</v>
      </c>
      <c r="AU1811">
        <f t="shared" ca="1" si="589"/>
        <v>1</v>
      </c>
      <c r="AV1811">
        <f t="shared" ca="1" si="589"/>
        <v>0</v>
      </c>
      <c r="AW1811">
        <f t="shared" ca="1" si="589"/>
        <v>0</v>
      </c>
      <c r="AX1811">
        <v>0</v>
      </c>
    </row>
    <row r="1812" spans="1:50">
      <c r="A1812" s="2">
        <v>40665</v>
      </c>
      <c r="B1812">
        <v>812</v>
      </c>
      <c r="C1812">
        <v>13</v>
      </c>
      <c r="D1812">
        <f t="shared" ca="1" si="573"/>
        <v>10.659158793957904</v>
      </c>
      <c r="E1812">
        <f t="shared" ca="1" si="574"/>
        <v>2.3408412060420964</v>
      </c>
      <c r="F1812" t="str">
        <f t="shared" ca="1" si="575"/>
        <v>high</v>
      </c>
      <c r="G1812">
        <v>885</v>
      </c>
      <c r="H1812">
        <f t="shared" si="576"/>
        <v>885</v>
      </c>
      <c r="I1812">
        <f t="shared" ca="1" si="577"/>
        <v>681.84212530828802</v>
      </c>
      <c r="J1812">
        <f t="shared" ca="1" si="578"/>
        <v>203.15787469171198</v>
      </c>
      <c r="K1812" t="str">
        <f t="shared" ca="1" si="579"/>
        <v>high</v>
      </c>
      <c r="L1812">
        <v>6.95</v>
      </c>
      <c r="M1812" t="str">
        <f t="shared" ref="M1812:M1875" si="592">VLOOKUP(L1812,$A$17:$C$20,3)</f>
        <v>medium</v>
      </c>
      <c r="N1812">
        <f t="shared" si="561"/>
        <v>5</v>
      </c>
      <c r="O1812">
        <f t="shared" si="562"/>
        <v>1</v>
      </c>
      <c r="P1812" t="str">
        <f t="shared" si="563"/>
        <v>pondělí</v>
      </c>
      <c r="Q1812">
        <f t="shared" si="590"/>
        <v>0</v>
      </c>
      <c r="R1812">
        <f t="shared" si="590"/>
        <v>0</v>
      </c>
      <c r="S1812">
        <f t="shared" si="590"/>
        <v>0</v>
      </c>
      <c r="T1812">
        <f t="shared" si="590"/>
        <v>0</v>
      </c>
      <c r="U1812">
        <f t="shared" si="590"/>
        <v>1</v>
      </c>
      <c r="V1812">
        <f t="shared" si="590"/>
        <v>0</v>
      </c>
      <c r="W1812">
        <f t="shared" si="590"/>
        <v>0</v>
      </c>
      <c r="X1812">
        <f t="shared" si="590"/>
        <v>0</v>
      </c>
      <c r="Y1812">
        <f t="shared" si="590"/>
        <v>0</v>
      </c>
      <c r="Z1812">
        <f t="shared" si="590"/>
        <v>0</v>
      </c>
      <c r="AA1812">
        <f t="shared" si="590"/>
        <v>0</v>
      </c>
      <c r="AB1812">
        <f t="shared" si="590"/>
        <v>0</v>
      </c>
      <c r="AC1812">
        <f t="shared" si="591"/>
        <v>1</v>
      </c>
      <c r="AD1812">
        <f t="shared" si="591"/>
        <v>0</v>
      </c>
      <c r="AE1812">
        <f t="shared" si="591"/>
        <v>0</v>
      </c>
      <c r="AF1812">
        <f t="shared" si="591"/>
        <v>0</v>
      </c>
      <c r="AG1812">
        <f t="shared" si="591"/>
        <v>0</v>
      </c>
      <c r="AH1812">
        <f t="shared" si="591"/>
        <v>0</v>
      </c>
      <c r="AI1812">
        <f t="shared" si="591"/>
        <v>0</v>
      </c>
      <c r="AJ1812">
        <f t="shared" ca="1" si="564"/>
        <v>0</v>
      </c>
      <c r="AK1812">
        <f t="shared" ca="1" si="565"/>
        <v>0</v>
      </c>
      <c r="AL1812">
        <f t="shared" ca="1" si="566"/>
        <v>1</v>
      </c>
      <c r="AM1812">
        <f t="shared" ca="1" si="567"/>
        <v>0</v>
      </c>
      <c r="AN1812">
        <f t="shared" ca="1" si="568"/>
        <v>1</v>
      </c>
      <c r="AO1812">
        <f t="shared" ca="1" si="569"/>
        <v>0</v>
      </c>
      <c r="AP1812">
        <f t="shared" ca="1" si="570"/>
        <v>0</v>
      </c>
      <c r="AQ1812">
        <f t="shared" ca="1" si="571"/>
        <v>1</v>
      </c>
      <c r="AR1812">
        <f t="shared" ca="1" si="572"/>
        <v>0</v>
      </c>
      <c r="AS1812">
        <v>0</v>
      </c>
      <c r="AT1812">
        <v>0</v>
      </c>
      <c r="AU1812">
        <f t="shared" ca="1" si="589"/>
        <v>0</v>
      </c>
      <c r="AV1812">
        <f t="shared" ca="1" si="589"/>
        <v>0</v>
      </c>
      <c r="AW1812">
        <f t="shared" ca="1" si="589"/>
        <v>1</v>
      </c>
      <c r="AX1812">
        <v>0</v>
      </c>
    </row>
    <row r="1813" spans="1:50">
      <c r="A1813" s="2">
        <v>40666</v>
      </c>
      <c r="B1813">
        <v>813</v>
      </c>
      <c r="C1813">
        <v>17</v>
      </c>
      <c r="D1813">
        <f t="shared" ca="1" si="573"/>
        <v>10.660082988891272</v>
      </c>
      <c r="E1813">
        <f t="shared" ca="1" si="574"/>
        <v>6.339917011108728</v>
      </c>
      <c r="F1813" t="str">
        <f t="shared" ca="1" si="575"/>
        <v>high</v>
      </c>
      <c r="G1813">
        <v>955</v>
      </c>
      <c r="H1813">
        <f t="shared" si="576"/>
        <v>955</v>
      </c>
      <c r="I1813">
        <f t="shared" ca="1" si="577"/>
        <v>681.84328948910616</v>
      </c>
      <c r="J1813">
        <f t="shared" ca="1" si="578"/>
        <v>273.15671051089384</v>
      </c>
      <c r="K1813" t="str">
        <f t="shared" ca="1" si="579"/>
        <v>high</v>
      </c>
      <c r="L1813">
        <v>4.9750000000000005</v>
      </c>
      <c r="M1813" t="str">
        <f t="shared" si="592"/>
        <v>low</v>
      </c>
      <c r="N1813">
        <f t="shared" si="561"/>
        <v>5</v>
      </c>
      <c r="O1813">
        <f t="shared" si="562"/>
        <v>2</v>
      </c>
      <c r="P1813" t="str">
        <f t="shared" si="563"/>
        <v>úterý</v>
      </c>
      <c r="Q1813">
        <f t="shared" si="590"/>
        <v>0</v>
      </c>
      <c r="R1813">
        <f t="shared" si="590"/>
        <v>0</v>
      </c>
      <c r="S1813">
        <f t="shared" si="590"/>
        <v>0</v>
      </c>
      <c r="T1813">
        <f t="shared" si="590"/>
        <v>0</v>
      </c>
      <c r="U1813">
        <f t="shared" si="590"/>
        <v>1</v>
      </c>
      <c r="V1813">
        <f t="shared" si="590"/>
        <v>0</v>
      </c>
      <c r="W1813">
        <f t="shared" si="590"/>
        <v>0</v>
      </c>
      <c r="X1813">
        <f t="shared" si="590"/>
        <v>0</v>
      </c>
      <c r="Y1813">
        <f t="shared" si="590"/>
        <v>0</v>
      </c>
      <c r="Z1813">
        <f t="shared" si="590"/>
        <v>0</v>
      </c>
      <c r="AA1813">
        <f t="shared" si="590"/>
        <v>0</v>
      </c>
      <c r="AB1813">
        <f t="shared" si="590"/>
        <v>0</v>
      </c>
      <c r="AC1813">
        <f t="shared" si="591"/>
        <v>0</v>
      </c>
      <c r="AD1813">
        <f t="shared" si="591"/>
        <v>1</v>
      </c>
      <c r="AE1813">
        <f t="shared" si="591"/>
        <v>0</v>
      </c>
      <c r="AF1813">
        <f t="shared" si="591"/>
        <v>0</v>
      </c>
      <c r="AG1813">
        <f t="shared" si="591"/>
        <v>0</v>
      </c>
      <c r="AH1813">
        <f t="shared" si="591"/>
        <v>0</v>
      </c>
      <c r="AI1813">
        <f t="shared" si="591"/>
        <v>0</v>
      </c>
      <c r="AJ1813">
        <f t="shared" ca="1" si="564"/>
        <v>0</v>
      </c>
      <c r="AK1813">
        <f t="shared" ca="1" si="565"/>
        <v>1</v>
      </c>
      <c r="AL1813">
        <f t="shared" ca="1" si="566"/>
        <v>0</v>
      </c>
      <c r="AM1813">
        <f t="shared" ca="1" si="567"/>
        <v>0</v>
      </c>
      <c r="AN1813">
        <f t="shared" ca="1" si="568"/>
        <v>0</v>
      </c>
      <c r="AO1813">
        <f t="shared" ca="1" si="569"/>
        <v>1</v>
      </c>
      <c r="AP1813">
        <f t="shared" ca="1" si="570"/>
        <v>1</v>
      </c>
      <c r="AQ1813">
        <f t="shared" ca="1" si="571"/>
        <v>0</v>
      </c>
      <c r="AR1813">
        <f t="shared" ca="1" si="572"/>
        <v>0</v>
      </c>
      <c r="AS1813">
        <v>1</v>
      </c>
      <c r="AT1813">
        <v>0</v>
      </c>
      <c r="AU1813">
        <f t="shared" ca="1" si="589"/>
        <v>0</v>
      </c>
      <c r="AV1813">
        <f t="shared" ca="1" si="589"/>
        <v>0</v>
      </c>
      <c r="AW1813">
        <f t="shared" ca="1" si="589"/>
        <v>1</v>
      </c>
      <c r="AX1813">
        <v>0</v>
      </c>
    </row>
    <row r="1814" spans="1:50">
      <c r="A1814" s="2">
        <v>40667</v>
      </c>
      <c r="B1814">
        <v>814</v>
      </c>
      <c r="C1814">
        <v>11</v>
      </c>
      <c r="D1814">
        <f t="shared" ca="1" si="573"/>
        <v>10.661005952654119</v>
      </c>
      <c r="E1814">
        <f t="shared" ca="1" si="574"/>
        <v>0.33899404734588146</v>
      </c>
      <c r="F1814" t="str">
        <f t="shared" ca="1" si="575"/>
        <v>medium</v>
      </c>
      <c r="G1814">
        <v>454</v>
      </c>
      <c r="H1814">
        <f t="shared" si="576"/>
        <v>454</v>
      </c>
      <c r="I1814">
        <f t="shared" ca="1" si="577"/>
        <v>681.84429730944441</v>
      </c>
      <c r="J1814">
        <f t="shared" ca="1" si="578"/>
        <v>-227.84429730944441</v>
      </c>
      <c r="K1814" t="str">
        <f t="shared" ca="1" si="579"/>
        <v>medium</v>
      </c>
      <c r="L1814">
        <v>3.5</v>
      </c>
      <c r="M1814" t="str">
        <f t="shared" si="592"/>
        <v>low</v>
      </c>
      <c r="N1814">
        <f t="shared" si="561"/>
        <v>5</v>
      </c>
      <c r="O1814">
        <f t="shared" si="562"/>
        <v>3</v>
      </c>
      <c r="P1814" t="str">
        <f t="shared" si="563"/>
        <v>středa</v>
      </c>
      <c r="Q1814">
        <f t="shared" si="590"/>
        <v>0</v>
      </c>
      <c r="R1814">
        <f t="shared" si="590"/>
        <v>0</v>
      </c>
      <c r="S1814">
        <f t="shared" si="590"/>
        <v>0</v>
      </c>
      <c r="T1814">
        <f t="shared" si="590"/>
        <v>0</v>
      </c>
      <c r="U1814">
        <f t="shared" si="590"/>
        <v>1</v>
      </c>
      <c r="V1814">
        <f t="shared" si="590"/>
        <v>0</v>
      </c>
      <c r="W1814">
        <f t="shared" si="590"/>
        <v>0</v>
      </c>
      <c r="X1814">
        <f t="shared" si="590"/>
        <v>0</v>
      </c>
      <c r="Y1814">
        <f t="shared" si="590"/>
        <v>0</v>
      </c>
      <c r="Z1814">
        <f t="shared" si="590"/>
        <v>0</v>
      </c>
      <c r="AA1814">
        <f t="shared" si="590"/>
        <v>0</v>
      </c>
      <c r="AB1814">
        <f t="shared" si="590"/>
        <v>0</v>
      </c>
      <c r="AC1814">
        <f t="shared" si="591"/>
        <v>0</v>
      </c>
      <c r="AD1814">
        <f t="shared" si="591"/>
        <v>0</v>
      </c>
      <c r="AE1814">
        <f t="shared" si="591"/>
        <v>1</v>
      </c>
      <c r="AF1814">
        <f t="shared" si="591"/>
        <v>0</v>
      </c>
      <c r="AG1814">
        <f t="shared" si="591"/>
        <v>0</v>
      </c>
      <c r="AH1814">
        <f t="shared" si="591"/>
        <v>0</v>
      </c>
      <c r="AI1814">
        <f t="shared" si="591"/>
        <v>0</v>
      </c>
      <c r="AJ1814">
        <f t="shared" ca="1" si="564"/>
        <v>0</v>
      </c>
      <c r="AK1814">
        <f t="shared" ca="1" si="565"/>
        <v>1</v>
      </c>
      <c r="AL1814">
        <f t="shared" ca="1" si="566"/>
        <v>0</v>
      </c>
      <c r="AM1814">
        <f t="shared" ca="1" si="567"/>
        <v>0</v>
      </c>
      <c r="AN1814">
        <f t="shared" ca="1" si="568"/>
        <v>1</v>
      </c>
      <c r="AO1814">
        <f t="shared" ca="1" si="569"/>
        <v>0</v>
      </c>
      <c r="AP1814">
        <f t="shared" ca="1" si="570"/>
        <v>1</v>
      </c>
      <c r="AQ1814">
        <f t="shared" ca="1" si="571"/>
        <v>0</v>
      </c>
      <c r="AR1814">
        <f t="shared" ca="1" si="572"/>
        <v>0</v>
      </c>
      <c r="AS1814">
        <v>1</v>
      </c>
      <c r="AT1814">
        <v>0</v>
      </c>
      <c r="AU1814">
        <f t="shared" ca="1" si="589"/>
        <v>0</v>
      </c>
      <c r="AV1814">
        <f t="shared" ca="1" si="589"/>
        <v>1</v>
      </c>
      <c r="AW1814">
        <f t="shared" ca="1" si="589"/>
        <v>0</v>
      </c>
      <c r="AX1814">
        <v>0</v>
      </c>
    </row>
    <row r="1815" spans="1:50">
      <c r="A1815" s="2">
        <v>40668</v>
      </c>
      <c r="B1815">
        <v>815</v>
      </c>
      <c r="C1815">
        <v>9</v>
      </c>
      <c r="D1815">
        <f t="shared" ca="1" si="573"/>
        <v>10.661927687538755</v>
      </c>
      <c r="E1815">
        <f t="shared" ca="1" si="574"/>
        <v>-1.6619276875387552</v>
      </c>
      <c r="F1815" t="str">
        <f t="shared" ca="1" si="575"/>
        <v>medium</v>
      </c>
      <c r="G1815">
        <v>307</v>
      </c>
      <c r="H1815">
        <f t="shared" si="576"/>
        <v>307</v>
      </c>
      <c r="I1815">
        <f t="shared" ca="1" si="577"/>
        <v>681.84514908262952</v>
      </c>
      <c r="J1815">
        <f t="shared" ca="1" si="578"/>
        <v>-374.84514908262952</v>
      </c>
      <c r="K1815" t="str">
        <f t="shared" ca="1" si="579"/>
        <v>low</v>
      </c>
      <c r="L1815">
        <v>4.4000000000000004</v>
      </c>
      <c r="M1815" t="str">
        <f t="shared" si="592"/>
        <v>low</v>
      </c>
      <c r="N1815">
        <f t="shared" si="561"/>
        <v>5</v>
      </c>
      <c r="O1815">
        <f t="shared" si="562"/>
        <v>4</v>
      </c>
      <c r="P1815" t="str">
        <f t="shared" si="563"/>
        <v>čtvrtek</v>
      </c>
      <c r="Q1815">
        <f t="shared" si="590"/>
        <v>0</v>
      </c>
      <c r="R1815">
        <f t="shared" si="590"/>
        <v>0</v>
      </c>
      <c r="S1815">
        <f t="shared" si="590"/>
        <v>0</v>
      </c>
      <c r="T1815">
        <f t="shared" si="590"/>
        <v>0</v>
      </c>
      <c r="U1815">
        <f t="shared" si="590"/>
        <v>1</v>
      </c>
      <c r="V1815">
        <f t="shared" si="590"/>
        <v>0</v>
      </c>
      <c r="W1815">
        <f t="shared" si="590"/>
        <v>0</v>
      </c>
      <c r="X1815">
        <f t="shared" si="590"/>
        <v>0</v>
      </c>
      <c r="Y1815">
        <f t="shared" si="590"/>
        <v>0</v>
      </c>
      <c r="Z1815">
        <f t="shared" si="590"/>
        <v>0</v>
      </c>
      <c r="AA1815">
        <f t="shared" si="590"/>
        <v>0</v>
      </c>
      <c r="AB1815">
        <f t="shared" si="590"/>
        <v>0</v>
      </c>
      <c r="AC1815">
        <f t="shared" si="591"/>
        <v>0</v>
      </c>
      <c r="AD1815">
        <f t="shared" si="591"/>
        <v>0</v>
      </c>
      <c r="AE1815">
        <f t="shared" si="591"/>
        <v>0</v>
      </c>
      <c r="AF1815">
        <f t="shared" si="591"/>
        <v>1</v>
      </c>
      <c r="AG1815">
        <f t="shared" si="591"/>
        <v>0</v>
      </c>
      <c r="AH1815">
        <f t="shared" si="591"/>
        <v>0</v>
      </c>
      <c r="AI1815">
        <f t="shared" si="591"/>
        <v>0</v>
      </c>
      <c r="AJ1815">
        <f t="shared" ca="1" si="564"/>
        <v>0</v>
      </c>
      <c r="AK1815">
        <f t="shared" ca="1" si="565"/>
        <v>1</v>
      </c>
      <c r="AL1815">
        <f t="shared" ca="1" si="566"/>
        <v>0</v>
      </c>
      <c r="AM1815">
        <f t="shared" ca="1" si="567"/>
        <v>0</v>
      </c>
      <c r="AN1815">
        <f t="shared" ca="1" si="568"/>
        <v>0</v>
      </c>
      <c r="AO1815">
        <f t="shared" ca="1" si="569"/>
        <v>1</v>
      </c>
      <c r="AP1815">
        <f t="shared" ca="1" si="570"/>
        <v>1</v>
      </c>
      <c r="AQ1815">
        <f t="shared" ca="1" si="571"/>
        <v>0</v>
      </c>
      <c r="AR1815">
        <f t="shared" ca="1" si="572"/>
        <v>0</v>
      </c>
      <c r="AS1815">
        <v>1</v>
      </c>
      <c r="AT1815">
        <v>0</v>
      </c>
      <c r="AU1815">
        <f t="shared" ca="1" si="589"/>
        <v>0</v>
      </c>
      <c r="AV1815">
        <f t="shared" ca="1" si="589"/>
        <v>1</v>
      </c>
      <c r="AW1815">
        <f t="shared" ca="1" si="589"/>
        <v>0</v>
      </c>
      <c r="AX1815">
        <v>0</v>
      </c>
    </row>
    <row r="1816" spans="1:50">
      <c r="A1816" s="2">
        <v>40669</v>
      </c>
      <c r="B1816">
        <v>816</v>
      </c>
      <c r="C1816">
        <v>19</v>
      </c>
      <c r="D1816">
        <f t="shared" ca="1" si="573"/>
        <v>10.662848195837505</v>
      </c>
      <c r="E1816">
        <f t="shared" ca="1" si="574"/>
        <v>8.3371518041624952</v>
      </c>
      <c r="F1816" t="str">
        <f t="shared" ca="1" si="575"/>
        <v>high</v>
      </c>
      <c r="G1816">
        <v>1401</v>
      </c>
      <c r="H1816">
        <f t="shared" si="576"/>
        <v>1401</v>
      </c>
      <c r="I1816">
        <f t="shared" ca="1" si="577"/>
        <v>681.84584512198853</v>
      </c>
      <c r="J1816">
        <f t="shared" ca="1" si="578"/>
        <v>719.15415487801147</v>
      </c>
      <c r="K1816" t="str">
        <f t="shared" ca="1" si="579"/>
        <v>high</v>
      </c>
      <c r="L1816">
        <v>7.85</v>
      </c>
      <c r="M1816" t="str">
        <f t="shared" si="592"/>
        <v>medium</v>
      </c>
      <c r="N1816">
        <f t="shared" si="561"/>
        <v>5</v>
      </c>
      <c r="O1816">
        <f t="shared" si="562"/>
        <v>5</v>
      </c>
      <c r="P1816" t="str">
        <f t="shared" si="563"/>
        <v>pátek</v>
      </c>
      <c r="Q1816">
        <f t="shared" si="590"/>
        <v>0</v>
      </c>
      <c r="R1816">
        <f t="shared" si="590"/>
        <v>0</v>
      </c>
      <c r="S1816">
        <f t="shared" si="590"/>
        <v>0</v>
      </c>
      <c r="T1816">
        <f t="shared" si="590"/>
        <v>0</v>
      </c>
      <c r="U1816">
        <f t="shared" si="590"/>
        <v>1</v>
      </c>
      <c r="V1816">
        <f t="shared" si="590"/>
        <v>0</v>
      </c>
      <c r="W1816">
        <f t="shared" si="590"/>
        <v>0</v>
      </c>
      <c r="X1816">
        <f t="shared" si="590"/>
        <v>0</v>
      </c>
      <c r="Y1816">
        <f t="shared" si="590"/>
        <v>0</v>
      </c>
      <c r="Z1816">
        <f t="shared" si="590"/>
        <v>0</v>
      </c>
      <c r="AA1816">
        <f t="shared" si="590"/>
        <v>0</v>
      </c>
      <c r="AB1816">
        <f t="shared" si="590"/>
        <v>0</v>
      </c>
      <c r="AC1816">
        <f t="shared" si="591"/>
        <v>0</v>
      </c>
      <c r="AD1816">
        <f t="shared" si="591"/>
        <v>0</v>
      </c>
      <c r="AE1816">
        <f t="shared" si="591"/>
        <v>0</v>
      </c>
      <c r="AF1816">
        <f t="shared" si="591"/>
        <v>0</v>
      </c>
      <c r="AG1816">
        <f t="shared" si="591"/>
        <v>1</v>
      </c>
      <c r="AH1816">
        <f t="shared" si="591"/>
        <v>0</v>
      </c>
      <c r="AI1816">
        <f t="shared" si="591"/>
        <v>0</v>
      </c>
      <c r="AJ1816">
        <f t="shared" ca="1" si="564"/>
        <v>0</v>
      </c>
      <c r="AK1816">
        <f t="shared" ca="1" si="565"/>
        <v>1</v>
      </c>
      <c r="AL1816">
        <f t="shared" ca="1" si="566"/>
        <v>0</v>
      </c>
      <c r="AM1816">
        <f t="shared" ca="1" si="567"/>
        <v>0</v>
      </c>
      <c r="AN1816">
        <f t="shared" ca="1" si="568"/>
        <v>1</v>
      </c>
      <c r="AO1816">
        <f t="shared" ca="1" si="569"/>
        <v>0</v>
      </c>
      <c r="AP1816">
        <f t="shared" ca="1" si="570"/>
        <v>0</v>
      </c>
      <c r="AQ1816">
        <f t="shared" ca="1" si="571"/>
        <v>1</v>
      </c>
      <c r="AR1816">
        <f t="shared" ca="1" si="572"/>
        <v>0</v>
      </c>
      <c r="AS1816">
        <v>0</v>
      </c>
      <c r="AT1816">
        <v>0</v>
      </c>
      <c r="AU1816">
        <f t="shared" ca="1" si="589"/>
        <v>0</v>
      </c>
      <c r="AV1816">
        <f t="shared" ca="1" si="589"/>
        <v>0</v>
      </c>
      <c r="AW1816">
        <f t="shared" ca="1" si="589"/>
        <v>1</v>
      </c>
      <c r="AX1816">
        <v>0</v>
      </c>
    </row>
    <row r="1817" spans="1:50">
      <c r="A1817" s="2">
        <v>40670</v>
      </c>
      <c r="B1817">
        <v>817</v>
      </c>
      <c r="C1817">
        <v>6</v>
      </c>
      <c r="D1817">
        <f t="shared" ca="1" si="573"/>
        <v>10.663767479842681</v>
      </c>
      <c r="E1817">
        <f t="shared" ca="1" si="574"/>
        <v>-4.6637674798426811</v>
      </c>
      <c r="F1817" t="str">
        <f t="shared" ca="1" si="575"/>
        <v>low</v>
      </c>
      <c r="G1817">
        <v>703</v>
      </c>
      <c r="H1817">
        <f t="shared" si="576"/>
        <v>703</v>
      </c>
      <c r="I1817">
        <f t="shared" ca="1" si="577"/>
        <v>681.84638574084818</v>
      </c>
      <c r="J1817">
        <f t="shared" ca="1" si="578"/>
        <v>21.153614259151823</v>
      </c>
      <c r="K1817" t="str">
        <f t="shared" ca="1" si="579"/>
        <v>high</v>
      </c>
      <c r="L1817">
        <v>11</v>
      </c>
      <c r="M1817" t="str">
        <f t="shared" si="592"/>
        <v>medium</v>
      </c>
      <c r="N1817">
        <f t="shared" si="561"/>
        <v>5</v>
      </c>
      <c r="O1817">
        <f t="shared" si="562"/>
        <v>6</v>
      </c>
      <c r="P1817" t="str">
        <f t="shared" si="563"/>
        <v>sobota</v>
      </c>
      <c r="Q1817">
        <f t="shared" si="590"/>
        <v>0</v>
      </c>
      <c r="R1817">
        <f t="shared" si="590"/>
        <v>0</v>
      </c>
      <c r="S1817">
        <f t="shared" si="590"/>
        <v>0</v>
      </c>
      <c r="T1817">
        <f t="shared" si="590"/>
        <v>0</v>
      </c>
      <c r="U1817">
        <f t="shared" si="590"/>
        <v>1</v>
      </c>
      <c r="V1817">
        <f t="shared" si="590"/>
        <v>0</v>
      </c>
      <c r="W1817">
        <f t="shared" si="590"/>
        <v>0</v>
      </c>
      <c r="X1817">
        <f t="shared" si="590"/>
        <v>0</v>
      </c>
      <c r="Y1817">
        <f t="shared" si="590"/>
        <v>0</v>
      </c>
      <c r="Z1817">
        <f t="shared" si="590"/>
        <v>0</v>
      </c>
      <c r="AA1817">
        <f t="shared" si="590"/>
        <v>0</v>
      </c>
      <c r="AB1817">
        <f t="shared" si="590"/>
        <v>0</v>
      </c>
      <c r="AC1817">
        <f t="shared" si="591"/>
        <v>0</v>
      </c>
      <c r="AD1817">
        <f t="shared" si="591"/>
        <v>0</v>
      </c>
      <c r="AE1817">
        <f t="shared" si="591"/>
        <v>0</v>
      </c>
      <c r="AF1817">
        <f t="shared" si="591"/>
        <v>0</v>
      </c>
      <c r="AG1817">
        <f t="shared" si="591"/>
        <v>0</v>
      </c>
      <c r="AH1817">
        <f t="shared" si="591"/>
        <v>1</v>
      </c>
      <c r="AI1817">
        <f t="shared" si="591"/>
        <v>0</v>
      </c>
      <c r="AJ1817">
        <f t="shared" ca="1" si="564"/>
        <v>0</v>
      </c>
      <c r="AK1817">
        <f t="shared" ca="1" si="565"/>
        <v>1</v>
      </c>
      <c r="AL1817">
        <f t="shared" ca="1" si="566"/>
        <v>0</v>
      </c>
      <c r="AM1817">
        <f t="shared" ca="1" si="567"/>
        <v>0</v>
      </c>
      <c r="AN1817">
        <f t="shared" ca="1" si="568"/>
        <v>1</v>
      </c>
      <c r="AO1817">
        <f t="shared" ca="1" si="569"/>
        <v>0</v>
      </c>
      <c r="AP1817">
        <f t="shared" ca="1" si="570"/>
        <v>0</v>
      </c>
      <c r="AQ1817">
        <f t="shared" ca="1" si="571"/>
        <v>1</v>
      </c>
      <c r="AR1817">
        <f t="shared" ca="1" si="572"/>
        <v>0</v>
      </c>
      <c r="AS1817">
        <v>0</v>
      </c>
      <c r="AT1817">
        <v>0</v>
      </c>
      <c r="AU1817">
        <f t="shared" ca="1" si="589"/>
        <v>1</v>
      </c>
      <c r="AV1817">
        <f t="shared" ca="1" si="589"/>
        <v>0</v>
      </c>
      <c r="AW1817">
        <f t="shared" ca="1" si="589"/>
        <v>0</v>
      </c>
      <c r="AX1817">
        <v>0</v>
      </c>
    </row>
    <row r="1818" spans="1:50">
      <c r="A1818" s="2">
        <v>40671</v>
      </c>
      <c r="B1818">
        <v>818</v>
      </c>
      <c r="C1818">
        <v>9</v>
      </c>
      <c r="D1818">
        <f t="shared" ca="1" si="573"/>
        <v>10.664685541846602</v>
      </c>
      <c r="E1818">
        <f t="shared" ca="1" si="574"/>
        <v>-1.6646855418466018</v>
      </c>
      <c r="F1818" t="str">
        <f t="shared" ca="1" si="575"/>
        <v>medium</v>
      </c>
      <c r="G1818">
        <v>261</v>
      </c>
      <c r="H1818">
        <f t="shared" si="576"/>
        <v>261</v>
      </c>
      <c r="I1818">
        <f t="shared" ca="1" si="577"/>
        <v>681.84677125253552</v>
      </c>
      <c r="J1818">
        <f t="shared" ca="1" si="578"/>
        <v>-420.84677125253552</v>
      </c>
      <c r="K1818" t="str">
        <f t="shared" ca="1" si="579"/>
        <v>low</v>
      </c>
      <c r="L1818">
        <v>10.25</v>
      </c>
      <c r="M1818" t="str">
        <f t="shared" si="592"/>
        <v>medium</v>
      </c>
      <c r="N1818">
        <f t="shared" si="561"/>
        <v>5</v>
      </c>
      <c r="O1818">
        <f t="shared" si="562"/>
        <v>7</v>
      </c>
      <c r="P1818" t="str">
        <f t="shared" si="563"/>
        <v>neděle</v>
      </c>
      <c r="Q1818">
        <f t="shared" si="590"/>
        <v>0</v>
      </c>
      <c r="R1818">
        <f t="shared" si="590"/>
        <v>0</v>
      </c>
      <c r="S1818">
        <f t="shared" si="590"/>
        <v>0</v>
      </c>
      <c r="T1818">
        <f t="shared" si="590"/>
        <v>0</v>
      </c>
      <c r="U1818">
        <f t="shared" si="590"/>
        <v>1</v>
      </c>
      <c r="V1818">
        <f t="shared" si="590"/>
        <v>0</v>
      </c>
      <c r="W1818">
        <f t="shared" si="590"/>
        <v>0</v>
      </c>
      <c r="X1818">
        <f t="shared" si="590"/>
        <v>0</v>
      </c>
      <c r="Y1818">
        <f t="shared" si="590"/>
        <v>0</v>
      </c>
      <c r="Z1818">
        <f t="shared" si="590"/>
        <v>0</v>
      </c>
      <c r="AA1818">
        <f t="shared" si="590"/>
        <v>0</v>
      </c>
      <c r="AB1818">
        <f t="shared" si="590"/>
        <v>0</v>
      </c>
      <c r="AC1818">
        <f t="shared" si="591"/>
        <v>0</v>
      </c>
      <c r="AD1818">
        <f t="shared" si="591"/>
        <v>0</v>
      </c>
      <c r="AE1818">
        <f t="shared" si="591"/>
        <v>0</v>
      </c>
      <c r="AF1818">
        <f t="shared" si="591"/>
        <v>0</v>
      </c>
      <c r="AG1818">
        <f t="shared" si="591"/>
        <v>0</v>
      </c>
      <c r="AH1818">
        <f t="shared" si="591"/>
        <v>0</v>
      </c>
      <c r="AI1818">
        <f t="shared" si="591"/>
        <v>1</v>
      </c>
      <c r="AJ1818">
        <f t="shared" ca="1" si="564"/>
        <v>0</v>
      </c>
      <c r="AK1818">
        <f t="shared" ca="1" si="565"/>
        <v>1</v>
      </c>
      <c r="AL1818">
        <f t="shared" ca="1" si="566"/>
        <v>0</v>
      </c>
      <c r="AM1818">
        <f t="shared" ca="1" si="567"/>
        <v>0</v>
      </c>
      <c r="AN1818">
        <f t="shared" ca="1" si="568"/>
        <v>1</v>
      </c>
      <c r="AO1818">
        <f t="shared" ca="1" si="569"/>
        <v>0</v>
      </c>
      <c r="AP1818">
        <f t="shared" ca="1" si="570"/>
        <v>0</v>
      </c>
      <c r="AQ1818">
        <f t="shared" ca="1" si="571"/>
        <v>1</v>
      </c>
      <c r="AR1818">
        <f t="shared" ca="1" si="572"/>
        <v>0</v>
      </c>
      <c r="AS1818">
        <v>0</v>
      </c>
      <c r="AT1818">
        <v>0</v>
      </c>
      <c r="AU1818">
        <f t="shared" ca="1" si="589"/>
        <v>0</v>
      </c>
      <c r="AV1818">
        <f t="shared" ca="1" si="589"/>
        <v>1</v>
      </c>
      <c r="AW1818">
        <f t="shared" ca="1" si="589"/>
        <v>0</v>
      </c>
      <c r="AX1818">
        <v>0</v>
      </c>
    </row>
    <row r="1819" spans="1:50">
      <c r="A1819" s="2">
        <v>40672</v>
      </c>
      <c r="B1819">
        <v>819</v>
      </c>
      <c r="C1819">
        <v>10</v>
      </c>
      <c r="D1819">
        <f t="shared" ca="1" si="573"/>
        <v>10.665602384141584</v>
      </c>
      <c r="E1819">
        <f t="shared" ca="1" si="574"/>
        <v>-0.66560238414158412</v>
      </c>
      <c r="F1819" t="str">
        <f t="shared" ca="1" si="575"/>
        <v>medium</v>
      </c>
      <c r="G1819">
        <v>412</v>
      </c>
      <c r="H1819">
        <f t="shared" si="576"/>
        <v>412</v>
      </c>
      <c r="I1819">
        <f t="shared" ca="1" si="577"/>
        <v>681.84700197037728</v>
      </c>
      <c r="J1819">
        <f t="shared" ca="1" si="578"/>
        <v>-269.84700197037728</v>
      </c>
      <c r="K1819" t="str">
        <f t="shared" ca="1" si="579"/>
        <v>medium</v>
      </c>
      <c r="L1819">
        <v>13.5</v>
      </c>
      <c r="M1819" t="str">
        <f t="shared" si="592"/>
        <v>medium</v>
      </c>
      <c r="N1819">
        <f t="shared" si="561"/>
        <v>5</v>
      </c>
      <c r="O1819">
        <f t="shared" si="562"/>
        <v>1</v>
      </c>
      <c r="P1819" t="str">
        <f t="shared" si="563"/>
        <v>pondělí</v>
      </c>
      <c r="Q1819">
        <f t="shared" si="590"/>
        <v>0</v>
      </c>
      <c r="R1819">
        <f t="shared" si="590"/>
        <v>0</v>
      </c>
      <c r="S1819">
        <f t="shared" si="590"/>
        <v>0</v>
      </c>
      <c r="T1819">
        <f t="shared" si="590"/>
        <v>0</v>
      </c>
      <c r="U1819">
        <f t="shared" si="590"/>
        <v>1</v>
      </c>
      <c r="V1819">
        <f t="shared" si="590"/>
        <v>0</v>
      </c>
      <c r="W1819">
        <f t="shared" si="590"/>
        <v>0</v>
      </c>
      <c r="X1819">
        <f t="shared" si="590"/>
        <v>0</v>
      </c>
      <c r="Y1819">
        <f t="shared" si="590"/>
        <v>0</v>
      </c>
      <c r="Z1819">
        <f t="shared" si="590"/>
        <v>0</v>
      </c>
      <c r="AA1819">
        <f t="shared" si="590"/>
        <v>0</v>
      </c>
      <c r="AB1819">
        <f t="shared" si="590"/>
        <v>0</v>
      </c>
      <c r="AC1819">
        <f t="shared" si="591"/>
        <v>1</v>
      </c>
      <c r="AD1819">
        <f t="shared" si="591"/>
        <v>0</v>
      </c>
      <c r="AE1819">
        <f t="shared" si="591"/>
        <v>0</v>
      </c>
      <c r="AF1819">
        <f t="shared" si="591"/>
        <v>0</v>
      </c>
      <c r="AG1819">
        <f t="shared" si="591"/>
        <v>0</v>
      </c>
      <c r="AH1819">
        <f t="shared" si="591"/>
        <v>0</v>
      </c>
      <c r="AI1819">
        <f t="shared" si="591"/>
        <v>0</v>
      </c>
      <c r="AJ1819">
        <f t="shared" ca="1" si="564"/>
        <v>0</v>
      </c>
      <c r="AK1819">
        <f t="shared" ca="1" si="565"/>
        <v>1</v>
      </c>
      <c r="AL1819">
        <f t="shared" ca="1" si="566"/>
        <v>0</v>
      </c>
      <c r="AM1819">
        <f t="shared" ca="1" si="567"/>
        <v>0</v>
      </c>
      <c r="AN1819">
        <f t="shared" ca="1" si="568"/>
        <v>0</v>
      </c>
      <c r="AO1819">
        <f t="shared" ca="1" si="569"/>
        <v>1</v>
      </c>
      <c r="AP1819">
        <f t="shared" ca="1" si="570"/>
        <v>0</v>
      </c>
      <c r="AQ1819">
        <f t="shared" ca="1" si="571"/>
        <v>1</v>
      </c>
      <c r="AR1819">
        <f t="shared" ca="1" si="572"/>
        <v>0</v>
      </c>
      <c r="AS1819">
        <v>0</v>
      </c>
      <c r="AT1819">
        <v>0</v>
      </c>
      <c r="AU1819">
        <f t="shared" ca="1" si="589"/>
        <v>0</v>
      </c>
      <c r="AV1819">
        <f t="shared" ca="1" si="589"/>
        <v>1</v>
      </c>
      <c r="AW1819">
        <f t="shared" ca="1" si="589"/>
        <v>0</v>
      </c>
      <c r="AX1819">
        <v>0</v>
      </c>
    </row>
    <row r="1820" spans="1:50">
      <c r="A1820" s="2">
        <v>40673</v>
      </c>
      <c r="B1820">
        <v>820</v>
      </c>
      <c r="C1820">
        <v>11</v>
      </c>
      <c r="D1820">
        <f t="shared" ca="1" si="573"/>
        <v>10.666518009019944</v>
      </c>
      <c r="E1820">
        <f t="shared" ca="1" si="574"/>
        <v>0.33348199098005615</v>
      </c>
      <c r="F1820" t="str">
        <f t="shared" ca="1" si="575"/>
        <v>medium</v>
      </c>
      <c r="G1820">
        <v>534</v>
      </c>
      <c r="H1820">
        <f t="shared" si="576"/>
        <v>534</v>
      </c>
      <c r="I1820">
        <f t="shared" ca="1" si="577"/>
        <v>681.84707820770063</v>
      </c>
      <c r="J1820">
        <f t="shared" ca="1" si="578"/>
        <v>-147.84707820770063</v>
      </c>
      <c r="K1820" t="str">
        <f t="shared" ca="1" si="579"/>
        <v>medium</v>
      </c>
      <c r="L1820">
        <v>16.2</v>
      </c>
      <c r="M1820" t="str">
        <f t="shared" si="592"/>
        <v>high</v>
      </c>
      <c r="N1820">
        <f t="shared" si="561"/>
        <v>5</v>
      </c>
      <c r="O1820">
        <f t="shared" si="562"/>
        <v>2</v>
      </c>
      <c r="P1820" t="str">
        <f t="shared" si="563"/>
        <v>úterý</v>
      </c>
      <c r="Q1820">
        <f t="shared" si="590"/>
        <v>0</v>
      </c>
      <c r="R1820">
        <f t="shared" si="590"/>
        <v>0</v>
      </c>
      <c r="S1820">
        <f t="shared" si="590"/>
        <v>0</v>
      </c>
      <c r="T1820">
        <f t="shared" si="590"/>
        <v>0</v>
      </c>
      <c r="U1820">
        <f t="shared" si="590"/>
        <v>1</v>
      </c>
      <c r="V1820">
        <f t="shared" si="590"/>
        <v>0</v>
      </c>
      <c r="W1820">
        <f t="shared" si="590"/>
        <v>0</v>
      </c>
      <c r="X1820">
        <f t="shared" si="590"/>
        <v>0</v>
      </c>
      <c r="Y1820">
        <f t="shared" si="590"/>
        <v>0</v>
      </c>
      <c r="Z1820">
        <f t="shared" si="590"/>
        <v>0</v>
      </c>
      <c r="AA1820">
        <f t="shared" si="590"/>
        <v>0</v>
      </c>
      <c r="AB1820">
        <f t="shared" si="590"/>
        <v>0</v>
      </c>
      <c r="AC1820">
        <f t="shared" si="591"/>
        <v>0</v>
      </c>
      <c r="AD1820">
        <f t="shared" si="591"/>
        <v>1</v>
      </c>
      <c r="AE1820">
        <f t="shared" si="591"/>
        <v>0</v>
      </c>
      <c r="AF1820">
        <f t="shared" si="591"/>
        <v>0</v>
      </c>
      <c r="AG1820">
        <f t="shared" si="591"/>
        <v>0</v>
      </c>
      <c r="AH1820">
        <f t="shared" si="591"/>
        <v>0</v>
      </c>
      <c r="AI1820">
        <f t="shared" si="591"/>
        <v>0</v>
      </c>
      <c r="AJ1820">
        <f t="shared" ca="1" si="564"/>
        <v>0</v>
      </c>
      <c r="AK1820">
        <f t="shared" ca="1" si="565"/>
        <v>1</v>
      </c>
      <c r="AL1820">
        <f t="shared" ca="1" si="566"/>
        <v>0</v>
      </c>
      <c r="AM1820">
        <f t="shared" ca="1" si="567"/>
        <v>0</v>
      </c>
      <c r="AN1820">
        <f t="shared" ca="1" si="568"/>
        <v>1</v>
      </c>
      <c r="AO1820">
        <f t="shared" ca="1" si="569"/>
        <v>0</v>
      </c>
      <c r="AP1820">
        <f t="shared" ca="1" si="570"/>
        <v>0</v>
      </c>
      <c r="AQ1820">
        <f t="shared" ca="1" si="571"/>
        <v>0</v>
      </c>
      <c r="AR1820">
        <f t="shared" ca="1" si="572"/>
        <v>1</v>
      </c>
      <c r="AS1820">
        <v>0</v>
      </c>
      <c r="AT1820">
        <v>0</v>
      </c>
      <c r="AU1820">
        <f t="shared" ca="1" si="589"/>
        <v>0</v>
      </c>
      <c r="AV1820">
        <f t="shared" ca="1" si="589"/>
        <v>1</v>
      </c>
      <c r="AW1820">
        <f t="shared" ca="1" si="589"/>
        <v>0</v>
      </c>
      <c r="AX1820">
        <v>0</v>
      </c>
    </row>
    <row r="1821" spans="1:50">
      <c r="A1821" s="2">
        <v>40674</v>
      </c>
      <c r="B1821">
        <v>821</v>
      </c>
      <c r="C1821">
        <v>6</v>
      </c>
      <c r="D1821">
        <f t="shared" ca="1" si="573"/>
        <v>10.667432418774</v>
      </c>
      <c r="E1821">
        <f t="shared" ca="1" si="574"/>
        <v>-4.6674324187740002</v>
      </c>
      <c r="F1821" t="str">
        <f t="shared" ca="1" si="575"/>
        <v>low</v>
      </c>
      <c r="G1821">
        <v>429</v>
      </c>
      <c r="H1821">
        <f t="shared" si="576"/>
        <v>429</v>
      </c>
      <c r="I1821">
        <f t="shared" ca="1" si="577"/>
        <v>681.84700027783219</v>
      </c>
      <c r="J1821">
        <f t="shared" ca="1" si="578"/>
        <v>-252.84700027783219</v>
      </c>
      <c r="K1821" t="str">
        <f t="shared" ca="1" si="579"/>
        <v>medium</v>
      </c>
      <c r="L1821">
        <v>17.2</v>
      </c>
      <c r="M1821" t="str">
        <f t="shared" si="592"/>
        <v>high</v>
      </c>
      <c r="N1821">
        <f t="shared" si="561"/>
        <v>5</v>
      </c>
      <c r="O1821">
        <f t="shared" si="562"/>
        <v>3</v>
      </c>
      <c r="P1821" t="str">
        <f t="shared" si="563"/>
        <v>středa</v>
      </c>
      <c r="Q1821">
        <f t="shared" ref="Q1821:AB1830" si="593">VLOOKUP($N1821,$V$31:$AH$42,Q$592+1,0)</f>
        <v>0</v>
      </c>
      <c r="R1821">
        <f t="shared" si="593"/>
        <v>0</v>
      </c>
      <c r="S1821">
        <f t="shared" si="593"/>
        <v>0</v>
      </c>
      <c r="T1821">
        <f t="shared" si="593"/>
        <v>0</v>
      </c>
      <c r="U1821">
        <f t="shared" si="593"/>
        <v>1</v>
      </c>
      <c r="V1821">
        <f t="shared" si="593"/>
        <v>0</v>
      </c>
      <c r="W1821">
        <f t="shared" si="593"/>
        <v>0</v>
      </c>
      <c r="X1821">
        <f t="shared" si="593"/>
        <v>0</v>
      </c>
      <c r="Y1821">
        <f t="shared" si="593"/>
        <v>0</v>
      </c>
      <c r="Z1821">
        <f t="shared" si="593"/>
        <v>0</v>
      </c>
      <c r="AA1821">
        <f t="shared" si="593"/>
        <v>0</v>
      </c>
      <c r="AB1821">
        <f t="shared" si="593"/>
        <v>0</v>
      </c>
      <c r="AC1821">
        <f t="shared" ref="AC1821:AI1830" si="594">VLOOKUP($O1821,$V$74:$AC$80,AC$592+1,0)</f>
        <v>0</v>
      </c>
      <c r="AD1821">
        <f t="shared" si="594"/>
        <v>0</v>
      </c>
      <c r="AE1821">
        <f t="shared" si="594"/>
        <v>1</v>
      </c>
      <c r="AF1821">
        <f t="shared" si="594"/>
        <v>0</v>
      </c>
      <c r="AG1821">
        <f t="shared" si="594"/>
        <v>0</v>
      </c>
      <c r="AH1821">
        <f t="shared" si="594"/>
        <v>0</v>
      </c>
      <c r="AI1821">
        <f t="shared" si="594"/>
        <v>0</v>
      </c>
      <c r="AJ1821">
        <f t="shared" ca="1" si="564"/>
        <v>0</v>
      </c>
      <c r="AK1821">
        <f t="shared" ca="1" si="565"/>
        <v>1</v>
      </c>
      <c r="AL1821">
        <f t="shared" ca="1" si="566"/>
        <v>0</v>
      </c>
      <c r="AM1821">
        <f t="shared" ca="1" si="567"/>
        <v>0</v>
      </c>
      <c r="AN1821">
        <f t="shared" ca="1" si="568"/>
        <v>1</v>
      </c>
      <c r="AO1821">
        <f t="shared" ca="1" si="569"/>
        <v>0</v>
      </c>
      <c r="AP1821">
        <f t="shared" ca="1" si="570"/>
        <v>0</v>
      </c>
      <c r="AQ1821">
        <f t="shared" ca="1" si="571"/>
        <v>0</v>
      </c>
      <c r="AR1821">
        <f t="shared" ca="1" si="572"/>
        <v>1</v>
      </c>
      <c r="AS1821">
        <v>0</v>
      </c>
      <c r="AT1821">
        <v>0</v>
      </c>
      <c r="AU1821">
        <f t="shared" ref="AU1821:AW1840" ca="1" si="595">VLOOKUP(INDIRECT($AU$590&amp;ROW($A1821)),$F$17:$I$19,AU$592+1,0)</f>
        <v>1</v>
      </c>
      <c r="AV1821">
        <f t="shared" ca="1" si="595"/>
        <v>0</v>
      </c>
      <c r="AW1821">
        <f t="shared" ca="1" si="595"/>
        <v>0</v>
      </c>
      <c r="AX1821">
        <v>0</v>
      </c>
    </row>
    <row r="1822" spans="1:50">
      <c r="A1822" s="2">
        <v>40675</v>
      </c>
      <c r="B1822">
        <v>822</v>
      </c>
      <c r="C1822">
        <v>10</v>
      </c>
      <c r="D1822">
        <f t="shared" ca="1" si="573"/>
        <v>10.668345615696069</v>
      </c>
      <c r="E1822">
        <f t="shared" ca="1" si="574"/>
        <v>-0.66834561569606876</v>
      </c>
      <c r="F1822" t="str">
        <f t="shared" ca="1" si="575"/>
        <v>medium</v>
      </c>
      <c r="G1822">
        <v>172</v>
      </c>
      <c r="H1822">
        <f t="shared" si="576"/>
        <v>172</v>
      </c>
      <c r="I1822">
        <f t="shared" ca="1" si="577"/>
        <v>681.84676849409914</v>
      </c>
      <c r="J1822">
        <f t="shared" ca="1" si="578"/>
        <v>-509.84676849409914</v>
      </c>
      <c r="K1822" t="str">
        <f t="shared" ca="1" si="579"/>
        <v>low</v>
      </c>
      <c r="L1822">
        <v>16.2</v>
      </c>
      <c r="M1822" t="str">
        <f t="shared" si="592"/>
        <v>high</v>
      </c>
      <c r="N1822">
        <f t="shared" si="561"/>
        <v>5</v>
      </c>
      <c r="O1822">
        <f t="shared" si="562"/>
        <v>4</v>
      </c>
      <c r="P1822" t="str">
        <f t="shared" si="563"/>
        <v>čtvrtek</v>
      </c>
      <c r="Q1822">
        <f t="shared" si="593"/>
        <v>0</v>
      </c>
      <c r="R1822">
        <f t="shared" si="593"/>
        <v>0</v>
      </c>
      <c r="S1822">
        <f t="shared" si="593"/>
        <v>0</v>
      </c>
      <c r="T1822">
        <f t="shared" si="593"/>
        <v>0</v>
      </c>
      <c r="U1822">
        <f t="shared" si="593"/>
        <v>1</v>
      </c>
      <c r="V1822">
        <f t="shared" si="593"/>
        <v>0</v>
      </c>
      <c r="W1822">
        <f t="shared" si="593"/>
        <v>0</v>
      </c>
      <c r="X1822">
        <f t="shared" si="593"/>
        <v>0</v>
      </c>
      <c r="Y1822">
        <f t="shared" si="593"/>
        <v>0</v>
      </c>
      <c r="Z1822">
        <f t="shared" si="593"/>
        <v>0</v>
      </c>
      <c r="AA1822">
        <f t="shared" si="593"/>
        <v>0</v>
      </c>
      <c r="AB1822">
        <f t="shared" si="593"/>
        <v>0</v>
      </c>
      <c r="AC1822">
        <f t="shared" si="594"/>
        <v>0</v>
      </c>
      <c r="AD1822">
        <f t="shared" si="594"/>
        <v>0</v>
      </c>
      <c r="AE1822">
        <f t="shared" si="594"/>
        <v>0</v>
      </c>
      <c r="AF1822">
        <f t="shared" si="594"/>
        <v>1</v>
      </c>
      <c r="AG1822">
        <f t="shared" si="594"/>
        <v>0</v>
      </c>
      <c r="AH1822">
        <f t="shared" si="594"/>
        <v>0</v>
      </c>
      <c r="AI1822">
        <f t="shared" si="594"/>
        <v>0</v>
      </c>
      <c r="AJ1822">
        <f t="shared" ca="1" si="564"/>
        <v>0</v>
      </c>
      <c r="AK1822">
        <f t="shared" ca="1" si="565"/>
        <v>1</v>
      </c>
      <c r="AL1822">
        <f t="shared" ca="1" si="566"/>
        <v>0</v>
      </c>
      <c r="AM1822">
        <f t="shared" ca="1" si="567"/>
        <v>0</v>
      </c>
      <c r="AN1822">
        <f t="shared" ca="1" si="568"/>
        <v>1</v>
      </c>
      <c r="AO1822">
        <f t="shared" ca="1" si="569"/>
        <v>0</v>
      </c>
      <c r="AP1822">
        <f t="shared" ca="1" si="570"/>
        <v>0</v>
      </c>
      <c r="AQ1822">
        <f t="shared" ca="1" si="571"/>
        <v>0</v>
      </c>
      <c r="AR1822">
        <f t="shared" ca="1" si="572"/>
        <v>1</v>
      </c>
      <c r="AS1822">
        <v>0</v>
      </c>
      <c r="AT1822">
        <v>0</v>
      </c>
      <c r="AU1822">
        <f t="shared" ca="1" si="595"/>
        <v>0</v>
      </c>
      <c r="AV1822">
        <f t="shared" ca="1" si="595"/>
        <v>1</v>
      </c>
      <c r="AW1822">
        <f t="shared" ca="1" si="595"/>
        <v>0</v>
      </c>
      <c r="AX1822">
        <v>0</v>
      </c>
    </row>
    <row r="1823" spans="1:50">
      <c r="A1823" s="2">
        <v>40676</v>
      </c>
      <c r="B1823">
        <v>823</v>
      </c>
      <c r="C1823">
        <v>13</v>
      </c>
      <c r="D1823">
        <f t="shared" ca="1" si="573"/>
        <v>10.669257602078467</v>
      </c>
      <c r="E1823">
        <f t="shared" ca="1" si="574"/>
        <v>2.3307423979215329</v>
      </c>
      <c r="F1823" t="str">
        <f t="shared" ca="1" si="575"/>
        <v>high</v>
      </c>
      <c r="G1823">
        <v>834</v>
      </c>
      <c r="H1823">
        <f t="shared" si="576"/>
        <v>834</v>
      </c>
      <c r="I1823">
        <f t="shared" ca="1" si="577"/>
        <v>681.84638316982819</v>
      </c>
      <c r="J1823">
        <f t="shared" ca="1" si="578"/>
        <v>152.15361683017181</v>
      </c>
      <c r="K1823" t="str">
        <f t="shared" ca="1" si="579"/>
        <v>high</v>
      </c>
      <c r="L1823">
        <v>16.100000000000001</v>
      </c>
      <c r="M1823" t="str">
        <f t="shared" si="592"/>
        <v>high</v>
      </c>
      <c r="N1823">
        <f t="shared" si="561"/>
        <v>5</v>
      </c>
      <c r="O1823">
        <f t="shared" si="562"/>
        <v>5</v>
      </c>
      <c r="P1823" t="str">
        <f t="shared" si="563"/>
        <v>pátek</v>
      </c>
      <c r="Q1823">
        <f t="shared" si="593"/>
        <v>0</v>
      </c>
      <c r="R1823">
        <f t="shared" si="593"/>
        <v>0</v>
      </c>
      <c r="S1823">
        <f t="shared" si="593"/>
        <v>0</v>
      </c>
      <c r="T1823">
        <f t="shared" si="593"/>
        <v>0</v>
      </c>
      <c r="U1823">
        <f t="shared" si="593"/>
        <v>1</v>
      </c>
      <c r="V1823">
        <f t="shared" si="593"/>
        <v>0</v>
      </c>
      <c r="W1823">
        <f t="shared" si="593"/>
        <v>0</v>
      </c>
      <c r="X1823">
        <f t="shared" si="593"/>
        <v>0</v>
      </c>
      <c r="Y1823">
        <f t="shared" si="593"/>
        <v>0</v>
      </c>
      <c r="Z1823">
        <f t="shared" si="593"/>
        <v>0</v>
      </c>
      <c r="AA1823">
        <f t="shared" si="593"/>
        <v>0</v>
      </c>
      <c r="AB1823">
        <f t="shared" si="593"/>
        <v>0</v>
      </c>
      <c r="AC1823">
        <f t="shared" si="594"/>
        <v>0</v>
      </c>
      <c r="AD1823">
        <f t="shared" si="594"/>
        <v>0</v>
      </c>
      <c r="AE1823">
        <f t="shared" si="594"/>
        <v>0</v>
      </c>
      <c r="AF1823">
        <f t="shared" si="594"/>
        <v>0</v>
      </c>
      <c r="AG1823">
        <f t="shared" si="594"/>
        <v>1</v>
      </c>
      <c r="AH1823">
        <f t="shared" si="594"/>
        <v>0</v>
      </c>
      <c r="AI1823">
        <f t="shared" si="594"/>
        <v>0</v>
      </c>
      <c r="AJ1823">
        <f t="shared" ca="1" si="564"/>
        <v>0</v>
      </c>
      <c r="AK1823">
        <f t="shared" ca="1" si="565"/>
        <v>1</v>
      </c>
      <c r="AL1823">
        <f t="shared" ca="1" si="566"/>
        <v>0</v>
      </c>
      <c r="AM1823">
        <f t="shared" ca="1" si="567"/>
        <v>0</v>
      </c>
      <c r="AN1823">
        <f t="shared" ca="1" si="568"/>
        <v>1</v>
      </c>
      <c r="AO1823">
        <f t="shared" ca="1" si="569"/>
        <v>0</v>
      </c>
      <c r="AP1823">
        <f t="shared" ca="1" si="570"/>
        <v>0</v>
      </c>
      <c r="AQ1823">
        <f t="shared" ca="1" si="571"/>
        <v>0</v>
      </c>
      <c r="AR1823">
        <f t="shared" ca="1" si="572"/>
        <v>1</v>
      </c>
      <c r="AS1823">
        <v>1</v>
      </c>
      <c r="AT1823">
        <v>0</v>
      </c>
      <c r="AU1823">
        <f t="shared" ca="1" si="595"/>
        <v>0</v>
      </c>
      <c r="AV1823">
        <f t="shared" ca="1" si="595"/>
        <v>0</v>
      </c>
      <c r="AW1823">
        <f t="shared" ca="1" si="595"/>
        <v>1</v>
      </c>
      <c r="AX1823">
        <v>0</v>
      </c>
    </row>
    <row r="1824" spans="1:50">
      <c r="A1824" s="2">
        <v>40677</v>
      </c>
      <c r="B1824">
        <v>824</v>
      </c>
      <c r="C1824">
        <v>11</v>
      </c>
      <c r="D1824">
        <f t="shared" ca="1" si="573"/>
        <v>10.670168380213513</v>
      </c>
      <c r="E1824">
        <f t="shared" ca="1" si="574"/>
        <v>0.32983161978648745</v>
      </c>
      <c r="F1824" t="str">
        <f t="shared" ca="1" si="575"/>
        <v>medium</v>
      </c>
      <c r="G1824">
        <v>1547</v>
      </c>
      <c r="H1824">
        <f t="shared" si="576"/>
        <v>1547</v>
      </c>
      <c r="I1824">
        <f t="shared" ca="1" si="577"/>
        <v>681.84584461834629</v>
      </c>
      <c r="J1824">
        <f t="shared" ca="1" si="578"/>
        <v>865.15415538165371</v>
      </c>
      <c r="K1824" t="str">
        <f t="shared" ca="1" si="579"/>
        <v>high</v>
      </c>
      <c r="L1824">
        <v>11.45</v>
      </c>
      <c r="M1824" t="str">
        <f t="shared" si="592"/>
        <v>medium</v>
      </c>
      <c r="N1824">
        <f t="shared" si="561"/>
        <v>5</v>
      </c>
      <c r="O1824">
        <f t="shared" si="562"/>
        <v>6</v>
      </c>
      <c r="P1824" t="str">
        <f t="shared" si="563"/>
        <v>sobota</v>
      </c>
      <c r="Q1824">
        <f t="shared" si="593"/>
        <v>0</v>
      </c>
      <c r="R1824">
        <f t="shared" si="593"/>
        <v>0</v>
      </c>
      <c r="S1824">
        <f t="shared" si="593"/>
        <v>0</v>
      </c>
      <c r="T1824">
        <f t="shared" si="593"/>
        <v>0</v>
      </c>
      <c r="U1824">
        <f t="shared" si="593"/>
        <v>1</v>
      </c>
      <c r="V1824">
        <f t="shared" si="593"/>
        <v>0</v>
      </c>
      <c r="W1824">
        <f t="shared" si="593"/>
        <v>0</v>
      </c>
      <c r="X1824">
        <f t="shared" si="593"/>
        <v>0</v>
      </c>
      <c r="Y1824">
        <f t="shared" si="593"/>
        <v>0</v>
      </c>
      <c r="Z1824">
        <f t="shared" si="593"/>
        <v>0</v>
      </c>
      <c r="AA1824">
        <f t="shared" si="593"/>
        <v>0</v>
      </c>
      <c r="AB1824">
        <f t="shared" si="593"/>
        <v>0</v>
      </c>
      <c r="AC1824">
        <f t="shared" si="594"/>
        <v>0</v>
      </c>
      <c r="AD1824">
        <f t="shared" si="594"/>
        <v>0</v>
      </c>
      <c r="AE1824">
        <f t="shared" si="594"/>
        <v>0</v>
      </c>
      <c r="AF1824">
        <f t="shared" si="594"/>
        <v>0</v>
      </c>
      <c r="AG1824">
        <f t="shared" si="594"/>
        <v>0</v>
      </c>
      <c r="AH1824">
        <f t="shared" si="594"/>
        <v>1</v>
      </c>
      <c r="AI1824">
        <f t="shared" si="594"/>
        <v>0</v>
      </c>
      <c r="AJ1824">
        <f t="shared" ca="1" si="564"/>
        <v>0</v>
      </c>
      <c r="AK1824">
        <f t="shared" ca="1" si="565"/>
        <v>0</v>
      </c>
      <c r="AL1824">
        <f t="shared" ca="1" si="566"/>
        <v>1</v>
      </c>
      <c r="AM1824">
        <f t="shared" ca="1" si="567"/>
        <v>0</v>
      </c>
      <c r="AN1824">
        <f t="shared" ca="1" si="568"/>
        <v>1</v>
      </c>
      <c r="AO1824">
        <f t="shared" ca="1" si="569"/>
        <v>0</v>
      </c>
      <c r="AP1824">
        <f t="shared" ca="1" si="570"/>
        <v>0</v>
      </c>
      <c r="AQ1824">
        <f t="shared" ca="1" si="571"/>
        <v>1</v>
      </c>
      <c r="AR1824">
        <f t="shared" ca="1" si="572"/>
        <v>0</v>
      </c>
      <c r="AS1824">
        <v>0</v>
      </c>
      <c r="AT1824">
        <v>0</v>
      </c>
      <c r="AU1824">
        <f t="shared" ca="1" si="595"/>
        <v>0</v>
      </c>
      <c r="AV1824">
        <f t="shared" ca="1" si="595"/>
        <v>1</v>
      </c>
      <c r="AW1824">
        <f t="shared" ca="1" si="595"/>
        <v>0</v>
      </c>
      <c r="AX1824">
        <v>0</v>
      </c>
    </row>
    <row r="1825" spans="1:50">
      <c r="A1825" s="2">
        <v>40678</v>
      </c>
      <c r="B1825">
        <v>825</v>
      </c>
      <c r="C1825">
        <v>3</v>
      </c>
      <c r="D1825">
        <f t="shared" ca="1" si="573"/>
        <v>10.671077952393521</v>
      </c>
      <c r="E1825">
        <f t="shared" ca="1" si="574"/>
        <v>-7.6710779523935209</v>
      </c>
      <c r="F1825" t="str">
        <f t="shared" ca="1" si="575"/>
        <v>low</v>
      </c>
      <c r="G1825">
        <v>76</v>
      </c>
      <c r="H1825">
        <f t="shared" si="576"/>
        <v>76</v>
      </c>
      <c r="I1825">
        <f t="shared" ca="1" si="577"/>
        <v>681.8451531529804</v>
      </c>
      <c r="J1825">
        <f t="shared" ca="1" si="578"/>
        <v>-605.8451531529804</v>
      </c>
      <c r="K1825" t="str">
        <f t="shared" ca="1" si="579"/>
        <v>low</v>
      </c>
      <c r="L1825">
        <v>11.8</v>
      </c>
      <c r="M1825" t="str">
        <f t="shared" si="592"/>
        <v>medium</v>
      </c>
      <c r="N1825">
        <f t="shared" si="561"/>
        <v>5</v>
      </c>
      <c r="O1825">
        <f t="shared" si="562"/>
        <v>7</v>
      </c>
      <c r="P1825" t="str">
        <f t="shared" si="563"/>
        <v>neděle</v>
      </c>
      <c r="Q1825">
        <f t="shared" si="593"/>
        <v>0</v>
      </c>
      <c r="R1825">
        <f t="shared" si="593"/>
        <v>0</v>
      </c>
      <c r="S1825">
        <f t="shared" si="593"/>
        <v>0</v>
      </c>
      <c r="T1825">
        <f t="shared" si="593"/>
        <v>0</v>
      </c>
      <c r="U1825">
        <f t="shared" si="593"/>
        <v>1</v>
      </c>
      <c r="V1825">
        <f t="shared" si="593"/>
        <v>0</v>
      </c>
      <c r="W1825">
        <f t="shared" si="593"/>
        <v>0</v>
      </c>
      <c r="X1825">
        <f t="shared" si="593"/>
        <v>0</v>
      </c>
      <c r="Y1825">
        <f t="shared" si="593"/>
        <v>0</v>
      </c>
      <c r="Z1825">
        <f t="shared" si="593"/>
        <v>0</v>
      </c>
      <c r="AA1825">
        <f t="shared" si="593"/>
        <v>0</v>
      </c>
      <c r="AB1825">
        <f t="shared" si="593"/>
        <v>0</v>
      </c>
      <c r="AC1825">
        <f t="shared" si="594"/>
        <v>0</v>
      </c>
      <c r="AD1825">
        <f t="shared" si="594"/>
        <v>0</v>
      </c>
      <c r="AE1825">
        <f t="shared" si="594"/>
        <v>0</v>
      </c>
      <c r="AF1825">
        <f t="shared" si="594"/>
        <v>0</v>
      </c>
      <c r="AG1825">
        <f t="shared" si="594"/>
        <v>0</v>
      </c>
      <c r="AH1825">
        <f t="shared" si="594"/>
        <v>0</v>
      </c>
      <c r="AI1825">
        <f t="shared" si="594"/>
        <v>1</v>
      </c>
      <c r="AJ1825">
        <f t="shared" ca="1" si="564"/>
        <v>0</v>
      </c>
      <c r="AK1825">
        <f t="shared" ca="1" si="565"/>
        <v>1</v>
      </c>
      <c r="AL1825">
        <f t="shared" ca="1" si="566"/>
        <v>0</v>
      </c>
      <c r="AM1825">
        <f t="shared" ca="1" si="567"/>
        <v>1</v>
      </c>
      <c r="AN1825">
        <f t="shared" ca="1" si="568"/>
        <v>0</v>
      </c>
      <c r="AO1825">
        <f t="shared" ca="1" si="569"/>
        <v>0</v>
      </c>
      <c r="AP1825">
        <f t="shared" ca="1" si="570"/>
        <v>0</v>
      </c>
      <c r="AQ1825">
        <f t="shared" ca="1" si="571"/>
        <v>1</v>
      </c>
      <c r="AR1825">
        <f t="shared" ca="1" si="572"/>
        <v>0</v>
      </c>
      <c r="AS1825">
        <v>1</v>
      </c>
      <c r="AT1825">
        <v>0</v>
      </c>
      <c r="AU1825">
        <f t="shared" ca="1" si="595"/>
        <v>1</v>
      </c>
      <c r="AV1825">
        <f t="shared" ca="1" si="595"/>
        <v>0</v>
      </c>
      <c r="AW1825">
        <f t="shared" ca="1" si="595"/>
        <v>0</v>
      </c>
      <c r="AX1825">
        <v>0</v>
      </c>
    </row>
    <row r="1826" spans="1:50">
      <c r="A1826" s="2">
        <v>40679</v>
      </c>
      <c r="B1826">
        <v>826</v>
      </c>
      <c r="C1826">
        <v>6</v>
      </c>
      <c r="D1826">
        <f t="shared" ca="1" si="573"/>
        <v>10.671986320910811</v>
      </c>
      <c r="E1826">
        <f t="shared" ca="1" si="574"/>
        <v>-4.6719863209108112</v>
      </c>
      <c r="F1826" t="str">
        <f t="shared" ca="1" si="575"/>
        <v>low</v>
      </c>
      <c r="G1826">
        <v>211</v>
      </c>
      <c r="H1826">
        <f t="shared" si="576"/>
        <v>211</v>
      </c>
      <c r="I1826">
        <f t="shared" ca="1" si="577"/>
        <v>681.84430908705735</v>
      </c>
      <c r="J1826">
        <f t="shared" ca="1" si="578"/>
        <v>-470.84430908705735</v>
      </c>
      <c r="K1826" t="str">
        <f t="shared" ca="1" si="579"/>
        <v>low</v>
      </c>
      <c r="L1826">
        <v>8.1999999999999993</v>
      </c>
      <c r="M1826" t="str">
        <f t="shared" si="592"/>
        <v>medium</v>
      </c>
      <c r="N1826">
        <f t="shared" si="561"/>
        <v>5</v>
      </c>
      <c r="O1826">
        <f t="shared" si="562"/>
        <v>1</v>
      </c>
      <c r="P1826" t="str">
        <f t="shared" si="563"/>
        <v>pondělí</v>
      </c>
      <c r="Q1826">
        <f t="shared" si="593"/>
        <v>0</v>
      </c>
      <c r="R1826">
        <f t="shared" si="593"/>
        <v>0</v>
      </c>
      <c r="S1826">
        <f t="shared" si="593"/>
        <v>0</v>
      </c>
      <c r="T1826">
        <f t="shared" si="593"/>
        <v>0</v>
      </c>
      <c r="U1826">
        <f t="shared" si="593"/>
        <v>1</v>
      </c>
      <c r="V1826">
        <f t="shared" si="593"/>
        <v>0</v>
      </c>
      <c r="W1826">
        <f t="shared" si="593"/>
        <v>0</v>
      </c>
      <c r="X1826">
        <f t="shared" si="593"/>
        <v>0</v>
      </c>
      <c r="Y1826">
        <f t="shared" si="593"/>
        <v>0</v>
      </c>
      <c r="Z1826">
        <f t="shared" si="593"/>
        <v>0</v>
      </c>
      <c r="AA1826">
        <f t="shared" si="593"/>
        <v>0</v>
      </c>
      <c r="AB1826">
        <f t="shared" si="593"/>
        <v>0</v>
      </c>
      <c r="AC1826">
        <f t="shared" si="594"/>
        <v>1</v>
      </c>
      <c r="AD1826">
        <f t="shared" si="594"/>
        <v>0</v>
      </c>
      <c r="AE1826">
        <f t="shared" si="594"/>
        <v>0</v>
      </c>
      <c r="AF1826">
        <f t="shared" si="594"/>
        <v>0</v>
      </c>
      <c r="AG1826">
        <f t="shared" si="594"/>
        <v>0</v>
      </c>
      <c r="AH1826">
        <f t="shared" si="594"/>
        <v>0</v>
      </c>
      <c r="AI1826">
        <f t="shared" si="594"/>
        <v>0</v>
      </c>
      <c r="AJ1826">
        <f t="shared" ca="1" si="564"/>
        <v>0</v>
      </c>
      <c r="AK1826">
        <f t="shared" ca="1" si="565"/>
        <v>0</v>
      </c>
      <c r="AL1826">
        <f t="shared" ca="1" si="566"/>
        <v>1</v>
      </c>
      <c r="AM1826">
        <f t="shared" ca="1" si="567"/>
        <v>1</v>
      </c>
      <c r="AN1826">
        <f t="shared" ca="1" si="568"/>
        <v>0</v>
      </c>
      <c r="AO1826">
        <f t="shared" ca="1" si="569"/>
        <v>0</v>
      </c>
      <c r="AP1826">
        <f t="shared" ca="1" si="570"/>
        <v>0</v>
      </c>
      <c r="AQ1826">
        <f t="shared" ca="1" si="571"/>
        <v>1</v>
      </c>
      <c r="AR1826">
        <f t="shared" ca="1" si="572"/>
        <v>0</v>
      </c>
      <c r="AS1826">
        <v>0</v>
      </c>
      <c r="AT1826">
        <v>0</v>
      </c>
      <c r="AU1826">
        <f t="shared" ca="1" si="595"/>
        <v>1</v>
      </c>
      <c r="AV1826">
        <f t="shared" ca="1" si="595"/>
        <v>0</v>
      </c>
      <c r="AW1826">
        <f t="shared" ca="1" si="595"/>
        <v>0</v>
      </c>
      <c r="AX1826">
        <v>0</v>
      </c>
    </row>
    <row r="1827" spans="1:50">
      <c r="A1827" s="2">
        <v>40680</v>
      </c>
      <c r="B1827">
        <v>827</v>
      </c>
      <c r="C1827">
        <v>16</v>
      </c>
      <c r="D1827">
        <f t="shared" ca="1" si="573"/>
        <v>10.672893488057698</v>
      </c>
      <c r="E1827">
        <f t="shared" ca="1" si="574"/>
        <v>5.3271065119423024</v>
      </c>
      <c r="F1827" t="str">
        <f t="shared" ca="1" si="575"/>
        <v>high</v>
      </c>
      <c r="G1827">
        <v>1162</v>
      </c>
      <c r="H1827">
        <f t="shared" si="576"/>
        <v>1162</v>
      </c>
      <c r="I1827">
        <f t="shared" ca="1" si="577"/>
        <v>681.8433127339041</v>
      </c>
      <c r="J1827">
        <f t="shared" ca="1" si="578"/>
        <v>480.1566872660959</v>
      </c>
      <c r="K1827" t="str">
        <f t="shared" ca="1" si="579"/>
        <v>high</v>
      </c>
      <c r="L1827">
        <v>13.45</v>
      </c>
      <c r="M1827" t="str">
        <f t="shared" si="592"/>
        <v>medium</v>
      </c>
      <c r="N1827">
        <f t="shared" si="561"/>
        <v>5</v>
      </c>
      <c r="O1827">
        <f t="shared" si="562"/>
        <v>2</v>
      </c>
      <c r="P1827" t="str">
        <f t="shared" si="563"/>
        <v>úterý</v>
      </c>
      <c r="Q1827">
        <f t="shared" si="593"/>
        <v>0</v>
      </c>
      <c r="R1827">
        <f t="shared" si="593"/>
        <v>0</v>
      </c>
      <c r="S1827">
        <f t="shared" si="593"/>
        <v>0</v>
      </c>
      <c r="T1827">
        <f t="shared" si="593"/>
        <v>0</v>
      </c>
      <c r="U1827">
        <f t="shared" si="593"/>
        <v>1</v>
      </c>
      <c r="V1827">
        <f t="shared" si="593"/>
        <v>0</v>
      </c>
      <c r="W1827">
        <f t="shared" si="593"/>
        <v>0</v>
      </c>
      <c r="X1827">
        <f t="shared" si="593"/>
        <v>0</v>
      </c>
      <c r="Y1827">
        <f t="shared" si="593"/>
        <v>0</v>
      </c>
      <c r="Z1827">
        <f t="shared" si="593"/>
        <v>0</v>
      </c>
      <c r="AA1827">
        <f t="shared" si="593"/>
        <v>0</v>
      </c>
      <c r="AB1827">
        <f t="shared" si="593"/>
        <v>0</v>
      </c>
      <c r="AC1827">
        <f t="shared" si="594"/>
        <v>0</v>
      </c>
      <c r="AD1827">
        <f t="shared" si="594"/>
        <v>1</v>
      </c>
      <c r="AE1827">
        <f t="shared" si="594"/>
        <v>0</v>
      </c>
      <c r="AF1827">
        <f t="shared" si="594"/>
        <v>0</v>
      </c>
      <c r="AG1827">
        <f t="shared" si="594"/>
        <v>0</v>
      </c>
      <c r="AH1827">
        <f t="shared" si="594"/>
        <v>0</v>
      </c>
      <c r="AI1827">
        <f t="shared" si="594"/>
        <v>0</v>
      </c>
      <c r="AJ1827">
        <f t="shared" ca="1" si="564"/>
        <v>0</v>
      </c>
      <c r="AK1827">
        <f t="shared" ca="1" si="565"/>
        <v>1</v>
      </c>
      <c r="AL1827">
        <f t="shared" ca="1" si="566"/>
        <v>0</v>
      </c>
      <c r="AM1827">
        <f t="shared" ca="1" si="567"/>
        <v>0</v>
      </c>
      <c r="AN1827">
        <f t="shared" ca="1" si="568"/>
        <v>1</v>
      </c>
      <c r="AO1827">
        <f t="shared" ca="1" si="569"/>
        <v>0</v>
      </c>
      <c r="AP1827">
        <f t="shared" ca="1" si="570"/>
        <v>0</v>
      </c>
      <c r="AQ1827">
        <f t="shared" ca="1" si="571"/>
        <v>1</v>
      </c>
      <c r="AR1827">
        <f t="shared" ca="1" si="572"/>
        <v>0</v>
      </c>
      <c r="AS1827">
        <v>0</v>
      </c>
      <c r="AT1827">
        <v>0</v>
      </c>
      <c r="AU1827">
        <f t="shared" ca="1" si="595"/>
        <v>0</v>
      </c>
      <c r="AV1827">
        <f t="shared" ca="1" si="595"/>
        <v>0</v>
      </c>
      <c r="AW1827">
        <f t="shared" ca="1" si="595"/>
        <v>1</v>
      </c>
      <c r="AX1827">
        <v>0</v>
      </c>
    </row>
    <row r="1828" spans="1:50">
      <c r="A1828" s="2">
        <v>40681</v>
      </c>
      <c r="B1828">
        <v>828</v>
      </c>
      <c r="C1828">
        <v>7</v>
      </c>
      <c r="D1828">
        <f t="shared" ca="1" si="573"/>
        <v>10.673799456126499</v>
      </c>
      <c r="E1828">
        <f t="shared" ca="1" si="574"/>
        <v>-3.6737994561264991</v>
      </c>
      <c r="F1828" t="str">
        <f t="shared" ca="1" si="575"/>
        <v>low</v>
      </c>
      <c r="G1828">
        <v>257</v>
      </c>
      <c r="H1828">
        <f t="shared" si="576"/>
        <v>257</v>
      </c>
      <c r="I1828">
        <f t="shared" ca="1" si="577"/>
        <v>681.84216440684747</v>
      </c>
      <c r="J1828">
        <f t="shared" ca="1" si="578"/>
        <v>-424.84216440684747</v>
      </c>
      <c r="K1828" t="str">
        <f t="shared" ca="1" si="579"/>
        <v>low</v>
      </c>
      <c r="L1828">
        <v>15.25</v>
      </c>
      <c r="M1828" t="str">
        <f t="shared" si="592"/>
        <v>high</v>
      </c>
      <c r="N1828">
        <f t="shared" si="561"/>
        <v>5</v>
      </c>
      <c r="O1828">
        <f t="shared" si="562"/>
        <v>3</v>
      </c>
      <c r="P1828" t="str">
        <f t="shared" si="563"/>
        <v>středa</v>
      </c>
      <c r="Q1828">
        <f t="shared" si="593"/>
        <v>0</v>
      </c>
      <c r="R1828">
        <f t="shared" si="593"/>
        <v>0</v>
      </c>
      <c r="S1828">
        <f t="shared" si="593"/>
        <v>0</v>
      </c>
      <c r="T1828">
        <f t="shared" si="593"/>
        <v>0</v>
      </c>
      <c r="U1828">
        <f t="shared" si="593"/>
        <v>1</v>
      </c>
      <c r="V1828">
        <f t="shared" si="593"/>
        <v>0</v>
      </c>
      <c r="W1828">
        <f t="shared" si="593"/>
        <v>0</v>
      </c>
      <c r="X1828">
        <f t="shared" si="593"/>
        <v>0</v>
      </c>
      <c r="Y1828">
        <f t="shared" si="593"/>
        <v>0</v>
      </c>
      <c r="Z1828">
        <f t="shared" si="593"/>
        <v>0</v>
      </c>
      <c r="AA1828">
        <f t="shared" si="593"/>
        <v>0</v>
      </c>
      <c r="AB1828">
        <f t="shared" si="593"/>
        <v>0</v>
      </c>
      <c r="AC1828">
        <f t="shared" si="594"/>
        <v>0</v>
      </c>
      <c r="AD1828">
        <f t="shared" si="594"/>
        <v>0</v>
      </c>
      <c r="AE1828">
        <f t="shared" si="594"/>
        <v>1</v>
      </c>
      <c r="AF1828">
        <f t="shared" si="594"/>
        <v>0</v>
      </c>
      <c r="AG1828">
        <f t="shared" si="594"/>
        <v>0</v>
      </c>
      <c r="AH1828">
        <f t="shared" si="594"/>
        <v>0</v>
      </c>
      <c r="AI1828">
        <f t="shared" si="594"/>
        <v>0</v>
      </c>
      <c r="AJ1828">
        <f t="shared" ca="1" si="564"/>
        <v>0</v>
      </c>
      <c r="AK1828">
        <f t="shared" ca="1" si="565"/>
        <v>1</v>
      </c>
      <c r="AL1828">
        <f t="shared" ca="1" si="566"/>
        <v>0</v>
      </c>
      <c r="AM1828">
        <f t="shared" ca="1" si="567"/>
        <v>0</v>
      </c>
      <c r="AN1828">
        <f t="shared" ca="1" si="568"/>
        <v>1</v>
      </c>
      <c r="AO1828">
        <f t="shared" ca="1" si="569"/>
        <v>0</v>
      </c>
      <c r="AP1828">
        <f t="shared" ca="1" si="570"/>
        <v>0</v>
      </c>
      <c r="AQ1828">
        <f t="shared" ca="1" si="571"/>
        <v>0</v>
      </c>
      <c r="AR1828">
        <f t="shared" ca="1" si="572"/>
        <v>1</v>
      </c>
      <c r="AS1828">
        <v>0</v>
      </c>
      <c r="AT1828">
        <v>0</v>
      </c>
      <c r="AU1828">
        <f t="shared" ca="1" si="595"/>
        <v>1</v>
      </c>
      <c r="AV1828">
        <f t="shared" ca="1" si="595"/>
        <v>0</v>
      </c>
      <c r="AW1828">
        <f t="shared" ca="1" si="595"/>
        <v>0</v>
      </c>
      <c r="AX1828">
        <v>0</v>
      </c>
    </row>
    <row r="1829" spans="1:50">
      <c r="A1829" s="2">
        <v>40682</v>
      </c>
      <c r="B1829">
        <v>829</v>
      </c>
      <c r="C1829">
        <v>9</v>
      </c>
      <c r="D1829">
        <f t="shared" ca="1" si="573"/>
        <v>10.674704227409531</v>
      </c>
      <c r="E1829">
        <f t="shared" ca="1" si="574"/>
        <v>-1.6747042274095314</v>
      </c>
      <c r="F1829" t="str">
        <f t="shared" ca="1" si="575"/>
        <v>medium</v>
      </c>
      <c r="G1829">
        <v>298</v>
      </c>
      <c r="H1829">
        <f t="shared" si="576"/>
        <v>298</v>
      </c>
      <c r="I1829">
        <f t="shared" ca="1" si="577"/>
        <v>681.84086441921454</v>
      </c>
      <c r="J1829">
        <f t="shared" ca="1" si="578"/>
        <v>-383.84086441921454</v>
      </c>
      <c r="K1829" t="str">
        <f t="shared" ca="1" si="579"/>
        <v>low</v>
      </c>
      <c r="L1829">
        <v>24.8</v>
      </c>
      <c r="M1829" t="str">
        <f t="shared" si="592"/>
        <v>high</v>
      </c>
      <c r="N1829">
        <f t="shared" si="561"/>
        <v>5</v>
      </c>
      <c r="O1829">
        <f t="shared" si="562"/>
        <v>4</v>
      </c>
      <c r="P1829" t="str">
        <f t="shared" si="563"/>
        <v>čtvrtek</v>
      </c>
      <c r="Q1829">
        <f t="shared" si="593"/>
        <v>0</v>
      </c>
      <c r="R1829">
        <f t="shared" si="593"/>
        <v>0</v>
      </c>
      <c r="S1829">
        <f t="shared" si="593"/>
        <v>0</v>
      </c>
      <c r="T1829">
        <f t="shared" si="593"/>
        <v>0</v>
      </c>
      <c r="U1829">
        <f t="shared" si="593"/>
        <v>1</v>
      </c>
      <c r="V1829">
        <f t="shared" si="593"/>
        <v>0</v>
      </c>
      <c r="W1829">
        <f t="shared" si="593"/>
        <v>0</v>
      </c>
      <c r="X1829">
        <f t="shared" si="593"/>
        <v>0</v>
      </c>
      <c r="Y1829">
        <f t="shared" si="593"/>
        <v>0</v>
      </c>
      <c r="Z1829">
        <f t="shared" si="593"/>
        <v>0</v>
      </c>
      <c r="AA1829">
        <f t="shared" si="593"/>
        <v>0</v>
      </c>
      <c r="AB1829">
        <f t="shared" si="593"/>
        <v>0</v>
      </c>
      <c r="AC1829">
        <f t="shared" si="594"/>
        <v>0</v>
      </c>
      <c r="AD1829">
        <f t="shared" si="594"/>
        <v>0</v>
      </c>
      <c r="AE1829">
        <f t="shared" si="594"/>
        <v>0</v>
      </c>
      <c r="AF1829">
        <f t="shared" si="594"/>
        <v>1</v>
      </c>
      <c r="AG1829">
        <f t="shared" si="594"/>
        <v>0</v>
      </c>
      <c r="AH1829">
        <f t="shared" si="594"/>
        <v>0</v>
      </c>
      <c r="AI1829">
        <f t="shared" si="594"/>
        <v>0</v>
      </c>
      <c r="AJ1829">
        <f t="shared" ca="1" si="564"/>
        <v>1</v>
      </c>
      <c r="AK1829">
        <f t="shared" ca="1" si="565"/>
        <v>0</v>
      </c>
      <c r="AL1829">
        <f t="shared" ca="1" si="566"/>
        <v>0</v>
      </c>
      <c r="AM1829">
        <f t="shared" ca="1" si="567"/>
        <v>0</v>
      </c>
      <c r="AN1829">
        <f t="shared" ca="1" si="568"/>
        <v>1</v>
      </c>
      <c r="AO1829">
        <f t="shared" ca="1" si="569"/>
        <v>0</v>
      </c>
      <c r="AP1829">
        <f t="shared" ca="1" si="570"/>
        <v>0</v>
      </c>
      <c r="AQ1829">
        <f t="shared" ca="1" si="571"/>
        <v>0</v>
      </c>
      <c r="AR1829">
        <f t="shared" ca="1" si="572"/>
        <v>1</v>
      </c>
      <c r="AS1829">
        <v>0</v>
      </c>
      <c r="AT1829">
        <v>0</v>
      </c>
      <c r="AU1829">
        <f t="shared" ca="1" si="595"/>
        <v>0</v>
      </c>
      <c r="AV1829">
        <f t="shared" ca="1" si="595"/>
        <v>1</v>
      </c>
      <c r="AW1829">
        <f t="shared" ca="1" si="595"/>
        <v>0</v>
      </c>
      <c r="AX1829">
        <v>0</v>
      </c>
    </row>
    <row r="1830" spans="1:50">
      <c r="A1830" s="2">
        <v>40683</v>
      </c>
      <c r="B1830">
        <v>830</v>
      </c>
      <c r="C1830">
        <v>7</v>
      </c>
      <c r="D1830">
        <f t="shared" ca="1" si="573"/>
        <v>10.675607804199114</v>
      </c>
      <c r="E1830">
        <f t="shared" ca="1" si="574"/>
        <v>-3.6756078041991138</v>
      </c>
      <c r="F1830" t="str">
        <f t="shared" ca="1" si="575"/>
        <v>low</v>
      </c>
      <c r="G1830">
        <v>634</v>
      </c>
      <c r="H1830">
        <f t="shared" si="576"/>
        <v>634</v>
      </c>
      <c r="I1830">
        <f t="shared" ca="1" si="577"/>
        <v>681.83941308433202</v>
      </c>
      <c r="J1830">
        <f t="shared" ca="1" si="578"/>
        <v>-47.839413084332023</v>
      </c>
      <c r="K1830" t="str">
        <f t="shared" ca="1" si="579"/>
        <v>medium</v>
      </c>
      <c r="L1830">
        <v>16.899999999999999</v>
      </c>
      <c r="M1830" t="str">
        <f t="shared" si="592"/>
        <v>high</v>
      </c>
      <c r="N1830">
        <f t="shared" si="561"/>
        <v>5</v>
      </c>
      <c r="O1830">
        <f t="shared" si="562"/>
        <v>5</v>
      </c>
      <c r="P1830" t="str">
        <f t="shared" si="563"/>
        <v>pátek</v>
      </c>
      <c r="Q1830">
        <f t="shared" si="593"/>
        <v>0</v>
      </c>
      <c r="R1830">
        <f t="shared" si="593"/>
        <v>0</v>
      </c>
      <c r="S1830">
        <f t="shared" si="593"/>
        <v>0</v>
      </c>
      <c r="T1830">
        <f t="shared" si="593"/>
        <v>0</v>
      </c>
      <c r="U1830">
        <f t="shared" si="593"/>
        <v>1</v>
      </c>
      <c r="V1830">
        <f t="shared" si="593"/>
        <v>0</v>
      </c>
      <c r="W1830">
        <f t="shared" si="593"/>
        <v>0</v>
      </c>
      <c r="X1830">
        <f t="shared" si="593"/>
        <v>0</v>
      </c>
      <c r="Y1830">
        <f t="shared" si="593"/>
        <v>0</v>
      </c>
      <c r="Z1830">
        <f t="shared" si="593"/>
        <v>0</v>
      </c>
      <c r="AA1830">
        <f t="shared" si="593"/>
        <v>0</v>
      </c>
      <c r="AB1830">
        <f t="shared" si="593"/>
        <v>0</v>
      </c>
      <c r="AC1830">
        <f t="shared" si="594"/>
        <v>0</v>
      </c>
      <c r="AD1830">
        <f t="shared" si="594"/>
        <v>0</v>
      </c>
      <c r="AE1830">
        <f t="shared" si="594"/>
        <v>0</v>
      </c>
      <c r="AF1830">
        <f t="shared" si="594"/>
        <v>0</v>
      </c>
      <c r="AG1830">
        <f t="shared" si="594"/>
        <v>1</v>
      </c>
      <c r="AH1830">
        <f t="shared" si="594"/>
        <v>0</v>
      </c>
      <c r="AI1830">
        <f t="shared" si="594"/>
        <v>0</v>
      </c>
      <c r="AJ1830">
        <f t="shared" ca="1" si="564"/>
        <v>0</v>
      </c>
      <c r="AK1830">
        <f t="shared" ca="1" si="565"/>
        <v>1</v>
      </c>
      <c r="AL1830">
        <f t="shared" ca="1" si="566"/>
        <v>0</v>
      </c>
      <c r="AM1830">
        <f t="shared" ca="1" si="567"/>
        <v>0</v>
      </c>
      <c r="AN1830">
        <f t="shared" ca="1" si="568"/>
        <v>1</v>
      </c>
      <c r="AO1830">
        <f t="shared" ca="1" si="569"/>
        <v>0</v>
      </c>
      <c r="AP1830">
        <f t="shared" ca="1" si="570"/>
        <v>0</v>
      </c>
      <c r="AQ1830">
        <f t="shared" ca="1" si="571"/>
        <v>0</v>
      </c>
      <c r="AR1830">
        <f t="shared" ca="1" si="572"/>
        <v>1</v>
      </c>
      <c r="AS1830">
        <v>1</v>
      </c>
      <c r="AT1830">
        <v>0</v>
      </c>
      <c r="AU1830">
        <f t="shared" ca="1" si="595"/>
        <v>1</v>
      </c>
      <c r="AV1830">
        <f t="shared" ca="1" si="595"/>
        <v>0</v>
      </c>
      <c r="AW1830">
        <f t="shared" ca="1" si="595"/>
        <v>0</v>
      </c>
      <c r="AX1830">
        <v>0</v>
      </c>
    </row>
    <row r="1831" spans="1:50">
      <c r="A1831" s="2">
        <v>40684</v>
      </c>
      <c r="B1831">
        <v>831</v>
      </c>
      <c r="C1831">
        <v>11</v>
      </c>
      <c r="D1831">
        <f t="shared" ca="1" si="573"/>
        <v>10.676510188787562</v>
      </c>
      <c r="E1831">
        <f t="shared" ca="1" si="574"/>
        <v>0.32348981121243803</v>
      </c>
      <c r="F1831" t="str">
        <f t="shared" ca="1" si="575"/>
        <v>medium</v>
      </c>
      <c r="G1831">
        <v>620</v>
      </c>
      <c r="H1831">
        <f t="shared" si="576"/>
        <v>620</v>
      </c>
      <c r="I1831">
        <f t="shared" ca="1" si="577"/>
        <v>681.83781071552698</v>
      </c>
      <c r="J1831">
        <f t="shared" ca="1" si="578"/>
        <v>-61.837810715526984</v>
      </c>
      <c r="K1831" t="str">
        <f t="shared" ca="1" si="579"/>
        <v>medium</v>
      </c>
      <c r="L1831">
        <v>15.9</v>
      </c>
      <c r="M1831" t="str">
        <f t="shared" si="592"/>
        <v>high</v>
      </c>
      <c r="N1831">
        <f t="shared" si="561"/>
        <v>5</v>
      </c>
      <c r="O1831">
        <f t="shared" si="562"/>
        <v>6</v>
      </c>
      <c r="P1831" t="str">
        <f t="shared" si="563"/>
        <v>sobota</v>
      </c>
      <c r="Q1831">
        <f t="shared" ref="Q1831:AB1840" si="596">VLOOKUP($N1831,$V$31:$AH$42,Q$592+1,0)</f>
        <v>0</v>
      </c>
      <c r="R1831">
        <f t="shared" si="596"/>
        <v>0</v>
      </c>
      <c r="S1831">
        <f t="shared" si="596"/>
        <v>0</v>
      </c>
      <c r="T1831">
        <f t="shared" si="596"/>
        <v>0</v>
      </c>
      <c r="U1831">
        <f t="shared" si="596"/>
        <v>1</v>
      </c>
      <c r="V1831">
        <f t="shared" si="596"/>
        <v>0</v>
      </c>
      <c r="W1831">
        <f t="shared" si="596"/>
        <v>0</v>
      </c>
      <c r="X1831">
        <f t="shared" si="596"/>
        <v>0</v>
      </c>
      <c r="Y1831">
        <f t="shared" si="596"/>
        <v>0</v>
      </c>
      <c r="Z1831">
        <f t="shared" si="596"/>
        <v>0</v>
      </c>
      <c r="AA1831">
        <f t="shared" si="596"/>
        <v>0</v>
      </c>
      <c r="AB1831">
        <f t="shared" si="596"/>
        <v>0</v>
      </c>
      <c r="AC1831">
        <f t="shared" ref="AC1831:AI1840" si="597">VLOOKUP($O1831,$V$74:$AC$80,AC$592+1,0)</f>
        <v>0</v>
      </c>
      <c r="AD1831">
        <f t="shared" si="597"/>
        <v>0</v>
      </c>
      <c r="AE1831">
        <f t="shared" si="597"/>
        <v>0</v>
      </c>
      <c r="AF1831">
        <f t="shared" si="597"/>
        <v>0</v>
      </c>
      <c r="AG1831">
        <f t="shared" si="597"/>
        <v>0</v>
      </c>
      <c r="AH1831">
        <f t="shared" si="597"/>
        <v>1</v>
      </c>
      <c r="AI1831">
        <f t="shared" si="597"/>
        <v>0</v>
      </c>
      <c r="AJ1831">
        <f t="shared" ca="1" si="564"/>
        <v>1</v>
      </c>
      <c r="AK1831">
        <f t="shared" ca="1" si="565"/>
        <v>0</v>
      </c>
      <c r="AL1831">
        <f t="shared" ca="1" si="566"/>
        <v>0</v>
      </c>
      <c r="AM1831">
        <f t="shared" ca="1" si="567"/>
        <v>0</v>
      </c>
      <c r="AN1831">
        <f t="shared" ca="1" si="568"/>
        <v>1</v>
      </c>
      <c r="AO1831">
        <f t="shared" ca="1" si="569"/>
        <v>0</v>
      </c>
      <c r="AP1831">
        <f t="shared" ca="1" si="570"/>
        <v>0</v>
      </c>
      <c r="AQ1831">
        <f t="shared" ca="1" si="571"/>
        <v>0</v>
      </c>
      <c r="AR1831">
        <f t="shared" ca="1" si="572"/>
        <v>1</v>
      </c>
      <c r="AS1831">
        <v>1</v>
      </c>
      <c r="AT1831">
        <v>0</v>
      </c>
      <c r="AU1831">
        <f t="shared" ca="1" si="595"/>
        <v>0</v>
      </c>
      <c r="AV1831">
        <f t="shared" ca="1" si="595"/>
        <v>1</v>
      </c>
      <c r="AW1831">
        <f t="shared" ca="1" si="595"/>
        <v>0</v>
      </c>
      <c r="AX1831">
        <v>0</v>
      </c>
    </row>
    <row r="1832" spans="1:50">
      <c r="A1832" s="2">
        <v>40685</v>
      </c>
      <c r="B1832">
        <v>832</v>
      </c>
      <c r="C1832">
        <v>6</v>
      </c>
      <c r="D1832">
        <f t="shared" ca="1" si="573"/>
        <v>10.677411383467192</v>
      </c>
      <c r="E1832">
        <f t="shared" ca="1" si="574"/>
        <v>-4.6774113834671915</v>
      </c>
      <c r="F1832" t="str">
        <f t="shared" ca="1" si="575"/>
        <v>low</v>
      </c>
      <c r="G1832">
        <v>161</v>
      </c>
      <c r="H1832">
        <f t="shared" si="576"/>
        <v>161</v>
      </c>
      <c r="I1832">
        <f t="shared" ca="1" si="577"/>
        <v>681.83605762612615</v>
      </c>
      <c r="J1832">
        <f t="shared" ca="1" si="578"/>
        <v>-520.83605762612615</v>
      </c>
      <c r="K1832" t="str">
        <f t="shared" ca="1" si="579"/>
        <v>low</v>
      </c>
      <c r="L1832">
        <v>24.7</v>
      </c>
      <c r="M1832" t="str">
        <f t="shared" si="592"/>
        <v>high</v>
      </c>
      <c r="N1832">
        <f t="shared" si="561"/>
        <v>5</v>
      </c>
      <c r="O1832">
        <f t="shared" si="562"/>
        <v>7</v>
      </c>
      <c r="P1832" t="str">
        <f t="shared" si="563"/>
        <v>neděle</v>
      </c>
      <c r="Q1832">
        <f t="shared" si="596"/>
        <v>0</v>
      </c>
      <c r="R1832">
        <f t="shared" si="596"/>
        <v>0</v>
      </c>
      <c r="S1832">
        <f t="shared" si="596"/>
        <v>0</v>
      </c>
      <c r="T1832">
        <f t="shared" si="596"/>
        <v>0</v>
      </c>
      <c r="U1832">
        <f t="shared" si="596"/>
        <v>1</v>
      </c>
      <c r="V1832">
        <f t="shared" si="596"/>
        <v>0</v>
      </c>
      <c r="W1832">
        <f t="shared" si="596"/>
        <v>0</v>
      </c>
      <c r="X1832">
        <f t="shared" si="596"/>
        <v>0</v>
      </c>
      <c r="Y1832">
        <f t="shared" si="596"/>
        <v>0</v>
      </c>
      <c r="Z1832">
        <f t="shared" si="596"/>
        <v>0</v>
      </c>
      <c r="AA1832">
        <f t="shared" si="596"/>
        <v>0</v>
      </c>
      <c r="AB1832">
        <f t="shared" si="596"/>
        <v>0</v>
      </c>
      <c r="AC1832">
        <f t="shared" si="597"/>
        <v>0</v>
      </c>
      <c r="AD1832">
        <f t="shared" si="597"/>
        <v>0</v>
      </c>
      <c r="AE1832">
        <f t="shared" si="597"/>
        <v>0</v>
      </c>
      <c r="AF1832">
        <f t="shared" si="597"/>
        <v>0</v>
      </c>
      <c r="AG1832">
        <f t="shared" si="597"/>
        <v>0</v>
      </c>
      <c r="AH1832">
        <f t="shared" si="597"/>
        <v>0</v>
      </c>
      <c r="AI1832">
        <f t="shared" si="597"/>
        <v>1</v>
      </c>
      <c r="AJ1832">
        <f t="shared" ca="1" si="564"/>
        <v>0</v>
      </c>
      <c r="AK1832">
        <f t="shared" ca="1" si="565"/>
        <v>1</v>
      </c>
      <c r="AL1832">
        <f t="shared" ca="1" si="566"/>
        <v>0</v>
      </c>
      <c r="AM1832">
        <f t="shared" ca="1" si="567"/>
        <v>0</v>
      </c>
      <c r="AN1832">
        <f t="shared" ca="1" si="568"/>
        <v>1</v>
      </c>
      <c r="AO1832">
        <f t="shared" ca="1" si="569"/>
        <v>0</v>
      </c>
      <c r="AP1832">
        <f t="shared" ca="1" si="570"/>
        <v>0</v>
      </c>
      <c r="AQ1832">
        <f t="shared" ca="1" si="571"/>
        <v>0</v>
      </c>
      <c r="AR1832">
        <f t="shared" ca="1" si="572"/>
        <v>1</v>
      </c>
      <c r="AS1832">
        <v>0</v>
      </c>
      <c r="AT1832">
        <v>0</v>
      </c>
      <c r="AU1832">
        <f t="shared" ca="1" si="595"/>
        <v>1</v>
      </c>
      <c r="AV1832">
        <f t="shared" ca="1" si="595"/>
        <v>0</v>
      </c>
      <c r="AW1832">
        <f t="shared" ca="1" si="595"/>
        <v>0</v>
      </c>
      <c r="AX1832">
        <v>0</v>
      </c>
    </row>
    <row r="1833" spans="1:50">
      <c r="A1833" s="2">
        <v>40686</v>
      </c>
      <c r="B1833">
        <v>833</v>
      </c>
      <c r="C1833">
        <v>5</v>
      </c>
      <c r="D1833">
        <f t="shared" ca="1" si="573"/>
        <v>10.678311390530322</v>
      </c>
      <c r="E1833">
        <f t="shared" ca="1" si="574"/>
        <v>-5.6783113905303217</v>
      </c>
      <c r="F1833" t="str">
        <f t="shared" ca="1" si="575"/>
        <v>low</v>
      </c>
      <c r="G1833">
        <v>318</v>
      </c>
      <c r="H1833">
        <f t="shared" si="576"/>
        <v>318</v>
      </c>
      <c r="I1833">
        <f t="shared" ca="1" si="577"/>
        <v>681.83415412945669</v>
      </c>
      <c r="J1833">
        <f t="shared" ca="1" si="578"/>
        <v>-363.83415412945669</v>
      </c>
      <c r="K1833" t="str">
        <f t="shared" ca="1" si="579"/>
        <v>low</v>
      </c>
      <c r="L1833">
        <v>21.1</v>
      </c>
      <c r="M1833" t="str">
        <f t="shared" si="592"/>
        <v>high</v>
      </c>
      <c r="N1833">
        <f t="shared" ref="N1833:N1896" si="598">MONTH(A1833)</f>
        <v>5</v>
      </c>
      <c r="O1833">
        <f t="shared" ref="O1833:O1896" si="599">WEEKDAY(A1833,2)</f>
        <v>1</v>
      </c>
      <c r="P1833" t="str">
        <f t="shared" ref="P1833:P1896" si="600">VLOOKUP(O1833,$O$581:$P$587,2,0)</f>
        <v>pondělí</v>
      </c>
      <c r="Q1833">
        <f t="shared" si="596"/>
        <v>0</v>
      </c>
      <c r="R1833">
        <f t="shared" si="596"/>
        <v>0</v>
      </c>
      <c r="S1833">
        <f t="shared" si="596"/>
        <v>0</v>
      </c>
      <c r="T1833">
        <f t="shared" si="596"/>
        <v>0</v>
      </c>
      <c r="U1833">
        <f t="shared" si="596"/>
        <v>1</v>
      </c>
      <c r="V1833">
        <f t="shared" si="596"/>
        <v>0</v>
      </c>
      <c r="W1833">
        <f t="shared" si="596"/>
        <v>0</v>
      </c>
      <c r="X1833">
        <f t="shared" si="596"/>
        <v>0</v>
      </c>
      <c r="Y1833">
        <f t="shared" si="596"/>
        <v>0</v>
      </c>
      <c r="Z1833">
        <f t="shared" si="596"/>
        <v>0</v>
      </c>
      <c r="AA1833">
        <f t="shared" si="596"/>
        <v>0</v>
      </c>
      <c r="AB1833">
        <f t="shared" si="596"/>
        <v>0</v>
      </c>
      <c r="AC1833">
        <f t="shared" si="597"/>
        <v>1</v>
      </c>
      <c r="AD1833">
        <f t="shared" si="597"/>
        <v>0</v>
      </c>
      <c r="AE1833">
        <f t="shared" si="597"/>
        <v>0</v>
      </c>
      <c r="AF1833">
        <f t="shared" si="597"/>
        <v>0</v>
      </c>
      <c r="AG1833">
        <f t="shared" si="597"/>
        <v>0</v>
      </c>
      <c r="AH1833">
        <f t="shared" si="597"/>
        <v>0</v>
      </c>
      <c r="AI1833">
        <f t="shared" si="597"/>
        <v>0</v>
      </c>
      <c r="AJ1833">
        <f t="shared" ref="AJ1833:AJ1896" ca="1" si="601">VLOOKUP(INDIRECT($AJ$590&amp;ROW($A1833)+AJ$591),$F$17:$I$19,AJ$592+1,0)</f>
        <v>0</v>
      </c>
      <c r="AK1833">
        <f t="shared" ref="AK1833:AK1896" ca="1" si="602">VLOOKUP(INDIRECT($AJ$590&amp;ROW($A1833)+AJ$591),$F$17:$I$19,AK$592+1,0)</f>
        <v>1</v>
      </c>
      <c r="AL1833">
        <f t="shared" ref="AL1833:AL1896" ca="1" si="603">VLOOKUP(INDIRECT($AJ$590&amp;ROW($A1833)+AJ$591),$F$17:$I$19,AL$592+1,0)</f>
        <v>0</v>
      </c>
      <c r="AM1833">
        <f t="shared" ref="AM1833:AM1896" ca="1" si="604">VLOOKUP(INDIRECT($AJ$590&amp;ROW($A1833)+AM$591),$F$17:$I$19,AM$592+1,0)</f>
        <v>0</v>
      </c>
      <c r="AN1833">
        <f t="shared" ref="AN1833:AN1896" ca="1" si="605">VLOOKUP(INDIRECT($AJ$590&amp;ROW($A1833)+AM$591),$F$17:$I$19,AN$592+1,0)</f>
        <v>1</v>
      </c>
      <c r="AO1833">
        <f t="shared" ref="AO1833:AO1896" ca="1" si="606">VLOOKUP(INDIRECT($AJ$590&amp;ROW($A1833)+AM$591),$F$17:$I$19,AO$592+1,0)</f>
        <v>0</v>
      </c>
      <c r="AP1833">
        <f t="shared" ref="AP1833:AP1896" ca="1" si="607">VLOOKUP(INDIRECT($AJ$590&amp;ROW($A1833)+AP$591),$F$17:$I$19,AP$592+1,0)</f>
        <v>0</v>
      </c>
      <c r="AQ1833">
        <f t="shared" ref="AQ1833:AQ1896" ca="1" si="608">VLOOKUP(INDIRECT($AJ$590&amp;ROW($A1833)+AP$591),$F$17:$I$19,AQ$592+1,0)</f>
        <v>0</v>
      </c>
      <c r="AR1833">
        <f t="shared" ref="AR1833:AR1896" ca="1" si="609">VLOOKUP(INDIRECT($AJ$590&amp;ROW($A1833)+AP$591),$F$17:$I$19,AR$592+1,0)</f>
        <v>1</v>
      </c>
      <c r="AS1833">
        <v>1</v>
      </c>
      <c r="AT1833">
        <v>0</v>
      </c>
      <c r="AU1833">
        <f t="shared" ca="1" si="595"/>
        <v>1</v>
      </c>
      <c r="AV1833">
        <f t="shared" ca="1" si="595"/>
        <v>0</v>
      </c>
      <c r="AW1833">
        <f t="shared" ca="1" si="595"/>
        <v>0</v>
      </c>
      <c r="AX1833">
        <v>0</v>
      </c>
    </row>
    <row r="1834" spans="1:50">
      <c r="A1834" s="2">
        <v>40687</v>
      </c>
      <c r="B1834">
        <v>834</v>
      </c>
      <c r="C1834">
        <v>14</v>
      </c>
      <c r="D1834">
        <f t="shared" ref="D1834:D1897" ca="1" si="610">$E$516*B1834^3+$E$521*B1834^2+$E$526*B1834+$E$531</f>
        <v>10.679210212269268</v>
      </c>
      <c r="E1834">
        <f t="shared" ref="E1834:E1897" ca="1" si="611">C1834-D1834</f>
        <v>3.3207897877307317</v>
      </c>
      <c r="F1834" t="str">
        <f t="shared" ref="F1834:F1897" ca="1" si="612">VLOOKUP(E1834,$A$3:$C$6,3)</f>
        <v>high</v>
      </c>
      <c r="G1834">
        <v>6458</v>
      </c>
      <c r="H1834">
        <f t="shared" ref="H1834:H1897" si="613">IF(G1834&gt;$H$592,$G$592,G1834)</f>
        <v>6458</v>
      </c>
      <c r="I1834">
        <f t="shared" ref="I1834:I1897" ca="1" si="614">$K$516*B1834^3+$K$521*B1834^2+$K$526*B1834+$K$531</f>
        <v>681.83210053884522</v>
      </c>
      <c r="J1834">
        <f t="shared" ref="J1834:J1897" ca="1" si="615">H1834-I1834</f>
        <v>5776.1678994611548</v>
      </c>
      <c r="K1834" t="str">
        <f t="shared" ref="K1834:K1897" ca="1" si="616">VLOOKUP(J1834,$A$10:$C$13,3)</f>
        <v>high</v>
      </c>
      <c r="L1834">
        <v>25.1</v>
      </c>
      <c r="M1834" t="str">
        <f t="shared" si="592"/>
        <v>high</v>
      </c>
      <c r="N1834">
        <f t="shared" si="598"/>
        <v>5</v>
      </c>
      <c r="O1834">
        <f t="shared" si="599"/>
        <v>2</v>
      </c>
      <c r="P1834" t="str">
        <f t="shared" si="600"/>
        <v>úterý</v>
      </c>
      <c r="Q1834">
        <f t="shared" si="596"/>
        <v>0</v>
      </c>
      <c r="R1834">
        <f t="shared" si="596"/>
        <v>0</v>
      </c>
      <c r="S1834">
        <f t="shared" si="596"/>
        <v>0</v>
      </c>
      <c r="T1834">
        <f t="shared" si="596"/>
        <v>0</v>
      </c>
      <c r="U1834">
        <f t="shared" si="596"/>
        <v>1</v>
      </c>
      <c r="V1834">
        <f t="shared" si="596"/>
        <v>0</v>
      </c>
      <c r="W1834">
        <f t="shared" si="596"/>
        <v>0</v>
      </c>
      <c r="X1834">
        <f t="shared" si="596"/>
        <v>0</v>
      </c>
      <c r="Y1834">
        <f t="shared" si="596"/>
        <v>0</v>
      </c>
      <c r="Z1834">
        <f t="shared" si="596"/>
        <v>0</v>
      </c>
      <c r="AA1834">
        <f t="shared" si="596"/>
        <v>0</v>
      </c>
      <c r="AB1834">
        <f t="shared" si="596"/>
        <v>0</v>
      </c>
      <c r="AC1834">
        <f t="shared" si="597"/>
        <v>0</v>
      </c>
      <c r="AD1834">
        <f t="shared" si="597"/>
        <v>1</v>
      </c>
      <c r="AE1834">
        <f t="shared" si="597"/>
        <v>0</v>
      </c>
      <c r="AF1834">
        <f t="shared" si="597"/>
        <v>0</v>
      </c>
      <c r="AG1834">
        <f t="shared" si="597"/>
        <v>0</v>
      </c>
      <c r="AH1834">
        <f t="shared" si="597"/>
        <v>0</v>
      </c>
      <c r="AI1834">
        <f t="shared" si="597"/>
        <v>0</v>
      </c>
      <c r="AJ1834">
        <f t="shared" ca="1" si="601"/>
        <v>0</v>
      </c>
      <c r="AK1834">
        <f t="shared" ca="1" si="602"/>
        <v>1</v>
      </c>
      <c r="AL1834">
        <f t="shared" ca="1" si="603"/>
        <v>0</v>
      </c>
      <c r="AM1834">
        <f t="shared" ca="1" si="604"/>
        <v>0</v>
      </c>
      <c r="AN1834">
        <f t="shared" ca="1" si="605"/>
        <v>0</v>
      </c>
      <c r="AO1834">
        <f t="shared" ca="1" si="606"/>
        <v>1</v>
      </c>
      <c r="AP1834">
        <f t="shared" ca="1" si="607"/>
        <v>0</v>
      </c>
      <c r="AQ1834">
        <f t="shared" ca="1" si="608"/>
        <v>0</v>
      </c>
      <c r="AR1834">
        <f t="shared" ca="1" si="609"/>
        <v>1</v>
      </c>
      <c r="AS1834">
        <v>0</v>
      </c>
      <c r="AT1834">
        <v>0</v>
      </c>
      <c r="AU1834">
        <f t="shared" ca="1" si="595"/>
        <v>0</v>
      </c>
      <c r="AV1834">
        <f t="shared" ca="1" si="595"/>
        <v>0</v>
      </c>
      <c r="AW1834">
        <f t="shared" ca="1" si="595"/>
        <v>1</v>
      </c>
      <c r="AX1834">
        <v>0</v>
      </c>
    </row>
    <row r="1835" spans="1:50">
      <c r="A1835" s="2">
        <v>40688</v>
      </c>
      <c r="B1835">
        <v>835</v>
      </c>
      <c r="C1835">
        <v>6</v>
      </c>
      <c r="D1835">
        <f t="shared" ca="1" si="610"/>
        <v>10.680107850976349</v>
      </c>
      <c r="E1835">
        <f t="shared" ca="1" si="611"/>
        <v>-4.6801078509763485</v>
      </c>
      <c r="F1835" t="str">
        <f t="shared" ca="1" si="612"/>
        <v>low</v>
      </c>
      <c r="G1835">
        <v>632</v>
      </c>
      <c r="H1835">
        <f t="shared" si="613"/>
        <v>632</v>
      </c>
      <c r="I1835">
        <f t="shared" ca="1" si="614"/>
        <v>681.82989716761881</v>
      </c>
      <c r="J1835">
        <f t="shared" ca="1" si="615"/>
        <v>-49.82989716761881</v>
      </c>
      <c r="K1835" t="str">
        <f t="shared" ca="1" si="616"/>
        <v>medium</v>
      </c>
      <c r="L1835">
        <v>11.1</v>
      </c>
      <c r="M1835" t="str">
        <f t="shared" si="592"/>
        <v>medium</v>
      </c>
      <c r="N1835">
        <f t="shared" si="598"/>
        <v>5</v>
      </c>
      <c r="O1835">
        <f t="shared" si="599"/>
        <v>3</v>
      </c>
      <c r="P1835" t="str">
        <f t="shared" si="600"/>
        <v>středa</v>
      </c>
      <c r="Q1835">
        <f t="shared" si="596"/>
        <v>0</v>
      </c>
      <c r="R1835">
        <f t="shared" si="596"/>
        <v>0</v>
      </c>
      <c r="S1835">
        <f t="shared" si="596"/>
        <v>0</v>
      </c>
      <c r="T1835">
        <f t="shared" si="596"/>
        <v>0</v>
      </c>
      <c r="U1835">
        <f t="shared" si="596"/>
        <v>1</v>
      </c>
      <c r="V1835">
        <f t="shared" si="596"/>
        <v>0</v>
      </c>
      <c r="W1835">
        <f t="shared" si="596"/>
        <v>0</v>
      </c>
      <c r="X1835">
        <f t="shared" si="596"/>
        <v>0</v>
      </c>
      <c r="Y1835">
        <f t="shared" si="596"/>
        <v>0</v>
      </c>
      <c r="Z1835">
        <f t="shared" si="596"/>
        <v>0</v>
      </c>
      <c r="AA1835">
        <f t="shared" si="596"/>
        <v>0</v>
      </c>
      <c r="AB1835">
        <f t="shared" si="596"/>
        <v>0</v>
      </c>
      <c r="AC1835">
        <f t="shared" si="597"/>
        <v>0</v>
      </c>
      <c r="AD1835">
        <f t="shared" si="597"/>
        <v>0</v>
      </c>
      <c r="AE1835">
        <f t="shared" si="597"/>
        <v>1</v>
      </c>
      <c r="AF1835">
        <f t="shared" si="597"/>
        <v>0</v>
      </c>
      <c r="AG1835">
        <f t="shared" si="597"/>
        <v>0</v>
      </c>
      <c r="AH1835">
        <f t="shared" si="597"/>
        <v>0</v>
      </c>
      <c r="AI1835">
        <f t="shared" si="597"/>
        <v>0</v>
      </c>
      <c r="AJ1835">
        <f t="shared" ca="1" si="601"/>
        <v>1</v>
      </c>
      <c r="AK1835">
        <f t="shared" ca="1" si="602"/>
        <v>0</v>
      </c>
      <c r="AL1835">
        <f t="shared" ca="1" si="603"/>
        <v>0</v>
      </c>
      <c r="AM1835">
        <f t="shared" ca="1" si="604"/>
        <v>0</v>
      </c>
      <c r="AN1835">
        <f t="shared" ca="1" si="605"/>
        <v>0</v>
      </c>
      <c r="AO1835">
        <f t="shared" ca="1" si="606"/>
        <v>1</v>
      </c>
      <c r="AP1835">
        <f t="shared" ca="1" si="607"/>
        <v>0</v>
      </c>
      <c r="AQ1835">
        <f t="shared" ca="1" si="608"/>
        <v>1</v>
      </c>
      <c r="AR1835">
        <f t="shared" ca="1" si="609"/>
        <v>0</v>
      </c>
      <c r="AS1835">
        <v>0</v>
      </c>
      <c r="AT1835">
        <v>0</v>
      </c>
      <c r="AU1835">
        <f t="shared" ca="1" si="595"/>
        <v>1</v>
      </c>
      <c r="AV1835">
        <f t="shared" ca="1" si="595"/>
        <v>0</v>
      </c>
      <c r="AW1835">
        <f t="shared" ca="1" si="595"/>
        <v>0</v>
      </c>
      <c r="AX1835">
        <v>0</v>
      </c>
    </row>
    <row r="1836" spans="1:50">
      <c r="A1836" s="2">
        <v>40689</v>
      </c>
      <c r="B1836">
        <v>836</v>
      </c>
      <c r="C1836">
        <v>11</v>
      </c>
      <c r="D1836">
        <f t="shared" ca="1" si="610"/>
        <v>10.68100430894388</v>
      </c>
      <c r="E1836">
        <f t="shared" ca="1" si="611"/>
        <v>0.31899569105612002</v>
      </c>
      <c r="F1836" t="str">
        <f t="shared" ca="1" si="612"/>
        <v>medium</v>
      </c>
      <c r="G1836">
        <v>612</v>
      </c>
      <c r="H1836">
        <f t="shared" si="613"/>
        <v>612</v>
      </c>
      <c r="I1836">
        <f t="shared" ca="1" si="614"/>
        <v>681.8275443291044</v>
      </c>
      <c r="J1836">
        <f t="shared" ca="1" si="615"/>
        <v>-69.827544329104398</v>
      </c>
      <c r="K1836" t="str">
        <f t="shared" ca="1" si="616"/>
        <v>medium</v>
      </c>
      <c r="L1836">
        <v>15</v>
      </c>
      <c r="M1836" t="str">
        <f t="shared" si="592"/>
        <v>high</v>
      </c>
      <c r="N1836">
        <f t="shared" si="598"/>
        <v>5</v>
      </c>
      <c r="O1836">
        <f t="shared" si="599"/>
        <v>4</v>
      </c>
      <c r="P1836" t="str">
        <f t="shared" si="600"/>
        <v>čtvrtek</v>
      </c>
      <c r="Q1836">
        <f t="shared" si="596"/>
        <v>0</v>
      </c>
      <c r="R1836">
        <f t="shared" si="596"/>
        <v>0</v>
      </c>
      <c r="S1836">
        <f t="shared" si="596"/>
        <v>0</v>
      </c>
      <c r="T1836">
        <f t="shared" si="596"/>
        <v>0</v>
      </c>
      <c r="U1836">
        <f t="shared" si="596"/>
        <v>1</v>
      </c>
      <c r="V1836">
        <f t="shared" si="596"/>
        <v>0</v>
      </c>
      <c r="W1836">
        <f t="shared" si="596"/>
        <v>0</v>
      </c>
      <c r="X1836">
        <f t="shared" si="596"/>
        <v>0</v>
      </c>
      <c r="Y1836">
        <f t="shared" si="596"/>
        <v>0</v>
      </c>
      <c r="Z1836">
        <f t="shared" si="596"/>
        <v>0</v>
      </c>
      <c r="AA1836">
        <f t="shared" si="596"/>
        <v>0</v>
      </c>
      <c r="AB1836">
        <f t="shared" si="596"/>
        <v>0</v>
      </c>
      <c r="AC1836">
        <f t="shared" si="597"/>
        <v>0</v>
      </c>
      <c r="AD1836">
        <f t="shared" si="597"/>
        <v>0</v>
      </c>
      <c r="AE1836">
        <f t="shared" si="597"/>
        <v>0</v>
      </c>
      <c r="AF1836">
        <f t="shared" si="597"/>
        <v>1</v>
      </c>
      <c r="AG1836">
        <f t="shared" si="597"/>
        <v>0</v>
      </c>
      <c r="AH1836">
        <f t="shared" si="597"/>
        <v>0</v>
      </c>
      <c r="AI1836">
        <f t="shared" si="597"/>
        <v>0</v>
      </c>
      <c r="AJ1836">
        <f t="shared" ca="1" si="601"/>
        <v>1</v>
      </c>
      <c r="AK1836">
        <f t="shared" ca="1" si="602"/>
        <v>0</v>
      </c>
      <c r="AL1836">
        <f t="shared" ca="1" si="603"/>
        <v>0</v>
      </c>
      <c r="AM1836">
        <f t="shared" ca="1" si="604"/>
        <v>0</v>
      </c>
      <c r="AN1836">
        <f t="shared" ca="1" si="605"/>
        <v>1</v>
      </c>
      <c r="AO1836">
        <f t="shared" ca="1" si="606"/>
        <v>0</v>
      </c>
      <c r="AP1836">
        <f t="shared" ca="1" si="607"/>
        <v>0</v>
      </c>
      <c r="AQ1836">
        <f t="shared" ca="1" si="608"/>
        <v>0</v>
      </c>
      <c r="AR1836">
        <f t="shared" ca="1" si="609"/>
        <v>1</v>
      </c>
      <c r="AS1836">
        <v>0</v>
      </c>
      <c r="AT1836">
        <v>0</v>
      </c>
      <c r="AU1836">
        <f t="shared" ca="1" si="595"/>
        <v>0</v>
      </c>
      <c r="AV1836">
        <f t="shared" ca="1" si="595"/>
        <v>1</v>
      </c>
      <c r="AW1836">
        <f t="shared" ca="1" si="595"/>
        <v>0</v>
      </c>
      <c r="AX1836">
        <v>0</v>
      </c>
    </row>
    <row r="1837" spans="1:50">
      <c r="A1837" s="2">
        <v>40690</v>
      </c>
      <c r="B1837">
        <v>837</v>
      </c>
      <c r="C1837">
        <v>13</v>
      </c>
      <c r="D1837">
        <f t="shared" ca="1" si="610"/>
        <v>10.68189958846418</v>
      </c>
      <c r="E1837">
        <f t="shared" ca="1" si="611"/>
        <v>2.3181004115358199</v>
      </c>
      <c r="F1837" t="str">
        <f t="shared" ca="1" si="612"/>
        <v>high</v>
      </c>
      <c r="G1837">
        <v>836</v>
      </c>
      <c r="H1837">
        <f t="shared" si="613"/>
        <v>836</v>
      </c>
      <c r="I1837">
        <f t="shared" ca="1" si="614"/>
        <v>681.82504233662883</v>
      </c>
      <c r="J1837">
        <f t="shared" ca="1" si="615"/>
        <v>154.17495766337117</v>
      </c>
      <c r="K1837" t="str">
        <f t="shared" ca="1" si="616"/>
        <v>high</v>
      </c>
      <c r="L1837">
        <v>17.5</v>
      </c>
      <c r="M1837" t="str">
        <f t="shared" si="592"/>
        <v>high</v>
      </c>
      <c r="N1837">
        <f t="shared" si="598"/>
        <v>5</v>
      </c>
      <c r="O1837">
        <f t="shared" si="599"/>
        <v>5</v>
      </c>
      <c r="P1837" t="str">
        <f t="shared" si="600"/>
        <v>pátek</v>
      </c>
      <c r="Q1837">
        <f t="shared" si="596"/>
        <v>0</v>
      </c>
      <c r="R1837">
        <f t="shared" si="596"/>
        <v>0</v>
      </c>
      <c r="S1837">
        <f t="shared" si="596"/>
        <v>0</v>
      </c>
      <c r="T1837">
        <f t="shared" si="596"/>
        <v>0</v>
      </c>
      <c r="U1837">
        <f t="shared" si="596"/>
        <v>1</v>
      </c>
      <c r="V1837">
        <f t="shared" si="596"/>
        <v>0</v>
      </c>
      <c r="W1837">
        <f t="shared" si="596"/>
        <v>0</v>
      </c>
      <c r="X1837">
        <f t="shared" si="596"/>
        <v>0</v>
      </c>
      <c r="Y1837">
        <f t="shared" si="596"/>
        <v>0</v>
      </c>
      <c r="Z1837">
        <f t="shared" si="596"/>
        <v>0</v>
      </c>
      <c r="AA1837">
        <f t="shared" si="596"/>
        <v>0</v>
      </c>
      <c r="AB1837">
        <f t="shared" si="596"/>
        <v>0</v>
      </c>
      <c r="AC1837">
        <f t="shared" si="597"/>
        <v>0</v>
      </c>
      <c r="AD1837">
        <f t="shared" si="597"/>
        <v>0</v>
      </c>
      <c r="AE1837">
        <f t="shared" si="597"/>
        <v>0</v>
      </c>
      <c r="AF1837">
        <f t="shared" si="597"/>
        <v>0</v>
      </c>
      <c r="AG1837">
        <f t="shared" si="597"/>
        <v>1</v>
      </c>
      <c r="AH1837">
        <f t="shared" si="597"/>
        <v>0</v>
      </c>
      <c r="AI1837">
        <f t="shared" si="597"/>
        <v>0</v>
      </c>
      <c r="AJ1837">
        <f t="shared" ca="1" si="601"/>
        <v>0</v>
      </c>
      <c r="AK1837">
        <f t="shared" ca="1" si="602"/>
        <v>1</v>
      </c>
      <c r="AL1837">
        <f t="shared" ca="1" si="603"/>
        <v>0</v>
      </c>
      <c r="AM1837">
        <f t="shared" ca="1" si="604"/>
        <v>0</v>
      </c>
      <c r="AN1837">
        <f t="shared" ca="1" si="605"/>
        <v>1</v>
      </c>
      <c r="AO1837">
        <f t="shared" ca="1" si="606"/>
        <v>0</v>
      </c>
      <c r="AP1837">
        <f t="shared" ca="1" si="607"/>
        <v>0</v>
      </c>
      <c r="AQ1837">
        <f t="shared" ca="1" si="608"/>
        <v>0</v>
      </c>
      <c r="AR1837">
        <f t="shared" ca="1" si="609"/>
        <v>1</v>
      </c>
      <c r="AS1837">
        <v>1</v>
      </c>
      <c r="AT1837">
        <v>0</v>
      </c>
      <c r="AU1837">
        <f t="shared" ca="1" si="595"/>
        <v>0</v>
      </c>
      <c r="AV1837">
        <f t="shared" ca="1" si="595"/>
        <v>0</v>
      </c>
      <c r="AW1837">
        <f t="shared" ca="1" si="595"/>
        <v>1</v>
      </c>
      <c r="AX1837">
        <v>0</v>
      </c>
    </row>
    <row r="1838" spans="1:50">
      <c r="A1838" s="2">
        <v>40691</v>
      </c>
      <c r="B1838">
        <v>838</v>
      </c>
      <c r="C1838">
        <v>6</v>
      </c>
      <c r="D1838">
        <f t="shared" ca="1" si="610"/>
        <v>10.682793691829565</v>
      </c>
      <c r="E1838">
        <f t="shared" ca="1" si="611"/>
        <v>-4.6827936918295645</v>
      </c>
      <c r="F1838" t="str">
        <f t="shared" ca="1" si="612"/>
        <v>low</v>
      </c>
      <c r="G1838">
        <v>646</v>
      </c>
      <c r="H1838">
        <f t="shared" si="613"/>
        <v>646</v>
      </c>
      <c r="I1838">
        <f t="shared" ca="1" si="614"/>
        <v>681.82239150351893</v>
      </c>
      <c r="J1838">
        <f t="shared" ca="1" si="615"/>
        <v>-35.822391503518929</v>
      </c>
      <c r="K1838" t="str">
        <f t="shared" ca="1" si="616"/>
        <v>medium</v>
      </c>
      <c r="L1838">
        <v>12.2</v>
      </c>
      <c r="M1838" t="str">
        <f t="shared" si="592"/>
        <v>medium</v>
      </c>
      <c r="N1838">
        <f t="shared" si="598"/>
        <v>5</v>
      </c>
      <c r="O1838">
        <f t="shared" si="599"/>
        <v>6</v>
      </c>
      <c r="P1838" t="str">
        <f t="shared" si="600"/>
        <v>sobota</v>
      </c>
      <c r="Q1838">
        <f t="shared" si="596"/>
        <v>0</v>
      </c>
      <c r="R1838">
        <f t="shared" si="596"/>
        <v>0</v>
      </c>
      <c r="S1838">
        <f t="shared" si="596"/>
        <v>0</v>
      </c>
      <c r="T1838">
        <f t="shared" si="596"/>
        <v>0</v>
      </c>
      <c r="U1838">
        <f t="shared" si="596"/>
        <v>1</v>
      </c>
      <c r="V1838">
        <f t="shared" si="596"/>
        <v>0</v>
      </c>
      <c r="W1838">
        <f t="shared" si="596"/>
        <v>0</v>
      </c>
      <c r="X1838">
        <f t="shared" si="596"/>
        <v>0</v>
      </c>
      <c r="Y1838">
        <f t="shared" si="596"/>
        <v>0</v>
      </c>
      <c r="Z1838">
        <f t="shared" si="596"/>
        <v>0</v>
      </c>
      <c r="AA1838">
        <f t="shared" si="596"/>
        <v>0</v>
      </c>
      <c r="AB1838">
        <f t="shared" si="596"/>
        <v>0</v>
      </c>
      <c r="AC1838">
        <f t="shared" si="597"/>
        <v>0</v>
      </c>
      <c r="AD1838">
        <f t="shared" si="597"/>
        <v>0</v>
      </c>
      <c r="AE1838">
        <f t="shared" si="597"/>
        <v>0</v>
      </c>
      <c r="AF1838">
        <f t="shared" si="597"/>
        <v>0</v>
      </c>
      <c r="AG1838">
        <f t="shared" si="597"/>
        <v>0</v>
      </c>
      <c r="AH1838">
        <f t="shared" si="597"/>
        <v>1</v>
      </c>
      <c r="AI1838">
        <f t="shared" si="597"/>
        <v>0</v>
      </c>
      <c r="AJ1838">
        <f t="shared" ca="1" si="601"/>
        <v>0</v>
      </c>
      <c r="AK1838">
        <f t="shared" ca="1" si="602"/>
        <v>1</v>
      </c>
      <c r="AL1838">
        <f t="shared" ca="1" si="603"/>
        <v>0</v>
      </c>
      <c r="AM1838">
        <f t="shared" ca="1" si="604"/>
        <v>0</v>
      </c>
      <c r="AN1838">
        <f t="shared" ca="1" si="605"/>
        <v>1</v>
      </c>
      <c r="AO1838">
        <f t="shared" ca="1" si="606"/>
        <v>0</v>
      </c>
      <c r="AP1838">
        <f t="shared" ca="1" si="607"/>
        <v>0</v>
      </c>
      <c r="AQ1838">
        <f t="shared" ca="1" si="608"/>
        <v>1</v>
      </c>
      <c r="AR1838">
        <f t="shared" ca="1" si="609"/>
        <v>0</v>
      </c>
      <c r="AS1838">
        <v>1</v>
      </c>
      <c r="AT1838">
        <v>0</v>
      </c>
      <c r="AU1838">
        <f t="shared" ca="1" si="595"/>
        <v>1</v>
      </c>
      <c r="AV1838">
        <f t="shared" ca="1" si="595"/>
        <v>0</v>
      </c>
      <c r="AW1838">
        <f t="shared" ca="1" si="595"/>
        <v>0</v>
      </c>
      <c r="AX1838">
        <v>0</v>
      </c>
    </row>
    <row r="1839" spans="1:50">
      <c r="A1839" s="2">
        <v>40692</v>
      </c>
      <c r="B1839">
        <v>839</v>
      </c>
      <c r="C1839">
        <v>9</v>
      </c>
      <c r="D1839">
        <f t="shared" ca="1" si="610"/>
        <v>10.683686621332351</v>
      </c>
      <c r="E1839">
        <f t="shared" ca="1" si="611"/>
        <v>-1.6836866213323507</v>
      </c>
      <c r="F1839" t="str">
        <f t="shared" ca="1" si="612"/>
        <v>medium</v>
      </c>
      <c r="G1839">
        <v>320</v>
      </c>
      <c r="H1839">
        <f t="shared" si="613"/>
        <v>320</v>
      </c>
      <c r="I1839">
        <f t="shared" ca="1" si="614"/>
        <v>681.81959214310166</v>
      </c>
      <c r="J1839">
        <f t="shared" ca="1" si="615"/>
        <v>-361.81959214310166</v>
      </c>
      <c r="K1839" t="str">
        <f t="shared" ca="1" si="616"/>
        <v>low</v>
      </c>
      <c r="L1839">
        <v>14.85</v>
      </c>
      <c r="M1839" t="str">
        <f t="shared" si="592"/>
        <v>high</v>
      </c>
      <c r="N1839">
        <f t="shared" si="598"/>
        <v>5</v>
      </c>
      <c r="O1839">
        <f t="shared" si="599"/>
        <v>7</v>
      </c>
      <c r="P1839" t="str">
        <f t="shared" si="600"/>
        <v>neděle</v>
      </c>
      <c r="Q1839">
        <f t="shared" si="596"/>
        <v>0</v>
      </c>
      <c r="R1839">
        <f t="shared" si="596"/>
        <v>0</v>
      </c>
      <c r="S1839">
        <f t="shared" si="596"/>
        <v>0</v>
      </c>
      <c r="T1839">
        <f t="shared" si="596"/>
        <v>0</v>
      </c>
      <c r="U1839">
        <f t="shared" si="596"/>
        <v>1</v>
      </c>
      <c r="V1839">
        <f t="shared" si="596"/>
        <v>0</v>
      </c>
      <c r="W1839">
        <f t="shared" si="596"/>
        <v>0</v>
      </c>
      <c r="X1839">
        <f t="shared" si="596"/>
        <v>0</v>
      </c>
      <c r="Y1839">
        <f t="shared" si="596"/>
        <v>0</v>
      </c>
      <c r="Z1839">
        <f t="shared" si="596"/>
        <v>0</v>
      </c>
      <c r="AA1839">
        <f t="shared" si="596"/>
        <v>0</v>
      </c>
      <c r="AB1839">
        <f t="shared" si="596"/>
        <v>0</v>
      </c>
      <c r="AC1839">
        <f t="shared" si="597"/>
        <v>0</v>
      </c>
      <c r="AD1839">
        <f t="shared" si="597"/>
        <v>0</v>
      </c>
      <c r="AE1839">
        <f t="shared" si="597"/>
        <v>0</v>
      </c>
      <c r="AF1839">
        <f t="shared" si="597"/>
        <v>0</v>
      </c>
      <c r="AG1839">
        <f t="shared" si="597"/>
        <v>0</v>
      </c>
      <c r="AH1839">
        <f t="shared" si="597"/>
        <v>0</v>
      </c>
      <c r="AI1839">
        <f t="shared" si="597"/>
        <v>1</v>
      </c>
      <c r="AJ1839">
        <f t="shared" ca="1" si="601"/>
        <v>1</v>
      </c>
      <c r="AK1839">
        <f t="shared" ca="1" si="602"/>
        <v>0</v>
      </c>
      <c r="AL1839">
        <f t="shared" ca="1" si="603"/>
        <v>0</v>
      </c>
      <c r="AM1839">
        <f t="shared" ca="1" si="604"/>
        <v>0</v>
      </c>
      <c r="AN1839">
        <f t="shared" ca="1" si="605"/>
        <v>1</v>
      </c>
      <c r="AO1839">
        <f t="shared" ca="1" si="606"/>
        <v>0</v>
      </c>
      <c r="AP1839">
        <f t="shared" ca="1" si="607"/>
        <v>0</v>
      </c>
      <c r="AQ1839">
        <f t="shared" ca="1" si="608"/>
        <v>0</v>
      </c>
      <c r="AR1839">
        <f t="shared" ca="1" si="609"/>
        <v>1</v>
      </c>
      <c r="AS1839">
        <v>0</v>
      </c>
      <c r="AT1839">
        <v>0</v>
      </c>
      <c r="AU1839">
        <f t="shared" ca="1" si="595"/>
        <v>0</v>
      </c>
      <c r="AV1839">
        <f t="shared" ca="1" si="595"/>
        <v>1</v>
      </c>
      <c r="AW1839">
        <f t="shared" ca="1" si="595"/>
        <v>0</v>
      </c>
      <c r="AX1839">
        <v>0</v>
      </c>
    </row>
    <row r="1840" spans="1:50">
      <c r="A1840" s="2">
        <v>40693</v>
      </c>
      <c r="B1840">
        <v>840</v>
      </c>
      <c r="C1840">
        <v>16</v>
      </c>
      <c r="D1840">
        <f t="shared" ca="1" si="610"/>
        <v>10.684578379264856</v>
      </c>
      <c r="E1840">
        <f t="shared" ca="1" si="611"/>
        <v>5.3154216207351439</v>
      </c>
      <c r="F1840" t="str">
        <f t="shared" ca="1" si="612"/>
        <v>high</v>
      </c>
      <c r="G1840">
        <v>1561</v>
      </c>
      <c r="H1840">
        <f t="shared" si="613"/>
        <v>1561</v>
      </c>
      <c r="I1840">
        <f t="shared" ca="1" si="614"/>
        <v>681.81664456870396</v>
      </c>
      <c r="J1840">
        <f t="shared" ca="1" si="615"/>
        <v>879.18335543129604</v>
      </c>
      <c r="K1840" t="str">
        <f t="shared" ca="1" si="616"/>
        <v>high</v>
      </c>
      <c r="L1840">
        <v>18.600000000000001</v>
      </c>
      <c r="M1840" t="str">
        <f t="shared" si="592"/>
        <v>high</v>
      </c>
      <c r="N1840">
        <f t="shared" si="598"/>
        <v>5</v>
      </c>
      <c r="O1840">
        <f t="shared" si="599"/>
        <v>1</v>
      </c>
      <c r="P1840" t="str">
        <f t="shared" si="600"/>
        <v>pondělí</v>
      </c>
      <c r="Q1840">
        <f t="shared" si="596"/>
        <v>0</v>
      </c>
      <c r="R1840">
        <f t="shared" si="596"/>
        <v>0</v>
      </c>
      <c r="S1840">
        <f t="shared" si="596"/>
        <v>0</v>
      </c>
      <c r="T1840">
        <f t="shared" si="596"/>
        <v>0</v>
      </c>
      <c r="U1840">
        <f t="shared" si="596"/>
        <v>1</v>
      </c>
      <c r="V1840">
        <f t="shared" si="596"/>
        <v>0</v>
      </c>
      <c r="W1840">
        <f t="shared" si="596"/>
        <v>0</v>
      </c>
      <c r="X1840">
        <f t="shared" si="596"/>
        <v>0</v>
      </c>
      <c r="Y1840">
        <f t="shared" si="596"/>
        <v>0</v>
      </c>
      <c r="Z1840">
        <f t="shared" si="596"/>
        <v>0</v>
      </c>
      <c r="AA1840">
        <f t="shared" si="596"/>
        <v>0</v>
      </c>
      <c r="AB1840">
        <f t="shared" si="596"/>
        <v>0</v>
      </c>
      <c r="AC1840">
        <f t="shared" si="597"/>
        <v>1</v>
      </c>
      <c r="AD1840">
        <f t="shared" si="597"/>
        <v>0</v>
      </c>
      <c r="AE1840">
        <f t="shared" si="597"/>
        <v>0</v>
      </c>
      <c r="AF1840">
        <f t="shared" si="597"/>
        <v>0</v>
      </c>
      <c r="AG1840">
        <f t="shared" si="597"/>
        <v>0</v>
      </c>
      <c r="AH1840">
        <f t="shared" si="597"/>
        <v>0</v>
      </c>
      <c r="AI1840">
        <f t="shared" si="597"/>
        <v>0</v>
      </c>
      <c r="AJ1840">
        <f t="shared" ca="1" si="601"/>
        <v>0</v>
      </c>
      <c r="AK1840">
        <f t="shared" ca="1" si="602"/>
        <v>1</v>
      </c>
      <c r="AL1840">
        <f t="shared" ca="1" si="603"/>
        <v>0</v>
      </c>
      <c r="AM1840">
        <f t="shared" ca="1" si="604"/>
        <v>0</v>
      </c>
      <c r="AN1840">
        <f t="shared" ca="1" si="605"/>
        <v>1</v>
      </c>
      <c r="AO1840">
        <f t="shared" ca="1" si="606"/>
        <v>0</v>
      </c>
      <c r="AP1840">
        <f t="shared" ca="1" si="607"/>
        <v>0</v>
      </c>
      <c r="AQ1840">
        <f t="shared" ca="1" si="608"/>
        <v>0</v>
      </c>
      <c r="AR1840">
        <f t="shared" ca="1" si="609"/>
        <v>1</v>
      </c>
      <c r="AS1840">
        <v>0</v>
      </c>
      <c r="AT1840">
        <v>0</v>
      </c>
      <c r="AU1840">
        <f t="shared" ca="1" si="595"/>
        <v>0</v>
      </c>
      <c r="AV1840">
        <f t="shared" ca="1" si="595"/>
        <v>0</v>
      </c>
      <c r="AW1840">
        <f t="shared" ca="1" si="595"/>
        <v>1</v>
      </c>
      <c r="AX1840">
        <v>0</v>
      </c>
    </row>
    <row r="1841" spans="1:50">
      <c r="A1841" s="2">
        <v>40694</v>
      </c>
      <c r="B1841">
        <v>841</v>
      </c>
      <c r="C1841">
        <v>7</v>
      </c>
      <c r="D1841">
        <f t="shared" ca="1" si="610"/>
        <v>10.685468967919396</v>
      </c>
      <c r="E1841">
        <f t="shared" ca="1" si="611"/>
        <v>-3.6854689679193964</v>
      </c>
      <c r="F1841" t="str">
        <f t="shared" ca="1" si="612"/>
        <v>low</v>
      </c>
      <c r="G1841">
        <v>335</v>
      </c>
      <c r="H1841">
        <f t="shared" si="613"/>
        <v>335</v>
      </c>
      <c r="I1841">
        <f t="shared" ca="1" si="614"/>
        <v>681.8135490936528</v>
      </c>
      <c r="J1841">
        <f t="shared" ca="1" si="615"/>
        <v>-346.8135490936528</v>
      </c>
      <c r="K1841" t="str">
        <f t="shared" ca="1" si="616"/>
        <v>low</v>
      </c>
      <c r="L1841">
        <v>20.25</v>
      </c>
      <c r="M1841" t="str">
        <f t="shared" si="592"/>
        <v>high</v>
      </c>
      <c r="N1841">
        <f t="shared" si="598"/>
        <v>5</v>
      </c>
      <c r="O1841">
        <f t="shared" si="599"/>
        <v>2</v>
      </c>
      <c r="P1841" t="str">
        <f t="shared" si="600"/>
        <v>úterý</v>
      </c>
      <c r="Q1841">
        <f t="shared" ref="Q1841:AB1850" si="617">VLOOKUP($N1841,$V$31:$AH$42,Q$592+1,0)</f>
        <v>0</v>
      </c>
      <c r="R1841">
        <f t="shared" si="617"/>
        <v>0</v>
      </c>
      <c r="S1841">
        <f t="shared" si="617"/>
        <v>0</v>
      </c>
      <c r="T1841">
        <f t="shared" si="617"/>
        <v>0</v>
      </c>
      <c r="U1841">
        <f t="shared" si="617"/>
        <v>1</v>
      </c>
      <c r="V1841">
        <f t="shared" si="617"/>
        <v>0</v>
      </c>
      <c r="W1841">
        <f t="shared" si="617"/>
        <v>0</v>
      </c>
      <c r="X1841">
        <f t="shared" si="617"/>
        <v>0</v>
      </c>
      <c r="Y1841">
        <f t="shared" si="617"/>
        <v>0</v>
      </c>
      <c r="Z1841">
        <f t="shared" si="617"/>
        <v>0</v>
      </c>
      <c r="AA1841">
        <f t="shared" si="617"/>
        <v>0</v>
      </c>
      <c r="AB1841">
        <f t="shared" si="617"/>
        <v>0</v>
      </c>
      <c r="AC1841">
        <f t="shared" ref="AC1841:AI1850" si="618">VLOOKUP($O1841,$V$74:$AC$80,AC$592+1,0)</f>
        <v>0</v>
      </c>
      <c r="AD1841">
        <f t="shared" si="618"/>
        <v>1</v>
      </c>
      <c r="AE1841">
        <f t="shared" si="618"/>
        <v>0</v>
      </c>
      <c r="AF1841">
        <f t="shared" si="618"/>
        <v>0</v>
      </c>
      <c r="AG1841">
        <f t="shared" si="618"/>
        <v>0</v>
      </c>
      <c r="AH1841">
        <f t="shared" si="618"/>
        <v>0</v>
      </c>
      <c r="AI1841">
        <f t="shared" si="618"/>
        <v>0</v>
      </c>
      <c r="AJ1841">
        <f t="shared" ca="1" si="601"/>
        <v>0</v>
      </c>
      <c r="AK1841">
        <f t="shared" ca="1" si="602"/>
        <v>1</v>
      </c>
      <c r="AL1841">
        <f t="shared" ca="1" si="603"/>
        <v>0</v>
      </c>
      <c r="AM1841">
        <f t="shared" ca="1" si="604"/>
        <v>0</v>
      </c>
      <c r="AN1841">
        <f t="shared" ca="1" si="605"/>
        <v>1</v>
      </c>
      <c r="AO1841">
        <f t="shared" ca="1" si="606"/>
        <v>0</v>
      </c>
      <c r="AP1841">
        <f t="shared" ca="1" si="607"/>
        <v>0</v>
      </c>
      <c r="AQ1841">
        <f t="shared" ca="1" si="608"/>
        <v>0</v>
      </c>
      <c r="AR1841">
        <f t="shared" ca="1" si="609"/>
        <v>1</v>
      </c>
      <c r="AS1841">
        <v>0</v>
      </c>
      <c r="AT1841">
        <v>0</v>
      </c>
      <c r="AU1841">
        <f t="shared" ref="AU1841:AW1860" ca="1" si="619">VLOOKUP(INDIRECT($AU$590&amp;ROW($A1841)),$F$17:$I$19,AU$592+1,0)</f>
        <v>1</v>
      </c>
      <c r="AV1841">
        <f t="shared" ca="1" si="619"/>
        <v>0</v>
      </c>
      <c r="AW1841">
        <f t="shared" ca="1" si="619"/>
        <v>0</v>
      </c>
      <c r="AX1841">
        <v>0</v>
      </c>
    </row>
    <row r="1842" spans="1:50">
      <c r="A1842" s="2">
        <v>40695</v>
      </c>
      <c r="B1842">
        <v>842</v>
      </c>
      <c r="C1842">
        <v>14</v>
      </c>
      <c r="D1842">
        <f t="shared" ca="1" si="610"/>
        <v>10.686358389588291</v>
      </c>
      <c r="E1842">
        <f t="shared" ca="1" si="611"/>
        <v>3.3136416104117092</v>
      </c>
      <c r="F1842" t="str">
        <f t="shared" ca="1" si="612"/>
        <v>high</v>
      </c>
      <c r="G1842">
        <v>708</v>
      </c>
      <c r="H1842">
        <f t="shared" si="613"/>
        <v>708</v>
      </c>
      <c r="I1842">
        <f t="shared" ca="1" si="614"/>
        <v>681.81030603127488</v>
      </c>
      <c r="J1842">
        <f t="shared" ca="1" si="615"/>
        <v>26.189693968725123</v>
      </c>
      <c r="K1842" t="str">
        <f t="shared" ca="1" si="616"/>
        <v>high</v>
      </c>
      <c r="L1842">
        <v>15.433333333333332</v>
      </c>
      <c r="M1842" t="str">
        <f t="shared" si="592"/>
        <v>high</v>
      </c>
      <c r="N1842">
        <f t="shared" si="598"/>
        <v>6</v>
      </c>
      <c r="O1842">
        <f t="shared" si="599"/>
        <v>3</v>
      </c>
      <c r="P1842" t="str">
        <f t="shared" si="600"/>
        <v>středa</v>
      </c>
      <c r="Q1842">
        <f t="shared" si="617"/>
        <v>0</v>
      </c>
      <c r="R1842">
        <f t="shared" si="617"/>
        <v>0</v>
      </c>
      <c r="S1842">
        <f t="shared" si="617"/>
        <v>0</v>
      </c>
      <c r="T1842">
        <f t="shared" si="617"/>
        <v>0</v>
      </c>
      <c r="U1842">
        <f t="shared" si="617"/>
        <v>0</v>
      </c>
      <c r="V1842">
        <f t="shared" si="617"/>
        <v>1</v>
      </c>
      <c r="W1842">
        <f t="shared" si="617"/>
        <v>0</v>
      </c>
      <c r="X1842">
        <f t="shared" si="617"/>
        <v>0</v>
      </c>
      <c r="Y1842">
        <f t="shared" si="617"/>
        <v>0</v>
      </c>
      <c r="Z1842">
        <f t="shared" si="617"/>
        <v>0</v>
      </c>
      <c r="AA1842">
        <f t="shared" si="617"/>
        <v>0</v>
      </c>
      <c r="AB1842">
        <f t="shared" si="617"/>
        <v>0</v>
      </c>
      <c r="AC1842">
        <f t="shared" si="618"/>
        <v>0</v>
      </c>
      <c r="AD1842">
        <f t="shared" si="618"/>
        <v>0</v>
      </c>
      <c r="AE1842">
        <f t="shared" si="618"/>
        <v>1</v>
      </c>
      <c r="AF1842">
        <f t="shared" si="618"/>
        <v>0</v>
      </c>
      <c r="AG1842">
        <f t="shared" si="618"/>
        <v>0</v>
      </c>
      <c r="AH1842">
        <f t="shared" si="618"/>
        <v>0</v>
      </c>
      <c r="AI1842">
        <f t="shared" si="618"/>
        <v>0</v>
      </c>
      <c r="AJ1842">
        <f t="shared" ca="1" si="601"/>
        <v>0</v>
      </c>
      <c r="AK1842">
        <f t="shared" ca="1" si="602"/>
        <v>1</v>
      </c>
      <c r="AL1842">
        <f t="shared" ca="1" si="603"/>
        <v>0</v>
      </c>
      <c r="AM1842">
        <f t="shared" ca="1" si="604"/>
        <v>0</v>
      </c>
      <c r="AN1842">
        <f t="shared" ca="1" si="605"/>
        <v>1</v>
      </c>
      <c r="AO1842">
        <f t="shared" ca="1" si="606"/>
        <v>0</v>
      </c>
      <c r="AP1842">
        <f t="shared" ca="1" si="607"/>
        <v>0</v>
      </c>
      <c r="AQ1842">
        <f t="shared" ca="1" si="608"/>
        <v>0</v>
      </c>
      <c r="AR1842">
        <f t="shared" ca="1" si="609"/>
        <v>1</v>
      </c>
      <c r="AS1842">
        <v>0</v>
      </c>
      <c r="AT1842">
        <v>0</v>
      </c>
      <c r="AU1842">
        <f t="shared" ca="1" si="619"/>
        <v>0</v>
      </c>
      <c r="AV1842">
        <f t="shared" ca="1" si="619"/>
        <v>0</v>
      </c>
      <c r="AW1842">
        <f t="shared" ca="1" si="619"/>
        <v>1</v>
      </c>
      <c r="AX1842">
        <v>0</v>
      </c>
    </row>
    <row r="1843" spans="1:50">
      <c r="A1843" s="2">
        <v>40696</v>
      </c>
      <c r="B1843">
        <v>843</v>
      </c>
      <c r="C1843">
        <v>10</v>
      </c>
      <c r="D1843">
        <f t="shared" ca="1" si="610"/>
        <v>10.687246646563853</v>
      </c>
      <c r="E1843">
        <f t="shared" ca="1" si="611"/>
        <v>-0.68724664656385315</v>
      </c>
      <c r="F1843" t="str">
        <f t="shared" ca="1" si="612"/>
        <v>medium</v>
      </c>
      <c r="G1843">
        <v>1789</v>
      </c>
      <c r="H1843">
        <f t="shared" si="613"/>
        <v>1789</v>
      </c>
      <c r="I1843">
        <f t="shared" ca="1" si="614"/>
        <v>681.80691569489738</v>
      </c>
      <c r="J1843">
        <f t="shared" ca="1" si="615"/>
        <v>1107.1930843051027</v>
      </c>
      <c r="K1843" t="str">
        <f t="shared" ca="1" si="616"/>
        <v>high</v>
      </c>
      <c r="L1843">
        <v>15.35</v>
      </c>
      <c r="M1843" t="str">
        <f t="shared" si="592"/>
        <v>high</v>
      </c>
      <c r="N1843">
        <f t="shared" si="598"/>
        <v>6</v>
      </c>
      <c r="O1843">
        <f t="shared" si="599"/>
        <v>4</v>
      </c>
      <c r="P1843" t="str">
        <f t="shared" si="600"/>
        <v>čtvrtek</v>
      </c>
      <c r="Q1843">
        <f t="shared" si="617"/>
        <v>0</v>
      </c>
      <c r="R1843">
        <f t="shared" si="617"/>
        <v>0</v>
      </c>
      <c r="S1843">
        <f t="shared" si="617"/>
        <v>0</v>
      </c>
      <c r="T1843">
        <f t="shared" si="617"/>
        <v>0</v>
      </c>
      <c r="U1843">
        <f t="shared" si="617"/>
        <v>0</v>
      </c>
      <c r="V1843">
        <f t="shared" si="617"/>
        <v>1</v>
      </c>
      <c r="W1843">
        <f t="shared" si="617"/>
        <v>0</v>
      </c>
      <c r="X1843">
        <f t="shared" si="617"/>
        <v>0</v>
      </c>
      <c r="Y1843">
        <f t="shared" si="617"/>
        <v>0</v>
      </c>
      <c r="Z1843">
        <f t="shared" si="617"/>
        <v>0</v>
      </c>
      <c r="AA1843">
        <f t="shared" si="617"/>
        <v>0</v>
      </c>
      <c r="AB1843">
        <f t="shared" si="617"/>
        <v>0</v>
      </c>
      <c r="AC1843">
        <f t="shared" si="618"/>
        <v>0</v>
      </c>
      <c r="AD1843">
        <f t="shared" si="618"/>
        <v>0</v>
      </c>
      <c r="AE1843">
        <f t="shared" si="618"/>
        <v>0</v>
      </c>
      <c r="AF1843">
        <f t="shared" si="618"/>
        <v>1</v>
      </c>
      <c r="AG1843">
        <f t="shared" si="618"/>
        <v>0</v>
      </c>
      <c r="AH1843">
        <f t="shared" si="618"/>
        <v>0</v>
      </c>
      <c r="AI1843">
        <f t="shared" si="618"/>
        <v>0</v>
      </c>
      <c r="AJ1843">
        <f t="shared" ca="1" si="601"/>
        <v>0</v>
      </c>
      <c r="AK1843">
        <f t="shared" ca="1" si="602"/>
        <v>1</v>
      </c>
      <c r="AL1843">
        <f t="shared" ca="1" si="603"/>
        <v>0</v>
      </c>
      <c r="AM1843">
        <f t="shared" ca="1" si="604"/>
        <v>0</v>
      </c>
      <c r="AN1843">
        <f t="shared" ca="1" si="605"/>
        <v>0</v>
      </c>
      <c r="AO1843">
        <f t="shared" ca="1" si="606"/>
        <v>1</v>
      </c>
      <c r="AP1843">
        <f t="shared" ca="1" si="607"/>
        <v>0</v>
      </c>
      <c r="AQ1843">
        <f t="shared" ca="1" si="608"/>
        <v>0</v>
      </c>
      <c r="AR1843">
        <f t="shared" ca="1" si="609"/>
        <v>1</v>
      </c>
      <c r="AS1843">
        <v>0</v>
      </c>
      <c r="AT1843">
        <v>0</v>
      </c>
      <c r="AU1843">
        <f t="shared" ca="1" si="619"/>
        <v>0</v>
      </c>
      <c r="AV1843">
        <f t="shared" ca="1" si="619"/>
        <v>1</v>
      </c>
      <c r="AW1843">
        <f t="shared" ca="1" si="619"/>
        <v>0</v>
      </c>
      <c r="AX1843">
        <v>0</v>
      </c>
    </row>
    <row r="1844" spans="1:50">
      <c r="A1844" s="2">
        <v>40697</v>
      </c>
      <c r="B1844">
        <v>844</v>
      </c>
      <c r="C1844">
        <v>14</v>
      </c>
      <c r="D1844">
        <f t="shared" ca="1" si="610"/>
        <v>10.688133741138405</v>
      </c>
      <c r="E1844">
        <f t="shared" ca="1" si="611"/>
        <v>3.3118662588615955</v>
      </c>
      <c r="F1844" t="str">
        <f t="shared" ca="1" si="612"/>
        <v>high</v>
      </c>
      <c r="G1844">
        <v>984</v>
      </c>
      <c r="H1844">
        <f t="shared" si="613"/>
        <v>984</v>
      </c>
      <c r="I1844">
        <f t="shared" ca="1" si="614"/>
        <v>681.80337839784704</v>
      </c>
      <c r="J1844">
        <f t="shared" ca="1" si="615"/>
        <v>302.19662160215296</v>
      </c>
      <c r="K1844" t="str">
        <f t="shared" ca="1" si="616"/>
        <v>high</v>
      </c>
      <c r="L1844">
        <v>18.05</v>
      </c>
      <c r="M1844" t="str">
        <f t="shared" si="592"/>
        <v>high</v>
      </c>
      <c r="N1844">
        <f t="shared" si="598"/>
        <v>6</v>
      </c>
      <c r="O1844">
        <f t="shared" si="599"/>
        <v>5</v>
      </c>
      <c r="P1844" t="str">
        <f t="shared" si="600"/>
        <v>pátek</v>
      </c>
      <c r="Q1844">
        <f t="shared" si="617"/>
        <v>0</v>
      </c>
      <c r="R1844">
        <f t="shared" si="617"/>
        <v>0</v>
      </c>
      <c r="S1844">
        <f t="shared" si="617"/>
        <v>0</v>
      </c>
      <c r="T1844">
        <f t="shared" si="617"/>
        <v>0</v>
      </c>
      <c r="U1844">
        <f t="shared" si="617"/>
        <v>0</v>
      </c>
      <c r="V1844">
        <f t="shared" si="617"/>
        <v>1</v>
      </c>
      <c r="W1844">
        <f t="shared" si="617"/>
        <v>0</v>
      </c>
      <c r="X1844">
        <f t="shared" si="617"/>
        <v>0</v>
      </c>
      <c r="Y1844">
        <f t="shared" si="617"/>
        <v>0</v>
      </c>
      <c r="Z1844">
        <f t="shared" si="617"/>
        <v>0</v>
      </c>
      <c r="AA1844">
        <f t="shared" si="617"/>
        <v>0</v>
      </c>
      <c r="AB1844">
        <f t="shared" si="617"/>
        <v>0</v>
      </c>
      <c r="AC1844">
        <f t="shared" si="618"/>
        <v>0</v>
      </c>
      <c r="AD1844">
        <f t="shared" si="618"/>
        <v>0</v>
      </c>
      <c r="AE1844">
        <f t="shared" si="618"/>
        <v>0</v>
      </c>
      <c r="AF1844">
        <f t="shared" si="618"/>
        <v>0</v>
      </c>
      <c r="AG1844">
        <f t="shared" si="618"/>
        <v>1</v>
      </c>
      <c r="AH1844">
        <f t="shared" si="618"/>
        <v>0</v>
      </c>
      <c r="AI1844">
        <f t="shared" si="618"/>
        <v>0</v>
      </c>
      <c r="AJ1844">
        <f t="shared" ca="1" si="601"/>
        <v>1</v>
      </c>
      <c r="AK1844">
        <f t="shared" ca="1" si="602"/>
        <v>0</v>
      </c>
      <c r="AL1844">
        <f t="shared" ca="1" si="603"/>
        <v>0</v>
      </c>
      <c r="AM1844">
        <f t="shared" ca="1" si="604"/>
        <v>0</v>
      </c>
      <c r="AN1844">
        <f t="shared" ca="1" si="605"/>
        <v>1</v>
      </c>
      <c r="AO1844">
        <f t="shared" ca="1" si="606"/>
        <v>0</v>
      </c>
      <c r="AP1844">
        <f t="shared" ca="1" si="607"/>
        <v>0</v>
      </c>
      <c r="AQ1844">
        <f t="shared" ca="1" si="608"/>
        <v>0</v>
      </c>
      <c r="AR1844">
        <f t="shared" ca="1" si="609"/>
        <v>1</v>
      </c>
      <c r="AS1844">
        <v>0</v>
      </c>
      <c r="AT1844">
        <v>0</v>
      </c>
      <c r="AU1844">
        <f t="shared" ca="1" si="619"/>
        <v>0</v>
      </c>
      <c r="AV1844">
        <f t="shared" ca="1" si="619"/>
        <v>0</v>
      </c>
      <c r="AW1844">
        <f t="shared" ca="1" si="619"/>
        <v>1</v>
      </c>
      <c r="AX1844">
        <v>0</v>
      </c>
    </row>
    <row r="1845" spans="1:50">
      <c r="A1845" s="2">
        <v>40698</v>
      </c>
      <c r="B1845">
        <v>845</v>
      </c>
      <c r="C1845">
        <v>13</v>
      </c>
      <c r="D1845">
        <f t="shared" ca="1" si="610"/>
        <v>10.689019675604259</v>
      </c>
      <c r="E1845">
        <f t="shared" ca="1" si="611"/>
        <v>2.3109803243957412</v>
      </c>
      <c r="F1845" t="str">
        <f t="shared" ca="1" si="612"/>
        <v>high</v>
      </c>
      <c r="G1845">
        <v>331</v>
      </c>
      <c r="H1845">
        <f t="shared" si="613"/>
        <v>331</v>
      </c>
      <c r="I1845">
        <f t="shared" ca="1" si="614"/>
        <v>681.79969445345068</v>
      </c>
      <c r="J1845">
        <f t="shared" ca="1" si="615"/>
        <v>-350.79969445345068</v>
      </c>
      <c r="K1845" t="str">
        <f t="shared" ca="1" si="616"/>
        <v>low</v>
      </c>
      <c r="L1845">
        <v>18.899999999999999</v>
      </c>
      <c r="M1845" t="str">
        <f t="shared" si="592"/>
        <v>high</v>
      </c>
      <c r="N1845">
        <f t="shared" si="598"/>
        <v>6</v>
      </c>
      <c r="O1845">
        <f t="shared" si="599"/>
        <v>6</v>
      </c>
      <c r="P1845" t="str">
        <f t="shared" si="600"/>
        <v>sobota</v>
      </c>
      <c r="Q1845">
        <f t="shared" si="617"/>
        <v>0</v>
      </c>
      <c r="R1845">
        <f t="shared" si="617"/>
        <v>0</v>
      </c>
      <c r="S1845">
        <f t="shared" si="617"/>
        <v>0</v>
      </c>
      <c r="T1845">
        <f t="shared" si="617"/>
        <v>0</v>
      </c>
      <c r="U1845">
        <f t="shared" si="617"/>
        <v>0</v>
      </c>
      <c r="V1845">
        <f t="shared" si="617"/>
        <v>1</v>
      </c>
      <c r="W1845">
        <f t="shared" si="617"/>
        <v>0</v>
      </c>
      <c r="X1845">
        <f t="shared" si="617"/>
        <v>0</v>
      </c>
      <c r="Y1845">
        <f t="shared" si="617"/>
        <v>0</v>
      </c>
      <c r="Z1845">
        <f t="shared" si="617"/>
        <v>0</v>
      </c>
      <c r="AA1845">
        <f t="shared" si="617"/>
        <v>0</v>
      </c>
      <c r="AB1845">
        <f t="shared" si="617"/>
        <v>0</v>
      </c>
      <c r="AC1845">
        <f t="shared" si="618"/>
        <v>0</v>
      </c>
      <c r="AD1845">
        <f t="shared" si="618"/>
        <v>0</v>
      </c>
      <c r="AE1845">
        <f t="shared" si="618"/>
        <v>0</v>
      </c>
      <c r="AF1845">
        <f t="shared" si="618"/>
        <v>0</v>
      </c>
      <c r="AG1845">
        <f t="shared" si="618"/>
        <v>0</v>
      </c>
      <c r="AH1845">
        <f t="shared" si="618"/>
        <v>1</v>
      </c>
      <c r="AI1845">
        <f t="shared" si="618"/>
        <v>0</v>
      </c>
      <c r="AJ1845">
        <f t="shared" ca="1" si="601"/>
        <v>0</v>
      </c>
      <c r="AK1845">
        <f t="shared" ca="1" si="602"/>
        <v>1</v>
      </c>
      <c r="AL1845">
        <f t="shared" ca="1" si="603"/>
        <v>0</v>
      </c>
      <c r="AM1845">
        <f t="shared" ca="1" si="604"/>
        <v>1</v>
      </c>
      <c r="AN1845">
        <f t="shared" ca="1" si="605"/>
        <v>0</v>
      </c>
      <c r="AO1845">
        <f t="shared" ca="1" si="606"/>
        <v>0</v>
      </c>
      <c r="AP1845">
        <f t="shared" ca="1" si="607"/>
        <v>0</v>
      </c>
      <c r="AQ1845">
        <f t="shared" ca="1" si="608"/>
        <v>0</v>
      </c>
      <c r="AR1845">
        <f t="shared" ca="1" si="609"/>
        <v>1</v>
      </c>
      <c r="AS1845">
        <v>0</v>
      </c>
      <c r="AT1845">
        <v>0</v>
      </c>
      <c r="AU1845">
        <f t="shared" ca="1" si="619"/>
        <v>0</v>
      </c>
      <c r="AV1845">
        <f t="shared" ca="1" si="619"/>
        <v>0</v>
      </c>
      <c r="AW1845">
        <f t="shared" ca="1" si="619"/>
        <v>1</v>
      </c>
      <c r="AX1845">
        <v>0</v>
      </c>
    </row>
    <row r="1846" spans="1:50">
      <c r="A1846" s="2">
        <v>40699</v>
      </c>
      <c r="B1846">
        <v>846</v>
      </c>
      <c r="C1846">
        <v>7</v>
      </c>
      <c r="D1846">
        <f t="shared" ca="1" si="610"/>
        <v>10.689904452253735</v>
      </c>
      <c r="E1846">
        <f t="shared" ca="1" si="611"/>
        <v>-3.6899044522537352</v>
      </c>
      <c r="F1846" t="str">
        <f t="shared" ca="1" si="612"/>
        <v>low</v>
      </c>
      <c r="G1846">
        <v>110</v>
      </c>
      <c r="H1846">
        <f t="shared" si="613"/>
        <v>110</v>
      </c>
      <c r="I1846">
        <f t="shared" ca="1" si="614"/>
        <v>681.79586417503538</v>
      </c>
      <c r="J1846">
        <f t="shared" ca="1" si="615"/>
        <v>-571.79586417503538</v>
      </c>
      <c r="K1846" t="str">
        <f t="shared" ca="1" si="616"/>
        <v>low</v>
      </c>
      <c r="L1846">
        <v>21.05</v>
      </c>
      <c r="M1846" t="str">
        <f t="shared" si="592"/>
        <v>high</v>
      </c>
      <c r="N1846">
        <f t="shared" si="598"/>
        <v>6</v>
      </c>
      <c r="O1846">
        <f t="shared" si="599"/>
        <v>7</v>
      </c>
      <c r="P1846" t="str">
        <f t="shared" si="600"/>
        <v>neděle</v>
      </c>
      <c r="Q1846">
        <f t="shared" si="617"/>
        <v>0</v>
      </c>
      <c r="R1846">
        <f t="shared" si="617"/>
        <v>0</v>
      </c>
      <c r="S1846">
        <f t="shared" si="617"/>
        <v>0</v>
      </c>
      <c r="T1846">
        <f t="shared" si="617"/>
        <v>0</v>
      </c>
      <c r="U1846">
        <f t="shared" si="617"/>
        <v>0</v>
      </c>
      <c r="V1846">
        <f t="shared" si="617"/>
        <v>1</v>
      </c>
      <c r="W1846">
        <f t="shared" si="617"/>
        <v>0</v>
      </c>
      <c r="X1846">
        <f t="shared" si="617"/>
        <v>0</v>
      </c>
      <c r="Y1846">
        <f t="shared" si="617"/>
        <v>0</v>
      </c>
      <c r="Z1846">
        <f t="shared" si="617"/>
        <v>0</v>
      </c>
      <c r="AA1846">
        <f t="shared" si="617"/>
        <v>0</v>
      </c>
      <c r="AB1846">
        <f t="shared" si="617"/>
        <v>0</v>
      </c>
      <c r="AC1846">
        <f t="shared" si="618"/>
        <v>0</v>
      </c>
      <c r="AD1846">
        <f t="shared" si="618"/>
        <v>0</v>
      </c>
      <c r="AE1846">
        <f t="shared" si="618"/>
        <v>0</v>
      </c>
      <c r="AF1846">
        <f t="shared" si="618"/>
        <v>0</v>
      </c>
      <c r="AG1846">
        <f t="shared" si="618"/>
        <v>0</v>
      </c>
      <c r="AH1846">
        <f t="shared" si="618"/>
        <v>0</v>
      </c>
      <c r="AI1846">
        <f t="shared" si="618"/>
        <v>1</v>
      </c>
      <c r="AJ1846">
        <f t="shared" ca="1" si="601"/>
        <v>0</v>
      </c>
      <c r="AK1846">
        <f t="shared" ca="1" si="602"/>
        <v>1</v>
      </c>
      <c r="AL1846">
        <f t="shared" ca="1" si="603"/>
        <v>0</v>
      </c>
      <c r="AM1846">
        <f t="shared" ca="1" si="604"/>
        <v>1</v>
      </c>
      <c r="AN1846">
        <f t="shared" ca="1" si="605"/>
        <v>0</v>
      </c>
      <c r="AO1846">
        <f t="shared" ca="1" si="606"/>
        <v>0</v>
      </c>
      <c r="AP1846">
        <f t="shared" ca="1" si="607"/>
        <v>0</v>
      </c>
      <c r="AQ1846">
        <f t="shared" ca="1" si="608"/>
        <v>0</v>
      </c>
      <c r="AR1846">
        <f t="shared" ca="1" si="609"/>
        <v>1</v>
      </c>
      <c r="AS1846">
        <v>1</v>
      </c>
      <c r="AT1846">
        <v>0</v>
      </c>
      <c r="AU1846">
        <f t="shared" ca="1" si="619"/>
        <v>1</v>
      </c>
      <c r="AV1846">
        <f t="shared" ca="1" si="619"/>
        <v>0</v>
      </c>
      <c r="AW1846">
        <f t="shared" ca="1" si="619"/>
        <v>0</v>
      </c>
      <c r="AX1846">
        <v>0</v>
      </c>
    </row>
    <row r="1847" spans="1:50">
      <c r="A1847" s="2">
        <v>40700</v>
      </c>
      <c r="B1847">
        <v>847</v>
      </c>
      <c r="C1847">
        <v>12</v>
      </c>
      <c r="D1847">
        <f t="shared" ca="1" si="610"/>
        <v>10.690788073379149</v>
      </c>
      <c r="E1847">
        <f t="shared" ca="1" si="611"/>
        <v>1.3092119266208506</v>
      </c>
      <c r="F1847" t="str">
        <f t="shared" ca="1" si="612"/>
        <v>medium</v>
      </c>
      <c r="G1847">
        <v>774</v>
      </c>
      <c r="H1847">
        <f t="shared" si="613"/>
        <v>774</v>
      </c>
      <c r="I1847">
        <f t="shared" ca="1" si="614"/>
        <v>681.79188787592796</v>
      </c>
      <c r="J1847">
        <f t="shared" ca="1" si="615"/>
        <v>92.208112124072045</v>
      </c>
      <c r="K1847" t="str">
        <f t="shared" ca="1" si="616"/>
        <v>high</v>
      </c>
      <c r="L1847">
        <v>27</v>
      </c>
      <c r="M1847" t="str">
        <f t="shared" si="592"/>
        <v>high</v>
      </c>
      <c r="N1847">
        <f t="shared" si="598"/>
        <v>6</v>
      </c>
      <c r="O1847">
        <f t="shared" si="599"/>
        <v>1</v>
      </c>
      <c r="P1847" t="str">
        <f t="shared" si="600"/>
        <v>pondělí</v>
      </c>
      <c r="Q1847">
        <f t="shared" si="617"/>
        <v>0</v>
      </c>
      <c r="R1847">
        <f t="shared" si="617"/>
        <v>0</v>
      </c>
      <c r="S1847">
        <f t="shared" si="617"/>
        <v>0</v>
      </c>
      <c r="T1847">
        <f t="shared" si="617"/>
        <v>0</v>
      </c>
      <c r="U1847">
        <f t="shared" si="617"/>
        <v>0</v>
      </c>
      <c r="V1847">
        <f t="shared" si="617"/>
        <v>1</v>
      </c>
      <c r="W1847">
        <f t="shared" si="617"/>
        <v>0</v>
      </c>
      <c r="X1847">
        <f t="shared" si="617"/>
        <v>0</v>
      </c>
      <c r="Y1847">
        <f t="shared" si="617"/>
        <v>0</v>
      </c>
      <c r="Z1847">
        <f t="shared" si="617"/>
        <v>0</v>
      </c>
      <c r="AA1847">
        <f t="shared" si="617"/>
        <v>0</v>
      </c>
      <c r="AB1847">
        <f t="shared" si="617"/>
        <v>0</v>
      </c>
      <c r="AC1847">
        <f t="shared" si="618"/>
        <v>1</v>
      </c>
      <c r="AD1847">
        <f t="shared" si="618"/>
        <v>0</v>
      </c>
      <c r="AE1847">
        <f t="shared" si="618"/>
        <v>0</v>
      </c>
      <c r="AF1847">
        <f t="shared" si="618"/>
        <v>0</v>
      </c>
      <c r="AG1847">
        <f t="shared" si="618"/>
        <v>0</v>
      </c>
      <c r="AH1847">
        <f t="shared" si="618"/>
        <v>0</v>
      </c>
      <c r="AI1847">
        <f t="shared" si="618"/>
        <v>0</v>
      </c>
      <c r="AJ1847">
        <f t="shared" ca="1" si="601"/>
        <v>0</v>
      </c>
      <c r="AK1847">
        <f t="shared" ca="1" si="602"/>
        <v>1</v>
      </c>
      <c r="AL1847">
        <f t="shared" ca="1" si="603"/>
        <v>0</v>
      </c>
      <c r="AM1847">
        <f t="shared" ca="1" si="604"/>
        <v>1</v>
      </c>
      <c r="AN1847">
        <f t="shared" ca="1" si="605"/>
        <v>0</v>
      </c>
      <c r="AO1847">
        <f t="shared" ca="1" si="606"/>
        <v>0</v>
      </c>
      <c r="AP1847">
        <f t="shared" ca="1" si="607"/>
        <v>0</v>
      </c>
      <c r="AQ1847">
        <f t="shared" ca="1" si="608"/>
        <v>0</v>
      </c>
      <c r="AR1847">
        <f t="shared" ca="1" si="609"/>
        <v>1</v>
      </c>
      <c r="AS1847">
        <v>0</v>
      </c>
      <c r="AT1847">
        <v>0</v>
      </c>
      <c r="AU1847">
        <f t="shared" ca="1" si="619"/>
        <v>0</v>
      </c>
      <c r="AV1847">
        <f t="shared" ca="1" si="619"/>
        <v>1</v>
      </c>
      <c r="AW1847">
        <f t="shared" ca="1" si="619"/>
        <v>0</v>
      </c>
      <c r="AX1847">
        <v>0</v>
      </c>
    </row>
    <row r="1848" spans="1:50">
      <c r="A1848" s="2">
        <v>40701</v>
      </c>
      <c r="B1848">
        <v>848</v>
      </c>
      <c r="C1848">
        <v>8</v>
      </c>
      <c r="D1848">
        <f t="shared" ca="1" si="610"/>
        <v>10.691670541272819</v>
      </c>
      <c r="E1848">
        <f t="shared" ca="1" si="611"/>
        <v>-2.6916705412728188</v>
      </c>
      <c r="F1848" t="str">
        <f t="shared" ca="1" si="612"/>
        <v>low</v>
      </c>
      <c r="G1848">
        <v>211</v>
      </c>
      <c r="H1848">
        <f t="shared" si="613"/>
        <v>211</v>
      </c>
      <c r="I1848">
        <f t="shared" ca="1" si="614"/>
        <v>681.78776586945537</v>
      </c>
      <c r="J1848">
        <f t="shared" ca="1" si="615"/>
        <v>-470.78776586945537</v>
      </c>
      <c r="K1848" t="str">
        <f t="shared" ca="1" si="616"/>
        <v>low</v>
      </c>
      <c r="L1848">
        <v>19.05</v>
      </c>
      <c r="M1848" t="str">
        <f t="shared" si="592"/>
        <v>high</v>
      </c>
      <c r="N1848">
        <f t="shared" si="598"/>
        <v>6</v>
      </c>
      <c r="O1848">
        <f t="shared" si="599"/>
        <v>2</v>
      </c>
      <c r="P1848" t="str">
        <f t="shared" si="600"/>
        <v>úterý</v>
      </c>
      <c r="Q1848">
        <f t="shared" si="617"/>
        <v>0</v>
      </c>
      <c r="R1848">
        <f t="shared" si="617"/>
        <v>0</v>
      </c>
      <c r="S1848">
        <f t="shared" si="617"/>
        <v>0</v>
      </c>
      <c r="T1848">
        <f t="shared" si="617"/>
        <v>0</v>
      </c>
      <c r="U1848">
        <f t="shared" si="617"/>
        <v>0</v>
      </c>
      <c r="V1848">
        <f t="shared" si="617"/>
        <v>1</v>
      </c>
      <c r="W1848">
        <f t="shared" si="617"/>
        <v>0</v>
      </c>
      <c r="X1848">
        <f t="shared" si="617"/>
        <v>0</v>
      </c>
      <c r="Y1848">
        <f t="shared" si="617"/>
        <v>0</v>
      </c>
      <c r="Z1848">
        <f t="shared" si="617"/>
        <v>0</v>
      </c>
      <c r="AA1848">
        <f t="shared" si="617"/>
        <v>0</v>
      </c>
      <c r="AB1848">
        <f t="shared" si="617"/>
        <v>0</v>
      </c>
      <c r="AC1848">
        <f t="shared" si="618"/>
        <v>0</v>
      </c>
      <c r="AD1848">
        <f t="shared" si="618"/>
        <v>1</v>
      </c>
      <c r="AE1848">
        <f t="shared" si="618"/>
        <v>0</v>
      </c>
      <c r="AF1848">
        <f t="shared" si="618"/>
        <v>0</v>
      </c>
      <c r="AG1848">
        <f t="shared" si="618"/>
        <v>0</v>
      </c>
      <c r="AH1848">
        <f t="shared" si="618"/>
        <v>0</v>
      </c>
      <c r="AI1848">
        <f t="shared" si="618"/>
        <v>0</v>
      </c>
      <c r="AJ1848">
        <f t="shared" ca="1" si="601"/>
        <v>0</v>
      </c>
      <c r="AK1848">
        <f t="shared" ca="1" si="602"/>
        <v>1</v>
      </c>
      <c r="AL1848">
        <f t="shared" ca="1" si="603"/>
        <v>0</v>
      </c>
      <c r="AM1848">
        <f t="shared" ca="1" si="604"/>
        <v>0</v>
      </c>
      <c r="AN1848">
        <f t="shared" ca="1" si="605"/>
        <v>1</v>
      </c>
      <c r="AO1848">
        <f t="shared" ca="1" si="606"/>
        <v>0</v>
      </c>
      <c r="AP1848">
        <f t="shared" ca="1" si="607"/>
        <v>0</v>
      </c>
      <c r="AQ1848">
        <f t="shared" ca="1" si="608"/>
        <v>0</v>
      </c>
      <c r="AR1848">
        <f t="shared" ca="1" si="609"/>
        <v>1</v>
      </c>
      <c r="AS1848">
        <v>1</v>
      </c>
      <c r="AT1848">
        <v>0</v>
      </c>
      <c r="AU1848">
        <f t="shared" ca="1" si="619"/>
        <v>1</v>
      </c>
      <c r="AV1848">
        <f t="shared" ca="1" si="619"/>
        <v>0</v>
      </c>
      <c r="AW1848">
        <f t="shared" ca="1" si="619"/>
        <v>0</v>
      </c>
      <c r="AX1848">
        <v>0</v>
      </c>
    </row>
    <row r="1849" spans="1:50">
      <c r="A1849" s="2">
        <v>40702</v>
      </c>
      <c r="B1849">
        <v>849</v>
      </c>
      <c r="C1849">
        <v>8</v>
      </c>
      <c r="D1849">
        <f t="shared" ca="1" si="610"/>
        <v>10.692551858227059</v>
      </c>
      <c r="E1849">
        <f t="shared" ca="1" si="611"/>
        <v>-2.6925518582270591</v>
      </c>
      <c r="F1849" t="str">
        <f t="shared" ca="1" si="612"/>
        <v>low</v>
      </c>
      <c r="G1849">
        <v>528</v>
      </c>
      <c r="H1849">
        <f t="shared" si="613"/>
        <v>528</v>
      </c>
      <c r="I1849">
        <f t="shared" ca="1" si="614"/>
        <v>681.78349846894446</v>
      </c>
      <c r="J1849">
        <f t="shared" ca="1" si="615"/>
        <v>-153.78349846894446</v>
      </c>
      <c r="K1849" t="str">
        <f t="shared" ca="1" si="616"/>
        <v>medium</v>
      </c>
      <c r="L1849">
        <v>26.1</v>
      </c>
      <c r="M1849" t="str">
        <f t="shared" si="592"/>
        <v>high</v>
      </c>
      <c r="N1849">
        <f t="shared" si="598"/>
        <v>6</v>
      </c>
      <c r="O1849">
        <f t="shared" si="599"/>
        <v>3</v>
      </c>
      <c r="P1849" t="str">
        <f t="shared" si="600"/>
        <v>středa</v>
      </c>
      <c r="Q1849">
        <f t="shared" si="617"/>
        <v>0</v>
      </c>
      <c r="R1849">
        <f t="shared" si="617"/>
        <v>0</v>
      </c>
      <c r="S1849">
        <f t="shared" si="617"/>
        <v>0</v>
      </c>
      <c r="T1849">
        <f t="shared" si="617"/>
        <v>0</v>
      </c>
      <c r="U1849">
        <f t="shared" si="617"/>
        <v>0</v>
      </c>
      <c r="V1849">
        <f t="shared" si="617"/>
        <v>1</v>
      </c>
      <c r="W1849">
        <f t="shared" si="617"/>
        <v>0</v>
      </c>
      <c r="X1849">
        <f t="shared" si="617"/>
        <v>0</v>
      </c>
      <c r="Y1849">
        <f t="shared" si="617"/>
        <v>0</v>
      </c>
      <c r="Z1849">
        <f t="shared" si="617"/>
        <v>0</v>
      </c>
      <c r="AA1849">
        <f t="shared" si="617"/>
        <v>0</v>
      </c>
      <c r="AB1849">
        <f t="shared" si="617"/>
        <v>0</v>
      </c>
      <c r="AC1849">
        <f t="shared" si="618"/>
        <v>0</v>
      </c>
      <c r="AD1849">
        <f t="shared" si="618"/>
        <v>0</v>
      </c>
      <c r="AE1849">
        <f t="shared" si="618"/>
        <v>1</v>
      </c>
      <c r="AF1849">
        <f t="shared" si="618"/>
        <v>0</v>
      </c>
      <c r="AG1849">
        <f t="shared" si="618"/>
        <v>0</v>
      </c>
      <c r="AH1849">
        <f t="shared" si="618"/>
        <v>0</v>
      </c>
      <c r="AI1849">
        <f t="shared" si="618"/>
        <v>0</v>
      </c>
      <c r="AJ1849">
        <f t="shared" ca="1" si="601"/>
        <v>0</v>
      </c>
      <c r="AK1849">
        <f t="shared" ca="1" si="602"/>
        <v>1</v>
      </c>
      <c r="AL1849">
        <f t="shared" ca="1" si="603"/>
        <v>0</v>
      </c>
      <c r="AM1849">
        <f t="shared" ca="1" si="604"/>
        <v>0</v>
      </c>
      <c r="AN1849">
        <f t="shared" ca="1" si="605"/>
        <v>1</v>
      </c>
      <c r="AO1849">
        <f t="shared" ca="1" si="606"/>
        <v>0</v>
      </c>
      <c r="AP1849">
        <f t="shared" ca="1" si="607"/>
        <v>0</v>
      </c>
      <c r="AQ1849">
        <f t="shared" ca="1" si="608"/>
        <v>0</v>
      </c>
      <c r="AR1849">
        <f t="shared" ca="1" si="609"/>
        <v>1</v>
      </c>
      <c r="AS1849">
        <v>0</v>
      </c>
      <c r="AT1849">
        <v>0</v>
      </c>
      <c r="AU1849">
        <f t="shared" ca="1" si="619"/>
        <v>1</v>
      </c>
      <c r="AV1849">
        <f t="shared" ca="1" si="619"/>
        <v>0</v>
      </c>
      <c r="AW1849">
        <f t="shared" ca="1" si="619"/>
        <v>0</v>
      </c>
      <c r="AX1849">
        <v>0</v>
      </c>
    </row>
    <row r="1850" spans="1:50">
      <c r="A1850" s="2">
        <v>40703</v>
      </c>
      <c r="B1850">
        <v>850</v>
      </c>
      <c r="C1850">
        <v>7</v>
      </c>
      <c r="D1850">
        <f t="shared" ca="1" si="610"/>
        <v>10.69343202653419</v>
      </c>
      <c r="E1850">
        <f t="shared" ca="1" si="611"/>
        <v>-3.6934320265341896</v>
      </c>
      <c r="F1850" t="str">
        <f t="shared" ca="1" si="612"/>
        <v>low</v>
      </c>
      <c r="G1850">
        <v>137</v>
      </c>
      <c r="H1850">
        <f t="shared" si="613"/>
        <v>137</v>
      </c>
      <c r="I1850">
        <f t="shared" ca="1" si="614"/>
        <v>681.77908598772217</v>
      </c>
      <c r="J1850">
        <f t="shared" ca="1" si="615"/>
        <v>-544.77908598772217</v>
      </c>
      <c r="K1850" t="str">
        <f t="shared" ca="1" si="616"/>
        <v>low</v>
      </c>
      <c r="L1850">
        <v>18.7</v>
      </c>
      <c r="M1850" t="str">
        <f t="shared" si="592"/>
        <v>high</v>
      </c>
      <c r="N1850">
        <f t="shared" si="598"/>
        <v>6</v>
      </c>
      <c r="O1850">
        <f t="shared" si="599"/>
        <v>4</v>
      </c>
      <c r="P1850" t="str">
        <f t="shared" si="600"/>
        <v>čtvrtek</v>
      </c>
      <c r="Q1850">
        <f t="shared" si="617"/>
        <v>0</v>
      </c>
      <c r="R1850">
        <f t="shared" si="617"/>
        <v>0</v>
      </c>
      <c r="S1850">
        <f t="shared" si="617"/>
        <v>0</v>
      </c>
      <c r="T1850">
        <f t="shared" si="617"/>
        <v>0</v>
      </c>
      <c r="U1850">
        <f t="shared" si="617"/>
        <v>0</v>
      </c>
      <c r="V1850">
        <f t="shared" si="617"/>
        <v>1</v>
      </c>
      <c r="W1850">
        <f t="shared" si="617"/>
        <v>0</v>
      </c>
      <c r="X1850">
        <f t="shared" si="617"/>
        <v>0</v>
      </c>
      <c r="Y1850">
        <f t="shared" si="617"/>
        <v>0</v>
      </c>
      <c r="Z1850">
        <f t="shared" si="617"/>
        <v>0</v>
      </c>
      <c r="AA1850">
        <f t="shared" si="617"/>
        <v>0</v>
      </c>
      <c r="AB1850">
        <f t="shared" si="617"/>
        <v>0</v>
      </c>
      <c r="AC1850">
        <f t="shared" si="618"/>
        <v>0</v>
      </c>
      <c r="AD1850">
        <f t="shared" si="618"/>
        <v>0</v>
      </c>
      <c r="AE1850">
        <f t="shared" si="618"/>
        <v>0</v>
      </c>
      <c r="AF1850">
        <f t="shared" si="618"/>
        <v>1</v>
      </c>
      <c r="AG1850">
        <f t="shared" si="618"/>
        <v>0</v>
      </c>
      <c r="AH1850">
        <f t="shared" si="618"/>
        <v>0</v>
      </c>
      <c r="AI1850">
        <f t="shared" si="618"/>
        <v>0</v>
      </c>
      <c r="AJ1850">
        <f t="shared" ca="1" si="601"/>
        <v>0</v>
      </c>
      <c r="AK1850">
        <f t="shared" ca="1" si="602"/>
        <v>1</v>
      </c>
      <c r="AL1850">
        <f t="shared" ca="1" si="603"/>
        <v>0</v>
      </c>
      <c r="AM1850">
        <f t="shared" ca="1" si="604"/>
        <v>0</v>
      </c>
      <c r="AN1850">
        <f t="shared" ca="1" si="605"/>
        <v>1</v>
      </c>
      <c r="AO1850">
        <f t="shared" ca="1" si="606"/>
        <v>0</v>
      </c>
      <c r="AP1850">
        <f t="shared" ca="1" si="607"/>
        <v>0</v>
      </c>
      <c r="AQ1850">
        <f t="shared" ca="1" si="608"/>
        <v>0</v>
      </c>
      <c r="AR1850">
        <f t="shared" ca="1" si="609"/>
        <v>1</v>
      </c>
      <c r="AS1850">
        <v>1</v>
      </c>
      <c r="AT1850">
        <v>0</v>
      </c>
      <c r="AU1850">
        <f t="shared" ca="1" si="619"/>
        <v>1</v>
      </c>
      <c r="AV1850">
        <f t="shared" ca="1" si="619"/>
        <v>0</v>
      </c>
      <c r="AW1850">
        <f t="shared" ca="1" si="619"/>
        <v>0</v>
      </c>
      <c r="AX1850">
        <v>0</v>
      </c>
    </row>
    <row r="1851" spans="1:50">
      <c r="A1851" s="2">
        <v>40704</v>
      </c>
      <c r="B1851">
        <v>851</v>
      </c>
      <c r="C1851">
        <v>12</v>
      </c>
      <c r="D1851">
        <f t="shared" ca="1" si="610"/>
        <v>10.694311048486526</v>
      </c>
      <c r="E1851">
        <f t="shared" ca="1" si="611"/>
        <v>1.3056889515134742</v>
      </c>
      <c r="F1851" t="str">
        <f t="shared" ca="1" si="612"/>
        <v>medium</v>
      </c>
      <c r="G1851">
        <v>619</v>
      </c>
      <c r="H1851">
        <f t="shared" si="613"/>
        <v>619</v>
      </c>
      <c r="I1851">
        <f t="shared" ca="1" si="614"/>
        <v>681.77452873911534</v>
      </c>
      <c r="J1851">
        <f t="shared" ca="1" si="615"/>
        <v>-62.77452873911534</v>
      </c>
      <c r="K1851" t="str">
        <f t="shared" ca="1" si="616"/>
        <v>medium</v>
      </c>
      <c r="L1851">
        <v>13.05</v>
      </c>
      <c r="M1851" t="str">
        <f t="shared" si="592"/>
        <v>medium</v>
      </c>
      <c r="N1851">
        <f t="shared" si="598"/>
        <v>6</v>
      </c>
      <c r="O1851">
        <f t="shared" si="599"/>
        <v>5</v>
      </c>
      <c r="P1851" t="str">
        <f t="shared" si="600"/>
        <v>pátek</v>
      </c>
      <c r="Q1851">
        <f t="shared" ref="Q1851:AB1860" si="620">VLOOKUP($N1851,$V$31:$AH$42,Q$592+1,0)</f>
        <v>0</v>
      </c>
      <c r="R1851">
        <f t="shared" si="620"/>
        <v>0</v>
      </c>
      <c r="S1851">
        <f t="shared" si="620"/>
        <v>0</v>
      </c>
      <c r="T1851">
        <f t="shared" si="620"/>
        <v>0</v>
      </c>
      <c r="U1851">
        <f t="shared" si="620"/>
        <v>0</v>
      </c>
      <c r="V1851">
        <f t="shared" si="620"/>
        <v>1</v>
      </c>
      <c r="W1851">
        <f t="shared" si="620"/>
        <v>0</v>
      </c>
      <c r="X1851">
        <f t="shared" si="620"/>
        <v>0</v>
      </c>
      <c r="Y1851">
        <f t="shared" si="620"/>
        <v>0</v>
      </c>
      <c r="Z1851">
        <f t="shared" si="620"/>
        <v>0</v>
      </c>
      <c r="AA1851">
        <f t="shared" si="620"/>
        <v>0</v>
      </c>
      <c r="AB1851">
        <f t="shared" si="620"/>
        <v>0</v>
      </c>
      <c r="AC1851">
        <f t="shared" ref="AC1851:AI1860" si="621">VLOOKUP($O1851,$V$74:$AC$80,AC$592+1,0)</f>
        <v>0</v>
      </c>
      <c r="AD1851">
        <f t="shared" si="621"/>
        <v>0</v>
      </c>
      <c r="AE1851">
        <f t="shared" si="621"/>
        <v>0</v>
      </c>
      <c r="AF1851">
        <f t="shared" si="621"/>
        <v>0</v>
      </c>
      <c r="AG1851">
        <f t="shared" si="621"/>
        <v>1</v>
      </c>
      <c r="AH1851">
        <f t="shared" si="621"/>
        <v>0</v>
      </c>
      <c r="AI1851">
        <f t="shared" si="621"/>
        <v>0</v>
      </c>
      <c r="AJ1851">
        <f t="shared" ca="1" si="601"/>
        <v>0</v>
      </c>
      <c r="AK1851">
        <f t="shared" ca="1" si="602"/>
        <v>1</v>
      </c>
      <c r="AL1851">
        <f t="shared" ca="1" si="603"/>
        <v>0</v>
      </c>
      <c r="AM1851">
        <f t="shared" ca="1" si="604"/>
        <v>0</v>
      </c>
      <c r="AN1851">
        <f t="shared" ca="1" si="605"/>
        <v>1</v>
      </c>
      <c r="AO1851">
        <f t="shared" ca="1" si="606"/>
        <v>0</v>
      </c>
      <c r="AP1851">
        <f t="shared" ca="1" si="607"/>
        <v>0</v>
      </c>
      <c r="AQ1851">
        <f t="shared" ca="1" si="608"/>
        <v>1</v>
      </c>
      <c r="AR1851">
        <f t="shared" ca="1" si="609"/>
        <v>0</v>
      </c>
      <c r="AS1851">
        <v>0</v>
      </c>
      <c r="AT1851">
        <v>0</v>
      </c>
      <c r="AU1851">
        <f t="shared" ca="1" si="619"/>
        <v>0</v>
      </c>
      <c r="AV1851">
        <f t="shared" ca="1" si="619"/>
        <v>1</v>
      </c>
      <c r="AW1851">
        <f t="shared" ca="1" si="619"/>
        <v>0</v>
      </c>
      <c r="AX1851">
        <v>0</v>
      </c>
    </row>
    <row r="1852" spans="1:50">
      <c r="A1852" s="2">
        <v>40705</v>
      </c>
      <c r="B1852">
        <v>852</v>
      </c>
      <c r="C1852">
        <v>9</v>
      </c>
      <c r="D1852">
        <f t="shared" ca="1" si="610"/>
        <v>10.695188926376385</v>
      </c>
      <c r="E1852">
        <f t="shared" ca="1" si="611"/>
        <v>-1.6951889263763853</v>
      </c>
      <c r="F1852" t="str">
        <f t="shared" ca="1" si="612"/>
        <v>medium</v>
      </c>
      <c r="G1852">
        <v>399</v>
      </c>
      <c r="H1852">
        <f t="shared" si="613"/>
        <v>399</v>
      </c>
      <c r="I1852">
        <f t="shared" ca="1" si="614"/>
        <v>681.76982703645103</v>
      </c>
      <c r="J1852">
        <f t="shared" ca="1" si="615"/>
        <v>-282.76982703645103</v>
      </c>
      <c r="K1852" t="str">
        <f t="shared" ca="1" si="616"/>
        <v>low</v>
      </c>
      <c r="L1852">
        <v>14.8</v>
      </c>
      <c r="M1852" t="str">
        <f t="shared" si="592"/>
        <v>high</v>
      </c>
      <c r="N1852">
        <f t="shared" si="598"/>
        <v>6</v>
      </c>
      <c r="O1852">
        <f t="shared" si="599"/>
        <v>6</v>
      </c>
      <c r="P1852" t="str">
        <f t="shared" si="600"/>
        <v>sobota</v>
      </c>
      <c r="Q1852">
        <f t="shared" si="620"/>
        <v>0</v>
      </c>
      <c r="R1852">
        <f t="shared" si="620"/>
        <v>0</v>
      </c>
      <c r="S1852">
        <f t="shared" si="620"/>
        <v>0</v>
      </c>
      <c r="T1852">
        <f t="shared" si="620"/>
        <v>0</v>
      </c>
      <c r="U1852">
        <f t="shared" si="620"/>
        <v>0</v>
      </c>
      <c r="V1852">
        <f t="shared" si="620"/>
        <v>1</v>
      </c>
      <c r="W1852">
        <f t="shared" si="620"/>
        <v>0</v>
      </c>
      <c r="X1852">
        <f t="shared" si="620"/>
        <v>0</v>
      </c>
      <c r="Y1852">
        <f t="shared" si="620"/>
        <v>0</v>
      </c>
      <c r="Z1852">
        <f t="shared" si="620"/>
        <v>0</v>
      </c>
      <c r="AA1852">
        <f t="shared" si="620"/>
        <v>0</v>
      </c>
      <c r="AB1852">
        <f t="shared" si="620"/>
        <v>0</v>
      </c>
      <c r="AC1852">
        <f t="shared" si="621"/>
        <v>0</v>
      </c>
      <c r="AD1852">
        <f t="shared" si="621"/>
        <v>0</v>
      </c>
      <c r="AE1852">
        <f t="shared" si="621"/>
        <v>0</v>
      </c>
      <c r="AF1852">
        <f t="shared" si="621"/>
        <v>0</v>
      </c>
      <c r="AG1852">
        <f t="shared" si="621"/>
        <v>0</v>
      </c>
      <c r="AH1852">
        <f t="shared" si="621"/>
        <v>1</v>
      </c>
      <c r="AI1852">
        <f t="shared" si="621"/>
        <v>0</v>
      </c>
      <c r="AJ1852">
        <f t="shared" ca="1" si="601"/>
        <v>0</v>
      </c>
      <c r="AK1852">
        <f t="shared" ca="1" si="602"/>
        <v>1</v>
      </c>
      <c r="AL1852">
        <f t="shared" ca="1" si="603"/>
        <v>0</v>
      </c>
      <c r="AM1852">
        <f t="shared" ca="1" si="604"/>
        <v>0</v>
      </c>
      <c r="AN1852">
        <f t="shared" ca="1" si="605"/>
        <v>0</v>
      </c>
      <c r="AO1852">
        <f t="shared" ca="1" si="606"/>
        <v>1</v>
      </c>
      <c r="AP1852">
        <f t="shared" ca="1" si="607"/>
        <v>0</v>
      </c>
      <c r="AQ1852">
        <f t="shared" ca="1" si="608"/>
        <v>0</v>
      </c>
      <c r="AR1852">
        <f t="shared" ca="1" si="609"/>
        <v>1</v>
      </c>
      <c r="AS1852">
        <v>0</v>
      </c>
      <c r="AT1852">
        <v>0</v>
      </c>
      <c r="AU1852">
        <f t="shared" ca="1" si="619"/>
        <v>0</v>
      </c>
      <c r="AV1852">
        <f t="shared" ca="1" si="619"/>
        <v>1</v>
      </c>
      <c r="AW1852">
        <f t="shared" ca="1" si="619"/>
        <v>0</v>
      </c>
      <c r="AX1852">
        <v>0</v>
      </c>
    </row>
    <row r="1853" spans="1:50">
      <c r="A1853" s="2">
        <v>40706</v>
      </c>
      <c r="B1853">
        <v>853</v>
      </c>
      <c r="C1853">
        <v>7</v>
      </c>
      <c r="D1853">
        <f t="shared" ca="1" si="610"/>
        <v>10.696065662496084</v>
      </c>
      <c r="E1853">
        <f t="shared" ca="1" si="611"/>
        <v>-3.6960656624960837</v>
      </c>
      <c r="F1853" t="str">
        <f t="shared" ca="1" si="612"/>
        <v>low</v>
      </c>
      <c r="G1853">
        <v>441</v>
      </c>
      <c r="H1853">
        <f t="shared" si="613"/>
        <v>441</v>
      </c>
      <c r="I1853">
        <f t="shared" ca="1" si="614"/>
        <v>681.76498119305609</v>
      </c>
      <c r="J1853">
        <f t="shared" ca="1" si="615"/>
        <v>-240.76498119305609</v>
      </c>
      <c r="K1853" t="str">
        <f t="shared" ca="1" si="616"/>
        <v>medium</v>
      </c>
      <c r="L1853">
        <v>18.399999999999999</v>
      </c>
      <c r="M1853" t="str">
        <f t="shared" si="592"/>
        <v>high</v>
      </c>
      <c r="N1853">
        <f t="shared" si="598"/>
        <v>6</v>
      </c>
      <c r="O1853">
        <f t="shared" si="599"/>
        <v>7</v>
      </c>
      <c r="P1853" t="str">
        <f t="shared" si="600"/>
        <v>neděle</v>
      </c>
      <c r="Q1853">
        <f t="shared" si="620"/>
        <v>0</v>
      </c>
      <c r="R1853">
        <f t="shared" si="620"/>
        <v>0</v>
      </c>
      <c r="S1853">
        <f t="shared" si="620"/>
        <v>0</v>
      </c>
      <c r="T1853">
        <f t="shared" si="620"/>
        <v>0</v>
      </c>
      <c r="U1853">
        <f t="shared" si="620"/>
        <v>0</v>
      </c>
      <c r="V1853">
        <f t="shared" si="620"/>
        <v>1</v>
      </c>
      <c r="W1853">
        <f t="shared" si="620"/>
        <v>0</v>
      </c>
      <c r="X1853">
        <f t="shared" si="620"/>
        <v>0</v>
      </c>
      <c r="Y1853">
        <f t="shared" si="620"/>
        <v>0</v>
      </c>
      <c r="Z1853">
        <f t="shared" si="620"/>
        <v>0</v>
      </c>
      <c r="AA1853">
        <f t="shared" si="620"/>
        <v>0</v>
      </c>
      <c r="AB1853">
        <f t="shared" si="620"/>
        <v>0</v>
      </c>
      <c r="AC1853">
        <f t="shared" si="621"/>
        <v>0</v>
      </c>
      <c r="AD1853">
        <f t="shared" si="621"/>
        <v>0</v>
      </c>
      <c r="AE1853">
        <f t="shared" si="621"/>
        <v>0</v>
      </c>
      <c r="AF1853">
        <f t="shared" si="621"/>
        <v>0</v>
      </c>
      <c r="AG1853">
        <f t="shared" si="621"/>
        <v>0</v>
      </c>
      <c r="AH1853">
        <f t="shared" si="621"/>
        <v>0</v>
      </c>
      <c r="AI1853">
        <f t="shared" si="621"/>
        <v>1</v>
      </c>
      <c r="AJ1853">
        <f t="shared" ca="1" si="601"/>
        <v>0</v>
      </c>
      <c r="AK1853">
        <f t="shared" ca="1" si="602"/>
        <v>0</v>
      </c>
      <c r="AL1853">
        <f t="shared" ca="1" si="603"/>
        <v>1</v>
      </c>
      <c r="AM1853">
        <f t="shared" ca="1" si="604"/>
        <v>0</v>
      </c>
      <c r="AN1853">
        <f t="shared" ca="1" si="605"/>
        <v>0</v>
      </c>
      <c r="AO1853">
        <f t="shared" ca="1" si="606"/>
        <v>1</v>
      </c>
      <c r="AP1853">
        <f t="shared" ca="1" si="607"/>
        <v>0</v>
      </c>
      <c r="AQ1853">
        <f t="shared" ca="1" si="608"/>
        <v>0</v>
      </c>
      <c r="AR1853">
        <f t="shared" ca="1" si="609"/>
        <v>1</v>
      </c>
      <c r="AS1853">
        <v>0</v>
      </c>
      <c r="AT1853">
        <v>0</v>
      </c>
      <c r="AU1853">
        <f t="shared" ca="1" si="619"/>
        <v>1</v>
      </c>
      <c r="AV1853">
        <f t="shared" ca="1" si="619"/>
        <v>0</v>
      </c>
      <c r="AW1853">
        <f t="shared" ca="1" si="619"/>
        <v>0</v>
      </c>
      <c r="AX1853">
        <v>0</v>
      </c>
    </row>
    <row r="1854" spans="1:50">
      <c r="A1854" s="2">
        <v>40707</v>
      </c>
      <c r="B1854">
        <v>854</v>
      </c>
      <c r="C1854">
        <v>19</v>
      </c>
      <c r="D1854">
        <f t="shared" ca="1" si="610"/>
        <v>10.69694125913794</v>
      </c>
      <c r="E1854">
        <f t="shared" ca="1" si="611"/>
        <v>8.3030587408620598</v>
      </c>
      <c r="F1854" t="str">
        <f t="shared" ca="1" si="612"/>
        <v>high</v>
      </c>
      <c r="G1854">
        <v>747</v>
      </c>
      <c r="H1854">
        <f t="shared" si="613"/>
        <v>747</v>
      </c>
      <c r="I1854">
        <f t="shared" ca="1" si="614"/>
        <v>681.75999152225722</v>
      </c>
      <c r="J1854">
        <f t="shared" ca="1" si="615"/>
        <v>65.240008477742776</v>
      </c>
      <c r="K1854" t="str">
        <f t="shared" ca="1" si="616"/>
        <v>high</v>
      </c>
      <c r="L1854">
        <v>14.55</v>
      </c>
      <c r="M1854" t="str">
        <f t="shared" si="592"/>
        <v>high</v>
      </c>
      <c r="N1854">
        <f t="shared" si="598"/>
        <v>6</v>
      </c>
      <c r="O1854">
        <f t="shared" si="599"/>
        <v>1</v>
      </c>
      <c r="P1854" t="str">
        <f t="shared" si="600"/>
        <v>pondělí</v>
      </c>
      <c r="Q1854">
        <f t="shared" si="620"/>
        <v>0</v>
      </c>
      <c r="R1854">
        <f t="shared" si="620"/>
        <v>0</v>
      </c>
      <c r="S1854">
        <f t="shared" si="620"/>
        <v>0</v>
      </c>
      <c r="T1854">
        <f t="shared" si="620"/>
        <v>0</v>
      </c>
      <c r="U1854">
        <f t="shared" si="620"/>
        <v>0</v>
      </c>
      <c r="V1854">
        <f t="shared" si="620"/>
        <v>1</v>
      </c>
      <c r="W1854">
        <f t="shared" si="620"/>
        <v>0</v>
      </c>
      <c r="X1854">
        <f t="shared" si="620"/>
        <v>0</v>
      </c>
      <c r="Y1854">
        <f t="shared" si="620"/>
        <v>0</v>
      </c>
      <c r="Z1854">
        <f t="shared" si="620"/>
        <v>0</v>
      </c>
      <c r="AA1854">
        <f t="shared" si="620"/>
        <v>0</v>
      </c>
      <c r="AB1854">
        <f t="shared" si="620"/>
        <v>0</v>
      </c>
      <c r="AC1854">
        <f t="shared" si="621"/>
        <v>1</v>
      </c>
      <c r="AD1854">
        <f t="shared" si="621"/>
        <v>0</v>
      </c>
      <c r="AE1854">
        <f t="shared" si="621"/>
        <v>0</v>
      </c>
      <c r="AF1854">
        <f t="shared" si="621"/>
        <v>0</v>
      </c>
      <c r="AG1854">
        <f t="shared" si="621"/>
        <v>0</v>
      </c>
      <c r="AH1854">
        <f t="shared" si="621"/>
        <v>0</v>
      </c>
      <c r="AI1854">
        <f t="shared" si="621"/>
        <v>0</v>
      </c>
      <c r="AJ1854">
        <f t="shared" ca="1" si="601"/>
        <v>0</v>
      </c>
      <c r="AK1854">
        <f t="shared" ca="1" si="602"/>
        <v>1</v>
      </c>
      <c r="AL1854">
        <f t="shared" ca="1" si="603"/>
        <v>0</v>
      </c>
      <c r="AM1854">
        <f t="shared" ca="1" si="604"/>
        <v>0</v>
      </c>
      <c r="AN1854">
        <f t="shared" ca="1" si="605"/>
        <v>0</v>
      </c>
      <c r="AO1854">
        <f t="shared" ca="1" si="606"/>
        <v>1</v>
      </c>
      <c r="AP1854">
        <f t="shared" ca="1" si="607"/>
        <v>0</v>
      </c>
      <c r="AQ1854">
        <f t="shared" ca="1" si="608"/>
        <v>0</v>
      </c>
      <c r="AR1854">
        <f t="shared" ca="1" si="609"/>
        <v>1</v>
      </c>
      <c r="AS1854">
        <v>1</v>
      </c>
      <c r="AT1854">
        <v>0</v>
      </c>
      <c r="AU1854">
        <f t="shared" ca="1" si="619"/>
        <v>0</v>
      </c>
      <c r="AV1854">
        <f t="shared" ca="1" si="619"/>
        <v>0</v>
      </c>
      <c r="AW1854">
        <f t="shared" ca="1" si="619"/>
        <v>1</v>
      </c>
      <c r="AX1854">
        <v>0</v>
      </c>
    </row>
    <row r="1855" spans="1:50">
      <c r="A1855" s="2">
        <v>40708</v>
      </c>
      <c r="B1855">
        <v>855</v>
      </c>
      <c r="C1855">
        <v>6</v>
      </c>
      <c r="D1855">
        <f t="shared" ca="1" si="610"/>
        <v>10.697815718594272</v>
      </c>
      <c r="E1855">
        <f t="shared" ca="1" si="611"/>
        <v>-4.6978157185942724</v>
      </c>
      <c r="F1855" t="str">
        <f t="shared" ca="1" si="612"/>
        <v>low</v>
      </c>
      <c r="G1855">
        <v>34</v>
      </c>
      <c r="H1855">
        <f t="shared" si="613"/>
        <v>34</v>
      </c>
      <c r="I1855">
        <f t="shared" ca="1" si="614"/>
        <v>681.75485833738162</v>
      </c>
      <c r="J1855">
        <f t="shared" ca="1" si="615"/>
        <v>-647.75485833738162</v>
      </c>
      <c r="K1855" t="str">
        <f t="shared" ca="1" si="616"/>
        <v>low</v>
      </c>
      <c r="L1855">
        <v>15.65</v>
      </c>
      <c r="M1855" t="str">
        <f t="shared" si="592"/>
        <v>high</v>
      </c>
      <c r="N1855">
        <f t="shared" si="598"/>
        <v>6</v>
      </c>
      <c r="O1855">
        <f t="shared" si="599"/>
        <v>2</v>
      </c>
      <c r="P1855" t="str">
        <f t="shared" si="600"/>
        <v>úterý</v>
      </c>
      <c r="Q1855">
        <f t="shared" si="620"/>
        <v>0</v>
      </c>
      <c r="R1855">
        <f t="shared" si="620"/>
        <v>0</v>
      </c>
      <c r="S1855">
        <f t="shared" si="620"/>
        <v>0</v>
      </c>
      <c r="T1855">
        <f t="shared" si="620"/>
        <v>0</v>
      </c>
      <c r="U1855">
        <f t="shared" si="620"/>
        <v>0</v>
      </c>
      <c r="V1855">
        <f t="shared" si="620"/>
        <v>1</v>
      </c>
      <c r="W1855">
        <f t="shared" si="620"/>
        <v>0</v>
      </c>
      <c r="X1855">
        <f t="shared" si="620"/>
        <v>0</v>
      </c>
      <c r="Y1855">
        <f t="shared" si="620"/>
        <v>0</v>
      </c>
      <c r="Z1855">
        <f t="shared" si="620"/>
        <v>0</v>
      </c>
      <c r="AA1855">
        <f t="shared" si="620"/>
        <v>0</v>
      </c>
      <c r="AB1855">
        <f t="shared" si="620"/>
        <v>0</v>
      </c>
      <c r="AC1855">
        <f t="shared" si="621"/>
        <v>0</v>
      </c>
      <c r="AD1855">
        <f t="shared" si="621"/>
        <v>1</v>
      </c>
      <c r="AE1855">
        <f t="shared" si="621"/>
        <v>0</v>
      </c>
      <c r="AF1855">
        <f t="shared" si="621"/>
        <v>0</v>
      </c>
      <c r="AG1855">
        <f t="shared" si="621"/>
        <v>0</v>
      </c>
      <c r="AH1855">
        <f t="shared" si="621"/>
        <v>0</v>
      </c>
      <c r="AI1855">
        <f t="shared" si="621"/>
        <v>0</v>
      </c>
      <c r="AJ1855">
        <f t="shared" ca="1" si="601"/>
        <v>1</v>
      </c>
      <c r="AK1855">
        <f t="shared" ca="1" si="602"/>
        <v>0</v>
      </c>
      <c r="AL1855">
        <f t="shared" ca="1" si="603"/>
        <v>0</v>
      </c>
      <c r="AM1855">
        <f t="shared" ca="1" si="604"/>
        <v>0</v>
      </c>
      <c r="AN1855">
        <f t="shared" ca="1" si="605"/>
        <v>0</v>
      </c>
      <c r="AO1855">
        <f t="shared" ca="1" si="606"/>
        <v>1</v>
      </c>
      <c r="AP1855">
        <f t="shared" ca="1" si="607"/>
        <v>0</v>
      </c>
      <c r="AQ1855">
        <f t="shared" ca="1" si="608"/>
        <v>0</v>
      </c>
      <c r="AR1855">
        <f t="shared" ca="1" si="609"/>
        <v>1</v>
      </c>
      <c r="AS1855">
        <v>0</v>
      </c>
      <c r="AT1855">
        <v>0</v>
      </c>
      <c r="AU1855">
        <f t="shared" ca="1" si="619"/>
        <v>1</v>
      </c>
      <c r="AV1855">
        <f t="shared" ca="1" si="619"/>
        <v>0</v>
      </c>
      <c r="AW1855">
        <f t="shared" ca="1" si="619"/>
        <v>0</v>
      </c>
      <c r="AX1855">
        <v>0</v>
      </c>
    </row>
    <row r="1856" spans="1:50">
      <c r="A1856" s="2">
        <v>40709</v>
      </c>
      <c r="B1856">
        <v>856</v>
      </c>
      <c r="C1856">
        <v>8</v>
      </c>
      <c r="D1856">
        <f t="shared" ca="1" si="610"/>
        <v>10.698689043157394</v>
      </c>
      <c r="E1856">
        <f t="shared" ca="1" si="611"/>
        <v>-2.698689043157394</v>
      </c>
      <c r="F1856" t="str">
        <f t="shared" ca="1" si="612"/>
        <v>low</v>
      </c>
      <c r="G1856">
        <v>345</v>
      </c>
      <c r="H1856">
        <f t="shared" si="613"/>
        <v>345</v>
      </c>
      <c r="I1856">
        <f t="shared" ca="1" si="614"/>
        <v>681.749581951756</v>
      </c>
      <c r="J1856">
        <f t="shared" ca="1" si="615"/>
        <v>-336.749581951756</v>
      </c>
      <c r="K1856" t="str">
        <f t="shared" ca="1" si="616"/>
        <v>low</v>
      </c>
      <c r="L1856">
        <v>16.95</v>
      </c>
      <c r="M1856" t="str">
        <f t="shared" si="592"/>
        <v>high</v>
      </c>
      <c r="N1856">
        <f t="shared" si="598"/>
        <v>6</v>
      </c>
      <c r="O1856">
        <f t="shared" si="599"/>
        <v>3</v>
      </c>
      <c r="P1856" t="str">
        <f t="shared" si="600"/>
        <v>středa</v>
      </c>
      <c r="Q1856">
        <f t="shared" si="620"/>
        <v>0</v>
      </c>
      <c r="R1856">
        <f t="shared" si="620"/>
        <v>0</v>
      </c>
      <c r="S1856">
        <f t="shared" si="620"/>
        <v>0</v>
      </c>
      <c r="T1856">
        <f t="shared" si="620"/>
        <v>0</v>
      </c>
      <c r="U1856">
        <f t="shared" si="620"/>
        <v>0</v>
      </c>
      <c r="V1856">
        <f t="shared" si="620"/>
        <v>1</v>
      </c>
      <c r="W1856">
        <f t="shared" si="620"/>
        <v>0</v>
      </c>
      <c r="X1856">
        <f t="shared" si="620"/>
        <v>0</v>
      </c>
      <c r="Y1856">
        <f t="shared" si="620"/>
        <v>0</v>
      </c>
      <c r="Z1856">
        <f t="shared" si="620"/>
        <v>0</v>
      </c>
      <c r="AA1856">
        <f t="shared" si="620"/>
        <v>0</v>
      </c>
      <c r="AB1856">
        <f t="shared" si="620"/>
        <v>0</v>
      </c>
      <c r="AC1856">
        <f t="shared" si="621"/>
        <v>0</v>
      </c>
      <c r="AD1856">
        <f t="shared" si="621"/>
        <v>0</v>
      </c>
      <c r="AE1856">
        <f t="shared" si="621"/>
        <v>1</v>
      </c>
      <c r="AF1856">
        <f t="shared" si="621"/>
        <v>0</v>
      </c>
      <c r="AG1856">
        <f t="shared" si="621"/>
        <v>0</v>
      </c>
      <c r="AH1856">
        <f t="shared" si="621"/>
        <v>0</v>
      </c>
      <c r="AI1856">
        <f t="shared" si="621"/>
        <v>0</v>
      </c>
      <c r="AJ1856">
        <f t="shared" ca="1" si="601"/>
        <v>1</v>
      </c>
      <c r="AK1856">
        <f t="shared" ca="1" si="602"/>
        <v>0</v>
      </c>
      <c r="AL1856">
        <f t="shared" ca="1" si="603"/>
        <v>0</v>
      </c>
      <c r="AM1856">
        <f t="shared" ca="1" si="604"/>
        <v>0</v>
      </c>
      <c r="AN1856">
        <f t="shared" ca="1" si="605"/>
        <v>1</v>
      </c>
      <c r="AO1856">
        <f t="shared" ca="1" si="606"/>
        <v>0</v>
      </c>
      <c r="AP1856">
        <f t="shared" ca="1" si="607"/>
        <v>0</v>
      </c>
      <c r="AQ1856">
        <f t="shared" ca="1" si="608"/>
        <v>0</v>
      </c>
      <c r="AR1856">
        <f t="shared" ca="1" si="609"/>
        <v>1</v>
      </c>
      <c r="AS1856">
        <v>1</v>
      </c>
      <c r="AT1856">
        <v>0</v>
      </c>
      <c r="AU1856">
        <f t="shared" ca="1" si="619"/>
        <v>1</v>
      </c>
      <c r="AV1856">
        <f t="shared" ca="1" si="619"/>
        <v>0</v>
      </c>
      <c r="AW1856">
        <f t="shared" ca="1" si="619"/>
        <v>0</v>
      </c>
      <c r="AX1856">
        <v>0</v>
      </c>
    </row>
    <row r="1857" spans="1:50">
      <c r="A1857" s="2">
        <v>40710</v>
      </c>
      <c r="B1857">
        <v>857</v>
      </c>
      <c r="C1857">
        <v>11</v>
      </c>
      <c r="D1857">
        <f t="shared" ca="1" si="610"/>
        <v>10.699561235119624</v>
      </c>
      <c r="E1857">
        <f t="shared" ca="1" si="611"/>
        <v>0.30043876488037569</v>
      </c>
      <c r="F1857" t="str">
        <f t="shared" ca="1" si="612"/>
        <v>medium</v>
      </c>
      <c r="G1857">
        <v>400</v>
      </c>
      <c r="H1857">
        <f t="shared" si="613"/>
        <v>400</v>
      </c>
      <c r="I1857">
        <f t="shared" ca="1" si="614"/>
        <v>681.74416267870743</v>
      </c>
      <c r="J1857">
        <f t="shared" ca="1" si="615"/>
        <v>-281.74416267870743</v>
      </c>
      <c r="K1857" t="str">
        <f t="shared" ca="1" si="616"/>
        <v>low</v>
      </c>
      <c r="L1857">
        <v>19.05</v>
      </c>
      <c r="M1857" t="str">
        <f t="shared" si="592"/>
        <v>high</v>
      </c>
      <c r="N1857">
        <f t="shared" si="598"/>
        <v>6</v>
      </c>
      <c r="O1857">
        <f t="shared" si="599"/>
        <v>4</v>
      </c>
      <c r="P1857" t="str">
        <f t="shared" si="600"/>
        <v>čtvrtek</v>
      </c>
      <c r="Q1857">
        <f t="shared" si="620"/>
        <v>0</v>
      </c>
      <c r="R1857">
        <f t="shared" si="620"/>
        <v>0</v>
      </c>
      <c r="S1857">
        <f t="shared" si="620"/>
        <v>0</v>
      </c>
      <c r="T1857">
        <f t="shared" si="620"/>
        <v>0</v>
      </c>
      <c r="U1857">
        <f t="shared" si="620"/>
        <v>0</v>
      </c>
      <c r="V1857">
        <f t="shared" si="620"/>
        <v>1</v>
      </c>
      <c r="W1857">
        <f t="shared" si="620"/>
        <v>0</v>
      </c>
      <c r="X1857">
        <f t="shared" si="620"/>
        <v>0</v>
      </c>
      <c r="Y1857">
        <f t="shared" si="620"/>
        <v>0</v>
      </c>
      <c r="Z1857">
        <f t="shared" si="620"/>
        <v>0</v>
      </c>
      <c r="AA1857">
        <f t="shared" si="620"/>
        <v>0</v>
      </c>
      <c r="AB1857">
        <f t="shared" si="620"/>
        <v>0</v>
      </c>
      <c r="AC1857">
        <f t="shared" si="621"/>
        <v>0</v>
      </c>
      <c r="AD1857">
        <f t="shared" si="621"/>
        <v>0</v>
      </c>
      <c r="AE1857">
        <f t="shared" si="621"/>
        <v>0</v>
      </c>
      <c r="AF1857">
        <f t="shared" si="621"/>
        <v>1</v>
      </c>
      <c r="AG1857">
        <f t="shared" si="621"/>
        <v>0</v>
      </c>
      <c r="AH1857">
        <f t="shared" si="621"/>
        <v>0</v>
      </c>
      <c r="AI1857">
        <f t="shared" si="621"/>
        <v>0</v>
      </c>
      <c r="AJ1857">
        <f t="shared" ca="1" si="601"/>
        <v>1</v>
      </c>
      <c r="AK1857">
        <f t="shared" ca="1" si="602"/>
        <v>0</v>
      </c>
      <c r="AL1857">
        <f t="shared" ca="1" si="603"/>
        <v>0</v>
      </c>
      <c r="AM1857">
        <f t="shared" ca="1" si="604"/>
        <v>0</v>
      </c>
      <c r="AN1857">
        <f t="shared" ca="1" si="605"/>
        <v>1</v>
      </c>
      <c r="AO1857">
        <f t="shared" ca="1" si="606"/>
        <v>0</v>
      </c>
      <c r="AP1857">
        <f t="shared" ca="1" si="607"/>
        <v>0</v>
      </c>
      <c r="AQ1857">
        <f t="shared" ca="1" si="608"/>
        <v>0</v>
      </c>
      <c r="AR1857">
        <f t="shared" ca="1" si="609"/>
        <v>1</v>
      </c>
      <c r="AS1857">
        <v>1</v>
      </c>
      <c r="AT1857">
        <v>0</v>
      </c>
      <c r="AU1857">
        <f t="shared" ca="1" si="619"/>
        <v>0</v>
      </c>
      <c r="AV1857">
        <f t="shared" ca="1" si="619"/>
        <v>1</v>
      </c>
      <c r="AW1857">
        <f t="shared" ca="1" si="619"/>
        <v>0</v>
      </c>
      <c r="AX1857">
        <v>0</v>
      </c>
    </row>
    <row r="1858" spans="1:50">
      <c r="A1858" s="2">
        <v>40711</v>
      </c>
      <c r="B1858">
        <v>858</v>
      </c>
      <c r="C1858">
        <v>13</v>
      </c>
      <c r="D1858">
        <f t="shared" ca="1" si="610"/>
        <v>10.700432296773281</v>
      </c>
      <c r="E1858">
        <f t="shared" ca="1" si="611"/>
        <v>2.2995677032267192</v>
      </c>
      <c r="F1858" t="str">
        <f t="shared" ca="1" si="612"/>
        <v>high</v>
      </c>
      <c r="G1858">
        <v>996</v>
      </c>
      <c r="H1858">
        <f t="shared" si="613"/>
        <v>996</v>
      </c>
      <c r="I1858">
        <f t="shared" ca="1" si="614"/>
        <v>681.73860083156262</v>
      </c>
      <c r="J1858">
        <f t="shared" ca="1" si="615"/>
        <v>314.26139916843738</v>
      </c>
      <c r="K1858" t="str">
        <f t="shared" ca="1" si="616"/>
        <v>high</v>
      </c>
      <c r="L1858">
        <v>18.25</v>
      </c>
      <c r="M1858" t="str">
        <f t="shared" si="592"/>
        <v>high</v>
      </c>
      <c r="N1858">
        <f t="shared" si="598"/>
        <v>6</v>
      </c>
      <c r="O1858">
        <f t="shared" si="599"/>
        <v>5</v>
      </c>
      <c r="P1858" t="str">
        <f t="shared" si="600"/>
        <v>pátek</v>
      </c>
      <c r="Q1858">
        <f t="shared" si="620"/>
        <v>0</v>
      </c>
      <c r="R1858">
        <f t="shared" si="620"/>
        <v>0</v>
      </c>
      <c r="S1858">
        <f t="shared" si="620"/>
        <v>0</v>
      </c>
      <c r="T1858">
        <f t="shared" si="620"/>
        <v>0</v>
      </c>
      <c r="U1858">
        <f t="shared" si="620"/>
        <v>0</v>
      </c>
      <c r="V1858">
        <f t="shared" si="620"/>
        <v>1</v>
      </c>
      <c r="W1858">
        <f t="shared" si="620"/>
        <v>0</v>
      </c>
      <c r="X1858">
        <f t="shared" si="620"/>
        <v>0</v>
      </c>
      <c r="Y1858">
        <f t="shared" si="620"/>
        <v>0</v>
      </c>
      <c r="Z1858">
        <f t="shared" si="620"/>
        <v>0</v>
      </c>
      <c r="AA1858">
        <f t="shared" si="620"/>
        <v>0</v>
      </c>
      <c r="AB1858">
        <f t="shared" si="620"/>
        <v>0</v>
      </c>
      <c r="AC1858">
        <f t="shared" si="621"/>
        <v>0</v>
      </c>
      <c r="AD1858">
        <f t="shared" si="621"/>
        <v>0</v>
      </c>
      <c r="AE1858">
        <f t="shared" si="621"/>
        <v>0</v>
      </c>
      <c r="AF1858">
        <f t="shared" si="621"/>
        <v>0</v>
      </c>
      <c r="AG1858">
        <f t="shared" si="621"/>
        <v>1</v>
      </c>
      <c r="AH1858">
        <f t="shared" si="621"/>
        <v>0</v>
      </c>
      <c r="AI1858">
        <f t="shared" si="621"/>
        <v>0</v>
      </c>
      <c r="AJ1858">
        <f t="shared" ca="1" si="601"/>
        <v>1</v>
      </c>
      <c r="AK1858">
        <f t="shared" ca="1" si="602"/>
        <v>0</v>
      </c>
      <c r="AL1858">
        <f t="shared" ca="1" si="603"/>
        <v>0</v>
      </c>
      <c r="AM1858">
        <f t="shared" ca="1" si="604"/>
        <v>0</v>
      </c>
      <c r="AN1858">
        <f t="shared" ca="1" si="605"/>
        <v>1</v>
      </c>
      <c r="AO1858">
        <f t="shared" ca="1" si="606"/>
        <v>0</v>
      </c>
      <c r="AP1858">
        <f t="shared" ca="1" si="607"/>
        <v>0</v>
      </c>
      <c r="AQ1858">
        <f t="shared" ca="1" si="608"/>
        <v>0</v>
      </c>
      <c r="AR1858">
        <f t="shared" ca="1" si="609"/>
        <v>1</v>
      </c>
      <c r="AS1858">
        <v>1</v>
      </c>
      <c r="AT1858">
        <v>0</v>
      </c>
      <c r="AU1858">
        <f t="shared" ca="1" si="619"/>
        <v>0</v>
      </c>
      <c r="AV1858">
        <f t="shared" ca="1" si="619"/>
        <v>0</v>
      </c>
      <c r="AW1858">
        <f t="shared" ca="1" si="619"/>
        <v>1</v>
      </c>
      <c r="AX1858">
        <v>0</v>
      </c>
    </row>
    <row r="1859" spans="1:50">
      <c r="A1859" s="2">
        <v>40712</v>
      </c>
      <c r="B1859">
        <v>859</v>
      </c>
      <c r="C1859">
        <v>7</v>
      </c>
      <c r="D1859">
        <f t="shared" ca="1" si="610"/>
        <v>10.701302230410677</v>
      </c>
      <c r="E1859">
        <f t="shared" ca="1" si="611"/>
        <v>-3.7013022304106773</v>
      </c>
      <c r="F1859" t="str">
        <f t="shared" ca="1" si="612"/>
        <v>low</v>
      </c>
      <c r="G1859">
        <v>272</v>
      </c>
      <c r="H1859">
        <f t="shared" si="613"/>
        <v>272</v>
      </c>
      <c r="I1859">
        <f t="shared" ca="1" si="614"/>
        <v>681.73289672364865</v>
      </c>
      <c r="J1859">
        <f t="shared" ca="1" si="615"/>
        <v>-409.73289672364865</v>
      </c>
      <c r="K1859" t="str">
        <f t="shared" ca="1" si="616"/>
        <v>low</v>
      </c>
      <c r="L1859">
        <v>18.399999999999999</v>
      </c>
      <c r="M1859" t="str">
        <f t="shared" si="592"/>
        <v>high</v>
      </c>
      <c r="N1859">
        <f t="shared" si="598"/>
        <v>6</v>
      </c>
      <c r="O1859">
        <f t="shared" si="599"/>
        <v>6</v>
      </c>
      <c r="P1859" t="str">
        <f t="shared" si="600"/>
        <v>sobota</v>
      </c>
      <c r="Q1859">
        <f t="shared" si="620"/>
        <v>0</v>
      </c>
      <c r="R1859">
        <f t="shared" si="620"/>
        <v>0</v>
      </c>
      <c r="S1859">
        <f t="shared" si="620"/>
        <v>0</v>
      </c>
      <c r="T1859">
        <f t="shared" si="620"/>
        <v>0</v>
      </c>
      <c r="U1859">
        <f t="shared" si="620"/>
        <v>0</v>
      </c>
      <c r="V1859">
        <f t="shared" si="620"/>
        <v>1</v>
      </c>
      <c r="W1859">
        <f t="shared" si="620"/>
        <v>0</v>
      </c>
      <c r="X1859">
        <f t="shared" si="620"/>
        <v>0</v>
      </c>
      <c r="Y1859">
        <f t="shared" si="620"/>
        <v>0</v>
      </c>
      <c r="Z1859">
        <f t="shared" si="620"/>
        <v>0</v>
      </c>
      <c r="AA1859">
        <f t="shared" si="620"/>
        <v>0</v>
      </c>
      <c r="AB1859">
        <f t="shared" si="620"/>
        <v>0</v>
      </c>
      <c r="AC1859">
        <f t="shared" si="621"/>
        <v>0</v>
      </c>
      <c r="AD1859">
        <f t="shared" si="621"/>
        <v>0</v>
      </c>
      <c r="AE1859">
        <f t="shared" si="621"/>
        <v>0</v>
      </c>
      <c r="AF1859">
        <f t="shared" si="621"/>
        <v>0</v>
      </c>
      <c r="AG1859">
        <f t="shared" si="621"/>
        <v>0</v>
      </c>
      <c r="AH1859">
        <f t="shared" si="621"/>
        <v>1</v>
      </c>
      <c r="AI1859">
        <f t="shared" si="621"/>
        <v>0</v>
      </c>
      <c r="AJ1859">
        <f t="shared" ca="1" si="601"/>
        <v>1</v>
      </c>
      <c r="AK1859">
        <f t="shared" ca="1" si="602"/>
        <v>0</v>
      </c>
      <c r="AL1859">
        <f t="shared" ca="1" si="603"/>
        <v>0</v>
      </c>
      <c r="AM1859">
        <f t="shared" ca="1" si="604"/>
        <v>0</v>
      </c>
      <c r="AN1859">
        <f t="shared" ca="1" si="605"/>
        <v>1</v>
      </c>
      <c r="AO1859">
        <f t="shared" ca="1" si="606"/>
        <v>0</v>
      </c>
      <c r="AP1859">
        <f t="shared" ca="1" si="607"/>
        <v>0</v>
      </c>
      <c r="AQ1859">
        <f t="shared" ca="1" si="608"/>
        <v>0</v>
      </c>
      <c r="AR1859">
        <f t="shared" ca="1" si="609"/>
        <v>1</v>
      </c>
      <c r="AS1859">
        <v>1</v>
      </c>
      <c r="AT1859">
        <v>0</v>
      </c>
      <c r="AU1859">
        <f t="shared" ca="1" si="619"/>
        <v>1</v>
      </c>
      <c r="AV1859">
        <f t="shared" ca="1" si="619"/>
        <v>0</v>
      </c>
      <c r="AW1859">
        <f t="shared" ca="1" si="619"/>
        <v>0</v>
      </c>
      <c r="AX1859">
        <v>0</v>
      </c>
    </row>
    <row r="1860" spans="1:50">
      <c r="A1860" s="2">
        <v>40713</v>
      </c>
      <c r="B1860">
        <v>860</v>
      </c>
      <c r="C1860">
        <v>15</v>
      </c>
      <c r="D1860">
        <f t="shared" ca="1" si="610"/>
        <v>10.702171038324135</v>
      </c>
      <c r="E1860">
        <f t="shared" ca="1" si="611"/>
        <v>4.2978289616758651</v>
      </c>
      <c r="F1860" t="str">
        <f t="shared" ca="1" si="612"/>
        <v>high</v>
      </c>
      <c r="G1860">
        <v>699</v>
      </c>
      <c r="H1860">
        <f t="shared" si="613"/>
        <v>699</v>
      </c>
      <c r="I1860">
        <f t="shared" ca="1" si="614"/>
        <v>681.72705066829235</v>
      </c>
      <c r="J1860">
        <f t="shared" ca="1" si="615"/>
        <v>17.27294933170765</v>
      </c>
      <c r="K1860" t="str">
        <f t="shared" ca="1" si="616"/>
        <v>medium</v>
      </c>
      <c r="L1860">
        <v>14.1</v>
      </c>
      <c r="M1860" t="str">
        <f t="shared" si="592"/>
        <v>high</v>
      </c>
      <c r="N1860">
        <f t="shared" si="598"/>
        <v>6</v>
      </c>
      <c r="O1860">
        <f t="shared" si="599"/>
        <v>7</v>
      </c>
      <c r="P1860" t="str">
        <f t="shared" si="600"/>
        <v>neděle</v>
      </c>
      <c r="Q1860">
        <f t="shared" si="620"/>
        <v>0</v>
      </c>
      <c r="R1860">
        <f t="shared" si="620"/>
        <v>0</v>
      </c>
      <c r="S1860">
        <f t="shared" si="620"/>
        <v>0</v>
      </c>
      <c r="T1860">
        <f t="shared" si="620"/>
        <v>0</v>
      </c>
      <c r="U1860">
        <f t="shared" si="620"/>
        <v>0</v>
      </c>
      <c r="V1860">
        <f t="shared" si="620"/>
        <v>1</v>
      </c>
      <c r="W1860">
        <f t="shared" si="620"/>
        <v>0</v>
      </c>
      <c r="X1860">
        <f t="shared" si="620"/>
        <v>0</v>
      </c>
      <c r="Y1860">
        <f t="shared" si="620"/>
        <v>0</v>
      </c>
      <c r="Z1860">
        <f t="shared" si="620"/>
        <v>0</v>
      </c>
      <c r="AA1860">
        <f t="shared" si="620"/>
        <v>0</v>
      </c>
      <c r="AB1860">
        <f t="shared" si="620"/>
        <v>0</v>
      </c>
      <c r="AC1860">
        <f t="shared" si="621"/>
        <v>0</v>
      </c>
      <c r="AD1860">
        <f t="shared" si="621"/>
        <v>0</v>
      </c>
      <c r="AE1860">
        <f t="shared" si="621"/>
        <v>0</v>
      </c>
      <c r="AF1860">
        <f t="shared" si="621"/>
        <v>0</v>
      </c>
      <c r="AG1860">
        <f t="shared" si="621"/>
        <v>0</v>
      </c>
      <c r="AH1860">
        <f t="shared" si="621"/>
        <v>0</v>
      </c>
      <c r="AI1860">
        <f t="shared" si="621"/>
        <v>1</v>
      </c>
      <c r="AJ1860">
        <f t="shared" ca="1" si="601"/>
        <v>0</v>
      </c>
      <c r="AK1860">
        <f t="shared" ca="1" si="602"/>
        <v>1</v>
      </c>
      <c r="AL1860">
        <f t="shared" ca="1" si="603"/>
        <v>0</v>
      </c>
      <c r="AM1860">
        <f t="shared" ca="1" si="604"/>
        <v>0</v>
      </c>
      <c r="AN1860">
        <f t="shared" ca="1" si="605"/>
        <v>0</v>
      </c>
      <c r="AO1860">
        <f t="shared" ca="1" si="606"/>
        <v>1</v>
      </c>
      <c r="AP1860">
        <f t="shared" ca="1" si="607"/>
        <v>0</v>
      </c>
      <c r="AQ1860">
        <f t="shared" ca="1" si="608"/>
        <v>0</v>
      </c>
      <c r="AR1860">
        <f t="shared" ca="1" si="609"/>
        <v>1</v>
      </c>
      <c r="AS1860">
        <v>0</v>
      </c>
      <c r="AT1860">
        <v>0</v>
      </c>
      <c r="AU1860">
        <f t="shared" ca="1" si="619"/>
        <v>0</v>
      </c>
      <c r="AV1860">
        <f t="shared" ca="1" si="619"/>
        <v>0</v>
      </c>
      <c r="AW1860">
        <f t="shared" ca="1" si="619"/>
        <v>1</v>
      </c>
      <c r="AX1860">
        <v>0</v>
      </c>
    </row>
    <row r="1861" spans="1:50">
      <c r="A1861" s="2">
        <v>40714</v>
      </c>
      <c r="B1861">
        <v>861</v>
      </c>
      <c r="C1861">
        <v>8</v>
      </c>
      <c r="D1861">
        <f t="shared" ca="1" si="610"/>
        <v>10.703038722805969</v>
      </c>
      <c r="E1861">
        <f t="shared" ca="1" si="611"/>
        <v>-2.7030387228059691</v>
      </c>
      <c r="F1861" t="str">
        <f t="shared" ca="1" si="612"/>
        <v>low</v>
      </c>
      <c r="G1861">
        <v>426</v>
      </c>
      <c r="H1861">
        <f t="shared" si="613"/>
        <v>426</v>
      </c>
      <c r="I1861">
        <f t="shared" ca="1" si="614"/>
        <v>681.72106297882056</v>
      </c>
      <c r="J1861">
        <f t="shared" ca="1" si="615"/>
        <v>-255.72106297882056</v>
      </c>
      <c r="K1861" t="str">
        <f t="shared" ca="1" si="616"/>
        <v>medium</v>
      </c>
      <c r="L1861">
        <v>14.6</v>
      </c>
      <c r="M1861" t="str">
        <f t="shared" si="592"/>
        <v>high</v>
      </c>
      <c r="N1861">
        <f t="shared" si="598"/>
        <v>6</v>
      </c>
      <c r="O1861">
        <f t="shared" si="599"/>
        <v>1</v>
      </c>
      <c r="P1861" t="str">
        <f t="shared" si="600"/>
        <v>pondělí</v>
      </c>
      <c r="Q1861">
        <f t="shared" ref="Q1861:AB1870" si="622">VLOOKUP($N1861,$V$31:$AH$42,Q$592+1,0)</f>
        <v>0</v>
      </c>
      <c r="R1861">
        <f t="shared" si="622"/>
        <v>0</v>
      </c>
      <c r="S1861">
        <f t="shared" si="622"/>
        <v>0</v>
      </c>
      <c r="T1861">
        <f t="shared" si="622"/>
        <v>0</v>
      </c>
      <c r="U1861">
        <f t="shared" si="622"/>
        <v>0</v>
      </c>
      <c r="V1861">
        <f t="shared" si="622"/>
        <v>1</v>
      </c>
      <c r="W1861">
        <f t="shared" si="622"/>
        <v>0</v>
      </c>
      <c r="X1861">
        <f t="shared" si="622"/>
        <v>0</v>
      </c>
      <c r="Y1861">
        <f t="shared" si="622"/>
        <v>0</v>
      </c>
      <c r="Z1861">
        <f t="shared" si="622"/>
        <v>0</v>
      </c>
      <c r="AA1861">
        <f t="shared" si="622"/>
        <v>0</v>
      </c>
      <c r="AB1861">
        <f t="shared" si="622"/>
        <v>0</v>
      </c>
      <c r="AC1861">
        <f t="shared" ref="AC1861:AI1870" si="623">VLOOKUP($O1861,$V$74:$AC$80,AC$592+1,0)</f>
        <v>1</v>
      </c>
      <c r="AD1861">
        <f t="shared" si="623"/>
        <v>0</v>
      </c>
      <c r="AE1861">
        <f t="shared" si="623"/>
        <v>0</v>
      </c>
      <c r="AF1861">
        <f t="shared" si="623"/>
        <v>0</v>
      </c>
      <c r="AG1861">
        <f t="shared" si="623"/>
        <v>0</v>
      </c>
      <c r="AH1861">
        <f t="shared" si="623"/>
        <v>0</v>
      </c>
      <c r="AI1861">
        <f t="shared" si="623"/>
        <v>0</v>
      </c>
      <c r="AJ1861">
        <f t="shared" ca="1" si="601"/>
        <v>0</v>
      </c>
      <c r="AK1861">
        <f t="shared" ca="1" si="602"/>
        <v>1</v>
      </c>
      <c r="AL1861">
        <f t="shared" ca="1" si="603"/>
        <v>0</v>
      </c>
      <c r="AM1861">
        <f t="shared" ca="1" si="604"/>
        <v>0</v>
      </c>
      <c r="AN1861">
        <f t="shared" ca="1" si="605"/>
        <v>0</v>
      </c>
      <c r="AO1861">
        <f t="shared" ca="1" si="606"/>
        <v>1</v>
      </c>
      <c r="AP1861">
        <f t="shared" ca="1" si="607"/>
        <v>0</v>
      </c>
      <c r="AQ1861">
        <f t="shared" ca="1" si="608"/>
        <v>0</v>
      </c>
      <c r="AR1861">
        <f t="shared" ca="1" si="609"/>
        <v>1</v>
      </c>
      <c r="AS1861">
        <v>1</v>
      </c>
      <c r="AT1861">
        <v>0</v>
      </c>
      <c r="AU1861">
        <f t="shared" ref="AU1861:AW1880" ca="1" si="624">VLOOKUP(INDIRECT($AU$590&amp;ROW($A1861)),$F$17:$I$19,AU$592+1,0)</f>
        <v>1</v>
      </c>
      <c r="AV1861">
        <f t="shared" ca="1" si="624"/>
        <v>0</v>
      </c>
      <c r="AW1861">
        <f t="shared" ca="1" si="624"/>
        <v>0</v>
      </c>
      <c r="AX1861">
        <v>0</v>
      </c>
    </row>
    <row r="1862" spans="1:50">
      <c r="A1862" s="2">
        <v>40715</v>
      </c>
      <c r="B1862">
        <v>862</v>
      </c>
      <c r="C1862">
        <v>16</v>
      </c>
      <c r="D1862">
        <f t="shared" ca="1" si="610"/>
        <v>10.703905286148496</v>
      </c>
      <c r="E1862">
        <f t="shared" ca="1" si="611"/>
        <v>5.2960947138515042</v>
      </c>
      <c r="F1862" t="str">
        <f t="shared" ca="1" si="612"/>
        <v>high</v>
      </c>
      <c r="G1862">
        <v>2114</v>
      </c>
      <c r="H1862">
        <f t="shared" si="613"/>
        <v>2114</v>
      </c>
      <c r="I1862">
        <f t="shared" ca="1" si="614"/>
        <v>681.71493396856022</v>
      </c>
      <c r="J1862">
        <f t="shared" ca="1" si="615"/>
        <v>1432.2850660314398</v>
      </c>
      <c r="K1862" t="str">
        <f t="shared" ca="1" si="616"/>
        <v>high</v>
      </c>
      <c r="L1862">
        <v>16</v>
      </c>
      <c r="M1862" t="str">
        <f t="shared" si="592"/>
        <v>high</v>
      </c>
      <c r="N1862">
        <f t="shared" si="598"/>
        <v>6</v>
      </c>
      <c r="O1862">
        <f t="shared" si="599"/>
        <v>2</v>
      </c>
      <c r="P1862" t="str">
        <f t="shared" si="600"/>
        <v>úterý</v>
      </c>
      <c r="Q1862">
        <f t="shared" si="622"/>
        <v>0</v>
      </c>
      <c r="R1862">
        <f t="shared" si="622"/>
        <v>0</v>
      </c>
      <c r="S1862">
        <f t="shared" si="622"/>
        <v>0</v>
      </c>
      <c r="T1862">
        <f t="shared" si="622"/>
        <v>0</v>
      </c>
      <c r="U1862">
        <f t="shared" si="622"/>
        <v>0</v>
      </c>
      <c r="V1862">
        <f t="shared" si="622"/>
        <v>1</v>
      </c>
      <c r="W1862">
        <f t="shared" si="622"/>
        <v>0</v>
      </c>
      <c r="X1862">
        <f t="shared" si="622"/>
        <v>0</v>
      </c>
      <c r="Y1862">
        <f t="shared" si="622"/>
        <v>0</v>
      </c>
      <c r="Z1862">
        <f t="shared" si="622"/>
        <v>0</v>
      </c>
      <c r="AA1862">
        <f t="shared" si="622"/>
        <v>0</v>
      </c>
      <c r="AB1862">
        <f t="shared" si="622"/>
        <v>0</v>
      </c>
      <c r="AC1862">
        <f t="shared" si="623"/>
        <v>0</v>
      </c>
      <c r="AD1862">
        <f t="shared" si="623"/>
        <v>1</v>
      </c>
      <c r="AE1862">
        <f t="shared" si="623"/>
        <v>0</v>
      </c>
      <c r="AF1862">
        <f t="shared" si="623"/>
        <v>0</v>
      </c>
      <c r="AG1862">
        <f t="shared" si="623"/>
        <v>0</v>
      </c>
      <c r="AH1862">
        <f t="shared" si="623"/>
        <v>0</v>
      </c>
      <c r="AI1862">
        <f t="shared" si="623"/>
        <v>0</v>
      </c>
      <c r="AJ1862">
        <f t="shared" ca="1" si="601"/>
        <v>0</v>
      </c>
      <c r="AK1862">
        <f t="shared" ca="1" si="602"/>
        <v>0</v>
      </c>
      <c r="AL1862">
        <f t="shared" ca="1" si="603"/>
        <v>1</v>
      </c>
      <c r="AM1862">
        <f t="shared" ca="1" si="604"/>
        <v>0</v>
      </c>
      <c r="AN1862">
        <f t="shared" ca="1" si="605"/>
        <v>0</v>
      </c>
      <c r="AO1862">
        <f t="shared" ca="1" si="606"/>
        <v>1</v>
      </c>
      <c r="AP1862">
        <f t="shared" ca="1" si="607"/>
        <v>0</v>
      </c>
      <c r="AQ1862">
        <f t="shared" ca="1" si="608"/>
        <v>0</v>
      </c>
      <c r="AR1862">
        <f t="shared" ca="1" si="609"/>
        <v>1</v>
      </c>
      <c r="AS1862">
        <v>1</v>
      </c>
      <c r="AT1862">
        <v>0</v>
      </c>
      <c r="AU1862">
        <f t="shared" ca="1" si="624"/>
        <v>0</v>
      </c>
      <c r="AV1862">
        <f t="shared" ca="1" si="624"/>
        <v>0</v>
      </c>
      <c r="AW1862">
        <f t="shared" ca="1" si="624"/>
        <v>1</v>
      </c>
      <c r="AX1862">
        <v>0</v>
      </c>
    </row>
    <row r="1863" spans="1:50">
      <c r="A1863" s="2">
        <v>40716</v>
      </c>
      <c r="B1863">
        <v>863</v>
      </c>
      <c r="C1863">
        <v>11</v>
      </c>
      <c r="D1863">
        <f t="shared" ca="1" si="610"/>
        <v>10.704770730644032</v>
      </c>
      <c r="E1863">
        <f t="shared" ca="1" si="611"/>
        <v>0.29522926935596772</v>
      </c>
      <c r="F1863" t="str">
        <f t="shared" ca="1" si="612"/>
        <v>medium</v>
      </c>
      <c r="G1863">
        <v>1012</v>
      </c>
      <c r="H1863">
        <f t="shared" si="613"/>
        <v>1012</v>
      </c>
      <c r="I1863">
        <f t="shared" ca="1" si="614"/>
        <v>681.7086639508384</v>
      </c>
      <c r="J1863">
        <f t="shared" ca="1" si="615"/>
        <v>330.2913360491616</v>
      </c>
      <c r="K1863" t="str">
        <f t="shared" ca="1" si="616"/>
        <v>high</v>
      </c>
      <c r="L1863">
        <v>19.600000000000001</v>
      </c>
      <c r="M1863" t="str">
        <f t="shared" si="592"/>
        <v>high</v>
      </c>
      <c r="N1863">
        <f t="shared" si="598"/>
        <v>6</v>
      </c>
      <c r="O1863">
        <f t="shared" si="599"/>
        <v>3</v>
      </c>
      <c r="P1863" t="str">
        <f t="shared" si="600"/>
        <v>středa</v>
      </c>
      <c r="Q1863">
        <f t="shared" si="622"/>
        <v>0</v>
      </c>
      <c r="R1863">
        <f t="shared" si="622"/>
        <v>0</v>
      </c>
      <c r="S1863">
        <f t="shared" si="622"/>
        <v>0</v>
      </c>
      <c r="T1863">
        <f t="shared" si="622"/>
        <v>0</v>
      </c>
      <c r="U1863">
        <f t="shared" si="622"/>
        <v>0</v>
      </c>
      <c r="V1863">
        <f t="shared" si="622"/>
        <v>1</v>
      </c>
      <c r="W1863">
        <f t="shared" si="622"/>
        <v>0</v>
      </c>
      <c r="X1863">
        <f t="shared" si="622"/>
        <v>0</v>
      </c>
      <c r="Y1863">
        <f t="shared" si="622"/>
        <v>0</v>
      </c>
      <c r="Z1863">
        <f t="shared" si="622"/>
        <v>0</v>
      </c>
      <c r="AA1863">
        <f t="shared" si="622"/>
        <v>0</v>
      </c>
      <c r="AB1863">
        <f t="shared" si="622"/>
        <v>0</v>
      </c>
      <c r="AC1863">
        <f t="shared" si="623"/>
        <v>0</v>
      </c>
      <c r="AD1863">
        <f t="shared" si="623"/>
        <v>0</v>
      </c>
      <c r="AE1863">
        <f t="shared" si="623"/>
        <v>1</v>
      </c>
      <c r="AF1863">
        <f t="shared" si="623"/>
        <v>0</v>
      </c>
      <c r="AG1863">
        <f t="shared" si="623"/>
        <v>0</v>
      </c>
      <c r="AH1863">
        <f t="shared" si="623"/>
        <v>0</v>
      </c>
      <c r="AI1863">
        <f t="shared" si="623"/>
        <v>0</v>
      </c>
      <c r="AJ1863">
        <f t="shared" ca="1" si="601"/>
        <v>0</v>
      </c>
      <c r="AK1863">
        <f t="shared" ca="1" si="602"/>
        <v>0</v>
      </c>
      <c r="AL1863">
        <f t="shared" ca="1" si="603"/>
        <v>1</v>
      </c>
      <c r="AM1863">
        <f t="shared" ca="1" si="604"/>
        <v>0</v>
      </c>
      <c r="AN1863">
        <f t="shared" ca="1" si="605"/>
        <v>0</v>
      </c>
      <c r="AO1863">
        <f t="shared" ca="1" si="606"/>
        <v>1</v>
      </c>
      <c r="AP1863">
        <f t="shared" ca="1" si="607"/>
        <v>0</v>
      </c>
      <c r="AQ1863">
        <f t="shared" ca="1" si="608"/>
        <v>0</v>
      </c>
      <c r="AR1863">
        <f t="shared" ca="1" si="609"/>
        <v>1</v>
      </c>
      <c r="AS1863">
        <v>1</v>
      </c>
      <c r="AT1863">
        <v>0</v>
      </c>
      <c r="AU1863">
        <f t="shared" ca="1" si="624"/>
        <v>0</v>
      </c>
      <c r="AV1863">
        <f t="shared" ca="1" si="624"/>
        <v>1</v>
      </c>
      <c r="AW1863">
        <f t="shared" ca="1" si="624"/>
        <v>0</v>
      </c>
      <c r="AX1863">
        <v>0</v>
      </c>
    </row>
    <row r="1864" spans="1:50">
      <c r="A1864" s="2">
        <v>40717</v>
      </c>
      <c r="B1864">
        <v>864</v>
      </c>
      <c r="C1864">
        <v>14</v>
      </c>
      <c r="D1864">
        <f t="shared" ca="1" si="610"/>
        <v>10.705635058584898</v>
      </c>
      <c r="E1864">
        <f t="shared" ca="1" si="611"/>
        <v>3.2943649414151022</v>
      </c>
      <c r="F1864" t="str">
        <f t="shared" ca="1" si="612"/>
        <v>high</v>
      </c>
      <c r="G1864">
        <v>1299</v>
      </c>
      <c r="H1864">
        <f t="shared" si="613"/>
        <v>1299</v>
      </c>
      <c r="I1864">
        <f t="shared" ca="1" si="614"/>
        <v>681.70225323898183</v>
      </c>
      <c r="J1864">
        <f t="shared" ca="1" si="615"/>
        <v>617.29774676101817</v>
      </c>
      <c r="K1864" t="str">
        <f t="shared" ca="1" si="616"/>
        <v>high</v>
      </c>
      <c r="L1864">
        <v>16.149999999999999</v>
      </c>
      <c r="M1864" t="str">
        <f t="shared" si="592"/>
        <v>high</v>
      </c>
      <c r="N1864">
        <f t="shared" si="598"/>
        <v>6</v>
      </c>
      <c r="O1864">
        <f t="shared" si="599"/>
        <v>4</v>
      </c>
      <c r="P1864" t="str">
        <f t="shared" si="600"/>
        <v>čtvrtek</v>
      </c>
      <c r="Q1864">
        <f t="shared" si="622"/>
        <v>0</v>
      </c>
      <c r="R1864">
        <f t="shared" si="622"/>
        <v>0</v>
      </c>
      <c r="S1864">
        <f t="shared" si="622"/>
        <v>0</v>
      </c>
      <c r="T1864">
        <f t="shared" si="622"/>
        <v>0</v>
      </c>
      <c r="U1864">
        <f t="shared" si="622"/>
        <v>0</v>
      </c>
      <c r="V1864">
        <f t="shared" si="622"/>
        <v>1</v>
      </c>
      <c r="W1864">
        <f t="shared" si="622"/>
        <v>0</v>
      </c>
      <c r="X1864">
        <f t="shared" si="622"/>
        <v>0</v>
      </c>
      <c r="Y1864">
        <f t="shared" si="622"/>
        <v>0</v>
      </c>
      <c r="Z1864">
        <f t="shared" si="622"/>
        <v>0</v>
      </c>
      <c r="AA1864">
        <f t="shared" si="622"/>
        <v>0</v>
      </c>
      <c r="AB1864">
        <f t="shared" si="622"/>
        <v>0</v>
      </c>
      <c r="AC1864">
        <f t="shared" si="623"/>
        <v>0</v>
      </c>
      <c r="AD1864">
        <f t="shared" si="623"/>
        <v>0</v>
      </c>
      <c r="AE1864">
        <f t="shared" si="623"/>
        <v>0</v>
      </c>
      <c r="AF1864">
        <f t="shared" si="623"/>
        <v>1</v>
      </c>
      <c r="AG1864">
        <f t="shared" si="623"/>
        <v>0</v>
      </c>
      <c r="AH1864">
        <f t="shared" si="623"/>
        <v>0</v>
      </c>
      <c r="AI1864">
        <f t="shared" si="623"/>
        <v>0</v>
      </c>
      <c r="AJ1864">
        <f t="shared" ca="1" si="601"/>
        <v>0</v>
      </c>
      <c r="AK1864">
        <f t="shared" ca="1" si="602"/>
        <v>1</v>
      </c>
      <c r="AL1864">
        <f t="shared" ca="1" si="603"/>
        <v>0</v>
      </c>
      <c r="AM1864">
        <f t="shared" ca="1" si="604"/>
        <v>0</v>
      </c>
      <c r="AN1864">
        <f t="shared" ca="1" si="605"/>
        <v>0</v>
      </c>
      <c r="AO1864">
        <f t="shared" ca="1" si="606"/>
        <v>1</v>
      </c>
      <c r="AP1864">
        <f t="shared" ca="1" si="607"/>
        <v>0</v>
      </c>
      <c r="AQ1864">
        <f t="shared" ca="1" si="608"/>
        <v>0</v>
      </c>
      <c r="AR1864">
        <f t="shared" ca="1" si="609"/>
        <v>1</v>
      </c>
      <c r="AS1864">
        <v>1</v>
      </c>
      <c r="AT1864">
        <v>0</v>
      </c>
      <c r="AU1864">
        <f t="shared" ca="1" si="624"/>
        <v>0</v>
      </c>
      <c r="AV1864">
        <f t="shared" ca="1" si="624"/>
        <v>0</v>
      </c>
      <c r="AW1864">
        <f t="shared" ca="1" si="624"/>
        <v>1</v>
      </c>
      <c r="AX1864">
        <v>0</v>
      </c>
    </row>
    <row r="1865" spans="1:50">
      <c r="A1865" s="2">
        <v>40718</v>
      </c>
      <c r="B1865">
        <v>865</v>
      </c>
      <c r="C1865">
        <v>11</v>
      </c>
      <c r="D1865">
        <f t="shared" ca="1" si="610"/>
        <v>10.706498272263406</v>
      </c>
      <c r="E1865">
        <f t="shared" ca="1" si="611"/>
        <v>0.29350172773659366</v>
      </c>
      <c r="F1865" t="str">
        <f t="shared" ca="1" si="612"/>
        <v>medium</v>
      </c>
      <c r="G1865">
        <v>2149</v>
      </c>
      <c r="H1865">
        <f t="shared" si="613"/>
        <v>2149</v>
      </c>
      <c r="I1865">
        <f t="shared" ca="1" si="614"/>
        <v>681.69570214631744</v>
      </c>
      <c r="J1865">
        <f t="shared" ca="1" si="615"/>
        <v>1467.3042978536826</v>
      </c>
      <c r="K1865" t="str">
        <f t="shared" ca="1" si="616"/>
        <v>high</v>
      </c>
      <c r="L1865">
        <v>18.399999999999999</v>
      </c>
      <c r="M1865" t="str">
        <f t="shared" si="592"/>
        <v>high</v>
      </c>
      <c r="N1865">
        <f t="shared" si="598"/>
        <v>6</v>
      </c>
      <c r="O1865">
        <f t="shared" si="599"/>
        <v>5</v>
      </c>
      <c r="P1865" t="str">
        <f t="shared" si="600"/>
        <v>pátek</v>
      </c>
      <c r="Q1865">
        <f t="shared" si="622"/>
        <v>0</v>
      </c>
      <c r="R1865">
        <f t="shared" si="622"/>
        <v>0</v>
      </c>
      <c r="S1865">
        <f t="shared" si="622"/>
        <v>0</v>
      </c>
      <c r="T1865">
        <f t="shared" si="622"/>
        <v>0</v>
      </c>
      <c r="U1865">
        <f t="shared" si="622"/>
        <v>0</v>
      </c>
      <c r="V1865">
        <f t="shared" si="622"/>
        <v>1</v>
      </c>
      <c r="W1865">
        <f t="shared" si="622"/>
        <v>0</v>
      </c>
      <c r="X1865">
        <f t="shared" si="622"/>
        <v>0</v>
      </c>
      <c r="Y1865">
        <f t="shared" si="622"/>
        <v>0</v>
      </c>
      <c r="Z1865">
        <f t="shared" si="622"/>
        <v>0</v>
      </c>
      <c r="AA1865">
        <f t="shared" si="622"/>
        <v>0</v>
      </c>
      <c r="AB1865">
        <f t="shared" si="622"/>
        <v>0</v>
      </c>
      <c r="AC1865">
        <f t="shared" si="623"/>
        <v>0</v>
      </c>
      <c r="AD1865">
        <f t="shared" si="623"/>
        <v>0</v>
      </c>
      <c r="AE1865">
        <f t="shared" si="623"/>
        <v>0</v>
      </c>
      <c r="AF1865">
        <f t="shared" si="623"/>
        <v>0</v>
      </c>
      <c r="AG1865">
        <f t="shared" si="623"/>
        <v>1</v>
      </c>
      <c r="AH1865">
        <f t="shared" si="623"/>
        <v>0</v>
      </c>
      <c r="AI1865">
        <f t="shared" si="623"/>
        <v>0</v>
      </c>
      <c r="AJ1865">
        <f t="shared" ca="1" si="601"/>
        <v>0</v>
      </c>
      <c r="AK1865">
        <f t="shared" ca="1" si="602"/>
        <v>1</v>
      </c>
      <c r="AL1865">
        <f t="shared" ca="1" si="603"/>
        <v>0</v>
      </c>
      <c r="AM1865">
        <f t="shared" ca="1" si="604"/>
        <v>0</v>
      </c>
      <c r="AN1865">
        <f t="shared" ca="1" si="605"/>
        <v>0</v>
      </c>
      <c r="AO1865">
        <f t="shared" ca="1" si="606"/>
        <v>1</v>
      </c>
      <c r="AP1865">
        <f t="shared" ca="1" si="607"/>
        <v>0</v>
      </c>
      <c r="AQ1865">
        <f t="shared" ca="1" si="608"/>
        <v>0</v>
      </c>
      <c r="AR1865">
        <f t="shared" ca="1" si="609"/>
        <v>1</v>
      </c>
      <c r="AS1865">
        <v>1</v>
      </c>
      <c r="AT1865">
        <v>0</v>
      </c>
      <c r="AU1865">
        <f t="shared" ca="1" si="624"/>
        <v>0</v>
      </c>
      <c r="AV1865">
        <f t="shared" ca="1" si="624"/>
        <v>1</v>
      </c>
      <c r="AW1865">
        <f t="shared" ca="1" si="624"/>
        <v>0</v>
      </c>
      <c r="AX1865">
        <v>0</v>
      </c>
    </row>
    <row r="1866" spans="1:50">
      <c r="A1866" s="2">
        <v>40719</v>
      </c>
      <c r="B1866">
        <v>866</v>
      </c>
      <c r="C1866">
        <v>13</v>
      </c>
      <c r="D1866">
        <f t="shared" ca="1" si="610"/>
        <v>10.707360373971877</v>
      </c>
      <c r="E1866">
        <f t="shared" ca="1" si="611"/>
        <v>2.292639626028123</v>
      </c>
      <c r="F1866" t="str">
        <f t="shared" ca="1" si="612"/>
        <v>high</v>
      </c>
      <c r="G1866">
        <v>1154</v>
      </c>
      <c r="H1866">
        <f t="shared" si="613"/>
        <v>1154</v>
      </c>
      <c r="I1866">
        <f t="shared" ca="1" si="614"/>
        <v>681.68901098617209</v>
      </c>
      <c r="J1866">
        <f t="shared" ca="1" si="615"/>
        <v>472.31098901382791</v>
      </c>
      <c r="K1866" t="str">
        <f t="shared" ca="1" si="616"/>
        <v>high</v>
      </c>
      <c r="L1866">
        <v>11.4</v>
      </c>
      <c r="M1866" t="str">
        <f t="shared" si="592"/>
        <v>medium</v>
      </c>
      <c r="N1866">
        <f t="shared" si="598"/>
        <v>6</v>
      </c>
      <c r="O1866">
        <f t="shared" si="599"/>
        <v>6</v>
      </c>
      <c r="P1866" t="str">
        <f t="shared" si="600"/>
        <v>sobota</v>
      </c>
      <c r="Q1866">
        <f t="shared" si="622"/>
        <v>0</v>
      </c>
      <c r="R1866">
        <f t="shared" si="622"/>
        <v>0</v>
      </c>
      <c r="S1866">
        <f t="shared" si="622"/>
        <v>0</v>
      </c>
      <c r="T1866">
        <f t="shared" si="622"/>
        <v>0</v>
      </c>
      <c r="U1866">
        <f t="shared" si="622"/>
        <v>0</v>
      </c>
      <c r="V1866">
        <f t="shared" si="622"/>
        <v>1</v>
      </c>
      <c r="W1866">
        <f t="shared" si="622"/>
        <v>0</v>
      </c>
      <c r="X1866">
        <f t="shared" si="622"/>
        <v>0</v>
      </c>
      <c r="Y1866">
        <f t="shared" si="622"/>
        <v>0</v>
      </c>
      <c r="Z1866">
        <f t="shared" si="622"/>
        <v>0</v>
      </c>
      <c r="AA1866">
        <f t="shared" si="622"/>
        <v>0</v>
      </c>
      <c r="AB1866">
        <f t="shared" si="622"/>
        <v>0</v>
      </c>
      <c r="AC1866">
        <f t="shared" si="623"/>
        <v>0</v>
      </c>
      <c r="AD1866">
        <f t="shared" si="623"/>
        <v>0</v>
      </c>
      <c r="AE1866">
        <f t="shared" si="623"/>
        <v>0</v>
      </c>
      <c r="AF1866">
        <f t="shared" si="623"/>
        <v>0</v>
      </c>
      <c r="AG1866">
        <f t="shared" si="623"/>
        <v>0</v>
      </c>
      <c r="AH1866">
        <f t="shared" si="623"/>
        <v>1</v>
      </c>
      <c r="AI1866">
        <f t="shared" si="623"/>
        <v>0</v>
      </c>
      <c r="AJ1866">
        <f t="shared" ca="1" si="601"/>
        <v>0</v>
      </c>
      <c r="AK1866">
        <f t="shared" ca="1" si="602"/>
        <v>1</v>
      </c>
      <c r="AL1866">
        <f t="shared" ca="1" si="603"/>
        <v>0</v>
      </c>
      <c r="AM1866">
        <f t="shared" ca="1" si="604"/>
        <v>0</v>
      </c>
      <c r="AN1866">
        <f t="shared" ca="1" si="605"/>
        <v>0</v>
      </c>
      <c r="AO1866">
        <f t="shared" ca="1" si="606"/>
        <v>1</v>
      </c>
      <c r="AP1866">
        <f t="shared" ca="1" si="607"/>
        <v>0</v>
      </c>
      <c r="AQ1866">
        <f t="shared" ca="1" si="608"/>
        <v>1</v>
      </c>
      <c r="AR1866">
        <f t="shared" ca="1" si="609"/>
        <v>0</v>
      </c>
      <c r="AS1866">
        <v>1</v>
      </c>
      <c r="AT1866">
        <v>0</v>
      </c>
      <c r="AU1866">
        <f t="shared" ca="1" si="624"/>
        <v>0</v>
      </c>
      <c r="AV1866">
        <f t="shared" ca="1" si="624"/>
        <v>0</v>
      </c>
      <c r="AW1866">
        <f t="shared" ca="1" si="624"/>
        <v>1</v>
      </c>
      <c r="AX1866">
        <v>0</v>
      </c>
    </row>
    <row r="1867" spans="1:50">
      <c r="A1867" s="2">
        <v>40720</v>
      </c>
      <c r="B1867">
        <v>867</v>
      </c>
      <c r="C1867">
        <v>7</v>
      </c>
      <c r="D1867">
        <f t="shared" ca="1" si="610"/>
        <v>10.708221366002626</v>
      </c>
      <c r="E1867">
        <f t="shared" ca="1" si="611"/>
        <v>-3.7082213660026255</v>
      </c>
      <c r="F1867" t="str">
        <f t="shared" ca="1" si="612"/>
        <v>low</v>
      </c>
      <c r="G1867">
        <v>304</v>
      </c>
      <c r="H1867">
        <f t="shared" si="613"/>
        <v>304</v>
      </c>
      <c r="I1867">
        <f t="shared" ca="1" si="614"/>
        <v>681.68218007187284</v>
      </c>
      <c r="J1867">
        <f t="shared" ca="1" si="615"/>
        <v>-377.68218007187284</v>
      </c>
      <c r="K1867" t="str">
        <f t="shared" ca="1" si="616"/>
        <v>low</v>
      </c>
      <c r="L1867">
        <v>14.35</v>
      </c>
      <c r="M1867" t="str">
        <f t="shared" si="592"/>
        <v>high</v>
      </c>
      <c r="N1867">
        <f t="shared" si="598"/>
        <v>6</v>
      </c>
      <c r="O1867">
        <f t="shared" si="599"/>
        <v>7</v>
      </c>
      <c r="P1867" t="str">
        <f t="shared" si="600"/>
        <v>neděle</v>
      </c>
      <c r="Q1867">
        <f t="shared" si="622"/>
        <v>0</v>
      </c>
      <c r="R1867">
        <f t="shared" si="622"/>
        <v>0</v>
      </c>
      <c r="S1867">
        <f t="shared" si="622"/>
        <v>0</v>
      </c>
      <c r="T1867">
        <f t="shared" si="622"/>
        <v>0</v>
      </c>
      <c r="U1867">
        <f t="shared" si="622"/>
        <v>0</v>
      </c>
      <c r="V1867">
        <f t="shared" si="622"/>
        <v>1</v>
      </c>
      <c r="W1867">
        <f t="shared" si="622"/>
        <v>0</v>
      </c>
      <c r="X1867">
        <f t="shared" si="622"/>
        <v>0</v>
      </c>
      <c r="Y1867">
        <f t="shared" si="622"/>
        <v>0</v>
      </c>
      <c r="Z1867">
        <f t="shared" si="622"/>
        <v>0</v>
      </c>
      <c r="AA1867">
        <f t="shared" si="622"/>
        <v>0</v>
      </c>
      <c r="AB1867">
        <f t="shared" si="622"/>
        <v>0</v>
      </c>
      <c r="AC1867">
        <f t="shared" si="623"/>
        <v>0</v>
      </c>
      <c r="AD1867">
        <f t="shared" si="623"/>
        <v>0</v>
      </c>
      <c r="AE1867">
        <f t="shared" si="623"/>
        <v>0</v>
      </c>
      <c r="AF1867">
        <f t="shared" si="623"/>
        <v>0</v>
      </c>
      <c r="AG1867">
        <f t="shared" si="623"/>
        <v>0</v>
      </c>
      <c r="AH1867">
        <f t="shared" si="623"/>
        <v>0</v>
      </c>
      <c r="AI1867">
        <f t="shared" si="623"/>
        <v>1</v>
      </c>
      <c r="AJ1867">
        <f t="shared" ca="1" si="601"/>
        <v>1</v>
      </c>
      <c r="AK1867">
        <f t="shared" ca="1" si="602"/>
        <v>0</v>
      </c>
      <c r="AL1867">
        <f t="shared" ca="1" si="603"/>
        <v>0</v>
      </c>
      <c r="AM1867">
        <f t="shared" ca="1" si="604"/>
        <v>0</v>
      </c>
      <c r="AN1867">
        <f t="shared" ca="1" si="605"/>
        <v>1</v>
      </c>
      <c r="AO1867">
        <f t="shared" ca="1" si="606"/>
        <v>0</v>
      </c>
      <c r="AP1867">
        <f t="shared" ca="1" si="607"/>
        <v>0</v>
      </c>
      <c r="AQ1867">
        <f t="shared" ca="1" si="608"/>
        <v>0</v>
      </c>
      <c r="AR1867">
        <f t="shared" ca="1" si="609"/>
        <v>1</v>
      </c>
      <c r="AS1867">
        <v>1</v>
      </c>
      <c r="AT1867">
        <v>0</v>
      </c>
      <c r="AU1867">
        <f t="shared" ca="1" si="624"/>
        <v>1</v>
      </c>
      <c r="AV1867">
        <f t="shared" ca="1" si="624"/>
        <v>0</v>
      </c>
      <c r="AW1867">
        <f t="shared" ca="1" si="624"/>
        <v>0</v>
      </c>
      <c r="AX1867">
        <v>0</v>
      </c>
    </row>
    <row r="1868" spans="1:50">
      <c r="A1868" s="2">
        <v>40721</v>
      </c>
      <c r="B1868">
        <v>868</v>
      </c>
      <c r="C1868">
        <v>10</v>
      </c>
      <c r="D1868">
        <f t="shared" ca="1" si="610"/>
        <v>10.709081250647969</v>
      </c>
      <c r="E1868">
        <f t="shared" ca="1" si="611"/>
        <v>-0.70908125064796934</v>
      </c>
      <c r="F1868" t="str">
        <f t="shared" ca="1" si="612"/>
        <v>medium</v>
      </c>
      <c r="G1868">
        <v>446</v>
      </c>
      <c r="H1868">
        <f t="shared" si="613"/>
        <v>446</v>
      </c>
      <c r="I1868">
        <f t="shared" ca="1" si="614"/>
        <v>681.67520971674651</v>
      </c>
      <c r="J1868">
        <f t="shared" ca="1" si="615"/>
        <v>-235.67520971674651</v>
      </c>
      <c r="K1868" t="str">
        <f t="shared" ca="1" si="616"/>
        <v>medium</v>
      </c>
      <c r="L1868">
        <v>16.25</v>
      </c>
      <c r="M1868" t="str">
        <f t="shared" si="592"/>
        <v>high</v>
      </c>
      <c r="N1868">
        <f t="shared" si="598"/>
        <v>6</v>
      </c>
      <c r="O1868">
        <f t="shared" si="599"/>
        <v>1</v>
      </c>
      <c r="P1868" t="str">
        <f t="shared" si="600"/>
        <v>pondělí</v>
      </c>
      <c r="Q1868">
        <f t="shared" si="622"/>
        <v>0</v>
      </c>
      <c r="R1868">
        <f t="shared" si="622"/>
        <v>0</v>
      </c>
      <c r="S1868">
        <f t="shared" si="622"/>
        <v>0</v>
      </c>
      <c r="T1868">
        <f t="shared" si="622"/>
        <v>0</v>
      </c>
      <c r="U1868">
        <f t="shared" si="622"/>
        <v>0</v>
      </c>
      <c r="V1868">
        <f t="shared" si="622"/>
        <v>1</v>
      </c>
      <c r="W1868">
        <f t="shared" si="622"/>
        <v>0</v>
      </c>
      <c r="X1868">
        <f t="shared" si="622"/>
        <v>0</v>
      </c>
      <c r="Y1868">
        <f t="shared" si="622"/>
        <v>0</v>
      </c>
      <c r="Z1868">
        <f t="shared" si="622"/>
        <v>0</v>
      </c>
      <c r="AA1868">
        <f t="shared" si="622"/>
        <v>0</v>
      </c>
      <c r="AB1868">
        <f t="shared" si="622"/>
        <v>0</v>
      </c>
      <c r="AC1868">
        <f t="shared" si="623"/>
        <v>1</v>
      </c>
      <c r="AD1868">
        <f t="shared" si="623"/>
        <v>0</v>
      </c>
      <c r="AE1868">
        <f t="shared" si="623"/>
        <v>0</v>
      </c>
      <c r="AF1868">
        <f t="shared" si="623"/>
        <v>0</v>
      </c>
      <c r="AG1868">
        <f t="shared" si="623"/>
        <v>0</v>
      </c>
      <c r="AH1868">
        <f t="shared" si="623"/>
        <v>0</v>
      </c>
      <c r="AI1868">
        <f t="shared" si="623"/>
        <v>0</v>
      </c>
      <c r="AJ1868">
        <f t="shared" ca="1" si="601"/>
        <v>1</v>
      </c>
      <c r="AK1868">
        <f t="shared" ca="1" si="602"/>
        <v>0</v>
      </c>
      <c r="AL1868">
        <f t="shared" ca="1" si="603"/>
        <v>0</v>
      </c>
      <c r="AM1868">
        <f t="shared" ca="1" si="604"/>
        <v>0</v>
      </c>
      <c r="AN1868">
        <f t="shared" ca="1" si="605"/>
        <v>0</v>
      </c>
      <c r="AO1868">
        <f t="shared" ca="1" si="606"/>
        <v>1</v>
      </c>
      <c r="AP1868">
        <f t="shared" ca="1" si="607"/>
        <v>0</v>
      </c>
      <c r="AQ1868">
        <f t="shared" ca="1" si="608"/>
        <v>0</v>
      </c>
      <c r="AR1868">
        <f t="shared" ca="1" si="609"/>
        <v>1</v>
      </c>
      <c r="AS1868">
        <v>1</v>
      </c>
      <c r="AT1868">
        <v>0</v>
      </c>
      <c r="AU1868">
        <f t="shared" ca="1" si="624"/>
        <v>0</v>
      </c>
      <c r="AV1868">
        <f t="shared" ca="1" si="624"/>
        <v>1</v>
      </c>
      <c r="AW1868">
        <f t="shared" ca="1" si="624"/>
        <v>0</v>
      </c>
      <c r="AX1868">
        <v>0</v>
      </c>
    </row>
    <row r="1869" spans="1:50">
      <c r="A1869" s="2">
        <v>40722</v>
      </c>
      <c r="B1869">
        <v>869</v>
      </c>
      <c r="C1869">
        <v>8</v>
      </c>
      <c r="D1869">
        <f t="shared" ca="1" si="610"/>
        <v>10.709940030200226</v>
      </c>
      <c r="E1869">
        <f t="shared" ca="1" si="611"/>
        <v>-2.7099400302002259</v>
      </c>
      <c r="F1869" t="str">
        <f t="shared" ca="1" si="612"/>
        <v>low</v>
      </c>
      <c r="G1869">
        <v>439</v>
      </c>
      <c r="H1869">
        <f t="shared" si="613"/>
        <v>439</v>
      </c>
      <c r="I1869">
        <f t="shared" ca="1" si="614"/>
        <v>681.66810023411995</v>
      </c>
      <c r="J1869">
        <f t="shared" ca="1" si="615"/>
        <v>-242.66810023411995</v>
      </c>
      <c r="K1869" t="str">
        <f t="shared" ca="1" si="616"/>
        <v>medium</v>
      </c>
      <c r="L1869">
        <v>16.2</v>
      </c>
      <c r="M1869" t="str">
        <f t="shared" si="592"/>
        <v>high</v>
      </c>
      <c r="N1869">
        <f t="shared" si="598"/>
        <v>6</v>
      </c>
      <c r="O1869">
        <f t="shared" si="599"/>
        <v>2</v>
      </c>
      <c r="P1869" t="str">
        <f t="shared" si="600"/>
        <v>úterý</v>
      </c>
      <c r="Q1869">
        <f t="shared" si="622"/>
        <v>0</v>
      </c>
      <c r="R1869">
        <f t="shared" si="622"/>
        <v>0</v>
      </c>
      <c r="S1869">
        <f t="shared" si="622"/>
        <v>0</v>
      </c>
      <c r="T1869">
        <f t="shared" si="622"/>
        <v>0</v>
      </c>
      <c r="U1869">
        <f t="shared" si="622"/>
        <v>0</v>
      </c>
      <c r="V1869">
        <f t="shared" si="622"/>
        <v>1</v>
      </c>
      <c r="W1869">
        <f t="shared" si="622"/>
        <v>0</v>
      </c>
      <c r="X1869">
        <f t="shared" si="622"/>
        <v>0</v>
      </c>
      <c r="Y1869">
        <f t="shared" si="622"/>
        <v>0</v>
      </c>
      <c r="Z1869">
        <f t="shared" si="622"/>
        <v>0</v>
      </c>
      <c r="AA1869">
        <f t="shared" si="622"/>
        <v>0</v>
      </c>
      <c r="AB1869">
        <f t="shared" si="622"/>
        <v>0</v>
      </c>
      <c r="AC1869">
        <f t="shared" si="623"/>
        <v>0</v>
      </c>
      <c r="AD1869">
        <f t="shared" si="623"/>
        <v>1</v>
      </c>
      <c r="AE1869">
        <f t="shared" si="623"/>
        <v>0</v>
      </c>
      <c r="AF1869">
        <f t="shared" si="623"/>
        <v>0</v>
      </c>
      <c r="AG1869">
        <f t="shared" si="623"/>
        <v>0</v>
      </c>
      <c r="AH1869">
        <f t="shared" si="623"/>
        <v>0</v>
      </c>
      <c r="AI1869">
        <f t="shared" si="623"/>
        <v>0</v>
      </c>
      <c r="AJ1869">
        <f t="shared" ca="1" si="601"/>
        <v>1</v>
      </c>
      <c r="AK1869">
        <f t="shared" ca="1" si="602"/>
        <v>0</v>
      </c>
      <c r="AL1869">
        <f t="shared" ca="1" si="603"/>
        <v>0</v>
      </c>
      <c r="AM1869">
        <f t="shared" ca="1" si="604"/>
        <v>0</v>
      </c>
      <c r="AN1869">
        <f t="shared" ca="1" si="605"/>
        <v>0</v>
      </c>
      <c r="AO1869">
        <f t="shared" ca="1" si="606"/>
        <v>1</v>
      </c>
      <c r="AP1869">
        <f t="shared" ca="1" si="607"/>
        <v>0</v>
      </c>
      <c r="AQ1869">
        <f t="shared" ca="1" si="608"/>
        <v>0</v>
      </c>
      <c r="AR1869">
        <f t="shared" ca="1" si="609"/>
        <v>1</v>
      </c>
      <c r="AS1869">
        <v>0</v>
      </c>
      <c r="AT1869">
        <v>0</v>
      </c>
      <c r="AU1869">
        <f t="shared" ca="1" si="624"/>
        <v>1</v>
      </c>
      <c r="AV1869">
        <f t="shared" ca="1" si="624"/>
        <v>0</v>
      </c>
      <c r="AW1869">
        <f t="shared" ca="1" si="624"/>
        <v>0</v>
      </c>
      <c r="AX1869">
        <v>0</v>
      </c>
    </row>
    <row r="1870" spans="1:50">
      <c r="A1870" s="2">
        <v>40723</v>
      </c>
      <c r="B1870">
        <v>870</v>
      </c>
      <c r="C1870">
        <v>16</v>
      </c>
      <c r="D1870">
        <f t="shared" ca="1" si="610"/>
        <v>10.710797706951713</v>
      </c>
      <c r="E1870">
        <f t="shared" ca="1" si="611"/>
        <v>5.2892022930482874</v>
      </c>
      <c r="F1870" t="str">
        <f t="shared" ca="1" si="612"/>
        <v>high</v>
      </c>
      <c r="G1870">
        <v>547</v>
      </c>
      <c r="H1870">
        <f t="shared" si="613"/>
        <v>547</v>
      </c>
      <c r="I1870">
        <f t="shared" ca="1" si="614"/>
        <v>681.6608519373201</v>
      </c>
      <c r="J1870">
        <f t="shared" ca="1" si="615"/>
        <v>-134.6608519373201</v>
      </c>
      <c r="K1870" t="str">
        <f t="shared" ca="1" si="616"/>
        <v>medium</v>
      </c>
      <c r="L1870">
        <v>17.05</v>
      </c>
      <c r="M1870" t="str">
        <f t="shared" si="592"/>
        <v>high</v>
      </c>
      <c r="N1870">
        <f t="shared" si="598"/>
        <v>6</v>
      </c>
      <c r="O1870">
        <f t="shared" si="599"/>
        <v>3</v>
      </c>
      <c r="P1870" t="str">
        <f t="shared" si="600"/>
        <v>středa</v>
      </c>
      <c r="Q1870">
        <f t="shared" si="622"/>
        <v>0</v>
      </c>
      <c r="R1870">
        <f t="shared" si="622"/>
        <v>0</v>
      </c>
      <c r="S1870">
        <f t="shared" si="622"/>
        <v>0</v>
      </c>
      <c r="T1870">
        <f t="shared" si="622"/>
        <v>0</v>
      </c>
      <c r="U1870">
        <f t="shared" si="622"/>
        <v>0</v>
      </c>
      <c r="V1870">
        <f t="shared" si="622"/>
        <v>1</v>
      </c>
      <c r="W1870">
        <f t="shared" si="622"/>
        <v>0</v>
      </c>
      <c r="X1870">
        <f t="shared" si="622"/>
        <v>0</v>
      </c>
      <c r="Y1870">
        <f t="shared" si="622"/>
        <v>0</v>
      </c>
      <c r="Z1870">
        <f t="shared" si="622"/>
        <v>0</v>
      </c>
      <c r="AA1870">
        <f t="shared" si="622"/>
        <v>0</v>
      </c>
      <c r="AB1870">
        <f t="shared" si="622"/>
        <v>0</v>
      </c>
      <c r="AC1870">
        <f t="shared" si="623"/>
        <v>0</v>
      </c>
      <c r="AD1870">
        <f t="shared" si="623"/>
        <v>0</v>
      </c>
      <c r="AE1870">
        <f t="shared" si="623"/>
        <v>1</v>
      </c>
      <c r="AF1870">
        <f t="shared" si="623"/>
        <v>0</v>
      </c>
      <c r="AG1870">
        <f t="shared" si="623"/>
        <v>0</v>
      </c>
      <c r="AH1870">
        <f t="shared" si="623"/>
        <v>0</v>
      </c>
      <c r="AI1870">
        <f t="shared" si="623"/>
        <v>0</v>
      </c>
      <c r="AJ1870">
        <f t="shared" ca="1" si="601"/>
        <v>0</v>
      </c>
      <c r="AK1870">
        <f t="shared" ca="1" si="602"/>
        <v>1</v>
      </c>
      <c r="AL1870">
        <f t="shared" ca="1" si="603"/>
        <v>0</v>
      </c>
      <c r="AM1870">
        <f t="shared" ca="1" si="604"/>
        <v>0</v>
      </c>
      <c r="AN1870">
        <f t="shared" ca="1" si="605"/>
        <v>1</v>
      </c>
      <c r="AO1870">
        <f t="shared" ca="1" si="606"/>
        <v>0</v>
      </c>
      <c r="AP1870">
        <f t="shared" ca="1" si="607"/>
        <v>0</v>
      </c>
      <c r="AQ1870">
        <f t="shared" ca="1" si="608"/>
        <v>0</v>
      </c>
      <c r="AR1870">
        <f t="shared" ca="1" si="609"/>
        <v>1</v>
      </c>
      <c r="AS1870">
        <v>0</v>
      </c>
      <c r="AT1870">
        <v>0</v>
      </c>
      <c r="AU1870">
        <f t="shared" ca="1" si="624"/>
        <v>0</v>
      </c>
      <c r="AV1870">
        <f t="shared" ca="1" si="624"/>
        <v>0</v>
      </c>
      <c r="AW1870">
        <f t="shared" ca="1" si="624"/>
        <v>1</v>
      </c>
      <c r="AX1870">
        <v>0</v>
      </c>
    </row>
    <row r="1871" spans="1:50">
      <c r="A1871" s="2">
        <v>40724</v>
      </c>
      <c r="B1871">
        <v>871</v>
      </c>
      <c r="C1871">
        <v>8</v>
      </c>
      <c r="D1871">
        <f t="shared" ca="1" si="610"/>
        <v>10.711654283194745</v>
      </c>
      <c r="E1871">
        <f t="shared" ca="1" si="611"/>
        <v>-2.7116542831947452</v>
      </c>
      <c r="F1871" t="str">
        <f t="shared" ca="1" si="612"/>
        <v>low</v>
      </c>
      <c r="G1871">
        <v>329</v>
      </c>
      <c r="H1871">
        <f t="shared" si="613"/>
        <v>329</v>
      </c>
      <c r="I1871">
        <f t="shared" ca="1" si="614"/>
        <v>681.65346513967393</v>
      </c>
      <c r="J1871">
        <f t="shared" ca="1" si="615"/>
        <v>-352.65346513967393</v>
      </c>
      <c r="K1871" t="str">
        <f t="shared" ca="1" si="616"/>
        <v>low</v>
      </c>
      <c r="L1871">
        <v>14.55</v>
      </c>
      <c r="M1871" t="str">
        <f t="shared" si="592"/>
        <v>high</v>
      </c>
      <c r="N1871">
        <f t="shared" si="598"/>
        <v>6</v>
      </c>
      <c r="O1871">
        <f t="shared" si="599"/>
        <v>4</v>
      </c>
      <c r="P1871" t="str">
        <f t="shared" si="600"/>
        <v>čtvrtek</v>
      </c>
      <c r="Q1871">
        <f t="shared" ref="Q1871:AB1880" si="625">VLOOKUP($N1871,$V$31:$AH$42,Q$592+1,0)</f>
        <v>0</v>
      </c>
      <c r="R1871">
        <f t="shared" si="625"/>
        <v>0</v>
      </c>
      <c r="S1871">
        <f t="shared" si="625"/>
        <v>0</v>
      </c>
      <c r="T1871">
        <f t="shared" si="625"/>
        <v>0</v>
      </c>
      <c r="U1871">
        <f t="shared" si="625"/>
        <v>0</v>
      </c>
      <c r="V1871">
        <f t="shared" si="625"/>
        <v>1</v>
      </c>
      <c r="W1871">
        <f t="shared" si="625"/>
        <v>0</v>
      </c>
      <c r="X1871">
        <f t="shared" si="625"/>
        <v>0</v>
      </c>
      <c r="Y1871">
        <f t="shared" si="625"/>
        <v>0</v>
      </c>
      <c r="Z1871">
        <f t="shared" si="625"/>
        <v>0</v>
      </c>
      <c r="AA1871">
        <f t="shared" si="625"/>
        <v>0</v>
      </c>
      <c r="AB1871">
        <f t="shared" si="625"/>
        <v>0</v>
      </c>
      <c r="AC1871">
        <f t="shared" ref="AC1871:AI1880" si="626">VLOOKUP($O1871,$V$74:$AC$80,AC$592+1,0)</f>
        <v>0</v>
      </c>
      <c r="AD1871">
        <f t="shared" si="626"/>
        <v>0</v>
      </c>
      <c r="AE1871">
        <f t="shared" si="626"/>
        <v>0</v>
      </c>
      <c r="AF1871">
        <f t="shared" si="626"/>
        <v>1</v>
      </c>
      <c r="AG1871">
        <f t="shared" si="626"/>
        <v>0</v>
      </c>
      <c r="AH1871">
        <f t="shared" si="626"/>
        <v>0</v>
      </c>
      <c r="AI1871">
        <f t="shared" si="626"/>
        <v>0</v>
      </c>
      <c r="AJ1871">
        <f t="shared" ca="1" si="601"/>
        <v>1</v>
      </c>
      <c r="AK1871">
        <f t="shared" ca="1" si="602"/>
        <v>0</v>
      </c>
      <c r="AL1871">
        <f t="shared" ca="1" si="603"/>
        <v>0</v>
      </c>
      <c r="AM1871">
        <f t="shared" ca="1" si="604"/>
        <v>0</v>
      </c>
      <c r="AN1871">
        <f t="shared" ca="1" si="605"/>
        <v>0</v>
      </c>
      <c r="AO1871">
        <f t="shared" ca="1" si="606"/>
        <v>1</v>
      </c>
      <c r="AP1871">
        <f t="shared" ca="1" si="607"/>
        <v>0</v>
      </c>
      <c r="AQ1871">
        <f t="shared" ca="1" si="608"/>
        <v>0</v>
      </c>
      <c r="AR1871">
        <f t="shared" ca="1" si="609"/>
        <v>1</v>
      </c>
      <c r="AS1871">
        <v>0</v>
      </c>
      <c r="AT1871">
        <v>0</v>
      </c>
      <c r="AU1871">
        <f t="shared" ca="1" si="624"/>
        <v>1</v>
      </c>
      <c r="AV1871">
        <f t="shared" ca="1" si="624"/>
        <v>0</v>
      </c>
      <c r="AW1871">
        <f t="shared" ca="1" si="624"/>
        <v>0</v>
      </c>
      <c r="AX1871">
        <v>0</v>
      </c>
    </row>
    <row r="1872" spans="1:50">
      <c r="A1872" s="2">
        <v>40725</v>
      </c>
      <c r="B1872">
        <v>872</v>
      </c>
      <c r="C1872">
        <v>14</v>
      </c>
      <c r="D1872">
        <f t="shared" ca="1" si="610"/>
        <v>10.712509761221641</v>
      </c>
      <c r="E1872">
        <f t="shared" ca="1" si="611"/>
        <v>3.2874902387783589</v>
      </c>
      <c r="F1872" t="str">
        <f t="shared" ca="1" si="612"/>
        <v>high</v>
      </c>
      <c r="G1872">
        <v>564</v>
      </c>
      <c r="H1872">
        <f t="shared" si="613"/>
        <v>564</v>
      </c>
      <c r="I1872">
        <f t="shared" ca="1" si="614"/>
        <v>681.64594015450837</v>
      </c>
      <c r="J1872">
        <f t="shared" ca="1" si="615"/>
        <v>-117.64594015450837</v>
      </c>
      <c r="K1872" t="str">
        <f t="shared" ca="1" si="616"/>
        <v>medium</v>
      </c>
      <c r="L1872">
        <v>13.6</v>
      </c>
      <c r="M1872" t="str">
        <f t="shared" si="592"/>
        <v>medium</v>
      </c>
      <c r="N1872">
        <f t="shared" si="598"/>
        <v>7</v>
      </c>
      <c r="O1872">
        <f t="shared" si="599"/>
        <v>5</v>
      </c>
      <c r="P1872" t="str">
        <f t="shared" si="600"/>
        <v>pátek</v>
      </c>
      <c r="Q1872">
        <f t="shared" si="625"/>
        <v>0</v>
      </c>
      <c r="R1872">
        <f t="shared" si="625"/>
        <v>0</v>
      </c>
      <c r="S1872">
        <f t="shared" si="625"/>
        <v>0</v>
      </c>
      <c r="T1872">
        <f t="shared" si="625"/>
        <v>0</v>
      </c>
      <c r="U1872">
        <f t="shared" si="625"/>
        <v>0</v>
      </c>
      <c r="V1872">
        <f t="shared" si="625"/>
        <v>0</v>
      </c>
      <c r="W1872">
        <f t="shared" si="625"/>
        <v>1</v>
      </c>
      <c r="X1872">
        <f t="shared" si="625"/>
        <v>0</v>
      </c>
      <c r="Y1872">
        <f t="shared" si="625"/>
        <v>0</v>
      </c>
      <c r="Z1872">
        <f t="shared" si="625"/>
        <v>0</v>
      </c>
      <c r="AA1872">
        <f t="shared" si="625"/>
        <v>0</v>
      </c>
      <c r="AB1872">
        <f t="shared" si="625"/>
        <v>0</v>
      </c>
      <c r="AC1872">
        <f t="shared" si="626"/>
        <v>0</v>
      </c>
      <c r="AD1872">
        <f t="shared" si="626"/>
        <v>0</v>
      </c>
      <c r="AE1872">
        <f t="shared" si="626"/>
        <v>0</v>
      </c>
      <c r="AF1872">
        <f t="shared" si="626"/>
        <v>0</v>
      </c>
      <c r="AG1872">
        <f t="shared" si="626"/>
        <v>1</v>
      </c>
      <c r="AH1872">
        <f t="shared" si="626"/>
        <v>0</v>
      </c>
      <c r="AI1872">
        <f t="shared" si="626"/>
        <v>0</v>
      </c>
      <c r="AJ1872">
        <f t="shared" ca="1" si="601"/>
        <v>1</v>
      </c>
      <c r="AK1872">
        <f t="shared" ca="1" si="602"/>
        <v>0</v>
      </c>
      <c r="AL1872">
        <f t="shared" ca="1" si="603"/>
        <v>0</v>
      </c>
      <c r="AM1872">
        <f t="shared" ca="1" si="604"/>
        <v>0</v>
      </c>
      <c r="AN1872">
        <f t="shared" ca="1" si="605"/>
        <v>0</v>
      </c>
      <c r="AO1872">
        <f t="shared" ca="1" si="606"/>
        <v>1</v>
      </c>
      <c r="AP1872">
        <f t="shared" ca="1" si="607"/>
        <v>0</v>
      </c>
      <c r="AQ1872">
        <f t="shared" ca="1" si="608"/>
        <v>1</v>
      </c>
      <c r="AR1872">
        <f t="shared" ca="1" si="609"/>
        <v>0</v>
      </c>
      <c r="AS1872">
        <v>0</v>
      </c>
      <c r="AT1872">
        <v>0</v>
      </c>
      <c r="AU1872">
        <f t="shared" ca="1" si="624"/>
        <v>0</v>
      </c>
      <c r="AV1872">
        <f t="shared" ca="1" si="624"/>
        <v>0</v>
      </c>
      <c r="AW1872">
        <f t="shared" ca="1" si="624"/>
        <v>1</v>
      </c>
      <c r="AX1872">
        <v>1</v>
      </c>
    </row>
    <row r="1873" spans="1:50">
      <c r="A1873" s="2">
        <v>40726</v>
      </c>
      <c r="B1873">
        <v>873</v>
      </c>
      <c r="C1873">
        <v>14</v>
      </c>
      <c r="D1873">
        <f t="shared" ca="1" si="610"/>
        <v>10.713364143324718</v>
      </c>
      <c r="E1873">
        <f t="shared" ca="1" si="611"/>
        <v>3.2866358566752822</v>
      </c>
      <c r="F1873" t="str">
        <f t="shared" ca="1" si="612"/>
        <v>high</v>
      </c>
      <c r="G1873">
        <v>347</v>
      </c>
      <c r="H1873">
        <f t="shared" si="613"/>
        <v>347</v>
      </c>
      <c r="I1873">
        <f t="shared" ca="1" si="614"/>
        <v>681.63827729515015</v>
      </c>
      <c r="J1873">
        <f t="shared" ca="1" si="615"/>
        <v>-334.63827729515015</v>
      </c>
      <c r="K1873" t="str">
        <f t="shared" ca="1" si="616"/>
        <v>low</v>
      </c>
      <c r="L1873">
        <v>14</v>
      </c>
      <c r="M1873" t="str">
        <f t="shared" si="592"/>
        <v>high</v>
      </c>
      <c r="N1873">
        <f t="shared" si="598"/>
        <v>7</v>
      </c>
      <c r="O1873">
        <f t="shared" si="599"/>
        <v>6</v>
      </c>
      <c r="P1873" t="str">
        <f t="shared" si="600"/>
        <v>sobota</v>
      </c>
      <c r="Q1873">
        <f t="shared" si="625"/>
        <v>0</v>
      </c>
      <c r="R1873">
        <f t="shared" si="625"/>
        <v>0</v>
      </c>
      <c r="S1873">
        <f t="shared" si="625"/>
        <v>0</v>
      </c>
      <c r="T1873">
        <f t="shared" si="625"/>
        <v>0</v>
      </c>
      <c r="U1873">
        <f t="shared" si="625"/>
        <v>0</v>
      </c>
      <c r="V1873">
        <f t="shared" si="625"/>
        <v>0</v>
      </c>
      <c r="W1873">
        <f t="shared" si="625"/>
        <v>1</v>
      </c>
      <c r="X1873">
        <f t="shared" si="625"/>
        <v>0</v>
      </c>
      <c r="Y1873">
        <f t="shared" si="625"/>
        <v>0</v>
      </c>
      <c r="Z1873">
        <f t="shared" si="625"/>
        <v>0</v>
      </c>
      <c r="AA1873">
        <f t="shared" si="625"/>
        <v>0</v>
      </c>
      <c r="AB1873">
        <f t="shared" si="625"/>
        <v>0</v>
      </c>
      <c r="AC1873">
        <f t="shared" si="626"/>
        <v>0</v>
      </c>
      <c r="AD1873">
        <f t="shared" si="626"/>
        <v>0</v>
      </c>
      <c r="AE1873">
        <f t="shared" si="626"/>
        <v>0</v>
      </c>
      <c r="AF1873">
        <f t="shared" si="626"/>
        <v>0</v>
      </c>
      <c r="AG1873">
        <f t="shared" si="626"/>
        <v>0</v>
      </c>
      <c r="AH1873">
        <f t="shared" si="626"/>
        <v>1</v>
      </c>
      <c r="AI1873">
        <f t="shared" si="626"/>
        <v>0</v>
      </c>
      <c r="AJ1873">
        <f t="shared" ca="1" si="601"/>
        <v>1</v>
      </c>
      <c r="AK1873">
        <f t="shared" ca="1" si="602"/>
        <v>0</v>
      </c>
      <c r="AL1873">
        <f t="shared" ca="1" si="603"/>
        <v>0</v>
      </c>
      <c r="AM1873">
        <f t="shared" ca="1" si="604"/>
        <v>0</v>
      </c>
      <c r="AN1873">
        <f t="shared" ca="1" si="605"/>
        <v>0</v>
      </c>
      <c r="AO1873">
        <f t="shared" ca="1" si="606"/>
        <v>1</v>
      </c>
      <c r="AP1873">
        <f t="shared" ca="1" si="607"/>
        <v>0</v>
      </c>
      <c r="AQ1873">
        <f t="shared" ca="1" si="608"/>
        <v>0</v>
      </c>
      <c r="AR1873">
        <f t="shared" ca="1" si="609"/>
        <v>1</v>
      </c>
      <c r="AS1873">
        <v>0</v>
      </c>
      <c r="AT1873">
        <v>0</v>
      </c>
      <c r="AU1873">
        <f t="shared" ca="1" si="624"/>
        <v>0</v>
      </c>
      <c r="AV1873">
        <f t="shared" ca="1" si="624"/>
        <v>0</v>
      </c>
      <c r="AW1873">
        <f t="shared" ca="1" si="624"/>
        <v>1</v>
      </c>
      <c r="AX1873">
        <v>0</v>
      </c>
    </row>
    <row r="1874" spans="1:50">
      <c r="A1874" s="2">
        <v>40727</v>
      </c>
      <c r="B1874">
        <v>874</v>
      </c>
      <c r="C1874">
        <v>10</v>
      </c>
      <c r="D1874">
        <f t="shared" ca="1" si="610"/>
        <v>10.714217431796293</v>
      </c>
      <c r="E1874">
        <f t="shared" ca="1" si="611"/>
        <v>-0.7142174317962926</v>
      </c>
      <c r="F1874" t="str">
        <f t="shared" ca="1" si="612"/>
        <v>medium</v>
      </c>
      <c r="G1874">
        <v>448</v>
      </c>
      <c r="H1874">
        <f t="shared" si="613"/>
        <v>448</v>
      </c>
      <c r="I1874">
        <f t="shared" ca="1" si="614"/>
        <v>681.63047687492633</v>
      </c>
      <c r="J1874">
        <f t="shared" ca="1" si="615"/>
        <v>-233.63047687492633</v>
      </c>
      <c r="K1874" t="str">
        <f t="shared" ca="1" si="616"/>
        <v>medium</v>
      </c>
      <c r="L1874">
        <v>11.55</v>
      </c>
      <c r="M1874" t="str">
        <f t="shared" si="592"/>
        <v>medium</v>
      </c>
      <c r="N1874">
        <f t="shared" si="598"/>
        <v>7</v>
      </c>
      <c r="O1874">
        <f t="shared" si="599"/>
        <v>7</v>
      </c>
      <c r="P1874" t="str">
        <f t="shared" si="600"/>
        <v>neděle</v>
      </c>
      <c r="Q1874">
        <f t="shared" si="625"/>
        <v>0</v>
      </c>
      <c r="R1874">
        <f t="shared" si="625"/>
        <v>0</v>
      </c>
      <c r="S1874">
        <f t="shared" si="625"/>
        <v>0</v>
      </c>
      <c r="T1874">
        <f t="shared" si="625"/>
        <v>0</v>
      </c>
      <c r="U1874">
        <f t="shared" si="625"/>
        <v>0</v>
      </c>
      <c r="V1874">
        <f t="shared" si="625"/>
        <v>0</v>
      </c>
      <c r="W1874">
        <f t="shared" si="625"/>
        <v>1</v>
      </c>
      <c r="X1874">
        <f t="shared" si="625"/>
        <v>0</v>
      </c>
      <c r="Y1874">
        <f t="shared" si="625"/>
        <v>0</v>
      </c>
      <c r="Z1874">
        <f t="shared" si="625"/>
        <v>0</v>
      </c>
      <c r="AA1874">
        <f t="shared" si="625"/>
        <v>0</v>
      </c>
      <c r="AB1874">
        <f t="shared" si="625"/>
        <v>0</v>
      </c>
      <c r="AC1874">
        <f t="shared" si="626"/>
        <v>0</v>
      </c>
      <c r="AD1874">
        <f t="shared" si="626"/>
        <v>0</v>
      </c>
      <c r="AE1874">
        <f t="shared" si="626"/>
        <v>0</v>
      </c>
      <c r="AF1874">
        <f t="shared" si="626"/>
        <v>0</v>
      </c>
      <c r="AG1874">
        <f t="shared" si="626"/>
        <v>0</v>
      </c>
      <c r="AH1874">
        <f t="shared" si="626"/>
        <v>0</v>
      </c>
      <c r="AI1874">
        <f t="shared" si="626"/>
        <v>1</v>
      </c>
      <c r="AJ1874">
        <f t="shared" ca="1" si="601"/>
        <v>1</v>
      </c>
      <c r="AK1874">
        <f t="shared" ca="1" si="602"/>
        <v>0</v>
      </c>
      <c r="AL1874">
        <f t="shared" ca="1" si="603"/>
        <v>0</v>
      </c>
      <c r="AM1874">
        <f t="shared" ca="1" si="604"/>
        <v>0</v>
      </c>
      <c r="AN1874">
        <f t="shared" ca="1" si="605"/>
        <v>0</v>
      </c>
      <c r="AO1874">
        <f t="shared" ca="1" si="606"/>
        <v>1</v>
      </c>
      <c r="AP1874">
        <f t="shared" ca="1" si="607"/>
        <v>0</v>
      </c>
      <c r="AQ1874">
        <f t="shared" ca="1" si="608"/>
        <v>1</v>
      </c>
      <c r="AR1874">
        <f t="shared" ca="1" si="609"/>
        <v>0</v>
      </c>
      <c r="AS1874">
        <v>1</v>
      </c>
      <c r="AT1874">
        <v>0</v>
      </c>
      <c r="AU1874">
        <f t="shared" ca="1" si="624"/>
        <v>0</v>
      </c>
      <c r="AV1874">
        <f t="shared" ca="1" si="624"/>
        <v>1</v>
      </c>
      <c r="AW1874">
        <f t="shared" ca="1" si="624"/>
        <v>0</v>
      </c>
      <c r="AX1874">
        <v>0</v>
      </c>
    </row>
    <row r="1875" spans="1:50">
      <c r="A1875" s="2">
        <v>40728</v>
      </c>
      <c r="B1875">
        <v>875</v>
      </c>
      <c r="C1875">
        <v>16</v>
      </c>
      <c r="D1875">
        <f t="shared" ca="1" si="610"/>
        <v>10.715069628928681</v>
      </c>
      <c r="E1875">
        <f t="shared" ca="1" si="611"/>
        <v>5.2849303710713187</v>
      </c>
      <c r="F1875" t="str">
        <f t="shared" ca="1" si="612"/>
        <v>high</v>
      </c>
      <c r="G1875">
        <v>620</v>
      </c>
      <c r="H1875">
        <f t="shared" si="613"/>
        <v>620</v>
      </c>
      <c r="I1875">
        <f t="shared" ca="1" si="614"/>
        <v>681.62253920716375</v>
      </c>
      <c r="J1875">
        <f t="shared" ca="1" si="615"/>
        <v>-61.622539207163754</v>
      </c>
      <c r="K1875" t="str">
        <f t="shared" ca="1" si="616"/>
        <v>medium</v>
      </c>
      <c r="L1875">
        <v>13.5</v>
      </c>
      <c r="M1875" t="str">
        <f t="shared" si="592"/>
        <v>medium</v>
      </c>
      <c r="N1875">
        <f t="shared" si="598"/>
        <v>7</v>
      </c>
      <c r="O1875">
        <f t="shared" si="599"/>
        <v>1</v>
      </c>
      <c r="P1875" t="str">
        <f t="shared" si="600"/>
        <v>pondělí</v>
      </c>
      <c r="Q1875">
        <f t="shared" si="625"/>
        <v>0</v>
      </c>
      <c r="R1875">
        <f t="shared" si="625"/>
        <v>0</v>
      </c>
      <c r="S1875">
        <f t="shared" si="625"/>
        <v>0</v>
      </c>
      <c r="T1875">
        <f t="shared" si="625"/>
        <v>0</v>
      </c>
      <c r="U1875">
        <f t="shared" si="625"/>
        <v>0</v>
      </c>
      <c r="V1875">
        <f t="shared" si="625"/>
        <v>0</v>
      </c>
      <c r="W1875">
        <f t="shared" si="625"/>
        <v>1</v>
      </c>
      <c r="X1875">
        <f t="shared" si="625"/>
        <v>0</v>
      </c>
      <c r="Y1875">
        <f t="shared" si="625"/>
        <v>0</v>
      </c>
      <c r="Z1875">
        <f t="shared" si="625"/>
        <v>0</v>
      </c>
      <c r="AA1875">
        <f t="shared" si="625"/>
        <v>0</v>
      </c>
      <c r="AB1875">
        <f t="shared" si="625"/>
        <v>0</v>
      </c>
      <c r="AC1875">
        <f t="shared" si="626"/>
        <v>1</v>
      </c>
      <c r="AD1875">
        <f t="shared" si="626"/>
        <v>0</v>
      </c>
      <c r="AE1875">
        <f t="shared" si="626"/>
        <v>0</v>
      </c>
      <c r="AF1875">
        <f t="shared" si="626"/>
        <v>0</v>
      </c>
      <c r="AG1875">
        <f t="shared" si="626"/>
        <v>0</v>
      </c>
      <c r="AH1875">
        <f t="shared" si="626"/>
        <v>0</v>
      </c>
      <c r="AI1875">
        <f t="shared" si="626"/>
        <v>0</v>
      </c>
      <c r="AJ1875">
        <f t="shared" ca="1" si="601"/>
        <v>1</v>
      </c>
      <c r="AK1875">
        <f t="shared" ca="1" si="602"/>
        <v>0</v>
      </c>
      <c r="AL1875">
        <f t="shared" ca="1" si="603"/>
        <v>0</v>
      </c>
      <c r="AM1875">
        <f t="shared" ca="1" si="604"/>
        <v>0</v>
      </c>
      <c r="AN1875">
        <f t="shared" ca="1" si="605"/>
        <v>0</v>
      </c>
      <c r="AO1875">
        <f t="shared" ca="1" si="606"/>
        <v>1</v>
      </c>
      <c r="AP1875">
        <f t="shared" ca="1" si="607"/>
        <v>0</v>
      </c>
      <c r="AQ1875">
        <f t="shared" ca="1" si="608"/>
        <v>1</v>
      </c>
      <c r="AR1875">
        <f t="shared" ca="1" si="609"/>
        <v>0</v>
      </c>
      <c r="AS1875">
        <v>1</v>
      </c>
      <c r="AT1875">
        <v>0</v>
      </c>
      <c r="AU1875">
        <f t="shared" ca="1" si="624"/>
        <v>0</v>
      </c>
      <c r="AV1875">
        <f t="shared" ca="1" si="624"/>
        <v>0</v>
      </c>
      <c r="AW1875">
        <f t="shared" ca="1" si="624"/>
        <v>1</v>
      </c>
      <c r="AX1875">
        <v>0</v>
      </c>
    </row>
    <row r="1876" spans="1:50">
      <c r="A1876" s="2">
        <v>40729</v>
      </c>
      <c r="B1876">
        <v>876</v>
      </c>
      <c r="C1876">
        <v>4</v>
      </c>
      <c r="D1876">
        <f t="shared" ca="1" si="610"/>
        <v>10.715920737014201</v>
      </c>
      <c r="E1876">
        <f t="shared" ca="1" si="611"/>
        <v>-6.7159207370142013</v>
      </c>
      <c r="F1876" t="str">
        <f t="shared" ca="1" si="612"/>
        <v>low</v>
      </c>
      <c r="G1876">
        <v>143</v>
      </c>
      <c r="H1876">
        <f t="shared" si="613"/>
        <v>143</v>
      </c>
      <c r="I1876">
        <f t="shared" ca="1" si="614"/>
        <v>681.61446460518937</v>
      </c>
      <c r="J1876">
        <f t="shared" ca="1" si="615"/>
        <v>-538.61446460518937</v>
      </c>
      <c r="K1876" t="str">
        <f t="shared" ca="1" si="616"/>
        <v>low</v>
      </c>
      <c r="L1876">
        <v>21.6</v>
      </c>
      <c r="M1876" t="str">
        <f t="shared" ref="M1876:M1939" si="627">VLOOKUP(L1876,$A$17:$C$20,3)</f>
        <v>high</v>
      </c>
      <c r="N1876">
        <f t="shared" si="598"/>
        <v>7</v>
      </c>
      <c r="O1876">
        <f t="shared" si="599"/>
        <v>2</v>
      </c>
      <c r="P1876" t="str">
        <f t="shared" si="600"/>
        <v>úterý</v>
      </c>
      <c r="Q1876">
        <f t="shared" si="625"/>
        <v>0</v>
      </c>
      <c r="R1876">
        <f t="shared" si="625"/>
        <v>0</v>
      </c>
      <c r="S1876">
        <f t="shared" si="625"/>
        <v>0</v>
      </c>
      <c r="T1876">
        <f t="shared" si="625"/>
        <v>0</v>
      </c>
      <c r="U1876">
        <f t="shared" si="625"/>
        <v>0</v>
      </c>
      <c r="V1876">
        <f t="shared" si="625"/>
        <v>0</v>
      </c>
      <c r="W1876">
        <f t="shared" si="625"/>
        <v>1</v>
      </c>
      <c r="X1876">
        <f t="shared" si="625"/>
        <v>0</v>
      </c>
      <c r="Y1876">
        <f t="shared" si="625"/>
        <v>0</v>
      </c>
      <c r="Z1876">
        <f t="shared" si="625"/>
        <v>0</v>
      </c>
      <c r="AA1876">
        <f t="shared" si="625"/>
        <v>0</v>
      </c>
      <c r="AB1876">
        <f t="shared" si="625"/>
        <v>0</v>
      </c>
      <c r="AC1876">
        <f t="shared" si="626"/>
        <v>0</v>
      </c>
      <c r="AD1876">
        <f t="shared" si="626"/>
        <v>1</v>
      </c>
      <c r="AE1876">
        <f t="shared" si="626"/>
        <v>0</v>
      </c>
      <c r="AF1876">
        <f t="shared" si="626"/>
        <v>0</v>
      </c>
      <c r="AG1876">
        <f t="shared" si="626"/>
        <v>0</v>
      </c>
      <c r="AH1876">
        <f t="shared" si="626"/>
        <v>0</v>
      </c>
      <c r="AI1876">
        <f t="shared" si="626"/>
        <v>0</v>
      </c>
      <c r="AJ1876">
        <f t="shared" ca="1" si="601"/>
        <v>1</v>
      </c>
      <c r="AK1876">
        <f t="shared" ca="1" si="602"/>
        <v>0</v>
      </c>
      <c r="AL1876">
        <f t="shared" ca="1" si="603"/>
        <v>0</v>
      </c>
      <c r="AM1876">
        <f t="shared" ca="1" si="604"/>
        <v>0</v>
      </c>
      <c r="AN1876">
        <f t="shared" ca="1" si="605"/>
        <v>0</v>
      </c>
      <c r="AO1876">
        <f t="shared" ca="1" si="606"/>
        <v>1</v>
      </c>
      <c r="AP1876">
        <f t="shared" ca="1" si="607"/>
        <v>0</v>
      </c>
      <c r="AQ1876">
        <f t="shared" ca="1" si="608"/>
        <v>0</v>
      </c>
      <c r="AR1876">
        <f t="shared" ca="1" si="609"/>
        <v>1</v>
      </c>
      <c r="AS1876">
        <v>1</v>
      </c>
      <c r="AT1876">
        <v>0</v>
      </c>
      <c r="AU1876">
        <f t="shared" ca="1" si="624"/>
        <v>1</v>
      </c>
      <c r="AV1876">
        <f t="shared" ca="1" si="624"/>
        <v>0</v>
      </c>
      <c r="AW1876">
        <f t="shared" ca="1" si="624"/>
        <v>0</v>
      </c>
      <c r="AX1876">
        <v>0</v>
      </c>
    </row>
    <row r="1877" spans="1:50">
      <c r="A1877" s="2">
        <v>40730</v>
      </c>
      <c r="B1877">
        <v>877</v>
      </c>
      <c r="C1877">
        <v>9</v>
      </c>
      <c r="D1877">
        <f t="shared" ca="1" si="610"/>
        <v>10.716770758345172</v>
      </c>
      <c r="E1877">
        <f t="shared" ca="1" si="611"/>
        <v>-1.7167707583451719</v>
      </c>
      <c r="F1877" t="str">
        <f t="shared" ca="1" si="612"/>
        <v>medium</v>
      </c>
      <c r="G1877">
        <v>370</v>
      </c>
      <c r="H1877">
        <f t="shared" si="613"/>
        <v>370</v>
      </c>
      <c r="I1877">
        <f t="shared" ca="1" si="614"/>
        <v>681.6062533823299</v>
      </c>
      <c r="J1877">
        <f t="shared" ca="1" si="615"/>
        <v>-311.6062533823299</v>
      </c>
      <c r="K1877" t="str">
        <f t="shared" ca="1" si="616"/>
        <v>low</v>
      </c>
      <c r="L1877">
        <v>16.95</v>
      </c>
      <c r="M1877" t="str">
        <f t="shared" si="627"/>
        <v>high</v>
      </c>
      <c r="N1877">
        <f t="shared" si="598"/>
        <v>7</v>
      </c>
      <c r="O1877">
        <f t="shared" si="599"/>
        <v>3</v>
      </c>
      <c r="P1877" t="str">
        <f t="shared" si="600"/>
        <v>středa</v>
      </c>
      <c r="Q1877">
        <f t="shared" si="625"/>
        <v>0</v>
      </c>
      <c r="R1877">
        <f t="shared" si="625"/>
        <v>0</v>
      </c>
      <c r="S1877">
        <f t="shared" si="625"/>
        <v>0</v>
      </c>
      <c r="T1877">
        <f t="shared" si="625"/>
        <v>0</v>
      </c>
      <c r="U1877">
        <f t="shared" si="625"/>
        <v>0</v>
      </c>
      <c r="V1877">
        <f t="shared" si="625"/>
        <v>0</v>
      </c>
      <c r="W1877">
        <f t="shared" si="625"/>
        <v>1</v>
      </c>
      <c r="X1877">
        <f t="shared" si="625"/>
        <v>0</v>
      </c>
      <c r="Y1877">
        <f t="shared" si="625"/>
        <v>0</v>
      </c>
      <c r="Z1877">
        <f t="shared" si="625"/>
        <v>0</v>
      </c>
      <c r="AA1877">
        <f t="shared" si="625"/>
        <v>0</v>
      </c>
      <c r="AB1877">
        <f t="shared" si="625"/>
        <v>0</v>
      </c>
      <c r="AC1877">
        <f t="shared" si="626"/>
        <v>0</v>
      </c>
      <c r="AD1877">
        <f t="shared" si="626"/>
        <v>0</v>
      </c>
      <c r="AE1877">
        <f t="shared" si="626"/>
        <v>1</v>
      </c>
      <c r="AF1877">
        <f t="shared" si="626"/>
        <v>0</v>
      </c>
      <c r="AG1877">
        <f t="shared" si="626"/>
        <v>0</v>
      </c>
      <c r="AH1877">
        <f t="shared" si="626"/>
        <v>0</v>
      </c>
      <c r="AI1877">
        <f t="shared" si="626"/>
        <v>0</v>
      </c>
      <c r="AJ1877">
        <f t="shared" ca="1" si="601"/>
        <v>1</v>
      </c>
      <c r="AK1877">
        <f t="shared" ca="1" si="602"/>
        <v>0</v>
      </c>
      <c r="AL1877">
        <f t="shared" ca="1" si="603"/>
        <v>0</v>
      </c>
      <c r="AM1877">
        <f t="shared" ca="1" si="604"/>
        <v>0</v>
      </c>
      <c r="AN1877">
        <f t="shared" ca="1" si="605"/>
        <v>0</v>
      </c>
      <c r="AO1877">
        <f t="shared" ca="1" si="606"/>
        <v>1</v>
      </c>
      <c r="AP1877">
        <f t="shared" ca="1" si="607"/>
        <v>0</v>
      </c>
      <c r="AQ1877">
        <f t="shared" ca="1" si="608"/>
        <v>0</v>
      </c>
      <c r="AR1877">
        <f t="shared" ca="1" si="609"/>
        <v>1</v>
      </c>
      <c r="AS1877">
        <v>0</v>
      </c>
      <c r="AT1877">
        <v>0</v>
      </c>
      <c r="AU1877">
        <f t="shared" ca="1" si="624"/>
        <v>0</v>
      </c>
      <c r="AV1877">
        <f t="shared" ca="1" si="624"/>
        <v>1</v>
      </c>
      <c r="AW1877">
        <f t="shared" ca="1" si="624"/>
        <v>0</v>
      </c>
      <c r="AX1877">
        <v>1</v>
      </c>
    </row>
    <row r="1878" spans="1:50">
      <c r="A1878" s="2">
        <v>40731</v>
      </c>
      <c r="B1878">
        <v>878</v>
      </c>
      <c r="C1878">
        <v>9</v>
      </c>
      <c r="D1878">
        <f t="shared" ca="1" si="610"/>
        <v>10.717619695213907</v>
      </c>
      <c r="E1878">
        <f t="shared" ca="1" si="611"/>
        <v>-1.7176196952139069</v>
      </c>
      <c r="F1878" t="str">
        <f t="shared" ca="1" si="612"/>
        <v>medium</v>
      </c>
      <c r="G1878">
        <v>530</v>
      </c>
      <c r="H1878">
        <f t="shared" si="613"/>
        <v>530</v>
      </c>
      <c r="I1878">
        <f t="shared" ca="1" si="614"/>
        <v>681.59790585191263</v>
      </c>
      <c r="J1878">
        <f t="shared" ca="1" si="615"/>
        <v>-151.59790585191263</v>
      </c>
      <c r="K1878" t="str">
        <f t="shared" ca="1" si="616"/>
        <v>medium</v>
      </c>
      <c r="L1878">
        <v>19.649999999999999</v>
      </c>
      <c r="M1878" t="str">
        <f t="shared" si="627"/>
        <v>high</v>
      </c>
      <c r="N1878">
        <f t="shared" si="598"/>
        <v>7</v>
      </c>
      <c r="O1878">
        <f t="shared" si="599"/>
        <v>4</v>
      </c>
      <c r="P1878" t="str">
        <f t="shared" si="600"/>
        <v>čtvrtek</v>
      </c>
      <c r="Q1878">
        <f t="shared" si="625"/>
        <v>0</v>
      </c>
      <c r="R1878">
        <f t="shared" si="625"/>
        <v>0</v>
      </c>
      <c r="S1878">
        <f t="shared" si="625"/>
        <v>0</v>
      </c>
      <c r="T1878">
        <f t="shared" si="625"/>
        <v>0</v>
      </c>
      <c r="U1878">
        <f t="shared" si="625"/>
        <v>0</v>
      </c>
      <c r="V1878">
        <f t="shared" si="625"/>
        <v>0</v>
      </c>
      <c r="W1878">
        <f t="shared" si="625"/>
        <v>1</v>
      </c>
      <c r="X1878">
        <f t="shared" si="625"/>
        <v>0</v>
      </c>
      <c r="Y1878">
        <f t="shared" si="625"/>
        <v>0</v>
      </c>
      <c r="Z1878">
        <f t="shared" si="625"/>
        <v>0</v>
      </c>
      <c r="AA1878">
        <f t="shared" si="625"/>
        <v>0</v>
      </c>
      <c r="AB1878">
        <f t="shared" si="625"/>
        <v>0</v>
      </c>
      <c r="AC1878">
        <f t="shared" si="626"/>
        <v>0</v>
      </c>
      <c r="AD1878">
        <f t="shared" si="626"/>
        <v>0</v>
      </c>
      <c r="AE1878">
        <f t="shared" si="626"/>
        <v>0</v>
      </c>
      <c r="AF1878">
        <f t="shared" si="626"/>
        <v>1</v>
      </c>
      <c r="AG1878">
        <f t="shared" si="626"/>
        <v>0</v>
      </c>
      <c r="AH1878">
        <f t="shared" si="626"/>
        <v>0</v>
      </c>
      <c r="AI1878">
        <f t="shared" si="626"/>
        <v>0</v>
      </c>
      <c r="AJ1878">
        <f t="shared" ca="1" si="601"/>
        <v>1</v>
      </c>
      <c r="AK1878">
        <f t="shared" ca="1" si="602"/>
        <v>0</v>
      </c>
      <c r="AL1878">
        <f t="shared" ca="1" si="603"/>
        <v>0</v>
      </c>
      <c r="AM1878">
        <f t="shared" ca="1" si="604"/>
        <v>0</v>
      </c>
      <c r="AN1878">
        <f t="shared" ca="1" si="605"/>
        <v>0</v>
      </c>
      <c r="AO1878">
        <f t="shared" ca="1" si="606"/>
        <v>1</v>
      </c>
      <c r="AP1878">
        <f t="shared" ca="1" si="607"/>
        <v>0</v>
      </c>
      <c r="AQ1878">
        <f t="shared" ca="1" si="608"/>
        <v>0</v>
      </c>
      <c r="AR1878">
        <f t="shared" ca="1" si="609"/>
        <v>1</v>
      </c>
      <c r="AS1878">
        <v>0</v>
      </c>
      <c r="AT1878">
        <v>0</v>
      </c>
      <c r="AU1878">
        <f t="shared" ca="1" si="624"/>
        <v>0</v>
      </c>
      <c r="AV1878">
        <f t="shared" ca="1" si="624"/>
        <v>1</v>
      </c>
      <c r="AW1878">
        <f t="shared" ca="1" si="624"/>
        <v>0</v>
      </c>
      <c r="AX1878">
        <v>0</v>
      </c>
    </row>
    <row r="1879" spans="1:50">
      <c r="A1879" s="2">
        <v>40732</v>
      </c>
      <c r="B1879">
        <v>879</v>
      </c>
      <c r="C1879">
        <v>14</v>
      </c>
      <c r="D1879">
        <f t="shared" ca="1" si="610"/>
        <v>10.718467549912724</v>
      </c>
      <c r="E1879">
        <f t="shared" ca="1" si="611"/>
        <v>3.2815324500872762</v>
      </c>
      <c r="F1879" t="str">
        <f t="shared" ca="1" si="612"/>
        <v>high</v>
      </c>
      <c r="G1879">
        <v>434</v>
      </c>
      <c r="H1879">
        <f t="shared" si="613"/>
        <v>434</v>
      </c>
      <c r="I1879">
        <f t="shared" ca="1" si="614"/>
        <v>681.58942232726406</v>
      </c>
      <c r="J1879">
        <f t="shared" ca="1" si="615"/>
        <v>-247.58942232726406</v>
      </c>
      <c r="K1879" t="str">
        <f t="shared" ca="1" si="616"/>
        <v>medium</v>
      </c>
      <c r="L1879">
        <v>22.6</v>
      </c>
      <c r="M1879" t="str">
        <f t="shared" si="627"/>
        <v>high</v>
      </c>
      <c r="N1879">
        <f t="shared" si="598"/>
        <v>7</v>
      </c>
      <c r="O1879">
        <f t="shared" si="599"/>
        <v>5</v>
      </c>
      <c r="P1879" t="str">
        <f t="shared" si="600"/>
        <v>pátek</v>
      </c>
      <c r="Q1879">
        <f t="shared" si="625"/>
        <v>0</v>
      </c>
      <c r="R1879">
        <f t="shared" si="625"/>
        <v>0</v>
      </c>
      <c r="S1879">
        <f t="shared" si="625"/>
        <v>0</v>
      </c>
      <c r="T1879">
        <f t="shared" si="625"/>
        <v>0</v>
      </c>
      <c r="U1879">
        <f t="shared" si="625"/>
        <v>0</v>
      </c>
      <c r="V1879">
        <f t="shared" si="625"/>
        <v>0</v>
      </c>
      <c r="W1879">
        <f t="shared" si="625"/>
        <v>1</v>
      </c>
      <c r="X1879">
        <f t="shared" si="625"/>
        <v>0</v>
      </c>
      <c r="Y1879">
        <f t="shared" si="625"/>
        <v>0</v>
      </c>
      <c r="Z1879">
        <f t="shared" si="625"/>
        <v>0</v>
      </c>
      <c r="AA1879">
        <f t="shared" si="625"/>
        <v>0</v>
      </c>
      <c r="AB1879">
        <f t="shared" si="625"/>
        <v>0</v>
      </c>
      <c r="AC1879">
        <f t="shared" si="626"/>
        <v>0</v>
      </c>
      <c r="AD1879">
        <f t="shared" si="626"/>
        <v>0</v>
      </c>
      <c r="AE1879">
        <f t="shared" si="626"/>
        <v>0</v>
      </c>
      <c r="AF1879">
        <f t="shared" si="626"/>
        <v>0</v>
      </c>
      <c r="AG1879">
        <f t="shared" si="626"/>
        <v>1</v>
      </c>
      <c r="AH1879">
        <f t="shared" si="626"/>
        <v>0</v>
      </c>
      <c r="AI1879">
        <f t="shared" si="626"/>
        <v>0</v>
      </c>
      <c r="AJ1879">
        <f t="shared" ca="1" si="601"/>
        <v>1</v>
      </c>
      <c r="AK1879">
        <f t="shared" ca="1" si="602"/>
        <v>0</v>
      </c>
      <c r="AL1879">
        <f t="shared" ca="1" si="603"/>
        <v>0</v>
      </c>
      <c r="AM1879">
        <f t="shared" ca="1" si="604"/>
        <v>0</v>
      </c>
      <c r="AN1879">
        <f t="shared" ca="1" si="605"/>
        <v>0</v>
      </c>
      <c r="AO1879">
        <f t="shared" ca="1" si="606"/>
        <v>1</v>
      </c>
      <c r="AP1879">
        <f t="shared" ca="1" si="607"/>
        <v>0</v>
      </c>
      <c r="AQ1879">
        <f t="shared" ca="1" si="608"/>
        <v>0</v>
      </c>
      <c r="AR1879">
        <f t="shared" ca="1" si="609"/>
        <v>1</v>
      </c>
      <c r="AS1879">
        <v>1</v>
      </c>
      <c r="AT1879">
        <v>0</v>
      </c>
      <c r="AU1879">
        <f t="shared" ca="1" si="624"/>
        <v>0</v>
      </c>
      <c r="AV1879">
        <f t="shared" ca="1" si="624"/>
        <v>0</v>
      </c>
      <c r="AW1879">
        <f t="shared" ca="1" si="624"/>
        <v>1</v>
      </c>
      <c r="AX1879">
        <v>0</v>
      </c>
    </row>
    <row r="1880" spans="1:50">
      <c r="A1880" s="2">
        <v>40733</v>
      </c>
      <c r="B1880">
        <v>880</v>
      </c>
      <c r="C1880">
        <v>8</v>
      </c>
      <c r="D1880">
        <f t="shared" ca="1" si="610"/>
        <v>10.71931432473394</v>
      </c>
      <c r="E1880">
        <f t="shared" ca="1" si="611"/>
        <v>-2.71931432473394</v>
      </c>
      <c r="F1880" t="str">
        <f t="shared" ca="1" si="612"/>
        <v>low</v>
      </c>
      <c r="G1880">
        <v>465</v>
      </c>
      <c r="H1880">
        <f t="shared" si="613"/>
        <v>465</v>
      </c>
      <c r="I1880">
        <f t="shared" ca="1" si="614"/>
        <v>681.58080312171137</v>
      </c>
      <c r="J1880">
        <f t="shared" ca="1" si="615"/>
        <v>-216.58080312171137</v>
      </c>
      <c r="K1880" t="str">
        <f t="shared" ca="1" si="616"/>
        <v>medium</v>
      </c>
      <c r="L1880">
        <v>19.649999999999999</v>
      </c>
      <c r="M1880" t="str">
        <f t="shared" si="627"/>
        <v>high</v>
      </c>
      <c r="N1880">
        <f t="shared" si="598"/>
        <v>7</v>
      </c>
      <c r="O1880">
        <f t="shared" si="599"/>
        <v>6</v>
      </c>
      <c r="P1880" t="str">
        <f t="shared" si="600"/>
        <v>sobota</v>
      </c>
      <c r="Q1880">
        <f t="shared" si="625"/>
        <v>0</v>
      </c>
      <c r="R1880">
        <f t="shared" si="625"/>
        <v>0</v>
      </c>
      <c r="S1880">
        <f t="shared" si="625"/>
        <v>0</v>
      </c>
      <c r="T1880">
        <f t="shared" si="625"/>
        <v>0</v>
      </c>
      <c r="U1880">
        <f t="shared" si="625"/>
        <v>0</v>
      </c>
      <c r="V1880">
        <f t="shared" si="625"/>
        <v>0</v>
      </c>
      <c r="W1880">
        <f t="shared" si="625"/>
        <v>1</v>
      </c>
      <c r="X1880">
        <f t="shared" si="625"/>
        <v>0</v>
      </c>
      <c r="Y1880">
        <f t="shared" si="625"/>
        <v>0</v>
      </c>
      <c r="Z1880">
        <f t="shared" si="625"/>
        <v>0</v>
      </c>
      <c r="AA1880">
        <f t="shared" si="625"/>
        <v>0</v>
      </c>
      <c r="AB1880">
        <f t="shared" si="625"/>
        <v>0</v>
      </c>
      <c r="AC1880">
        <f t="shared" si="626"/>
        <v>0</v>
      </c>
      <c r="AD1880">
        <f t="shared" si="626"/>
        <v>0</v>
      </c>
      <c r="AE1880">
        <f t="shared" si="626"/>
        <v>0</v>
      </c>
      <c r="AF1880">
        <f t="shared" si="626"/>
        <v>0</v>
      </c>
      <c r="AG1880">
        <f t="shared" si="626"/>
        <v>0</v>
      </c>
      <c r="AH1880">
        <f t="shared" si="626"/>
        <v>1</v>
      </c>
      <c r="AI1880">
        <f t="shared" si="626"/>
        <v>0</v>
      </c>
      <c r="AJ1880">
        <f t="shared" ca="1" si="601"/>
        <v>1</v>
      </c>
      <c r="AK1880">
        <f t="shared" ca="1" si="602"/>
        <v>0</v>
      </c>
      <c r="AL1880">
        <f t="shared" ca="1" si="603"/>
        <v>0</v>
      </c>
      <c r="AM1880">
        <f t="shared" ca="1" si="604"/>
        <v>0</v>
      </c>
      <c r="AN1880">
        <f t="shared" ca="1" si="605"/>
        <v>0</v>
      </c>
      <c r="AO1880">
        <f t="shared" ca="1" si="606"/>
        <v>1</v>
      </c>
      <c r="AP1880">
        <f t="shared" ca="1" si="607"/>
        <v>0</v>
      </c>
      <c r="AQ1880">
        <f t="shared" ca="1" si="608"/>
        <v>0</v>
      </c>
      <c r="AR1880">
        <f t="shared" ca="1" si="609"/>
        <v>1</v>
      </c>
      <c r="AS1880">
        <v>0</v>
      </c>
      <c r="AT1880">
        <v>0</v>
      </c>
      <c r="AU1880">
        <f t="shared" ca="1" si="624"/>
        <v>1</v>
      </c>
      <c r="AV1880">
        <f t="shared" ca="1" si="624"/>
        <v>0</v>
      </c>
      <c r="AW1880">
        <f t="shared" ca="1" si="624"/>
        <v>0</v>
      </c>
      <c r="AX1880">
        <v>0</v>
      </c>
    </row>
    <row r="1881" spans="1:50">
      <c r="A1881" s="2">
        <v>40734</v>
      </c>
      <c r="B1881">
        <v>881</v>
      </c>
      <c r="C1881">
        <v>13</v>
      </c>
      <c r="D1881">
        <f t="shared" ca="1" si="610"/>
        <v>10.720160021969875</v>
      </c>
      <c r="E1881">
        <f t="shared" ca="1" si="611"/>
        <v>2.2798399780301253</v>
      </c>
      <c r="F1881" t="str">
        <f t="shared" ca="1" si="612"/>
        <v>high</v>
      </c>
      <c r="G1881">
        <v>508</v>
      </c>
      <c r="H1881">
        <f t="shared" si="613"/>
        <v>508</v>
      </c>
      <c r="I1881">
        <f t="shared" ca="1" si="614"/>
        <v>681.57204854858139</v>
      </c>
      <c r="J1881">
        <f t="shared" ca="1" si="615"/>
        <v>-173.57204854858139</v>
      </c>
      <c r="K1881" t="str">
        <f t="shared" ca="1" si="616"/>
        <v>medium</v>
      </c>
      <c r="L1881">
        <v>21.15</v>
      </c>
      <c r="M1881" t="str">
        <f t="shared" si="627"/>
        <v>high</v>
      </c>
      <c r="N1881">
        <f t="shared" si="598"/>
        <v>7</v>
      </c>
      <c r="O1881">
        <f t="shared" si="599"/>
        <v>7</v>
      </c>
      <c r="P1881" t="str">
        <f t="shared" si="600"/>
        <v>neděle</v>
      </c>
      <c r="Q1881">
        <f t="shared" ref="Q1881:AB1890" si="628">VLOOKUP($N1881,$V$31:$AH$42,Q$592+1,0)</f>
        <v>0</v>
      </c>
      <c r="R1881">
        <f t="shared" si="628"/>
        <v>0</v>
      </c>
      <c r="S1881">
        <f t="shared" si="628"/>
        <v>0</v>
      </c>
      <c r="T1881">
        <f t="shared" si="628"/>
        <v>0</v>
      </c>
      <c r="U1881">
        <f t="shared" si="628"/>
        <v>0</v>
      </c>
      <c r="V1881">
        <f t="shared" si="628"/>
        <v>0</v>
      </c>
      <c r="W1881">
        <f t="shared" si="628"/>
        <v>1</v>
      </c>
      <c r="X1881">
        <f t="shared" si="628"/>
        <v>0</v>
      </c>
      <c r="Y1881">
        <f t="shared" si="628"/>
        <v>0</v>
      </c>
      <c r="Z1881">
        <f t="shared" si="628"/>
        <v>0</v>
      </c>
      <c r="AA1881">
        <f t="shared" si="628"/>
        <v>0</v>
      </c>
      <c r="AB1881">
        <f t="shared" si="628"/>
        <v>0</v>
      </c>
      <c r="AC1881">
        <f t="shared" ref="AC1881:AI1890" si="629">VLOOKUP($O1881,$V$74:$AC$80,AC$592+1,0)</f>
        <v>0</v>
      </c>
      <c r="AD1881">
        <f t="shared" si="629"/>
        <v>0</v>
      </c>
      <c r="AE1881">
        <f t="shared" si="629"/>
        <v>0</v>
      </c>
      <c r="AF1881">
        <f t="shared" si="629"/>
        <v>0</v>
      </c>
      <c r="AG1881">
        <f t="shared" si="629"/>
        <v>0</v>
      </c>
      <c r="AH1881">
        <f t="shared" si="629"/>
        <v>0</v>
      </c>
      <c r="AI1881">
        <f t="shared" si="629"/>
        <v>1</v>
      </c>
      <c r="AJ1881">
        <f t="shared" ca="1" si="601"/>
        <v>1</v>
      </c>
      <c r="AK1881">
        <f t="shared" ca="1" si="602"/>
        <v>0</v>
      </c>
      <c r="AL1881">
        <f t="shared" ca="1" si="603"/>
        <v>0</v>
      </c>
      <c r="AM1881">
        <f t="shared" ca="1" si="604"/>
        <v>0</v>
      </c>
      <c r="AN1881">
        <f t="shared" ca="1" si="605"/>
        <v>0</v>
      </c>
      <c r="AO1881">
        <f t="shared" ca="1" si="606"/>
        <v>1</v>
      </c>
      <c r="AP1881">
        <f t="shared" ca="1" si="607"/>
        <v>0</v>
      </c>
      <c r="AQ1881">
        <f t="shared" ca="1" si="608"/>
        <v>0</v>
      </c>
      <c r="AR1881">
        <f t="shared" ca="1" si="609"/>
        <v>1</v>
      </c>
      <c r="AS1881">
        <v>1</v>
      </c>
      <c r="AT1881">
        <v>0</v>
      </c>
      <c r="AU1881">
        <f t="shared" ref="AU1881:AW1900" ca="1" si="630">VLOOKUP(INDIRECT($AU$590&amp;ROW($A1881)),$F$17:$I$19,AU$592+1,0)</f>
        <v>0</v>
      </c>
      <c r="AV1881">
        <f t="shared" ca="1" si="630"/>
        <v>0</v>
      </c>
      <c r="AW1881">
        <f t="shared" ca="1" si="630"/>
        <v>1</v>
      </c>
      <c r="AX1881">
        <v>0</v>
      </c>
    </row>
    <row r="1882" spans="1:50">
      <c r="A1882" s="2">
        <v>40735</v>
      </c>
      <c r="B1882">
        <v>882</v>
      </c>
      <c r="C1882">
        <v>8</v>
      </c>
      <c r="D1882">
        <f t="shared" ca="1" si="610"/>
        <v>10.721004643912842</v>
      </c>
      <c r="E1882">
        <f t="shared" ca="1" si="611"/>
        <v>-2.7210046439128419</v>
      </c>
      <c r="F1882" t="str">
        <f t="shared" ca="1" si="612"/>
        <v>low</v>
      </c>
      <c r="G1882">
        <v>655</v>
      </c>
      <c r="H1882">
        <f t="shared" si="613"/>
        <v>655</v>
      </c>
      <c r="I1882">
        <f t="shared" ca="1" si="614"/>
        <v>681.56315892120097</v>
      </c>
      <c r="J1882">
        <f t="shared" ca="1" si="615"/>
        <v>-26.563158921200966</v>
      </c>
      <c r="K1882" t="str">
        <f t="shared" ca="1" si="616"/>
        <v>medium</v>
      </c>
      <c r="L1882">
        <v>18.399999999999999</v>
      </c>
      <c r="M1882" t="str">
        <f t="shared" si="627"/>
        <v>high</v>
      </c>
      <c r="N1882">
        <f t="shared" si="598"/>
        <v>7</v>
      </c>
      <c r="O1882">
        <f t="shared" si="599"/>
        <v>1</v>
      </c>
      <c r="P1882" t="str">
        <f t="shared" si="600"/>
        <v>pondělí</v>
      </c>
      <c r="Q1882">
        <f t="shared" si="628"/>
        <v>0</v>
      </c>
      <c r="R1882">
        <f t="shared" si="628"/>
        <v>0</v>
      </c>
      <c r="S1882">
        <f t="shared" si="628"/>
        <v>0</v>
      </c>
      <c r="T1882">
        <f t="shared" si="628"/>
        <v>0</v>
      </c>
      <c r="U1882">
        <f t="shared" si="628"/>
        <v>0</v>
      </c>
      <c r="V1882">
        <f t="shared" si="628"/>
        <v>0</v>
      </c>
      <c r="W1882">
        <f t="shared" si="628"/>
        <v>1</v>
      </c>
      <c r="X1882">
        <f t="shared" si="628"/>
        <v>0</v>
      </c>
      <c r="Y1882">
        <f t="shared" si="628"/>
        <v>0</v>
      </c>
      <c r="Z1882">
        <f t="shared" si="628"/>
        <v>0</v>
      </c>
      <c r="AA1882">
        <f t="shared" si="628"/>
        <v>0</v>
      </c>
      <c r="AB1882">
        <f t="shared" si="628"/>
        <v>0</v>
      </c>
      <c r="AC1882">
        <f t="shared" si="629"/>
        <v>1</v>
      </c>
      <c r="AD1882">
        <f t="shared" si="629"/>
        <v>0</v>
      </c>
      <c r="AE1882">
        <f t="shared" si="629"/>
        <v>0</v>
      </c>
      <c r="AF1882">
        <f t="shared" si="629"/>
        <v>0</v>
      </c>
      <c r="AG1882">
        <f t="shared" si="629"/>
        <v>0</v>
      </c>
      <c r="AH1882">
        <f t="shared" si="629"/>
        <v>0</v>
      </c>
      <c r="AI1882">
        <f t="shared" si="629"/>
        <v>0</v>
      </c>
      <c r="AJ1882">
        <f t="shared" ca="1" si="601"/>
        <v>1</v>
      </c>
      <c r="AK1882">
        <f t="shared" ca="1" si="602"/>
        <v>0</v>
      </c>
      <c r="AL1882">
        <f t="shared" ca="1" si="603"/>
        <v>0</v>
      </c>
      <c r="AM1882">
        <f t="shared" ca="1" si="604"/>
        <v>0</v>
      </c>
      <c r="AN1882">
        <f t="shared" ca="1" si="605"/>
        <v>0</v>
      </c>
      <c r="AO1882">
        <f t="shared" ca="1" si="606"/>
        <v>1</v>
      </c>
      <c r="AP1882">
        <f t="shared" ca="1" si="607"/>
        <v>0</v>
      </c>
      <c r="AQ1882">
        <f t="shared" ca="1" si="608"/>
        <v>0</v>
      </c>
      <c r="AR1882">
        <f t="shared" ca="1" si="609"/>
        <v>1</v>
      </c>
      <c r="AS1882">
        <v>1</v>
      </c>
      <c r="AT1882">
        <v>0</v>
      </c>
      <c r="AU1882">
        <f t="shared" ca="1" si="630"/>
        <v>1</v>
      </c>
      <c r="AV1882">
        <f t="shared" ca="1" si="630"/>
        <v>0</v>
      </c>
      <c r="AW1882">
        <f t="shared" ca="1" si="630"/>
        <v>0</v>
      </c>
      <c r="AX1882">
        <v>0</v>
      </c>
    </row>
    <row r="1883" spans="1:50">
      <c r="A1883" s="2">
        <v>40736</v>
      </c>
      <c r="B1883">
        <v>883</v>
      </c>
      <c r="C1883">
        <v>8</v>
      </c>
      <c r="D1883">
        <f t="shared" ca="1" si="610"/>
        <v>10.721848192855161</v>
      </c>
      <c r="E1883">
        <f t="shared" ca="1" si="611"/>
        <v>-2.7218481928551608</v>
      </c>
      <c r="F1883" t="str">
        <f t="shared" ca="1" si="612"/>
        <v>low</v>
      </c>
      <c r="G1883">
        <v>276</v>
      </c>
      <c r="H1883">
        <f t="shared" si="613"/>
        <v>276</v>
      </c>
      <c r="I1883">
        <f t="shared" ca="1" si="614"/>
        <v>681.55413455289704</v>
      </c>
      <c r="J1883">
        <f t="shared" ca="1" si="615"/>
        <v>-405.55413455289704</v>
      </c>
      <c r="K1883" t="str">
        <f t="shared" ca="1" si="616"/>
        <v>low</v>
      </c>
      <c r="L1883">
        <v>16.899999999999999</v>
      </c>
      <c r="M1883" t="str">
        <f t="shared" si="627"/>
        <v>high</v>
      </c>
      <c r="N1883">
        <f t="shared" si="598"/>
        <v>7</v>
      </c>
      <c r="O1883">
        <f t="shared" si="599"/>
        <v>2</v>
      </c>
      <c r="P1883" t="str">
        <f t="shared" si="600"/>
        <v>úterý</v>
      </c>
      <c r="Q1883">
        <f t="shared" si="628"/>
        <v>0</v>
      </c>
      <c r="R1883">
        <f t="shared" si="628"/>
        <v>0</v>
      </c>
      <c r="S1883">
        <f t="shared" si="628"/>
        <v>0</v>
      </c>
      <c r="T1883">
        <f t="shared" si="628"/>
        <v>0</v>
      </c>
      <c r="U1883">
        <f t="shared" si="628"/>
        <v>0</v>
      </c>
      <c r="V1883">
        <f t="shared" si="628"/>
        <v>0</v>
      </c>
      <c r="W1883">
        <f t="shared" si="628"/>
        <v>1</v>
      </c>
      <c r="X1883">
        <f t="shared" si="628"/>
        <v>0</v>
      </c>
      <c r="Y1883">
        <f t="shared" si="628"/>
        <v>0</v>
      </c>
      <c r="Z1883">
        <f t="shared" si="628"/>
        <v>0</v>
      </c>
      <c r="AA1883">
        <f t="shared" si="628"/>
        <v>0</v>
      </c>
      <c r="AB1883">
        <f t="shared" si="628"/>
        <v>0</v>
      </c>
      <c r="AC1883">
        <f t="shared" si="629"/>
        <v>0</v>
      </c>
      <c r="AD1883">
        <f t="shared" si="629"/>
        <v>1</v>
      </c>
      <c r="AE1883">
        <f t="shared" si="629"/>
        <v>0</v>
      </c>
      <c r="AF1883">
        <f t="shared" si="629"/>
        <v>0</v>
      </c>
      <c r="AG1883">
        <f t="shared" si="629"/>
        <v>0</v>
      </c>
      <c r="AH1883">
        <f t="shared" si="629"/>
        <v>0</v>
      </c>
      <c r="AI1883">
        <f t="shared" si="629"/>
        <v>0</v>
      </c>
      <c r="AJ1883">
        <f t="shared" ca="1" si="601"/>
        <v>1</v>
      </c>
      <c r="AK1883">
        <f t="shared" ca="1" si="602"/>
        <v>0</v>
      </c>
      <c r="AL1883">
        <f t="shared" ca="1" si="603"/>
        <v>0</v>
      </c>
      <c r="AM1883">
        <f t="shared" ca="1" si="604"/>
        <v>0</v>
      </c>
      <c r="AN1883">
        <f t="shared" ca="1" si="605"/>
        <v>1</v>
      </c>
      <c r="AO1883">
        <f t="shared" ca="1" si="606"/>
        <v>0</v>
      </c>
      <c r="AP1883">
        <f t="shared" ca="1" si="607"/>
        <v>0</v>
      </c>
      <c r="AQ1883">
        <f t="shared" ca="1" si="608"/>
        <v>0</v>
      </c>
      <c r="AR1883">
        <f t="shared" ca="1" si="609"/>
        <v>1</v>
      </c>
      <c r="AS1883">
        <v>0</v>
      </c>
      <c r="AT1883">
        <v>0</v>
      </c>
      <c r="AU1883">
        <f t="shared" ca="1" si="630"/>
        <v>1</v>
      </c>
      <c r="AV1883">
        <f t="shared" ca="1" si="630"/>
        <v>0</v>
      </c>
      <c r="AW1883">
        <f t="shared" ca="1" si="630"/>
        <v>0</v>
      </c>
      <c r="AX1883">
        <v>0</v>
      </c>
    </row>
    <row r="1884" spans="1:50">
      <c r="A1884" s="2">
        <v>40737</v>
      </c>
      <c r="B1884">
        <v>884</v>
      </c>
      <c r="C1884">
        <v>7</v>
      </c>
      <c r="D1884">
        <f t="shared" ca="1" si="610"/>
        <v>10.722690671089147</v>
      </c>
      <c r="E1884">
        <f t="shared" ca="1" si="611"/>
        <v>-3.722690671089147</v>
      </c>
      <c r="F1884" t="str">
        <f t="shared" ca="1" si="612"/>
        <v>low</v>
      </c>
      <c r="G1884">
        <v>95</v>
      </c>
      <c r="H1884">
        <f t="shared" si="613"/>
        <v>95</v>
      </c>
      <c r="I1884">
        <f t="shared" ca="1" si="614"/>
        <v>681.54497575699656</v>
      </c>
      <c r="J1884">
        <f t="shared" ca="1" si="615"/>
        <v>-586.54497575699656</v>
      </c>
      <c r="K1884" t="str">
        <f t="shared" ca="1" si="616"/>
        <v>low</v>
      </c>
      <c r="L1884">
        <v>20.8</v>
      </c>
      <c r="M1884" t="str">
        <f t="shared" si="627"/>
        <v>high</v>
      </c>
      <c r="N1884">
        <f t="shared" si="598"/>
        <v>7</v>
      </c>
      <c r="O1884">
        <f t="shared" si="599"/>
        <v>3</v>
      </c>
      <c r="P1884" t="str">
        <f t="shared" si="600"/>
        <v>středa</v>
      </c>
      <c r="Q1884">
        <f t="shared" si="628"/>
        <v>0</v>
      </c>
      <c r="R1884">
        <f t="shared" si="628"/>
        <v>0</v>
      </c>
      <c r="S1884">
        <f t="shared" si="628"/>
        <v>0</v>
      </c>
      <c r="T1884">
        <f t="shared" si="628"/>
        <v>0</v>
      </c>
      <c r="U1884">
        <f t="shared" si="628"/>
        <v>0</v>
      </c>
      <c r="V1884">
        <f t="shared" si="628"/>
        <v>0</v>
      </c>
      <c r="W1884">
        <f t="shared" si="628"/>
        <v>1</v>
      </c>
      <c r="X1884">
        <f t="shared" si="628"/>
        <v>0</v>
      </c>
      <c r="Y1884">
        <f t="shared" si="628"/>
        <v>0</v>
      </c>
      <c r="Z1884">
        <f t="shared" si="628"/>
        <v>0</v>
      </c>
      <c r="AA1884">
        <f t="shared" si="628"/>
        <v>0</v>
      </c>
      <c r="AB1884">
        <f t="shared" si="628"/>
        <v>0</v>
      </c>
      <c r="AC1884">
        <f t="shared" si="629"/>
        <v>0</v>
      </c>
      <c r="AD1884">
        <f t="shared" si="629"/>
        <v>0</v>
      </c>
      <c r="AE1884">
        <f t="shared" si="629"/>
        <v>1</v>
      </c>
      <c r="AF1884">
        <f t="shared" si="629"/>
        <v>0</v>
      </c>
      <c r="AG1884">
        <f t="shared" si="629"/>
        <v>0</v>
      </c>
      <c r="AH1884">
        <f t="shared" si="629"/>
        <v>0</v>
      </c>
      <c r="AI1884">
        <f t="shared" si="629"/>
        <v>0</v>
      </c>
      <c r="AJ1884">
        <f t="shared" ca="1" si="601"/>
        <v>1</v>
      </c>
      <c r="AK1884">
        <f t="shared" ca="1" si="602"/>
        <v>0</v>
      </c>
      <c r="AL1884">
        <f t="shared" ca="1" si="603"/>
        <v>0</v>
      </c>
      <c r="AM1884">
        <f t="shared" ca="1" si="604"/>
        <v>0</v>
      </c>
      <c r="AN1884">
        <f t="shared" ca="1" si="605"/>
        <v>0</v>
      </c>
      <c r="AO1884">
        <f t="shared" ca="1" si="606"/>
        <v>1</v>
      </c>
      <c r="AP1884">
        <f t="shared" ca="1" si="607"/>
        <v>0</v>
      </c>
      <c r="AQ1884">
        <f t="shared" ca="1" si="608"/>
        <v>0</v>
      </c>
      <c r="AR1884">
        <f t="shared" ca="1" si="609"/>
        <v>1</v>
      </c>
      <c r="AS1884">
        <v>0</v>
      </c>
      <c r="AT1884">
        <v>0</v>
      </c>
      <c r="AU1884">
        <f t="shared" ca="1" si="630"/>
        <v>1</v>
      </c>
      <c r="AV1884">
        <f t="shared" ca="1" si="630"/>
        <v>0</v>
      </c>
      <c r="AW1884">
        <f t="shared" ca="1" si="630"/>
        <v>0</v>
      </c>
      <c r="AX1884">
        <v>0</v>
      </c>
    </row>
    <row r="1885" spans="1:50">
      <c r="A1885" s="2">
        <v>40738</v>
      </c>
      <c r="B1885">
        <v>885</v>
      </c>
      <c r="C1885">
        <v>9</v>
      </c>
      <c r="D1885">
        <f t="shared" ca="1" si="610"/>
        <v>10.723532080907118</v>
      </c>
      <c r="E1885">
        <f t="shared" ca="1" si="611"/>
        <v>-1.723532080907118</v>
      </c>
      <c r="F1885" t="str">
        <f t="shared" ca="1" si="612"/>
        <v>medium</v>
      </c>
      <c r="G1885">
        <v>450</v>
      </c>
      <c r="H1885">
        <f t="shared" si="613"/>
        <v>450</v>
      </c>
      <c r="I1885">
        <f t="shared" ca="1" si="614"/>
        <v>681.53568284682638</v>
      </c>
      <c r="J1885">
        <f t="shared" ca="1" si="615"/>
        <v>-231.53568284682638</v>
      </c>
      <c r="K1885" t="str">
        <f t="shared" ca="1" si="616"/>
        <v>medium</v>
      </c>
      <c r="L1885">
        <v>20.8</v>
      </c>
      <c r="M1885" t="str">
        <f t="shared" si="627"/>
        <v>high</v>
      </c>
      <c r="N1885">
        <f t="shared" si="598"/>
        <v>7</v>
      </c>
      <c r="O1885">
        <f t="shared" si="599"/>
        <v>4</v>
      </c>
      <c r="P1885" t="str">
        <f t="shared" si="600"/>
        <v>čtvrtek</v>
      </c>
      <c r="Q1885">
        <f t="shared" si="628"/>
        <v>0</v>
      </c>
      <c r="R1885">
        <f t="shared" si="628"/>
        <v>0</v>
      </c>
      <c r="S1885">
        <f t="shared" si="628"/>
        <v>0</v>
      </c>
      <c r="T1885">
        <f t="shared" si="628"/>
        <v>0</v>
      </c>
      <c r="U1885">
        <f t="shared" si="628"/>
        <v>0</v>
      </c>
      <c r="V1885">
        <f t="shared" si="628"/>
        <v>0</v>
      </c>
      <c r="W1885">
        <f t="shared" si="628"/>
        <v>1</v>
      </c>
      <c r="X1885">
        <f t="shared" si="628"/>
        <v>0</v>
      </c>
      <c r="Y1885">
        <f t="shared" si="628"/>
        <v>0</v>
      </c>
      <c r="Z1885">
        <f t="shared" si="628"/>
        <v>0</v>
      </c>
      <c r="AA1885">
        <f t="shared" si="628"/>
        <v>0</v>
      </c>
      <c r="AB1885">
        <f t="shared" si="628"/>
        <v>0</v>
      </c>
      <c r="AC1885">
        <f t="shared" si="629"/>
        <v>0</v>
      </c>
      <c r="AD1885">
        <f t="shared" si="629"/>
        <v>0</v>
      </c>
      <c r="AE1885">
        <f t="shared" si="629"/>
        <v>0</v>
      </c>
      <c r="AF1885">
        <f t="shared" si="629"/>
        <v>1</v>
      </c>
      <c r="AG1885">
        <f t="shared" si="629"/>
        <v>0</v>
      </c>
      <c r="AH1885">
        <f t="shared" si="629"/>
        <v>0</v>
      </c>
      <c r="AI1885">
        <f t="shared" si="629"/>
        <v>0</v>
      </c>
      <c r="AJ1885">
        <f t="shared" ca="1" si="601"/>
        <v>1</v>
      </c>
      <c r="AK1885">
        <f t="shared" ca="1" si="602"/>
        <v>0</v>
      </c>
      <c r="AL1885">
        <f t="shared" ca="1" si="603"/>
        <v>0</v>
      </c>
      <c r="AM1885">
        <f t="shared" ca="1" si="604"/>
        <v>0</v>
      </c>
      <c r="AN1885">
        <f t="shared" ca="1" si="605"/>
        <v>0</v>
      </c>
      <c r="AO1885">
        <f t="shared" ca="1" si="606"/>
        <v>1</v>
      </c>
      <c r="AP1885">
        <f t="shared" ca="1" si="607"/>
        <v>0</v>
      </c>
      <c r="AQ1885">
        <f t="shared" ca="1" si="608"/>
        <v>0</v>
      </c>
      <c r="AR1885">
        <f t="shared" ca="1" si="609"/>
        <v>1</v>
      </c>
      <c r="AS1885">
        <v>1</v>
      </c>
      <c r="AT1885">
        <v>0</v>
      </c>
      <c r="AU1885">
        <f t="shared" ca="1" si="630"/>
        <v>0</v>
      </c>
      <c r="AV1885">
        <f t="shared" ca="1" si="630"/>
        <v>1</v>
      </c>
      <c r="AW1885">
        <f t="shared" ca="1" si="630"/>
        <v>0</v>
      </c>
      <c r="AX1885">
        <v>0</v>
      </c>
    </row>
    <row r="1886" spans="1:50">
      <c r="A1886" s="2">
        <v>40739</v>
      </c>
      <c r="B1886">
        <v>886</v>
      </c>
      <c r="C1886">
        <v>16</v>
      </c>
      <c r="D1886">
        <f t="shared" ca="1" si="610"/>
        <v>10.724372424601391</v>
      </c>
      <c r="E1886">
        <f t="shared" ca="1" si="611"/>
        <v>5.2756275753986088</v>
      </c>
      <c r="F1886" t="str">
        <f t="shared" ca="1" si="612"/>
        <v>high</v>
      </c>
      <c r="G1886">
        <v>475</v>
      </c>
      <c r="H1886">
        <f t="shared" si="613"/>
        <v>475</v>
      </c>
      <c r="I1886">
        <f t="shared" ca="1" si="614"/>
        <v>681.52625613571331</v>
      </c>
      <c r="J1886">
        <f t="shared" ca="1" si="615"/>
        <v>-206.52625613571331</v>
      </c>
      <c r="K1886" t="str">
        <f t="shared" ca="1" si="616"/>
        <v>medium</v>
      </c>
      <c r="L1886">
        <v>15.85</v>
      </c>
      <c r="M1886" t="str">
        <f t="shared" si="627"/>
        <v>high</v>
      </c>
      <c r="N1886">
        <f t="shared" si="598"/>
        <v>7</v>
      </c>
      <c r="O1886">
        <f t="shared" si="599"/>
        <v>5</v>
      </c>
      <c r="P1886" t="str">
        <f t="shared" si="600"/>
        <v>pátek</v>
      </c>
      <c r="Q1886">
        <f t="shared" si="628"/>
        <v>0</v>
      </c>
      <c r="R1886">
        <f t="shared" si="628"/>
        <v>0</v>
      </c>
      <c r="S1886">
        <f t="shared" si="628"/>
        <v>0</v>
      </c>
      <c r="T1886">
        <f t="shared" si="628"/>
        <v>0</v>
      </c>
      <c r="U1886">
        <f t="shared" si="628"/>
        <v>0</v>
      </c>
      <c r="V1886">
        <f t="shared" si="628"/>
        <v>0</v>
      </c>
      <c r="W1886">
        <f t="shared" si="628"/>
        <v>1</v>
      </c>
      <c r="X1886">
        <f t="shared" si="628"/>
        <v>0</v>
      </c>
      <c r="Y1886">
        <f t="shared" si="628"/>
        <v>0</v>
      </c>
      <c r="Z1886">
        <f t="shared" si="628"/>
        <v>0</v>
      </c>
      <c r="AA1886">
        <f t="shared" si="628"/>
        <v>0</v>
      </c>
      <c r="AB1886">
        <f t="shared" si="628"/>
        <v>0</v>
      </c>
      <c r="AC1886">
        <f t="shared" si="629"/>
        <v>0</v>
      </c>
      <c r="AD1886">
        <f t="shared" si="629"/>
        <v>0</v>
      </c>
      <c r="AE1886">
        <f t="shared" si="629"/>
        <v>0</v>
      </c>
      <c r="AF1886">
        <f t="shared" si="629"/>
        <v>0</v>
      </c>
      <c r="AG1886">
        <f t="shared" si="629"/>
        <v>1</v>
      </c>
      <c r="AH1886">
        <f t="shared" si="629"/>
        <v>0</v>
      </c>
      <c r="AI1886">
        <f t="shared" si="629"/>
        <v>0</v>
      </c>
      <c r="AJ1886">
        <f t="shared" ca="1" si="601"/>
        <v>1</v>
      </c>
      <c r="AK1886">
        <f t="shared" ca="1" si="602"/>
        <v>0</v>
      </c>
      <c r="AL1886">
        <f t="shared" ca="1" si="603"/>
        <v>0</v>
      </c>
      <c r="AM1886">
        <f t="shared" ca="1" si="604"/>
        <v>0</v>
      </c>
      <c r="AN1886">
        <f t="shared" ca="1" si="605"/>
        <v>0</v>
      </c>
      <c r="AO1886">
        <f t="shared" ca="1" si="606"/>
        <v>1</v>
      </c>
      <c r="AP1886">
        <f t="shared" ca="1" si="607"/>
        <v>0</v>
      </c>
      <c r="AQ1886">
        <f t="shared" ca="1" si="608"/>
        <v>0</v>
      </c>
      <c r="AR1886">
        <f t="shared" ca="1" si="609"/>
        <v>1</v>
      </c>
      <c r="AS1886">
        <v>0</v>
      </c>
      <c r="AT1886">
        <v>0</v>
      </c>
      <c r="AU1886">
        <f t="shared" ca="1" si="630"/>
        <v>0</v>
      </c>
      <c r="AV1886">
        <f t="shared" ca="1" si="630"/>
        <v>0</v>
      </c>
      <c r="AW1886">
        <f t="shared" ca="1" si="630"/>
        <v>1</v>
      </c>
      <c r="AX1886">
        <v>0</v>
      </c>
    </row>
    <row r="1887" spans="1:50">
      <c r="A1887" s="2">
        <v>40740</v>
      </c>
      <c r="B1887">
        <v>887</v>
      </c>
      <c r="C1887">
        <v>9</v>
      </c>
      <c r="D1887">
        <f t="shared" ca="1" si="610"/>
        <v>10.725211704464282</v>
      </c>
      <c r="E1887">
        <f t="shared" ca="1" si="611"/>
        <v>-1.7252117044642823</v>
      </c>
      <c r="F1887" t="str">
        <f t="shared" ca="1" si="612"/>
        <v>medium</v>
      </c>
      <c r="G1887">
        <v>346</v>
      </c>
      <c r="H1887">
        <f t="shared" si="613"/>
        <v>346</v>
      </c>
      <c r="I1887">
        <f t="shared" ca="1" si="614"/>
        <v>681.51669593698455</v>
      </c>
      <c r="J1887">
        <f t="shared" ca="1" si="615"/>
        <v>-335.51669593698455</v>
      </c>
      <c r="K1887" t="str">
        <f t="shared" ca="1" si="616"/>
        <v>low</v>
      </c>
      <c r="L1887">
        <v>16.95</v>
      </c>
      <c r="M1887" t="str">
        <f t="shared" si="627"/>
        <v>high</v>
      </c>
      <c r="N1887">
        <f t="shared" si="598"/>
        <v>7</v>
      </c>
      <c r="O1887">
        <f t="shared" si="599"/>
        <v>6</v>
      </c>
      <c r="P1887" t="str">
        <f t="shared" si="600"/>
        <v>sobota</v>
      </c>
      <c r="Q1887">
        <f t="shared" si="628"/>
        <v>0</v>
      </c>
      <c r="R1887">
        <f t="shared" si="628"/>
        <v>0</v>
      </c>
      <c r="S1887">
        <f t="shared" si="628"/>
        <v>0</v>
      </c>
      <c r="T1887">
        <f t="shared" si="628"/>
        <v>0</v>
      </c>
      <c r="U1887">
        <f t="shared" si="628"/>
        <v>0</v>
      </c>
      <c r="V1887">
        <f t="shared" si="628"/>
        <v>0</v>
      </c>
      <c r="W1887">
        <f t="shared" si="628"/>
        <v>1</v>
      </c>
      <c r="X1887">
        <f t="shared" si="628"/>
        <v>0</v>
      </c>
      <c r="Y1887">
        <f t="shared" si="628"/>
        <v>0</v>
      </c>
      <c r="Z1887">
        <f t="shared" si="628"/>
        <v>0</v>
      </c>
      <c r="AA1887">
        <f t="shared" si="628"/>
        <v>0</v>
      </c>
      <c r="AB1887">
        <f t="shared" si="628"/>
        <v>0</v>
      </c>
      <c r="AC1887">
        <f t="shared" si="629"/>
        <v>0</v>
      </c>
      <c r="AD1887">
        <f t="shared" si="629"/>
        <v>0</v>
      </c>
      <c r="AE1887">
        <f t="shared" si="629"/>
        <v>0</v>
      </c>
      <c r="AF1887">
        <f t="shared" si="629"/>
        <v>0</v>
      </c>
      <c r="AG1887">
        <f t="shared" si="629"/>
        <v>0</v>
      </c>
      <c r="AH1887">
        <f t="shared" si="629"/>
        <v>1</v>
      </c>
      <c r="AI1887">
        <f t="shared" si="629"/>
        <v>0</v>
      </c>
      <c r="AJ1887">
        <f t="shared" ca="1" si="601"/>
        <v>1</v>
      </c>
      <c r="AK1887">
        <f t="shared" ca="1" si="602"/>
        <v>0</v>
      </c>
      <c r="AL1887">
        <f t="shared" ca="1" si="603"/>
        <v>0</v>
      </c>
      <c r="AM1887">
        <f t="shared" ca="1" si="604"/>
        <v>0</v>
      </c>
      <c r="AN1887">
        <f t="shared" ca="1" si="605"/>
        <v>0</v>
      </c>
      <c r="AO1887">
        <f t="shared" ca="1" si="606"/>
        <v>1</v>
      </c>
      <c r="AP1887">
        <f t="shared" ca="1" si="607"/>
        <v>0</v>
      </c>
      <c r="AQ1887">
        <f t="shared" ca="1" si="608"/>
        <v>0</v>
      </c>
      <c r="AR1887">
        <f t="shared" ca="1" si="609"/>
        <v>1</v>
      </c>
      <c r="AS1887">
        <v>0</v>
      </c>
      <c r="AT1887">
        <v>0</v>
      </c>
      <c r="AU1887">
        <f t="shared" ca="1" si="630"/>
        <v>0</v>
      </c>
      <c r="AV1887">
        <f t="shared" ca="1" si="630"/>
        <v>1</v>
      </c>
      <c r="AW1887">
        <f t="shared" ca="1" si="630"/>
        <v>0</v>
      </c>
      <c r="AX1887">
        <v>0</v>
      </c>
    </row>
    <row r="1888" spans="1:50">
      <c r="A1888" s="2">
        <v>40741</v>
      </c>
      <c r="B1888">
        <v>888</v>
      </c>
      <c r="C1888">
        <v>10</v>
      </c>
      <c r="D1888">
        <f t="shared" ca="1" si="610"/>
        <v>10.726049922788111</v>
      </c>
      <c r="E1888">
        <f t="shared" ca="1" si="611"/>
        <v>-0.72604992278811054</v>
      </c>
      <c r="F1888" t="str">
        <f t="shared" ca="1" si="612"/>
        <v>medium</v>
      </c>
      <c r="G1888">
        <v>304</v>
      </c>
      <c r="H1888">
        <f t="shared" si="613"/>
        <v>304</v>
      </c>
      <c r="I1888">
        <f t="shared" ca="1" si="614"/>
        <v>681.50700256396669</v>
      </c>
      <c r="J1888">
        <f t="shared" ca="1" si="615"/>
        <v>-377.50700256396669</v>
      </c>
      <c r="K1888" t="str">
        <f t="shared" ca="1" si="616"/>
        <v>low</v>
      </c>
      <c r="L1888">
        <v>28.5</v>
      </c>
      <c r="M1888" t="str">
        <f t="shared" si="627"/>
        <v>high</v>
      </c>
      <c r="N1888">
        <f t="shared" si="598"/>
        <v>7</v>
      </c>
      <c r="O1888">
        <f t="shared" si="599"/>
        <v>7</v>
      </c>
      <c r="P1888" t="str">
        <f t="shared" si="600"/>
        <v>neděle</v>
      </c>
      <c r="Q1888">
        <f t="shared" si="628"/>
        <v>0</v>
      </c>
      <c r="R1888">
        <f t="shared" si="628"/>
        <v>0</v>
      </c>
      <c r="S1888">
        <f t="shared" si="628"/>
        <v>0</v>
      </c>
      <c r="T1888">
        <f t="shared" si="628"/>
        <v>0</v>
      </c>
      <c r="U1888">
        <f t="shared" si="628"/>
        <v>0</v>
      </c>
      <c r="V1888">
        <f t="shared" si="628"/>
        <v>0</v>
      </c>
      <c r="W1888">
        <f t="shared" si="628"/>
        <v>1</v>
      </c>
      <c r="X1888">
        <f t="shared" si="628"/>
        <v>0</v>
      </c>
      <c r="Y1888">
        <f t="shared" si="628"/>
        <v>0</v>
      </c>
      <c r="Z1888">
        <f t="shared" si="628"/>
        <v>0</v>
      </c>
      <c r="AA1888">
        <f t="shared" si="628"/>
        <v>0</v>
      </c>
      <c r="AB1888">
        <f t="shared" si="628"/>
        <v>0</v>
      </c>
      <c r="AC1888">
        <f t="shared" si="629"/>
        <v>0</v>
      </c>
      <c r="AD1888">
        <f t="shared" si="629"/>
        <v>0</v>
      </c>
      <c r="AE1888">
        <f t="shared" si="629"/>
        <v>0</v>
      </c>
      <c r="AF1888">
        <f t="shared" si="629"/>
        <v>0</v>
      </c>
      <c r="AG1888">
        <f t="shared" si="629"/>
        <v>0</v>
      </c>
      <c r="AH1888">
        <f t="shared" si="629"/>
        <v>0</v>
      </c>
      <c r="AI1888">
        <f t="shared" si="629"/>
        <v>1</v>
      </c>
      <c r="AJ1888">
        <f t="shared" ca="1" si="601"/>
        <v>1</v>
      </c>
      <c r="AK1888">
        <f t="shared" ca="1" si="602"/>
        <v>0</v>
      </c>
      <c r="AL1888">
        <f t="shared" ca="1" si="603"/>
        <v>0</v>
      </c>
      <c r="AM1888">
        <f t="shared" ca="1" si="604"/>
        <v>0</v>
      </c>
      <c r="AN1888">
        <f t="shared" ca="1" si="605"/>
        <v>0</v>
      </c>
      <c r="AO1888">
        <f t="shared" ca="1" si="606"/>
        <v>1</v>
      </c>
      <c r="AP1888">
        <f t="shared" ca="1" si="607"/>
        <v>0</v>
      </c>
      <c r="AQ1888">
        <f t="shared" ca="1" si="608"/>
        <v>0</v>
      </c>
      <c r="AR1888">
        <f t="shared" ca="1" si="609"/>
        <v>1</v>
      </c>
      <c r="AS1888">
        <v>0</v>
      </c>
      <c r="AT1888">
        <v>0</v>
      </c>
      <c r="AU1888">
        <f t="shared" ca="1" si="630"/>
        <v>0</v>
      </c>
      <c r="AV1888">
        <f t="shared" ca="1" si="630"/>
        <v>1</v>
      </c>
      <c r="AW1888">
        <f t="shared" ca="1" si="630"/>
        <v>0</v>
      </c>
      <c r="AX1888">
        <v>0</v>
      </c>
    </row>
    <row r="1889" spans="1:50">
      <c r="A1889" s="2">
        <v>40742</v>
      </c>
      <c r="B1889">
        <v>889</v>
      </c>
      <c r="C1889">
        <v>7</v>
      </c>
      <c r="D1889">
        <f t="shared" ca="1" si="610"/>
        <v>10.72688708186519</v>
      </c>
      <c r="E1889">
        <f t="shared" ca="1" si="611"/>
        <v>-3.7268870818651898</v>
      </c>
      <c r="F1889" t="str">
        <f t="shared" ca="1" si="612"/>
        <v>low</v>
      </c>
      <c r="G1889">
        <v>382</v>
      </c>
      <c r="H1889">
        <f t="shared" si="613"/>
        <v>382</v>
      </c>
      <c r="I1889">
        <f t="shared" ca="1" si="614"/>
        <v>681.49717632998681</v>
      </c>
      <c r="J1889">
        <f t="shared" ca="1" si="615"/>
        <v>-299.49717632998681</v>
      </c>
      <c r="K1889" t="str">
        <f t="shared" ca="1" si="616"/>
        <v>low</v>
      </c>
      <c r="L1889">
        <v>15.7</v>
      </c>
      <c r="M1889" t="str">
        <f t="shared" si="627"/>
        <v>high</v>
      </c>
      <c r="N1889">
        <f t="shared" si="598"/>
        <v>7</v>
      </c>
      <c r="O1889">
        <f t="shared" si="599"/>
        <v>1</v>
      </c>
      <c r="P1889" t="str">
        <f t="shared" si="600"/>
        <v>pondělí</v>
      </c>
      <c r="Q1889">
        <f t="shared" si="628"/>
        <v>0</v>
      </c>
      <c r="R1889">
        <f t="shared" si="628"/>
        <v>0</v>
      </c>
      <c r="S1889">
        <f t="shared" si="628"/>
        <v>0</v>
      </c>
      <c r="T1889">
        <f t="shared" si="628"/>
        <v>0</v>
      </c>
      <c r="U1889">
        <f t="shared" si="628"/>
        <v>0</v>
      </c>
      <c r="V1889">
        <f t="shared" si="628"/>
        <v>0</v>
      </c>
      <c r="W1889">
        <f t="shared" si="628"/>
        <v>1</v>
      </c>
      <c r="X1889">
        <f t="shared" si="628"/>
        <v>0</v>
      </c>
      <c r="Y1889">
        <f t="shared" si="628"/>
        <v>0</v>
      </c>
      <c r="Z1889">
        <f t="shared" si="628"/>
        <v>0</v>
      </c>
      <c r="AA1889">
        <f t="shared" si="628"/>
        <v>0</v>
      </c>
      <c r="AB1889">
        <f t="shared" si="628"/>
        <v>0</v>
      </c>
      <c r="AC1889">
        <f t="shared" si="629"/>
        <v>1</v>
      </c>
      <c r="AD1889">
        <f t="shared" si="629"/>
        <v>0</v>
      </c>
      <c r="AE1889">
        <f t="shared" si="629"/>
        <v>0</v>
      </c>
      <c r="AF1889">
        <f t="shared" si="629"/>
        <v>0</v>
      </c>
      <c r="AG1889">
        <f t="shared" si="629"/>
        <v>0</v>
      </c>
      <c r="AH1889">
        <f t="shared" si="629"/>
        <v>0</v>
      </c>
      <c r="AI1889">
        <f t="shared" si="629"/>
        <v>0</v>
      </c>
      <c r="AJ1889">
        <f t="shared" ca="1" si="601"/>
        <v>1</v>
      </c>
      <c r="AK1889">
        <f t="shared" ca="1" si="602"/>
        <v>0</v>
      </c>
      <c r="AL1889">
        <f t="shared" ca="1" si="603"/>
        <v>0</v>
      </c>
      <c r="AM1889">
        <f t="shared" ca="1" si="604"/>
        <v>0</v>
      </c>
      <c r="AN1889">
        <f t="shared" ca="1" si="605"/>
        <v>0</v>
      </c>
      <c r="AO1889">
        <f t="shared" ca="1" si="606"/>
        <v>1</v>
      </c>
      <c r="AP1889">
        <f t="shared" ca="1" si="607"/>
        <v>0</v>
      </c>
      <c r="AQ1889">
        <f t="shared" ca="1" si="608"/>
        <v>0</v>
      </c>
      <c r="AR1889">
        <f t="shared" ca="1" si="609"/>
        <v>1</v>
      </c>
      <c r="AS1889">
        <v>1</v>
      </c>
      <c r="AT1889">
        <v>0</v>
      </c>
      <c r="AU1889">
        <f t="shared" ca="1" si="630"/>
        <v>1</v>
      </c>
      <c r="AV1889">
        <f t="shared" ca="1" si="630"/>
        <v>0</v>
      </c>
      <c r="AW1889">
        <f t="shared" ca="1" si="630"/>
        <v>0</v>
      </c>
      <c r="AX1889">
        <v>1</v>
      </c>
    </row>
    <row r="1890" spans="1:50">
      <c r="A1890" s="2">
        <v>40743</v>
      </c>
      <c r="B1890">
        <v>890</v>
      </c>
      <c r="C1890">
        <v>13</v>
      </c>
      <c r="D1890">
        <f t="shared" ca="1" si="610"/>
        <v>10.727723183987841</v>
      </c>
      <c r="E1890">
        <f t="shared" ca="1" si="611"/>
        <v>2.2722768160121589</v>
      </c>
      <c r="F1890" t="str">
        <f t="shared" ca="1" si="612"/>
        <v>high</v>
      </c>
      <c r="G1890">
        <v>466</v>
      </c>
      <c r="H1890">
        <f t="shared" si="613"/>
        <v>466</v>
      </c>
      <c r="I1890">
        <f t="shared" ca="1" si="614"/>
        <v>681.48721754837175</v>
      </c>
      <c r="J1890">
        <f t="shared" ca="1" si="615"/>
        <v>-215.48721754837175</v>
      </c>
      <c r="K1890" t="str">
        <f t="shared" ca="1" si="616"/>
        <v>medium</v>
      </c>
      <c r="L1890">
        <v>16.8</v>
      </c>
      <c r="M1890" t="str">
        <f t="shared" si="627"/>
        <v>high</v>
      </c>
      <c r="N1890">
        <f t="shared" si="598"/>
        <v>7</v>
      </c>
      <c r="O1890">
        <f t="shared" si="599"/>
        <v>2</v>
      </c>
      <c r="P1890" t="str">
        <f t="shared" si="600"/>
        <v>úterý</v>
      </c>
      <c r="Q1890">
        <f t="shared" si="628"/>
        <v>0</v>
      </c>
      <c r="R1890">
        <f t="shared" si="628"/>
        <v>0</v>
      </c>
      <c r="S1890">
        <f t="shared" si="628"/>
        <v>0</v>
      </c>
      <c r="T1890">
        <f t="shared" si="628"/>
        <v>0</v>
      </c>
      <c r="U1890">
        <f t="shared" si="628"/>
        <v>0</v>
      </c>
      <c r="V1890">
        <f t="shared" si="628"/>
        <v>0</v>
      </c>
      <c r="W1890">
        <f t="shared" si="628"/>
        <v>1</v>
      </c>
      <c r="X1890">
        <f t="shared" si="628"/>
        <v>0</v>
      </c>
      <c r="Y1890">
        <f t="shared" si="628"/>
        <v>0</v>
      </c>
      <c r="Z1890">
        <f t="shared" si="628"/>
        <v>0</v>
      </c>
      <c r="AA1890">
        <f t="shared" si="628"/>
        <v>0</v>
      </c>
      <c r="AB1890">
        <f t="shared" si="628"/>
        <v>0</v>
      </c>
      <c r="AC1890">
        <f t="shared" si="629"/>
        <v>0</v>
      </c>
      <c r="AD1890">
        <f t="shared" si="629"/>
        <v>1</v>
      </c>
      <c r="AE1890">
        <f t="shared" si="629"/>
        <v>0</v>
      </c>
      <c r="AF1890">
        <f t="shared" si="629"/>
        <v>0</v>
      </c>
      <c r="AG1890">
        <f t="shared" si="629"/>
        <v>0</v>
      </c>
      <c r="AH1890">
        <f t="shared" si="629"/>
        <v>0</v>
      </c>
      <c r="AI1890">
        <f t="shared" si="629"/>
        <v>0</v>
      </c>
      <c r="AJ1890">
        <f t="shared" ca="1" si="601"/>
        <v>1</v>
      </c>
      <c r="AK1890">
        <f t="shared" ca="1" si="602"/>
        <v>0</v>
      </c>
      <c r="AL1890">
        <f t="shared" ca="1" si="603"/>
        <v>0</v>
      </c>
      <c r="AM1890">
        <f t="shared" ca="1" si="604"/>
        <v>0</v>
      </c>
      <c r="AN1890">
        <f t="shared" ca="1" si="605"/>
        <v>0</v>
      </c>
      <c r="AO1890">
        <f t="shared" ca="1" si="606"/>
        <v>1</v>
      </c>
      <c r="AP1890">
        <f t="shared" ca="1" si="607"/>
        <v>0</v>
      </c>
      <c r="AQ1890">
        <f t="shared" ca="1" si="608"/>
        <v>0</v>
      </c>
      <c r="AR1890">
        <f t="shared" ca="1" si="609"/>
        <v>1</v>
      </c>
      <c r="AS1890">
        <v>0</v>
      </c>
      <c r="AT1890">
        <v>0</v>
      </c>
      <c r="AU1890">
        <f t="shared" ca="1" si="630"/>
        <v>0</v>
      </c>
      <c r="AV1890">
        <f t="shared" ca="1" si="630"/>
        <v>0</v>
      </c>
      <c r="AW1890">
        <f t="shared" ca="1" si="630"/>
        <v>1</v>
      </c>
      <c r="AX1890">
        <v>0</v>
      </c>
    </row>
    <row r="1891" spans="1:50">
      <c r="A1891" s="2">
        <v>40744</v>
      </c>
      <c r="B1891">
        <v>891</v>
      </c>
      <c r="C1891">
        <v>10</v>
      </c>
      <c r="D1891">
        <f t="shared" ca="1" si="610"/>
        <v>10.728558231448378</v>
      </c>
      <c r="E1891">
        <f t="shared" ca="1" si="611"/>
        <v>-0.72855823144837828</v>
      </c>
      <c r="F1891" t="str">
        <f t="shared" ca="1" si="612"/>
        <v>medium</v>
      </c>
      <c r="G1891">
        <v>536</v>
      </c>
      <c r="H1891">
        <f t="shared" si="613"/>
        <v>536</v>
      </c>
      <c r="I1891">
        <f t="shared" ca="1" si="614"/>
        <v>681.47712653244855</v>
      </c>
      <c r="J1891">
        <f t="shared" ca="1" si="615"/>
        <v>-145.47712653244855</v>
      </c>
      <c r="K1891" t="str">
        <f t="shared" ca="1" si="616"/>
        <v>medium</v>
      </c>
      <c r="L1891">
        <v>15.4</v>
      </c>
      <c r="M1891" t="str">
        <f t="shared" si="627"/>
        <v>high</v>
      </c>
      <c r="N1891">
        <f t="shared" si="598"/>
        <v>7</v>
      </c>
      <c r="O1891">
        <f t="shared" si="599"/>
        <v>3</v>
      </c>
      <c r="P1891" t="str">
        <f t="shared" si="600"/>
        <v>středa</v>
      </c>
      <c r="Q1891">
        <f t="shared" ref="Q1891:AB1900" si="631">VLOOKUP($N1891,$V$31:$AH$42,Q$592+1,0)</f>
        <v>0</v>
      </c>
      <c r="R1891">
        <f t="shared" si="631"/>
        <v>0</v>
      </c>
      <c r="S1891">
        <f t="shared" si="631"/>
        <v>0</v>
      </c>
      <c r="T1891">
        <f t="shared" si="631"/>
        <v>0</v>
      </c>
      <c r="U1891">
        <f t="shared" si="631"/>
        <v>0</v>
      </c>
      <c r="V1891">
        <f t="shared" si="631"/>
        <v>0</v>
      </c>
      <c r="W1891">
        <f t="shared" si="631"/>
        <v>1</v>
      </c>
      <c r="X1891">
        <f t="shared" si="631"/>
        <v>0</v>
      </c>
      <c r="Y1891">
        <f t="shared" si="631"/>
        <v>0</v>
      </c>
      <c r="Z1891">
        <f t="shared" si="631"/>
        <v>0</v>
      </c>
      <c r="AA1891">
        <f t="shared" si="631"/>
        <v>0</v>
      </c>
      <c r="AB1891">
        <f t="shared" si="631"/>
        <v>0</v>
      </c>
      <c r="AC1891">
        <f t="shared" ref="AC1891:AI1900" si="632">VLOOKUP($O1891,$V$74:$AC$80,AC$592+1,0)</f>
        <v>0</v>
      </c>
      <c r="AD1891">
        <f t="shared" si="632"/>
        <v>0</v>
      </c>
      <c r="AE1891">
        <f t="shared" si="632"/>
        <v>1</v>
      </c>
      <c r="AF1891">
        <f t="shared" si="632"/>
        <v>0</v>
      </c>
      <c r="AG1891">
        <f t="shared" si="632"/>
        <v>0</v>
      </c>
      <c r="AH1891">
        <f t="shared" si="632"/>
        <v>0</v>
      </c>
      <c r="AI1891">
        <f t="shared" si="632"/>
        <v>0</v>
      </c>
      <c r="AJ1891">
        <f t="shared" ca="1" si="601"/>
        <v>1</v>
      </c>
      <c r="AK1891">
        <f t="shared" ca="1" si="602"/>
        <v>0</v>
      </c>
      <c r="AL1891">
        <f t="shared" ca="1" si="603"/>
        <v>0</v>
      </c>
      <c r="AM1891">
        <f t="shared" ca="1" si="604"/>
        <v>0</v>
      </c>
      <c r="AN1891">
        <f t="shared" ca="1" si="605"/>
        <v>0</v>
      </c>
      <c r="AO1891">
        <f t="shared" ca="1" si="606"/>
        <v>1</v>
      </c>
      <c r="AP1891">
        <f t="shared" ca="1" si="607"/>
        <v>0</v>
      </c>
      <c r="AQ1891">
        <f t="shared" ca="1" si="608"/>
        <v>0</v>
      </c>
      <c r="AR1891">
        <f t="shared" ca="1" si="609"/>
        <v>1</v>
      </c>
      <c r="AS1891">
        <v>1</v>
      </c>
      <c r="AT1891">
        <v>0</v>
      </c>
      <c r="AU1891">
        <f t="shared" ca="1" si="630"/>
        <v>0</v>
      </c>
      <c r="AV1891">
        <f t="shared" ca="1" si="630"/>
        <v>1</v>
      </c>
      <c r="AW1891">
        <f t="shared" ca="1" si="630"/>
        <v>0</v>
      </c>
      <c r="AX1891">
        <v>0</v>
      </c>
    </row>
    <row r="1892" spans="1:50">
      <c r="A1892" s="2">
        <v>40745</v>
      </c>
      <c r="B1892">
        <v>892</v>
      </c>
      <c r="C1892">
        <v>13</v>
      </c>
      <c r="D1892">
        <f t="shared" ca="1" si="610"/>
        <v>10.729392226539119</v>
      </c>
      <c r="E1892">
        <f t="shared" ca="1" si="611"/>
        <v>2.2706077734608812</v>
      </c>
      <c r="F1892" t="str">
        <f t="shared" ca="1" si="612"/>
        <v>high</v>
      </c>
      <c r="G1892">
        <v>965</v>
      </c>
      <c r="H1892">
        <f t="shared" si="613"/>
        <v>965</v>
      </c>
      <c r="I1892">
        <f t="shared" ca="1" si="614"/>
        <v>681.46690359554384</v>
      </c>
      <c r="J1892">
        <f t="shared" ca="1" si="615"/>
        <v>283.53309640445616</v>
      </c>
      <c r="K1892" t="str">
        <f t="shared" ca="1" si="616"/>
        <v>high</v>
      </c>
      <c r="L1892">
        <v>14.678571428571429</v>
      </c>
      <c r="M1892" t="str">
        <f t="shared" si="627"/>
        <v>high</v>
      </c>
      <c r="N1892">
        <f t="shared" si="598"/>
        <v>7</v>
      </c>
      <c r="O1892">
        <f t="shared" si="599"/>
        <v>4</v>
      </c>
      <c r="P1892" t="str">
        <f t="shared" si="600"/>
        <v>čtvrtek</v>
      </c>
      <c r="Q1892">
        <f t="shared" si="631"/>
        <v>0</v>
      </c>
      <c r="R1892">
        <f t="shared" si="631"/>
        <v>0</v>
      </c>
      <c r="S1892">
        <f t="shared" si="631"/>
        <v>0</v>
      </c>
      <c r="T1892">
        <f t="shared" si="631"/>
        <v>0</v>
      </c>
      <c r="U1892">
        <f t="shared" si="631"/>
        <v>0</v>
      </c>
      <c r="V1892">
        <f t="shared" si="631"/>
        <v>0</v>
      </c>
      <c r="W1892">
        <f t="shared" si="631"/>
        <v>1</v>
      </c>
      <c r="X1892">
        <f t="shared" si="631"/>
        <v>0</v>
      </c>
      <c r="Y1892">
        <f t="shared" si="631"/>
        <v>0</v>
      </c>
      <c r="Z1892">
        <f t="shared" si="631"/>
        <v>0</v>
      </c>
      <c r="AA1892">
        <f t="shared" si="631"/>
        <v>0</v>
      </c>
      <c r="AB1892">
        <f t="shared" si="631"/>
        <v>0</v>
      </c>
      <c r="AC1892">
        <f t="shared" si="632"/>
        <v>0</v>
      </c>
      <c r="AD1892">
        <f t="shared" si="632"/>
        <v>0</v>
      </c>
      <c r="AE1892">
        <f t="shared" si="632"/>
        <v>0</v>
      </c>
      <c r="AF1892">
        <f t="shared" si="632"/>
        <v>1</v>
      </c>
      <c r="AG1892">
        <f t="shared" si="632"/>
        <v>0</v>
      </c>
      <c r="AH1892">
        <f t="shared" si="632"/>
        <v>0</v>
      </c>
      <c r="AI1892">
        <f t="shared" si="632"/>
        <v>0</v>
      </c>
      <c r="AJ1892">
        <f t="shared" ca="1" si="601"/>
        <v>1</v>
      </c>
      <c r="AK1892">
        <f t="shared" ca="1" si="602"/>
        <v>0</v>
      </c>
      <c r="AL1892">
        <f t="shared" ca="1" si="603"/>
        <v>0</v>
      </c>
      <c r="AM1892">
        <f t="shared" ca="1" si="604"/>
        <v>0</v>
      </c>
      <c r="AN1892">
        <f t="shared" ca="1" si="605"/>
        <v>0</v>
      </c>
      <c r="AO1892">
        <f t="shared" ca="1" si="606"/>
        <v>1</v>
      </c>
      <c r="AP1892">
        <f t="shared" ca="1" si="607"/>
        <v>0</v>
      </c>
      <c r="AQ1892">
        <f t="shared" ca="1" si="608"/>
        <v>0</v>
      </c>
      <c r="AR1892">
        <f t="shared" ca="1" si="609"/>
        <v>1</v>
      </c>
      <c r="AS1892">
        <v>1</v>
      </c>
      <c r="AT1892">
        <v>0</v>
      </c>
      <c r="AU1892">
        <f t="shared" ca="1" si="630"/>
        <v>0</v>
      </c>
      <c r="AV1892">
        <f t="shared" ca="1" si="630"/>
        <v>0</v>
      </c>
      <c r="AW1892">
        <f t="shared" ca="1" si="630"/>
        <v>1</v>
      </c>
      <c r="AX1892">
        <v>0</v>
      </c>
    </row>
    <row r="1893" spans="1:50">
      <c r="A1893" s="2">
        <v>40746</v>
      </c>
      <c r="B1893">
        <v>893</v>
      </c>
      <c r="C1893">
        <v>12</v>
      </c>
      <c r="D1893">
        <f t="shared" ca="1" si="610"/>
        <v>10.73022517155238</v>
      </c>
      <c r="E1893">
        <f t="shared" ca="1" si="611"/>
        <v>1.2697748284476198</v>
      </c>
      <c r="F1893" t="str">
        <f t="shared" ca="1" si="612"/>
        <v>medium</v>
      </c>
      <c r="G1893">
        <v>1699</v>
      </c>
      <c r="H1893">
        <f t="shared" si="613"/>
        <v>1699</v>
      </c>
      <c r="I1893">
        <f t="shared" ca="1" si="614"/>
        <v>681.45654905098479</v>
      </c>
      <c r="J1893">
        <f t="shared" ca="1" si="615"/>
        <v>1017.5434509490152</v>
      </c>
      <c r="K1893" t="str">
        <f t="shared" ca="1" si="616"/>
        <v>high</v>
      </c>
      <c r="L1893">
        <v>16.083333333333332</v>
      </c>
      <c r="M1893" t="str">
        <f t="shared" si="627"/>
        <v>high</v>
      </c>
      <c r="N1893">
        <f t="shared" si="598"/>
        <v>7</v>
      </c>
      <c r="O1893">
        <f t="shared" si="599"/>
        <v>5</v>
      </c>
      <c r="P1893" t="str">
        <f t="shared" si="600"/>
        <v>pátek</v>
      </c>
      <c r="Q1893">
        <f t="shared" si="631"/>
        <v>0</v>
      </c>
      <c r="R1893">
        <f t="shared" si="631"/>
        <v>0</v>
      </c>
      <c r="S1893">
        <f t="shared" si="631"/>
        <v>0</v>
      </c>
      <c r="T1893">
        <f t="shared" si="631"/>
        <v>0</v>
      </c>
      <c r="U1893">
        <f t="shared" si="631"/>
        <v>0</v>
      </c>
      <c r="V1893">
        <f t="shared" si="631"/>
        <v>0</v>
      </c>
      <c r="W1893">
        <f t="shared" si="631"/>
        <v>1</v>
      </c>
      <c r="X1893">
        <f t="shared" si="631"/>
        <v>0</v>
      </c>
      <c r="Y1893">
        <f t="shared" si="631"/>
        <v>0</v>
      </c>
      <c r="Z1893">
        <f t="shared" si="631"/>
        <v>0</v>
      </c>
      <c r="AA1893">
        <f t="shared" si="631"/>
        <v>0</v>
      </c>
      <c r="AB1893">
        <f t="shared" si="631"/>
        <v>0</v>
      </c>
      <c r="AC1893">
        <f t="shared" si="632"/>
        <v>0</v>
      </c>
      <c r="AD1893">
        <f t="shared" si="632"/>
        <v>0</v>
      </c>
      <c r="AE1893">
        <f t="shared" si="632"/>
        <v>0</v>
      </c>
      <c r="AF1893">
        <f t="shared" si="632"/>
        <v>0</v>
      </c>
      <c r="AG1893">
        <f t="shared" si="632"/>
        <v>1</v>
      </c>
      <c r="AH1893">
        <f t="shared" si="632"/>
        <v>0</v>
      </c>
      <c r="AI1893">
        <f t="shared" si="632"/>
        <v>0</v>
      </c>
      <c r="AJ1893">
        <f t="shared" ca="1" si="601"/>
        <v>1</v>
      </c>
      <c r="AK1893">
        <f t="shared" ca="1" si="602"/>
        <v>0</v>
      </c>
      <c r="AL1893">
        <f t="shared" ca="1" si="603"/>
        <v>0</v>
      </c>
      <c r="AM1893">
        <f t="shared" ca="1" si="604"/>
        <v>0</v>
      </c>
      <c r="AN1893">
        <f t="shared" ca="1" si="605"/>
        <v>0</v>
      </c>
      <c r="AO1893">
        <f t="shared" ca="1" si="606"/>
        <v>1</v>
      </c>
      <c r="AP1893">
        <f t="shared" ca="1" si="607"/>
        <v>0</v>
      </c>
      <c r="AQ1893">
        <f t="shared" ca="1" si="608"/>
        <v>0</v>
      </c>
      <c r="AR1893">
        <f t="shared" ca="1" si="609"/>
        <v>1</v>
      </c>
      <c r="AS1893">
        <v>1</v>
      </c>
      <c r="AT1893">
        <v>0</v>
      </c>
      <c r="AU1893">
        <f t="shared" ca="1" si="630"/>
        <v>0</v>
      </c>
      <c r="AV1893">
        <f t="shared" ca="1" si="630"/>
        <v>1</v>
      </c>
      <c r="AW1893">
        <f t="shared" ca="1" si="630"/>
        <v>0</v>
      </c>
      <c r="AX1893">
        <v>0</v>
      </c>
    </row>
    <row r="1894" spans="1:50">
      <c r="A1894" s="2">
        <v>40747</v>
      </c>
      <c r="B1894">
        <v>894</v>
      </c>
      <c r="C1894">
        <v>7</v>
      </c>
      <c r="D1894">
        <f t="shared" ca="1" si="610"/>
        <v>10.73105706878048</v>
      </c>
      <c r="E1894">
        <f t="shared" ca="1" si="611"/>
        <v>-3.7310570687804798</v>
      </c>
      <c r="F1894" t="str">
        <f t="shared" ca="1" si="612"/>
        <v>low</v>
      </c>
      <c r="G1894">
        <v>132</v>
      </c>
      <c r="H1894">
        <f t="shared" si="613"/>
        <v>132</v>
      </c>
      <c r="I1894">
        <f t="shared" ca="1" si="614"/>
        <v>681.44606321209824</v>
      </c>
      <c r="J1894">
        <f t="shared" ca="1" si="615"/>
        <v>-549.44606321209824</v>
      </c>
      <c r="K1894" t="str">
        <f t="shared" ca="1" si="616"/>
        <v>low</v>
      </c>
      <c r="L1894">
        <v>18.600000000000001</v>
      </c>
      <c r="M1894" t="str">
        <f t="shared" si="627"/>
        <v>high</v>
      </c>
      <c r="N1894">
        <f t="shared" si="598"/>
        <v>7</v>
      </c>
      <c r="O1894">
        <f t="shared" si="599"/>
        <v>6</v>
      </c>
      <c r="P1894" t="str">
        <f t="shared" si="600"/>
        <v>sobota</v>
      </c>
      <c r="Q1894">
        <f t="shared" si="631"/>
        <v>0</v>
      </c>
      <c r="R1894">
        <f t="shared" si="631"/>
        <v>0</v>
      </c>
      <c r="S1894">
        <f t="shared" si="631"/>
        <v>0</v>
      </c>
      <c r="T1894">
        <f t="shared" si="631"/>
        <v>0</v>
      </c>
      <c r="U1894">
        <f t="shared" si="631"/>
        <v>0</v>
      </c>
      <c r="V1894">
        <f t="shared" si="631"/>
        <v>0</v>
      </c>
      <c r="W1894">
        <f t="shared" si="631"/>
        <v>1</v>
      </c>
      <c r="X1894">
        <f t="shared" si="631"/>
        <v>0</v>
      </c>
      <c r="Y1894">
        <f t="shared" si="631"/>
        <v>0</v>
      </c>
      <c r="Z1894">
        <f t="shared" si="631"/>
        <v>0</v>
      </c>
      <c r="AA1894">
        <f t="shared" si="631"/>
        <v>0</v>
      </c>
      <c r="AB1894">
        <f t="shared" si="631"/>
        <v>0</v>
      </c>
      <c r="AC1894">
        <f t="shared" si="632"/>
        <v>0</v>
      </c>
      <c r="AD1894">
        <f t="shared" si="632"/>
        <v>0</v>
      </c>
      <c r="AE1894">
        <f t="shared" si="632"/>
        <v>0</v>
      </c>
      <c r="AF1894">
        <f t="shared" si="632"/>
        <v>0</v>
      </c>
      <c r="AG1894">
        <f t="shared" si="632"/>
        <v>0</v>
      </c>
      <c r="AH1894">
        <f t="shared" si="632"/>
        <v>1</v>
      </c>
      <c r="AI1894">
        <f t="shared" si="632"/>
        <v>0</v>
      </c>
      <c r="AJ1894">
        <f t="shared" ca="1" si="601"/>
        <v>1</v>
      </c>
      <c r="AK1894">
        <f t="shared" ca="1" si="602"/>
        <v>0</v>
      </c>
      <c r="AL1894">
        <f t="shared" ca="1" si="603"/>
        <v>0</v>
      </c>
      <c r="AM1894">
        <f t="shared" ca="1" si="604"/>
        <v>0</v>
      </c>
      <c r="AN1894">
        <f t="shared" ca="1" si="605"/>
        <v>0</v>
      </c>
      <c r="AO1894">
        <f t="shared" ca="1" si="606"/>
        <v>1</v>
      </c>
      <c r="AP1894">
        <f t="shared" ca="1" si="607"/>
        <v>0</v>
      </c>
      <c r="AQ1894">
        <f t="shared" ca="1" si="608"/>
        <v>0</v>
      </c>
      <c r="AR1894">
        <f t="shared" ca="1" si="609"/>
        <v>1</v>
      </c>
      <c r="AS1894">
        <v>1</v>
      </c>
      <c r="AT1894">
        <v>0</v>
      </c>
      <c r="AU1894">
        <f t="shared" ca="1" si="630"/>
        <v>1</v>
      </c>
      <c r="AV1894">
        <f t="shared" ca="1" si="630"/>
        <v>0</v>
      </c>
      <c r="AW1894">
        <f t="shared" ca="1" si="630"/>
        <v>0</v>
      </c>
      <c r="AX1894">
        <v>0</v>
      </c>
    </row>
    <row r="1895" spans="1:50">
      <c r="A1895" s="2">
        <v>40748</v>
      </c>
      <c r="B1895">
        <v>895</v>
      </c>
      <c r="C1895">
        <v>12</v>
      </c>
      <c r="D1895">
        <f t="shared" ca="1" si="610"/>
        <v>10.731887920515735</v>
      </c>
      <c r="E1895">
        <f t="shared" ca="1" si="611"/>
        <v>1.2681120794842649</v>
      </c>
      <c r="F1895" t="str">
        <f t="shared" ca="1" si="612"/>
        <v>medium</v>
      </c>
      <c r="G1895">
        <v>579</v>
      </c>
      <c r="H1895">
        <f t="shared" si="613"/>
        <v>579</v>
      </c>
      <c r="I1895">
        <f t="shared" ca="1" si="614"/>
        <v>681.43544639221091</v>
      </c>
      <c r="J1895">
        <f t="shared" ca="1" si="615"/>
        <v>-102.43544639221091</v>
      </c>
      <c r="K1895" t="str">
        <f t="shared" ca="1" si="616"/>
        <v>medium</v>
      </c>
      <c r="L1895">
        <v>12.2</v>
      </c>
      <c r="M1895" t="str">
        <f t="shared" si="627"/>
        <v>medium</v>
      </c>
      <c r="N1895">
        <f t="shared" si="598"/>
        <v>7</v>
      </c>
      <c r="O1895">
        <f t="shared" si="599"/>
        <v>7</v>
      </c>
      <c r="P1895" t="str">
        <f t="shared" si="600"/>
        <v>neděle</v>
      </c>
      <c r="Q1895">
        <f t="shared" si="631"/>
        <v>0</v>
      </c>
      <c r="R1895">
        <f t="shared" si="631"/>
        <v>0</v>
      </c>
      <c r="S1895">
        <f t="shared" si="631"/>
        <v>0</v>
      </c>
      <c r="T1895">
        <f t="shared" si="631"/>
        <v>0</v>
      </c>
      <c r="U1895">
        <f t="shared" si="631"/>
        <v>0</v>
      </c>
      <c r="V1895">
        <f t="shared" si="631"/>
        <v>0</v>
      </c>
      <c r="W1895">
        <f t="shared" si="631"/>
        <v>1</v>
      </c>
      <c r="X1895">
        <f t="shared" si="631"/>
        <v>0</v>
      </c>
      <c r="Y1895">
        <f t="shared" si="631"/>
        <v>0</v>
      </c>
      <c r="Z1895">
        <f t="shared" si="631"/>
        <v>0</v>
      </c>
      <c r="AA1895">
        <f t="shared" si="631"/>
        <v>0</v>
      </c>
      <c r="AB1895">
        <f t="shared" si="631"/>
        <v>0</v>
      </c>
      <c r="AC1895">
        <f t="shared" si="632"/>
        <v>0</v>
      </c>
      <c r="AD1895">
        <f t="shared" si="632"/>
        <v>0</v>
      </c>
      <c r="AE1895">
        <f t="shared" si="632"/>
        <v>0</v>
      </c>
      <c r="AF1895">
        <f t="shared" si="632"/>
        <v>0</v>
      </c>
      <c r="AG1895">
        <f t="shared" si="632"/>
        <v>0</v>
      </c>
      <c r="AH1895">
        <f t="shared" si="632"/>
        <v>0</v>
      </c>
      <c r="AI1895">
        <f t="shared" si="632"/>
        <v>1</v>
      </c>
      <c r="AJ1895">
        <f t="shared" ca="1" si="601"/>
        <v>1</v>
      </c>
      <c r="AK1895">
        <f t="shared" ca="1" si="602"/>
        <v>0</v>
      </c>
      <c r="AL1895">
        <f t="shared" ca="1" si="603"/>
        <v>0</v>
      </c>
      <c r="AM1895">
        <f t="shared" ca="1" si="604"/>
        <v>0</v>
      </c>
      <c r="AN1895">
        <f t="shared" ca="1" si="605"/>
        <v>0</v>
      </c>
      <c r="AO1895">
        <f t="shared" ca="1" si="606"/>
        <v>1</v>
      </c>
      <c r="AP1895">
        <f t="shared" ca="1" si="607"/>
        <v>0</v>
      </c>
      <c r="AQ1895">
        <f t="shared" ca="1" si="608"/>
        <v>1</v>
      </c>
      <c r="AR1895">
        <f t="shared" ca="1" si="609"/>
        <v>0</v>
      </c>
      <c r="AS1895">
        <v>0</v>
      </c>
      <c r="AT1895">
        <v>0</v>
      </c>
      <c r="AU1895">
        <f t="shared" ca="1" si="630"/>
        <v>0</v>
      </c>
      <c r="AV1895">
        <f t="shared" ca="1" si="630"/>
        <v>1</v>
      </c>
      <c r="AW1895">
        <f t="shared" ca="1" si="630"/>
        <v>0</v>
      </c>
      <c r="AX1895">
        <v>0</v>
      </c>
    </row>
    <row r="1896" spans="1:50">
      <c r="A1896" s="2">
        <v>40749</v>
      </c>
      <c r="B1896">
        <v>896</v>
      </c>
      <c r="C1896">
        <v>7</v>
      </c>
      <c r="D1896">
        <f t="shared" ca="1" si="610"/>
        <v>10.732717729050462</v>
      </c>
      <c r="E1896">
        <f t="shared" ca="1" si="611"/>
        <v>-3.7327177290504618</v>
      </c>
      <c r="F1896" t="str">
        <f t="shared" ca="1" si="612"/>
        <v>low</v>
      </c>
      <c r="G1896">
        <v>314</v>
      </c>
      <c r="H1896">
        <f t="shared" si="613"/>
        <v>314</v>
      </c>
      <c r="I1896">
        <f t="shared" ca="1" si="614"/>
        <v>681.42469890464997</v>
      </c>
      <c r="J1896">
        <f t="shared" ca="1" si="615"/>
        <v>-367.42469890464997</v>
      </c>
      <c r="K1896" t="str">
        <f t="shared" ca="1" si="616"/>
        <v>low</v>
      </c>
      <c r="L1896">
        <v>13.75</v>
      </c>
      <c r="M1896" t="str">
        <f t="shared" si="627"/>
        <v>medium</v>
      </c>
      <c r="N1896">
        <f t="shared" si="598"/>
        <v>7</v>
      </c>
      <c r="O1896">
        <f t="shared" si="599"/>
        <v>1</v>
      </c>
      <c r="P1896" t="str">
        <f t="shared" si="600"/>
        <v>pondělí</v>
      </c>
      <c r="Q1896">
        <f t="shared" si="631"/>
        <v>0</v>
      </c>
      <c r="R1896">
        <f t="shared" si="631"/>
        <v>0</v>
      </c>
      <c r="S1896">
        <f t="shared" si="631"/>
        <v>0</v>
      </c>
      <c r="T1896">
        <f t="shared" si="631"/>
        <v>0</v>
      </c>
      <c r="U1896">
        <f t="shared" si="631"/>
        <v>0</v>
      </c>
      <c r="V1896">
        <f t="shared" si="631"/>
        <v>0</v>
      </c>
      <c r="W1896">
        <f t="shared" si="631"/>
        <v>1</v>
      </c>
      <c r="X1896">
        <f t="shared" si="631"/>
        <v>0</v>
      </c>
      <c r="Y1896">
        <f t="shared" si="631"/>
        <v>0</v>
      </c>
      <c r="Z1896">
        <f t="shared" si="631"/>
        <v>0</v>
      </c>
      <c r="AA1896">
        <f t="shared" si="631"/>
        <v>0</v>
      </c>
      <c r="AB1896">
        <f t="shared" si="631"/>
        <v>0</v>
      </c>
      <c r="AC1896">
        <f t="shared" si="632"/>
        <v>1</v>
      </c>
      <c r="AD1896">
        <f t="shared" si="632"/>
        <v>0</v>
      </c>
      <c r="AE1896">
        <f t="shared" si="632"/>
        <v>0</v>
      </c>
      <c r="AF1896">
        <f t="shared" si="632"/>
        <v>0</v>
      </c>
      <c r="AG1896">
        <f t="shared" si="632"/>
        <v>0</v>
      </c>
      <c r="AH1896">
        <f t="shared" si="632"/>
        <v>0</v>
      </c>
      <c r="AI1896">
        <f t="shared" si="632"/>
        <v>0</v>
      </c>
      <c r="AJ1896">
        <f t="shared" ca="1" si="601"/>
        <v>1</v>
      </c>
      <c r="AK1896">
        <f t="shared" ca="1" si="602"/>
        <v>0</v>
      </c>
      <c r="AL1896">
        <f t="shared" ca="1" si="603"/>
        <v>0</v>
      </c>
      <c r="AM1896">
        <f t="shared" ca="1" si="604"/>
        <v>0</v>
      </c>
      <c r="AN1896">
        <f t="shared" ca="1" si="605"/>
        <v>0</v>
      </c>
      <c r="AO1896">
        <f t="shared" ca="1" si="606"/>
        <v>1</v>
      </c>
      <c r="AP1896">
        <f t="shared" ca="1" si="607"/>
        <v>0</v>
      </c>
      <c r="AQ1896">
        <f t="shared" ca="1" si="608"/>
        <v>1</v>
      </c>
      <c r="AR1896">
        <f t="shared" ca="1" si="609"/>
        <v>0</v>
      </c>
      <c r="AS1896">
        <v>0</v>
      </c>
      <c r="AT1896">
        <v>0</v>
      </c>
      <c r="AU1896">
        <f t="shared" ca="1" si="630"/>
        <v>1</v>
      </c>
      <c r="AV1896">
        <f t="shared" ca="1" si="630"/>
        <v>0</v>
      </c>
      <c r="AW1896">
        <f t="shared" ca="1" si="630"/>
        <v>0</v>
      </c>
      <c r="AX1896">
        <v>1</v>
      </c>
    </row>
    <row r="1897" spans="1:50">
      <c r="A1897" s="2">
        <v>40750</v>
      </c>
      <c r="B1897">
        <v>897</v>
      </c>
      <c r="C1897">
        <v>9</v>
      </c>
      <c r="D1897">
        <f t="shared" ca="1" si="610"/>
        <v>10.733546496676979</v>
      </c>
      <c r="E1897">
        <f t="shared" ca="1" si="611"/>
        <v>-1.7335464966769791</v>
      </c>
      <c r="F1897" t="str">
        <f t="shared" ca="1" si="612"/>
        <v>medium</v>
      </c>
      <c r="G1897">
        <v>240</v>
      </c>
      <c r="H1897">
        <f t="shared" si="613"/>
        <v>240</v>
      </c>
      <c r="I1897">
        <f t="shared" ca="1" si="614"/>
        <v>681.41382106274227</v>
      </c>
      <c r="J1897">
        <f t="shared" ca="1" si="615"/>
        <v>-441.41382106274227</v>
      </c>
      <c r="K1897" t="str">
        <f t="shared" ca="1" si="616"/>
        <v>low</v>
      </c>
      <c r="L1897">
        <v>14.8</v>
      </c>
      <c r="M1897" t="str">
        <f t="shared" si="627"/>
        <v>high</v>
      </c>
      <c r="N1897">
        <f t="shared" ref="N1897:N1960" si="633">MONTH(A1897)</f>
        <v>7</v>
      </c>
      <c r="O1897">
        <f t="shared" ref="O1897:O1960" si="634">WEEKDAY(A1897,2)</f>
        <v>2</v>
      </c>
      <c r="P1897" t="str">
        <f t="shared" ref="P1897:P1960" si="635">VLOOKUP(O1897,$O$581:$P$587,2,0)</f>
        <v>úterý</v>
      </c>
      <c r="Q1897">
        <f t="shared" si="631"/>
        <v>0</v>
      </c>
      <c r="R1897">
        <f t="shared" si="631"/>
        <v>0</v>
      </c>
      <c r="S1897">
        <f t="shared" si="631"/>
        <v>0</v>
      </c>
      <c r="T1897">
        <f t="shared" si="631"/>
        <v>0</v>
      </c>
      <c r="U1897">
        <f t="shared" si="631"/>
        <v>0</v>
      </c>
      <c r="V1897">
        <f t="shared" si="631"/>
        <v>0</v>
      </c>
      <c r="W1897">
        <f t="shared" si="631"/>
        <v>1</v>
      </c>
      <c r="X1897">
        <f t="shared" si="631"/>
        <v>0</v>
      </c>
      <c r="Y1897">
        <f t="shared" si="631"/>
        <v>0</v>
      </c>
      <c r="Z1897">
        <f t="shared" si="631"/>
        <v>0</v>
      </c>
      <c r="AA1897">
        <f t="shared" si="631"/>
        <v>0</v>
      </c>
      <c r="AB1897">
        <f t="shared" si="631"/>
        <v>0</v>
      </c>
      <c r="AC1897">
        <f t="shared" si="632"/>
        <v>0</v>
      </c>
      <c r="AD1897">
        <f t="shared" si="632"/>
        <v>1</v>
      </c>
      <c r="AE1897">
        <f t="shared" si="632"/>
        <v>0</v>
      </c>
      <c r="AF1897">
        <f t="shared" si="632"/>
        <v>0</v>
      </c>
      <c r="AG1897">
        <f t="shared" si="632"/>
        <v>0</v>
      </c>
      <c r="AH1897">
        <f t="shared" si="632"/>
        <v>0</v>
      </c>
      <c r="AI1897">
        <f t="shared" si="632"/>
        <v>0</v>
      </c>
      <c r="AJ1897">
        <f t="shared" ref="AJ1897:AJ1960" ca="1" si="636">VLOOKUP(INDIRECT($AJ$590&amp;ROW($A1897)+AJ$591),$F$17:$I$19,AJ$592+1,0)</f>
        <v>1</v>
      </c>
      <c r="AK1897">
        <f t="shared" ref="AK1897:AK1960" ca="1" si="637">VLOOKUP(INDIRECT($AJ$590&amp;ROW($A1897)+AJ$591),$F$17:$I$19,AK$592+1,0)</f>
        <v>0</v>
      </c>
      <c r="AL1897">
        <f t="shared" ref="AL1897:AL1960" ca="1" si="638">VLOOKUP(INDIRECT($AJ$590&amp;ROW($A1897)+AJ$591),$F$17:$I$19,AL$592+1,0)</f>
        <v>0</v>
      </c>
      <c r="AM1897">
        <f t="shared" ref="AM1897:AM1960" ca="1" si="639">VLOOKUP(INDIRECT($AJ$590&amp;ROW($A1897)+AM$591),$F$17:$I$19,AM$592+1,0)</f>
        <v>0</v>
      </c>
      <c r="AN1897">
        <f t="shared" ref="AN1897:AN1960" ca="1" si="640">VLOOKUP(INDIRECT($AJ$590&amp;ROW($A1897)+AM$591),$F$17:$I$19,AN$592+1,0)</f>
        <v>0</v>
      </c>
      <c r="AO1897">
        <f t="shared" ref="AO1897:AO1960" ca="1" si="641">VLOOKUP(INDIRECT($AJ$590&amp;ROW($A1897)+AM$591),$F$17:$I$19,AO$592+1,0)</f>
        <v>1</v>
      </c>
      <c r="AP1897">
        <f t="shared" ref="AP1897:AP1960" ca="1" si="642">VLOOKUP(INDIRECT($AJ$590&amp;ROW($A1897)+AP$591),$F$17:$I$19,AP$592+1,0)</f>
        <v>0</v>
      </c>
      <c r="AQ1897">
        <f t="shared" ref="AQ1897:AQ1960" ca="1" si="643">VLOOKUP(INDIRECT($AJ$590&amp;ROW($A1897)+AP$591),$F$17:$I$19,AQ$592+1,0)</f>
        <v>0</v>
      </c>
      <c r="AR1897">
        <f t="shared" ref="AR1897:AR1960" ca="1" si="644">VLOOKUP(INDIRECT($AJ$590&amp;ROW($A1897)+AP$591),$F$17:$I$19,AR$592+1,0)</f>
        <v>1</v>
      </c>
      <c r="AS1897">
        <v>0</v>
      </c>
      <c r="AT1897">
        <v>0</v>
      </c>
      <c r="AU1897">
        <f t="shared" ca="1" si="630"/>
        <v>0</v>
      </c>
      <c r="AV1897">
        <f t="shared" ca="1" si="630"/>
        <v>1</v>
      </c>
      <c r="AW1897">
        <f t="shared" ca="1" si="630"/>
        <v>0</v>
      </c>
      <c r="AX1897">
        <v>0</v>
      </c>
    </row>
    <row r="1898" spans="1:50">
      <c r="A1898" s="2">
        <v>40751</v>
      </c>
      <c r="B1898">
        <v>898</v>
      </c>
      <c r="C1898">
        <v>12</v>
      </c>
      <c r="D1898">
        <f t="shared" ref="D1898:D1961" ca="1" si="645">$E$516*B1898^3+$E$521*B1898^2+$E$526*B1898+$E$531</f>
        <v>10.734374225687601</v>
      </c>
      <c r="E1898">
        <f t="shared" ref="E1898:E1961" ca="1" si="646">C1898-D1898</f>
        <v>1.2656257743123991</v>
      </c>
      <c r="F1898" t="str">
        <f t="shared" ref="F1898:F1961" ca="1" si="647">VLOOKUP(E1898,$A$3:$C$6,3)</f>
        <v>medium</v>
      </c>
      <c r="G1898">
        <v>2474</v>
      </c>
      <c r="H1898">
        <f t="shared" ref="H1898:H1961" si="648">IF(G1898&gt;$H$592,$G$592,G1898)</f>
        <v>2474</v>
      </c>
      <c r="I1898">
        <f t="shared" ref="I1898:I1961" ca="1" si="649">$K$516*B1898^3+$K$521*B1898^2+$K$526*B1898+$K$531</f>
        <v>681.40281317981453</v>
      </c>
      <c r="J1898">
        <f t="shared" ref="J1898:J1961" ca="1" si="650">H1898-I1898</f>
        <v>1792.5971868201855</v>
      </c>
      <c r="K1898" t="str">
        <f t="shared" ref="K1898:K1961" ca="1" si="651">VLOOKUP(J1898,$A$10:$C$13,3)</f>
        <v>high</v>
      </c>
      <c r="L1898">
        <v>23</v>
      </c>
      <c r="M1898" t="str">
        <f t="shared" si="627"/>
        <v>high</v>
      </c>
      <c r="N1898">
        <f t="shared" si="633"/>
        <v>7</v>
      </c>
      <c r="O1898">
        <f t="shared" si="634"/>
        <v>3</v>
      </c>
      <c r="P1898" t="str">
        <f t="shared" si="635"/>
        <v>středa</v>
      </c>
      <c r="Q1898">
        <f t="shared" si="631"/>
        <v>0</v>
      </c>
      <c r="R1898">
        <f t="shared" si="631"/>
        <v>0</v>
      </c>
      <c r="S1898">
        <f t="shared" si="631"/>
        <v>0</v>
      </c>
      <c r="T1898">
        <f t="shared" si="631"/>
        <v>0</v>
      </c>
      <c r="U1898">
        <f t="shared" si="631"/>
        <v>0</v>
      </c>
      <c r="V1898">
        <f t="shared" si="631"/>
        <v>0</v>
      </c>
      <c r="W1898">
        <f t="shared" si="631"/>
        <v>1</v>
      </c>
      <c r="X1898">
        <f t="shared" si="631"/>
        <v>0</v>
      </c>
      <c r="Y1898">
        <f t="shared" si="631"/>
        <v>0</v>
      </c>
      <c r="Z1898">
        <f t="shared" si="631"/>
        <v>0</v>
      </c>
      <c r="AA1898">
        <f t="shared" si="631"/>
        <v>0</v>
      </c>
      <c r="AB1898">
        <f t="shared" si="631"/>
        <v>0</v>
      </c>
      <c r="AC1898">
        <f t="shared" si="632"/>
        <v>0</v>
      </c>
      <c r="AD1898">
        <f t="shared" si="632"/>
        <v>0</v>
      </c>
      <c r="AE1898">
        <f t="shared" si="632"/>
        <v>1</v>
      </c>
      <c r="AF1898">
        <f t="shared" si="632"/>
        <v>0</v>
      </c>
      <c r="AG1898">
        <f t="shared" si="632"/>
        <v>0</v>
      </c>
      <c r="AH1898">
        <f t="shared" si="632"/>
        <v>0</v>
      </c>
      <c r="AI1898">
        <f t="shared" si="632"/>
        <v>0</v>
      </c>
      <c r="AJ1898">
        <f t="shared" ca="1" si="636"/>
        <v>1</v>
      </c>
      <c r="AK1898">
        <f t="shared" ca="1" si="637"/>
        <v>0</v>
      </c>
      <c r="AL1898">
        <f t="shared" ca="1" si="638"/>
        <v>0</v>
      </c>
      <c r="AM1898">
        <f t="shared" ca="1" si="639"/>
        <v>0</v>
      </c>
      <c r="AN1898">
        <f t="shared" ca="1" si="640"/>
        <v>1</v>
      </c>
      <c r="AO1898">
        <f t="shared" ca="1" si="641"/>
        <v>0</v>
      </c>
      <c r="AP1898">
        <f t="shared" ca="1" si="642"/>
        <v>0</v>
      </c>
      <c r="AQ1898">
        <f t="shared" ca="1" si="643"/>
        <v>0</v>
      </c>
      <c r="AR1898">
        <f t="shared" ca="1" si="644"/>
        <v>1</v>
      </c>
      <c r="AS1898">
        <v>1</v>
      </c>
      <c r="AT1898">
        <v>0</v>
      </c>
      <c r="AU1898">
        <f t="shared" ca="1" si="630"/>
        <v>0</v>
      </c>
      <c r="AV1898">
        <f t="shared" ca="1" si="630"/>
        <v>1</v>
      </c>
      <c r="AW1898">
        <f t="shared" ca="1" si="630"/>
        <v>0</v>
      </c>
      <c r="AX1898">
        <v>0</v>
      </c>
    </row>
    <row r="1899" spans="1:50">
      <c r="A1899" s="2">
        <v>40752</v>
      </c>
      <c r="B1899">
        <v>899</v>
      </c>
      <c r="C1899">
        <v>12</v>
      </c>
      <c r="D1899">
        <f t="shared" ca="1" si="645"/>
        <v>10.735200918374645</v>
      </c>
      <c r="E1899">
        <f t="shared" ca="1" si="646"/>
        <v>1.2647990816253554</v>
      </c>
      <c r="F1899" t="str">
        <f t="shared" ca="1" si="647"/>
        <v>medium</v>
      </c>
      <c r="G1899">
        <v>989</v>
      </c>
      <c r="H1899">
        <f t="shared" si="648"/>
        <v>989</v>
      </c>
      <c r="I1899">
        <f t="shared" ca="1" si="649"/>
        <v>681.39167556919392</v>
      </c>
      <c r="J1899">
        <f t="shared" ca="1" si="650"/>
        <v>307.60832443080608</v>
      </c>
      <c r="K1899" t="str">
        <f t="shared" ca="1" si="651"/>
        <v>high</v>
      </c>
      <c r="L1899">
        <v>16</v>
      </c>
      <c r="M1899" t="str">
        <f t="shared" si="627"/>
        <v>high</v>
      </c>
      <c r="N1899">
        <f t="shared" si="633"/>
        <v>7</v>
      </c>
      <c r="O1899">
        <f t="shared" si="634"/>
        <v>4</v>
      </c>
      <c r="P1899" t="str">
        <f t="shared" si="635"/>
        <v>čtvrtek</v>
      </c>
      <c r="Q1899">
        <f t="shared" si="631"/>
        <v>0</v>
      </c>
      <c r="R1899">
        <f t="shared" si="631"/>
        <v>0</v>
      </c>
      <c r="S1899">
        <f t="shared" si="631"/>
        <v>0</v>
      </c>
      <c r="T1899">
        <f t="shared" si="631"/>
        <v>0</v>
      </c>
      <c r="U1899">
        <f t="shared" si="631"/>
        <v>0</v>
      </c>
      <c r="V1899">
        <f t="shared" si="631"/>
        <v>0</v>
      </c>
      <c r="W1899">
        <f t="shared" si="631"/>
        <v>1</v>
      </c>
      <c r="X1899">
        <f t="shared" si="631"/>
        <v>0</v>
      </c>
      <c r="Y1899">
        <f t="shared" si="631"/>
        <v>0</v>
      </c>
      <c r="Z1899">
        <f t="shared" si="631"/>
        <v>0</v>
      </c>
      <c r="AA1899">
        <f t="shared" si="631"/>
        <v>0</v>
      </c>
      <c r="AB1899">
        <f t="shared" si="631"/>
        <v>0</v>
      </c>
      <c r="AC1899">
        <f t="shared" si="632"/>
        <v>0</v>
      </c>
      <c r="AD1899">
        <f t="shared" si="632"/>
        <v>0</v>
      </c>
      <c r="AE1899">
        <f t="shared" si="632"/>
        <v>0</v>
      </c>
      <c r="AF1899">
        <f t="shared" si="632"/>
        <v>1</v>
      </c>
      <c r="AG1899">
        <f t="shared" si="632"/>
        <v>0</v>
      </c>
      <c r="AH1899">
        <f t="shared" si="632"/>
        <v>0</v>
      </c>
      <c r="AI1899">
        <f t="shared" si="632"/>
        <v>0</v>
      </c>
      <c r="AJ1899">
        <f t="shared" ca="1" si="636"/>
        <v>1</v>
      </c>
      <c r="AK1899">
        <f t="shared" ca="1" si="637"/>
        <v>0</v>
      </c>
      <c r="AL1899">
        <f t="shared" ca="1" si="638"/>
        <v>0</v>
      </c>
      <c r="AM1899">
        <f t="shared" ca="1" si="639"/>
        <v>0</v>
      </c>
      <c r="AN1899">
        <f t="shared" ca="1" si="640"/>
        <v>0</v>
      </c>
      <c r="AO1899">
        <f t="shared" ca="1" si="641"/>
        <v>1</v>
      </c>
      <c r="AP1899">
        <f t="shared" ca="1" si="642"/>
        <v>0</v>
      </c>
      <c r="AQ1899">
        <f t="shared" ca="1" si="643"/>
        <v>0</v>
      </c>
      <c r="AR1899">
        <f t="shared" ca="1" si="644"/>
        <v>1</v>
      </c>
      <c r="AS1899">
        <v>0</v>
      </c>
      <c r="AT1899">
        <v>0</v>
      </c>
      <c r="AU1899">
        <f t="shared" ca="1" si="630"/>
        <v>0</v>
      </c>
      <c r="AV1899">
        <f t="shared" ca="1" si="630"/>
        <v>1</v>
      </c>
      <c r="AW1899">
        <f t="shared" ca="1" si="630"/>
        <v>0</v>
      </c>
      <c r="AX1899">
        <v>0</v>
      </c>
    </row>
    <row r="1900" spans="1:50">
      <c r="A1900" s="2">
        <v>40753</v>
      </c>
      <c r="B1900">
        <v>900</v>
      </c>
      <c r="C1900">
        <v>8</v>
      </c>
      <c r="D1900">
        <f t="shared" ca="1" si="645"/>
        <v>10.736026577030431</v>
      </c>
      <c r="E1900">
        <f t="shared" ca="1" si="646"/>
        <v>-2.7360265770304313</v>
      </c>
      <c r="F1900" t="str">
        <f t="shared" ca="1" si="647"/>
        <v>low</v>
      </c>
      <c r="G1900">
        <v>394</v>
      </c>
      <c r="H1900">
        <f t="shared" si="648"/>
        <v>394</v>
      </c>
      <c r="I1900">
        <f t="shared" ca="1" si="649"/>
        <v>681.38040854420706</v>
      </c>
      <c r="J1900">
        <f t="shared" ca="1" si="650"/>
        <v>-287.38040854420706</v>
      </c>
      <c r="K1900" t="str">
        <f t="shared" ca="1" si="651"/>
        <v>low</v>
      </c>
      <c r="L1900">
        <v>20.7</v>
      </c>
      <c r="M1900" t="str">
        <f t="shared" si="627"/>
        <v>high</v>
      </c>
      <c r="N1900">
        <f t="shared" si="633"/>
        <v>7</v>
      </c>
      <c r="O1900">
        <f t="shared" si="634"/>
        <v>5</v>
      </c>
      <c r="P1900" t="str">
        <f t="shared" si="635"/>
        <v>pátek</v>
      </c>
      <c r="Q1900">
        <f t="shared" si="631"/>
        <v>0</v>
      </c>
      <c r="R1900">
        <f t="shared" si="631"/>
        <v>0</v>
      </c>
      <c r="S1900">
        <f t="shared" si="631"/>
        <v>0</v>
      </c>
      <c r="T1900">
        <f t="shared" si="631"/>
        <v>0</v>
      </c>
      <c r="U1900">
        <f t="shared" si="631"/>
        <v>0</v>
      </c>
      <c r="V1900">
        <f t="shared" si="631"/>
        <v>0</v>
      </c>
      <c r="W1900">
        <f t="shared" si="631"/>
        <v>1</v>
      </c>
      <c r="X1900">
        <f t="shared" si="631"/>
        <v>0</v>
      </c>
      <c r="Y1900">
        <f t="shared" si="631"/>
        <v>0</v>
      </c>
      <c r="Z1900">
        <f t="shared" si="631"/>
        <v>0</v>
      </c>
      <c r="AA1900">
        <f t="shared" si="631"/>
        <v>0</v>
      </c>
      <c r="AB1900">
        <f t="shared" si="631"/>
        <v>0</v>
      </c>
      <c r="AC1900">
        <f t="shared" si="632"/>
        <v>0</v>
      </c>
      <c r="AD1900">
        <f t="shared" si="632"/>
        <v>0</v>
      </c>
      <c r="AE1900">
        <f t="shared" si="632"/>
        <v>0</v>
      </c>
      <c r="AF1900">
        <f t="shared" si="632"/>
        <v>0</v>
      </c>
      <c r="AG1900">
        <f t="shared" si="632"/>
        <v>1</v>
      </c>
      <c r="AH1900">
        <f t="shared" si="632"/>
        <v>0</v>
      </c>
      <c r="AI1900">
        <f t="shared" si="632"/>
        <v>0</v>
      </c>
      <c r="AJ1900">
        <f t="shared" ca="1" si="636"/>
        <v>1</v>
      </c>
      <c r="AK1900">
        <f t="shared" ca="1" si="637"/>
        <v>0</v>
      </c>
      <c r="AL1900">
        <f t="shared" ca="1" si="638"/>
        <v>0</v>
      </c>
      <c r="AM1900">
        <f t="shared" ca="1" si="639"/>
        <v>0</v>
      </c>
      <c r="AN1900">
        <f t="shared" ca="1" si="640"/>
        <v>0</v>
      </c>
      <c r="AO1900">
        <f t="shared" ca="1" si="641"/>
        <v>1</v>
      </c>
      <c r="AP1900">
        <f t="shared" ca="1" si="642"/>
        <v>0</v>
      </c>
      <c r="AQ1900">
        <f t="shared" ca="1" si="643"/>
        <v>0</v>
      </c>
      <c r="AR1900">
        <f t="shared" ca="1" si="644"/>
        <v>1</v>
      </c>
      <c r="AS1900">
        <v>0</v>
      </c>
      <c r="AT1900">
        <v>0</v>
      </c>
      <c r="AU1900">
        <f t="shared" ca="1" si="630"/>
        <v>1</v>
      </c>
      <c r="AV1900">
        <f t="shared" ca="1" si="630"/>
        <v>0</v>
      </c>
      <c r="AW1900">
        <f t="shared" ca="1" si="630"/>
        <v>0</v>
      </c>
      <c r="AX1900">
        <v>0</v>
      </c>
    </row>
    <row r="1901" spans="1:50">
      <c r="A1901" s="2">
        <v>40754</v>
      </c>
      <c r="B1901">
        <v>901</v>
      </c>
      <c r="C1901">
        <v>13</v>
      </c>
      <c r="D1901">
        <f t="shared" ca="1" si="645"/>
        <v>10.736851203947273</v>
      </c>
      <c r="E1901">
        <f t="shared" ca="1" si="646"/>
        <v>2.263148796052727</v>
      </c>
      <c r="F1901" t="str">
        <f t="shared" ca="1" si="647"/>
        <v>high</v>
      </c>
      <c r="G1901">
        <v>422</v>
      </c>
      <c r="H1901">
        <f t="shared" si="648"/>
        <v>422</v>
      </c>
      <c r="I1901">
        <f t="shared" ca="1" si="649"/>
        <v>681.36901241818111</v>
      </c>
      <c r="J1901">
        <f t="shared" ca="1" si="650"/>
        <v>-259.36901241818111</v>
      </c>
      <c r="K1901" t="str">
        <f t="shared" ca="1" si="651"/>
        <v>medium</v>
      </c>
      <c r="L1901">
        <v>12.65</v>
      </c>
      <c r="M1901" t="str">
        <f t="shared" si="627"/>
        <v>medium</v>
      </c>
      <c r="N1901">
        <f t="shared" si="633"/>
        <v>7</v>
      </c>
      <c r="O1901">
        <f t="shared" si="634"/>
        <v>6</v>
      </c>
      <c r="P1901" t="str">
        <f t="shared" si="635"/>
        <v>sobota</v>
      </c>
      <c r="Q1901">
        <f t="shared" ref="Q1901:AB1910" si="652">VLOOKUP($N1901,$V$31:$AH$42,Q$592+1,0)</f>
        <v>0</v>
      </c>
      <c r="R1901">
        <f t="shared" si="652"/>
        <v>0</v>
      </c>
      <c r="S1901">
        <f t="shared" si="652"/>
        <v>0</v>
      </c>
      <c r="T1901">
        <f t="shared" si="652"/>
        <v>0</v>
      </c>
      <c r="U1901">
        <f t="shared" si="652"/>
        <v>0</v>
      </c>
      <c r="V1901">
        <f t="shared" si="652"/>
        <v>0</v>
      </c>
      <c r="W1901">
        <f t="shared" si="652"/>
        <v>1</v>
      </c>
      <c r="X1901">
        <f t="shared" si="652"/>
        <v>0</v>
      </c>
      <c r="Y1901">
        <f t="shared" si="652"/>
        <v>0</v>
      </c>
      <c r="Z1901">
        <f t="shared" si="652"/>
        <v>0</v>
      </c>
      <c r="AA1901">
        <f t="shared" si="652"/>
        <v>0</v>
      </c>
      <c r="AB1901">
        <f t="shared" si="652"/>
        <v>0</v>
      </c>
      <c r="AC1901">
        <f t="shared" ref="AC1901:AI1910" si="653">VLOOKUP($O1901,$V$74:$AC$80,AC$592+1,0)</f>
        <v>0</v>
      </c>
      <c r="AD1901">
        <f t="shared" si="653"/>
        <v>0</v>
      </c>
      <c r="AE1901">
        <f t="shared" si="653"/>
        <v>0</v>
      </c>
      <c r="AF1901">
        <f t="shared" si="653"/>
        <v>0</v>
      </c>
      <c r="AG1901">
        <f t="shared" si="653"/>
        <v>0</v>
      </c>
      <c r="AH1901">
        <f t="shared" si="653"/>
        <v>1</v>
      </c>
      <c r="AI1901">
        <f t="shared" si="653"/>
        <v>0</v>
      </c>
      <c r="AJ1901">
        <f t="shared" ca="1" si="636"/>
        <v>1</v>
      </c>
      <c r="AK1901">
        <f t="shared" ca="1" si="637"/>
        <v>0</v>
      </c>
      <c r="AL1901">
        <f t="shared" ca="1" si="638"/>
        <v>0</v>
      </c>
      <c r="AM1901">
        <f t="shared" ca="1" si="639"/>
        <v>0</v>
      </c>
      <c r="AN1901">
        <f t="shared" ca="1" si="640"/>
        <v>0</v>
      </c>
      <c r="AO1901">
        <f t="shared" ca="1" si="641"/>
        <v>1</v>
      </c>
      <c r="AP1901">
        <f t="shared" ca="1" si="642"/>
        <v>0</v>
      </c>
      <c r="AQ1901">
        <f t="shared" ca="1" si="643"/>
        <v>1</v>
      </c>
      <c r="AR1901">
        <f t="shared" ca="1" si="644"/>
        <v>0</v>
      </c>
      <c r="AS1901">
        <v>1</v>
      </c>
      <c r="AT1901">
        <v>0</v>
      </c>
      <c r="AU1901">
        <f t="shared" ref="AU1901:AW1920" ca="1" si="654">VLOOKUP(INDIRECT($AU$590&amp;ROW($A1901)),$F$17:$I$19,AU$592+1,0)</f>
        <v>0</v>
      </c>
      <c r="AV1901">
        <f t="shared" ca="1" si="654"/>
        <v>0</v>
      </c>
      <c r="AW1901">
        <f t="shared" ca="1" si="654"/>
        <v>1</v>
      </c>
      <c r="AX1901">
        <v>0</v>
      </c>
    </row>
    <row r="1902" spans="1:50">
      <c r="A1902" s="2">
        <v>40755</v>
      </c>
      <c r="B1902">
        <v>902</v>
      </c>
      <c r="C1902">
        <v>12</v>
      </c>
      <c r="D1902">
        <f t="shared" ca="1" si="645"/>
        <v>10.737674801417489</v>
      </c>
      <c r="E1902">
        <f t="shared" ca="1" si="646"/>
        <v>1.262325198582511</v>
      </c>
      <c r="F1902" t="str">
        <f t="shared" ca="1" si="647"/>
        <v>medium</v>
      </c>
      <c r="G1902">
        <v>622</v>
      </c>
      <c r="H1902">
        <f t="shared" si="648"/>
        <v>622</v>
      </c>
      <c r="I1902">
        <f t="shared" ca="1" si="649"/>
        <v>681.35748750444282</v>
      </c>
      <c r="J1902">
        <f t="shared" ca="1" si="650"/>
        <v>-59.357487504442815</v>
      </c>
      <c r="K1902" t="str">
        <f t="shared" ca="1" si="651"/>
        <v>medium</v>
      </c>
      <c r="L1902">
        <v>12.5</v>
      </c>
      <c r="M1902" t="str">
        <f t="shared" si="627"/>
        <v>medium</v>
      </c>
      <c r="N1902">
        <f t="shared" si="633"/>
        <v>7</v>
      </c>
      <c r="O1902">
        <f t="shared" si="634"/>
        <v>7</v>
      </c>
      <c r="P1902" t="str">
        <f t="shared" si="635"/>
        <v>neděle</v>
      </c>
      <c r="Q1902">
        <f t="shared" si="652"/>
        <v>0</v>
      </c>
      <c r="R1902">
        <f t="shared" si="652"/>
        <v>0</v>
      </c>
      <c r="S1902">
        <f t="shared" si="652"/>
        <v>0</v>
      </c>
      <c r="T1902">
        <f t="shared" si="652"/>
        <v>0</v>
      </c>
      <c r="U1902">
        <f t="shared" si="652"/>
        <v>0</v>
      </c>
      <c r="V1902">
        <f t="shared" si="652"/>
        <v>0</v>
      </c>
      <c r="W1902">
        <f t="shared" si="652"/>
        <v>1</v>
      </c>
      <c r="X1902">
        <f t="shared" si="652"/>
        <v>0</v>
      </c>
      <c r="Y1902">
        <f t="shared" si="652"/>
        <v>0</v>
      </c>
      <c r="Z1902">
        <f t="shared" si="652"/>
        <v>0</v>
      </c>
      <c r="AA1902">
        <f t="shared" si="652"/>
        <v>0</v>
      </c>
      <c r="AB1902">
        <f t="shared" si="652"/>
        <v>0</v>
      </c>
      <c r="AC1902">
        <f t="shared" si="653"/>
        <v>0</v>
      </c>
      <c r="AD1902">
        <f t="shared" si="653"/>
        <v>0</v>
      </c>
      <c r="AE1902">
        <f t="shared" si="653"/>
        <v>0</v>
      </c>
      <c r="AF1902">
        <f t="shared" si="653"/>
        <v>0</v>
      </c>
      <c r="AG1902">
        <f t="shared" si="653"/>
        <v>0</v>
      </c>
      <c r="AH1902">
        <f t="shared" si="653"/>
        <v>0</v>
      </c>
      <c r="AI1902">
        <f t="shared" si="653"/>
        <v>1</v>
      </c>
      <c r="AJ1902">
        <f t="shared" ca="1" si="636"/>
        <v>1</v>
      </c>
      <c r="AK1902">
        <f t="shared" ca="1" si="637"/>
        <v>0</v>
      </c>
      <c r="AL1902">
        <f t="shared" ca="1" si="638"/>
        <v>0</v>
      </c>
      <c r="AM1902">
        <f t="shared" ca="1" si="639"/>
        <v>0</v>
      </c>
      <c r="AN1902">
        <f t="shared" ca="1" si="640"/>
        <v>0</v>
      </c>
      <c r="AO1902">
        <f t="shared" ca="1" si="641"/>
        <v>1</v>
      </c>
      <c r="AP1902">
        <f t="shared" ca="1" si="642"/>
        <v>0</v>
      </c>
      <c r="AQ1902">
        <f t="shared" ca="1" si="643"/>
        <v>1</v>
      </c>
      <c r="AR1902">
        <f t="shared" ca="1" si="644"/>
        <v>0</v>
      </c>
      <c r="AS1902">
        <v>1</v>
      </c>
      <c r="AT1902">
        <v>0</v>
      </c>
      <c r="AU1902">
        <f t="shared" ca="1" si="654"/>
        <v>0</v>
      </c>
      <c r="AV1902">
        <f t="shared" ca="1" si="654"/>
        <v>1</v>
      </c>
      <c r="AW1902">
        <f t="shared" ca="1" si="654"/>
        <v>0</v>
      </c>
      <c r="AX1902">
        <v>0</v>
      </c>
    </row>
    <row r="1903" spans="1:50">
      <c r="A1903" s="2">
        <v>40756</v>
      </c>
      <c r="B1903">
        <v>903</v>
      </c>
      <c r="C1903">
        <v>9</v>
      </c>
      <c r="D1903">
        <f t="shared" ca="1" si="645"/>
        <v>10.738497371733397</v>
      </c>
      <c r="E1903">
        <f t="shared" ca="1" si="646"/>
        <v>-1.7384973717333967</v>
      </c>
      <c r="F1903" t="str">
        <f t="shared" ca="1" si="647"/>
        <v>medium</v>
      </c>
      <c r="G1903">
        <v>431</v>
      </c>
      <c r="H1903">
        <f t="shared" si="648"/>
        <v>431</v>
      </c>
      <c r="I1903">
        <f t="shared" ca="1" si="649"/>
        <v>681.34583411631911</v>
      </c>
      <c r="J1903">
        <f t="shared" ca="1" si="650"/>
        <v>-250.34583411631911</v>
      </c>
      <c r="K1903" t="str">
        <f t="shared" ca="1" si="651"/>
        <v>medium</v>
      </c>
      <c r="L1903">
        <v>16.2</v>
      </c>
      <c r="M1903" t="str">
        <f t="shared" si="627"/>
        <v>high</v>
      </c>
      <c r="N1903">
        <f t="shared" si="633"/>
        <v>8</v>
      </c>
      <c r="O1903">
        <f t="shared" si="634"/>
        <v>1</v>
      </c>
      <c r="P1903" t="str">
        <f t="shared" si="635"/>
        <v>pondělí</v>
      </c>
      <c r="Q1903">
        <f t="shared" si="652"/>
        <v>0</v>
      </c>
      <c r="R1903">
        <f t="shared" si="652"/>
        <v>0</v>
      </c>
      <c r="S1903">
        <f t="shared" si="652"/>
        <v>0</v>
      </c>
      <c r="T1903">
        <f t="shared" si="652"/>
        <v>0</v>
      </c>
      <c r="U1903">
        <f t="shared" si="652"/>
        <v>0</v>
      </c>
      <c r="V1903">
        <f t="shared" si="652"/>
        <v>0</v>
      </c>
      <c r="W1903">
        <f t="shared" si="652"/>
        <v>0</v>
      </c>
      <c r="X1903">
        <f t="shared" si="652"/>
        <v>1</v>
      </c>
      <c r="Y1903">
        <f t="shared" si="652"/>
        <v>0</v>
      </c>
      <c r="Z1903">
        <f t="shared" si="652"/>
        <v>0</v>
      </c>
      <c r="AA1903">
        <f t="shared" si="652"/>
        <v>0</v>
      </c>
      <c r="AB1903">
        <f t="shared" si="652"/>
        <v>0</v>
      </c>
      <c r="AC1903">
        <f t="shared" si="653"/>
        <v>1</v>
      </c>
      <c r="AD1903">
        <f t="shared" si="653"/>
        <v>0</v>
      </c>
      <c r="AE1903">
        <f t="shared" si="653"/>
        <v>0</v>
      </c>
      <c r="AF1903">
        <f t="shared" si="653"/>
        <v>0</v>
      </c>
      <c r="AG1903">
        <f t="shared" si="653"/>
        <v>0</v>
      </c>
      <c r="AH1903">
        <f t="shared" si="653"/>
        <v>0</v>
      </c>
      <c r="AI1903">
        <f t="shared" si="653"/>
        <v>0</v>
      </c>
      <c r="AJ1903">
        <f t="shared" ca="1" si="636"/>
        <v>1</v>
      </c>
      <c r="AK1903">
        <f t="shared" ca="1" si="637"/>
        <v>0</v>
      </c>
      <c r="AL1903">
        <f t="shared" ca="1" si="638"/>
        <v>0</v>
      </c>
      <c r="AM1903">
        <f t="shared" ca="1" si="639"/>
        <v>0</v>
      </c>
      <c r="AN1903">
        <f t="shared" ca="1" si="640"/>
        <v>0</v>
      </c>
      <c r="AO1903">
        <f t="shared" ca="1" si="641"/>
        <v>1</v>
      </c>
      <c r="AP1903">
        <f t="shared" ca="1" si="642"/>
        <v>0</v>
      </c>
      <c r="AQ1903">
        <f t="shared" ca="1" si="643"/>
        <v>0</v>
      </c>
      <c r="AR1903">
        <f t="shared" ca="1" si="644"/>
        <v>1</v>
      </c>
      <c r="AS1903">
        <v>1</v>
      </c>
      <c r="AT1903">
        <v>0</v>
      </c>
      <c r="AU1903">
        <f t="shared" ca="1" si="654"/>
        <v>0</v>
      </c>
      <c r="AV1903">
        <f t="shared" ca="1" si="654"/>
        <v>1</v>
      </c>
      <c r="AW1903">
        <f t="shared" ca="1" si="654"/>
        <v>0</v>
      </c>
      <c r="AX1903">
        <v>0</v>
      </c>
    </row>
    <row r="1904" spans="1:50">
      <c r="A1904" s="2">
        <v>40757</v>
      </c>
      <c r="B1904">
        <v>904</v>
      </c>
      <c r="C1904">
        <v>13</v>
      </c>
      <c r="D1904">
        <f t="shared" ca="1" si="645"/>
        <v>10.739318917187312</v>
      </c>
      <c r="E1904">
        <f t="shared" ca="1" si="646"/>
        <v>2.2606810828126882</v>
      </c>
      <c r="F1904" t="str">
        <f t="shared" ca="1" si="647"/>
        <v>high</v>
      </c>
      <c r="G1904">
        <v>385</v>
      </c>
      <c r="H1904">
        <f t="shared" si="648"/>
        <v>385</v>
      </c>
      <c r="I1904">
        <f t="shared" ca="1" si="649"/>
        <v>681.33405256713706</v>
      </c>
      <c r="J1904">
        <f t="shared" ca="1" si="650"/>
        <v>-296.33405256713706</v>
      </c>
      <c r="K1904" t="str">
        <f t="shared" ca="1" si="651"/>
        <v>low</v>
      </c>
      <c r="L1904">
        <v>23.3</v>
      </c>
      <c r="M1904" t="str">
        <f t="shared" si="627"/>
        <v>high</v>
      </c>
      <c r="N1904">
        <f t="shared" si="633"/>
        <v>8</v>
      </c>
      <c r="O1904">
        <f t="shared" si="634"/>
        <v>2</v>
      </c>
      <c r="P1904" t="str">
        <f t="shared" si="635"/>
        <v>úterý</v>
      </c>
      <c r="Q1904">
        <f t="shared" si="652"/>
        <v>0</v>
      </c>
      <c r="R1904">
        <f t="shared" si="652"/>
        <v>0</v>
      </c>
      <c r="S1904">
        <f t="shared" si="652"/>
        <v>0</v>
      </c>
      <c r="T1904">
        <f t="shared" si="652"/>
        <v>0</v>
      </c>
      <c r="U1904">
        <f t="shared" si="652"/>
        <v>0</v>
      </c>
      <c r="V1904">
        <f t="shared" si="652"/>
        <v>0</v>
      </c>
      <c r="W1904">
        <f t="shared" si="652"/>
        <v>0</v>
      </c>
      <c r="X1904">
        <f t="shared" si="652"/>
        <v>1</v>
      </c>
      <c r="Y1904">
        <f t="shared" si="652"/>
        <v>0</v>
      </c>
      <c r="Z1904">
        <f t="shared" si="652"/>
        <v>0</v>
      </c>
      <c r="AA1904">
        <f t="shared" si="652"/>
        <v>0</v>
      </c>
      <c r="AB1904">
        <f t="shared" si="652"/>
        <v>0</v>
      </c>
      <c r="AC1904">
        <f t="shared" si="653"/>
        <v>0</v>
      </c>
      <c r="AD1904">
        <f t="shared" si="653"/>
        <v>1</v>
      </c>
      <c r="AE1904">
        <f t="shared" si="653"/>
        <v>0</v>
      </c>
      <c r="AF1904">
        <f t="shared" si="653"/>
        <v>0</v>
      </c>
      <c r="AG1904">
        <f t="shared" si="653"/>
        <v>0</v>
      </c>
      <c r="AH1904">
        <f t="shared" si="653"/>
        <v>0</v>
      </c>
      <c r="AI1904">
        <f t="shared" si="653"/>
        <v>0</v>
      </c>
      <c r="AJ1904">
        <f t="shared" ca="1" si="636"/>
        <v>1</v>
      </c>
      <c r="AK1904">
        <f t="shared" ca="1" si="637"/>
        <v>0</v>
      </c>
      <c r="AL1904">
        <f t="shared" ca="1" si="638"/>
        <v>0</v>
      </c>
      <c r="AM1904">
        <f t="shared" ca="1" si="639"/>
        <v>0</v>
      </c>
      <c r="AN1904">
        <f t="shared" ca="1" si="640"/>
        <v>1</v>
      </c>
      <c r="AO1904">
        <f t="shared" ca="1" si="641"/>
        <v>0</v>
      </c>
      <c r="AP1904">
        <f t="shared" ca="1" si="642"/>
        <v>0</v>
      </c>
      <c r="AQ1904">
        <f t="shared" ca="1" si="643"/>
        <v>0</v>
      </c>
      <c r="AR1904">
        <f t="shared" ca="1" si="644"/>
        <v>1</v>
      </c>
      <c r="AS1904">
        <v>0</v>
      </c>
      <c r="AT1904">
        <v>0</v>
      </c>
      <c r="AU1904">
        <f t="shared" ca="1" si="654"/>
        <v>0</v>
      </c>
      <c r="AV1904">
        <f t="shared" ca="1" si="654"/>
        <v>0</v>
      </c>
      <c r="AW1904">
        <f t="shared" ca="1" si="654"/>
        <v>1</v>
      </c>
      <c r="AX1904">
        <v>0</v>
      </c>
    </row>
    <row r="1905" spans="1:50">
      <c r="A1905" s="2">
        <v>40758</v>
      </c>
      <c r="B1905">
        <v>905</v>
      </c>
      <c r="C1905">
        <v>14</v>
      </c>
      <c r="D1905">
        <f t="shared" ca="1" si="645"/>
        <v>10.740139440071554</v>
      </c>
      <c r="E1905">
        <f t="shared" ca="1" si="646"/>
        <v>3.2598605599284465</v>
      </c>
      <c r="F1905" t="str">
        <f t="shared" ca="1" si="647"/>
        <v>high</v>
      </c>
      <c r="G1905">
        <v>639</v>
      </c>
      <c r="H1905">
        <f t="shared" si="648"/>
        <v>639</v>
      </c>
      <c r="I1905">
        <f t="shared" ca="1" si="649"/>
        <v>681.3221431702234</v>
      </c>
      <c r="J1905">
        <f t="shared" ca="1" si="650"/>
        <v>-42.322143170223399</v>
      </c>
      <c r="K1905" t="str">
        <f t="shared" ca="1" si="651"/>
        <v>medium</v>
      </c>
      <c r="L1905">
        <v>18.649999999999999</v>
      </c>
      <c r="M1905" t="str">
        <f t="shared" si="627"/>
        <v>high</v>
      </c>
      <c r="N1905">
        <f t="shared" si="633"/>
        <v>8</v>
      </c>
      <c r="O1905">
        <f t="shared" si="634"/>
        <v>3</v>
      </c>
      <c r="P1905" t="str">
        <f t="shared" si="635"/>
        <v>středa</v>
      </c>
      <c r="Q1905">
        <f t="shared" si="652"/>
        <v>0</v>
      </c>
      <c r="R1905">
        <f t="shared" si="652"/>
        <v>0</v>
      </c>
      <c r="S1905">
        <f t="shared" si="652"/>
        <v>0</v>
      </c>
      <c r="T1905">
        <f t="shared" si="652"/>
        <v>0</v>
      </c>
      <c r="U1905">
        <f t="shared" si="652"/>
        <v>0</v>
      </c>
      <c r="V1905">
        <f t="shared" si="652"/>
        <v>0</v>
      </c>
      <c r="W1905">
        <f t="shared" si="652"/>
        <v>0</v>
      </c>
      <c r="X1905">
        <f t="shared" si="652"/>
        <v>1</v>
      </c>
      <c r="Y1905">
        <f t="shared" si="652"/>
        <v>0</v>
      </c>
      <c r="Z1905">
        <f t="shared" si="652"/>
        <v>0</v>
      </c>
      <c r="AA1905">
        <f t="shared" si="652"/>
        <v>0</v>
      </c>
      <c r="AB1905">
        <f t="shared" si="652"/>
        <v>0</v>
      </c>
      <c r="AC1905">
        <f t="shared" si="653"/>
        <v>0</v>
      </c>
      <c r="AD1905">
        <f t="shared" si="653"/>
        <v>0</v>
      </c>
      <c r="AE1905">
        <f t="shared" si="653"/>
        <v>1</v>
      </c>
      <c r="AF1905">
        <f t="shared" si="653"/>
        <v>0</v>
      </c>
      <c r="AG1905">
        <f t="shared" si="653"/>
        <v>0</v>
      </c>
      <c r="AH1905">
        <f t="shared" si="653"/>
        <v>0</v>
      </c>
      <c r="AI1905">
        <f t="shared" si="653"/>
        <v>0</v>
      </c>
      <c r="AJ1905">
        <f t="shared" ca="1" si="636"/>
        <v>1</v>
      </c>
      <c r="AK1905">
        <f t="shared" ca="1" si="637"/>
        <v>0</v>
      </c>
      <c r="AL1905">
        <f t="shared" ca="1" si="638"/>
        <v>0</v>
      </c>
      <c r="AM1905">
        <f t="shared" ca="1" si="639"/>
        <v>0</v>
      </c>
      <c r="AN1905">
        <f t="shared" ca="1" si="640"/>
        <v>0</v>
      </c>
      <c r="AO1905">
        <f t="shared" ca="1" si="641"/>
        <v>1</v>
      </c>
      <c r="AP1905">
        <f t="shared" ca="1" si="642"/>
        <v>0</v>
      </c>
      <c r="AQ1905">
        <f t="shared" ca="1" si="643"/>
        <v>0</v>
      </c>
      <c r="AR1905">
        <f t="shared" ca="1" si="644"/>
        <v>1</v>
      </c>
      <c r="AS1905">
        <v>0</v>
      </c>
      <c r="AT1905">
        <v>0</v>
      </c>
      <c r="AU1905">
        <f t="shared" ca="1" si="654"/>
        <v>0</v>
      </c>
      <c r="AV1905">
        <f t="shared" ca="1" si="654"/>
        <v>0</v>
      </c>
      <c r="AW1905">
        <f t="shared" ca="1" si="654"/>
        <v>1</v>
      </c>
      <c r="AX1905">
        <v>0</v>
      </c>
    </row>
    <row r="1906" spans="1:50">
      <c r="A1906" s="2">
        <v>40759</v>
      </c>
      <c r="B1906">
        <v>906</v>
      </c>
      <c r="C1906">
        <v>19</v>
      </c>
      <c r="D1906">
        <f t="shared" ca="1" si="645"/>
        <v>10.740958942678436</v>
      </c>
      <c r="E1906">
        <f t="shared" ca="1" si="646"/>
        <v>8.2590410573215642</v>
      </c>
      <c r="F1906" t="str">
        <f t="shared" ca="1" si="647"/>
        <v>high</v>
      </c>
      <c r="G1906">
        <v>1064</v>
      </c>
      <c r="H1906">
        <f t="shared" si="648"/>
        <v>1064</v>
      </c>
      <c r="I1906">
        <f t="shared" ca="1" si="649"/>
        <v>681.31010623890495</v>
      </c>
      <c r="J1906">
        <f t="shared" ca="1" si="650"/>
        <v>382.68989376109505</v>
      </c>
      <c r="K1906" t="str">
        <f t="shared" ca="1" si="651"/>
        <v>high</v>
      </c>
      <c r="L1906">
        <v>19.75</v>
      </c>
      <c r="M1906" t="str">
        <f t="shared" si="627"/>
        <v>high</v>
      </c>
      <c r="N1906">
        <f t="shared" si="633"/>
        <v>8</v>
      </c>
      <c r="O1906">
        <f t="shared" si="634"/>
        <v>4</v>
      </c>
      <c r="P1906" t="str">
        <f t="shared" si="635"/>
        <v>čtvrtek</v>
      </c>
      <c r="Q1906">
        <f t="shared" si="652"/>
        <v>0</v>
      </c>
      <c r="R1906">
        <f t="shared" si="652"/>
        <v>0</v>
      </c>
      <c r="S1906">
        <f t="shared" si="652"/>
        <v>0</v>
      </c>
      <c r="T1906">
        <f t="shared" si="652"/>
        <v>0</v>
      </c>
      <c r="U1906">
        <f t="shared" si="652"/>
        <v>0</v>
      </c>
      <c r="V1906">
        <f t="shared" si="652"/>
        <v>0</v>
      </c>
      <c r="W1906">
        <f t="shared" si="652"/>
        <v>0</v>
      </c>
      <c r="X1906">
        <f t="shared" si="652"/>
        <v>1</v>
      </c>
      <c r="Y1906">
        <f t="shared" si="652"/>
        <v>0</v>
      </c>
      <c r="Z1906">
        <f t="shared" si="652"/>
        <v>0</v>
      </c>
      <c r="AA1906">
        <f t="shared" si="652"/>
        <v>0</v>
      </c>
      <c r="AB1906">
        <f t="shared" si="652"/>
        <v>0</v>
      </c>
      <c r="AC1906">
        <f t="shared" si="653"/>
        <v>0</v>
      </c>
      <c r="AD1906">
        <f t="shared" si="653"/>
        <v>0</v>
      </c>
      <c r="AE1906">
        <f t="shared" si="653"/>
        <v>0</v>
      </c>
      <c r="AF1906">
        <f t="shared" si="653"/>
        <v>1</v>
      </c>
      <c r="AG1906">
        <f t="shared" si="653"/>
        <v>0</v>
      </c>
      <c r="AH1906">
        <f t="shared" si="653"/>
        <v>0</v>
      </c>
      <c r="AI1906">
        <f t="shared" si="653"/>
        <v>0</v>
      </c>
      <c r="AJ1906">
        <f t="shared" ca="1" si="636"/>
        <v>1</v>
      </c>
      <c r="AK1906">
        <f t="shared" ca="1" si="637"/>
        <v>0</v>
      </c>
      <c r="AL1906">
        <f t="shared" ca="1" si="638"/>
        <v>0</v>
      </c>
      <c r="AM1906">
        <f t="shared" ca="1" si="639"/>
        <v>0</v>
      </c>
      <c r="AN1906">
        <f t="shared" ca="1" si="640"/>
        <v>1</v>
      </c>
      <c r="AO1906">
        <f t="shared" ca="1" si="641"/>
        <v>0</v>
      </c>
      <c r="AP1906">
        <f t="shared" ca="1" si="642"/>
        <v>0</v>
      </c>
      <c r="AQ1906">
        <f t="shared" ca="1" si="643"/>
        <v>0</v>
      </c>
      <c r="AR1906">
        <f t="shared" ca="1" si="644"/>
        <v>1</v>
      </c>
      <c r="AS1906">
        <v>0</v>
      </c>
      <c r="AT1906">
        <v>0</v>
      </c>
      <c r="AU1906">
        <f t="shared" ca="1" si="654"/>
        <v>0</v>
      </c>
      <c r="AV1906">
        <f t="shared" ca="1" si="654"/>
        <v>0</v>
      </c>
      <c r="AW1906">
        <f t="shared" ca="1" si="654"/>
        <v>1</v>
      </c>
      <c r="AX1906">
        <v>0</v>
      </c>
    </row>
    <row r="1907" spans="1:50">
      <c r="A1907" s="2">
        <v>40760</v>
      </c>
      <c r="B1907">
        <v>907</v>
      </c>
      <c r="C1907">
        <v>14</v>
      </c>
      <c r="D1907">
        <f t="shared" ca="1" si="645"/>
        <v>10.74177742730028</v>
      </c>
      <c r="E1907">
        <f t="shared" ca="1" si="646"/>
        <v>3.2582225726997205</v>
      </c>
      <c r="F1907" t="str">
        <f t="shared" ca="1" si="647"/>
        <v>high</v>
      </c>
      <c r="G1907">
        <v>610</v>
      </c>
      <c r="H1907">
        <f t="shared" si="648"/>
        <v>610</v>
      </c>
      <c r="I1907">
        <f t="shared" ca="1" si="649"/>
        <v>681.2979420865089</v>
      </c>
      <c r="J1907">
        <f t="shared" ca="1" si="650"/>
        <v>-71.297942086508897</v>
      </c>
      <c r="K1907" t="str">
        <f t="shared" ca="1" si="651"/>
        <v>medium</v>
      </c>
      <c r="L1907">
        <v>19.350000000000001</v>
      </c>
      <c r="M1907" t="str">
        <f t="shared" si="627"/>
        <v>high</v>
      </c>
      <c r="N1907">
        <f t="shared" si="633"/>
        <v>8</v>
      </c>
      <c r="O1907">
        <f t="shared" si="634"/>
        <v>5</v>
      </c>
      <c r="P1907" t="str">
        <f t="shared" si="635"/>
        <v>pátek</v>
      </c>
      <c r="Q1907">
        <f t="shared" si="652"/>
        <v>0</v>
      </c>
      <c r="R1907">
        <f t="shared" si="652"/>
        <v>0</v>
      </c>
      <c r="S1907">
        <f t="shared" si="652"/>
        <v>0</v>
      </c>
      <c r="T1907">
        <f t="shared" si="652"/>
        <v>0</v>
      </c>
      <c r="U1907">
        <f t="shared" si="652"/>
        <v>0</v>
      </c>
      <c r="V1907">
        <f t="shared" si="652"/>
        <v>0</v>
      </c>
      <c r="W1907">
        <f t="shared" si="652"/>
        <v>0</v>
      </c>
      <c r="X1907">
        <f t="shared" si="652"/>
        <v>1</v>
      </c>
      <c r="Y1907">
        <f t="shared" si="652"/>
        <v>0</v>
      </c>
      <c r="Z1907">
        <f t="shared" si="652"/>
        <v>0</v>
      </c>
      <c r="AA1907">
        <f t="shared" si="652"/>
        <v>0</v>
      </c>
      <c r="AB1907">
        <f t="shared" si="652"/>
        <v>0</v>
      </c>
      <c r="AC1907">
        <f t="shared" si="653"/>
        <v>0</v>
      </c>
      <c r="AD1907">
        <f t="shared" si="653"/>
        <v>0</v>
      </c>
      <c r="AE1907">
        <f t="shared" si="653"/>
        <v>0</v>
      </c>
      <c r="AF1907">
        <f t="shared" si="653"/>
        <v>0</v>
      </c>
      <c r="AG1907">
        <f t="shared" si="653"/>
        <v>1</v>
      </c>
      <c r="AH1907">
        <f t="shared" si="653"/>
        <v>0</v>
      </c>
      <c r="AI1907">
        <f t="shared" si="653"/>
        <v>0</v>
      </c>
      <c r="AJ1907">
        <f t="shared" ca="1" si="636"/>
        <v>1</v>
      </c>
      <c r="AK1907">
        <f t="shared" ca="1" si="637"/>
        <v>0</v>
      </c>
      <c r="AL1907">
        <f t="shared" ca="1" si="638"/>
        <v>0</v>
      </c>
      <c r="AM1907">
        <f t="shared" ca="1" si="639"/>
        <v>0</v>
      </c>
      <c r="AN1907">
        <f t="shared" ca="1" si="640"/>
        <v>1</v>
      </c>
      <c r="AO1907">
        <f t="shared" ca="1" si="641"/>
        <v>0</v>
      </c>
      <c r="AP1907">
        <f t="shared" ca="1" si="642"/>
        <v>0</v>
      </c>
      <c r="AQ1907">
        <f t="shared" ca="1" si="643"/>
        <v>0</v>
      </c>
      <c r="AR1907">
        <f t="shared" ca="1" si="644"/>
        <v>1</v>
      </c>
      <c r="AS1907">
        <v>1</v>
      </c>
      <c r="AT1907">
        <v>0</v>
      </c>
      <c r="AU1907">
        <f t="shared" ca="1" si="654"/>
        <v>0</v>
      </c>
      <c r="AV1907">
        <f t="shared" ca="1" si="654"/>
        <v>0</v>
      </c>
      <c r="AW1907">
        <f t="shared" ca="1" si="654"/>
        <v>1</v>
      </c>
      <c r="AX1907">
        <v>0</v>
      </c>
    </row>
    <row r="1908" spans="1:50">
      <c r="A1908" s="2">
        <v>40761</v>
      </c>
      <c r="B1908">
        <v>908</v>
      </c>
      <c r="C1908">
        <v>7</v>
      </c>
      <c r="D1908">
        <f t="shared" ca="1" si="645"/>
        <v>10.742594896229397</v>
      </c>
      <c r="E1908">
        <f t="shared" ca="1" si="646"/>
        <v>-3.7425948962293969</v>
      </c>
      <c r="F1908" t="str">
        <f t="shared" ca="1" si="647"/>
        <v>low</v>
      </c>
      <c r="G1908">
        <v>385</v>
      </c>
      <c r="H1908">
        <f t="shared" si="648"/>
        <v>385</v>
      </c>
      <c r="I1908">
        <f t="shared" ca="1" si="649"/>
        <v>681.28565102636185</v>
      </c>
      <c r="J1908">
        <f t="shared" ca="1" si="650"/>
        <v>-296.28565102636185</v>
      </c>
      <c r="K1908" t="str">
        <f t="shared" ca="1" si="651"/>
        <v>low</v>
      </c>
      <c r="L1908">
        <v>18.8</v>
      </c>
      <c r="M1908" t="str">
        <f t="shared" si="627"/>
        <v>high</v>
      </c>
      <c r="N1908">
        <f t="shared" si="633"/>
        <v>8</v>
      </c>
      <c r="O1908">
        <f t="shared" si="634"/>
        <v>6</v>
      </c>
      <c r="P1908" t="str">
        <f t="shared" si="635"/>
        <v>sobota</v>
      </c>
      <c r="Q1908">
        <f t="shared" si="652"/>
        <v>0</v>
      </c>
      <c r="R1908">
        <f t="shared" si="652"/>
        <v>0</v>
      </c>
      <c r="S1908">
        <f t="shared" si="652"/>
        <v>0</v>
      </c>
      <c r="T1908">
        <f t="shared" si="652"/>
        <v>0</v>
      </c>
      <c r="U1908">
        <f t="shared" si="652"/>
        <v>0</v>
      </c>
      <c r="V1908">
        <f t="shared" si="652"/>
        <v>0</v>
      </c>
      <c r="W1908">
        <f t="shared" si="652"/>
        <v>0</v>
      </c>
      <c r="X1908">
        <f t="shared" si="652"/>
        <v>1</v>
      </c>
      <c r="Y1908">
        <f t="shared" si="652"/>
        <v>0</v>
      </c>
      <c r="Z1908">
        <f t="shared" si="652"/>
        <v>0</v>
      </c>
      <c r="AA1908">
        <f t="shared" si="652"/>
        <v>0</v>
      </c>
      <c r="AB1908">
        <f t="shared" si="652"/>
        <v>0</v>
      </c>
      <c r="AC1908">
        <f t="shared" si="653"/>
        <v>0</v>
      </c>
      <c r="AD1908">
        <f t="shared" si="653"/>
        <v>0</v>
      </c>
      <c r="AE1908">
        <f t="shared" si="653"/>
        <v>0</v>
      </c>
      <c r="AF1908">
        <f t="shared" si="653"/>
        <v>0</v>
      </c>
      <c r="AG1908">
        <f t="shared" si="653"/>
        <v>0</v>
      </c>
      <c r="AH1908">
        <f t="shared" si="653"/>
        <v>1</v>
      </c>
      <c r="AI1908">
        <f t="shared" si="653"/>
        <v>0</v>
      </c>
      <c r="AJ1908">
        <f t="shared" ca="1" si="636"/>
        <v>1</v>
      </c>
      <c r="AK1908">
        <f t="shared" ca="1" si="637"/>
        <v>0</v>
      </c>
      <c r="AL1908">
        <f t="shared" ca="1" si="638"/>
        <v>0</v>
      </c>
      <c r="AM1908">
        <f t="shared" ca="1" si="639"/>
        <v>0</v>
      </c>
      <c r="AN1908">
        <f t="shared" ca="1" si="640"/>
        <v>0</v>
      </c>
      <c r="AO1908">
        <f t="shared" ca="1" si="641"/>
        <v>1</v>
      </c>
      <c r="AP1908">
        <f t="shared" ca="1" si="642"/>
        <v>0</v>
      </c>
      <c r="AQ1908">
        <f t="shared" ca="1" si="643"/>
        <v>0</v>
      </c>
      <c r="AR1908">
        <f t="shared" ca="1" si="644"/>
        <v>1</v>
      </c>
      <c r="AS1908">
        <v>1</v>
      </c>
      <c r="AT1908">
        <v>0</v>
      </c>
      <c r="AU1908">
        <f t="shared" ca="1" si="654"/>
        <v>1</v>
      </c>
      <c r="AV1908">
        <f t="shared" ca="1" si="654"/>
        <v>0</v>
      </c>
      <c r="AW1908">
        <f t="shared" ca="1" si="654"/>
        <v>0</v>
      </c>
      <c r="AX1908">
        <v>0</v>
      </c>
    </row>
    <row r="1909" spans="1:50">
      <c r="A1909" s="2">
        <v>40762</v>
      </c>
      <c r="B1909">
        <v>909</v>
      </c>
      <c r="C1909">
        <v>8</v>
      </c>
      <c r="D1909">
        <f t="shared" ca="1" si="645"/>
        <v>10.743411351758109</v>
      </c>
      <c r="E1909">
        <f t="shared" ca="1" si="646"/>
        <v>-2.7434113517581089</v>
      </c>
      <c r="F1909" t="str">
        <f t="shared" ca="1" si="647"/>
        <v>low</v>
      </c>
      <c r="G1909">
        <v>234</v>
      </c>
      <c r="H1909">
        <f t="shared" si="648"/>
        <v>234</v>
      </c>
      <c r="I1909">
        <f t="shared" ca="1" si="649"/>
        <v>681.27323337179098</v>
      </c>
      <c r="J1909">
        <f t="shared" ca="1" si="650"/>
        <v>-447.27323337179098</v>
      </c>
      <c r="K1909" t="str">
        <f t="shared" ca="1" si="651"/>
        <v>low</v>
      </c>
      <c r="L1909">
        <v>21.5</v>
      </c>
      <c r="M1909" t="str">
        <f t="shared" si="627"/>
        <v>high</v>
      </c>
      <c r="N1909">
        <f t="shared" si="633"/>
        <v>8</v>
      </c>
      <c r="O1909">
        <f t="shared" si="634"/>
        <v>7</v>
      </c>
      <c r="P1909" t="str">
        <f t="shared" si="635"/>
        <v>neděle</v>
      </c>
      <c r="Q1909">
        <f t="shared" si="652"/>
        <v>0</v>
      </c>
      <c r="R1909">
        <f t="shared" si="652"/>
        <v>0</v>
      </c>
      <c r="S1909">
        <f t="shared" si="652"/>
        <v>0</v>
      </c>
      <c r="T1909">
        <f t="shared" si="652"/>
        <v>0</v>
      </c>
      <c r="U1909">
        <f t="shared" si="652"/>
        <v>0</v>
      </c>
      <c r="V1909">
        <f t="shared" si="652"/>
        <v>0</v>
      </c>
      <c r="W1909">
        <f t="shared" si="652"/>
        <v>0</v>
      </c>
      <c r="X1909">
        <f t="shared" si="652"/>
        <v>1</v>
      </c>
      <c r="Y1909">
        <f t="shared" si="652"/>
        <v>0</v>
      </c>
      <c r="Z1909">
        <f t="shared" si="652"/>
        <v>0</v>
      </c>
      <c r="AA1909">
        <f t="shared" si="652"/>
        <v>0</v>
      </c>
      <c r="AB1909">
        <f t="shared" si="652"/>
        <v>0</v>
      </c>
      <c r="AC1909">
        <f t="shared" si="653"/>
        <v>0</v>
      </c>
      <c r="AD1909">
        <f t="shared" si="653"/>
        <v>0</v>
      </c>
      <c r="AE1909">
        <f t="shared" si="653"/>
        <v>0</v>
      </c>
      <c r="AF1909">
        <f t="shared" si="653"/>
        <v>0</v>
      </c>
      <c r="AG1909">
        <f t="shared" si="653"/>
        <v>0</v>
      </c>
      <c r="AH1909">
        <f t="shared" si="653"/>
        <v>0</v>
      </c>
      <c r="AI1909">
        <f t="shared" si="653"/>
        <v>1</v>
      </c>
      <c r="AJ1909">
        <f t="shared" ca="1" si="636"/>
        <v>1</v>
      </c>
      <c r="AK1909">
        <f t="shared" ca="1" si="637"/>
        <v>0</v>
      </c>
      <c r="AL1909">
        <f t="shared" ca="1" si="638"/>
        <v>0</v>
      </c>
      <c r="AM1909">
        <f t="shared" ca="1" si="639"/>
        <v>0</v>
      </c>
      <c r="AN1909">
        <f t="shared" ca="1" si="640"/>
        <v>0</v>
      </c>
      <c r="AO1909">
        <f t="shared" ca="1" si="641"/>
        <v>1</v>
      </c>
      <c r="AP1909">
        <f t="shared" ca="1" si="642"/>
        <v>0</v>
      </c>
      <c r="AQ1909">
        <f t="shared" ca="1" si="643"/>
        <v>0</v>
      </c>
      <c r="AR1909">
        <f t="shared" ca="1" si="644"/>
        <v>1</v>
      </c>
      <c r="AS1909">
        <v>1</v>
      </c>
      <c r="AT1909">
        <v>0</v>
      </c>
      <c r="AU1909">
        <f t="shared" ca="1" si="654"/>
        <v>1</v>
      </c>
      <c r="AV1909">
        <f t="shared" ca="1" si="654"/>
        <v>0</v>
      </c>
      <c r="AW1909">
        <f t="shared" ca="1" si="654"/>
        <v>0</v>
      </c>
      <c r="AX1909">
        <v>0</v>
      </c>
    </row>
    <row r="1910" spans="1:50">
      <c r="A1910" s="2">
        <v>40763</v>
      </c>
      <c r="B1910">
        <v>910</v>
      </c>
      <c r="C1910">
        <v>12</v>
      </c>
      <c r="D1910">
        <f t="shared" ca="1" si="645"/>
        <v>10.744226796178731</v>
      </c>
      <c r="E1910">
        <f t="shared" ca="1" si="646"/>
        <v>1.2557732038212688</v>
      </c>
      <c r="F1910" t="str">
        <f t="shared" ca="1" si="647"/>
        <v>medium</v>
      </c>
      <c r="G1910">
        <v>639</v>
      </c>
      <c r="H1910">
        <f t="shared" si="648"/>
        <v>639</v>
      </c>
      <c r="I1910">
        <f t="shared" ca="1" si="649"/>
        <v>681.26068943612302</v>
      </c>
      <c r="J1910">
        <f t="shared" ca="1" si="650"/>
        <v>-42.260689436123016</v>
      </c>
      <c r="K1910" t="str">
        <f t="shared" ca="1" si="651"/>
        <v>medium</v>
      </c>
      <c r="L1910">
        <v>17.55</v>
      </c>
      <c r="M1910" t="str">
        <f t="shared" si="627"/>
        <v>high</v>
      </c>
      <c r="N1910">
        <f t="shared" si="633"/>
        <v>8</v>
      </c>
      <c r="O1910">
        <f t="shared" si="634"/>
        <v>1</v>
      </c>
      <c r="P1910" t="str">
        <f t="shared" si="635"/>
        <v>pondělí</v>
      </c>
      <c r="Q1910">
        <f t="shared" si="652"/>
        <v>0</v>
      </c>
      <c r="R1910">
        <f t="shared" si="652"/>
        <v>0</v>
      </c>
      <c r="S1910">
        <f t="shared" si="652"/>
        <v>0</v>
      </c>
      <c r="T1910">
        <f t="shared" si="652"/>
        <v>0</v>
      </c>
      <c r="U1910">
        <f t="shared" si="652"/>
        <v>0</v>
      </c>
      <c r="V1910">
        <f t="shared" si="652"/>
        <v>0</v>
      </c>
      <c r="W1910">
        <f t="shared" si="652"/>
        <v>0</v>
      </c>
      <c r="X1910">
        <f t="shared" si="652"/>
        <v>1</v>
      </c>
      <c r="Y1910">
        <f t="shared" si="652"/>
        <v>0</v>
      </c>
      <c r="Z1910">
        <f t="shared" si="652"/>
        <v>0</v>
      </c>
      <c r="AA1910">
        <f t="shared" si="652"/>
        <v>0</v>
      </c>
      <c r="AB1910">
        <f t="shared" si="652"/>
        <v>0</v>
      </c>
      <c r="AC1910">
        <f t="shared" si="653"/>
        <v>1</v>
      </c>
      <c r="AD1910">
        <f t="shared" si="653"/>
        <v>0</v>
      </c>
      <c r="AE1910">
        <f t="shared" si="653"/>
        <v>0</v>
      </c>
      <c r="AF1910">
        <f t="shared" si="653"/>
        <v>0</v>
      </c>
      <c r="AG1910">
        <f t="shared" si="653"/>
        <v>0</v>
      </c>
      <c r="AH1910">
        <f t="shared" si="653"/>
        <v>0</v>
      </c>
      <c r="AI1910">
        <f t="shared" si="653"/>
        <v>0</v>
      </c>
      <c r="AJ1910">
        <f t="shared" ca="1" si="636"/>
        <v>1</v>
      </c>
      <c r="AK1910">
        <f t="shared" ca="1" si="637"/>
        <v>0</v>
      </c>
      <c r="AL1910">
        <f t="shared" ca="1" si="638"/>
        <v>0</v>
      </c>
      <c r="AM1910">
        <f t="shared" ca="1" si="639"/>
        <v>0</v>
      </c>
      <c r="AN1910">
        <f t="shared" ca="1" si="640"/>
        <v>0</v>
      </c>
      <c r="AO1910">
        <f t="shared" ca="1" si="641"/>
        <v>1</v>
      </c>
      <c r="AP1910">
        <f t="shared" ca="1" si="642"/>
        <v>0</v>
      </c>
      <c r="AQ1910">
        <f t="shared" ca="1" si="643"/>
        <v>0</v>
      </c>
      <c r="AR1910">
        <f t="shared" ca="1" si="644"/>
        <v>1</v>
      </c>
      <c r="AS1910">
        <v>1</v>
      </c>
      <c r="AT1910">
        <v>0</v>
      </c>
      <c r="AU1910">
        <f t="shared" ca="1" si="654"/>
        <v>0</v>
      </c>
      <c r="AV1910">
        <f t="shared" ca="1" si="654"/>
        <v>1</v>
      </c>
      <c r="AW1910">
        <f t="shared" ca="1" si="654"/>
        <v>0</v>
      </c>
      <c r="AX1910">
        <v>0</v>
      </c>
    </row>
    <row r="1911" spans="1:50">
      <c r="A1911" s="2">
        <v>40764</v>
      </c>
      <c r="B1911">
        <v>911</v>
      </c>
      <c r="C1911">
        <v>8</v>
      </c>
      <c r="D1911">
        <f t="shared" ca="1" si="645"/>
        <v>10.745041231783581</v>
      </c>
      <c r="E1911">
        <f t="shared" ca="1" si="646"/>
        <v>-2.7450412317835813</v>
      </c>
      <c r="F1911" t="str">
        <f t="shared" ca="1" si="647"/>
        <v>low</v>
      </c>
      <c r="G1911">
        <v>1859</v>
      </c>
      <c r="H1911">
        <f t="shared" si="648"/>
        <v>1859</v>
      </c>
      <c r="I1911">
        <f t="shared" ca="1" si="649"/>
        <v>681.24801953268479</v>
      </c>
      <c r="J1911">
        <f t="shared" ca="1" si="650"/>
        <v>1177.7519804673152</v>
      </c>
      <c r="K1911" t="str">
        <f t="shared" ca="1" si="651"/>
        <v>high</v>
      </c>
      <c r="L1911">
        <v>19</v>
      </c>
      <c r="M1911" t="str">
        <f t="shared" si="627"/>
        <v>high</v>
      </c>
      <c r="N1911">
        <f t="shared" si="633"/>
        <v>8</v>
      </c>
      <c r="O1911">
        <f t="shared" si="634"/>
        <v>2</v>
      </c>
      <c r="P1911" t="str">
        <f t="shared" si="635"/>
        <v>úterý</v>
      </c>
      <c r="Q1911">
        <f t="shared" ref="Q1911:AB1920" si="655">VLOOKUP($N1911,$V$31:$AH$42,Q$592+1,0)</f>
        <v>0</v>
      </c>
      <c r="R1911">
        <f t="shared" si="655"/>
        <v>0</v>
      </c>
      <c r="S1911">
        <f t="shared" si="655"/>
        <v>0</v>
      </c>
      <c r="T1911">
        <f t="shared" si="655"/>
        <v>0</v>
      </c>
      <c r="U1911">
        <f t="shared" si="655"/>
        <v>0</v>
      </c>
      <c r="V1911">
        <f t="shared" si="655"/>
        <v>0</v>
      </c>
      <c r="W1911">
        <f t="shared" si="655"/>
        <v>0</v>
      </c>
      <c r="X1911">
        <f t="shared" si="655"/>
        <v>1</v>
      </c>
      <c r="Y1911">
        <f t="shared" si="655"/>
        <v>0</v>
      </c>
      <c r="Z1911">
        <f t="shared" si="655"/>
        <v>0</v>
      </c>
      <c r="AA1911">
        <f t="shared" si="655"/>
        <v>0</v>
      </c>
      <c r="AB1911">
        <f t="shared" si="655"/>
        <v>0</v>
      </c>
      <c r="AC1911">
        <f t="shared" ref="AC1911:AI1920" si="656">VLOOKUP($O1911,$V$74:$AC$80,AC$592+1,0)</f>
        <v>0</v>
      </c>
      <c r="AD1911">
        <f t="shared" si="656"/>
        <v>1</v>
      </c>
      <c r="AE1911">
        <f t="shared" si="656"/>
        <v>0</v>
      </c>
      <c r="AF1911">
        <f t="shared" si="656"/>
        <v>0</v>
      </c>
      <c r="AG1911">
        <f t="shared" si="656"/>
        <v>0</v>
      </c>
      <c r="AH1911">
        <f t="shared" si="656"/>
        <v>0</v>
      </c>
      <c r="AI1911">
        <f t="shared" si="656"/>
        <v>0</v>
      </c>
      <c r="AJ1911">
        <f t="shared" ca="1" si="636"/>
        <v>1</v>
      </c>
      <c r="AK1911">
        <f t="shared" ca="1" si="637"/>
        <v>0</v>
      </c>
      <c r="AL1911">
        <f t="shared" ca="1" si="638"/>
        <v>0</v>
      </c>
      <c r="AM1911">
        <f t="shared" ca="1" si="639"/>
        <v>0</v>
      </c>
      <c r="AN1911">
        <f t="shared" ca="1" si="640"/>
        <v>0</v>
      </c>
      <c r="AO1911">
        <f t="shared" ca="1" si="641"/>
        <v>1</v>
      </c>
      <c r="AP1911">
        <f t="shared" ca="1" si="642"/>
        <v>0</v>
      </c>
      <c r="AQ1911">
        <f t="shared" ca="1" si="643"/>
        <v>0</v>
      </c>
      <c r="AR1911">
        <f t="shared" ca="1" si="644"/>
        <v>1</v>
      </c>
      <c r="AS1911">
        <v>1</v>
      </c>
      <c r="AT1911">
        <v>0</v>
      </c>
      <c r="AU1911">
        <f t="shared" ca="1" si="654"/>
        <v>1</v>
      </c>
      <c r="AV1911">
        <f t="shared" ca="1" si="654"/>
        <v>0</v>
      </c>
      <c r="AW1911">
        <f t="shared" ca="1" si="654"/>
        <v>0</v>
      </c>
      <c r="AX1911">
        <v>0</v>
      </c>
    </row>
    <row r="1912" spans="1:50">
      <c r="A1912" s="2">
        <v>40765</v>
      </c>
      <c r="B1912">
        <v>912</v>
      </c>
      <c r="C1912">
        <v>11</v>
      </c>
      <c r="D1912">
        <f t="shared" ca="1" si="645"/>
        <v>10.745854660864975</v>
      </c>
      <c r="E1912">
        <f t="shared" ca="1" si="646"/>
        <v>0.25414533913502524</v>
      </c>
      <c r="F1912" t="str">
        <f t="shared" ca="1" si="647"/>
        <v>medium</v>
      </c>
      <c r="G1912">
        <v>832</v>
      </c>
      <c r="H1912">
        <f t="shared" si="648"/>
        <v>832</v>
      </c>
      <c r="I1912">
        <f t="shared" ca="1" si="649"/>
        <v>681.23522397480349</v>
      </c>
      <c r="J1912">
        <f t="shared" ca="1" si="650"/>
        <v>150.76477602519651</v>
      </c>
      <c r="K1912" t="str">
        <f t="shared" ca="1" si="651"/>
        <v>high</v>
      </c>
      <c r="L1912">
        <v>16</v>
      </c>
      <c r="M1912" t="str">
        <f t="shared" si="627"/>
        <v>high</v>
      </c>
      <c r="N1912">
        <f t="shared" si="633"/>
        <v>8</v>
      </c>
      <c r="O1912">
        <f t="shared" si="634"/>
        <v>3</v>
      </c>
      <c r="P1912" t="str">
        <f t="shared" si="635"/>
        <v>středa</v>
      </c>
      <c r="Q1912">
        <f t="shared" si="655"/>
        <v>0</v>
      </c>
      <c r="R1912">
        <f t="shared" si="655"/>
        <v>0</v>
      </c>
      <c r="S1912">
        <f t="shared" si="655"/>
        <v>0</v>
      </c>
      <c r="T1912">
        <f t="shared" si="655"/>
        <v>0</v>
      </c>
      <c r="U1912">
        <f t="shared" si="655"/>
        <v>0</v>
      </c>
      <c r="V1912">
        <f t="shared" si="655"/>
        <v>0</v>
      </c>
      <c r="W1912">
        <f t="shared" si="655"/>
        <v>0</v>
      </c>
      <c r="X1912">
        <f t="shared" si="655"/>
        <v>1</v>
      </c>
      <c r="Y1912">
        <f t="shared" si="655"/>
        <v>0</v>
      </c>
      <c r="Z1912">
        <f t="shared" si="655"/>
        <v>0</v>
      </c>
      <c r="AA1912">
        <f t="shared" si="655"/>
        <v>0</v>
      </c>
      <c r="AB1912">
        <f t="shared" si="655"/>
        <v>0</v>
      </c>
      <c r="AC1912">
        <f t="shared" si="656"/>
        <v>0</v>
      </c>
      <c r="AD1912">
        <f t="shared" si="656"/>
        <v>0</v>
      </c>
      <c r="AE1912">
        <f t="shared" si="656"/>
        <v>1</v>
      </c>
      <c r="AF1912">
        <f t="shared" si="656"/>
        <v>0</v>
      </c>
      <c r="AG1912">
        <f t="shared" si="656"/>
        <v>0</v>
      </c>
      <c r="AH1912">
        <f t="shared" si="656"/>
        <v>0</v>
      </c>
      <c r="AI1912">
        <f t="shared" si="656"/>
        <v>0</v>
      </c>
      <c r="AJ1912">
        <f t="shared" ca="1" si="636"/>
        <v>1</v>
      </c>
      <c r="AK1912">
        <f t="shared" ca="1" si="637"/>
        <v>0</v>
      </c>
      <c r="AL1912">
        <f t="shared" ca="1" si="638"/>
        <v>0</v>
      </c>
      <c r="AM1912">
        <f t="shared" ca="1" si="639"/>
        <v>0</v>
      </c>
      <c r="AN1912">
        <f t="shared" ca="1" si="640"/>
        <v>0</v>
      </c>
      <c r="AO1912">
        <f t="shared" ca="1" si="641"/>
        <v>1</v>
      </c>
      <c r="AP1912">
        <f t="shared" ca="1" si="642"/>
        <v>0</v>
      </c>
      <c r="AQ1912">
        <f t="shared" ca="1" si="643"/>
        <v>0</v>
      </c>
      <c r="AR1912">
        <f t="shared" ca="1" si="644"/>
        <v>1</v>
      </c>
      <c r="AS1912">
        <v>1</v>
      </c>
      <c r="AT1912">
        <v>0</v>
      </c>
      <c r="AU1912">
        <f t="shared" ca="1" si="654"/>
        <v>0</v>
      </c>
      <c r="AV1912">
        <f t="shared" ca="1" si="654"/>
        <v>1</v>
      </c>
      <c r="AW1912">
        <f t="shared" ca="1" si="654"/>
        <v>0</v>
      </c>
      <c r="AX1912">
        <v>0</v>
      </c>
    </row>
    <row r="1913" spans="1:50">
      <c r="A1913" s="2">
        <v>40766</v>
      </c>
      <c r="B1913">
        <v>913</v>
      </c>
      <c r="C1913">
        <v>9</v>
      </c>
      <c r="D1913">
        <f t="shared" ca="1" si="645"/>
        <v>10.746667085715229</v>
      </c>
      <c r="E1913">
        <f t="shared" ca="1" si="646"/>
        <v>-1.7466670857152291</v>
      </c>
      <c r="F1913" t="str">
        <f t="shared" ca="1" si="647"/>
        <v>medium</v>
      </c>
      <c r="G1913">
        <v>676</v>
      </c>
      <c r="H1913">
        <f t="shared" si="648"/>
        <v>676</v>
      </c>
      <c r="I1913">
        <f t="shared" ca="1" si="649"/>
        <v>681.22230307580583</v>
      </c>
      <c r="J1913">
        <f t="shared" ca="1" si="650"/>
        <v>-5.2223030758058258</v>
      </c>
      <c r="K1913" t="str">
        <f t="shared" ca="1" si="651"/>
        <v>medium</v>
      </c>
      <c r="L1913">
        <v>16.3</v>
      </c>
      <c r="M1913" t="str">
        <f t="shared" si="627"/>
        <v>high</v>
      </c>
      <c r="N1913">
        <f t="shared" si="633"/>
        <v>8</v>
      </c>
      <c r="O1913">
        <f t="shared" si="634"/>
        <v>4</v>
      </c>
      <c r="P1913" t="str">
        <f t="shared" si="635"/>
        <v>čtvrtek</v>
      </c>
      <c r="Q1913">
        <f t="shared" si="655"/>
        <v>0</v>
      </c>
      <c r="R1913">
        <f t="shared" si="655"/>
        <v>0</v>
      </c>
      <c r="S1913">
        <f t="shared" si="655"/>
        <v>0</v>
      </c>
      <c r="T1913">
        <f t="shared" si="655"/>
        <v>0</v>
      </c>
      <c r="U1913">
        <f t="shared" si="655"/>
        <v>0</v>
      </c>
      <c r="V1913">
        <f t="shared" si="655"/>
        <v>0</v>
      </c>
      <c r="W1913">
        <f t="shared" si="655"/>
        <v>0</v>
      </c>
      <c r="X1913">
        <f t="shared" si="655"/>
        <v>1</v>
      </c>
      <c r="Y1913">
        <f t="shared" si="655"/>
        <v>0</v>
      </c>
      <c r="Z1913">
        <f t="shared" si="655"/>
        <v>0</v>
      </c>
      <c r="AA1913">
        <f t="shared" si="655"/>
        <v>0</v>
      </c>
      <c r="AB1913">
        <f t="shared" si="655"/>
        <v>0</v>
      </c>
      <c r="AC1913">
        <f t="shared" si="656"/>
        <v>0</v>
      </c>
      <c r="AD1913">
        <f t="shared" si="656"/>
        <v>0</v>
      </c>
      <c r="AE1913">
        <f t="shared" si="656"/>
        <v>0</v>
      </c>
      <c r="AF1913">
        <f t="shared" si="656"/>
        <v>1</v>
      </c>
      <c r="AG1913">
        <f t="shared" si="656"/>
        <v>0</v>
      </c>
      <c r="AH1913">
        <f t="shared" si="656"/>
        <v>0</v>
      </c>
      <c r="AI1913">
        <f t="shared" si="656"/>
        <v>0</v>
      </c>
      <c r="AJ1913">
        <f t="shared" ca="1" si="636"/>
        <v>1</v>
      </c>
      <c r="AK1913">
        <f t="shared" ca="1" si="637"/>
        <v>0</v>
      </c>
      <c r="AL1913">
        <f t="shared" ca="1" si="638"/>
        <v>0</v>
      </c>
      <c r="AM1913">
        <f t="shared" ca="1" si="639"/>
        <v>0</v>
      </c>
      <c r="AN1913">
        <f t="shared" ca="1" si="640"/>
        <v>0</v>
      </c>
      <c r="AO1913">
        <f t="shared" ca="1" si="641"/>
        <v>1</v>
      </c>
      <c r="AP1913">
        <f t="shared" ca="1" si="642"/>
        <v>0</v>
      </c>
      <c r="AQ1913">
        <f t="shared" ca="1" si="643"/>
        <v>0</v>
      </c>
      <c r="AR1913">
        <f t="shared" ca="1" si="644"/>
        <v>1</v>
      </c>
      <c r="AS1913">
        <v>1</v>
      </c>
      <c r="AT1913">
        <v>0</v>
      </c>
      <c r="AU1913">
        <f t="shared" ca="1" si="654"/>
        <v>0</v>
      </c>
      <c r="AV1913">
        <f t="shared" ca="1" si="654"/>
        <v>1</v>
      </c>
      <c r="AW1913">
        <f t="shared" ca="1" si="654"/>
        <v>0</v>
      </c>
      <c r="AX1913">
        <v>0</v>
      </c>
    </row>
    <row r="1914" spans="1:50">
      <c r="A1914" s="2">
        <v>40767</v>
      </c>
      <c r="B1914">
        <v>914</v>
      </c>
      <c r="C1914">
        <v>9</v>
      </c>
      <c r="D1914">
        <f t="shared" ca="1" si="645"/>
        <v>10.747478508626664</v>
      </c>
      <c r="E1914">
        <f t="shared" ca="1" si="646"/>
        <v>-1.7474785086266635</v>
      </c>
      <c r="F1914" t="str">
        <f t="shared" ca="1" si="647"/>
        <v>medium</v>
      </c>
      <c r="G1914">
        <v>2767</v>
      </c>
      <c r="H1914">
        <f t="shared" si="648"/>
        <v>2767</v>
      </c>
      <c r="I1914">
        <f t="shared" ca="1" si="649"/>
        <v>681.20925714901875</v>
      </c>
      <c r="J1914">
        <f t="shared" ca="1" si="650"/>
        <v>2085.7907428509811</v>
      </c>
      <c r="K1914" t="str">
        <f t="shared" ca="1" si="651"/>
        <v>high</v>
      </c>
      <c r="L1914">
        <v>18.45</v>
      </c>
      <c r="M1914" t="str">
        <f t="shared" si="627"/>
        <v>high</v>
      </c>
      <c r="N1914">
        <f t="shared" si="633"/>
        <v>8</v>
      </c>
      <c r="O1914">
        <f t="shared" si="634"/>
        <v>5</v>
      </c>
      <c r="P1914" t="str">
        <f t="shared" si="635"/>
        <v>pátek</v>
      </c>
      <c r="Q1914">
        <f t="shared" si="655"/>
        <v>0</v>
      </c>
      <c r="R1914">
        <f t="shared" si="655"/>
        <v>0</v>
      </c>
      <c r="S1914">
        <f t="shared" si="655"/>
        <v>0</v>
      </c>
      <c r="T1914">
        <f t="shared" si="655"/>
        <v>0</v>
      </c>
      <c r="U1914">
        <f t="shared" si="655"/>
        <v>0</v>
      </c>
      <c r="V1914">
        <f t="shared" si="655"/>
        <v>0</v>
      </c>
      <c r="W1914">
        <f t="shared" si="655"/>
        <v>0</v>
      </c>
      <c r="X1914">
        <f t="shared" si="655"/>
        <v>1</v>
      </c>
      <c r="Y1914">
        <f t="shared" si="655"/>
        <v>0</v>
      </c>
      <c r="Z1914">
        <f t="shared" si="655"/>
        <v>0</v>
      </c>
      <c r="AA1914">
        <f t="shared" si="655"/>
        <v>0</v>
      </c>
      <c r="AB1914">
        <f t="shared" si="655"/>
        <v>0</v>
      </c>
      <c r="AC1914">
        <f t="shared" si="656"/>
        <v>0</v>
      </c>
      <c r="AD1914">
        <f t="shared" si="656"/>
        <v>0</v>
      </c>
      <c r="AE1914">
        <f t="shared" si="656"/>
        <v>0</v>
      </c>
      <c r="AF1914">
        <f t="shared" si="656"/>
        <v>0</v>
      </c>
      <c r="AG1914">
        <f t="shared" si="656"/>
        <v>1</v>
      </c>
      <c r="AH1914">
        <f t="shared" si="656"/>
        <v>0</v>
      </c>
      <c r="AI1914">
        <f t="shared" si="656"/>
        <v>0</v>
      </c>
      <c r="AJ1914">
        <f t="shared" ca="1" si="636"/>
        <v>1</v>
      </c>
      <c r="AK1914">
        <f t="shared" ca="1" si="637"/>
        <v>0</v>
      </c>
      <c r="AL1914">
        <f t="shared" ca="1" si="638"/>
        <v>0</v>
      </c>
      <c r="AM1914">
        <f t="shared" ca="1" si="639"/>
        <v>0</v>
      </c>
      <c r="AN1914">
        <f t="shared" ca="1" si="640"/>
        <v>0</v>
      </c>
      <c r="AO1914">
        <f t="shared" ca="1" si="641"/>
        <v>1</v>
      </c>
      <c r="AP1914">
        <f t="shared" ca="1" si="642"/>
        <v>0</v>
      </c>
      <c r="AQ1914">
        <f t="shared" ca="1" si="643"/>
        <v>0</v>
      </c>
      <c r="AR1914">
        <f t="shared" ca="1" si="644"/>
        <v>1</v>
      </c>
      <c r="AS1914">
        <v>0</v>
      </c>
      <c r="AT1914">
        <v>0</v>
      </c>
      <c r="AU1914">
        <f t="shared" ca="1" si="654"/>
        <v>0</v>
      </c>
      <c r="AV1914">
        <f t="shared" ca="1" si="654"/>
        <v>1</v>
      </c>
      <c r="AW1914">
        <f t="shared" ca="1" si="654"/>
        <v>0</v>
      </c>
      <c r="AX1914">
        <v>0</v>
      </c>
    </row>
    <row r="1915" spans="1:50">
      <c r="A1915" s="2">
        <v>40768</v>
      </c>
      <c r="B1915">
        <v>915</v>
      </c>
      <c r="C1915">
        <v>15</v>
      </c>
      <c r="D1915">
        <f t="shared" ca="1" si="645"/>
        <v>10.748288931891592</v>
      </c>
      <c r="E1915">
        <f t="shared" ca="1" si="646"/>
        <v>4.251711068108408</v>
      </c>
      <c r="F1915" t="str">
        <f t="shared" ca="1" si="647"/>
        <v>high</v>
      </c>
      <c r="G1915">
        <v>1010</v>
      </c>
      <c r="H1915">
        <f t="shared" si="648"/>
        <v>1010</v>
      </c>
      <c r="I1915">
        <f t="shared" ca="1" si="649"/>
        <v>681.19608650776922</v>
      </c>
      <c r="J1915">
        <f t="shared" ca="1" si="650"/>
        <v>328.80391349223078</v>
      </c>
      <c r="K1915" t="str">
        <f t="shared" ca="1" si="651"/>
        <v>high</v>
      </c>
      <c r="L1915">
        <v>21.3</v>
      </c>
      <c r="M1915" t="str">
        <f t="shared" si="627"/>
        <v>high</v>
      </c>
      <c r="N1915">
        <f t="shared" si="633"/>
        <v>8</v>
      </c>
      <c r="O1915">
        <f t="shared" si="634"/>
        <v>6</v>
      </c>
      <c r="P1915" t="str">
        <f t="shared" si="635"/>
        <v>sobota</v>
      </c>
      <c r="Q1915">
        <f t="shared" si="655"/>
        <v>0</v>
      </c>
      <c r="R1915">
        <f t="shared" si="655"/>
        <v>0</v>
      </c>
      <c r="S1915">
        <f t="shared" si="655"/>
        <v>0</v>
      </c>
      <c r="T1915">
        <f t="shared" si="655"/>
        <v>0</v>
      </c>
      <c r="U1915">
        <f t="shared" si="655"/>
        <v>0</v>
      </c>
      <c r="V1915">
        <f t="shared" si="655"/>
        <v>0</v>
      </c>
      <c r="W1915">
        <f t="shared" si="655"/>
        <v>0</v>
      </c>
      <c r="X1915">
        <f t="shared" si="655"/>
        <v>1</v>
      </c>
      <c r="Y1915">
        <f t="shared" si="655"/>
        <v>0</v>
      </c>
      <c r="Z1915">
        <f t="shared" si="655"/>
        <v>0</v>
      </c>
      <c r="AA1915">
        <f t="shared" si="655"/>
        <v>0</v>
      </c>
      <c r="AB1915">
        <f t="shared" si="655"/>
        <v>0</v>
      </c>
      <c r="AC1915">
        <f t="shared" si="656"/>
        <v>0</v>
      </c>
      <c r="AD1915">
        <f t="shared" si="656"/>
        <v>0</v>
      </c>
      <c r="AE1915">
        <f t="shared" si="656"/>
        <v>0</v>
      </c>
      <c r="AF1915">
        <f t="shared" si="656"/>
        <v>0</v>
      </c>
      <c r="AG1915">
        <f t="shared" si="656"/>
        <v>0</v>
      </c>
      <c r="AH1915">
        <f t="shared" si="656"/>
        <v>1</v>
      </c>
      <c r="AI1915">
        <f t="shared" si="656"/>
        <v>0</v>
      </c>
      <c r="AJ1915">
        <f t="shared" ca="1" si="636"/>
        <v>1</v>
      </c>
      <c r="AK1915">
        <f t="shared" ca="1" si="637"/>
        <v>0</v>
      </c>
      <c r="AL1915">
        <f t="shared" ca="1" si="638"/>
        <v>0</v>
      </c>
      <c r="AM1915">
        <f t="shared" ca="1" si="639"/>
        <v>0</v>
      </c>
      <c r="AN1915">
        <f t="shared" ca="1" si="640"/>
        <v>0</v>
      </c>
      <c r="AO1915">
        <f t="shared" ca="1" si="641"/>
        <v>1</v>
      </c>
      <c r="AP1915">
        <f t="shared" ca="1" si="642"/>
        <v>0</v>
      </c>
      <c r="AQ1915">
        <f t="shared" ca="1" si="643"/>
        <v>0</v>
      </c>
      <c r="AR1915">
        <f t="shared" ca="1" si="644"/>
        <v>1</v>
      </c>
      <c r="AS1915">
        <v>1</v>
      </c>
      <c r="AT1915">
        <v>0</v>
      </c>
      <c r="AU1915">
        <f t="shared" ca="1" si="654"/>
        <v>0</v>
      </c>
      <c r="AV1915">
        <f t="shared" ca="1" si="654"/>
        <v>0</v>
      </c>
      <c r="AW1915">
        <f t="shared" ca="1" si="654"/>
        <v>1</v>
      </c>
      <c r="AX1915">
        <v>0</v>
      </c>
    </row>
    <row r="1916" spans="1:50">
      <c r="A1916" s="2">
        <v>40769</v>
      </c>
      <c r="B1916">
        <v>916</v>
      </c>
      <c r="C1916">
        <v>15</v>
      </c>
      <c r="D1916">
        <f t="shared" ca="1" si="645"/>
        <v>10.749098357802332</v>
      </c>
      <c r="E1916">
        <f t="shared" ca="1" si="646"/>
        <v>4.2509016421976682</v>
      </c>
      <c r="F1916" t="str">
        <f t="shared" ca="1" si="647"/>
        <v>high</v>
      </c>
      <c r="G1916">
        <v>314</v>
      </c>
      <c r="H1916">
        <f t="shared" si="648"/>
        <v>314</v>
      </c>
      <c r="I1916">
        <f t="shared" ca="1" si="649"/>
        <v>681.18279146538396</v>
      </c>
      <c r="J1916">
        <f t="shared" ca="1" si="650"/>
        <v>-367.18279146538396</v>
      </c>
      <c r="K1916" t="str">
        <f t="shared" ca="1" si="651"/>
        <v>low</v>
      </c>
      <c r="L1916">
        <v>17.95</v>
      </c>
      <c r="M1916" t="str">
        <f t="shared" si="627"/>
        <v>high</v>
      </c>
      <c r="N1916">
        <f t="shared" si="633"/>
        <v>8</v>
      </c>
      <c r="O1916">
        <f t="shared" si="634"/>
        <v>7</v>
      </c>
      <c r="P1916" t="str">
        <f t="shared" si="635"/>
        <v>neděle</v>
      </c>
      <c r="Q1916">
        <f t="shared" si="655"/>
        <v>0</v>
      </c>
      <c r="R1916">
        <f t="shared" si="655"/>
        <v>0</v>
      </c>
      <c r="S1916">
        <f t="shared" si="655"/>
        <v>0</v>
      </c>
      <c r="T1916">
        <f t="shared" si="655"/>
        <v>0</v>
      </c>
      <c r="U1916">
        <f t="shared" si="655"/>
        <v>0</v>
      </c>
      <c r="V1916">
        <f t="shared" si="655"/>
        <v>0</v>
      </c>
      <c r="W1916">
        <f t="shared" si="655"/>
        <v>0</v>
      </c>
      <c r="X1916">
        <f t="shared" si="655"/>
        <v>1</v>
      </c>
      <c r="Y1916">
        <f t="shared" si="655"/>
        <v>0</v>
      </c>
      <c r="Z1916">
        <f t="shared" si="655"/>
        <v>0</v>
      </c>
      <c r="AA1916">
        <f t="shared" si="655"/>
        <v>0</v>
      </c>
      <c r="AB1916">
        <f t="shared" si="655"/>
        <v>0</v>
      </c>
      <c r="AC1916">
        <f t="shared" si="656"/>
        <v>0</v>
      </c>
      <c r="AD1916">
        <f t="shared" si="656"/>
        <v>0</v>
      </c>
      <c r="AE1916">
        <f t="shared" si="656"/>
        <v>0</v>
      </c>
      <c r="AF1916">
        <f t="shared" si="656"/>
        <v>0</v>
      </c>
      <c r="AG1916">
        <f t="shared" si="656"/>
        <v>0</v>
      </c>
      <c r="AH1916">
        <f t="shared" si="656"/>
        <v>0</v>
      </c>
      <c r="AI1916">
        <f t="shared" si="656"/>
        <v>1</v>
      </c>
      <c r="AJ1916">
        <f t="shared" ca="1" si="636"/>
        <v>1</v>
      </c>
      <c r="AK1916">
        <f t="shared" ca="1" si="637"/>
        <v>0</v>
      </c>
      <c r="AL1916">
        <f t="shared" ca="1" si="638"/>
        <v>0</v>
      </c>
      <c r="AM1916">
        <f t="shared" ca="1" si="639"/>
        <v>0</v>
      </c>
      <c r="AN1916">
        <f t="shared" ca="1" si="640"/>
        <v>0</v>
      </c>
      <c r="AO1916">
        <f t="shared" ca="1" si="641"/>
        <v>1</v>
      </c>
      <c r="AP1916">
        <f t="shared" ca="1" si="642"/>
        <v>0</v>
      </c>
      <c r="AQ1916">
        <f t="shared" ca="1" si="643"/>
        <v>0</v>
      </c>
      <c r="AR1916">
        <f t="shared" ca="1" si="644"/>
        <v>1</v>
      </c>
      <c r="AS1916">
        <v>1</v>
      </c>
      <c r="AT1916">
        <v>0</v>
      </c>
      <c r="AU1916">
        <f t="shared" ca="1" si="654"/>
        <v>0</v>
      </c>
      <c r="AV1916">
        <f t="shared" ca="1" si="654"/>
        <v>0</v>
      </c>
      <c r="AW1916">
        <f t="shared" ca="1" si="654"/>
        <v>1</v>
      </c>
      <c r="AX1916">
        <v>0</v>
      </c>
    </row>
    <row r="1917" spans="1:50">
      <c r="A1917" s="2">
        <v>40770</v>
      </c>
      <c r="B1917">
        <v>917</v>
      </c>
      <c r="C1917">
        <v>12</v>
      </c>
      <c r="D1917">
        <f t="shared" ca="1" si="645"/>
        <v>10.749906788651202</v>
      </c>
      <c r="E1917">
        <f t="shared" ca="1" si="646"/>
        <v>1.2500932113487977</v>
      </c>
      <c r="F1917" t="str">
        <f t="shared" ca="1" si="647"/>
        <v>medium</v>
      </c>
      <c r="G1917">
        <v>5251</v>
      </c>
      <c r="H1917">
        <f t="shared" si="648"/>
        <v>5251</v>
      </c>
      <c r="I1917">
        <f t="shared" ca="1" si="649"/>
        <v>681.16937233519002</v>
      </c>
      <c r="J1917">
        <f t="shared" ca="1" si="650"/>
        <v>4569.83062766481</v>
      </c>
      <c r="K1917" t="str">
        <f t="shared" ca="1" si="651"/>
        <v>high</v>
      </c>
      <c r="L1917">
        <v>19.5</v>
      </c>
      <c r="M1917" t="str">
        <f t="shared" si="627"/>
        <v>high</v>
      </c>
      <c r="N1917">
        <f t="shared" si="633"/>
        <v>8</v>
      </c>
      <c r="O1917">
        <f t="shared" si="634"/>
        <v>1</v>
      </c>
      <c r="P1917" t="str">
        <f t="shared" si="635"/>
        <v>pondělí</v>
      </c>
      <c r="Q1917">
        <f t="shared" si="655"/>
        <v>0</v>
      </c>
      <c r="R1917">
        <f t="shared" si="655"/>
        <v>0</v>
      </c>
      <c r="S1917">
        <f t="shared" si="655"/>
        <v>0</v>
      </c>
      <c r="T1917">
        <f t="shared" si="655"/>
        <v>0</v>
      </c>
      <c r="U1917">
        <f t="shared" si="655"/>
        <v>0</v>
      </c>
      <c r="V1917">
        <f t="shared" si="655"/>
        <v>0</v>
      </c>
      <c r="W1917">
        <f t="shared" si="655"/>
        <v>0</v>
      </c>
      <c r="X1917">
        <f t="shared" si="655"/>
        <v>1</v>
      </c>
      <c r="Y1917">
        <f t="shared" si="655"/>
        <v>0</v>
      </c>
      <c r="Z1917">
        <f t="shared" si="655"/>
        <v>0</v>
      </c>
      <c r="AA1917">
        <f t="shared" si="655"/>
        <v>0</v>
      </c>
      <c r="AB1917">
        <f t="shared" si="655"/>
        <v>0</v>
      </c>
      <c r="AC1917">
        <f t="shared" si="656"/>
        <v>1</v>
      </c>
      <c r="AD1917">
        <f t="shared" si="656"/>
        <v>0</v>
      </c>
      <c r="AE1917">
        <f t="shared" si="656"/>
        <v>0</v>
      </c>
      <c r="AF1917">
        <f t="shared" si="656"/>
        <v>0</v>
      </c>
      <c r="AG1917">
        <f t="shared" si="656"/>
        <v>0</v>
      </c>
      <c r="AH1917">
        <f t="shared" si="656"/>
        <v>0</v>
      </c>
      <c r="AI1917">
        <f t="shared" si="656"/>
        <v>0</v>
      </c>
      <c r="AJ1917">
        <f t="shared" ca="1" si="636"/>
        <v>0</v>
      </c>
      <c r="AK1917">
        <f t="shared" ca="1" si="637"/>
        <v>1</v>
      </c>
      <c r="AL1917">
        <f t="shared" ca="1" si="638"/>
        <v>0</v>
      </c>
      <c r="AM1917">
        <f t="shared" ca="1" si="639"/>
        <v>0</v>
      </c>
      <c r="AN1917">
        <f t="shared" ca="1" si="640"/>
        <v>0</v>
      </c>
      <c r="AO1917">
        <f t="shared" ca="1" si="641"/>
        <v>1</v>
      </c>
      <c r="AP1917">
        <f t="shared" ca="1" si="642"/>
        <v>0</v>
      </c>
      <c r="AQ1917">
        <f t="shared" ca="1" si="643"/>
        <v>0</v>
      </c>
      <c r="AR1917">
        <f t="shared" ca="1" si="644"/>
        <v>1</v>
      </c>
      <c r="AS1917">
        <v>1</v>
      </c>
      <c r="AT1917">
        <v>0</v>
      </c>
      <c r="AU1917">
        <f t="shared" ca="1" si="654"/>
        <v>0</v>
      </c>
      <c r="AV1917">
        <f t="shared" ca="1" si="654"/>
        <v>1</v>
      </c>
      <c r="AW1917">
        <f t="shared" ca="1" si="654"/>
        <v>0</v>
      </c>
      <c r="AX1917">
        <v>0</v>
      </c>
    </row>
    <row r="1918" spans="1:50">
      <c r="A1918" s="2">
        <v>40771</v>
      </c>
      <c r="B1918">
        <v>918</v>
      </c>
      <c r="C1918">
        <v>7</v>
      </c>
      <c r="D1918">
        <f t="shared" ca="1" si="645"/>
        <v>10.750714226730521</v>
      </c>
      <c r="E1918">
        <f t="shared" ca="1" si="646"/>
        <v>-3.7507142267305209</v>
      </c>
      <c r="F1918" t="str">
        <f t="shared" ca="1" si="647"/>
        <v>low</v>
      </c>
      <c r="G1918">
        <v>246</v>
      </c>
      <c r="H1918">
        <f t="shared" si="648"/>
        <v>246</v>
      </c>
      <c r="I1918">
        <f t="shared" ca="1" si="649"/>
        <v>681.15582943051436</v>
      </c>
      <c r="J1918">
        <f t="shared" ca="1" si="650"/>
        <v>-435.15582943051436</v>
      </c>
      <c r="K1918" t="str">
        <f t="shared" ca="1" si="651"/>
        <v>low</v>
      </c>
      <c r="L1918">
        <v>15.6</v>
      </c>
      <c r="M1918" t="str">
        <f t="shared" si="627"/>
        <v>high</v>
      </c>
      <c r="N1918">
        <f t="shared" si="633"/>
        <v>8</v>
      </c>
      <c r="O1918">
        <f t="shared" si="634"/>
        <v>2</v>
      </c>
      <c r="P1918" t="str">
        <f t="shared" si="635"/>
        <v>úterý</v>
      </c>
      <c r="Q1918">
        <f t="shared" si="655"/>
        <v>0</v>
      </c>
      <c r="R1918">
        <f t="shared" si="655"/>
        <v>0</v>
      </c>
      <c r="S1918">
        <f t="shared" si="655"/>
        <v>0</v>
      </c>
      <c r="T1918">
        <f t="shared" si="655"/>
        <v>0</v>
      </c>
      <c r="U1918">
        <f t="shared" si="655"/>
        <v>0</v>
      </c>
      <c r="V1918">
        <f t="shared" si="655"/>
        <v>0</v>
      </c>
      <c r="W1918">
        <f t="shared" si="655"/>
        <v>0</v>
      </c>
      <c r="X1918">
        <f t="shared" si="655"/>
        <v>1</v>
      </c>
      <c r="Y1918">
        <f t="shared" si="655"/>
        <v>0</v>
      </c>
      <c r="Z1918">
        <f t="shared" si="655"/>
        <v>0</v>
      </c>
      <c r="AA1918">
        <f t="shared" si="655"/>
        <v>0</v>
      </c>
      <c r="AB1918">
        <f t="shared" si="655"/>
        <v>0</v>
      </c>
      <c r="AC1918">
        <f t="shared" si="656"/>
        <v>0</v>
      </c>
      <c r="AD1918">
        <f t="shared" si="656"/>
        <v>1</v>
      </c>
      <c r="AE1918">
        <f t="shared" si="656"/>
        <v>0</v>
      </c>
      <c r="AF1918">
        <f t="shared" si="656"/>
        <v>0</v>
      </c>
      <c r="AG1918">
        <f t="shared" si="656"/>
        <v>0</v>
      </c>
      <c r="AH1918">
        <f t="shared" si="656"/>
        <v>0</v>
      </c>
      <c r="AI1918">
        <f t="shared" si="656"/>
        <v>0</v>
      </c>
      <c r="AJ1918">
        <f t="shared" ca="1" si="636"/>
        <v>0</v>
      </c>
      <c r="AK1918">
        <f t="shared" ca="1" si="637"/>
        <v>1</v>
      </c>
      <c r="AL1918">
        <f t="shared" ca="1" si="638"/>
        <v>0</v>
      </c>
      <c r="AM1918">
        <f t="shared" ca="1" si="639"/>
        <v>0</v>
      </c>
      <c r="AN1918">
        <f t="shared" ca="1" si="640"/>
        <v>0</v>
      </c>
      <c r="AO1918">
        <f t="shared" ca="1" si="641"/>
        <v>1</v>
      </c>
      <c r="AP1918">
        <f t="shared" ca="1" si="642"/>
        <v>0</v>
      </c>
      <c r="AQ1918">
        <f t="shared" ca="1" si="643"/>
        <v>0</v>
      </c>
      <c r="AR1918">
        <f t="shared" ca="1" si="644"/>
        <v>1</v>
      </c>
      <c r="AS1918">
        <v>1</v>
      </c>
      <c r="AT1918">
        <v>0</v>
      </c>
      <c r="AU1918">
        <f t="shared" ca="1" si="654"/>
        <v>1</v>
      </c>
      <c r="AV1918">
        <f t="shared" ca="1" si="654"/>
        <v>0</v>
      </c>
      <c r="AW1918">
        <f t="shared" ca="1" si="654"/>
        <v>0</v>
      </c>
      <c r="AX1918">
        <v>0</v>
      </c>
    </row>
    <row r="1919" spans="1:50">
      <c r="A1919" s="2">
        <v>40772</v>
      </c>
      <c r="B1919">
        <v>919</v>
      </c>
      <c r="C1919">
        <v>10</v>
      </c>
      <c r="D1919">
        <f t="shared" ca="1" si="645"/>
        <v>10.751520674332602</v>
      </c>
      <c r="E1919">
        <f t="shared" ca="1" si="646"/>
        <v>-0.7515206743326015</v>
      </c>
      <c r="F1919" t="str">
        <f t="shared" ca="1" si="647"/>
        <v>medium</v>
      </c>
      <c r="G1919">
        <v>424</v>
      </c>
      <c r="H1919">
        <f t="shared" si="648"/>
        <v>424</v>
      </c>
      <c r="I1919">
        <f t="shared" ca="1" si="649"/>
        <v>681.14216306468381</v>
      </c>
      <c r="J1919">
        <f t="shared" ca="1" si="650"/>
        <v>-257.14216306468381</v>
      </c>
      <c r="K1919" t="str">
        <f t="shared" ca="1" si="651"/>
        <v>medium</v>
      </c>
      <c r="L1919">
        <v>18.95</v>
      </c>
      <c r="M1919" t="str">
        <f t="shared" si="627"/>
        <v>high</v>
      </c>
      <c r="N1919">
        <f t="shared" si="633"/>
        <v>8</v>
      </c>
      <c r="O1919">
        <f t="shared" si="634"/>
        <v>3</v>
      </c>
      <c r="P1919" t="str">
        <f t="shared" si="635"/>
        <v>středa</v>
      </c>
      <c r="Q1919">
        <f t="shared" si="655"/>
        <v>0</v>
      </c>
      <c r="R1919">
        <f t="shared" si="655"/>
        <v>0</v>
      </c>
      <c r="S1919">
        <f t="shared" si="655"/>
        <v>0</v>
      </c>
      <c r="T1919">
        <f t="shared" si="655"/>
        <v>0</v>
      </c>
      <c r="U1919">
        <f t="shared" si="655"/>
        <v>0</v>
      </c>
      <c r="V1919">
        <f t="shared" si="655"/>
        <v>0</v>
      </c>
      <c r="W1919">
        <f t="shared" si="655"/>
        <v>0</v>
      </c>
      <c r="X1919">
        <f t="shared" si="655"/>
        <v>1</v>
      </c>
      <c r="Y1919">
        <f t="shared" si="655"/>
        <v>0</v>
      </c>
      <c r="Z1919">
        <f t="shared" si="655"/>
        <v>0</v>
      </c>
      <c r="AA1919">
        <f t="shared" si="655"/>
        <v>0</v>
      </c>
      <c r="AB1919">
        <f t="shared" si="655"/>
        <v>0</v>
      </c>
      <c r="AC1919">
        <f t="shared" si="656"/>
        <v>0</v>
      </c>
      <c r="AD1919">
        <f t="shared" si="656"/>
        <v>0</v>
      </c>
      <c r="AE1919">
        <f t="shared" si="656"/>
        <v>1</v>
      </c>
      <c r="AF1919">
        <f t="shared" si="656"/>
        <v>0</v>
      </c>
      <c r="AG1919">
        <f t="shared" si="656"/>
        <v>0</v>
      </c>
      <c r="AH1919">
        <f t="shared" si="656"/>
        <v>0</v>
      </c>
      <c r="AI1919">
        <f t="shared" si="656"/>
        <v>0</v>
      </c>
      <c r="AJ1919">
        <f t="shared" ca="1" si="636"/>
        <v>1</v>
      </c>
      <c r="AK1919">
        <f t="shared" ca="1" si="637"/>
        <v>0</v>
      </c>
      <c r="AL1919">
        <f t="shared" ca="1" si="638"/>
        <v>0</v>
      </c>
      <c r="AM1919">
        <f t="shared" ca="1" si="639"/>
        <v>0</v>
      </c>
      <c r="AN1919">
        <f t="shared" ca="1" si="640"/>
        <v>0</v>
      </c>
      <c r="AO1919">
        <f t="shared" ca="1" si="641"/>
        <v>1</v>
      </c>
      <c r="AP1919">
        <f t="shared" ca="1" si="642"/>
        <v>0</v>
      </c>
      <c r="AQ1919">
        <f t="shared" ca="1" si="643"/>
        <v>0</v>
      </c>
      <c r="AR1919">
        <f t="shared" ca="1" si="644"/>
        <v>1</v>
      </c>
      <c r="AS1919">
        <v>0</v>
      </c>
      <c r="AT1919">
        <v>0</v>
      </c>
      <c r="AU1919">
        <f t="shared" ca="1" si="654"/>
        <v>0</v>
      </c>
      <c r="AV1919">
        <f t="shared" ca="1" si="654"/>
        <v>1</v>
      </c>
      <c r="AW1919">
        <f t="shared" ca="1" si="654"/>
        <v>0</v>
      </c>
      <c r="AX1919">
        <v>0</v>
      </c>
    </row>
    <row r="1920" spans="1:50">
      <c r="A1920" s="2">
        <v>40773</v>
      </c>
      <c r="B1920">
        <v>920</v>
      </c>
      <c r="C1920">
        <v>10</v>
      </c>
      <c r="D1920">
        <f t="shared" ca="1" si="645"/>
        <v>10.752326133749762</v>
      </c>
      <c r="E1920">
        <f t="shared" ca="1" si="646"/>
        <v>-0.75232613374976154</v>
      </c>
      <c r="F1920" t="str">
        <f t="shared" ca="1" si="647"/>
        <v>medium</v>
      </c>
      <c r="G1920">
        <v>599</v>
      </c>
      <c r="H1920">
        <f t="shared" si="648"/>
        <v>599</v>
      </c>
      <c r="I1920">
        <f t="shared" ca="1" si="649"/>
        <v>681.12837355102522</v>
      </c>
      <c r="J1920">
        <f t="shared" ca="1" si="650"/>
        <v>-82.12837355102522</v>
      </c>
      <c r="K1920" t="str">
        <f t="shared" ca="1" si="651"/>
        <v>medium</v>
      </c>
      <c r="L1920">
        <v>19.850000000000001</v>
      </c>
      <c r="M1920" t="str">
        <f t="shared" si="627"/>
        <v>high</v>
      </c>
      <c r="N1920">
        <f t="shared" si="633"/>
        <v>8</v>
      </c>
      <c r="O1920">
        <f t="shared" si="634"/>
        <v>4</v>
      </c>
      <c r="P1920" t="str">
        <f t="shared" si="635"/>
        <v>čtvrtek</v>
      </c>
      <c r="Q1920">
        <f t="shared" si="655"/>
        <v>0</v>
      </c>
      <c r="R1920">
        <f t="shared" si="655"/>
        <v>0</v>
      </c>
      <c r="S1920">
        <f t="shared" si="655"/>
        <v>0</v>
      </c>
      <c r="T1920">
        <f t="shared" si="655"/>
        <v>0</v>
      </c>
      <c r="U1920">
        <f t="shared" si="655"/>
        <v>0</v>
      </c>
      <c r="V1920">
        <f t="shared" si="655"/>
        <v>0</v>
      </c>
      <c r="W1920">
        <f t="shared" si="655"/>
        <v>0</v>
      </c>
      <c r="X1920">
        <f t="shared" si="655"/>
        <v>1</v>
      </c>
      <c r="Y1920">
        <f t="shared" si="655"/>
        <v>0</v>
      </c>
      <c r="Z1920">
        <f t="shared" si="655"/>
        <v>0</v>
      </c>
      <c r="AA1920">
        <f t="shared" si="655"/>
        <v>0</v>
      </c>
      <c r="AB1920">
        <f t="shared" si="655"/>
        <v>0</v>
      </c>
      <c r="AC1920">
        <f t="shared" si="656"/>
        <v>0</v>
      </c>
      <c r="AD1920">
        <f t="shared" si="656"/>
        <v>0</v>
      </c>
      <c r="AE1920">
        <f t="shared" si="656"/>
        <v>0</v>
      </c>
      <c r="AF1920">
        <f t="shared" si="656"/>
        <v>1</v>
      </c>
      <c r="AG1920">
        <f t="shared" si="656"/>
        <v>0</v>
      </c>
      <c r="AH1920">
        <f t="shared" si="656"/>
        <v>0</v>
      </c>
      <c r="AI1920">
        <f t="shared" si="656"/>
        <v>0</v>
      </c>
      <c r="AJ1920">
        <f t="shared" ca="1" si="636"/>
        <v>1</v>
      </c>
      <c r="AK1920">
        <f t="shared" ca="1" si="637"/>
        <v>0</v>
      </c>
      <c r="AL1920">
        <f t="shared" ca="1" si="638"/>
        <v>0</v>
      </c>
      <c r="AM1920">
        <f t="shared" ca="1" si="639"/>
        <v>0</v>
      </c>
      <c r="AN1920">
        <f t="shared" ca="1" si="640"/>
        <v>0</v>
      </c>
      <c r="AO1920">
        <f t="shared" ca="1" si="641"/>
        <v>1</v>
      </c>
      <c r="AP1920">
        <f t="shared" ca="1" si="642"/>
        <v>0</v>
      </c>
      <c r="AQ1920">
        <f t="shared" ca="1" si="643"/>
        <v>0</v>
      </c>
      <c r="AR1920">
        <f t="shared" ca="1" si="644"/>
        <v>1</v>
      </c>
      <c r="AS1920">
        <v>0</v>
      </c>
      <c r="AT1920">
        <v>0</v>
      </c>
      <c r="AU1920">
        <f t="shared" ca="1" si="654"/>
        <v>0</v>
      </c>
      <c r="AV1920">
        <f t="shared" ca="1" si="654"/>
        <v>1</v>
      </c>
      <c r="AW1920">
        <f t="shared" ca="1" si="654"/>
        <v>0</v>
      </c>
      <c r="AX1920">
        <v>0</v>
      </c>
    </row>
    <row r="1921" spans="1:50">
      <c r="A1921" s="2">
        <v>40774</v>
      </c>
      <c r="B1921">
        <v>921</v>
      </c>
      <c r="C1921">
        <v>20</v>
      </c>
      <c r="D1921">
        <f t="shared" ca="1" si="645"/>
        <v>10.75313060727432</v>
      </c>
      <c r="E1921">
        <f t="shared" ca="1" si="646"/>
        <v>9.2468693927256798</v>
      </c>
      <c r="F1921" t="str">
        <f t="shared" ca="1" si="647"/>
        <v>high</v>
      </c>
      <c r="G1921">
        <v>1465</v>
      </c>
      <c r="H1921">
        <f t="shared" si="648"/>
        <v>1465</v>
      </c>
      <c r="I1921">
        <f t="shared" ca="1" si="649"/>
        <v>681.11446120286553</v>
      </c>
      <c r="J1921">
        <f t="shared" ca="1" si="650"/>
        <v>783.88553879713447</v>
      </c>
      <c r="K1921" t="str">
        <f t="shared" ca="1" si="651"/>
        <v>high</v>
      </c>
      <c r="L1921">
        <v>23.9</v>
      </c>
      <c r="M1921" t="str">
        <f t="shared" si="627"/>
        <v>high</v>
      </c>
      <c r="N1921">
        <f t="shared" si="633"/>
        <v>8</v>
      </c>
      <c r="O1921">
        <f t="shared" si="634"/>
        <v>5</v>
      </c>
      <c r="P1921" t="str">
        <f t="shared" si="635"/>
        <v>pátek</v>
      </c>
      <c r="Q1921">
        <f t="shared" ref="Q1921:AB1930" si="657">VLOOKUP($N1921,$V$31:$AH$42,Q$592+1,0)</f>
        <v>0</v>
      </c>
      <c r="R1921">
        <f t="shared" si="657"/>
        <v>0</v>
      </c>
      <c r="S1921">
        <f t="shared" si="657"/>
        <v>0</v>
      </c>
      <c r="T1921">
        <f t="shared" si="657"/>
        <v>0</v>
      </c>
      <c r="U1921">
        <f t="shared" si="657"/>
        <v>0</v>
      </c>
      <c r="V1921">
        <f t="shared" si="657"/>
        <v>0</v>
      </c>
      <c r="W1921">
        <f t="shared" si="657"/>
        <v>0</v>
      </c>
      <c r="X1921">
        <f t="shared" si="657"/>
        <v>1</v>
      </c>
      <c r="Y1921">
        <f t="shared" si="657"/>
        <v>0</v>
      </c>
      <c r="Z1921">
        <f t="shared" si="657"/>
        <v>0</v>
      </c>
      <c r="AA1921">
        <f t="shared" si="657"/>
        <v>0</v>
      </c>
      <c r="AB1921">
        <f t="shared" si="657"/>
        <v>0</v>
      </c>
      <c r="AC1921">
        <f t="shared" ref="AC1921:AI1930" si="658">VLOOKUP($O1921,$V$74:$AC$80,AC$592+1,0)</f>
        <v>0</v>
      </c>
      <c r="AD1921">
        <f t="shared" si="658"/>
        <v>0</v>
      </c>
      <c r="AE1921">
        <f t="shared" si="658"/>
        <v>0</v>
      </c>
      <c r="AF1921">
        <f t="shared" si="658"/>
        <v>0</v>
      </c>
      <c r="AG1921">
        <f t="shared" si="658"/>
        <v>1</v>
      </c>
      <c r="AH1921">
        <f t="shared" si="658"/>
        <v>0</v>
      </c>
      <c r="AI1921">
        <f t="shared" si="658"/>
        <v>0</v>
      </c>
      <c r="AJ1921">
        <f t="shared" ca="1" si="636"/>
        <v>1</v>
      </c>
      <c r="AK1921">
        <f t="shared" ca="1" si="637"/>
        <v>0</v>
      </c>
      <c r="AL1921">
        <f t="shared" ca="1" si="638"/>
        <v>0</v>
      </c>
      <c r="AM1921">
        <f t="shared" ca="1" si="639"/>
        <v>0</v>
      </c>
      <c r="AN1921">
        <f t="shared" ca="1" si="640"/>
        <v>0</v>
      </c>
      <c r="AO1921">
        <f t="shared" ca="1" si="641"/>
        <v>1</v>
      </c>
      <c r="AP1921">
        <f t="shared" ca="1" si="642"/>
        <v>0</v>
      </c>
      <c r="AQ1921">
        <f t="shared" ca="1" si="643"/>
        <v>0</v>
      </c>
      <c r="AR1921">
        <f t="shared" ca="1" si="644"/>
        <v>1</v>
      </c>
      <c r="AS1921">
        <v>0</v>
      </c>
      <c r="AT1921">
        <v>0</v>
      </c>
      <c r="AU1921">
        <f t="shared" ref="AU1921:AW1940" ca="1" si="659">VLOOKUP(INDIRECT($AU$590&amp;ROW($A1921)),$F$17:$I$19,AU$592+1,0)</f>
        <v>0</v>
      </c>
      <c r="AV1921">
        <f t="shared" ca="1" si="659"/>
        <v>0</v>
      </c>
      <c r="AW1921">
        <f t="shared" ca="1" si="659"/>
        <v>1</v>
      </c>
      <c r="AX1921">
        <v>0</v>
      </c>
    </row>
    <row r="1922" spans="1:50">
      <c r="A1922" s="2">
        <v>40775</v>
      </c>
      <c r="B1922">
        <v>922</v>
      </c>
      <c r="C1922">
        <v>18</v>
      </c>
      <c r="D1922">
        <f t="shared" ca="1" si="645"/>
        <v>10.753934097198593</v>
      </c>
      <c r="E1922">
        <f t="shared" ca="1" si="646"/>
        <v>7.2460659028014067</v>
      </c>
      <c r="F1922" t="str">
        <f t="shared" ca="1" si="647"/>
        <v>high</v>
      </c>
      <c r="G1922">
        <v>757</v>
      </c>
      <c r="H1922">
        <f t="shared" si="648"/>
        <v>757</v>
      </c>
      <c r="I1922">
        <f t="shared" ca="1" si="649"/>
        <v>681.10042633353169</v>
      </c>
      <c r="J1922">
        <f t="shared" ca="1" si="650"/>
        <v>75.899573666468314</v>
      </c>
      <c r="K1922" t="str">
        <f t="shared" ca="1" si="651"/>
        <v>high</v>
      </c>
      <c r="L1922">
        <v>15.65</v>
      </c>
      <c r="M1922" t="str">
        <f t="shared" si="627"/>
        <v>high</v>
      </c>
      <c r="N1922">
        <f t="shared" si="633"/>
        <v>8</v>
      </c>
      <c r="O1922">
        <f t="shared" si="634"/>
        <v>6</v>
      </c>
      <c r="P1922" t="str">
        <f t="shared" si="635"/>
        <v>sobota</v>
      </c>
      <c r="Q1922">
        <f t="shared" si="657"/>
        <v>0</v>
      </c>
      <c r="R1922">
        <f t="shared" si="657"/>
        <v>0</v>
      </c>
      <c r="S1922">
        <f t="shared" si="657"/>
        <v>0</v>
      </c>
      <c r="T1922">
        <f t="shared" si="657"/>
        <v>0</v>
      </c>
      <c r="U1922">
        <f t="shared" si="657"/>
        <v>0</v>
      </c>
      <c r="V1922">
        <f t="shared" si="657"/>
        <v>0</v>
      </c>
      <c r="W1922">
        <f t="shared" si="657"/>
        <v>0</v>
      </c>
      <c r="X1922">
        <f t="shared" si="657"/>
        <v>1</v>
      </c>
      <c r="Y1922">
        <f t="shared" si="657"/>
        <v>0</v>
      </c>
      <c r="Z1922">
        <f t="shared" si="657"/>
        <v>0</v>
      </c>
      <c r="AA1922">
        <f t="shared" si="657"/>
        <v>0</v>
      </c>
      <c r="AB1922">
        <f t="shared" si="657"/>
        <v>0</v>
      </c>
      <c r="AC1922">
        <f t="shared" si="658"/>
        <v>0</v>
      </c>
      <c r="AD1922">
        <f t="shared" si="658"/>
        <v>0</v>
      </c>
      <c r="AE1922">
        <f t="shared" si="658"/>
        <v>0</v>
      </c>
      <c r="AF1922">
        <f t="shared" si="658"/>
        <v>0</v>
      </c>
      <c r="AG1922">
        <f t="shared" si="658"/>
        <v>0</v>
      </c>
      <c r="AH1922">
        <f t="shared" si="658"/>
        <v>1</v>
      </c>
      <c r="AI1922">
        <f t="shared" si="658"/>
        <v>0</v>
      </c>
      <c r="AJ1922">
        <f t="shared" ca="1" si="636"/>
        <v>1</v>
      </c>
      <c r="AK1922">
        <f t="shared" ca="1" si="637"/>
        <v>0</v>
      </c>
      <c r="AL1922">
        <f t="shared" ca="1" si="638"/>
        <v>0</v>
      </c>
      <c r="AM1922">
        <f t="shared" ca="1" si="639"/>
        <v>0</v>
      </c>
      <c r="AN1922">
        <f t="shared" ca="1" si="640"/>
        <v>0</v>
      </c>
      <c r="AO1922">
        <f t="shared" ca="1" si="641"/>
        <v>1</v>
      </c>
      <c r="AP1922">
        <f t="shared" ca="1" si="642"/>
        <v>0</v>
      </c>
      <c r="AQ1922">
        <f t="shared" ca="1" si="643"/>
        <v>0</v>
      </c>
      <c r="AR1922">
        <f t="shared" ca="1" si="644"/>
        <v>1</v>
      </c>
      <c r="AS1922">
        <v>1</v>
      </c>
      <c r="AT1922">
        <v>0</v>
      </c>
      <c r="AU1922">
        <f t="shared" ca="1" si="659"/>
        <v>0</v>
      </c>
      <c r="AV1922">
        <f t="shared" ca="1" si="659"/>
        <v>0</v>
      </c>
      <c r="AW1922">
        <f t="shared" ca="1" si="659"/>
        <v>1</v>
      </c>
      <c r="AX1922">
        <v>0</v>
      </c>
    </row>
    <row r="1923" spans="1:50">
      <c r="A1923" s="2">
        <v>40776</v>
      </c>
      <c r="B1923">
        <v>923</v>
      </c>
      <c r="C1923">
        <v>5</v>
      </c>
      <c r="D1923">
        <f t="shared" ca="1" si="645"/>
        <v>10.754736605814898</v>
      </c>
      <c r="E1923">
        <f t="shared" ca="1" si="646"/>
        <v>-5.7547366058148981</v>
      </c>
      <c r="F1923" t="str">
        <f t="shared" ca="1" si="647"/>
        <v>low</v>
      </c>
      <c r="G1923">
        <v>189</v>
      </c>
      <c r="H1923">
        <f t="shared" si="648"/>
        <v>189</v>
      </c>
      <c r="I1923">
        <f t="shared" ca="1" si="649"/>
        <v>681.08626925635065</v>
      </c>
      <c r="J1923">
        <f t="shared" ca="1" si="650"/>
        <v>-492.08626925635065</v>
      </c>
      <c r="K1923" t="str">
        <f t="shared" ca="1" si="651"/>
        <v>low</v>
      </c>
      <c r="L1923">
        <v>17.8</v>
      </c>
      <c r="M1923" t="str">
        <f t="shared" si="627"/>
        <v>high</v>
      </c>
      <c r="N1923">
        <f t="shared" si="633"/>
        <v>8</v>
      </c>
      <c r="O1923">
        <f t="shared" si="634"/>
        <v>7</v>
      </c>
      <c r="P1923" t="str">
        <f t="shared" si="635"/>
        <v>neděle</v>
      </c>
      <c r="Q1923">
        <f t="shared" si="657"/>
        <v>0</v>
      </c>
      <c r="R1923">
        <f t="shared" si="657"/>
        <v>0</v>
      </c>
      <c r="S1923">
        <f t="shared" si="657"/>
        <v>0</v>
      </c>
      <c r="T1923">
        <f t="shared" si="657"/>
        <v>0</v>
      </c>
      <c r="U1923">
        <f t="shared" si="657"/>
        <v>0</v>
      </c>
      <c r="V1923">
        <f t="shared" si="657"/>
        <v>0</v>
      </c>
      <c r="W1923">
        <f t="shared" si="657"/>
        <v>0</v>
      </c>
      <c r="X1923">
        <f t="shared" si="657"/>
        <v>1</v>
      </c>
      <c r="Y1923">
        <f t="shared" si="657"/>
        <v>0</v>
      </c>
      <c r="Z1923">
        <f t="shared" si="657"/>
        <v>0</v>
      </c>
      <c r="AA1923">
        <f t="shared" si="657"/>
        <v>0</v>
      </c>
      <c r="AB1923">
        <f t="shared" si="657"/>
        <v>0</v>
      </c>
      <c r="AC1923">
        <f t="shared" si="658"/>
        <v>0</v>
      </c>
      <c r="AD1923">
        <f t="shared" si="658"/>
        <v>0</v>
      </c>
      <c r="AE1923">
        <f t="shared" si="658"/>
        <v>0</v>
      </c>
      <c r="AF1923">
        <f t="shared" si="658"/>
        <v>0</v>
      </c>
      <c r="AG1923">
        <f t="shared" si="658"/>
        <v>0</v>
      </c>
      <c r="AH1923">
        <f t="shared" si="658"/>
        <v>0</v>
      </c>
      <c r="AI1923">
        <f t="shared" si="658"/>
        <v>1</v>
      </c>
      <c r="AJ1923">
        <f t="shared" ca="1" si="636"/>
        <v>0</v>
      </c>
      <c r="AK1923">
        <f t="shared" ca="1" si="637"/>
        <v>1</v>
      </c>
      <c r="AL1923">
        <f t="shared" ca="1" si="638"/>
        <v>0</v>
      </c>
      <c r="AM1923">
        <f t="shared" ca="1" si="639"/>
        <v>0</v>
      </c>
      <c r="AN1923">
        <f t="shared" ca="1" si="640"/>
        <v>0</v>
      </c>
      <c r="AO1923">
        <f t="shared" ca="1" si="641"/>
        <v>1</v>
      </c>
      <c r="AP1923">
        <f t="shared" ca="1" si="642"/>
        <v>0</v>
      </c>
      <c r="AQ1923">
        <f t="shared" ca="1" si="643"/>
        <v>0</v>
      </c>
      <c r="AR1923">
        <f t="shared" ca="1" si="644"/>
        <v>1</v>
      </c>
      <c r="AS1923">
        <v>0</v>
      </c>
      <c r="AT1923">
        <v>0</v>
      </c>
      <c r="AU1923">
        <f t="shared" ca="1" si="659"/>
        <v>1</v>
      </c>
      <c r="AV1923">
        <f t="shared" ca="1" si="659"/>
        <v>0</v>
      </c>
      <c r="AW1923">
        <f t="shared" ca="1" si="659"/>
        <v>0</v>
      </c>
      <c r="AX1923">
        <v>0</v>
      </c>
    </row>
    <row r="1924" spans="1:50">
      <c r="A1924" s="2">
        <v>40777</v>
      </c>
      <c r="B1924">
        <v>924</v>
      </c>
      <c r="C1924">
        <v>11</v>
      </c>
      <c r="D1924">
        <f t="shared" ca="1" si="645"/>
        <v>10.75553813541555</v>
      </c>
      <c r="E1924">
        <f t="shared" ca="1" si="646"/>
        <v>0.24446186458444963</v>
      </c>
      <c r="F1924" t="str">
        <f t="shared" ca="1" si="647"/>
        <v>medium</v>
      </c>
      <c r="G1924">
        <v>532</v>
      </c>
      <c r="H1924">
        <f t="shared" si="648"/>
        <v>532</v>
      </c>
      <c r="I1924">
        <f t="shared" ca="1" si="649"/>
        <v>681.07199028464913</v>
      </c>
      <c r="J1924">
        <f t="shared" ca="1" si="650"/>
        <v>-149.07199028464913</v>
      </c>
      <c r="K1924" t="str">
        <f t="shared" ca="1" si="651"/>
        <v>medium</v>
      </c>
      <c r="L1924">
        <v>27.5</v>
      </c>
      <c r="M1924" t="str">
        <f t="shared" si="627"/>
        <v>high</v>
      </c>
      <c r="N1924">
        <f t="shared" si="633"/>
        <v>8</v>
      </c>
      <c r="O1924">
        <f t="shared" si="634"/>
        <v>1</v>
      </c>
      <c r="P1924" t="str">
        <f t="shared" si="635"/>
        <v>pondělí</v>
      </c>
      <c r="Q1924">
        <f t="shared" si="657"/>
        <v>0</v>
      </c>
      <c r="R1924">
        <f t="shared" si="657"/>
        <v>0</v>
      </c>
      <c r="S1924">
        <f t="shared" si="657"/>
        <v>0</v>
      </c>
      <c r="T1924">
        <f t="shared" si="657"/>
        <v>0</v>
      </c>
      <c r="U1924">
        <f t="shared" si="657"/>
        <v>0</v>
      </c>
      <c r="V1924">
        <f t="shared" si="657"/>
        <v>0</v>
      </c>
      <c r="W1924">
        <f t="shared" si="657"/>
        <v>0</v>
      </c>
      <c r="X1924">
        <f t="shared" si="657"/>
        <v>1</v>
      </c>
      <c r="Y1924">
        <f t="shared" si="657"/>
        <v>0</v>
      </c>
      <c r="Z1924">
        <f t="shared" si="657"/>
        <v>0</v>
      </c>
      <c r="AA1924">
        <f t="shared" si="657"/>
        <v>0</v>
      </c>
      <c r="AB1924">
        <f t="shared" si="657"/>
        <v>0</v>
      </c>
      <c r="AC1924">
        <f t="shared" si="658"/>
        <v>1</v>
      </c>
      <c r="AD1924">
        <f t="shared" si="658"/>
        <v>0</v>
      </c>
      <c r="AE1924">
        <f t="shared" si="658"/>
        <v>0</v>
      </c>
      <c r="AF1924">
        <f t="shared" si="658"/>
        <v>0</v>
      </c>
      <c r="AG1924">
        <f t="shared" si="658"/>
        <v>0</v>
      </c>
      <c r="AH1924">
        <f t="shared" si="658"/>
        <v>0</v>
      </c>
      <c r="AI1924">
        <f t="shared" si="658"/>
        <v>0</v>
      </c>
      <c r="AJ1924">
        <f t="shared" ca="1" si="636"/>
        <v>0</v>
      </c>
      <c r="AK1924">
        <f t="shared" ca="1" si="637"/>
        <v>1</v>
      </c>
      <c r="AL1924">
        <f t="shared" ca="1" si="638"/>
        <v>0</v>
      </c>
      <c r="AM1924">
        <f t="shared" ca="1" si="639"/>
        <v>0</v>
      </c>
      <c r="AN1924">
        <f t="shared" ca="1" si="640"/>
        <v>0</v>
      </c>
      <c r="AO1924">
        <f t="shared" ca="1" si="641"/>
        <v>1</v>
      </c>
      <c r="AP1924">
        <f t="shared" ca="1" si="642"/>
        <v>0</v>
      </c>
      <c r="AQ1924">
        <f t="shared" ca="1" si="643"/>
        <v>0</v>
      </c>
      <c r="AR1924">
        <f t="shared" ca="1" si="644"/>
        <v>1</v>
      </c>
      <c r="AS1924">
        <v>0</v>
      </c>
      <c r="AT1924">
        <v>0</v>
      </c>
      <c r="AU1924">
        <f t="shared" ca="1" si="659"/>
        <v>0</v>
      </c>
      <c r="AV1924">
        <f t="shared" ca="1" si="659"/>
        <v>1</v>
      </c>
      <c r="AW1924">
        <f t="shared" ca="1" si="659"/>
        <v>0</v>
      </c>
      <c r="AX1924">
        <v>0</v>
      </c>
    </row>
    <row r="1925" spans="1:50">
      <c r="A1925" s="2">
        <v>40778</v>
      </c>
      <c r="B1925">
        <v>925</v>
      </c>
      <c r="C1925">
        <v>9</v>
      </c>
      <c r="D1925">
        <f t="shared" ca="1" si="645"/>
        <v>10.756338688292869</v>
      </c>
      <c r="E1925">
        <f t="shared" ca="1" si="646"/>
        <v>-1.7563386882928693</v>
      </c>
      <c r="F1925" t="str">
        <f t="shared" ca="1" si="647"/>
        <v>medium</v>
      </c>
      <c r="G1925">
        <v>510</v>
      </c>
      <c r="H1925">
        <f t="shared" si="648"/>
        <v>510</v>
      </c>
      <c r="I1925">
        <f t="shared" ca="1" si="649"/>
        <v>681.05758973175421</v>
      </c>
      <c r="J1925">
        <f t="shared" ca="1" si="650"/>
        <v>-171.05758973175421</v>
      </c>
      <c r="K1925" t="str">
        <f t="shared" ca="1" si="651"/>
        <v>medium</v>
      </c>
      <c r="L1925">
        <v>20.95</v>
      </c>
      <c r="M1925" t="str">
        <f t="shared" si="627"/>
        <v>high</v>
      </c>
      <c r="N1925">
        <f t="shared" si="633"/>
        <v>8</v>
      </c>
      <c r="O1925">
        <f t="shared" si="634"/>
        <v>2</v>
      </c>
      <c r="P1925" t="str">
        <f t="shared" si="635"/>
        <v>úterý</v>
      </c>
      <c r="Q1925">
        <f t="shared" si="657"/>
        <v>0</v>
      </c>
      <c r="R1925">
        <f t="shared" si="657"/>
        <v>0</v>
      </c>
      <c r="S1925">
        <f t="shared" si="657"/>
        <v>0</v>
      </c>
      <c r="T1925">
        <f t="shared" si="657"/>
        <v>0</v>
      </c>
      <c r="U1925">
        <f t="shared" si="657"/>
        <v>0</v>
      </c>
      <c r="V1925">
        <f t="shared" si="657"/>
        <v>0</v>
      </c>
      <c r="W1925">
        <f t="shared" si="657"/>
        <v>0</v>
      </c>
      <c r="X1925">
        <f t="shared" si="657"/>
        <v>1</v>
      </c>
      <c r="Y1925">
        <f t="shared" si="657"/>
        <v>0</v>
      </c>
      <c r="Z1925">
        <f t="shared" si="657"/>
        <v>0</v>
      </c>
      <c r="AA1925">
        <f t="shared" si="657"/>
        <v>0</v>
      </c>
      <c r="AB1925">
        <f t="shared" si="657"/>
        <v>0</v>
      </c>
      <c r="AC1925">
        <f t="shared" si="658"/>
        <v>0</v>
      </c>
      <c r="AD1925">
        <f t="shared" si="658"/>
        <v>1</v>
      </c>
      <c r="AE1925">
        <f t="shared" si="658"/>
        <v>0</v>
      </c>
      <c r="AF1925">
        <f t="shared" si="658"/>
        <v>0</v>
      </c>
      <c r="AG1925">
        <f t="shared" si="658"/>
        <v>0</v>
      </c>
      <c r="AH1925">
        <f t="shared" si="658"/>
        <v>0</v>
      </c>
      <c r="AI1925">
        <f t="shared" si="658"/>
        <v>0</v>
      </c>
      <c r="AJ1925">
        <f t="shared" ca="1" si="636"/>
        <v>0</v>
      </c>
      <c r="AK1925">
        <f t="shared" ca="1" si="637"/>
        <v>1</v>
      </c>
      <c r="AL1925">
        <f t="shared" ca="1" si="638"/>
        <v>0</v>
      </c>
      <c r="AM1925">
        <f t="shared" ca="1" si="639"/>
        <v>0</v>
      </c>
      <c r="AN1925">
        <f t="shared" ca="1" si="640"/>
        <v>0</v>
      </c>
      <c r="AO1925">
        <f t="shared" ca="1" si="641"/>
        <v>1</v>
      </c>
      <c r="AP1925">
        <f t="shared" ca="1" si="642"/>
        <v>0</v>
      </c>
      <c r="AQ1925">
        <f t="shared" ca="1" si="643"/>
        <v>0</v>
      </c>
      <c r="AR1925">
        <f t="shared" ca="1" si="644"/>
        <v>1</v>
      </c>
      <c r="AS1925">
        <v>0</v>
      </c>
      <c r="AT1925">
        <v>0</v>
      </c>
      <c r="AU1925">
        <f t="shared" ca="1" si="659"/>
        <v>0</v>
      </c>
      <c r="AV1925">
        <f t="shared" ca="1" si="659"/>
        <v>1</v>
      </c>
      <c r="AW1925">
        <f t="shared" ca="1" si="659"/>
        <v>0</v>
      </c>
      <c r="AX1925">
        <v>0</v>
      </c>
    </row>
    <row r="1926" spans="1:50">
      <c r="A1926" s="2">
        <v>40779</v>
      </c>
      <c r="B1926">
        <v>926</v>
      </c>
      <c r="C1926">
        <v>8</v>
      </c>
      <c r="D1926">
        <f t="shared" ca="1" si="645"/>
        <v>10.757138266739171</v>
      </c>
      <c r="E1926">
        <f t="shared" ca="1" si="646"/>
        <v>-2.7571382667391706</v>
      </c>
      <c r="F1926" t="str">
        <f t="shared" ca="1" si="647"/>
        <v>low</v>
      </c>
      <c r="G1926">
        <v>433</v>
      </c>
      <c r="H1926">
        <f t="shared" si="648"/>
        <v>433</v>
      </c>
      <c r="I1926">
        <f t="shared" ca="1" si="649"/>
        <v>681.0430679109927</v>
      </c>
      <c r="J1926">
        <f t="shared" ca="1" si="650"/>
        <v>-248.0430679109927</v>
      </c>
      <c r="K1926" t="str">
        <f t="shared" ca="1" si="651"/>
        <v>medium</v>
      </c>
      <c r="L1926">
        <v>26</v>
      </c>
      <c r="M1926" t="str">
        <f t="shared" si="627"/>
        <v>high</v>
      </c>
      <c r="N1926">
        <f t="shared" si="633"/>
        <v>8</v>
      </c>
      <c r="O1926">
        <f t="shared" si="634"/>
        <v>3</v>
      </c>
      <c r="P1926" t="str">
        <f t="shared" si="635"/>
        <v>středa</v>
      </c>
      <c r="Q1926">
        <f t="shared" si="657"/>
        <v>0</v>
      </c>
      <c r="R1926">
        <f t="shared" si="657"/>
        <v>0</v>
      </c>
      <c r="S1926">
        <f t="shared" si="657"/>
        <v>0</v>
      </c>
      <c r="T1926">
        <f t="shared" si="657"/>
        <v>0</v>
      </c>
      <c r="U1926">
        <f t="shared" si="657"/>
        <v>0</v>
      </c>
      <c r="V1926">
        <f t="shared" si="657"/>
        <v>0</v>
      </c>
      <c r="W1926">
        <f t="shared" si="657"/>
        <v>0</v>
      </c>
      <c r="X1926">
        <f t="shared" si="657"/>
        <v>1</v>
      </c>
      <c r="Y1926">
        <f t="shared" si="657"/>
        <v>0</v>
      </c>
      <c r="Z1926">
        <f t="shared" si="657"/>
        <v>0</v>
      </c>
      <c r="AA1926">
        <f t="shared" si="657"/>
        <v>0</v>
      </c>
      <c r="AB1926">
        <f t="shared" si="657"/>
        <v>0</v>
      </c>
      <c r="AC1926">
        <f t="shared" si="658"/>
        <v>0</v>
      </c>
      <c r="AD1926">
        <f t="shared" si="658"/>
        <v>0</v>
      </c>
      <c r="AE1926">
        <f t="shared" si="658"/>
        <v>1</v>
      </c>
      <c r="AF1926">
        <f t="shared" si="658"/>
        <v>0</v>
      </c>
      <c r="AG1926">
        <f t="shared" si="658"/>
        <v>0</v>
      </c>
      <c r="AH1926">
        <f t="shared" si="658"/>
        <v>0</v>
      </c>
      <c r="AI1926">
        <f t="shared" si="658"/>
        <v>0</v>
      </c>
      <c r="AJ1926">
        <f t="shared" ca="1" si="636"/>
        <v>1</v>
      </c>
      <c r="AK1926">
        <f t="shared" ca="1" si="637"/>
        <v>0</v>
      </c>
      <c r="AL1926">
        <f t="shared" ca="1" si="638"/>
        <v>0</v>
      </c>
      <c r="AM1926">
        <f t="shared" ca="1" si="639"/>
        <v>0</v>
      </c>
      <c r="AN1926">
        <f t="shared" ca="1" si="640"/>
        <v>0</v>
      </c>
      <c r="AO1926">
        <f t="shared" ca="1" si="641"/>
        <v>1</v>
      </c>
      <c r="AP1926">
        <f t="shared" ca="1" si="642"/>
        <v>0</v>
      </c>
      <c r="AQ1926">
        <f t="shared" ca="1" si="643"/>
        <v>0</v>
      </c>
      <c r="AR1926">
        <f t="shared" ca="1" si="644"/>
        <v>1</v>
      </c>
      <c r="AS1926">
        <v>0</v>
      </c>
      <c r="AT1926">
        <v>0</v>
      </c>
      <c r="AU1926">
        <f t="shared" ca="1" si="659"/>
        <v>1</v>
      </c>
      <c r="AV1926">
        <f t="shared" ca="1" si="659"/>
        <v>0</v>
      </c>
      <c r="AW1926">
        <f t="shared" ca="1" si="659"/>
        <v>0</v>
      </c>
      <c r="AX1926">
        <v>1</v>
      </c>
    </row>
    <row r="1927" spans="1:50">
      <c r="A1927" s="2">
        <v>40780</v>
      </c>
      <c r="B1927">
        <v>927</v>
      </c>
      <c r="C1927">
        <v>18</v>
      </c>
      <c r="D1927">
        <f t="shared" ca="1" si="645"/>
        <v>10.757936873046772</v>
      </c>
      <c r="E1927">
        <f t="shared" ca="1" si="646"/>
        <v>7.2420631269532283</v>
      </c>
      <c r="F1927" t="str">
        <f t="shared" ca="1" si="647"/>
        <v>high</v>
      </c>
      <c r="G1927">
        <v>1131</v>
      </c>
      <c r="H1927">
        <f t="shared" si="648"/>
        <v>1131</v>
      </c>
      <c r="I1927">
        <f t="shared" ca="1" si="649"/>
        <v>681.02842513569158</v>
      </c>
      <c r="J1927">
        <f t="shared" ca="1" si="650"/>
        <v>449.97157486430842</v>
      </c>
      <c r="K1927" t="str">
        <f t="shared" ca="1" si="651"/>
        <v>high</v>
      </c>
      <c r="L1927">
        <v>21.45</v>
      </c>
      <c r="M1927" t="str">
        <f t="shared" si="627"/>
        <v>high</v>
      </c>
      <c r="N1927">
        <f t="shared" si="633"/>
        <v>8</v>
      </c>
      <c r="O1927">
        <f t="shared" si="634"/>
        <v>4</v>
      </c>
      <c r="P1927" t="str">
        <f t="shared" si="635"/>
        <v>čtvrtek</v>
      </c>
      <c r="Q1927">
        <f t="shared" si="657"/>
        <v>0</v>
      </c>
      <c r="R1927">
        <f t="shared" si="657"/>
        <v>0</v>
      </c>
      <c r="S1927">
        <f t="shared" si="657"/>
        <v>0</v>
      </c>
      <c r="T1927">
        <f t="shared" si="657"/>
        <v>0</v>
      </c>
      <c r="U1927">
        <f t="shared" si="657"/>
        <v>0</v>
      </c>
      <c r="V1927">
        <f t="shared" si="657"/>
        <v>0</v>
      </c>
      <c r="W1927">
        <f t="shared" si="657"/>
        <v>0</v>
      </c>
      <c r="X1927">
        <f t="shared" si="657"/>
        <v>1</v>
      </c>
      <c r="Y1927">
        <f t="shared" si="657"/>
        <v>0</v>
      </c>
      <c r="Z1927">
        <f t="shared" si="657"/>
        <v>0</v>
      </c>
      <c r="AA1927">
        <f t="shared" si="657"/>
        <v>0</v>
      </c>
      <c r="AB1927">
        <f t="shared" si="657"/>
        <v>0</v>
      </c>
      <c r="AC1927">
        <f t="shared" si="658"/>
        <v>0</v>
      </c>
      <c r="AD1927">
        <f t="shared" si="658"/>
        <v>0</v>
      </c>
      <c r="AE1927">
        <f t="shared" si="658"/>
        <v>0</v>
      </c>
      <c r="AF1927">
        <f t="shared" si="658"/>
        <v>1</v>
      </c>
      <c r="AG1927">
        <f t="shared" si="658"/>
        <v>0</v>
      </c>
      <c r="AH1927">
        <f t="shared" si="658"/>
        <v>0</v>
      </c>
      <c r="AI1927">
        <f t="shared" si="658"/>
        <v>0</v>
      </c>
      <c r="AJ1927">
        <f t="shared" ca="1" si="636"/>
        <v>1</v>
      </c>
      <c r="AK1927">
        <f t="shared" ca="1" si="637"/>
        <v>0</v>
      </c>
      <c r="AL1927">
        <f t="shared" ca="1" si="638"/>
        <v>0</v>
      </c>
      <c r="AM1927">
        <f t="shared" ca="1" si="639"/>
        <v>0</v>
      </c>
      <c r="AN1927">
        <f t="shared" ca="1" si="640"/>
        <v>1</v>
      </c>
      <c r="AO1927">
        <f t="shared" ca="1" si="641"/>
        <v>0</v>
      </c>
      <c r="AP1927">
        <f t="shared" ca="1" si="642"/>
        <v>0</v>
      </c>
      <c r="AQ1927">
        <f t="shared" ca="1" si="643"/>
        <v>0</v>
      </c>
      <c r="AR1927">
        <f t="shared" ca="1" si="644"/>
        <v>1</v>
      </c>
      <c r="AS1927">
        <v>1</v>
      </c>
      <c r="AT1927">
        <v>0</v>
      </c>
      <c r="AU1927">
        <f t="shared" ca="1" si="659"/>
        <v>0</v>
      </c>
      <c r="AV1927">
        <f t="shared" ca="1" si="659"/>
        <v>0</v>
      </c>
      <c r="AW1927">
        <f t="shared" ca="1" si="659"/>
        <v>1</v>
      </c>
      <c r="AX1927">
        <v>1</v>
      </c>
    </row>
    <row r="1928" spans="1:50">
      <c r="A1928" s="2">
        <v>40781</v>
      </c>
      <c r="B1928">
        <v>928</v>
      </c>
      <c r="C1928">
        <v>15</v>
      </c>
      <c r="D1928">
        <f t="shared" ca="1" si="645"/>
        <v>10.75873450950799</v>
      </c>
      <c r="E1928">
        <f t="shared" ca="1" si="646"/>
        <v>4.24126549049201</v>
      </c>
      <c r="F1928" t="str">
        <f t="shared" ca="1" si="647"/>
        <v>high</v>
      </c>
      <c r="G1928">
        <v>659</v>
      </c>
      <c r="H1928">
        <f t="shared" si="648"/>
        <v>659</v>
      </c>
      <c r="I1928">
        <f t="shared" ca="1" si="649"/>
        <v>681.01366171917778</v>
      </c>
      <c r="J1928">
        <f t="shared" ca="1" si="650"/>
        <v>-22.013661719177776</v>
      </c>
      <c r="K1928" t="str">
        <f t="shared" ca="1" si="651"/>
        <v>medium</v>
      </c>
      <c r="L1928">
        <v>22.55</v>
      </c>
      <c r="M1928" t="str">
        <f t="shared" si="627"/>
        <v>high</v>
      </c>
      <c r="N1928">
        <f t="shared" si="633"/>
        <v>8</v>
      </c>
      <c r="O1928">
        <f t="shared" si="634"/>
        <v>5</v>
      </c>
      <c r="P1928" t="str">
        <f t="shared" si="635"/>
        <v>pátek</v>
      </c>
      <c r="Q1928">
        <f t="shared" si="657"/>
        <v>0</v>
      </c>
      <c r="R1928">
        <f t="shared" si="657"/>
        <v>0</v>
      </c>
      <c r="S1928">
        <f t="shared" si="657"/>
        <v>0</v>
      </c>
      <c r="T1928">
        <f t="shared" si="657"/>
        <v>0</v>
      </c>
      <c r="U1928">
        <f t="shared" si="657"/>
        <v>0</v>
      </c>
      <c r="V1928">
        <f t="shared" si="657"/>
        <v>0</v>
      </c>
      <c r="W1928">
        <f t="shared" si="657"/>
        <v>0</v>
      </c>
      <c r="X1928">
        <f t="shared" si="657"/>
        <v>1</v>
      </c>
      <c r="Y1928">
        <f t="shared" si="657"/>
        <v>0</v>
      </c>
      <c r="Z1928">
        <f t="shared" si="657"/>
        <v>0</v>
      </c>
      <c r="AA1928">
        <f t="shared" si="657"/>
        <v>0</v>
      </c>
      <c r="AB1928">
        <f t="shared" si="657"/>
        <v>0</v>
      </c>
      <c r="AC1928">
        <f t="shared" si="658"/>
        <v>0</v>
      </c>
      <c r="AD1928">
        <f t="shared" si="658"/>
        <v>0</v>
      </c>
      <c r="AE1928">
        <f t="shared" si="658"/>
        <v>0</v>
      </c>
      <c r="AF1928">
        <f t="shared" si="658"/>
        <v>0</v>
      </c>
      <c r="AG1928">
        <f t="shared" si="658"/>
        <v>1</v>
      </c>
      <c r="AH1928">
        <f t="shared" si="658"/>
        <v>0</v>
      </c>
      <c r="AI1928">
        <f t="shared" si="658"/>
        <v>0</v>
      </c>
      <c r="AJ1928">
        <f t="shared" ca="1" si="636"/>
        <v>1</v>
      </c>
      <c r="AK1928">
        <f t="shared" ca="1" si="637"/>
        <v>0</v>
      </c>
      <c r="AL1928">
        <f t="shared" ca="1" si="638"/>
        <v>0</v>
      </c>
      <c r="AM1928">
        <f t="shared" ca="1" si="639"/>
        <v>0</v>
      </c>
      <c r="AN1928">
        <f t="shared" ca="1" si="640"/>
        <v>1</v>
      </c>
      <c r="AO1928">
        <f t="shared" ca="1" si="641"/>
        <v>0</v>
      </c>
      <c r="AP1928">
        <f t="shared" ca="1" si="642"/>
        <v>0</v>
      </c>
      <c r="AQ1928">
        <f t="shared" ca="1" si="643"/>
        <v>0</v>
      </c>
      <c r="AR1928">
        <f t="shared" ca="1" si="644"/>
        <v>1</v>
      </c>
      <c r="AS1928">
        <v>0</v>
      </c>
      <c r="AT1928">
        <v>0</v>
      </c>
      <c r="AU1928">
        <f t="shared" ca="1" si="659"/>
        <v>0</v>
      </c>
      <c r="AV1928">
        <f t="shared" ca="1" si="659"/>
        <v>0</v>
      </c>
      <c r="AW1928">
        <f t="shared" ca="1" si="659"/>
        <v>1</v>
      </c>
      <c r="AX1928">
        <v>1</v>
      </c>
    </row>
    <row r="1929" spans="1:50">
      <c r="A1929" s="2">
        <v>40782</v>
      </c>
      <c r="B1929">
        <v>929</v>
      </c>
      <c r="C1929">
        <v>16</v>
      </c>
      <c r="D1929">
        <f t="shared" ca="1" si="645"/>
        <v>10.759531178415141</v>
      </c>
      <c r="E1929">
        <f t="shared" ca="1" si="646"/>
        <v>5.2404688215848587</v>
      </c>
      <c r="F1929" t="str">
        <f t="shared" ca="1" si="647"/>
        <v>high</v>
      </c>
      <c r="G1929">
        <v>1215</v>
      </c>
      <c r="H1929">
        <f t="shared" si="648"/>
        <v>1215</v>
      </c>
      <c r="I1929">
        <f t="shared" ca="1" si="649"/>
        <v>680.99877797477814</v>
      </c>
      <c r="J1929">
        <f t="shared" ca="1" si="650"/>
        <v>534.00122202522186</v>
      </c>
      <c r="K1929" t="str">
        <f t="shared" ca="1" si="651"/>
        <v>high</v>
      </c>
      <c r="L1929">
        <v>24.4</v>
      </c>
      <c r="M1929" t="str">
        <f t="shared" si="627"/>
        <v>high</v>
      </c>
      <c r="N1929">
        <f t="shared" si="633"/>
        <v>8</v>
      </c>
      <c r="O1929">
        <f t="shared" si="634"/>
        <v>6</v>
      </c>
      <c r="P1929" t="str">
        <f t="shared" si="635"/>
        <v>sobota</v>
      </c>
      <c r="Q1929">
        <f t="shared" si="657"/>
        <v>0</v>
      </c>
      <c r="R1929">
        <f t="shared" si="657"/>
        <v>0</v>
      </c>
      <c r="S1929">
        <f t="shared" si="657"/>
        <v>0</v>
      </c>
      <c r="T1929">
        <f t="shared" si="657"/>
        <v>0</v>
      </c>
      <c r="U1929">
        <f t="shared" si="657"/>
        <v>0</v>
      </c>
      <c r="V1929">
        <f t="shared" si="657"/>
        <v>0</v>
      </c>
      <c r="W1929">
        <f t="shared" si="657"/>
        <v>0</v>
      </c>
      <c r="X1929">
        <f t="shared" si="657"/>
        <v>1</v>
      </c>
      <c r="Y1929">
        <f t="shared" si="657"/>
        <v>0</v>
      </c>
      <c r="Z1929">
        <f t="shared" si="657"/>
        <v>0</v>
      </c>
      <c r="AA1929">
        <f t="shared" si="657"/>
        <v>0</v>
      </c>
      <c r="AB1929">
        <f t="shared" si="657"/>
        <v>0</v>
      </c>
      <c r="AC1929">
        <f t="shared" si="658"/>
        <v>0</v>
      </c>
      <c r="AD1929">
        <f t="shared" si="658"/>
        <v>0</v>
      </c>
      <c r="AE1929">
        <f t="shared" si="658"/>
        <v>0</v>
      </c>
      <c r="AF1929">
        <f t="shared" si="658"/>
        <v>0</v>
      </c>
      <c r="AG1929">
        <f t="shared" si="658"/>
        <v>0</v>
      </c>
      <c r="AH1929">
        <f t="shared" si="658"/>
        <v>1</v>
      </c>
      <c r="AI1929">
        <f t="shared" si="658"/>
        <v>0</v>
      </c>
      <c r="AJ1929">
        <f t="shared" ca="1" si="636"/>
        <v>1</v>
      </c>
      <c r="AK1929">
        <f t="shared" ca="1" si="637"/>
        <v>0</v>
      </c>
      <c r="AL1929">
        <f t="shared" ca="1" si="638"/>
        <v>0</v>
      </c>
      <c r="AM1929">
        <f t="shared" ca="1" si="639"/>
        <v>0</v>
      </c>
      <c r="AN1929">
        <f t="shared" ca="1" si="640"/>
        <v>0</v>
      </c>
      <c r="AO1929">
        <f t="shared" ca="1" si="641"/>
        <v>1</v>
      </c>
      <c r="AP1929">
        <f t="shared" ca="1" si="642"/>
        <v>0</v>
      </c>
      <c r="AQ1929">
        <f t="shared" ca="1" si="643"/>
        <v>0</v>
      </c>
      <c r="AR1929">
        <f t="shared" ca="1" si="644"/>
        <v>1</v>
      </c>
      <c r="AS1929">
        <v>0</v>
      </c>
      <c r="AT1929">
        <v>0</v>
      </c>
      <c r="AU1929">
        <f t="shared" ca="1" si="659"/>
        <v>0</v>
      </c>
      <c r="AV1929">
        <f t="shared" ca="1" si="659"/>
        <v>0</v>
      </c>
      <c r="AW1929">
        <f t="shared" ca="1" si="659"/>
        <v>1</v>
      </c>
      <c r="AX1929">
        <v>0</v>
      </c>
    </row>
    <row r="1930" spans="1:50">
      <c r="A1930" s="2">
        <v>40783</v>
      </c>
      <c r="B1930">
        <v>930</v>
      </c>
      <c r="C1930">
        <v>5</v>
      </c>
      <c r="D1930">
        <f t="shared" ca="1" si="645"/>
        <v>10.760326882060543</v>
      </c>
      <c r="E1930">
        <f t="shared" ca="1" si="646"/>
        <v>-5.7603268820605429</v>
      </c>
      <c r="F1930" t="str">
        <f t="shared" ca="1" si="647"/>
        <v>low</v>
      </c>
      <c r="G1930">
        <v>123</v>
      </c>
      <c r="H1930">
        <f t="shared" si="648"/>
        <v>123</v>
      </c>
      <c r="I1930">
        <f t="shared" ca="1" si="649"/>
        <v>680.98377421581949</v>
      </c>
      <c r="J1930">
        <f t="shared" ca="1" si="650"/>
        <v>-557.98377421581949</v>
      </c>
      <c r="K1930" t="str">
        <f t="shared" ca="1" si="651"/>
        <v>low</v>
      </c>
      <c r="L1930">
        <v>14.6</v>
      </c>
      <c r="M1930" t="str">
        <f t="shared" si="627"/>
        <v>high</v>
      </c>
      <c r="N1930">
        <f t="shared" si="633"/>
        <v>8</v>
      </c>
      <c r="O1930">
        <f t="shared" si="634"/>
        <v>7</v>
      </c>
      <c r="P1930" t="str">
        <f t="shared" si="635"/>
        <v>neděle</v>
      </c>
      <c r="Q1930">
        <f t="shared" si="657"/>
        <v>0</v>
      </c>
      <c r="R1930">
        <f t="shared" si="657"/>
        <v>0</v>
      </c>
      <c r="S1930">
        <f t="shared" si="657"/>
        <v>0</v>
      </c>
      <c r="T1930">
        <f t="shared" si="657"/>
        <v>0</v>
      </c>
      <c r="U1930">
        <f t="shared" si="657"/>
        <v>0</v>
      </c>
      <c r="V1930">
        <f t="shared" si="657"/>
        <v>0</v>
      </c>
      <c r="W1930">
        <f t="shared" si="657"/>
        <v>0</v>
      </c>
      <c r="X1930">
        <f t="shared" si="657"/>
        <v>1</v>
      </c>
      <c r="Y1930">
        <f t="shared" si="657"/>
        <v>0</v>
      </c>
      <c r="Z1930">
        <f t="shared" si="657"/>
        <v>0</v>
      </c>
      <c r="AA1930">
        <f t="shared" si="657"/>
        <v>0</v>
      </c>
      <c r="AB1930">
        <f t="shared" si="657"/>
        <v>0</v>
      </c>
      <c r="AC1930">
        <f t="shared" si="658"/>
        <v>0</v>
      </c>
      <c r="AD1930">
        <f t="shared" si="658"/>
        <v>0</v>
      </c>
      <c r="AE1930">
        <f t="shared" si="658"/>
        <v>0</v>
      </c>
      <c r="AF1930">
        <f t="shared" si="658"/>
        <v>0</v>
      </c>
      <c r="AG1930">
        <f t="shared" si="658"/>
        <v>0</v>
      </c>
      <c r="AH1930">
        <f t="shared" si="658"/>
        <v>0</v>
      </c>
      <c r="AI1930">
        <f t="shared" si="658"/>
        <v>1</v>
      </c>
      <c r="AJ1930">
        <f t="shared" ca="1" si="636"/>
        <v>1</v>
      </c>
      <c r="AK1930">
        <f t="shared" ca="1" si="637"/>
        <v>0</v>
      </c>
      <c r="AL1930">
        <f t="shared" ca="1" si="638"/>
        <v>0</v>
      </c>
      <c r="AM1930">
        <f t="shared" ca="1" si="639"/>
        <v>0</v>
      </c>
      <c r="AN1930">
        <f t="shared" ca="1" si="640"/>
        <v>0</v>
      </c>
      <c r="AO1930">
        <f t="shared" ca="1" si="641"/>
        <v>1</v>
      </c>
      <c r="AP1930">
        <f t="shared" ca="1" si="642"/>
        <v>0</v>
      </c>
      <c r="AQ1930">
        <f t="shared" ca="1" si="643"/>
        <v>0</v>
      </c>
      <c r="AR1930">
        <f t="shared" ca="1" si="644"/>
        <v>1</v>
      </c>
      <c r="AS1930">
        <v>1</v>
      </c>
      <c r="AT1930">
        <v>0</v>
      </c>
      <c r="AU1930">
        <f t="shared" ca="1" si="659"/>
        <v>1</v>
      </c>
      <c r="AV1930">
        <f t="shared" ca="1" si="659"/>
        <v>0</v>
      </c>
      <c r="AW1930">
        <f t="shared" ca="1" si="659"/>
        <v>0</v>
      </c>
      <c r="AX1930">
        <v>0</v>
      </c>
    </row>
    <row r="1931" spans="1:50">
      <c r="A1931" s="2">
        <v>40784</v>
      </c>
      <c r="B1931">
        <v>931</v>
      </c>
      <c r="C1931">
        <v>12</v>
      </c>
      <c r="D1931">
        <f t="shared" ca="1" si="645"/>
        <v>10.761121622736512</v>
      </c>
      <c r="E1931">
        <f t="shared" ca="1" si="646"/>
        <v>1.2388783772634877</v>
      </c>
      <c r="F1931" t="str">
        <f t="shared" ca="1" si="647"/>
        <v>medium</v>
      </c>
      <c r="G1931">
        <v>746</v>
      </c>
      <c r="H1931">
        <f t="shared" si="648"/>
        <v>746</v>
      </c>
      <c r="I1931">
        <f t="shared" ca="1" si="649"/>
        <v>680.96865075562891</v>
      </c>
      <c r="J1931">
        <f t="shared" ca="1" si="650"/>
        <v>65.031349244371086</v>
      </c>
      <c r="K1931" t="str">
        <f t="shared" ca="1" si="651"/>
        <v>high</v>
      </c>
      <c r="L1931">
        <v>20.8</v>
      </c>
      <c r="M1931" t="str">
        <f t="shared" si="627"/>
        <v>high</v>
      </c>
      <c r="N1931">
        <f t="shared" si="633"/>
        <v>8</v>
      </c>
      <c r="O1931">
        <f t="shared" si="634"/>
        <v>1</v>
      </c>
      <c r="P1931" t="str">
        <f t="shared" si="635"/>
        <v>pondělí</v>
      </c>
      <c r="Q1931">
        <f t="shared" ref="Q1931:AB1940" si="660">VLOOKUP($N1931,$V$31:$AH$42,Q$592+1,0)</f>
        <v>0</v>
      </c>
      <c r="R1931">
        <f t="shared" si="660"/>
        <v>0</v>
      </c>
      <c r="S1931">
        <f t="shared" si="660"/>
        <v>0</v>
      </c>
      <c r="T1931">
        <f t="shared" si="660"/>
        <v>0</v>
      </c>
      <c r="U1931">
        <f t="shared" si="660"/>
        <v>0</v>
      </c>
      <c r="V1931">
        <f t="shared" si="660"/>
        <v>0</v>
      </c>
      <c r="W1931">
        <f t="shared" si="660"/>
        <v>0</v>
      </c>
      <c r="X1931">
        <f t="shared" si="660"/>
        <v>1</v>
      </c>
      <c r="Y1931">
        <f t="shared" si="660"/>
        <v>0</v>
      </c>
      <c r="Z1931">
        <f t="shared" si="660"/>
        <v>0</v>
      </c>
      <c r="AA1931">
        <f t="shared" si="660"/>
        <v>0</v>
      </c>
      <c r="AB1931">
        <f t="shared" si="660"/>
        <v>0</v>
      </c>
      <c r="AC1931">
        <f t="shared" ref="AC1931:AI1940" si="661">VLOOKUP($O1931,$V$74:$AC$80,AC$592+1,0)</f>
        <v>1</v>
      </c>
      <c r="AD1931">
        <f t="shared" si="661"/>
        <v>0</v>
      </c>
      <c r="AE1931">
        <f t="shared" si="661"/>
        <v>0</v>
      </c>
      <c r="AF1931">
        <f t="shared" si="661"/>
        <v>0</v>
      </c>
      <c r="AG1931">
        <f t="shared" si="661"/>
        <v>0</v>
      </c>
      <c r="AH1931">
        <f t="shared" si="661"/>
        <v>0</v>
      </c>
      <c r="AI1931">
        <f t="shared" si="661"/>
        <v>0</v>
      </c>
      <c r="AJ1931">
        <f t="shared" ca="1" si="636"/>
        <v>1</v>
      </c>
      <c r="AK1931">
        <f t="shared" ca="1" si="637"/>
        <v>0</v>
      </c>
      <c r="AL1931">
        <f t="shared" ca="1" si="638"/>
        <v>0</v>
      </c>
      <c r="AM1931">
        <f t="shared" ca="1" si="639"/>
        <v>0</v>
      </c>
      <c r="AN1931">
        <f t="shared" ca="1" si="640"/>
        <v>0</v>
      </c>
      <c r="AO1931">
        <f t="shared" ca="1" si="641"/>
        <v>1</v>
      </c>
      <c r="AP1931">
        <f t="shared" ca="1" si="642"/>
        <v>0</v>
      </c>
      <c r="AQ1931">
        <f t="shared" ca="1" si="643"/>
        <v>0</v>
      </c>
      <c r="AR1931">
        <f t="shared" ca="1" si="644"/>
        <v>1</v>
      </c>
      <c r="AS1931">
        <v>0</v>
      </c>
      <c r="AT1931">
        <v>0</v>
      </c>
      <c r="AU1931">
        <f t="shared" ca="1" si="659"/>
        <v>0</v>
      </c>
      <c r="AV1931">
        <f t="shared" ca="1" si="659"/>
        <v>1</v>
      </c>
      <c r="AW1931">
        <f t="shared" ca="1" si="659"/>
        <v>0</v>
      </c>
      <c r="AX1931">
        <v>0</v>
      </c>
    </row>
    <row r="1932" spans="1:50">
      <c r="A1932" s="2">
        <v>40785</v>
      </c>
      <c r="B1932">
        <v>932</v>
      </c>
      <c r="C1932">
        <v>16</v>
      </c>
      <c r="D1932">
        <f t="shared" ca="1" si="645"/>
        <v>10.761915402735365</v>
      </c>
      <c r="E1932">
        <f t="shared" ca="1" si="646"/>
        <v>5.2380845972646348</v>
      </c>
      <c r="F1932" t="str">
        <f t="shared" ca="1" si="647"/>
        <v>high</v>
      </c>
      <c r="G1932">
        <v>828</v>
      </c>
      <c r="H1932">
        <f t="shared" si="648"/>
        <v>828</v>
      </c>
      <c r="I1932">
        <f t="shared" ca="1" si="649"/>
        <v>680.95340790753312</v>
      </c>
      <c r="J1932">
        <f t="shared" ca="1" si="650"/>
        <v>147.04659209246688</v>
      </c>
      <c r="K1932" t="str">
        <f t="shared" ca="1" si="651"/>
        <v>high</v>
      </c>
      <c r="L1932">
        <v>11.7</v>
      </c>
      <c r="M1932" t="str">
        <f t="shared" si="627"/>
        <v>medium</v>
      </c>
      <c r="N1932">
        <f t="shared" si="633"/>
        <v>8</v>
      </c>
      <c r="O1932">
        <f t="shared" si="634"/>
        <v>2</v>
      </c>
      <c r="P1932" t="str">
        <f t="shared" si="635"/>
        <v>úterý</v>
      </c>
      <c r="Q1932">
        <f t="shared" si="660"/>
        <v>0</v>
      </c>
      <c r="R1932">
        <f t="shared" si="660"/>
        <v>0</v>
      </c>
      <c r="S1932">
        <f t="shared" si="660"/>
        <v>0</v>
      </c>
      <c r="T1932">
        <f t="shared" si="660"/>
        <v>0</v>
      </c>
      <c r="U1932">
        <f t="shared" si="660"/>
        <v>0</v>
      </c>
      <c r="V1932">
        <f t="shared" si="660"/>
        <v>0</v>
      </c>
      <c r="W1932">
        <f t="shared" si="660"/>
        <v>0</v>
      </c>
      <c r="X1932">
        <f t="shared" si="660"/>
        <v>1</v>
      </c>
      <c r="Y1932">
        <f t="shared" si="660"/>
        <v>0</v>
      </c>
      <c r="Z1932">
        <f t="shared" si="660"/>
        <v>0</v>
      </c>
      <c r="AA1932">
        <f t="shared" si="660"/>
        <v>0</v>
      </c>
      <c r="AB1932">
        <f t="shared" si="660"/>
        <v>0</v>
      </c>
      <c r="AC1932">
        <f t="shared" si="661"/>
        <v>0</v>
      </c>
      <c r="AD1932">
        <f t="shared" si="661"/>
        <v>1</v>
      </c>
      <c r="AE1932">
        <f t="shared" si="661"/>
        <v>0</v>
      </c>
      <c r="AF1932">
        <f t="shared" si="661"/>
        <v>0</v>
      </c>
      <c r="AG1932">
        <f t="shared" si="661"/>
        <v>0</v>
      </c>
      <c r="AH1932">
        <f t="shared" si="661"/>
        <v>0</v>
      </c>
      <c r="AI1932">
        <f t="shared" si="661"/>
        <v>0</v>
      </c>
      <c r="AJ1932">
        <f t="shared" ca="1" si="636"/>
        <v>1</v>
      </c>
      <c r="AK1932">
        <f t="shared" ca="1" si="637"/>
        <v>0</v>
      </c>
      <c r="AL1932">
        <f t="shared" ca="1" si="638"/>
        <v>0</v>
      </c>
      <c r="AM1932">
        <f t="shared" ca="1" si="639"/>
        <v>0</v>
      </c>
      <c r="AN1932">
        <f t="shared" ca="1" si="640"/>
        <v>0</v>
      </c>
      <c r="AO1932">
        <f t="shared" ca="1" si="641"/>
        <v>1</v>
      </c>
      <c r="AP1932">
        <f t="shared" ca="1" si="642"/>
        <v>0</v>
      </c>
      <c r="AQ1932">
        <f t="shared" ca="1" si="643"/>
        <v>1</v>
      </c>
      <c r="AR1932">
        <f t="shared" ca="1" si="644"/>
        <v>0</v>
      </c>
      <c r="AS1932">
        <v>0</v>
      </c>
      <c r="AT1932">
        <v>0</v>
      </c>
      <c r="AU1932">
        <f t="shared" ca="1" si="659"/>
        <v>0</v>
      </c>
      <c r="AV1932">
        <f t="shared" ca="1" si="659"/>
        <v>0</v>
      </c>
      <c r="AW1932">
        <f t="shared" ca="1" si="659"/>
        <v>1</v>
      </c>
      <c r="AX1932">
        <v>0</v>
      </c>
    </row>
    <row r="1933" spans="1:50">
      <c r="A1933" s="2">
        <v>40786</v>
      </c>
      <c r="B1933">
        <v>933</v>
      </c>
      <c r="C1933">
        <v>10</v>
      </c>
      <c r="D1933">
        <f t="shared" ca="1" si="645"/>
        <v>10.762708224349423</v>
      </c>
      <c r="E1933">
        <f t="shared" ca="1" si="646"/>
        <v>-0.76270822434942254</v>
      </c>
      <c r="F1933" t="str">
        <f t="shared" ca="1" si="647"/>
        <v>medium</v>
      </c>
      <c r="G1933">
        <v>484</v>
      </c>
      <c r="H1933">
        <f t="shared" si="648"/>
        <v>484</v>
      </c>
      <c r="I1933">
        <f t="shared" ca="1" si="649"/>
        <v>680.93804598485917</v>
      </c>
      <c r="J1933">
        <f t="shared" ca="1" si="650"/>
        <v>-196.93804598485917</v>
      </c>
      <c r="K1933" t="str">
        <f t="shared" ca="1" si="651"/>
        <v>medium</v>
      </c>
      <c r="L1933">
        <v>11.65</v>
      </c>
      <c r="M1933" t="str">
        <f t="shared" si="627"/>
        <v>medium</v>
      </c>
      <c r="N1933">
        <f t="shared" si="633"/>
        <v>8</v>
      </c>
      <c r="O1933">
        <f t="shared" si="634"/>
        <v>3</v>
      </c>
      <c r="P1933" t="str">
        <f t="shared" si="635"/>
        <v>středa</v>
      </c>
      <c r="Q1933">
        <f t="shared" si="660"/>
        <v>0</v>
      </c>
      <c r="R1933">
        <f t="shared" si="660"/>
        <v>0</v>
      </c>
      <c r="S1933">
        <f t="shared" si="660"/>
        <v>0</v>
      </c>
      <c r="T1933">
        <f t="shared" si="660"/>
        <v>0</v>
      </c>
      <c r="U1933">
        <f t="shared" si="660"/>
        <v>0</v>
      </c>
      <c r="V1933">
        <f t="shared" si="660"/>
        <v>0</v>
      </c>
      <c r="W1933">
        <f t="shared" si="660"/>
        <v>0</v>
      </c>
      <c r="X1933">
        <f t="shared" si="660"/>
        <v>1</v>
      </c>
      <c r="Y1933">
        <f t="shared" si="660"/>
        <v>0</v>
      </c>
      <c r="Z1933">
        <f t="shared" si="660"/>
        <v>0</v>
      </c>
      <c r="AA1933">
        <f t="shared" si="660"/>
        <v>0</v>
      </c>
      <c r="AB1933">
        <f t="shared" si="660"/>
        <v>0</v>
      </c>
      <c r="AC1933">
        <f t="shared" si="661"/>
        <v>0</v>
      </c>
      <c r="AD1933">
        <f t="shared" si="661"/>
        <v>0</v>
      </c>
      <c r="AE1933">
        <f t="shared" si="661"/>
        <v>1</v>
      </c>
      <c r="AF1933">
        <f t="shared" si="661"/>
        <v>0</v>
      </c>
      <c r="AG1933">
        <f t="shared" si="661"/>
        <v>0</v>
      </c>
      <c r="AH1933">
        <f t="shared" si="661"/>
        <v>0</v>
      </c>
      <c r="AI1933">
        <f t="shared" si="661"/>
        <v>0</v>
      </c>
      <c r="AJ1933">
        <f t="shared" ca="1" si="636"/>
        <v>1</v>
      </c>
      <c r="AK1933">
        <f t="shared" ca="1" si="637"/>
        <v>0</v>
      </c>
      <c r="AL1933">
        <f t="shared" ca="1" si="638"/>
        <v>0</v>
      </c>
      <c r="AM1933">
        <f t="shared" ca="1" si="639"/>
        <v>0</v>
      </c>
      <c r="AN1933">
        <f t="shared" ca="1" si="640"/>
        <v>1</v>
      </c>
      <c r="AO1933">
        <f t="shared" ca="1" si="641"/>
        <v>0</v>
      </c>
      <c r="AP1933">
        <f t="shared" ca="1" si="642"/>
        <v>0</v>
      </c>
      <c r="AQ1933">
        <f t="shared" ca="1" si="643"/>
        <v>1</v>
      </c>
      <c r="AR1933">
        <f t="shared" ca="1" si="644"/>
        <v>0</v>
      </c>
      <c r="AS1933">
        <v>0</v>
      </c>
      <c r="AT1933">
        <v>0</v>
      </c>
      <c r="AU1933">
        <f t="shared" ca="1" si="659"/>
        <v>0</v>
      </c>
      <c r="AV1933">
        <f t="shared" ca="1" si="659"/>
        <v>1</v>
      </c>
      <c r="AW1933">
        <f t="shared" ca="1" si="659"/>
        <v>0</v>
      </c>
      <c r="AX1933">
        <v>0</v>
      </c>
    </row>
    <row r="1934" spans="1:50">
      <c r="A1934" s="2">
        <v>40787</v>
      </c>
      <c r="B1934">
        <v>934</v>
      </c>
      <c r="C1934">
        <v>17</v>
      </c>
      <c r="D1934">
        <f t="shared" ca="1" si="645"/>
        <v>10.763500089870996</v>
      </c>
      <c r="E1934">
        <f t="shared" ca="1" si="646"/>
        <v>6.2364999101290035</v>
      </c>
      <c r="F1934" t="str">
        <f t="shared" ca="1" si="647"/>
        <v>high</v>
      </c>
      <c r="G1934">
        <v>824</v>
      </c>
      <c r="H1934">
        <f t="shared" si="648"/>
        <v>824</v>
      </c>
      <c r="I1934">
        <f t="shared" ca="1" si="649"/>
        <v>680.92256530093391</v>
      </c>
      <c r="J1934">
        <f t="shared" ca="1" si="650"/>
        <v>143.07743469906609</v>
      </c>
      <c r="K1934" t="str">
        <f t="shared" ca="1" si="651"/>
        <v>high</v>
      </c>
      <c r="L1934">
        <v>14.15</v>
      </c>
      <c r="M1934" t="str">
        <f t="shared" si="627"/>
        <v>high</v>
      </c>
      <c r="N1934">
        <f t="shared" si="633"/>
        <v>9</v>
      </c>
      <c r="O1934">
        <f t="shared" si="634"/>
        <v>4</v>
      </c>
      <c r="P1934" t="str">
        <f t="shared" si="635"/>
        <v>čtvrtek</v>
      </c>
      <c r="Q1934">
        <f t="shared" si="660"/>
        <v>0</v>
      </c>
      <c r="R1934">
        <f t="shared" si="660"/>
        <v>0</v>
      </c>
      <c r="S1934">
        <f t="shared" si="660"/>
        <v>0</v>
      </c>
      <c r="T1934">
        <f t="shared" si="660"/>
        <v>0</v>
      </c>
      <c r="U1934">
        <f t="shared" si="660"/>
        <v>0</v>
      </c>
      <c r="V1934">
        <f t="shared" si="660"/>
        <v>0</v>
      </c>
      <c r="W1934">
        <f t="shared" si="660"/>
        <v>0</v>
      </c>
      <c r="X1934">
        <f t="shared" si="660"/>
        <v>0</v>
      </c>
      <c r="Y1934">
        <f t="shared" si="660"/>
        <v>1</v>
      </c>
      <c r="Z1934">
        <f t="shared" si="660"/>
        <v>0</v>
      </c>
      <c r="AA1934">
        <f t="shared" si="660"/>
        <v>0</v>
      </c>
      <c r="AB1934">
        <f t="shared" si="660"/>
        <v>0</v>
      </c>
      <c r="AC1934">
        <f t="shared" si="661"/>
        <v>0</v>
      </c>
      <c r="AD1934">
        <f t="shared" si="661"/>
        <v>0</v>
      </c>
      <c r="AE1934">
        <f t="shared" si="661"/>
        <v>0</v>
      </c>
      <c r="AF1934">
        <f t="shared" si="661"/>
        <v>1</v>
      </c>
      <c r="AG1934">
        <f t="shared" si="661"/>
        <v>0</v>
      </c>
      <c r="AH1934">
        <f t="shared" si="661"/>
        <v>0</v>
      </c>
      <c r="AI1934">
        <f t="shared" si="661"/>
        <v>0</v>
      </c>
      <c r="AJ1934">
        <f t="shared" ca="1" si="636"/>
        <v>1</v>
      </c>
      <c r="AK1934">
        <f t="shared" ca="1" si="637"/>
        <v>0</v>
      </c>
      <c r="AL1934">
        <f t="shared" ca="1" si="638"/>
        <v>0</v>
      </c>
      <c r="AM1934">
        <f t="shared" ca="1" si="639"/>
        <v>0</v>
      </c>
      <c r="AN1934">
        <f t="shared" ca="1" si="640"/>
        <v>1</v>
      </c>
      <c r="AO1934">
        <f t="shared" ca="1" si="641"/>
        <v>0</v>
      </c>
      <c r="AP1934">
        <f t="shared" ca="1" si="642"/>
        <v>0</v>
      </c>
      <c r="AQ1934">
        <f t="shared" ca="1" si="643"/>
        <v>0</v>
      </c>
      <c r="AR1934">
        <f t="shared" ca="1" si="644"/>
        <v>1</v>
      </c>
      <c r="AS1934">
        <v>0</v>
      </c>
      <c r="AT1934">
        <v>0</v>
      </c>
      <c r="AU1934">
        <f t="shared" ca="1" si="659"/>
        <v>0</v>
      </c>
      <c r="AV1934">
        <f t="shared" ca="1" si="659"/>
        <v>0</v>
      </c>
      <c r="AW1934">
        <f t="shared" ca="1" si="659"/>
        <v>1</v>
      </c>
      <c r="AX1934">
        <v>0</v>
      </c>
    </row>
    <row r="1935" spans="1:50">
      <c r="A1935" s="2">
        <v>40788</v>
      </c>
      <c r="B1935">
        <v>935</v>
      </c>
      <c r="C1935">
        <v>12</v>
      </c>
      <c r="D1935">
        <f t="shared" ca="1" si="645"/>
        <v>10.764291001592408</v>
      </c>
      <c r="E1935">
        <f t="shared" ca="1" si="646"/>
        <v>1.235708998407592</v>
      </c>
      <c r="F1935" t="str">
        <f t="shared" ca="1" si="647"/>
        <v>medium</v>
      </c>
      <c r="G1935">
        <v>1330</v>
      </c>
      <c r="H1935">
        <f t="shared" si="648"/>
        <v>1330</v>
      </c>
      <c r="I1935">
        <f t="shared" ca="1" si="649"/>
        <v>680.90696616908417</v>
      </c>
      <c r="J1935">
        <f t="shared" ca="1" si="650"/>
        <v>649.09303383091583</v>
      </c>
      <c r="K1935" t="str">
        <f t="shared" ca="1" si="651"/>
        <v>high</v>
      </c>
      <c r="L1935">
        <v>14.9</v>
      </c>
      <c r="M1935" t="str">
        <f t="shared" si="627"/>
        <v>high</v>
      </c>
      <c r="N1935">
        <f t="shared" si="633"/>
        <v>9</v>
      </c>
      <c r="O1935">
        <f t="shared" si="634"/>
        <v>5</v>
      </c>
      <c r="P1935" t="str">
        <f t="shared" si="635"/>
        <v>pátek</v>
      </c>
      <c r="Q1935">
        <f t="shared" si="660"/>
        <v>0</v>
      </c>
      <c r="R1935">
        <f t="shared" si="660"/>
        <v>0</v>
      </c>
      <c r="S1935">
        <f t="shared" si="660"/>
        <v>0</v>
      </c>
      <c r="T1935">
        <f t="shared" si="660"/>
        <v>0</v>
      </c>
      <c r="U1935">
        <f t="shared" si="660"/>
        <v>0</v>
      </c>
      <c r="V1935">
        <f t="shared" si="660"/>
        <v>0</v>
      </c>
      <c r="W1935">
        <f t="shared" si="660"/>
        <v>0</v>
      </c>
      <c r="X1935">
        <f t="shared" si="660"/>
        <v>0</v>
      </c>
      <c r="Y1935">
        <f t="shared" si="660"/>
        <v>1</v>
      </c>
      <c r="Z1935">
        <f t="shared" si="660"/>
        <v>0</v>
      </c>
      <c r="AA1935">
        <f t="shared" si="660"/>
        <v>0</v>
      </c>
      <c r="AB1935">
        <f t="shared" si="660"/>
        <v>0</v>
      </c>
      <c r="AC1935">
        <f t="shared" si="661"/>
        <v>0</v>
      </c>
      <c r="AD1935">
        <f t="shared" si="661"/>
        <v>0</v>
      </c>
      <c r="AE1935">
        <f t="shared" si="661"/>
        <v>0</v>
      </c>
      <c r="AF1935">
        <f t="shared" si="661"/>
        <v>0</v>
      </c>
      <c r="AG1935">
        <f t="shared" si="661"/>
        <v>1</v>
      </c>
      <c r="AH1935">
        <f t="shared" si="661"/>
        <v>0</v>
      </c>
      <c r="AI1935">
        <f t="shared" si="661"/>
        <v>0</v>
      </c>
      <c r="AJ1935">
        <f t="shared" ca="1" si="636"/>
        <v>1</v>
      </c>
      <c r="AK1935">
        <f t="shared" ca="1" si="637"/>
        <v>0</v>
      </c>
      <c r="AL1935">
        <f t="shared" ca="1" si="638"/>
        <v>0</v>
      </c>
      <c r="AM1935">
        <f t="shared" ca="1" si="639"/>
        <v>0</v>
      </c>
      <c r="AN1935">
        <f t="shared" ca="1" si="640"/>
        <v>0</v>
      </c>
      <c r="AO1935">
        <f t="shared" ca="1" si="641"/>
        <v>1</v>
      </c>
      <c r="AP1935">
        <f t="shared" ca="1" si="642"/>
        <v>0</v>
      </c>
      <c r="AQ1935">
        <f t="shared" ca="1" si="643"/>
        <v>0</v>
      </c>
      <c r="AR1935">
        <f t="shared" ca="1" si="644"/>
        <v>1</v>
      </c>
      <c r="AS1935">
        <v>0</v>
      </c>
      <c r="AT1935">
        <v>0</v>
      </c>
      <c r="AU1935">
        <f t="shared" ca="1" si="659"/>
        <v>0</v>
      </c>
      <c r="AV1935">
        <f t="shared" ca="1" si="659"/>
        <v>1</v>
      </c>
      <c r="AW1935">
        <f t="shared" ca="1" si="659"/>
        <v>0</v>
      </c>
      <c r="AX1935">
        <v>0</v>
      </c>
    </row>
    <row r="1936" spans="1:50">
      <c r="A1936" s="2">
        <v>40789</v>
      </c>
      <c r="B1936">
        <v>936</v>
      </c>
      <c r="C1936">
        <v>9</v>
      </c>
      <c r="D1936">
        <f t="shared" ca="1" si="645"/>
        <v>10.765080961805971</v>
      </c>
      <c r="E1936">
        <f t="shared" ca="1" si="646"/>
        <v>-1.7650809618059711</v>
      </c>
      <c r="F1936" t="str">
        <f t="shared" ca="1" si="647"/>
        <v>medium</v>
      </c>
      <c r="G1936">
        <v>561</v>
      </c>
      <c r="H1936">
        <f t="shared" si="648"/>
        <v>561</v>
      </c>
      <c r="I1936">
        <f t="shared" ca="1" si="649"/>
        <v>680.89124890263702</v>
      </c>
      <c r="J1936">
        <f t="shared" ca="1" si="650"/>
        <v>-119.89124890263702</v>
      </c>
      <c r="K1936" t="str">
        <f t="shared" ca="1" si="651"/>
        <v>medium</v>
      </c>
      <c r="L1936">
        <v>17.8</v>
      </c>
      <c r="M1936" t="str">
        <f t="shared" si="627"/>
        <v>high</v>
      </c>
      <c r="N1936">
        <f t="shared" si="633"/>
        <v>9</v>
      </c>
      <c r="O1936">
        <f t="shared" si="634"/>
        <v>6</v>
      </c>
      <c r="P1936" t="str">
        <f t="shared" si="635"/>
        <v>sobota</v>
      </c>
      <c r="Q1936">
        <f t="shared" si="660"/>
        <v>0</v>
      </c>
      <c r="R1936">
        <f t="shared" si="660"/>
        <v>0</v>
      </c>
      <c r="S1936">
        <f t="shared" si="660"/>
        <v>0</v>
      </c>
      <c r="T1936">
        <f t="shared" si="660"/>
        <v>0</v>
      </c>
      <c r="U1936">
        <f t="shared" si="660"/>
        <v>0</v>
      </c>
      <c r="V1936">
        <f t="shared" si="660"/>
        <v>0</v>
      </c>
      <c r="W1936">
        <f t="shared" si="660"/>
        <v>0</v>
      </c>
      <c r="X1936">
        <f t="shared" si="660"/>
        <v>0</v>
      </c>
      <c r="Y1936">
        <f t="shared" si="660"/>
        <v>1</v>
      </c>
      <c r="Z1936">
        <f t="shared" si="660"/>
        <v>0</v>
      </c>
      <c r="AA1936">
        <f t="shared" si="660"/>
        <v>0</v>
      </c>
      <c r="AB1936">
        <f t="shared" si="660"/>
        <v>0</v>
      </c>
      <c r="AC1936">
        <f t="shared" si="661"/>
        <v>0</v>
      </c>
      <c r="AD1936">
        <f t="shared" si="661"/>
        <v>0</v>
      </c>
      <c r="AE1936">
        <f t="shared" si="661"/>
        <v>0</v>
      </c>
      <c r="AF1936">
        <f t="shared" si="661"/>
        <v>0</v>
      </c>
      <c r="AG1936">
        <f t="shared" si="661"/>
        <v>0</v>
      </c>
      <c r="AH1936">
        <f t="shared" si="661"/>
        <v>1</v>
      </c>
      <c r="AI1936">
        <f t="shared" si="661"/>
        <v>0</v>
      </c>
      <c r="AJ1936">
        <f t="shared" ca="1" si="636"/>
        <v>1</v>
      </c>
      <c r="AK1936">
        <f t="shared" ca="1" si="637"/>
        <v>0</v>
      </c>
      <c r="AL1936">
        <f t="shared" ca="1" si="638"/>
        <v>0</v>
      </c>
      <c r="AM1936">
        <f t="shared" ca="1" si="639"/>
        <v>0</v>
      </c>
      <c r="AN1936">
        <f t="shared" ca="1" si="640"/>
        <v>0</v>
      </c>
      <c r="AO1936">
        <f t="shared" ca="1" si="641"/>
        <v>1</v>
      </c>
      <c r="AP1936">
        <f t="shared" ca="1" si="642"/>
        <v>0</v>
      </c>
      <c r="AQ1936">
        <f t="shared" ca="1" si="643"/>
        <v>0</v>
      </c>
      <c r="AR1936">
        <f t="shared" ca="1" si="644"/>
        <v>1</v>
      </c>
      <c r="AS1936">
        <v>0</v>
      </c>
      <c r="AT1936">
        <v>0</v>
      </c>
      <c r="AU1936">
        <f t="shared" ca="1" si="659"/>
        <v>0</v>
      </c>
      <c r="AV1936">
        <f t="shared" ca="1" si="659"/>
        <v>1</v>
      </c>
      <c r="AW1936">
        <f t="shared" ca="1" si="659"/>
        <v>0</v>
      </c>
      <c r="AX1936">
        <v>0</v>
      </c>
    </row>
    <row r="1937" spans="1:50">
      <c r="A1937" s="2">
        <v>40790</v>
      </c>
      <c r="B1937">
        <v>937</v>
      </c>
      <c r="C1937">
        <v>9</v>
      </c>
      <c r="D1937">
        <f t="shared" ca="1" si="645"/>
        <v>10.765869972804005</v>
      </c>
      <c r="E1937">
        <f t="shared" ca="1" si="646"/>
        <v>-1.7658699728040048</v>
      </c>
      <c r="F1937" t="str">
        <f t="shared" ca="1" si="647"/>
        <v>medium</v>
      </c>
      <c r="G1937">
        <v>591</v>
      </c>
      <c r="H1937">
        <f t="shared" si="648"/>
        <v>591</v>
      </c>
      <c r="I1937">
        <f t="shared" ca="1" si="649"/>
        <v>680.87541381491928</v>
      </c>
      <c r="J1937">
        <f t="shared" ca="1" si="650"/>
        <v>-89.875413814919284</v>
      </c>
      <c r="K1937" t="str">
        <f t="shared" ca="1" si="651"/>
        <v>medium</v>
      </c>
      <c r="L1937">
        <v>21.15</v>
      </c>
      <c r="M1937" t="str">
        <f t="shared" si="627"/>
        <v>high</v>
      </c>
      <c r="N1937">
        <f t="shared" si="633"/>
        <v>9</v>
      </c>
      <c r="O1937">
        <f t="shared" si="634"/>
        <v>7</v>
      </c>
      <c r="P1937" t="str">
        <f t="shared" si="635"/>
        <v>neděle</v>
      </c>
      <c r="Q1937">
        <f t="shared" si="660"/>
        <v>0</v>
      </c>
      <c r="R1937">
        <f t="shared" si="660"/>
        <v>0</v>
      </c>
      <c r="S1937">
        <f t="shared" si="660"/>
        <v>0</v>
      </c>
      <c r="T1937">
        <f t="shared" si="660"/>
        <v>0</v>
      </c>
      <c r="U1937">
        <f t="shared" si="660"/>
        <v>0</v>
      </c>
      <c r="V1937">
        <f t="shared" si="660"/>
        <v>0</v>
      </c>
      <c r="W1937">
        <f t="shared" si="660"/>
        <v>0</v>
      </c>
      <c r="X1937">
        <f t="shared" si="660"/>
        <v>0</v>
      </c>
      <c r="Y1937">
        <f t="shared" si="660"/>
        <v>1</v>
      </c>
      <c r="Z1937">
        <f t="shared" si="660"/>
        <v>0</v>
      </c>
      <c r="AA1937">
        <f t="shared" si="660"/>
        <v>0</v>
      </c>
      <c r="AB1937">
        <f t="shared" si="660"/>
        <v>0</v>
      </c>
      <c r="AC1937">
        <f t="shared" si="661"/>
        <v>0</v>
      </c>
      <c r="AD1937">
        <f t="shared" si="661"/>
        <v>0</v>
      </c>
      <c r="AE1937">
        <f t="shared" si="661"/>
        <v>0</v>
      </c>
      <c r="AF1937">
        <f t="shared" si="661"/>
        <v>0</v>
      </c>
      <c r="AG1937">
        <f t="shared" si="661"/>
        <v>0</v>
      </c>
      <c r="AH1937">
        <f t="shared" si="661"/>
        <v>0</v>
      </c>
      <c r="AI1937">
        <f t="shared" si="661"/>
        <v>1</v>
      </c>
      <c r="AJ1937">
        <f t="shared" ca="1" si="636"/>
        <v>1</v>
      </c>
      <c r="AK1937">
        <f t="shared" ca="1" si="637"/>
        <v>0</v>
      </c>
      <c r="AL1937">
        <f t="shared" ca="1" si="638"/>
        <v>0</v>
      </c>
      <c r="AM1937">
        <f t="shared" ca="1" si="639"/>
        <v>0</v>
      </c>
      <c r="AN1937">
        <f t="shared" ca="1" si="640"/>
        <v>0</v>
      </c>
      <c r="AO1937">
        <f t="shared" ca="1" si="641"/>
        <v>1</v>
      </c>
      <c r="AP1937">
        <f t="shared" ca="1" si="642"/>
        <v>0</v>
      </c>
      <c r="AQ1937">
        <f t="shared" ca="1" si="643"/>
        <v>0</v>
      </c>
      <c r="AR1937">
        <f t="shared" ca="1" si="644"/>
        <v>1</v>
      </c>
      <c r="AS1937">
        <v>0</v>
      </c>
      <c r="AT1937">
        <v>0</v>
      </c>
      <c r="AU1937">
        <f t="shared" ca="1" si="659"/>
        <v>0</v>
      </c>
      <c r="AV1937">
        <f t="shared" ca="1" si="659"/>
        <v>1</v>
      </c>
      <c r="AW1937">
        <f t="shared" ca="1" si="659"/>
        <v>0</v>
      </c>
      <c r="AX1937">
        <v>0</v>
      </c>
    </row>
    <row r="1938" spans="1:50">
      <c r="A1938" s="2">
        <v>40791</v>
      </c>
      <c r="B1938">
        <v>938</v>
      </c>
      <c r="C1938">
        <v>8</v>
      </c>
      <c r="D1938">
        <f t="shared" ca="1" si="645"/>
        <v>10.766658036878823</v>
      </c>
      <c r="E1938">
        <f t="shared" ca="1" si="646"/>
        <v>-2.7666580368788232</v>
      </c>
      <c r="F1938" t="str">
        <f t="shared" ca="1" si="647"/>
        <v>low</v>
      </c>
      <c r="G1938">
        <v>374</v>
      </c>
      <c r="H1938">
        <f t="shared" si="648"/>
        <v>374</v>
      </c>
      <c r="I1938">
        <f t="shared" ca="1" si="649"/>
        <v>680.85946121925781</v>
      </c>
      <c r="J1938">
        <f t="shared" ca="1" si="650"/>
        <v>-306.85946121925781</v>
      </c>
      <c r="K1938" t="str">
        <f t="shared" ca="1" si="651"/>
        <v>low</v>
      </c>
      <c r="L1938">
        <v>21.8</v>
      </c>
      <c r="M1938" t="str">
        <f t="shared" si="627"/>
        <v>high</v>
      </c>
      <c r="N1938">
        <f t="shared" si="633"/>
        <v>9</v>
      </c>
      <c r="O1938">
        <f t="shared" si="634"/>
        <v>1</v>
      </c>
      <c r="P1938" t="str">
        <f t="shared" si="635"/>
        <v>pondělí</v>
      </c>
      <c r="Q1938">
        <f t="shared" si="660"/>
        <v>0</v>
      </c>
      <c r="R1938">
        <f t="shared" si="660"/>
        <v>0</v>
      </c>
      <c r="S1938">
        <f t="shared" si="660"/>
        <v>0</v>
      </c>
      <c r="T1938">
        <f t="shared" si="660"/>
        <v>0</v>
      </c>
      <c r="U1938">
        <f t="shared" si="660"/>
        <v>0</v>
      </c>
      <c r="V1938">
        <f t="shared" si="660"/>
        <v>0</v>
      </c>
      <c r="W1938">
        <f t="shared" si="660"/>
        <v>0</v>
      </c>
      <c r="X1938">
        <f t="shared" si="660"/>
        <v>0</v>
      </c>
      <c r="Y1938">
        <f t="shared" si="660"/>
        <v>1</v>
      </c>
      <c r="Z1938">
        <f t="shared" si="660"/>
        <v>0</v>
      </c>
      <c r="AA1938">
        <f t="shared" si="660"/>
        <v>0</v>
      </c>
      <c r="AB1938">
        <f t="shared" si="660"/>
        <v>0</v>
      </c>
      <c r="AC1938">
        <f t="shared" si="661"/>
        <v>1</v>
      </c>
      <c r="AD1938">
        <f t="shared" si="661"/>
        <v>0</v>
      </c>
      <c r="AE1938">
        <f t="shared" si="661"/>
        <v>0</v>
      </c>
      <c r="AF1938">
        <f t="shared" si="661"/>
        <v>0</v>
      </c>
      <c r="AG1938">
        <f t="shared" si="661"/>
        <v>0</v>
      </c>
      <c r="AH1938">
        <f t="shared" si="661"/>
        <v>0</v>
      </c>
      <c r="AI1938">
        <f t="shared" si="661"/>
        <v>0</v>
      </c>
      <c r="AJ1938">
        <f t="shared" ca="1" si="636"/>
        <v>1</v>
      </c>
      <c r="AK1938">
        <f t="shared" ca="1" si="637"/>
        <v>0</v>
      </c>
      <c r="AL1938">
        <f t="shared" ca="1" si="638"/>
        <v>0</v>
      </c>
      <c r="AM1938">
        <f t="shared" ca="1" si="639"/>
        <v>0</v>
      </c>
      <c r="AN1938">
        <f t="shared" ca="1" si="640"/>
        <v>0</v>
      </c>
      <c r="AO1938">
        <f t="shared" ca="1" si="641"/>
        <v>1</v>
      </c>
      <c r="AP1938">
        <f t="shared" ca="1" si="642"/>
        <v>0</v>
      </c>
      <c r="AQ1938">
        <f t="shared" ca="1" si="643"/>
        <v>0</v>
      </c>
      <c r="AR1938">
        <f t="shared" ca="1" si="644"/>
        <v>1</v>
      </c>
      <c r="AS1938">
        <v>0</v>
      </c>
      <c r="AT1938">
        <v>0</v>
      </c>
      <c r="AU1938">
        <f t="shared" ca="1" si="659"/>
        <v>1</v>
      </c>
      <c r="AV1938">
        <f t="shared" ca="1" si="659"/>
        <v>0</v>
      </c>
      <c r="AW1938">
        <f t="shared" ca="1" si="659"/>
        <v>0</v>
      </c>
      <c r="AX1938">
        <v>1</v>
      </c>
    </row>
    <row r="1939" spans="1:50">
      <c r="A1939" s="2">
        <v>40792</v>
      </c>
      <c r="B1939">
        <v>939</v>
      </c>
      <c r="C1939">
        <v>13</v>
      </c>
      <c r="D1939">
        <f t="shared" ca="1" si="645"/>
        <v>10.767445156322747</v>
      </c>
      <c r="E1939">
        <f t="shared" ca="1" si="646"/>
        <v>2.2325548436772529</v>
      </c>
      <c r="F1939" t="str">
        <f t="shared" ca="1" si="647"/>
        <v>high</v>
      </c>
      <c r="G1939">
        <v>479</v>
      </c>
      <c r="H1939">
        <f t="shared" si="648"/>
        <v>479</v>
      </c>
      <c r="I1939">
        <f t="shared" ca="1" si="649"/>
        <v>680.84339142897966</v>
      </c>
      <c r="J1939">
        <f t="shared" ca="1" si="650"/>
        <v>-201.84339142897966</v>
      </c>
      <c r="K1939" t="str">
        <f t="shared" ca="1" si="651"/>
        <v>medium</v>
      </c>
      <c r="L1939">
        <v>14.1</v>
      </c>
      <c r="M1939" t="str">
        <f t="shared" si="627"/>
        <v>high</v>
      </c>
      <c r="N1939">
        <f t="shared" si="633"/>
        <v>9</v>
      </c>
      <c r="O1939">
        <f t="shared" si="634"/>
        <v>2</v>
      </c>
      <c r="P1939" t="str">
        <f t="shared" si="635"/>
        <v>úterý</v>
      </c>
      <c r="Q1939">
        <f t="shared" si="660"/>
        <v>0</v>
      </c>
      <c r="R1939">
        <f t="shared" si="660"/>
        <v>0</v>
      </c>
      <c r="S1939">
        <f t="shared" si="660"/>
        <v>0</v>
      </c>
      <c r="T1939">
        <f t="shared" si="660"/>
        <v>0</v>
      </c>
      <c r="U1939">
        <f t="shared" si="660"/>
        <v>0</v>
      </c>
      <c r="V1939">
        <f t="shared" si="660"/>
        <v>0</v>
      </c>
      <c r="W1939">
        <f t="shared" si="660"/>
        <v>0</v>
      </c>
      <c r="X1939">
        <f t="shared" si="660"/>
        <v>0</v>
      </c>
      <c r="Y1939">
        <f t="shared" si="660"/>
        <v>1</v>
      </c>
      <c r="Z1939">
        <f t="shared" si="660"/>
        <v>0</v>
      </c>
      <c r="AA1939">
        <f t="shared" si="660"/>
        <v>0</v>
      </c>
      <c r="AB1939">
        <f t="shared" si="660"/>
        <v>0</v>
      </c>
      <c r="AC1939">
        <f t="shared" si="661"/>
        <v>0</v>
      </c>
      <c r="AD1939">
        <f t="shared" si="661"/>
        <v>1</v>
      </c>
      <c r="AE1939">
        <f t="shared" si="661"/>
        <v>0</v>
      </c>
      <c r="AF1939">
        <f t="shared" si="661"/>
        <v>0</v>
      </c>
      <c r="AG1939">
        <f t="shared" si="661"/>
        <v>0</v>
      </c>
      <c r="AH1939">
        <f t="shared" si="661"/>
        <v>0</v>
      </c>
      <c r="AI1939">
        <f t="shared" si="661"/>
        <v>0</v>
      </c>
      <c r="AJ1939">
        <f t="shared" ca="1" si="636"/>
        <v>1</v>
      </c>
      <c r="AK1939">
        <f t="shared" ca="1" si="637"/>
        <v>0</v>
      </c>
      <c r="AL1939">
        <f t="shared" ca="1" si="638"/>
        <v>0</v>
      </c>
      <c r="AM1939">
        <f t="shared" ca="1" si="639"/>
        <v>0</v>
      </c>
      <c r="AN1939">
        <f t="shared" ca="1" si="640"/>
        <v>0</v>
      </c>
      <c r="AO1939">
        <f t="shared" ca="1" si="641"/>
        <v>1</v>
      </c>
      <c r="AP1939">
        <f t="shared" ca="1" si="642"/>
        <v>0</v>
      </c>
      <c r="AQ1939">
        <f t="shared" ca="1" si="643"/>
        <v>0</v>
      </c>
      <c r="AR1939">
        <f t="shared" ca="1" si="644"/>
        <v>1</v>
      </c>
      <c r="AS1939">
        <v>1</v>
      </c>
      <c r="AT1939">
        <v>0</v>
      </c>
      <c r="AU1939">
        <f t="shared" ca="1" si="659"/>
        <v>0</v>
      </c>
      <c r="AV1939">
        <f t="shared" ca="1" si="659"/>
        <v>0</v>
      </c>
      <c r="AW1939">
        <f t="shared" ca="1" si="659"/>
        <v>1</v>
      </c>
      <c r="AX1939">
        <v>1</v>
      </c>
    </row>
    <row r="1940" spans="1:50">
      <c r="A1940" s="2">
        <v>40793</v>
      </c>
      <c r="B1940">
        <v>940</v>
      </c>
      <c r="C1940">
        <v>14</v>
      </c>
      <c r="D1940">
        <f t="shared" ca="1" si="645"/>
        <v>10.768231333428092</v>
      </c>
      <c r="E1940">
        <f t="shared" ca="1" si="646"/>
        <v>3.2317686665719076</v>
      </c>
      <c r="F1940" t="str">
        <f t="shared" ca="1" si="647"/>
        <v>high</v>
      </c>
      <c r="G1940">
        <v>1125</v>
      </c>
      <c r="H1940">
        <f t="shared" si="648"/>
        <v>1125</v>
      </c>
      <c r="I1940">
        <f t="shared" ca="1" si="649"/>
        <v>680.82720475741166</v>
      </c>
      <c r="J1940">
        <f t="shared" ca="1" si="650"/>
        <v>444.17279524258834</v>
      </c>
      <c r="K1940" t="str">
        <f t="shared" ca="1" si="651"/>
        <v>high</v>
      </c>
      <c r="L1940">
        <v>17.100000000000001</v>
      </c>
      <c r="M1940" t="str">
        <f t="shared" ref="M1940:M2003" si="662">VLOOKUP(L1940,$A$17:$C$20,3)</f>
        <v>high</v>
      </c>
      <c r="N1940">
        <f t="shared" si="633"/>
        <v>9</v>
      </c>
      <c r="O1940">
        <f t="shared" si="634"/>
        <v>3</v>
      </c>
      <c r="P1940" t="str">
        <f t="shared" si="635"/>
        <v>středa</v>
      </c>
      <c r="Q1940">
        <f t="shared" si="660"/>
        <v>0</v>
      </c>
      <c r="R1940">
        <f t="shared" si="660"/>
        <v>0</v>
      </c>
      <c r="S1940">
        <f t="shared" si="660"/>
        <v>0</v>
      </c>
      <c r="T1940">
        <f t="shared" si="660"/>
        <v>0</v>
      </c>
      <c r="U1940">
        <f t="shared" si="660"/>
        <v>0</v>
      </c>
      <c r="V1940">
        <f t="shared" si="660"/>
        <v>0</v>
      </c>
      <c r="W1940">
        <f t="shared" si="660"/>
        <v>0</v>
      </c>
      <c r="X1940">
        <f t="shared" si="660"/>
        <v>0</v>
      </c>
      <c r="Y1940">
        <f t="shared" si="660"/>
        <v>1</v>
      </c>
      <c r="Z1940">
        <f t="shared" si="660"/>
        <v>0</v>
      </c>
      <c r="AA1940">
        <f t="shared" si="660"/>
        <v>0</v>
      </c>
      <c r="AB1940">
        <f t="shared" si="660"/>
        <v>0</v>
      </c>
      <c r="AC1940">
        <f t="shared" si="661"/>
        <v>0</v>
      </c>
      <c r="AD1940">
        <f t="shared" si="661"/>
        <v>0</v>
      </c>
      <c r="AE1940">
        <f t="shared" si="661"/>
        <v>1</v>
      </c>
      <c r="AF1940">
        <f t="shared" si="661"/>
        <v>0</v>
      </c>
      <c r="AG1940">
        <f t="shared" si="661"/>
        <v>0</v>
      </c>
      <c r="AH1940">
        <f t="shared" si="661"/>
        <v>0</v>
      </c>
      <c r="AI1940">
        <f t="shared" si="661"/>
        <v>0</v>
      </c>
      <c r="AJ1940">
        <f t="shared" ca="1" si="636"/>
        <v>1</v>
      </c>
      <c r="AK1940">
        <f t="shared" ca="1" si="637"/>
        <v>0</v>
      </c>
      <c r="AL1940">
        <f t="shared" ca="1" si="638"/>
        <v>0</v>
      </c>
      <c r="AM1940">
        <f t="shared" ca="1" si="639"/>
        <v>0</v>
      </c>
      <c r="AN1940">
        <f t="shared" ca="1" si="640"/>
        <v>0</v>
      </c>
      <c r="AO1940">
        <f t="shared" ca="1" si="641"/>
        <v>1</v>
      </c>
      <c r="AP1940">
        <f t="shared" ca="1" si="642"/>
        <v>0</v>
      </c>
      <c r="AQ1940">
        <f t="shared" ca="1" si="643"/>
        <v>0</v>
      </c>
      <c r="AR1940">
        <f t="shared" ca="1" si="644"/>
        <v>1</v>
      </c>
      <c r="AS1940">
        <v>0</v>
      </c>
      <c r="AT1940">
        <v>0</v>
      </c>
      <c r="AU1940">
        <f t="shared" ca="1" si="659"/>
        <v>0</v>
      </c>
      <c r="AV1940">
        <f t="shared" ca="1" si="659"/>
        <v>0</v>
      </c>
      <c r="AW1940">
        <f t="shared" ca="1" si="659"/>
        <v>1</v>
      </c>
      <c r="AX1940">
        <v>1</v>
      </c>
    </row>
    <row r="1941" spans="1:50">
      <c r="A1941" s="2">
        <v>40794</v>
      </c>
      <c r="B1941">
        <v>941</v>
      </c>
      <c r="C1941">
        <v>15</v>
      </c>
      <c r="D1941">
        <f t="shared" ca="1" si="645"/>
        <v>10.769016570487175</v>
      </c>
      <c r="E1941">
        <f t="shared" ca="1" si="646"/>
        <v>4.2309834295128255</v>
      </c>
      <c r="F1941" t="str">
        <f t="shared" ca="1" si="647"/>
        <v>high</v>
      </c>
      <c r="G1941">
        <v>1632</v>
      </c>
      <c r="H1941">
        <f t="shared" si="648"/>
        <v>1632</v>
      </c>
      <c r="I1941">
        <f t="shared" ca="1" si="649"/>
        <v>680.81090151788055</v>
      </c>
      <c r="J1941">
        <f t="shared" ca="1" si="650"/>
        <v>951.18909848211945</v>
      </c>
      <c r="K1941" t="str">
        <f t="shared" ca="1" si="651"/>
        <v>high</v>
      </c>
      <c r="L1941">
        <v>12.2</v>
      </c>
      <c r="M1941" t="str">
        <f t="shared" si="662"/>
        <v>medium</v>
      </c>
      <c r="N1941">
        <f t="shared" si="633"/>
        <v>9</v>
      </c>
      <c r="O1941">
        <f t="shared" si="634"/>
        <v>4</v>
      </c>
      <c r="P1941" t="str">
        <f t="shared" si="635"/>
        <v>čtvrtek</v>
      </c>
      <c r="Q1941">
        <f t="shared" ref="Q1941:AB1950" si="663">VLOOKUP($N1941,$V$31:$AH$42,Q$592+1,0)</f>
        <v>0</v>
      </c>
      <c r="R1941">
        <f t="shared" si="663"/>
        <v>0</v>
      </c>
      <c r="S1941">
        <f t="shared" si="663"/>
        <v>0</v>
      </c>
      <c r="T1941">
        <f t="shared" si="663"/>
        <v>0</v>
      </c>
      <c r="U1941">
        <f t="shared" si="663"/>
        <v>0</v>
      </c>
      <c r="V1941">
        <f t="shared" si="663"/>
        <v>0</v>
      </c>
      <c r="W1941">
        <f t="shared" si="663"/>
        <v>0</v>
      </c>
      <c r="X1941">
        <f t="shared" si="663"/>
        <v>0</v>
      </c>
      <c r="Y1941">
        <f t="shared" si="663"/>
        <v>1</v>
      </c>
      <c r="Z1941">
        <f t="shared" si="663"/>
        <v>0</v>
      </c>
      <c r="AA1941">
        <f t="shared" si="663"/>
        <v>0</v>
      </c>
      <c r="AB1941">
        <f t="shared" si="663"/>
        <v>0</v>
      </c>
      <c r="AC1941">
        <f t="shared" ref="AC1941:AI1950" si="664">VLOOKUP($O1941,$V$74:$AC$80,AC$592+1,0)</f>
        <v>0</v>
      </c>
      <c r="AD1941">
        <f t="shared" si="664"/>
        <v>0</v>
      </c>
      <c r="AE1941">
        <f t="shared" si="664"/>
        <v>0</v>
      </c>
      <c r="AF1941">
        <f t="shared" si="664"/>
        <v>1</v>
      </c>
      <c r="AG1941">
        <f t="shared" si="664"/>
        <v>0</v>
      </c>
      <c r="AH1941">
        <f t="shared" si="664"/>
        <v>0</v>
      </c>
      <c r="AI1941">
        <f t="shared" si="664"/>
        <v>0</v>
      </c>
      <c r="AJ1941">
        <f t="shared" ca="1" si="636"/>
        <v>1</v>
      </c>
      <c r="AK1941">
        <f t="shared" ca="1" si="637"/>
        <v>0</v>
      </c>
      <c r="AL1941">
        <f t="shared" ca="1" si="638"/>
        <v>0</v>
      </c>
      <c r="AM1941">
        <f t="shared" ca="1" si="639"/>
        <v>0</v>
      </c>
      <c r="AN1941">
        <f t="shared" ca="1" si="640"/>
        <v>0</v>
      </c>
      <c r="AO1941">
        <f t="shared" ca="1" si="641"/>
        <v>1</v>
      </c>
      <c r="AP1941">
        <f t="shared" ca="1" si="642"/>
        <v>0</v>
      </c>
      <c r="AQ1941">
        <f t="shared" ca="1" si="643"/>
        <v>1</v>
      </c>
      <c r="AR1941">
        <f t="shared" ca="1" si="644"/>
        <v>0</v>
      </c>
      <c r="AS1941">
        <v>1</v>
      </c>
      <c r="AT1941">
        <v>0</v>
      </c>
      <c r="AU1941">
        <f t="shared" ref="AU1941:AW1960" ca="1" si="665">VLOOKUP(INDIRECT($AU$590&amp;ROW($A1941)),$F$17:$I$19,AU$592+1,0)</f>
        <v>0</v>
      </c>
      <c r="AV1941">
        <f t="shared" ca="1" si="665"/>
        <v>0</v>
      </c>
      <c r="AW1941">
        <f t="shared" ca="1" si="665"/>
        <v>1</v>
      </c>
      <c r="AX1941">
        <v>1</v>
      </c>
    </row>
    <row r="1942" spans="1:50">
      <c r="A1942" s="2">
        <v>40795</v>
      </c>
      <c r="B1942">
        <v>942</v>
      </c>
      <c r="C1942">
        <v>7</v>
      </c>
      <c r="D1942">
        <f t="shared" ca="1" si="645"/>
        <v>10.769800869792313</v>
      </c>
      <c r="E1942">
        <f t="shared" ca="1" si="646"/>
        <v>-3.7698008697923129</v>
      </c>
      <c r="F1942" t="str">
        <f t="shared" ca="1" si="647"/>
        <v>low</v>
      </c>
      <c r="G1942">
        <v>187</v>
      </c>
      <c r="H1942">
        <f t="shared" si="648"/>
        <v>187</v>
      </c>
      <c r="I1942">
        <f t="shared" ca="1" si="649"/>
        <v>680.7944820237135</v>
      </c>
      <c r="J1942">
        <f t="shared" ca="1" si="650"/>
        <v>-493.7944820237135</v>
      </c>
      <c r="K1942" t="str">
        <f t="shared" ca="1" si="651"/>
        <v>low</v>
      </c>
      <c r="L1942">
        <v>13.65</v>
      </c>
      <c r="M1942" t="str">
        <f t="shared" si="662"/>
        <v>medium</v>
      </c>
      <c r="N1942">
        <f t="shared" si="633"/>
        <v>9</v>
      </c>
      <c r="O1942">
        <f t="shared" si="634"/>
        <v>5</v>
      </c>
      <c r="P1942" t="str">
        <f t="shared" si="635"/>
        <v>pátek</v>
      </c>
      <c r="Q1942">
        <f t="shared" si="663"/>
        <v>0</v>
      </c>
      <c r="R1942">
        <f t="shared" si="663"/>
        <v>0</v>
      </c>
      <c r="S1942">
        <f t="shared" si="663"/>
        <v>0</v>
      </c>
      <c r="T1942">
        <f t="shared" si="663"/>
        <v>0</v>
      </c>
      <c r="U1942">
        <f t="shared" si="663"/>
        <v>0</v>
      </c>
      <c r="V1942">
        <f t="shared" si="663"/>
        <v>0</v>
      </c>
      <c r="W1942">
        <f t="shared" si="663"/>
        <v>0</v>
      </c>
      <c r="X1942">
        <f t="shared" si="663"/>
        <v>0</v>
      </c>
      <c r="Y1942">
        <f t="shared" si="663"/>
        <v>1</v>
      </c>
      <c r="Z1942">
        <f t="shared" si="663"/>
        <v>0</v>
      </c>
      <c r="AA1942">
        <f t="shared" si="663"/>
        <v>0</v>
      </c>
      <c r="AB1942">
        <f t="shared" si="663"/>
        <v>0</v>
      </c>
      <c r="AC1942">
        <f t="shared" si="664"/>
        <v>0</v>
      </c>
      <c r="AD1942">
        <f t="shared" si="664"/>
        <v>0</v>
      </c>
      <c r="AE1942">
        <f t="shared" si="664"/>
        <v>0</v>
      </c>
      <c r="AF1942">
        <f t="shared" si="664"/>
        <v>0</v>
      </c>
      <c r="AG1942">
        <f t="shared" si="664"/>
        <v>1</v>
      </c>
      <c r="AH1942">
        <f t="shared" si="664"/>
        <v>0</v>
      </c>
      <c r="AI1942">
        <f t="shared" si="664"/>
        <v>0</v>
      </c>
      <c r="AJ1942">
        <f t="shared" ca="1" si="636"/>
        <v>1</v>
      </c>
      <c r="AK1942">
        <f t="shared" ca="1" si="637"/>
        <v>0</v>
      </c>
      <c r="AL1942">
        <f t="shared" ca="1" si="638"/>
        <v>0</v>
      </c>
      <c r="AM1942">
        <f t="shared" ca="1" si="639"/>
        <v>0</v>
      </c>
      <c r="AN1942">
        <f t="shared" ca="1" si="640"/>
        <v>0</v>
      </c>
      <c r="AO1942">
        <f t="shared" ca="1" si="641"/>
        <v>1</v>
      </c>
      <c r="AP1942">
        <f t="shared" ca="1" si="642"/>
        <v>0</v>
      </c>
      <c r="AQ1942">
        <f t="shared" ca="1" si="643"/>
        <v>1</v>
      </c>
      <c r="AR1942">
        <f t="shared" ca="1" si="644"/>
        <v>0</v>
      </c>
      <c r="AS1942">
        <v>1</v>
      </c>
      <c r="AT1942">
        <v>0</v>
      </c>
      <c r="AU1942">
        <f t="shared" ca="1" si="665"/>
        <v>1</v>
      </c>
      <c r="AV1942">
        <f t="shared" ca="1" si="665"/>
        <v>0</v>
      </c>
      <c r="AW1942">
        <f t="shared" ca="1" si="665"/>
        <v>0</v>
      </c>
      <c r="AX1942">
        <v>1</v>
      </c>
    </row>
    <row r="1943" spans="1:50">
      <c r="A1943" s="2">
        <v>40796</v>
      </c>
      <c r="B1943">
        <v>943</v>
      </c>
      <c r="C1943">
        <v>7</v>
      </c>
      <c r="D1943">
        <f t="shared" ca="1" si="645"/>
        <v>10.770584233635821</v>
      </c>
      <c r="E1943">
        <f t="shared" ca="1" si="646"/>
        <v>-3.7705842336358213</v>
      </c>
      <c r="F1943" t="str">
        <f t="shared" ca="1" si="647"/>
        <v>low</v>
      </c>
      <c r="G1943">
        <v>234</v>
      </c>
      <c r="H1943">
        <f t="shared" si="648"/>
        <v>234</v>
      </c>
      <c r="I1943">
        <f t="shared" ca="1" si="649"/>
        <v>680.77794658823723</v>
      </c>
      <c r="J1943">
        <f t="shared" ca="1" si="650"/>
        <v>-446.77794658823723</v>
      </c>
      <c r="K1943" t="str">
        <f t="shared" ca="1" si="651"/>
        <v>low</v>
      </c>
      <c r="L1943">
        <v>18.25</v>
      </c>
      <c r="M1943" t="str">
        <f t="shared" si="662"/>
        <v>high</v>
      </c>
      <c r="N1943">
        <f t="shared" si="633"/>
        <v>9</v>
      </c>
      <c r="O1943">
        <f t="shared" si="634"/>
        <v>6</v>
      </c>
      <c r="P1943" t="str">
        <f t="shared" si="635"/>
        <v>sobota</v>
      </c>
      <c r="Q1943">
        <f t="shared" si="663"/>
        <v>0</v>
      </c>
      <c r="R1943">
        <f t="shared" si="663"/>
        <v>0</v>
      </c>
      <c r="S1943">
        <f t="shared" si="663"/>
        <v>0</v>
      </c>
      <c r="T1943">
        <f t="shared" si="663"/>
        <v>0</v>
      </c>
      <c r="U1943">
        <f t="shared" si="663"/>
        <v>0</v>
      </c>
      <c r="V1943">
        <f t="shared" si="663"/>
        <v>0</v>
      </c>
      <c r="W1943">
        <f t="shared" si="663"/>
        <v>0</v>
      </c>
      <c r="X1943">
        <f t="shared" si="663"/>
        <v>0</v>
      </c>
      <c r="Y1943">
        <f t="shared" si="663"/>
        <v>1</v>
      </c>
      <c r="Z1943">
        <f t="shared" si="663"/>
        <v>0</v>
      </c>
      <c r="AA1943">
        <f t="shared" si="663"/>
        <v>0</v>
      </c>
      <c r="AB1943">
        <f t="shared" si="663"/>
        <v>0</v>
      </c>
      <c r="AC1943">
        <f t="shared" si="664"/>
        <v>0</v>
      </c>
      <c r="AD1943">
        <f t="shared" si="664"/>
        <v>0</v>
      </c>
      <c r="AE1943">
        <f t="shared" si="664"/>
        <v>0</v>
      </c>
      <c r="AF1943">
        <f t="shared" si="664"/>
        <v>0</v>
      </c>
      <c r="AG1943">
        <f t="shared" si="664"/>
        <v>0</v>
      </c>
      <c r="AH1943">
        <f t="shared" si="664"/>
        <v>1</v>
      </c>
      <c r="AI1943">
        <f t="shared" si="664"/>
        <v>0</v>
      </c>
      <c r="AJ1943">
        <f t="shared" ca="1" si="636"/>
        <v>1</v>
      </c>
      <c r="AK1943">
        <f t="shared" ca="1" si="637"/>
        <v>0</v>
      </c>
      <c r="AL1943">
        <f t="shared" ca="1" si="638"/>
        <v>0</v>
      </c>
      <c r="AM1943">
        <f t="shared" ca="1" si="639"/>
        <v>0</v>
      </c>
      <c r="AN1943">
        <f t="shared" ca="1" si="640"/>
        <v>0</v>
      </c>
      <c r="AO1943">
        <f t="shared" ca="1" si="641"/>
        <v>1</v>
      </c>
      <c r="AP1943">
        <f t="shared" ca="1" si="642"/>
        <v>0</v>
      </c>
      <c r="AQ1943">
        <f t="shared" ca="1" si="643"/>
        <v>0</v>
      </c>
      <c r="AR1943">
        <f t="shared" ca="1" si="644"/>
        <v>1</v>
      </c>
      <c r="AS1943">
        <v>0</v>
      </c>
      <c r="AT1943">
        <v>0</v>
      </c>
      <c r="AU1943">
        <f t="shared" ca="1" si="665"/>
        <v>1</v>
      </c>
      <c r="AV1943">
        <f t="shared" ca="1" si="665"/>
        <v>0</v>
      </c>
      <c r="AW1943">
        <f t="shared" ca="1" si="665"/>
        <v>0</v>
      </c>
      <c r="AX1943">
        <v>0</v>
      </c>
    </row>
    <row r="1944" spans="1:50">
      <c r="A1944" s="2">
        <v>40797</v>
      </c>
      <c r="B1944">
        <v>944</v>
      </c>
      <c r="C1944">
        <v>6</v>
      </c>
      <c r="D1944">
        <f t="shared" ca="1" si="645"/>
        <v>10.771366664310021</v>
      </c>
      <c r="E1944">
        <f t="shared" ca="1" si="646"/>
        <v>-4.7713666643100208</v>
      </c>
      <c r="F1944" t="str">
        <f t="shared" ca="1" si="647"/>
        <v>low</v>
      </c>
      <c r="G1944">
        <v>311</v>
      </c>
      <c r="H1944">
        <f t="shared" si="648"/>
        <v>311</v>
      </c>
      <c r="I1944">
        <f t="shared" ca="1" si="649"/>
        <v>680.76129552477869</v>
      </c>
      <c r="J1944">
        <f t="shared" ca="1" si="650"/>
        <v>-369.76129552477869</v>
      </c>
      <c r="K1944" t="str">
        <f t="shared" ca="1" si="651"/>
        <v>low</v>
      </c>
      <c r="L1944">
        <v>21</v>
      </c>
      <c r="M1944" t="str">
        <f t="shared" si="662"/>
        <v>high</v>
      </c>
      <c r="N1944">
        <f t="shared" si="633"/>
        <v>9</v>
      </c>
      <c r="O1944">
        <f t="shared" si="634"/>
        <v>7</v>
      </c>
      <c r="P1944" t="str">
        <f t="shared" si="635"/>
        <v>neděle</v>
      </c>
      <c r="Q1944">
        <f t="shared" si="663"/>
        <v>0</v>
      </c>
      <c r="R1944">
        <f t="shared" si="663"/>
        <v>0</v>
      </c>
      <c r="S1944">
        <f t="shared" si="663"/>
        <v>0</v>
      </c>
      <c r="T1944">
        <f t="shared" si="663"/>
        <v>0</v>
      </c>
      <c r="U1944">
        <f t="shared" si="663"/>
        <v>0</v>
      </c>
      <c r="V1944">
        <f t="shared" si="663"/>
        <v>0</v>
      </c>
      <c r="W1944">
        <f t="shared" si="663"/>
        <v>0</v>
      </c>
      <c r="X1944">
        <f t="shared" si="663"/>
        <v>0</v>
      </c>
      <c r="Y1944">
        <f t="shared" si="663"/>
        <v>1</v>
      </c>
      <c r="Z1944">
        <f t="shared" si="663"/>
        <v>0</v>
      </c>
      <c r="AA1944">
        <f t="shared" si="663"/>
        <v>0</v>
      </c>
      <c r="AB1944">
        <f t="shared" si="663"/>
        <v>0</v>
      </c>
      <c r="AC1944">
        <f t="shared" si="664"/>
        <v>0</v>
      </c>
      <c r="AD1944">
        <f t="shared" si="664"/>
        <v>0</v>
      </c>
      <c r="AE1944">
        <f t="shared" si="664"/>
        <v>0</v>
      </c>
      <c r="AF1944">
        <f t="shared" si="664"/>
        <v>0</v>
      </c>
      <c r="AG1944">
        <f t="shared" si="664"/>
        <v>0</v>
      </c>
      <c r="AH1944">
        <f t="shared" si="664"/>
        <v>0</v>
      </c>
      <c r="AI1944">
        <f t="shared" si="664"/>
        <v>1</v>
      </c>
      <c r="AJ1944">
        <f t="shared" ca="1" si="636"/>
        <v>1</v>
      </c>
      <c r="AK1944">
        <f t="shared" ca="1" si="637"/>
        <v>0</v>
      </c>
      <c r="AL1944">
        <f t="shared" ca="1" si="638"/>
        <v>0</v>
      </c>
      <c r="AM1944">
        <f t="shared" ca="1" si="639"/>
        <v>0</v>
      </c>
      <c r="AN1944">
        <f t="shared" ca="1" si="640"/>
        <v>0</v>
      </c>
      <c r="AO1944">
        <f t="shared" ca="1" si="641"/>
        <v>1</v>
      </c>
      <c r="AP1944">
        <f t="shared" ca="1" si="642"/>
        <v>0</v>
      </c>
      <c r="AQ1944">
        <f t="shared" ca="1" si="643"/>
        <v>0</v>
      </c>
      <c r="AR1944">
        <f t="shared" ca="1" si="644"/>
        <v>1</v>
      </c>
      <c r="AS1944">
        <v>0</v>
      </c>
      <c r="AT1944">
        <v>0</v>
      </c>
      <c r="AU1944">
        <f t="shared" ca="1" si="665"/>
        <v>1</v>
      </c>
      <c r="AV1944">
        <f t="shared" ca="1" si="665"/>
        <v>0</v>
      </c>
      <c r="AW1944">
        <f t="shared" ca="1" si="665"/>
        <v>0</v>
      </c>
      <c r="AX1944">
        <v>0</v>
      </c>
    </row>
    <row r="1945" spans="1:50">
      <c r="A1945" s="2">
        <v>40798</v>
      </c>
      <c r="B1945">
        <v>945</v>
      </c>
      <c r="C1945">
        <v>19</v>
      </c>
      <c r="D1945">
        <f t="shared" ca="1" si="645"/>
        <v>10.772148164107225</v>
      </c>
      <c r="E1945">
        <f t="shared" ca="1" si="646"/>
        <v>8.2278518358927748</v>
      </c>
      <c r="F1945" t="str">
        <f t="shared" ca="1" si="647"/>
        <v>high</v>
      </c>
      <c r="G1945">
        <v>432</v>
      </c>
      <c r="H1945">
        <f t="shared" si="648"/>
        <v>432</v>
      </c>
      <c r="I1945">
        <f t="shared" ca="1" si="649"/>
        <v>680.74452914666495</v>
      </c>
      <c r="J1945">
        <f t="shared" ca="1" si="650"/>
        <v>-248.74452914666495</v>
      </c>
      <c r="K1945" t="str">
        <f t="shared" ca="1" si="651"/>
        <v>medium</v>
      </c>
      <c r="L1945">
        <v>16.850000000000001</v>
      </c>
      <c r="M1945" t="str">
        <f t="shared" si="662"/>
        <v>high</v>
      </c>
      <c r="N1945">
        <f t="shared" si="633"/>
        <v>9</v>
      </c>
      <c r="O1945">
        <f t="shared" si="634"/>
        <v>1</v>
      </c>
      <c r="P1945" t="str">
        <f t="shared" si="635"/>
        <v>pondělí</v>
      </c>
      <c r="Q1945">
        <f t="shared" si="663"/>
        <v>0</v>
      </c>
      <c r="R1945">
        <f t="shared" si="663"/>
        <v>0</v>
      </c>
      <c r="S1945">
        <f t="shared" si="663"/>
        <v>0</v>
      </c>
      <c r="T1945">
        <f t="shared" si="663"/>
        <v>0</v>
      </c>
      <c r="U1945">
        <f t="shared" si="663"/>
        <v>0</v>
      </c>
      <c r="V1945">
        <f t="shared" si="663"/>
        <v>0</v>
      </c>
      <c r="W1945">
        <f t="shared" si="663"/>
        <v>0</v>
      </c>
      <c r="X1945">
        <f t="shared" si="663"/>
        <v>0</v>
      </c>
      <c r="Y1945">
        <f t="shared" si="663"/>
        <v>1</v>
      </c>
      <c r="Z1945">
        <f t="shared" si="663"/>
        <v>0</v>
      </c>
      <c r="AA1945">
        <f t="shared" si="663"/>
        <v>0</v>
      </c>
      <c r="AB1945">
        <f t="shared" si="663"/>
        <v>0</v>
      </c>
      <c r="AC1945">
        <f t="shared" si="664"/>
        <v>1</v>
      </c>
      <c r="AD1945">
        <f t="shared" si="664"/>
        <v>0</v>
      </c>
      <c r="AE1945">
        <f t="shared" si="664"/>
        <v>0</v>
      </c>
      <c r="AF1945">
        <f t="shared" si="664"/>
        <v>0</v>
      </c>
      <c r="AG1945">
        <f t="shared" si="664"/>
        <v>0</v>
      </c>
      <c r="AH1945">
        <f t="shared" si="664"/>
        <v>0</v>
      </c>
      <c r="AI1945">
        <f t="shared" si="664"/>
        <v>0</v>
      </c>
      <c r="AJ1945">
        <f t="shared" ca="1" si="636"/>
        <v>0</v>
      </c>
      <c r="AK1945">
        <f t="shared" ca="1" si="637"/>
        <v>1</v>
      </c>
      <c r="AL1945">
        <f t="shared" ca="1" si="638"/>
        <v>0</v>
      </c>
      <c r="AM1945">
        <f t="shared" ca="1" si="639"/>
        <v>0</v>
      </c>
      <c r="AN1945">
        <f t="shared" ca="1" si="640"/>
        <v>0</v>
      </c>
      <c r="AO1945">
        <f t="shared" ca="1" si="641"/>
        <v>1</v>
      </c>
      <c r="AP1945">
        <f t="shared" ca="1" si="642"/>
        <v>0</v>
      </c>
      <c r="AQ1945">
        <f t="shared" ca="1" si="643"/>
        <v>0</v>
      </c>
      <c r="AR1945">
        <f t="shared" ca="1" si="644"/>
        <v>1</v>
      </c>
      <c r="AS1945">
        <v>1</v>
      </c>
      <c r="AT1945">
        <v>0</v>
      </c>
      <c r="AU1945">
        <f t="shared" ca="1" si="665"/>
        <v>0</v>
      </c>
      <c r="AV1945">
        <f t="shared" ca="1" si="665"/>
        <v>0</v>
      </c>
      <c r="AW1945">
        <f t="shared" ca="1" si="665"/>
        <v>1</v>
      </c>
      <c r="AX1945">
        <v>0</v>
      </c>
    </row>
    <row r="1946" spans="1:50">
      <c r="A1946" s="2">
        <v>40799</v>
      </c>
      <c r="B1946">
        <v>946</v>
      </c>
      <c r="C1946">
        <v>6</v>
      </c>
      <c r="D1946">
        <f t="shared" ca="1" si="645"/>
        <v>10.772928735319752</v>
      </c>
      <c r="E1946">
        <f t="shared" ca="1" si="646"/>
        <v>-4.772928735319752</v>
      </c>
      <c r="F1946" t="str">
        <f t="shared" ca="1" si="647"/>
        <v>low</v>
      </c>
      <c r="G1946">
        <v>120</v>
      </c>
      <c r="H1946">
        <f t="shared" si="648"/>
        <v>120</v>
      </c>
      <c r="I1946">
        <f t="shared" ca="1" si="649"/>
        <v>680.72764776722261</v>
      </c>
      <c r="J1946">
        <f t="shared" ca="1" si="650"/>
        <v>-560.72764776722261</v>
      </c>
      <c r="K1946" t="str">
        <f t="shared" ca="1" si="651"/>
        <v>low</v>
      </c>
      <c r="L1946">
        <v>16.7</v>
      </c>
      <c r="M1946" t="str">
        <f t="shared" si="662"/>
        <v>high</v>
      </c>
      <c r="N1946">
        <f t="shared" si="633"/>
        <v>9</v>
      </c>
      <c r="O1946">
        <f t="shared" si="634"/>
        <v>2</v>
      </c>
      <c r="P1946" t="str">
        <f t="shared" si="635"/>
        <v>úterý</v>
      </c>
      <c r="Q1946">
        <f t="shared" si="663"/>
        <v>0</v>
      </c>
      <c r="R1946">
        <f t="shared" si="663"/>
        <v>0</v>
      </c>
      <c r="S1946">
        <f t="shared" si="663"/>
        <v>0</v>
      </c>
      <c r="T1946">
        <f t="shared" si="663"/>
        <v>0</v>
      </c>
      <c r="U1946">
        <f t="shared" si="663"/>
        <v>0</v>
      </c>
      <c r="V1946">
        <f t="shared" si="663"/>
        <v>0</v>
      </c>
      <c r="W1946">
        <f t="shared" si="663"/>
        <v>0</v>
      </c>
      <c r="X1946">
        <f t="shared" si="663"/>
        <v>0</v>
      </c>
      <c r="Y1946">
        <f t="shared" si="663"/>
        <v>1</v>
      </c>
      <c r="Z1946">
        <f t="shared" si="663"/>
        <v>0</v>
      </c>
      <c r="AA1946">
        <f t="shared" si="663"/>
        <v>0</v>
      </c>
      <c r="AB1946">
        <f t="shared" si="663"/>
        <v>0</v>
      </c>
      <c r="AC1946">
        <f t="shared" si="664"/>
        <v>0</v>
      </c>
      <c r="AD1946">
        <f t="shared" si="664"/>
        <v>1</v>
      </c>
      <c r="AE1946">
        <f t="shared" si="664"/>
        <v>0</v>
      </c>
      <c r="AF1946">
        <f t="shared" si="664"/>
        <v>0</v>
      </c>
      <c r="AG1946">
        <f t="shared" si="664"/>
        <v>0</v>
      </c>
      <c r="AH1946">
        <f t="shared" si="664"/>
        <v>0</v>
      </c>
      <c r="AI1946">
        <f t="shared" si="664"/>
        <v>0</v>
      </c>
      <c r="AJ1946">
        <f t="shared" ca="1" si="636"/>
        <v>0</v>
      </c>
      <c r="AK1946">
        <f t="shared" ca="1" si="637"/>
        <v>1</v>
      </c>
      <c r="AL1946">
        <f t="shared" ca="1" si="638"/>
        <v>0</v>
      </c>
      <c r="AM1946">
        <f t="shared" ca="1" si="639"/>
        <v>0</v>
      </c>
      <c r="AN1946">
        <f t="shared" ca="1" si="640"/>
        <v>0</v>
      </c>
      <c r="AO1946">
        <f t="shared" ca="1" si="641"/>
        <v>1</v>
      </c>
      <c r="AP1946">
        <f t="shared" ca="1" si="642"/>
        <v>0</v>
      </c>
      <c r="AQ1946">
        <f t="shared" ca="1" si="643"/>
        <v>0</v>
      </c>
      <c r="AR1946">
        <f t="shared" ca="1" si="644"/>
        <v>1</v>
      </c>
      <c r="AS1946">
        <v>0</v>
      </c>
      <c r="AT1946">
        <v>0</v>
      </c>
      <c r="AU1946">
        <f t="shared" ca="1" si="665"/>
        <v>1</v>
      </c>
      <c r="AV1946">
        <f t="shared" ca="1" si="665"/>
        <v>0</v>
      </c>
      <c r="AW1946">
        <f t="shared" ca="1" si="665"/>
        <v>0</v>
      </c>
      <c r="AX1946">
        <v>0</v>
      </c>
    </row>
    <row r="1947" spans="1:50">
      <c r="A1947" s="2">
        <v>40800</v>
      </c>
      <c r="B1947">
        <v>947</v>
      </c>
      <c r="C1947">
        <v>13</v>
      </c>
      <c r="D1947">
        <f t="shared" ca="1" si="645"/>
        <v>10.773708380239919</v>
      </c>
      <c r="E1947">
        <f t="shared" ca="1" si="646"/>
        <v>2.2262916197600813</v>
      </c>
      <c r="F1947" t="str">
        <f t="shared" ca="1" si="647"/>
        <v>high</v>
      </c>
      <c r="G1947">
        <v>623</v>
      </c>
      <c r="H1947">
        <f t="shared" si="648"/>
        <v>623</v>
      </c>
      <c r="I1947">
        <f t="shared" ca="1" si="649"/>
        <v>680.71065169977885</v>
      </c>
      <c r="J1947">
        <f t="shared" ca="1" si="650"/>
        <v>-57.71065169977885</v>
      </c>
      <c r="K1947" t="str">
        <f t="shared" ca="1" si="651"/>
        <v>medium</v>
      </c>
      <c r="L1947">
        <v>19.2</v>
      </c>
      <c r="M1947" t="str">
        <f t="shared" si="662"/>
        <v>high</v>
      </c>
      <c r="N1947">
        <f t="shared" si="633"/>
        <v>9</v>
      </c>
      <c r="O1947">
        <f t="shared" si="634"/>
        <v>3</v>
      </c>
      <c r="P1947" t="str">
        <f t="shared" si="635"/>
        <v>středa</v>
      </c>
      <c r="Q1947">
        <f t="shared" si="663"/>
        <v>0</v>
      </c>
      <c r="R1947">
        <f t="shared" si="663"/>
        <v>0</v>
      </c>
      <c r="S1947">
        <f t="shared" si="663"/>
        <v>0</v>
      </c>
      <c r="T1947">
        <f t="shared" si="663"/>
        <v>0</v>
      </c>
      <c r="U1947">
        <f t="shared" si="663"/>
        <v>0</v>
      </c>
      <c r="V1947">
        <f t="shared" si="663"/>
        <v>0</v>
      </c>
      <c r="W1947">
        <f t="shared" si="663"/>
        <v>0</v>
      </c>
      <c r="X1947">
        <f t="shared" si="663"/>
        <v>0</v>
      </c>
      <c r="Y1947">
        <f t="shared" si="663"/>
        <v>1</v>
      </c>
      <c r="Z1947">
        <f t="shared" si="663"/>
        <v>0</v>
      </c>
      <c r="AA1947">
        <f t="shared" si="663"/>
        <v>0</v>
      </c>
      <c r="AB1947">
        <f t="shared" si="663"/>
        <v>0</v>
      </c>
      <c r="AC1947">
        <f t="shared" si="664"/>
        <v>0</v>
      </c>
      <c r="AD1947">
        <f t="shared" si="664"/>
        <v>0</v>
      </c>
      <c r="AE1947">
        <f t="shared" si="664"/>
        <v>1</v>
      </c>
      <c r="AF1947">
        <f t="shared" si="664"/>
        <v>0</v>
      </c>
      <c r="AG1947">
        <f t="shared" si="664"/>
        <v>0</v>
      </c>
      <c r="AH1947">
        <f t="shared" si="664"/>
        <v>0</v>
      </c>
      <c r="AI1947">
        <f t="shared" si="664"/>
        <v>0</v>
      </c>
      <c r="AJ1947">
        <f t="shared" ca="1" si="636"/>
        <v>1</v>
      </c>
      <c r="AK1947">
        <f t="shared" ca="1" si="637"/>
        <v>0</v>
      </c>
      <c r="AL1947">
        <f t="shared" ca="1" si="638"/>
        <v>0</v>
      </c>
      <c r="AM1947">
        <f t="shared" ca="1" si="639"/>
        <v>0</v>
      </c>
      <c r="AN1947">
        <f t="shared" ca="1" si="640"/>
        <v>0</v>
      </c>
      <c r="AO1947">
        <f t="shared" ca="1" si="641"/>
        <v>1</v>
      </c>
      <c r="AP1947">
        <f t="shared" ca="1" si="642"/>
        <v>0</v>
      </c>
      <c r="AQ1947">
        <f t="shared" ca="1" si="643"/>
        <v>0</v>
      </c>
      <c r="AR1947">
        <f t="shared" ca="1" si="644"/>
        <v>1</v>
      </c>
      <c r="AS1947">
        <v>1</v>
      </c>
      <c r="AT1947">
        <v>0</v>
      </c>
      <c r="AU1947">
        <f t="shared" ca="1" si="665"/>
        <v>0</v>
      </c>
      <c r="AV1947">
        <f t="shared" ca="1" si="665"/>
        <v>0</v>
      </c>
      <c r="AW1947">
        <f t="shared" ca="1" si="665"/>
        <v>1</v>
      </c>
      <c r="AX1947">
        <v>0</v>
      </c>
    </row>
    <row r="1948" spans="1:50">
      <c r="A1948" s="2">
        <v>40801</v>
      </c>
      <c r="B1948">
        <v>948</v>
      </c>
      <c r="C1948">
        <v>14</v>
      </c>
      <c r="D1948">
        <f t="shared" ca="1" si="645"/>
        <v>10.774487101160044</v>
      </c>
      <c r="E1948">
        <f t="shared" ca="1" si="646"/>
        <v>3.2255128988399555</v>
      </c>
      <c r="F1948" t="str">
        <f t="shared" ca="1" si="647"/>
        <v>high</v>
      </c>
      <c r="G1948">
        <v>1526</v>
      </c>
      <c r="H1948">
        <f t="shared" si="648"/>
        <v>1526</v>
      </c>
      <c r="I1948">
        <f t="shared" ca="1" si="649"/>
        <v>680.6935412576604</v>
      </c>
      <c r="J1948">
        <f t="shared" ca="1" si="650"/>
        <v>845.3064587423396</v>
      </c>
      <c r="K1948" t="str">
        <f t="shared" ca="1" si="651"/>
        <v>high</v>
      </c>
      <c r="L1948">
        <v>11.65</v>
      </c>
      <c r="M1948" t="str">
        <f t="shared" si="662"/>
        <v>medium</v>
      </c>
      <c r="N1948">
        <f t="shared" si="633"/>
        <v>9</v>
      </c>
      <c r="O1948">
        <f t="shared" si="634"/>
        <v>4</v>
      </c>
      <c r="P1948" t="str">
        <f t="shared" si="635"/>
        <v>čtvrtek</v>
      </c>
      <c r="Q1948">
        <f t="shared" si="663"/>
        <v>0</v>
      </c>
      <c r="R1948">
        <f t="shared" si="663"/>
        <v>0</v>
      </c>
      <c r="S1948">
        <f t="shared" si="663"/>
        <v>0</v>
      </c>
      <c r="T1948">
        <f t="shared" si="663"/>
        <v>0</v>
      </c>
      <c r="U1948">
        <f t="shared" si="663"/>
        <v>0</v>
      </c>
      <c r="V1948">
        <f t="shared" si="663"/>
        <v>0</v>
      </c>
      <c r="W1948">
        <f t="shared" si="663"/>
        <v>0</v>
      </c>
      <c r="X1948">
        <f t="shared" si="663"/>
        <v>0</v>
      </c>
      <c r="Y1948">
        <f t="shared" si="663"/>
        <v>1</v>
      </c>
      <c r="Z1948">
        <f t="shared" si="663"/>
        <v>0</v>
      </c>
      <c r="AA1948">
        <f t="shared" si="663"/>
        <v>0</v>
      </c>
      <c r="AB1948">
        <f t="shared" si="663"/>
        <v>0</v>
      </c>
      <c r="AC1948">
        <f t="shared" si="664"/>
        <v>0</v>
      </c>
      <c r="AD1948">
        <f t="shared" si="664"/>
        <v>0</v>
      </c>
      <c r="AE1948">
        <f t="shared" si="664"/>
        <v>0</v>
      </c>
      <c r="AF1948">
        <f t="shared" si="664"/>
        <v>1</v>
      </c>
      <c r="AG1948">
        <f t="shared" si="664"/>
        <v>0</v>
      </c>
      <c r="AH1948">
        <f t="shared" si="664"/>
        <v>0</v>
      </c>
      <c r="AI1948">
        <f t="shared" si="664"/>
        <v>0</v>
      </c>
      <c r="AJ1948">
        <f t="shared" ca="1" si="636"/>
        <v>0</v>
      </c>
      <c r="AK1948">
        <f t="shared" ca="1" si="637"/>
        <v>1</v>
      </c>
      <c r="AL1948">
        <f t="shared" ca="1" si="638"/>
        <v>0</v>
      </c>
      <c r="AM1948">
        <f t="shared" ca="1" si="639"/>
        <v>0</v>
      </c>
      <c r="AN1948">
        <f t="shared" ca="1" si="640"/>
        <v>0</v>
      </c>
      <c r="AO1948">
        <f t="shared" ca="1" si="641"/>
        <v>1</v>
      </c>
      <c r="AP1948">
        <f t="shared" ca="1" si="642"/>
        <v>0</v>
      </c>
      <c r="AQ1948">
        <f t="shared" ca="1" si="643"/>
        <v>1</v>
      </c>
      <c r="AR1948">
        <f t="shared" ca="1" si="644"/>
        <v>0</v>
      </c>
      <c r="AS1948">
        <v>0</v>
      </c>
      <c r="AT1948">
        <v>0</v>
      </c>
      <c r="AU1948">
        <f t="shared" ca="1" si="665"/>
        <v>0</v>
      </c>
      <c r="AV1948">
        <f t="shared" ca="1" si="665"/>
        <v>0</v>
      </c>
      <c r="AW1948">
        <f t="shared" ca="1" si="665"/>
        <v>1</v>
      </c>
      <c r="AX1948">
        <v>0</v>
      </c>
    </row>
    <row r="1949" spans="1:50">
      <c r="A1949" s="2">
        <v>40802</v>
      </c>
      <c r="B1949">
        <v>949</v>
      </c>
      <c r="C1949">
        <v>10</v>
      </c>
      <c r="D1949">
        <f t="shared" ca="1" si="645"/>
        <v>10.775264900372441</v>
      </c>
      <c r="E1949">
        <f t="shared" ca="1" si="646"/>
        <v>-0.77526490037244145</v>
      </c>
      <c r="F1949" t="str">
        <f t="shared" ca="1" si="647"/>
        <v>medium</v>
      </c>
      <c r="G1949">
        <v>971</v>
      </c>
      <c r="H1949">
        <f t="shared" si="648"/>
        <v>971</v>
      </c>
      <c r="I1949">
        <f t="shared" ca="1" si="649"/>
        <v>680.6763167541942</v>
      </c>
      <c r="J1949">
        <f t="shared" ca="1" si="650"/>
        <v>290.3236832458058</v>
      </c>
      <c r="K1949" t="str">
        <f t="shared" ca="1" si="651"/>
        <v>high</v>
      </c>
      <c r="L1949">
        <v>10.65</v>
      </c>
      <c r="M1949" t="str">
        <f t="shared" si="662"/>
        <v>medium</v>
      </c>
      <c r="N1949">
        <f t="shared" si="633"/>
        <v>9</v>
      </c>
      <c r="O1949">
        <f t="shared" si="634"/>
        <v>5</v>
      </c>
      <c r="P1949" t="str">
        <f t="shared" si="635"/>
        <v>pátek</v>
      </c>
      <c r="Q1949">
        <f t="shared" si="663"/>
        <v>0</v>
      </c>
      <c r="R1949">
        <f t="shared" si="663"/>
        <v>0</v>
      </c>
      <c r="S1949">
        <f t="shared" si="663"/>
        <v>0</v>
      </c>
      <c r="T1949">
        <f t="shared" si="663"/>
        <v>0</v>
      </c>
      <c r="U1949">
        <f t="shared" si="663"/>
        <v>0</v>
      </c>
      <c r="V1949">
        <f t="shared" si="663"/>
        <v>0</v>
      </c>
      <c r="W1949">
        <f t="shared" si="663"/>
        <v>0</v>
      </c>
      <c r="X1949">
        <f t="shared" si="663"/>
        <v>0</v>
      </c>
      <c r="Y1949">
        <f t="shared" si="663"/>
        <v>1</v>
      </c>
      <c r="Z1949">
        <f t="shared" si="663"/>
        <v>0</v>
      </c>
      <c r="AA1949">
        <f t="shared" si="663"/>
        <v>0</v>
      </c>
      <c r="AB1949">
        <f t="shared" si="663"/>
        <v>0</v>
      </c>
      <c r="AC1949">
        <f t="shared" si="664"/>
        <v>0</v>
      </c>
      <c r="AD1949">
        <f t="shared" si="664"/>
        <v>0</v>
      </c>
      <c r="AE1949">
        <f t="shared" si="664"/>
        <v>0</v>
      </c>
      <c r="AF1949">
        <f t="shared" si="664"/>
        <v>0</v>
      </c>
      <c r="AG1949">
        <f t="shared" si="664"/>
        <v>1</v>
      </c>
      <c r="AH1949">
        <f t="shared" si="664"/>
        <v>0</v>
      </c>
      <c r="AI1949">
        <f t="shared" si="664"/>
        <v>0</v>
      </c>
      <c r="AJ1949">
        <f t="shared" ca="1" si="636"/>
        <v>0</v>
      </c>
      <c r="AK1949">
        <f t="shared" ca="1" si="637"/>
        <v>1</v>
      </c>
      <c r="AL1949">
        <f t="shared" ca="1" si="638"/>
        <v>0</v>
      </c>
      <c r="AM1949">
        <f t="shared" ca="1" si="639"/>
        <v>0</v>
      </c>
      <c r="AN1949">
        <f t="shared" ca="1" si="640"/>
        <v>0</v>
      </c>
      <c r="AO1949">
        <f t="shared" ca="1" si="641"/>
        <v>1</v>
      </c>
      <c r="AP1949">
        <f t="shared" ca="1" si="642"/>
        <v>0</v>
      </c>
      <c r="AQ1949">
        <f t="shared" ca="1" si="643"/>
        <v>1</v>
      </c>
      <c r="AR1949">
        <f t="shared" ca="1" si="644"/>
        <v>0</v>
      </c>
      <c r="AS1949">
        <v>0</v>
      </c>
      <c r="AT1949">
        <v>0</v>
      </c>
      <c r="AU1949">
        <f t="shared" ca="1" si="665"/>
        <v>0</v>
      </c>
      <c r="AV1949">
        <f t="shared" ca="1" si="665"/>
        <v>1</v>
      </c>
      <c r="AW1949">
        <f t="shared" ca="1" si="665"/>
        <v>0</v>
      </c>
      <c r="AX1949">
        <v>0</v>
      </c>
    </row>
    <row r="1950" spans="1:50">
      <c r="A1950" s="2">
        <v>40803</v>
      </c>
      <c r="B1950">
        <v>950</v>
      </c>
      <c r="C1950">
        <v>13</v>
      </c>
      <c r="D1950">
        <f t="shared" ca="1" si="645"/>
        <v>10.776041780169431</v>
      </c>
      <c r="E1950">
        <f t="shared" ca="1" si="646"/>
        <v>2.2239582198305694</v>
      </c>
      <c r="F1950" t="str">
        <f t="shared" ca="1" si="647"/>
        <v>high</v>
      </c>
      <c r="G1950">
        <v>714</v>
      </c>
      <c r="H1950">
        <f t="shared" si="648"/>
        <v>714</v>
      </c>
      <c r="I1950">
        <f t="shared" ca="1" si="649"/>
        <v>680.65897850270721</v>
      </c>
      <c r="J1950">
        <f t="shared" ca="1" si="650"/>
        <v>33.341021497292786</v>
      </c>
      <c r="K1950" t="str">
        <f t="shared" ca="1" si="651"/>
        <v>high</v>
      </c>
      <c r="L1950">
        <v>13.8</v>
      </c>
      <c r="M1950" t="str">
        <f t="shared" si="662"/>
        <v>medium</v>
      </c>
      <c r="N1950">
        <f t="shared" si="633"/>
        <v>9</v>
      </c>
      <c r="O1950">
        <f t="shared" si="634"/>
        <v>6</v>
      </c>
      <c r="P1950" t="str">
        <f t="shared" si="635"/>
        <v>sobota</v>
      </c>
      <c r="Q1950">
        <f t="shared" si="663"/>
        <v>0</v>
      </c>
      <c r="R1950">
        <f t="shared" si="663"/>
        <v>0</v>
      </c>
      <c r="S1950">
        <f t="shared" si="663"/>
        <v>0</v>
      </c>
      <c r="T1950">
        <f t="shared" si="663"/>
        <v>0</v>
      </c>
      <c r="U1950">
        <f t="shared" si="663"/>
        <v>0</v>
      </c>
      <c r="V1950">
        <f t="shared" si="663"/>
        <v>0</v>
      </c>
      <c r="W1950">
        <f t="shared" si="663"/>
        <v>0</v>
      </c>
      <c r="X1950">
        <f t="shared" si="663"/>
        <v>0</v>
      </c>
      <c r="Y1950">
        <f t="shared" si="663"/>
        <v>1</v>
      </c>
      <c r="Z1950">
        <f t="shared" si="663"/>
        <v>0</v>
      </c>
      <c r="AA1950">
        <f t="shared" si="663"/>
        <v>0</v>
      </c>
      <c r="AB1950">
        <f t="shared" si="663"/>
        <v>0</v>
      </c>
      <c r="AC1950">
        <f t="shared" si="664"/>
        <v>0</v>
      </c>
      <c r="AD1950">
        <f t="shared" si="664"/>
        <v>0</v>
      </c>
      <c r="AE1950">
        <f t="shared" si="664"/>
        <v>0</v>
      </c>
      <c r="AF1950">
        <f t="shared" si="664"/>
        <v>0</v>
      </c>
      <c r="AG1950">
        <f t="shared" si="664"/>
        <v>0</v>
      </c>
      <c r="AH1950">
        <f t="shared" si="664"/>
        <v>1</v>
      </c>
      <c r="AI1950">
        <f t="shared" si="664"/>
        <v>0</v>
      </c>
      <c r="AJ1950">
        <f t="shared" ca="1" si="636"/>
        <v>1</v>
      </c>
      <c r="AK1950">
        <f t="shared" ca="1" si="637"/>
        <v>0</v>
      </c>
      <c r="AL1950">
        <f t="shared" ca="1" si="638"/>
        <v>0</v>
      </c>
      <c r="AM1950">
        <f t="shared" ca="1" si="639"/>
        <v>0</v>
      </c>
      <c r="AN1950">
        <f t="shared" ca="1" si="640"/>
        <v>0</v>
      </c>
      <c r="AO1950">
        <f t="shared" ca="1" si="641"/>
        <v>1</v>
      </c>
      <c r="AP1950">
        <f t="shared" ca="1" si="642"/>
        <v>0</v>
      </c>
      <c r="AQ1950">
        <f t="shared" ca="1" si="643"/>
        <v>1</v>
      </c>
      <c r="AR1950">
        <f t="shared" ca="1" si="644"/>
        <v>0</v>
      </c>
      <c r="AS1950">
        <v>0</v>
      </c>
      <c r="AT1950">
        <v>0</v>
      </c>
      <c r="AU1950">
        <f t="shared" ca="1" si="665"/>
        <v>0</v>
      </c>
      <c r="AV1950">
        <f t="shared" ca="1" si="665"/>
        <v>0</v>
      </c>
      <c r="AW1950">
        <f t="shared" ca="1" si="665"/>
        <v>1</v>
      </c>
      <c r="AX1950">
        <v>0</v>
      </c>
    </row>
    <row r="1951" spans="1:50">
      <c r="A1951" s="2">
        <v>40804</v>
      </c>
      <c r="B1951">
        <v>951</v>
      </c>
      <c r="C1951">
        <v>8</v>
      </c>
      <c r="D1951">
        <f t="shared" ca="1" si="645"/>
        <v>10.776817742843329</v>
      </c>
      <c r="E1951">
        <f t="shared" ca="1" si="646"/>
        <v>-2.7768177428433294</v>
      </c>
      <c r="F1951" t="str">
        <f t="shared" ca="1" si="647"/>
        <v>low</v>
      </c>
      <c r="G1951">
        <v>245</v>
      </c>
      <c r="H1951">
        <f t="shared" si="648"/>
        <v>245</v>
      </c>
      <c r="I1951">
        <f t="shared" ca="1" si="649"/>
        <v>680.64152681652638</v>
      </c>
      <c r="J1951">
        <f t="shared" ca="1" si="650"/>
        <v>-435.64152681652638</v>
      </c>
      <c r="K1951" t="str">
        <f t="shared" ca="1" si="651"/>
        <v>low</v>
      </c>
      <c r="L1951">
        <v>17.8</v>
      </c>
      <c r="M1951" t="str">
        <f t="shared" si="662"/>
        <v>high</v>
      </c>
      <c r="N1951">
        <f t="shared" si="633"/>
        <v>9</v>
      </c>
      <c r="O1951">
        <f t="shared" si="634"/>
        <v>7</v>
      </c>
      <c r="P1951" t="str">
        <f t="shared" si="635"/>
        <v>neděle</v>
      </c>
      <c r="Q1951">
        <f t="shared" ref="Q1951:AB1960" si="666">VLOOKUP($N1951,$V$31:$AH$42,Q$592+1,0)</f>
        <v>0</v>
      </c>
      <c r="R1951">
        <f t="shared" si="666"/>
        <v>0</v>
      </c>
      <c r="S1951">
        <f t="shared" si="666"/>
        <v>0</v>
      </c>
      <c r="T1951">
        <f t="shared" si="666"/>
        <v>0</v>
      </c>
      <c r="U1951">
        <f t="shared" si="666"/>
        <v>0</v>
      </c>
      <c r="V1951">
        <f t="shared" si="666"/>
        <v>0</v>
      </c>
      <c r="W1951">
        <f t="shared" si="666"/>
        <v>0</v>
      </c>
      <c r="X1951">
        <f t="shared" si="666"/>
        <v>0</v>
      </c>
      <c r="Y1951">
        <f t="shared" si="666"/>
        <v>1</v>
      </c>
      <c r="Z1951">
        <f t="shared" si="666"/>
        <v>0</v>
      </c>
      <c r="AA1951">
        <f t="shared" si="666"/>
        <v>0</v>
      </c>
      <c r="AB1951">
        <f t="shared" si="666"/>
        <v>0</v>
      </c>
      <c r="AC1951">
        <f t="shared" ref="AC1951:AI1960" si="667">VLOOKUP($O1951,$V$74:$AC$80,AC$592+1,0)</f>
        <v>0</v>
      </c>
      <c r="AD1951">
        <f t="shared" si="667"/>
        <v>0</v>
      </c>
      <c r="AE1951">
        <f t="shared" si="667"/>
        <v>0</v>
      </c>
      <c r="AF1951">
        <f t="shared" si="667"/>
        <v>0</v>
      </c>
      <c r="AG1951">
        <f t="shared" si="667"/>
        <v>0</v>
      </c>
      <c r="AH1951">
        <f t="shared" si="667"/>
        <v>0</v>
      </c>
      <c r="AI1951">
        <f t="shared" si="667"/>
        <v>1</v>
      </c>
      <c r="AJ1951">
        <f t="shared" ca="1" si="636"/>
        <v>1</v>
      </c>
      <c r="AK1951">
        <f t="shared" ca="1" si="637"/>
        <v>0</v>
      </c>
      <c r="AL1951">
        <f t="shared" ca="1" si="638"/>
        <v>0</v>
      </c>
      <c r="AM1951">
        <f t="shared" ca="1" si="639"/>
        <v>0</v>
      </c>
      <c r="AN1951">
        <f t="shared" ca="1" si="640"/>
        <v>0</v>
      </c>
      <c r="AO1951">
        <f t="shared" ca="1" si="641"/>
        <v>1</v>
      </c>
      <c r="AP1951">
        <f t="shared" ca="1" si="642"/>
        <v>0</v>
      </c>
      <c r="AQ1951">
        <f t="shared" ca="1" si="643"/>
        <v>0</v>
      </c>
      <c r="AR1951">
        <f t="shared" ca="1" si="644"/>
        <v>1</v>
      </c>
      <c r="AS1951">
        <v>1</v>
      </c>
      <c r="AT1951">
        <v>0</v>
      </c>
      <c r="AU1951">
        <f t="shared" ca="1" si="665"/>
        <v>1</v>
      </c>
      <c r="AV1951">
        <f t="shared" ca="1" si="665"/>
        <v>0</v>
      </c>
      <c r="AW1951">
        <f t="shared" ca="1" si="665"/>
        <v>0</v>
      </c>
      <c r="AX1951">
        <v>0</v>
      </c>
    </row>
    <row r="1952" spans="1:50">
      <c r="A1952" s="2">
        <v>40805</v>
      </c>
      <c r="B1952">
        <v>952</v>
      </c>
      <c r="C1952">
        <v>18</v>
      </c>
      <c r="D1952">
        <f t="shared" ca="1" si="645"/>
        <v>10.777592790686452</v>
      </c>
      <c r="E1952">
        <f t="shared" ca="1" si="646"/>
        <v>7.2224072093135483</v>
      </c>
      <c r="F1952" t="str">
        <f t="shared" ca="1" si="647"/>
        <v>high</v>
      </c>
      <c r="G1952">
        <v>995</v>
      </c>
      <c r="H1952">
        <f t="shared" si="648"/>
        <v>995</v>
      </c>
      <c r="I1952">
        <f t="shared" ca="1" si="649"/>
        <v>680.62396200897854</v>
      </c>
      <c r="J1952">
        <f t="shared" ca="1" si="650"/>
        <v>314.37603799102146</v>
      </c>
      <c r="K1952" t="str">
        <f t="shared" ca="1" si="651"/>
        <v>high</v>
      </c>
      <c r="L1952">
        <v>10.65</v>
      </c>
      <c r="M1952" t="str">
        <f t="shared" si="662"/>
        <v>medium</v>
      </c>
      <c r="N1952">
        <f t="shared" si="633"/>
        <v>9</v>
      </c>
      <c r="O1952">
        <f t="shared" si="634"/>
        <v>1</v>
      </c>
      <c r="P1952" t="str">
        <f t="shared" si="635"/>
        <v>pondělí</v>
      </c>
      <c r="Q1952">
        <f t="shared" si="666"/>
        <v>0</v>
      </c>
      <c r="R1952">
        <f t="shared" si="666"/>
        <v>0</v>
      </c>
      <c r="S1952">
        <f t="shared" si="666"/>
        <v>0</v>
      </c>
      <c r="T1952">
        <f t="shared" si="666"/>
        <v>0</v>
      </c>
      <c r="U1952">
        <f t="shared" si="666"/>
        <v>0</v>
      </c>
      <c r="V1952">
        <f t="shared" si="666"/>
        <v>0</v>
      </c>
      <c r="W1952">
        <f t="shared" si="666"/>
        <v>0</v>
      </c>
      <c r="X1952">
        <f t="shared" si="666"/>
        <v>0</v>
      </c>
      <c r="Y1952">
        <f t="shared" si="666"/>
        <v>1</v>
      </c>
      <c r="Z1952">
        <f t="shared" si="666"/>
        <v>0</v>
      </c>
      <c r="AA1952">
        <f t="shared" si="666"/>
        <v>0</v>
      </c>
      <c r="AB1952">
        <f t="shared" si="666"/>
        <v>0</v>
      </c>
      <c r="AC1952">
        <f t="shared" si="667"/>
        <v>1</v>
      </c>
      <c r="AD1952">
        <f t="shared" si="667"/>
        <v>0</v>
      </c>
      <c r="AE1952">
        <f t="shared" si="667"/>
        <v>0</v>
      </c>
      <c r="AF1952">
        <f t="shared" si="667"/>
        <v>0</v>
      </c>
      <c r="AG1952">
        <f t="shared" si="667"/>
        <v>0</v>
      </c>
      <c r="AH1952">
        <f t="shared" si="667"/>
        <v>0</v>
      </c>
      <c r="AI1952">
        <f t="shared" si="667"/>
        <v>0</v>
      </c>
      <c r="AJ1952">
        <f t="shared" ca="1" si="636"/>
        <v>1</v>
      </c>
      <c r="AK1952">
        <f t="shared" ca="1" si="637"/>
        <v>0</v>
      </c>
      <c r="AL1952">
        <f t="shared" ca="1" si="638"/>
        <v>0</v>
      </c>
      <c r="AM1952">
        <f t="shared" ca="1" si="639"/>
        <v>0</v>
      </c>
      <c r="AN1952">
        <f t="shared" ca="1" si="640"/>
        <v>0</v>
      </c>
      <c r="AO1952">
        <f t="shared" ca="1" si="641"/>
        <v>1</v>
      </c>
      <c r="AP1952">
        <f t="shared" ca="1" si="642"/>
        <v>0</v>
      </c>
      <c r="AQ1952">
        <f t="shared" ca="1" si="643"/>
        <v>1</v>
      </c>
      <c r="AR1952">
        <f t="shared" ca="1" si="644"/>
        <v>0</v>
      </c>
      <c r="AS1952">
        <v>1</v>
      </c>
      <c r="AT1952">
        <v>0</v>
      </c>
      <c r="AU1952">
        <f t="shared" ca="1" si="665"/>
        <v>0</v>
      </c>
      <c r="AV1952">
        <f t="shared" ca="1" si="665"/>
        <v>0</v>
      </c>
      <c r="AW1952">
        <f t="shared" ca="1" si="665"/>
        <v>1</v>
      </c>
      <c r="AX1952">
        <v>0</v>
      </c>
    </row>
    <row r="1953" spans="1:50">
      <c r="A1953" s="2">
        <v>40806</v>
      </c>
      <c r="B1953">
        <v>953</v>
      </c>
      <c r="C1953">
        <v>9</v>
      </c>
      <c r="D1953">
        <f t="shared" ca="1" si="645"/>
        <v>10.778366925991117</v>
      </c>
      <c r="E1953">
        <f t="shared" ca="1" si="646"/>
        <v>-1.7783669259911168</v>
      </c>
      <c r="F1953" t="str">
        <f t="shared" ca="1" si="647"/>
        <v>medium</v>
      </c>
      <c r="G1953">
        <v>216</v>
      </c>
      <c r="H1953">
        <f t="shared" si="648"/>
        <v>216</v>
      </c>
      <c r="I1953">
        <f t="shared" ca="1" si="649"/>
        <v>680.60628439339052</v>
      </c>
      <c r="J1953">
        <f t="shared" ca="1" si="650"/>
        <v>-464.60628439339052</v>
      </c>
      <c r="K1953" t="str">
        <f t="shared" ca="1" si="651"/>
        <v>low</v>
      </c>
      <c r="L1953">
        <v>14.7</v>
      </c>
      <c r="M1953" t="str">
        <f t="shared" si="662"/>
        <v>high</v>
      </c>
      <c r="N1953">
        <f t="shared" si="633"/>
        <v>9</v>
      </c>
      <c r="O1953">
        <f t="shared" si="634"/>
        <v>2</v>
      </c>
      <c r="P1953" t="str">
        <f t="shared" si="635"/>
        <v>úterý</v>
      </c>
      <c r="Q1953">
        <f t="shared" si="666"/>
        <v>0</v>
      </c>
      <c r="R1953">
        <f t="shared" si="666"/>
        <v>0</v>
      </c>
      <c r="S1953">
        <f t="shared" si="666"/>
        <v>0</v>
      </c>
      <c r="T1953">
        <f t="shared" si="666"/>
        <v>0</v>
      </c>
      <c r="U1953">
        <f t="shared" si="666"/>
        <v>0</v>
      </c>
      <c r="V1953">
        <f t="shared" si="666"/>
        <v>0</v>
      </c>
      <c r="W1953">
        <f t="shared" si="666"/>
        <v>0</v>
      </c>
      <c r="X1953">
        <f t="shared" si="666"/>
        <v>0</v>
      </c>
      <c r="Y1953">
        <f t="shared" si="666"/>
        <v>1</v>
      </c>
      <c r="Z1953">
        <f t="shared" si="666"/>
        <v>0</v>
      </c>
      <c r="AA1953">
        <f t="shared" si="666"/>
        <v>0</v>
      </c>
      <c r="AB1953">
        <f t="shared" si="666"/>
        <v>0</v>
      </c>
      <c r="AC1953">
        <f t="shared" si="667"/>
        <v>0</v>
      </c>
      <c r="AD1953">
        <f t="shared" si="667"/>
        <v>1</v>
      </c>
      <c r="AE1953">
        <f t="shared" si="667"/>
        <v>0</v>
      </c>
      <c r="AF1953">
        <f t="shared" si="667"/>
        <v>0</v>
      </c>
      <c r="AG1953">
        <f t="shared" si="667"/>
        <v>0</v>
      </c>
      <c r="AH1953">
        <f t="shared" si="667"/>
        <v>0</v>
      </c>
      <c r="AI1953">
        <f t="shared" si="667"/>
        <v>0</v>
      </c>
      <c r="AJ1953">
        <f t="shared" ca="1" si="636"/>
        <v>1</v>
      </c>
      <c r="AK1953">
        <f t="shared" ca="1" si="637"/>
        <v>0</v>
      </c>
      <c r="AL1953">
        <f t="shared" ca="1" si="638"/>
        <v>0</v>
      </c>
      <c r="AM1953">
        <f t="shared" ca="1" si="639"/>
        <v>0</v>
      </c>
      <c r="AN1953">
        <f t="shared" ca="1" si="640"/>
        <v>0</v>
      </c>
      <c r="AO1953">
        <f t="shared" ca="1" si="641"/>
        <v>1</v>
      </c>
      <c r="AP1953">
        <f t="shared" ca="1" si="642"/>
        <v>0</v>
      </c>
      <c r="AQ1953">
        <f t="shared" ca="1" si="643"/>
        <v>0</v>
      </c>
      <c r="AR1953">
        <f t="shared" ca="1" si="644"/>
        <v>1</v>
      </c>
      <c r="AS1953">
        <v>1</v>
      </c>
      <c r="AT1953">
        <v>0</v>
      </c>
      <c r="AU1953">
        <f t="shared" ca="1" si="665"/>
        <v>0</v>
      </c>
      <c r="AV1953">
        <f t="shared" ca="1" si="665"/>
        <v>1</v>
      </c>
      <c r="AW1953">
        <f t="shared" ca="1" si="665"/>
        <v>0</v>
      </c>
      <c r="AX1953">
        <v>0</v>
      </c>
    </row>
    <row r="1954" spans="1:50">
      <c r="A1954" s="2">
        <v>40807</v>
      </c>
      <c r="B1954">
        <v>954</v>
      </c>
      <c r="C1954">
        <v>9</v>
      </c>
      <c r="D1954">
        <f t="shared" ca="1" si="645"/>
        <v>10.77914015104964</v>
      </c>
      <c r="E1954">
        <f t="shared" ca="1" si="646"/>
        <v>-1.7791401510496403</v>
      </c>
      <c r="F1954" t="str">
        <f t="shared" ca="1" si="647"/>
        <v>medium</v>
      </c>
      <c r="G1954">
        <v>254</v>
      </c>
      <c r="H1954">
        <f t="shared" si="648"/>
        <v>254</v>
      </c>
      <c r="I1954">
        <f t="shared" ca="1" si="649"/>
        <v>680.5884942830894</v>
      </c>
      <c r="J1954">
        <f t="shared" ca="1" si="650"/>
        <v>-426.5884942830894</v>
      </c>
      <c r="K1954" t="str">
        <f t="shared" ca="1" si="651"/>
        <v>low</v>
      </c>
      <c r="L1954">
        <v>12.8</v>
      </c>
      <c r="M1954" t="str">
        <f t="shared" si="662"/>
        <v>medium</v>
      </c>
      <c r="N1954">
        <f t="shared" si="633"/>
        <v>9</v>
      </c>
      <c r="O1954">
        <f t="shared" si="634"/>
        <v>3</v>
      </c>
      <c r="P1954" t="str">
        <f t="shared" si="635"/>
        <v>středa</v>
      </c>
      <c r="Q1954">
        <f t="shared" si="666"/>
        <v>0</v>
      </c>
      <c r="R1954">
        <f t="shared" si="666"/>
        <v>0</v>
      </c>
      <c r="S1954">
        <f t="shared" si="666"/>
        <v>0</v>
      </c>
      <c r="T1954">
        <f t="shared" si="666"/>
        <v>0</v>
      </c>
      <c r="U1954">
        <f t="shared" si="666"/>
        <v>0</v>
      </c>
      <c r="V1954">
        <f t="shared" si="666"/>
        <v>0</v>
      </c>
      <c r="W1954">
        <f t="shared" si="666"/>
        <v>0</v>
      </c>
      <c r="X1954">
        <f t="shared" si="666"/>
        <v>0</v>
      </c>
      <c r="Y1954">
        <f t="shared" si="666"/>
        <v>1</v>
      </c>
      <c r="Z1954">
        <f t="shared" si="666"/>
        <v>0</v>
      </c>
      <c r="AA1954">
        <f t="shared" si="666"/>
        <v>0</v>
      </c>
      <c r="AB1954">
        <f t="shared" si="666"/>
        <v>0</v>
      </c>
      <c r="AC1954">
        <f t="shared" si="667"/>
        <v>0</v>
      </c>
      <c r="AD1954">
        <f t="shared" si="667"/>
        <v>0</v>
      </c>
      <c r="AE1954">
        <f t="shared" si="667"/>
        <v>1</v>
      </c>
      <c r="AF1954">
        <f t="shared" si="667"/>
        <v>0</v>
      </c>
      <c r="AG1954">
        <f t="shared" si="667"/>
        <v>0</v>
      </c>
      <c r="AH1954">
        <f t="shared" si="667"/>
        <v>0</v>
      </c>
      <c r="AI1954">
        <f t="shared" si="667"/>
        <v>0</v>
      </c>
      <c r="AJ1954">
        <f t="shared" ca="1" si="636"/>
        <v>1</v>
      </c>
      <c r="AK1954">
        <f t="shared" ca="1" si="637"/>
        <v>0</v>
      </c>
      <c r="AL1954">
        <f t="shared" ca="1" si="638"/>
        <v>0</v>
      </c>
      <c r="AM1954">
        <f t="shared" ca="1" si="639"/>
        <v>0</v>
      </c>
      <c r="AN1954">
        <f t="shared" ca="1" si="640"/>
        <v>0</v>
      </c>
      <c r="AO1954">
        <f t="shared" ca="1" si="641"/>
        <v>1</v>
      </c>
      <c r="AP1954">
        <f t="shared" ca="1" si="642"/>
        <v>0</v>
      </c>
      <c r="AQ1954">
        <f t="shared" ca="1" si="643"/>
        <v>1</v>
      </c>
      <c r="AR1954">
        <f t="shared" ca="1" si="644"/>
        <v>0</v>
      </c>
      <c r="AS1954">
        <v>0</v>
      </c>
      <c r="AT1954">
        <v>0</v>
      </c>
      <c r="AU1954">
        <f t="shared" ca="1" si="665"/>
        <v>0</v>
      </c>
      <c r="AV1954">
        <f t="shared" ca="1" si="665"/>
        <v>1</v>
      </c>
      <c r="AW1954">
        <f t="shared" ca="1" si="665"/>
        <v>0</v>
      </c>
      <c r="AX1954">
        <v>0</v>
      </c>
    </row>
    <row r="1955" spans="1:50">
      <c r="A1955" s="2">
        <v>40808</v>
      </c>
      <c r="B1955">
        <v>955</v>
      </c>
      <c r="C1955">
        <v>10</v>
      </c>
      <c r="D1955">
        <f t="shared" ca="1" si="645"/>
        <v>10.779912468154341</v>
      </c>
      <c r="E1955">
        <f t="shared" ca="1" si="646"/>
        <v>-0.77991246815434145</v>
      </c>
      <c r="F1955" t="str">
        <f t="shared" ca="1" si="647"/>
        <v>medium</v>
      </c>
      <c r="G1955">
        <v>177</v>
      </c>
      <c r="H1955">
        <f t="shared" si="648"/>
        <v>177</v>
      </c>
      <c r="I1955">
        <f t="shared" ca="1" si="649"/>
        <v>680.5705919914019</v>
      </c>
      <c r="J1955">
        <f t="shared" ca="1" si="650"/>
        <v>-503.5705919914019</v>
      </c>
      <c r="K1955" t="str">
        <f t="shared" ca="1" si="651"/>
        <v>low</v>
      </c>
      <c r="L1955">
        <v>18.399999999999999</v>
      </c>
      <c r="M1955" t="str">
        <f t="shared" si="662"/>
        <v>high</v>
      </c>
      <c r="N1955">
        <f t="shared" si="633"/>
        <v>9</v>
      </c>
      <c r="O1955">
        <f t="shared" si="634"/>
        <v>4</v>
      </c>
      <c r="P1955" t="str">
        <f t="shared" si="635"/>
        <v>čtvrtek</v>
      </c>
      <c r="Q1955">
        <f t="shared" si="666"/>
        <v>0</v>
      </c>
      <c r="R1955">
        <f t="shared" si="666"/>
        <v>0</v>
      </c>
      <c r="S1955">
        <f t="shared" si="666"/>
        <v>0</v>
      </c>
      <c r="T1955">
        <f t="shared" si="666"/>
        <v>0</v>
      </c>
      <c r="U1955">
        <f t="shared" si="666"/>
        <v>0</v>
      </c>
      <c r="V1955">
        <f t="shared" si="666"/>
        <v>0</v>
      </c>
      <c r="W1955">
        <f t="shared" si="666"/>
        <v>0</v>
      </c>
      <c r="X1955">
        <f t="shared" si="666"/>
        <v>0</v>
      </c>
      <c r="Y1955">
        <f t="shared" si="666"/>
        <v>1</v>
      </c>
      <c r="Z1955">
        <f t="shared" si="666"/>
        <v>0</v>
      </c>
      <c r="AA1955">
        <f t="shared" si="666"/>
        <v>0</v>
      </c>
      <c r="AB1955">
        <f t="shared" si="666"/>
        <v>0</v>
      </c>
      <c r="AC1955">
        <f t="shared" si="667"/>
        <v>0</v>
      </c>
      <c r="AD1955">
        <f t="shared" si="667"/>
        <v>0</v>
      </c>
      <c r="AE1955">
        <f t="shared" si="667"/>
        <v>0</v>
      </c>
      <c r="AF1955">
        <f t="shared" si="667"/>
        <v>1</v>
      </c>
      <c r="AG1955">
        <f t="shared" si="667"/>
        <v>0</v>
      </c>
      <c r="AH1955">
        <f t="shared" si="667"/>
        <v>0</v>
      </c>
      <c r="AI1955">
        <f t="shared" si="667"/>
        <v>0</v>
      </c>
      <c r="AJ1955">
        <f t="shared" ca="1" si="636"/>
        <v>1</v>
      </c>
      <c r="AK1955">
        <f t="shared" ca="1" si="637"/>
        <v>0</v>
      </c>
      <c r="AL1955">
        <f t="shared" ca="1" si="638"/>
        <v>0</v>
      </c>
      <c r="AM1955">
        <f t="shared" ca="1" si="639"/>
        <v>0</v>
      </c>
      <c r="AN1955">
        <f t="shared" ca="1" si="640"/>
        <v>0</v>
      </c>
      <c r="AO1955">
        <f t="shared" ca="1" si="641"/>
        <v>1</v>
      </c>
      <c r="AP1955">
        <f t="shared" ca="1" si="642"/>
        <v>0</v>
      </c>
      <c r="AQ1955">
        <f t="shared" ca="1" si="643"/>
        <v>0</v>
      </c>
      <c r="AR1955">
        <f t="shared" ca="1" si="644"/>
        <v>1</v>
      </c>
      <c r="AS1955">
        <v>0</v>
      </c>
      <c r="AT1955">
        <v>0</v>
      </c>
      <c r="AU1955">
        <f t="shared" ca="1" si="665"/>
        <v>0</v>
      </c>
      <c r="AV1955">
        <f t="shared" ca="1" si="665"/>
        <v>1</v>
      </c>
      <c r="AW1955">
        <f t="shared" ca="1" si="665"/>
        <v>0</v>
      </c>
      <c r="AX1955">
        <v>0</v>
      </c>
    </row>
    <row r="1956" spans="1:50">
      <c r="A1956" s="2">
        <v>40809</v>
      </c>
      <c r="B1956">
        <v>956</v>
      </c>
      <c r="C1956">
        <v>13</v>
      </c>
      <c r="D1956">
        <f t="shared" ca="1" si="645"/>
        <v>10.780683879597534</v>
      </c>
      <c r="E1956">
        <f t="shared" ca="1" si="646"/>
        <v>2.2193161204024658</v>
      </c>
      <c r="F1956" t="str">
        <f t="shared" ca="1" si="647"/>
        <v>high</v>
      </c>
      <c r="G1956">
        <v>588</v>
      </c>
      <c r="H1956">
        <f t="shared" si="648"/>
        <v>588</v>
      </c>
      <c r="I1956">
        <f t="shared" ca="1" si="649"/>
        <v>680.55257783165507</v>
      </c>
      <c r="J1956">
        <f t="shared" ca="1" si="650"/>
        <v>-92.552577831655071</v>
      </c>
      <c r="K1956" t="str">
        <f t="shared" ca="1" si="651"/>
        <v>medium</v>
      </c>
      <c r="L1956">
        <v>16.899999999999999</v>
      </c>
      <c r="M1956" t="str">
        <f t="shared" si="662"/>
        <v>high</v>
      </c>
      <c r="N1956">
        <f t="shared" si="633"/>
        <v>9</v>
      </c>
      <c r="O1956">
        <f t="shared" si="634"/>
        <v>5</v>
      </c>
      <c r="P1956" t="str">
        <f t="shared" si="635"/>
        <v>pátek</v>
      </c>
      <c r="Q1956">
        <f t="shared" si="666"/>
        <v>0</v>
      </c>
      <c r="R1956">
        <f t="shared" si="666"/>
        <v>0</v>
      </c>
      <c r="S1956">
        <f t="shared" si="666"/>
        <v>0</v>
      </c>
      <c r="T1956">
        <f t="shared" si="666"/>
        <v>0</v>
      </c>
      <c r="U1956">
        <f t="shared" si="666"/>
        <v>0</v>
      </c>
      <c r="V1956">
        <f t="shared" si="666"/>
        <v>0</v>
      </c>
      <c r="W1956">
        <f t="shared" si="666"/>
        <v>0</v>
      </c>
      <c r="X1956">
        <f t="shared" si="666"/>
        <v>0</v>
      </c>
      <c r="Y1956">
        <f t="shared" si="666"/>
        <v>1</v>
      </c>
      <c r="Z1956">
        <f t="shared" si="666"/>
        <v>0</v>
      </c>
      <c r="AA1956">
        <f t="shared" si="666"/>
        <v>0</v>
      </c>
      <c r="AB1956">
        <f t="shared" si="666"/>
        <v>0</v>
      </c>
      <c r="AC1956">
        <f t="shared" si="667"/>
        <v>0</v>
      </c>
      <c r="AD1956">
        <f t="shared" si="667"/>
        <v>0</v>
      </c>
      <c r="AE1956">
        <f t="shared" si="667"/>
        <v>0</v>
      </c>
      <c r="AF1956">
        <f t="shared" si="667"/>
        <v>0</v>
      </c>
      <c r="AG1956">
        <f t="shared" si="667"/>
        <v>1</v>
      </c>
      <c r="AH1956">
        <f t="shared" si="667"/>
        <v>0</v>
      </c>
      <c r="AI1956">
        <f t="shared" si="667"/>
        <v>0</v>
      </c>
      <c r="AJ1956">
        <f t="shared" ca="1" si="636"/>
        <v>1</v>
      </c>
      <c r="AK1956">
        <f t="shared" ca="1" si="637"/>
        <v>0</v>
      </c>
      <c r="AL1956">
        <f t="shared" ca="1" si="638"/>
        <v>0</v>
      </c>
      <c r="AM1956">
        <f t="shared" ca="1" si="639"/>
        <v>0</v>
      </c>
      <c r="AN1956">
        <f t="shared" ca="1" si="640"/>
        <v>0</v>
      </c>
      <c r="AO1956">
        <f t="shared" ca="1" si="641"/>
        <v>1</v>
      </c>
      <c r="AP1956">
        <f t="shared" ca="1" si="642"/>
        <v>0</v>
      </c>
      <c r="AQ1956">
        <f t="shared" ca="1" si="643"/>
        <v>0</v>
      </c>
      <c r="AR1956">
        <f t="shared" ca="1" si="644"/>
        <v>1</v>
      </c>
      <c r="AS1956">
        <v>0</v>
      </c>
      <c r="AT1956">
        <v>0</v>
      </c>
      <c r="AU1956">
        <f t="shared" ca="1" si="665"/>
        <v>0</v>
      </c>
      <c r="AV1956">
        <f t="shared" ca="1" si="665"/>
        <v>0</v>
      </c>
      <c r="AW1956">
        <f t="shared" ca="1" si="665"/>
        <v>1</v>
      </c>
      <c r="AX1956">
        <v>0</v>
      </c>
    </row>
    <row r="1957" spans="1:50">
      <c r="A1957" s="2">
        <v>40810</v>
      </c>
      <c r="B1957">
        <v>957</v>
      </c>
      <c r="C1957">
        <v>9</v>
      </c>
      <c r="D1957">
        <f t="shared" ca="1" si="645"/>
        <v>10.781454387671538</v>
      </c>
      <c r="E1957">
        <f t="shared" ca="1" si="646"/>
        <v>-1.7814543876715376</v>
      </c>
      <c r="F1957" t="str">
        <f t="shared" ca="1" si="647"/>
        <v>medium</v>
      </c>
      <c r="G1957">
        <v>586</v>
      </c>
      <c r="H1957">
        <f t="shared" si="648"/>
        <v>586</v>
      </c>
      <c r="I1957">
        <f t="shared" ca="1" si="649"/>
        <v>680.53445211717576</v>
      </c>
      <c r="J1957">
        <f t="shared" ca="1" si="650"/>
        <v>-94.534452117175761</v>
      </c>
      <c r="K1957" t="str">
        <f t="shared" ca="1" si="651"/>
        <v>medium</v>
      </c>
      <c r="L1957">
        <v>11.25</v>
      </c>
      <c r="M1957" t="str">
        <f t="shared" si="662"/>
        <v>medium</v>
      </c>
      <c r="N1957">
        <f t="shared" si="633"/>
        <v>9</v>
      </c>
      <c r="O1957">
        <f t="shared" si="634"/>
        <v>6</v>
      </c>
      <c r="P1957" t="str">
        <f t="shared" si="635"/>
        <v>sobota</v>
      </c>
      <c r="Q1957">
        <f t="shared" si="666"/>
        <v>0</v>
      </c>
      <c r="R1957">
        <f t="shared" si="666"/>
        <v>0</v>
      </c>
      <c r="S1957">
        <f t="shared" si="666"/>
        <v>0</v>
      </c>
      <c r="T1957">
        <f t="shared" si="666"/>
        <v>0</v>
      </c>
      <c r="U1957">
        <f t="shared" si="666"/>
        <v>0</v>
      </c>
      <c r="V1957">
        <f t="shared" si="666"/>
        <v>0</v>
      </c>
      <c r="W1957">
        <f t="shared" si="666"/>
        <v>0</v>
      </c>
      <c r="X1957">
        <f t="shared" si="666"/>
        <v>0</v>
      </c>
      <c r="Y1957">
        <f t="shared" si="666"/>
        <v>1</v>
      </c>
      <c r="Z1957">
        <f t="shared" si="666"/>
        <v>0</v>
      </c>
      <c r="AA1957">
        <f t="shared" si="666"/>
        <v>0</v>
      </c>
      <c r="AB1957">
        <f t="shared" si="666"/>
        <v>0</v>
      </c>
      <c r="AC1957">
        <f t="shared" si="667"/>
        <v>0</v>
      </c>
      <c r="AD1957">
        <f t="shared" si="667"/>
        <v>0</v>
      </c>
      <c r="AE1957">
        <f t="shared" si="667"/>
        <v>0</v>
      </c>
      <c r="AF1957">
        <f t="shared" si="667"/>
        <v>0</v>
      </c>
      <c r="AG1957">
        <f t="shared" si="667"/>
        <v>0</v>
      </c>
      <c r="AH1957">
        <f t="shared" si="667"/>
        <v>1</v>
      </c>
      <c r="AI1957">
        <f t="shared" si="667"/>
        <v>0</v>
      </c>
      <c r="AJ1957">
        <f t="shared" ca="1" si="636"/>
        <v>1</v>
      </c>
      <c r="AK1957">
        <f t="shared" ca="1" si="637"/>
        <v>0</v>
      </c>
      <c r="AL1957">
        <f t="shared" ca="1" si="638"/>
        <v>0</v>
      </c>
      <c r="AM1957">
        <f t="shared" ca="1" si="639"/>
        <v>0</v>
      </c>
      <c r="AN1957">
        <f t="shared" ca="1" si="640"/>
        <v>0</v>
      </c>
      <c r="AO1957">
        <f t="shared" ca="1" si="641"/>
        <v>1</v>
      </c>
      <c r="AP1957">
        <f t="shared" ca="1" si="642"/>
        <v>0</v>
      </c>
      <c r="AQ1957">
        <f t="shared" ca="1" si="643"/>
        <v>1</v>
      </c>
      <c r="AR1957">
        <f t="shared" ca="1" si="644"/>
        <v>0</v>
      </c>
      <c r="AS1957">
        <v>0</v>
      </c>
      <c r="AT1957">
        <v>0</v>
      </c>
      <c r="AU1957">
        <f t="shared" ca="1" si="665"/>
        <v>0</v>
      </c>
      <c r="AV1957">
        <f t="shared" ca="1" si="665"/>
        <v>1</v>
      </c>
      <c r="AW1957">
        <f t="shared" ca="1" si="665"/>
        <v>0</v>
      </c>
      <c r="AX1957">
        <v>0</v>
      </c>
    </row>
    <row r="1958" spans="1:50">
      <c r="A1958" s="2">
        <v>40811</v>
      </c>
      <c r="B1958">
        <v>958</v>
      </c>
      <c r="C1958">
        <v>8</v>
      </c>
      <c r="D1958">
        <f t="shared" ca="1" si="645"/>
        <v>10.782223994668668</v>
      </c>
      <c r="E1958">
        <f t="shared" ca="1" si="646"/>
        <v>-2.7822239946686675</v>
      </c>
      <c r="F1958" t="str">
        <f t="shared" ca="1" si="647"/>
        <v>low</v>
      </c>
      <c r="G1958">
        <v>379</v>
      </c>
      <c r="H1958">
        <f t="shared" si="648"/>
        <v>379</v>
      </c>
      <c r="I1958">
        <f t="shared" ca="1" si="649"/>
        <v>680.51621516129092</v>
      </c>
      <c r="J1958">
        <f t="shared" ca="1" si="650"/>
        <v>-301.51621516129092</v>
      </c>
      <c r="K1958" t="str">
        <f t="shared" ca="1" si="651"/>
        <v>low</v>
      </c>
      <c r="L1958">
        <v>13.45</v>
      </c>
      <c r="M1958" t="str">
        <f t="shared" si="662"/>
        <v>medium</v>
      </c>
      <c r="N1958">
        <f t="shared" si="633"/>
        <v>9</v>
      </c>
      <c r="O1958">
        <f t="shared" si="634"/>
        <v>7</v>
      </c>
      <c r="P1958" t="str">
        <f t="shared" si="635"/>
        <v>neděle</v>
      </c>
      <c r="Q1958">
        <f t="shared" si="666"/>
        <v>0</v>
      </c>
      <c r="R1958">
        <f t="shared" si="666"/>
        <v>0</v>
      </c>
      <c r="S1958">
        <f t="shared" si="666"/>
        <v>0</v>
      </c>
      <c r="T1958">
        <f t="shared" si="666"/>
        <v>0</v>
      </c>
      <c r="U1958">
        <f t="shared" si="666"/>
        <v>0</v>
      </c>
      <c r="V1958">
        <f t="shared" si="666"/>
        <v>0</v>
      </c>
      <c r="W1958">
        <f t="shared" si="666"/>
        <v>0</v>
      </c>
      <c r="X1958">
        <f t="shared" si="666"/>
        <v>0</v>
      </c>
      <c r="Y1958">
        <f t="shared" si="666"/>
        <v>1</v>
      </c>
      <c r="Z1958">
        <f t="shared" si="666"/>
        <v>0</v>
      </c>
      <c r="AA1958">
        <f t="shared" si="666"/>
        <v>0</v>
      </c>
      <c r="AB1958">
        <f t="shared" si="666"/>
        <v>0</v>
      </c>
      <c r="AC1958">
        <f t="shared" si="667"/>
        <v>0</v>
      </c>
      <c r="AD1958">
        <f t="shared" si="667"/>
        <v>0</v>
      </c>
      <c r="AE1958">
        <f t="shared" si="667"/>
        <v>0</v>
      </c>
      <c r="AF1958">
        <f t="shared" si="667"/>
        <v>0</v>
      </c>
      <c r="AG1958">
        <f t="shared" si="667"/>
        <v>0</v>
      </c>
      <c r="AH1958">
        <f t="shared" si="667"/>
        <v>0</v>
      </c>
      <c r="AI1958">
        <f t="shared" si="667"/>
        <v>1</v>
      </c>
      <c r="AJ1958">
        <f t="shared" ca="1" si="636"/>
        <v>1</v>
      </c>
      <c r="AK1958">
        <f t="shared" ca="1" si="637"/>
        <v>0</v>
      </c>
      <c r="AL1958">
        <f t="shared" ca="1" si="638"/>
        <v>0</v>
      </c>
      <c r="AM1958">
        <f t="shared" ca="1" si="639"/>
        <v>0</v>
      </c>
      <c r="AN1958">
        <f t="shared" ca="1" si="640"/>
        <v>0</v>
      </c>
      <c r="AO1958">
        <f t="shared" ca="1" si="641"/>
        <v>1</v>
      </c>
      <c r="AP1958">
        <f t="shared" ca="1" si="642"/>
        <v>0</v>
      </c>
      <c r="AQ1958">
        <f t="shared" ca="1" si="643"/>
        <v>1</v>
      </c>
      <c r="AR1958">
        <f t="shared" ca="1" si="644"/>
        <v>0</v>
      </c>
      <c r="AS1958">
        <v>0</v>
      </c>
      <c r="AT1958">
        <v>0</v>
      </c>
      <c r="AU1958">
        <f t="shared" ca="1" si="665"/>
        <v>1</v>
      </c>
      <c r="AV1958">
        <f t="shared" ca="1" si="665"/>
        <v>0</v>
      </c>
      <c r="AW1958">
        <f t="shared" ca="1" si="665"/>
        <v>0</v>
      </c>
      <c r="AX1958">
        <v>0</v>
      </c>
    </row>
    <row r="1959" spans="1:50">
      <c r="A1959" s="2">
        <v>40812</v>
      </c>
      <c r="B1959">
        <v>959</v>
      </c>
      <c r="C1959">
        <v>11</v>
      </c>
      <c r="D1959">
        <f t="shared" ca="1" si="645"/>
        <v>10.782992702881243</v>
      </c>
      <c r="E1959">
        <f t="shared" ca="1" si="646"/>
        <v>0.21700729711875688</v>
      </c>
      <c r="F1959" t="str">
        <f t="shared" ca="1" si="647"/>
        <v>medium</v>
      </c>
      <c r="G1959">
        <v>1169</v>
      </c>
      <c r="H1959">
        <f t="shared" si="648"/>
        <v>1169</v>
      </c>
      <c r="I1959">
        <f t="shared" ca="1" si="649"/>
        <v>680.49786727732737</v>
      </c>
      <c r="J1959">
        <f t="shared" ca="1" si="650"/>
        <v>488.50213272267263</v>
      </c>
      <c r="K1959" t="str">
        <f t="shared" ca="1" si="651"/>
        <v>high</v>
      </c>
      <c r="L1959">
        <v>15.65</v>
      </c>
      <c r="M1959" t="str">
        <f t="shared" si="662"/>
        <v>high</v>
      </c>
      <c r="N1959">
        <f t="shared" si="633"/>
        <v>9</v>
      </c>
      <c r="O1959">
        <f t="shared" si="634"/>
        <v>1</v>
      </c>
      <c r="P1959" t="str">
        <f t="shared" si="635"/>
        <v>pondělí</v>
      </c>
      <c r="Q1959">
        <f t="shared" si="666"/>
        <v>0</v>
      </c>
      <c r="R1959">
        <f t="shared" si="666"/>
        <v>0</v>
      </c>
      <c r="S1959">
        <f t="shared" si="666"/>
        <v>0</v>
      </c>
      <c r="T1959">
        <f t="shared" si="666"/>
        <v>0</v>
      </c>
      <c r="U1959">
        <f t="shared" si="666"/>
        <v>0</v>
      </c>
      <c r="V1959">
        <f t="shared" si="666"/>
        <v>0</v>
      </c>
      <c r="W1959">
        <f t="shared" si="666"/>
        <v>0</v>
      </c>
      <c r="X1959">
        <f t="shared" si="666"/>
        <v>0</v>
      </c>
      <c r="Y1959">
        <f t="shared" si="666"/>
        <v>1</v>
      </c>
      <c r="Z1959">
        <f t="shared" si="666"/>
        <v>0</v>
      </c>
      <c r="AA1959">
        <f t="shared" si="666"/>
        <v>0</v>
      </c>
      <c r="AB1959">
        <f t="shared" si="666"/>
        <v>0</v>
      </c>
      <c r="AC1959">
        <f t="shared" si="667"/>
        <v>1</v>
      </c>
      <c r="AD1959">
        <f t="shared" si="667"/>
        <v>0</v>
      </c>
      <c r="AE1959">
        <f t="shared" si="667"/>
        <v>0</v>
      </c>
      <c r="AF1959">
        <f t="shared" si="667"/>
        <v>0</v>
      </c>
      <c r="AG1959">
        <f t="shared" si="667"/>
        <v>0</v>
      </c>
      <c r="AH1959">
        <f t="shared" si="667"/>
        <v>0</v>
      </c>
      <c r="AI1959">
        <f t="shared" si="667"/>
        <v>0</v>
      </c>
      <c r="AJ1959">
        <f t="shared" ca="1" si="636"/>
        <v>1</v>
      </c>
      <c r="AK1959">
        <f t="shared" ca="1" si="637"/>
        <v>0</v>
      </c>
      <c r="AL1959">
        <f t="shared" ca="1" si="638"/>
        <v>0</v>
      </c>
      <c r="AM1959">
        <f t="shared" ca="1" si="639"/>
        <v>0</v>
      </c>
      <c r="AN1959">
        <f t="shared" ca="1" si="640"/>
        <v>0</v>
      </c>
      <c r="AO1959">
        <f t="shared" ca="1" si="641"/>
        <v>1</v>
      </c>
      <c r="AP1959">
        <f t="shared" ca="1" si="642"/>
        <v>0</v>
      </c>
      <c r="AQ1959">
        <f t="shared" ca="1" si="643"/>
        <v>0</v>
      </c>
      <c r="AR1959">
        <f t="shared" ca="1" si="644"/>
        <v>1</v>
      </c>
      <c r="AS1959">
        <v>0</v>
      </c>
      <c r="AT1959">
        <v>0</v>
      </c>
      <c r="AU1959">
        <f t="shared" ca="1" si="665"/>
        <v>0</v>
      </c>
      <c r="AV1959">
        <f t="shared" ca="1" si="665"/>
        <v>1</v>
      </c>
      <c r="AW1959">
        <f t="shared" ca="1" si="665"/>
        <v>0</v>
      </c>
      <c r="AX1959">
        <v>0</v>
      </c>
    </row>
    <row r="1960" spans="1:50">
      <c r="A1960" s="2">
        <v>40813</v>
      </c>
      <c r="B1960">
        <v>960</v>
      </c>
      <c r="C1960">
        <v>10</v>
      </c>
      <c r="D1960">
        <f t="shared" ca="1" si="645"/>
        <v>10.78376051460158</v>
      </c>
      <c r="E1960">
        <f t="shared" ca="1" si="646"/>
        <v>-0.78376051460158003</v>
      </c>
      <c r="F1960" t="str">
        <f t="shared" ca="1" si="647"/>
        <v>medium</v>
      </c>
      <c r="G1960">
        <v>714</v>
      </c>
      <c r="H1960">
        <f t="shared" si="648"/>
        <v>714</v>
      </c>
      <c r="I1960">
        <f t="shared" ca="1" si="649"/>
        <v>680.47940877861208</v>
      </c>
      <c r="J1960">
        <f t="shared" ca="1" si="650"/>
        <v>33.520591221387917</v>
      </c>
      <c r="K1960" t="str">
        <f t="shared" ca="1" si="651"/>
        <v>high</v>
      </c>
      <c r="L1960">
        <v>16.350000000000001</v>
      </c>
      <c r="M1960" t="str">
        <f t="shared" si="662"/>
        <v>high</v>
      </c>
      <c r="N1960">
        <f t="shared" si="633"/>
        <v>9</v>
      </c>
      <c r="O1960">
        <f t="shared" si="634"/>
        <v>2</v>
      </c>
      <c r="P1960" t="str">
        <f t="shared" si="635"/>
        <v>úterý</v>
      </c>
      <c r="Q1960">
        <f t="shared" si="666"/>
        <v>0</v>
      </c>
      <c r="R1960">
        <f t="shared" si="666"/>
        <v>0</v>
      </c>
      <c r="S1960">
        <f t="shared" si="666"/>
        <v>0</v>
      </c>
      <c r="T1960">
        <f t="shared" si="666"/>
        <v>0</v>
      </c>
      <c r="U1960">
        <f t="shared" si="666"/>
        <v>0</v>
      </c>
      <c r="V1960">
        <f t="shared" si="666"/>
        <v>0</v>
      </c>
      <c r="W1960">
        <f t="shared" si="666"/>
        <v>0</v>
      </c>
      <c r="X1960">
        <f t="shared" si="666"/>
        <v>0</v>
      </c>
      <c r="Y1960">
        <f t="shared" si="666"/>
        <v>1</v>
      </c>
      <c r="Z1960">
        <f t="shared" si="666"/>
        <v>0</v>
      </c>
      <c r="AA1960">
        <f t="shared" si="666"/>
        <v>0</v>
      </c>
      <c r="AB1960">
        <f t="shared" si="666"/>
        <v>0</v>
      </c>
      <c r="AC1960">
        <f t="shared" si="667"/>
        <v>0</v>
      </c>
      <c r="AD1960">
        <f t="shared" si="667"/>
        <v>1</v>
      </c>
      <c r="AE1960">
        <f t="shared" si="667"/>
        <v>0</v>
      </c>
      <c r="AF1960">
        <f t="shared" si="667"/>
        <v>0</v>
      </c>
      <c r="AG1960">
        <f t="shared" si="667"/>
        <v>0</v>
      </c>
      <c r="AH1960">
        <f t="shared" si="667"/>
        <v>0</v>
      </c>
      <c r="AI1960">
        <f t="shared" si="667"/>
        <v>0</v>
      </c>
      <c r="AJ1960">
        <f t="shared" ca="1" si="636"/>
        <v>1</v>
      </c>
      <c r="AK1960">
        <f t="shared" ca="1" si="637"/>
        <v>0</v>
      </c>
      <c r="AL1960">
        <f t="shared" ca="1" si="638"/>
        <v>0</v>
      </c>
      <c r="AM1960">
        <f t="shared" ca="1" si="639"/>
        <v>0</v>
      </c>
      <c r="AN1960">
        <f t="shared" ca="1" si="640"/>
        <v>0</v>
      </c>
      <c r="AO1960">
        <f t="shared" ca="1" si="641"/>
        <v>1</v>
      </c>
      <c r="AP1960">
        <f t="shared" ca="1" si="642"/>
        <v>0</v>
      </c>
      <c r="AQ1960">
        <f t="shared" ca="1" si="643"/>
        <v>0</v>
      </c>
      <c r="AR1960">
        <f t="shared" ca="1" si="644"/>
        <v>1</v>
      </c>
      <c r="AS1960">
        <v>0</v>
      </c>
      <c r="AT1960">
        <v>0</v>
      </c>
      <c r="AU1960">
        <f t="shared" ca="1" si="665"/>
        <v>0</v>
      </c>
      <c r="AV1960">
        <f t="shared" ca="1" si="665"/>
        <v>1</v>
      </c>
      <c r="AW1960">
        <f t="shared" ca="1" si="665"/>
        <v>0</v>
      </c>
      <c r="AX1960">
        <v>0</v>
      </c>
    </row>
    <row r="1961" spans="1:50">
      <c r="A1961" s="2">
        <v>40814</v>
      </c>
      <c r="B1961">
        <v>961</v>
      </c>
      <c r="C1961">
        <v>15</v>
      </c>
      <c r="D1961">
        <f t="shared" ca="1" si="645"/>
        <v>10.784527432121994</v>
      </c>
      <c r="E1961">
        <f t="shared" ca="1" si="646"/>
        <v>4.2154725678780061</v>
      </c>
      <c r="F1961" t="str">
        <f t="shared" ca="1" si="647"/>
        <v>high</v>
      </c>
      <c r="G1961">
        <v>958</v>
      </c>
      <c r="H1961">
        <f t="shared" si="648"/>
        <v>958</v>
      </c>
      <c r="I1961">
        <f t="shared" ca="1" si="649"/>
        <v>680.46083997847199</v>
      </c>
      <c r="J1961">
        <f t="shared" ca="1" si="650"/>
        <v>277.53916002152801</v>
      </c>
      <c r="K1961" t="str">
        <f t="shared" ca="1" si="651"/>
        <v>high</v>
      </c>
      <c r="L1961">
        <v>20.5</v>
      </c>
      <c r="M1961" t="str">
        <f t="shared" si="662"/>
        <v>high</v>
      </c>
      <c r="N1961">
        <f t="shared" ref="N1961:N2024" si="668">MONTH(A1961)</f>
        <v>9</v>
      </c>
      <c r="O1961">
        <f t="shared" ref="O1961:O2024" si="669">WEEKDAY(A1961,2)</f>
        <v>3</v>
      </c>
      <c r="P1961" t="str">
        <f t="shared" ref="P1961:P2024" si="670">VLOOKUP(O1961,$O$581:$P$587,2,0)</f>
        <v>středa</v>
      </c>
      <c r="Q1961">
        <f t="shared" ref="Q1961:AB1970" si="671">VLOOKUP($N1961,$V$31:$AH$42,Q$592+1,0)</f>
        <v>0</v>
      </c>
      <c r="R1961">
        <f t="shared" si="671"/>
        <v>0</v>
      </c>
      <c r="S1961">
        <f t="shared" si="671"/>
        <v>0</v>
      </c>
      <c r="T1961">
        <f t="shared" si="671"/>
        <v>0</v>
      </c>
      <c r="U1961">
        <f t="shared" si="671"/>
        <v>0</v>
      </c>
      <c r="V1961">
        <f t="shared" si="671"/>
        <v>0</v>
      </c>
      <c r="W1961">
        <f t="shared" si="671"/>
        <v>0</v>
      </c>
      <c r="X1961">
        <f t="shared" si="671"/>
        <v>0</v>
      </c>
      <c r="Y1961">
        <f t="shared" si="671"/>
        <v>1</v>
      </c>
      <c r="Z1961">
        <f t="shared" si="671"/>
        <v>0</v>
      </c>
      <c r="AA1961">
        <f t="shared" si="671"/>
        <v>0</v>
      </c>
      <c r="AB1961">
        <f t="shared" si="671"/>
        <v>0</v>
      </c>
      <c r="AC1961">
        <f t="shared" ref="AC1961:AI1970" si="672">VLOOKUP($O1961,$V$74:$AC$80,AC$592+1,0)</f>
        <v>0</v>
      </c>
      <c r="AD1961">
        <f t="shared" si="672"/>
        <v>0</v>
      </c>
      <c r="AE1961">
        <f t="shared" si="672"/>
        <v>1</v>
      </c>
      <c r="AF1961">
        <f t="shared" si="672"/>
        <v>0</v>
      </c>
      <c r="AG1961">
        <f t="shared" si="672"/>
        <v>0</v>
      </c>
      <c r="AH1961">
        <f t="shared" si="672"/>
        <v>0</v>
      </c>
      <c r="AI1961">
        <f t="shared" si="672"/>
        <v>0</v>
      </c>
      <c r="AJ1961">
        <f t="shared" ref="AJ1961:AJ2024" ca="1" si="673">VLOOKUP(INDIRECT($AJ$590&amp;ROW($A1961)+AJ$591),$F$17:$I$19,AJ$592+1,0)</f>
        <v>1</v>
      </c>
      <c r="AK1961">
        <f t="shared" ref="AK1961:AK2024" ca="1" si="674">VLOOKUP(INDIRECT($AJ$590&amp;ROW($A1961)+AJ$591),$F$17:$I$19,AK$592+1,0)</f>
        <v>0</v>
      </c>
      <c r="AL1961">
        <f t="shared" ref="AL1961:AL2024" ca="1" si="675">VLOOKUP(INDIRECT($AJ$590&amp;ROW($A1961)+AJ$591),$F$17:$I$19,AL$592+1,0)</f>
        <v>0</v>
      </c>
      <c r="AM1961">
        <f t="shared" ref="AM1961:AM2024" ca="1" si="676">VLOOKUP(INDIRECT($AJ$590&amp;ROW($A1961)+AM$591),$F$17:$I$19,AM$592+1,0)</f>
        <v>0</v>
      </c>
      <c r="AN1961">
        <f t="shared" ref="AN1961:AN2024" ca="1" si="677">VLOOKUP(INDIRECT($AJ$590&amp;ROW($A1961)+AM$591),$F$17:$I$19,AN$592+1,0)</f>
        <v>0</v>
      </c>
      <c r="AO1961">
        <f t="shared" ref="AO1961:AO2024" ca="1" si="678">VLOOKUP(INDIRECT($AJ$590&amp;ROW($A1961)+AM$591),$F$17:$I$19,AO$592+1,0)</f>
        <v>1</v>
      </c>
      <c r="AP1961">
        <f t="shared" ref="AP1961:AP2024" ca="1" si="679">VLOOKUP(INDIRECT($AJ$590&amp;ROW($A1961)+AP$591),$F$17:$I$19,AP$592+1,0)</f>
        <v>0</v>
      </c>
      <c r="AQ1961">
        <f t="shared" ref="AQ1961:AQ2024" ca="1" si="680">VLOOKUP(INDIRECT($AJ$590&amp;ROW($A1961)+AP$591),$F$17:$I$19,AQ$592+1,0)</f>
        <v>0</v>
      </c>
      <c r="AR1961">
        <f t="shared" ref="AR1961:AR2024" ca="1" si="681">VLOOKUP(INDIRECT($AJ$590&amp;ROW($A1961)+AP$591),$F$17:$I$19,AR$592+1,0)</f>
        <v>1</v>
      </c>
      <c r="AS1961">
        <v>1</v>
      </c>
      <c r="AT1961">
        <v>0</v>
      </c>
      <c r="AU1961">
        <f t="shared" ref="AU1961:AW1980" ca="1" si="682">VLOOKUP(INDIRECT($AU$590&amp;ROW($A1961)),$F$17:$I$19,AU$592+1,0)</f>
        <v>0</v>
      </c>
      <c r="AV1961">
        <f t="shared" ca="1" si="682"/>
        <v>0</v>
      </c>
      <c r="AW1961">
        <f t="shared" ca="1" si="682"/>
        <v>1</v>
      </c>
      <c r="AX1961">
        <v>0</v>
      </c>
    </row>
    <row r="1962" spans="1:50">
      <c r="A1962" s="2">
        <v>40815</v>
      </c>
      <c r="B1962">
        <v>962</v>
      </c>
      <c r="C1962">
        <v>14</v>
      </c>
      <c r="D1962">
        <f t="shared" ref="D1962:D2025" ca="1" si="683">$E$516*B1962^3+$E$521*B1962^2+$E$526*B1962+$E$531</f>
        <v>10.785293457734804</v>
      </c>
      <c r="E1962">
        <f t="shared" ref="E1962:E2025" ca="1" si="684">C1962-D1962</f>
        <v>3.2147065422651959</v>
      </c>
      <c r="F1962" t="str">
        <f t="shared" ref="F1962:F2025" ca="1" si="685">VLOOKUP(E1962,$A$3:$C$6,3)</f>
        <v>high</v>
      </c>
      <c r="G1962">
        <v>909</v>
      </c>
      <c r="H1962">
        <f t="shared" ref="H1962:H2025" si="686">IF(G1962&gt;$H$592,$G$592,G1962)</f>
        <v>909</v>
      </c>
      <c r="I1962">
        <f t="shared" ref="I1962:I2025" ca="1" si="687">$K$516*B1962^3+$K$521*B1962^2+$K$526*B1962+$K$531</f>
        <v>680.44216119023395</v>
      </c>
      <c r="J1962">
        <f t="shared" ref="J1962:J2025" ca="1" si="688">H1962-I1962</f>
        <v>228.55783880976605</v>
      </c>
      <c r="K1962" t="str">
        <f t="shared" ref="K1962:K2025" ca="1" si="689">VLOOKUP(J1962,$A$10:$C$13,3)</f>
        <v>high</v>
      </c>
      <c r="L1962">
        <v>13.55</v>
      </c>
      <c r="M1962" t="str">
        <f t="shared" si="662"/>
        <v>medium</v>
      </c>
      <c r="N1962">
        <f t="shared" si="668"/>
        <v>9</v>
      </c>
      <c r="O1962">
        <f t="shared" si="669"/>
        <v>4</v>
      </c>
      <c r="P1962" t="str">
        <f t="shared" si="670"/>
        <v>čtvrtek</v>
      </c>
      <c r="Q1962">
        <f t="shared" si="671"/>
        <v>0</v>
      </c>
      <c r="R1962">
        <f t="shared" si="671"/>
        <v>0</v>
      </c>
      <c r="S1962">
        <f t="shared" si="671"/>
        <v>0</v>
      </c>
      <c r="T1962">
        <f t="shared" si="671"/>
        <v>0</v>
      </c>
      <c r="U1962">
        <f t="shared" si="671"/>
        <v>0</v>
      </c>
      <c r="V1962">
        <f t="shared" si="671"/>
        <v>0</v>
      </c>
      <c r="W1962">
        <f t="shared" si="671"/>
        <v>0</v>
      </c>
      <c r="X1962">
        <f t="shared" si="671"/>
        <v>0</v>
      </c>
      <c r="Y1962">
        <f t="shared" si="671"/>
        <v>1</v>
      </c>
      <c r="Z1962">
        <f t="shared" si="671"/>
        <v>0</v>
      </c>
      <c r="AA1962">
        <f t="shared" si="671"/>
        <v>0</v>
      </c>
      <c r="AB1962">
        <f t="shared" si="671"/>
        <v>0</v>
      </c>
      <c r="AC1962">
        <f t="shared" si="672"/>
        <v>0</v>
      </c>
      <c r="AD1962">
        <f t="shared" si="672"/>
        <v>0</v>
      </c>
      <c r="AE1962">
        <f t="shared" si="672"/>
        <v>0</v>
      </c>
      <c r="AF1962">
        <f t="shared" si="672"/>
        <v>1</v>
      </c>
      <c r="AG1962">
        <f t="shared" si="672"/>
        <v>0</v>
      </c>
      <c r="AH1962">
        <f t="shared" si="672"/>
        <v>0</v>
      </c>
      <c r="AI1962">
        <f t="shared" si="672"/>
        <v>0</v>
      </c>
      <c r="AJ1962">
        <f t="shared" ca="1" si="673"/>
        <v>1</v>
      </c>
      <c r="AK1962">
        <f t="shared" ca="1" si="674"/>
        <v>0</v>
      </c>
      <c r="AL1962">
        <f t="shared" ca="1" si="675"/>
        <v>0</v>
      </c>
      <c r="AM1962">
        <f t="shared" ca="1" si="676"/>
        <v>0</v>
      </c>
      <c r="AN1962">
        <f t="shared" ca="1" si="677"/>
        <v>0</v>
      </c>
      <c r="AO1962">
        <f t="shared" ca="1" si="678"/>
        <v>1</v>
      </c>
      <c r="AP1962">
        <f t="shared" ca="1" si="679"/>
        <v>0</v>
      </c>
      <c r="AQ1962">
        <f t="shared" ca="1" si="680"/>
        <v>1</v>
      </c>
      <c r="AR1962">
        <f t="shared" ca="1" si="681"/>
        <v>0</v>
      </c>
      <c r="AS1962">
        <v>0</v>
      </c>
      <c r="AT1962">
        <v>0</v>
      </c>
      <c r="AU1962">
        <f t="shared" ca="1" si="682"/>
        <v>0</v>
      </c>
      <c r="AV1962">
        <f t="shared" ca="1" si="682"/>
        <v>0</v>
      </c>
      <c r="AW1962">
        <f t="shared" ca="1" si="682"/>
        <v>1</v>
      </c>
      <c r="AX1962">
        <v>0</v>
      </c>
    </row>
    <row r="1963" spans="1:50">
      <c r="A1963" s="2">
        <v>40816</v>
      </c>
      <c r="B1963">
        <v>963</v>
      </c>
      <c r="C1963">
        <v>10</v>
      </c>
      <c r="D1963">
        <f t="shared" ca="1" si="683"/>
        <v>10.786058593732326</v>
      </c>
      <c r="E1963">
        <f t="shared" ca="1" si="684"/>
        <v>-0.78605859373232612</v>
      </c>
      <c r="F1963" t="str">
        <f t="shared" ca="1" si="685"/>
        <v>medium</v>
      </c>
      <c r="G1963">
        <v>294</v>
      </c>
      <c r="H1963">
        <f t="shared" si="686"/>
        <v>294</v>
      </c>
      <c r="I1963">
        <f t="shared" ca="1" si="687"/>
        <v>680.42337272722477</v>
      </c>
      <c r="J1963">
        <f t="shared" ca="1" si="688"/>
        <v>-386.42337272722477</v>
      </c>
      <c r="K1963" t="str">
        <f t="shared" ca="1" si="689"/>
        <v>low</v>
      </c>
      <c r="L1963">
        <v>15.4</v>
      </c>
      <c r="M1963" t="str">
        <f t="shared" si="662"/>
        <v>high</v>
      </c>
      <c r="N1963">
        <f t="shared" si="668"/>
        <v>9</v>
      </c>
      <c r="O1963">
        <f t="shared" si="669"/>
        <v>5</v>
      </c>
      <c r="P1963" t="str">
        <f t="shared" si="670"/>
        <v>pátek</v>
      </c>
      <c r="Q1963">
        <f t="shared" si="671"/>
        <v>0</v>
      </c>
      <c r="R1963">
        <f t="shared" si="671"/>
        <v>0</v>
      </c>
      <c r="S1963">
        <f t="shared" si="671"/>
        <v>0</v>
      </c>
      <c r="T1963">
        <f t="shared" si="671"/>
        <v>0</v>
      </c>
      <c r="U1963">
        <f t="shared" si="671"/>
        <v>0</v>
      </c>
      <c r="V1963">
        <f t="shared" si="671"/>
        <v>0</v>
      </c>
      <c r="W1963">
        <f t="shared" si="671"/>
        <v>0</v>
      </c>
      <c r="X1963">
        <f t="shared" si="671"/>
        <v>0</v>
      </c>
      <c r="Y1963">
        <f t="shared" si="671"/>
        <v>1</v>
      </c>
      <c r="Z1963">
        <f t="shared" si="671"/>
        <v>0</v>
      </c>
      <c r="AA1963">
        <f t="shared" si="671"/>
        <v>0</v>
      </c>
      <c r="AB1963">
        <f t="shared" si="671"/>
        <v>0</v>
      </c>
      <c r="AC1963">
        <f t="shared" si="672"/>
        <v>0</v>
      </c>
      <c r="AD1963">
        <f t="shared" si="672"/>
        <v>0</v>
      </c>
      <c r="AE1963">
        <f t="shared" si="672"/>
        <v>0</v>
      </c>
      <c r="AF1963">
        <f t="shared" si="672"/>
        <v>0</v>
      </c>
      <c r="AG1963">
        <f t="shared" si="672"/>
        <v>1</v>
      </c>
      <c r="AH1963">
        <f t="shared" si="672"/>
        <v>0</v>
      </c>
      <c r="AI1963">
        <f t="shared" si="672"/>
        <v>0</v>
      </c>
      <c r="AJ1963">
        <f t="shared" ca="1" si="673"/>
        <v>1</v>
      </c>
      <c r="AK1963">
        <f t="shared" ca="1" si="674"/>
        <v>0</v>
      </c>
      <c r="AL1963">
        <f t="shared" ca="1" si="675"/>
        <v>0</v>
      </c>
      <c r="AM1963">
        <f t="shared" ca="1" si="676"/>
        <v>0</v>
      </c>
      <c r="AN1963">
        <f t="shared" ca="1" si="677"/>
        <v>0</v>
      </c>
      <c r="AO1963">
        <f t="shared" ca="1" si="678"/>
        <v>1</v>
      </c>
      <c r="AP1963">
        <f t="shared" ca="1" si="679"/>
        <v>0</v>
      </c>
      <c r="AQ1963">
        <f t="shared" ca="1" si="680"/>
        <v>0</v>
      </c>
      <c r="AR1963">
        <f t="shared" ca="1" si="681"/>
        <v>1</v>
      </c>
      <c r="AS1963">
        <v>0</v>
      </c>
      <c r="AT1963">
        <v>0</v>
      </c>
      <c r="AU1963">
        <f t="shared" ca="1" si="682"/>
        <v>0</v>
      </c>
      <c r="AV1963">
        <f t="shared" ca="1" si="682"/>
        <v>1</v>
      </c>
      <c r="AW1963">
        <f t="shared" ca="1" si="682"/>
        <v>0</v>
      </c>
      <c r="AX1963">
        <v>0</v>
      </c>
    </row>
    <row r="1964" spans="1:50">
      <c r="A1964" s="2">
        <v>40817</v>
      </c>
      <c r="B1964">
        <v>964</v>
      </c>
      <c r="C1964">
        <v>18</v>
      </c>
      <c r="D1964">
        <f t="shared" ca="1" si="683"/>
        <v>10.786822842406877</v>
      </c>
      <c r="E1964">
        <f t="shared" ca="1" si="684"/>
        <v>7.2131771575931225</v>
      </c>
      <c r="F1964" t="str">
        <f t="shared" ca="1" si="685"/>
        <v>high</v>
      </c>
      <c r="G1964">
        <v>1340</v>
      </c>
      <c r="H1964">
        <f t="shared" si="686"/>
        <v>1340</v>
      </c>
      <c r="I1964">
        <f t="shared" ca="1" si="687"/>
        <v>680.40447490277154</v>
      </c>
      <c r="J1964">
        <f t="shared" ca="1" si="688"/>
        <v>659.59552509722846</v>
      </c>
      <c r="K1964" t="str">
        <f t="shared" ca="1" si="689"/>
        <v>high</v>
      </c>
      <c r="L1964">
        <v>16.45</v>
      </c>
      <c r="M1964" t="str">
        <f t="shared" si="662"/>
        <v>high</v>
      </c>
      <c r="N1964">
        <f t="shared" si="668"/>
        <v>10</v>
      </c>
      <c r="O1964">
        <f t="shared" si="669"/>
        <v>6</v>
      </c>
      <c r="P1964" t="str">
        <f t="shared" si="670"/>
        <v>sobota</v>
      </c>
      <c r="Q1964">
        <f t="shared" si="671"/>
        <v>0</v>
      </c>
      <c r="R1964">
        <f t="shared" si="671"/>
        <v>0</v>
      </c>
      <c r="S1964">
        <f t="shared" si="671"/>
        <v>0</v>
      </c>
      <c r="T1964">
        <f t="shared" si="671"/>
        <v>0</v>
      </c>
      <c r="U1964">
        <f t="shared" si="671"/>
        <v>0</v>
      </c>
      <c r="V1964">
        <f t="shared" si="671"/>
        <v>0</v>
      </c>
      <c r="W1964">
        <f t="shared" si="671"/>
        <v>0</v>
      </c>
      <c r="X1964">
        <f t="shared" si="671"/>
        <v>0</v>
      </c>
      <c r="Y1964">
        <f t="shared" si="671"/>
        <v>0</v>
      </c>
      <c r="Z1964">
        <f t="shared" si="671"/>
        <v>1</v>
      </c>
      <c r="AA1964">
        <f t="shared" si="671"/>
        <v>0</v>
      </c>
      <c r="AB1964">
        <f t="shared" si="671"/>
        <v>0</v>
      </c>
      <c r="AC1964">
        <f t="shared" si="672"/>
        <v>0</v>
      </c>
      <c r="AD1964">
        <f t="shared" si="672"/>
        <v>0</v>
      </c>
      <c r="AE1964">
        <f t="shared" si="672"/>
        <v>0</v>
      </c>
      <c r="AF1964">
        <f t="shared" si="672"/>
        <v>0</v>
      </c>
      <c r="AG1964">
        <f t="shared" si="672"/>
        <v>0</v>
      </c>
      <c r="AH1964">
        <f t="shared" si="672"/>
        <v>1</v>
      </c>
      <c r="AI1964">
        <f t="shared" si="672"/>
        <v>0</v>
      </c>
      <c r="AJ1964">
        <f t="shared" ca="1" si="673"/>
        <v>1</v>
      </c>
      <c r="AK1964">
        <f t="shared" ca="1" si="674"/>
        <v>0</v>
      </c>
      <c r="AL1964">
        <f t="shared" ca="1" si="675"/>
        <v>0</v>
      </c>
      <c r="AM1964">
        <f t="shared" ca="1" si="676"/>
        <v>0</v>
      </c>
      <c r="AN1964">
        <f t="shared" ca="1" si="677"/>
        <v>1</v>
      </c>
      <c r="AO1964">
        <f t="shared" ca="1" si="678"/>
        <v>0</v>
      </c>
      <c r="AP1964">
        <f t="shared" ca="1" si="679"/>
        <v>0</v>
      </c>
      <c r="AQ1964">
        <f t="shared" ca="1" si="680"/>
        <v>0</v>
      </c>
      <c r="AR1964">
        <f t="shared" ca="1" si="681"/>
        <v>1</v>
      </c>
      <c r="AS1964">
        <v>0</v>
      </c>
      <c r="AT1964">
        <v>0</v>
      </c>
      <c r="AU1964">
        <f t="shared" ca="1" si="682"/>
        <v>0</v>
      </c>
      <c r="AV1964">
        <f t="shared" ca="1" si="682"/>
        <v>0</v>
      </c>
      <c r="AW1964">
        <f t="shared" ca="1" si="682"/>
        <v>1</v>
      </c>
      <c r="AX1964">
        <v>0</v>
      </c>
    </row>
    <row r="1965" spans="1:50">
      <c r="A1965" s="2">
        <v>40818</v>
      </c>
      <c r="B1965">
        <v>965</v>
      </c>
      <c r="C1965">
        <v>7</v>
      </c>
      <c r="D1965">
        <f t="shared" ca="1" si="683"/>
        <v>10.787586206050776</v>
      </c>
      <c r="E1965">
        <f t="shared" ca="1" si="684"/>
        <v>-3.7875862060507757</v>
      </c>
      <c r="F1965" t="str">
        <f t="shared" ca="1" si="685"/>
        <v>low</v>
      </c>
      <c r="G1965">
        <v>323</v>
      </c>
      <c r="H1965">
        <f t="shared" si="686"/>
        <v>323</v>
      </c>
      <c r="I1965">
        <f t="shared" ca="1" si="687"/>
        <v>680.38546803020108</v>
      </c>
      <c r="J1965">
        <f t="shared" ca="1" si="688"/>
        <v>-357.38546803020108</v>
      </c>
      <c r="K1965" t="str">
        <f t="shared" ca="1" si="689"/>
        <v>low</v>
      </c>
      <c r="L1965">
        <v>14.55</v>
      </c>
      <c r="M1965" t="str">
        <f t="shared" si="662"/>
        <v>high</v>
      </c>
      <c r="N1965">
        <f t="shared" si="668"/>
        <v>10</v>
      </c>
      <c r="O1965">
        <f t="shared" si="669"/>
        <v>7</v>
      </c>
      <c r="P1965" t="str">
        <f t="shared" si="670"/>
        <v>neděle</v>
      </c>
      <c r="Q1965">
        <f t="shared" si="671"/>
        <v>0</v>
      </c>
      <c r="R1965">
        <f t="shared" si="671"/>
        <v>0</v>
      </c>
      <c r="S1965">
        <f t="shared" si="671"/>
        <v>0</v>
      </c>
      <c r="T1965">
        <f t="shared" si="671"/>
        <v>0</v>
      </c>
      <c r="U1965">
        <f t="shared" si="671"/>
        <v>0</v>
      </c>
      <c r="V1965">
        <f t="shared" si="671"/>
        <v>0</v>
      </c>
      <c r="W1965">
        <f t="shared" si="671"/>
        <v>0</v>
      </c>
      <c r="X1965">
        <f t="shared" si="671"/>
        <v>0</v>
      </c>
      <c r="Y1965">
        <f t="shared" si="671"/>
        <v>0</v>
      </c>
      <c r="Z1965">
        <f t="shared" si="671"/>
        <v>1</v>
      </c>
      <c r="AA1965">
        <f t="shared" si="671"/>
        <v>0</v>
      </c>
      <c r="AB1965">
        <f t="shared" si="671"/>
        <v>0</v>
      </c>
      <c r="AC1965">
        <f t="shared" si="672"/>
        <v>0</v>
      </c>
      <c r="AD1965">
        <f t="shared" si="672"/>
        <v>0</v>
      </c>
      <c r="AE1965">
        <f t="shared" si="672"/>
        <v>0</v>
      </c>
      <c r="AF1965">
        <f t="shared" si="672"/>
        <v>0</v>
      </c>
      <c r="AG1965">
        <f t="shared" si="672"/>
        <v>0</v>
      </c>
      <c r="AH1965">
        <f t="shared" si="672"/>
        <v>0</v>
      </c>
      <c r="AI1965">
        <f t="shared" si="672"/>
        <v>1</v>
      </c>
      <c r="AJ1965">
        <f t="shared" ca="1" si="673"/>
        <v>1</v>
      </c>
      <c r="AK1965">
        <f t="shared" ca="1" si="674"/>
        <v>0</v>
      </c>
      <c r="AL1965">
        <f t="shared" ca="1" si="675"/>
        <v>0</v>
      </c>
      <c r="AM1965">
        <f t="shared" ca="1" si="676"/>
        <v>0</v>
      </c>
      <c r="AN1965">
        <f t="shared" ca="1" si="677"/>
        <v>1</v>
      </c>
      <c r="AO1965">
        <f t="shared" ca="1" si="678"/>
        <v>0</v>
      </c>
      <c r="AP1965">
        <f t="shared" ca="1" si="679"/>
        <v>0</v>
      </c>
      <c r="AQ1965">
        <f t="shared" ca="1" si="680"/>
        <v>0</v>
      </c>
      <c r="AR1965">
        <f t="shared" ca="1" si="681"/>
        <v>1</v>
      </c>
      <c r="AS1965">
        <v>0</v>
      </c>
      <c r="AT1965">
        <v>0</v>
      </c>
      <c r="AU1965">
        <f t="shared" ca="1" si="682"/>
        <v>1</v>
      </c>
      <c r="AV1965">
        <f t="shared" ca="1" si="682"/>
        <v>0</v>
      </c>
      <c r="AW1965">
        <f t="shared" ca="1" si="682"/>
        <v>0</v>
      </c>
      <c r="AX1965">
        <v>0</v>
      </c>
    </row>
    <row r="1966" spans="1:50">
      <c r="A1966" s="2">
        <v>40819</v>
      </c>
      <c r="B1966">
        <v>966</v>
      </c>
      <c r="C1966">
        <v>11</v>
      </c>
      <c r="D1966">
        <f t="shared" ca="1" si="683"/>
        <v>10.788348686956336</v>
      </c>
      <c r="E1966">
        <f t="shared" ca="1" si="684"/>
        <v>0.21165131304366369</v>
      </c>
      <c r="F1966" t="str">
        <f t="shared" ca="1" si="685"/>
        <v>medium</v>
      </c>
      <c r="G1966">
        <v>485</v>
      </c>
      <c r="H1966">
        <f t="shared" si="686"/>
        <v>485</v>
      </c>
      <c r="I1966">
        <f t="shared" ca="1" si="687"/>
        <v>680.36635242284024</v>
      </c>
      <c r="J1966">
        <f t="shared" ca="1" si="688"/>
        <v>-195.36635242284024</v>
      </c>
      <c r="K1966" t="str">
        <f t="shared" ca="1" si="689"/>
        <v>medium</v>
      </c>
      <c r="L1966">
        <v>15.55</v>
      </c>
      <c r="M1966" t="str">
        <f t="shared" si="662"/>
        <v>high</v>
      </c>
      <c r="N1966">
        <f t="shared" si="668"/>
        <v>10</v>
      </c>
      <c r="O1966">
        <f t="shared" si="669"/>
        <v>1</v>
      </c>
      <c r="P1966" t="str">
        <f t="shared" si="670"/>
        <v>pondělí</v>
      </c>
      <c r="Q1966">
        <f t="shared" si="671"/>
        <v>0</v>
      </c>
      <c r="R1966">
        <f t="shared" si="671"/>
        <v>0</v>
      </c>
      <c r="S1966">
        <f t="shared" si="671"/>
        <v>0</v>
      </c>
      <c r="T1966">
        <f t="shared" si="671"/>
        <v>0</v>
      </c>
      <c r="U1966">
        <f t="shared" si="671"/>
        <v>0</v>
      </c>
      <c r="V1966">
        <f t="shared" si="671"/>
        <v>0</v>
      </c>
      <c r="W1966">
        <f t="shared" si="671"/>
        <v>0</v>
      </c>
      <c r="X1966">
        <f t="shared" si="671"/>
        <v>0</v>
      </c>
      <c r="Y1966">
        <f t="shared" si="671"/>
        <v>0</v>
      </c>
      <c r="Z1966">
        <f t="shared" si="671"/>
        <v>1</v>
      </c>
      <c r="AA1966">
        <f t="shared" si="671"/>
        <v>0</v>
      </c>
      <c r="AB1966">
        <f t="shared" si="671"/>
        <v>0</v>
      </c>
      <c r="AC1966">
        <f t="shared" si="672"/>
        <v>1</v>
      </c>
      <c r="AD1966">
        <f t="shared" si="672"/>
        <v>0</v>
      </c>
      <c r="AE1966">
        <f t="shared" si="672"/>
        <v>0</v>
      </c>
      <c r="AF1966">
        <f t="shared" si="672"/>
        <v>0</v>
      </c>
      <c r="AG1966">
        <f t="shared" si="672"/>
        <v>0</v>
      </c>
      <c r="AH1966">
        <f t="shared" si="672"/>
        <v>0</v>
      </c>
      <c r="AI1966">
        <f t="shared" si="672"/>
        <v>0</v>
      </c>
      <c r="AJ1966">
        <f t="shared" ca="1" si="673"/>
        <v>1</v>
      </c>
      <c r="AK1966">
        <f t="shared" ca="1" si="674"/>
        <v>0</v>
      </c>
      <c r="AL1966">
        <f t="shared" ca="1" si="675"/>
        <v>0</v>
      </c>
      <c r="AM1966">
        <f t="shared" ca="1" si="676"/>
        <v>0</v>
      </c>
      <c r="AN1966">
        <f t="shared" ca="1" si="677"/>
        <v>0</v>
      </c>
      <c r="AO1966">
        <f t="shared" ca="1" si="678"/>
        <v>1</v>
      </c>
      <c r="AP1966">
        <f t="shared" ca="1" si="679"/>
        <v>0</v>
      </c>
      <c r="AQ1966">
        <f t="shared" ca="1" si="680"/>
        <v>0</v>
      </c>
      <c r="AR1966">
        <f t="shared" ca="1" si="681"/>
        <v>1</v>
      </c>
      <c r="AS1966">
        <v>0</v>
      </c>
      <c r="AT1966">
        <v>0</v>
      </c>
      <c r="AU1966">
        <f t="shared" ca="1" si="682"/>
        <v>0</v>
      </c>
      <c r="AV1966">
        <f t="shared" ca="1" si="682"/>
        <v>1</v>
      </c>
      <c r="AW1966">
        <f t="shared" ca="1" si="682"/>
        <v>0</v>
      </c>
      <c r="AX1966">
        <v>0</v>
      </c>
    </row>
    <row r="1967" spans="1:50">
      <c r="A1967" s="2">
        <v>40820</v>
      </c>
      <c r="B1967">
        <v>967</v>
      </c>
      <c r="C1967">
        <v>16</v>
      </c>
      <c r="D1967">
        <f t="shared" ca="1" si="683"/>
        <v>10.789110287415879</v>
      </c>
      <c r="E1967">
        <f t="shared" ca="1" si="684"/>
        <v>5.2108897125841214</v>
      </c>
      <c r="F1967" t="str">
        <f t="shared" ca="1" si="685"/>
        <v>high</v>
      </c>
      <c r="G1967">
        <v>670</v>
      </c>
      <c r="H1967">
        <f t="shared" si="686"/>
        <v>670</v>
      </c>
      <c r="I1967">
        <f t="shared" ca="1" si="687"/>
        <v>680.34712839401607</v>
      </c>
      <c r="J1967">
        <f t="shared" ca="1" si="688"/>
        <v>-10.347128394016067</v>
      </c>
      <c r="K1967" t="str">
        <f t="shared" ca="1" si="689"/>
        <v>medium</v>
      </c>
      <c r="L1967">
        <v>16.75</v>
      </c>
      <c r="M1967" t="str">
        <f t="shared" si="662"/>
        <v>high</v>
      </c>
      <c r="N1967">
        <f t="shared" si="668"/>
        <v>10</v>
      </c>
      <c r="O1967">
        <f t="shared" si="669"/>
        <v>2</v>
      </c>
      <c r="P1967" t="str">
        <f t="shared" si="670"/>
        <v>úterý</v>
      </c>
      <c r="Q1967">
        <f t="shared" si="671"/>
        <v>0</v>
      </c>
      <c r="R1967">
        <f t="shared" si="671"/>
        <v>0</v>
      </c>
      <c r="S1967">
        <f t="shared" si="671"/>
        <v>0</v>
      </c>
      <c r="T1967">
        <f t="shared" si="671"/>
        <v>0</v>
      </c>
      <c r="U1967">
        <f t="shared" si="671"/>
        <v>0</v>
      </c>
      <c r="V1967">
        <f t="shared" si="671"/>
        <v>0</v>
      </c>
      <c r="W1967">
        <f t="shared" si="671"/>
        <v>0</v>
      </c>
      <c r="X1967">
        <f t="shared" si="671"/>
        <v>0</v>
      </c>
      <c r="Y1967">
        <f t="shared" si="671"/>
        <v>0</v>
      </c>
      <c r="Z1967">
        <f t="shared" si="671"/>
        <v>1</v>
      </c>
      <c r="AA1967">
        <f t="shared" si="671"/>
        <v>0</v>
      </c>
      <c r="AB1967">
        <f t="shared" si="671"/>
        <v>0</v>
      </c>
      <c r="AC1967">
        <f t="shared" si="672"/>
        <v>0</v>
      </c>
      <c r="AD1967">
        <f t="shared" si="672"/>
        <v>1</v>
      </c>
      <c r="AE1967">
        <f t="shared" si="672"/>
        <v>0</v>
      </c>
      <c r="AF1967">
        <f t="shared" si="672"/>
        <v>0</v>
      </c>
      <c r="AG1967">
        <f t="shared" si="672"/>
        <v>0</v>
      </c>
      <c r="AH1967">
        <f t="shared" si="672"/>
        <v>0</v>
      </c>
      <c r="AI1967">
        <f t="shared" si="672"/>
        <v>0</v>
      </c>
      <c r="AJ1967">
        <f t="shared" ca="1" si="673"/>
        <v>1</v>
      </c>
      <c r="AK1967">
        <f t="shared" ca="1" si="674"/>
        <v>0</v>
      </c>
      <c r="AL1967">
        <f t="shared" ca="1" si="675"/>
        <v>0</v>
      </c>
      <c r="AM1967">
        <f t="shared" ca="1" si="676"/>
        <v>0</v>
      </c>
      <c r="AN1967">
        <f t="shared" ca="1" si="677"/>
        <v>0</v>
      </c>
      <c r="AO1967">
        <f t="shared" ca="1" si="678"/>
        <v>1</v>
      </c>
      <c r="AP1967">
        <f t="shared" ca="1" si="679"/>
        <v>0</v>
      </c>
      <c r="AQ1967">
        <f t="shared" ca="1" si="680"/>
        <v>0</v>
      </c>
      <c r="AR1967">
        <f t="shared" ca="1" si="681"/>
        <v>1</v>
      </c>
      <c r="AS1967">
        <v>0</v>
      </c>
      <c r="AT1967">
        <v>0</v>
      </c>
      <c r="AU1967">
        <f t="shared" ca="1" si="682"/>
        <v>0</v>
      </c>
      <c r="AV1967">
        <f t="shared" ca="1" si="682"/>
        <v>0</v>
      </c>
      <c r="AW1967">
        <f t="shared" ca="1" si="682"/>
        <v>1</v>
      </c>
      <c r="AX1967">
        <v>1</v>
      </c>
    </row>
    <row r="1968" spans="1:50">
      <c r="A1968" s="2">
        <v>40821</v>
      </c>
      <c r="B1968">
        <v>968</v>
      </c>
      <c r="C1968">
        <v>9</v>
      </c>
      <c r="D1968">
        <f t="shared" ca="1" si="683"/>
        <v>10.789871009721718</v>
      </c>
      <c r="E1968">
        <f t="shared" ca="1" si="684"/>
        <v>-1.7898710097217183</v>
      </c>
      <c r="F1968" t="str">
        <f t="shared" ca="1" si="685"/>
        <v>medium</v>
      </c>
      <c r="G1968">
        <v>243</v>
      </c>
      <c r="H1968">
        <f t="shared" si="686"/>
        <v>243</v>
      </c>
      <c r="I1968">
        <f t="shared" ca="1" si="687"/>
        <v>680.3277962570553</v>
      </c>
      <c r="J1968">
        <f t="shared" ca="1" si="688"/>
        <v>-437.3277962570553</v>
      </c>
      <c r="K1968" t="str">
        <f t="shared" ca="1" si="689"/>
        <v>low</v>
      </c>
      <c r="L1968">
        <v>13.35</v>
      </c>
      <c r="M1968" t="str">
        <f t="shared" si="662"/>
        <v>medium</v>
      </c>
      <c r="N1968">
        <f t="shared" si="668"/>
        <v>10</v>
      </c>
      <c r="O1968">
        <f t="shared" si="669"/>
        <v>3</v>
      </c>
      <c r="P1968" t="str">
        <f t="shared" si="670"/>
        <v>středa</v>
      </c>
      <c r="Q1968">
        <f t="shared" si="671"/>
        <v>0</v>
      </c>
      <c r="R1968">
        <f t="shared" si="671"/>
        <v>0</v>
      </c>
      <c r="S1968">
        <f t="shared" si="671"/>
        <v>0</v>
      </c>
      <c r="T1968">
        <f t="shared" si="671"/>
        <v>0</v>
      </c>
      <c r="U1968">
        <f t="shared" si="671"/>
        <v>0</v>
      </c>
      <c r="V1968">
        <f t="shared" si="671"/>
        <v>0</v>
      </c>
      <c r="W1968">
        <f t="shared" si="671"/>
        <v>0</v>
      </c>
      <c r="X1968">
        <f t="shared" si="671"/>
        <v>0</v>
      </c>
      <c r="Y1968">
        <f t="shared" si="671"/>
        <v>0</v>
      </c>
      <c r="Z1968">
        <f t="shared" si="671"/>
        <v>1</v>
      </c>
      <c r="AA1968">
        <f t="shared" si="671"/>
        <v>0</v>
      </c>
      <c r="AB1968">
        <f t="shared" si="671"/>
        <v>0</v>
      </c>
      <c r="AC1968">
        <f t="shared" si="672"/>
        <v>0</v>
      </c>
      <c r="AD1968">
        <f t="shared" si="672"/>
        <v>0</v>
      </c>
      <c r="AE1968">
        <f t="shared" si="672"/>
        <v>1</v>
      </c>
      <c r="AF1968">
        <f t="shared" si="672"/>
        <v>0</v>
      </c>
      <c r="AG1968">
        <f t="shared" si="672"/>
        <v>0</v>
      </c>
      <c r="AH1968">
        <f t="shared" si="672"/>
        <v>0</v>
      </c>
      <c r="AI1968">
        <f t="shared" si="672"/>
        <v>0</v>
      </c>
      <c r="AJ1968">
        <f t="shared" ca="1" si="673"/>
        <v>1</v>
      </c>
      <c r="AK1968">
        <f t="shared" ca="1" si="674"/>
        <v>0</v>
      </c>
      <c r="AL1968">
        <f t="shared" ca="1" si="675"/>
        <v>0</v>
      </c>
      <c r="AM1968">
        <f t="shared" ca="1" si="676"/>
        <v>0</v>
      </c>
      <c r="AN1968">
        <f t="shared" ca="1" si="677"/>
        <v>0</v>
      </c>
      <c r="AO1968">
        <f t="shared" ca="1" si="678"/>
        <v>1</v>
      </c>
      <c r="AP1968">
        <f t="shared" ca="1" si="679"/>
        <v>0</v>
      </c>
      <c r="AQ1968">
        <f t="shared" ca="1" si="680"/>
        <v>1</v>
      </c>
      <c r="AR1968">
        <f t="shared" ca="1" si="681"/>
        <v>0</v>
      </c>
      <c r="AS1968">
        <v>0</v>
      </c>
      <c r="AT1968">
        <v>0</v>
      </c>
      <c r="AU1968">
        <f t="shared" ca="1" si="682"/>
        <v>0</v>
      </c>
      <c r="AV1968">
        <f t="shared" ca="1" si="682"/>
        <v>1</v>
      </c>
      <c r="AW1968">
        <f t="shared" ca="1" si="682"/>
        <v>0</v>
      </c>
      <c r="AX1968">
        <v>0</v>
      </c>
    </row>
    <row r="1969" spans="1:50">
      <c r="A1969" s="2">
        <v>40822</v>
      </c>
      <c r="B1969">
        <v>969</v>
      </c>
      <c r="C1969">
        <v>11</v>
      </c>
      <c r="D1969">
        <f t="shared" ca="1" si="683"/>
        <v>10.790630856166171</v>
      </c>
      <c r="E1969">
        <f t="shared" ca="1" si="684"/>
        <v>0.20936914383382899</v>
      </c>
      <c r="F1969" t="str">
        <f t="shared" ca="1" si="685"/>
        <v>medium</v>
      </c>
      <c r="G1969">
        <v>394</v>
      </c>
      <c r="H1969">
        <f t="shared" si="686"/>
        <v>394</v>
      </c>
      <c r="I1969">
        <f t="shared" ca="1" si="687"/>
        <v>680.30835632528499</v>
      </c>
      <c r="J1969">
        <f t="shared" ca="1" si="688"/>
        <v>-286.30835632528499</v>
      </c>
      <c r="K1969" t="str">
        <f t="shared" ca="1" si="689"/>
        <v>low</v>
      </c>
      <c r="L1969">
        <v>19.3</v>
      </c>
      <c r="M1969" t="str">
        <f t="shared" si="662"/>
        <v>high</v>
      </c>
      <c r="N1969">
        <f t="shared" si="668"/>
        <v>10</v>
      </c>
      <c r="O1969">
        <f t="shared" si="669"/>
        <v>4</v>
      </c>
      <c r="P1969" t="str">
        <f t="shared" si="670"/>
        <v>čtvrtek</v>
      </c>
      <c r="Q1969">
        <f t="shared" si="671"/>
        <v>0</v>
      </c>
      <c r="R1969">
        <f t="shared" si="671"/>
        <v>0</v>
      </c>
      <c r="S1969">
        <f t="shared" si="671"/>
        <v>0</v>
      </c>
      <c r="T1969">
        <f t="shared" si="671"/>
        <v>0</v>
      </c>
      <c r="U1969">
        <f t="shared" si="671"/>
        <v>0</v>
      </c>
      <c r="V1969">
        <f t="shared" si="671"/>
        <v>0</v>
      </c>
      <c r="W1969">
        <f t="shared" si="671"/>
        <v>0</v>
      </c>
      <c r="X1969">
        <f t="shared" si="671"/>
        <v>0</v>
      </c>
      <c r="Y1969">
        <f t="shared" si="671"/>
        <v>0</v>
      </c>
      <c r="Z1969">
        <f t="shared" si="671"/>
        <v>1</v>
      </c>
      <c r="AA1969">
        <f t="shared" si="671"/>
        <v>0</v>
      </c>
      <c r="AB1969">
        <f t="shared" si="671"/>
        <v>0</v>
      </c>
      <c r="AC1969">
        <f t="shared" si="672"/>
        <v>0</v>
      </c>
      <c r="AD1969">
        <f t="shared" si="672"/>
        <v>0</v>
      </c>
      <c r="AE1969">
        <f t="shared" si="672"/>
        <v>0</v>
      </c>
      <c r="AF1969">
        <f t="shared" si="672"/>
        <v>1</v>
      </c>
      <c r="AG1969">
        <f t="shared" si="672"/>
        <v>0</v>
      </c>
      <c r="AH1969">
        <f t="shared" si="672"/>
        <v>0</v>
      </c>
      <c r="AI1969">
        <f t="shared" si="672"/>
        <v>0</v>
      </c>
      <c r="AJ1969">
        <f t="shared" ca="1" si="673"/>
        <v>0</v>
      </c>
      <c r="AK1969">
        <f t="shared" ca="1" si="674"/>
        <v>1</v>
      </c>
      <c r="AL1969">
        <f t="shared" ca="1" si="675"/>
        <v>0</v>
      </c>
      <c r="AM1969">
        <f t="shared" ca="1" si="676"/>
        <v>0</v>
      </c>
      <c r="AN1969">
        <f t="shared" ca="1" si="677"/>
        <v>0</v>
      </c>
      <c r="AO1969">
        <f t="shared" ca="1" si="678"/>
        <v>1</v>
      </c>
      <c r="AP1969">
        <f t="shared" ca="1" si="679"/>
        <v>0</v>
      </c>
      <c r="AQ1969">
        <f t="shared" ca="1" si="680"/>
        <v>0</v>
      </c>
      <c r="AR1969">
        <f t="shared" ca="1" si="681"/>
        <v>1</v>
      </c>
      <c r="AS1969">
        <v>0</v>
      </c>
      <c r="AT1969">
        <v>0</v>
      </c>
      <c r="AU1969">
        <f t="shared" ca="1" si="682"/>
        <v>0</v>
      </c>
      <c r="AV1969">
        <f t="shared" ca="1" si="682"/>
        <v>1</v>
      </c>
      <c r="AW1969">
        <f t="shared" ca="1" si="682"/>
        <v>0</v>
      </c>
      <c r="AX1969">
        <v>0</v>
      </c>
    </row>
    <row r="1970" spans="1:50">
      <c r="A1970" s="2">
        <v>40823</v>
      </c>
      <c r="B1970">
        <v>970</v>
      </c>
      <c r="C1970">
        <v>11</v>
      </c>
      <c r="D1970">
        <f t="shared" ca="1" si="683"/>
        <v>10.791389829041556</v>
      </c>
      <c r="E1970">
        <f t="shared" ca="1" si="684"/>
        <v>0.20861017095844403</v>
      </c>
      <c r="F1970" t="str">
        <f t="shared" ca="1" si="685"/>
        <v>medium</v>
      </c>
      <c r="G1970">
        <v>678</v>
      </c>
      <c r="H1970">
        <f t="shared" si="686"/>
        <v>678</v>
      </c>
      <c r="I1970">
        <f t="shared" ca="1" si="687"/>
        <v>680.28880891203198</v>
      </c>
      <c r="J1970">
        <f t="shared" ca="1" si="688"/>
        <v>-2.2888089120319819</v>
      </c>
      <c r="K1970" t="str">
        <f t="shared" ca="1" si="689"/>
        <v>medium</v>
      </c>
      <c r="L1970">
        <v>12</v>
      </c>
      <c r="M1970" t="str">
        <f t="shared" si="662"/>
        <v>medium</v>
      </c>
      <c r="N1970">
        <f t="shared" si="668"/>
        <v>10</v>
      </c>
      <c r="O1970">
        <f t="shared" si="669"/>
        <v>5</v>
      </c>
      <c r="P1970" t="str">
        <f t="shared" si="670"/>
        <v>pátek</v>
      </c>
      <c r="Q1970">
        <f t="shared" si="671"/>
        <v>0</v>
      </c>
      <c r="R1970">
        <f t="shared" si="671"/>
        <v>0</v>
      </c>
      <c r="S1970">
        <f t="shared" si="671"/>
        <v>0</v>
      </c>
      <c r="T1970">
        <f t="shared" si="671"/>
        <v>0</v>
      </c>
      <c r="U1970">
        <f t="shared" si="671"/>
        <v>0</v>
      </c>
      <c r="V1970">
        <f t="shared" si="671"/>
        <v>0</v>
      </c>
      <c r="W1970">
        <f t="shared" si="671"/>
        <v>0</v>
      </c>
      <c r="X1970">
        <f t="shared" si="671"/>
        <v>0</v>
      </c>
      <c r="Y1970">
        <f t="shared" si="671"/>
        <v>0</v>
      </c>
      <c r="Z1970">
        <f t="shared" si="671"/>
        <v>1</v>
      </c>
      <c r="AA1970">
        <f t="shared" si="671"/>
        <v>0</v>
      </c>
      <c r="AB1970">
        <f t="shared" si="671"/>
        <v>0</v>
      </c>
      <c r="AC1970">
        <f t="shared" si="672"/>
        <v>0</v>
      </c>
      <c r="AD1970">
        <f t="shared" si="672"/>
        <v>0</v>
      </c>
      <c r="AE1970">
        <f t="shared" si="672"/>
        <v>0</v>
      </c>
      <c r="AF1970">
        <f t="shared" si="672"/>
        <v>0</v>
      </c>
      <c r="AG1970">
        <f t="shared" si="672"/>
        <v>1</v>
      </c>
      <c r="AH1970">
        <f t="shared" si="672"/>
        <v>0</v>
      </c>
      <c r="AI1970">
        <f t="shared" si="672"/>
        <v>0</v>
      </c>
      <c r="AJ1970">
        <f t="shared" ca="1" si="673"/>
        <v>1</v>
      </c>
      <c r="AK1970">
        <f t="shared" ca="1" si="674"/>
        <v>0</v>
      </c>
      <c r="AL1970">
        <f t="shared" ca="1" si="675"/>
        <v>0</v>
      </c>
      <c r="AM1970">
        <f t="shared" ca="1" si="676"/>
        <v>0</v>
      </c>
      <c r="AN1970">
        <f t="shared" ca="1" si="677"/>
        <v>0</v>
      </c>
      <c r="AO1970">
        <f t="shared" ca="1" si="678"/>
        <v>1</v>
      </c>
      <c r="AP1970">
        <f t="shared" ca="1" si="679"/>
        <v>0</v>
      </c>
      <c r="AQ1970">
        <f t="shared" ca="1" si="680"/>
        <v>1</v>
      </c>
      <c r="AR1970">
        <f t="shared" ca="1" si="681"/>
        <v>0</v>
      </c>
      <c r="AS1970">
        <v>1</v>
      </c>
      <c r="AT1970">
        <v>0</v>
      </c>
      <c r="AU1970">
        <f t="shared" ca="1" si="682"/>
        <v>0</v>
      </c>
      <c r="AV1970">
        <f t="shared" ca="1" si="682"/>
        <v>1</v>
      </c>
      <c r="AW1970">
        <f t="shared" ca="1" si="682"/>
        <v>0</v>
      </c>
      <c r="AX1970">
        <v>0</v>
      </c>
    </row>
    <row r="1971" spans="1:50">
      <c r="A1971" s="2">
        <v>40824</v>
      </c>
      <c r="B1971">
        <v>971</v>
      </c>
      <c r="C1971">
        <v>10</v>
      </c>
      <c r="D1971">
        <f t="shared" ca="1" si="683"/>
        <v>10.792147930640189</v>
      </c>
      <c r="E1971">
        <f t="shared" ca="1" si="684"/>
        <v>-0.79214793064018885</v>
      </c>
      <c r="F1971" t="str">
        <f t="shared" ca="1" si="685"/>
        <v>medium</v>
      </c>
      <c r="G1971">
        <v>539</v>
      </c>
      <c r="H1971">
        <f t="shared" si="686"/>
        <v>539</v>
      </c>
      <c r="I1971">
        <f t="shared" ca="1" si="687"/>
        <v>680.26915433062322</v>
      </c>
      <c r="J1971">
        <f t="shared" ca="1" si="688"/>
        <v>-141.26915433062322</v>
      </c>
      <c r="K1971" t="str">
        <f t="shared" ca="1" si="689"/>
        <v>medium</v>
      </c>
      <c r="L1971">
        <v>6.75</v>
      </c>
      <c r="M1971" t="str">
        <f t="shared" si="662"/>
        <v>medium</v>
      </c>
      <c r="N1971">
        <f t="shared" si="668"/>
        <v>10</v>
      </c>
      <c r="O1971">
        <f t="shared" si="669"/>
        <v>6</v>
      </c>
      <c r="P1971" t="str">
        <f t="shared" si="670"/>
        <v>sobota</v>
      </c>
      <c r="Q1971">
        <f t="shared" ref="Q1971:AB1980" si="690">VLOOKUP($N1971,$V$31:$AH$42,Q$592+1,0)</f>
        <v>0</v>
      </c>
      <c r="R1971">
        <f t="shared" si="690"/>
        <v>0</v>
      </c>
      <c r="S1971">
        <f t="shared" si="690"/>
        <v>0</v>
      </c>
      <c r="T1971">
        <f t="shared" si="690"/>
        <v>0</v>
      </c>
      <c r="U1971">
        <f t="shared" si="690"/>
        <v>0</v>
      </c>
      <c r="V1971">
        <f t="shared" si="690"/>
        <v>0</v>
      </c>
      <c r="W1971">
        <f t="shared" si="690"/>
        <v>0</v>
      </c>
      <c r="X1971">
        <f t="shared" si="690"/>
        <v>0</v>
      </c>
      <c r="Y1971">
        <f t="shared" si="690"/>
        <v>0</v>
      </c>
      <c r="Z1971">
        <f t="shared" si="690"/>
        <v>1</v>
      </c>
      <c r="AA1971">
        <f t="shared" si="690"/>
        <v>0</v>
      </c>
      <c r="AB1971">
        <f t="shared" si="690"/>
        <v>0</v>
      </c>
      <c r="AC1971">
        <f t="shared" ref="AC1971:AI1980" si="691">VLOOKUP($O1971,$V$74:$AC$80,AC$592+1,0)</f>
        <v>0</v>
      </c>
      <c r="AD1971">
        <f t="shared" si="691"/>
        <v>0</v>
      </c>
      <c r="AE1971">
        <f t="shared" si="691"/>
        <v>0</v>
      </c>
      <c r="AF1971">
        <f t="shared" si="691"/>
        <v>0</v>
      </c>
      <c r="AG1971">
        <f t="shared" si="691"/>
        <v>0</v>
      </c>
      <c r="AH1971">
        <f t="shared" si="691"/>
        <v>1</v>
      </c>
      <c r="AI1971">
        <f t="shared" si="691"/>
        <v>0</v>
      </c>
      <c r="AJ1971">
        <f t="shared" ca="1" si="673"/>
        <v>1</v>
      </c>
      <c r="AK1971">
        <f t="shared" ca="1" si="674"/>
        <v>0</v>
      </c>
      <c r="AL1971">
        <f t="shared" ca="1" si="675"/>
        <v>0</v>
      </c>
      <c r="AM1971">
        <f t="shared" ca="1" si="676"/>
        <v>0</v>
      </c>
      <c r="AN1971">
        <f t="shared" ca="1" si="677"/>
        <v>0</v>
      </c>
      <c r="AO1971">
        <f t="shared" ca="1" si="678"/>
        <v>1</v>
      </c>
      <c r="AP1971">
        <f t="shared" ca="1" si="679"/>
        <v>0</v>
      </c>
      <c r="AQ1971">
        <f t="shared" ca="1" si="680"/>
        <v>1</v>
      </c>
      <c r="AR1971">
        <f t="shared" ca="1" si="681"/>
        <v>0</v>
      </c>
      <c r="AS1971">
        <v>1</v>
      </c>
      <c r="AT1971">
        <v>0</v>
      </c>
      <c r="AU1971">
        <f t="shared" ca="1" si="682"/>
        <v>0</v>
      </c>
      <c r="AV1971">
        <f t="shared" ca="1" si="682"/>
        <v>1</v>
      </c>
      <c r="AW1971">
        <f t="shared" ca="1" si="682"/>
        <v>0</v>
      </c>
      <c r="AX1971">
        <v>0</v>
      </c>
    </row>
    <row r="1972" spans="1:50">
      <c r="A1972" s="2">
        <v>40825</v>
      </c>
      <c r="B1972">
        <v>972</v>
      </c>
      <c r="C1972">
        <v>10</v>
      </c>
      <c r="D1972">
        <f t="shared" ca="1" si="683"/>
        <v>10.792905163254389</v>
      </c>
      <c r="E1972">
        <f t="shared" ca="1" si="684"/>
        <v>-0.79290516325438887</v>
      </c>
      <c r="F1972" t="str">
        <f t="shared" ca="1" si="685"/>
        <v>medium</v>
      </c>
      <c r="G1972">
        <v>426</v>
      </c>
      <c r="H1972">
        <f t="shared" si="686"/>
        <v>426</v>
      </c>
      <c r="I1972">
        <f t="shared" ca="1" si="687"/>
        <v>680.24939289438544</v>
      </c>
      <c r="J1972">
        <f t="shared" ca="1" si="688"/>
        <v>-254.24939289438544</v>
      </c>
      <c r="K1972" t="str">
        <f t="shared" ca="1" si="689"/>
        <v>medium</v>
      </c>
      <c r="L1972">
        <v>8.5</v>
      </c>
      <c r="M1972" t="str">
        <f t="shared" si="662"/>
        <v>medium</v>
      </c>
      <c r="N1972">
        <f t="shared" si="668"/>
        <v>10</v>
      </c>
      <c r="O1972">
        <f t="shared" si="669"/>
        <v>7</v>
      </c>
      <c r="P1972" t="str">
        <f t="shared" si="670"/>
        <v>neděle</v>
      </c>
      <c r="Q1972">
        <f t="shared" si="690"/>
        <v>0</v>
      </c>
      <c r="R1972">
        <f t="shared" si="690"/>
        <v>0</v>
      </c>
      <c r="S1972">
        <f t="shared" si="690"/>
        <v>0</v>
      </c>
      <c r="T1972">
        <f t="shared" si="690"/>
        <v>0</v>
      </c>
      <c r="U1972">
        <f t="shared" si="690"/>
        <v>0</v>
      </c>
      <c r="V1972">
        <f t="shared" si="690"/>
        <v>0</v>
      </c>
      <c r="W1972">
        <f t="shared" si="690"/>
        <v>0</v>
      </c>
      <c r="X1972">
        <f t="shared" si="690"/>
        <v>0</v>
      </c>
      <c r="Y1972">
        <f t="shared" si="690"/>
        <v>0</v>
      </c>
      <c r="Z1972">
        <f t="shared" si="690"/>
        <v>1</v>
      </c>
      <c r="AA1972">
        <f t="shared" si="690"/>
        <v>0</v>
      </c>
      <c r="AB1972">
        <f t="shared" si="690"/>
        <v>0</v>
      </c>
      <c r="AC1972">
        <f t="shared" si="691"/>
        <v>0</v>
      </c>
      <c r="AD1972">
        <f t="shared" si="691"/>
        <v>0</v>
      </c>
      <c r="AE1972">
        <f t="shared" si="691"/>
        <v>0</v>
      </c>
      <c r="AF1972">
        <f t="shared" si="691"/>
        <v>0</v>
      </c>
      <c r="AG1972">
        <f t="shared" si="691"/>
        <v>0</v>
      </c>
      <c r="AH1972">
        <f t="shared" si="691"/>
        <v>0</v>
      </c>
      <c r="AI1972">
        <f t="shared" si="691"/>
        <v>1</v>
      </c>
      <c r="AJ1972">
        <f t="shared" ca="1" si="673"/>
        <v>1</v>
      </c>
      <c r="AK1972">
        <f t="shared" ca="1" si="674"/>
        <v>0</v>
      </c>
      <c r="AL1972">
        <f t="shared" ca="1" si="675"/>
        <v>0</v>
      </c>
      <c r="AM1972">
        <f t="shared" ca="1" si="676"/>
        <v>0</v>
      </c>
      <c r="AN1972">
        <f t="shared" ca="1" si="677"/>
        <v>0</v>
      </c>
      <c r="AO1972">
        <f t="shared" ca="1" si="678"/>
        <v>1</v>
      </c>
      <c r="AP1972">
        <f t="shared" ca="1" si="679"/>
        <v>0</v>
      </c>
      <c r="AQ1972">
        <f t="shared" ca="1" si="680"/>
        <v>1</v>
      </c>
      <c r="AR1972">
        <f t="shared" ca="1" si="681"/>
        <v>0</v>
      </c>
      <c r="AS1972">
        <v>1</v>
      </c>
      <c r="AT1972">
        <v>0</v>
      </c>
      <c r="AU1972">
        <f t="shared" ca="1" si="682"/>
        <v>0</v>
      </c>
      <c r="AV1972">
        <f t="shared" ca="1" si="682"/>
        <v>1</v>
      </c>
      <c r="AW1972">
        <f t="shared" ca="1" si="682"/>
        <v>0</v>
      </c>
      <c r="AX1972">
        <v>0</v>
      </c>
    </row>
    <row r="1973" spans="1:50">
      <c r="A1973" s="2">
        <v>40826</v>
      </c>
      <c r="B1973">
        <v>973</v>
      </c>
      <c r="C1973">
        <v>4</v>
      </c>
      <c r="D1973">
        <f t="shared" ca="1" si="683"/>
        <v>10.79366152917647</v>
      </c>
      <c r="E1973">
        <f t="shared" ca="1" si="684"/>
        <v>-6.7936615291764699</v>
      </c>
      <c r="F1973" t="str">
        <f t="shared" ca="1" si="685"/>
        <v>low</v>
      </c>
      <c r="G1973">
        <v>42</v>
      </c>
      <c r="H1973">
        <f t="shared" si="686"/>
        <v>42</v>
      </c>
      <c r="I1973">
        <f t="shared" ca="1" si="687"/>
        <v>680.2295249166458</v>
      </c>
      <c r="J1973">
        <f t="shared" ca="1" si="688"/>
        <v>-638.2295249166458</v>
      </c>
      <c r="K1973" t="str">
        <f t="shared" ca="1" si="689"/>
        <v>low</v>
      </c>
      <c r="L1973">
        <v>1.8</v>
      </c>
      <c r="M1973" t="str">
        <f t="shared" si="662"/>
        <v>low</v>
      </c>
      <c r="N1973">
        <f t="shared" si="668"/>
        <v>10</v>
      </c>
      <c r="O1973">
        <f t="shared" si="669"/>
        <v>1</v>
      </c>
      <c r="P1973" t="str">
        <f t="shared" si="670"/>
        <v>pondělí</v>
      </c>
      <c r="Q1973">
        <f t="shared" si="690"/>
        <v>0</v>
      </c>
      <c r="R1973">
        <f t="shared" si="690"/>
        <v>0</v>
      </c>
      <c r="S1973">
        <f t="shared" si="690"/>
        <v>0</v>
      </c>
      <c r="T1973">
        <f t="shared" si="690"/>
        <v>0</v>
      </c>
      <c r="U1973">
        <f t="shared" si="690"/>
        <v>0</v>
      </c>
      <c r="V1973">
        <f t="shared" si="690"/>
        <v>0</v>
      </c>
      <c r="W1973">
        <f t="shared" si="690"/>
        <v>0</v>
      </c>
      <c r="X1973">
        <f t="shared" si="690"/>
        <v>0</v>
      </c>
      <c r="Y1973">
        <f t="shared" si="690"/>
        <v>0</v>
      </c>
      <c r="Z1973">
        <f t="shared" si="690"/>
        <v>1</v>
      </c>
      <c r="AA1973">
        <f t="shared" si="690"/>
        <v>0</v>
      </c>
      <c r="AB1973">
        <f t="shared" si="690"/>
        <v>0</v>
      </c>
      <c r="AC1973">
        <f t="shared" si="691"/>
        <v>1</v>
      </c>
      <c r="AD1973">
        <f t="shared" si="691"/>
        <v>0</v>
      </c>
      <c r="AE1973">
        <f t="shared" si="691"/>
        <v>0</v>
      </c>
      <c r="AF1973">
        <f t="shared" si="691"/>
        <v>0</v>
      </c>
      <c r="AG1973">
        <f t="shared" si="691"/>
        <v>0</v>
      </c>
      <c r="AH1973">
        <f t="shared" si="691"/>
        <v>0</v>
      </c>
      <c r="AI1973">
        <f t="shared" si="691"/>
        <v>0</v>
      </c>
      <c r="AJ1973">
        <f t="shared" ca="1" si="673"/>
        <v>1</v>
      </c>
      <c r="AK1973">
        <f t="shared" ca="1" si="674"/>
        <v>0</v>
      </c>
      <c r="AL1973">
        <f t="shared" ca="1" si="675"/>
        <v>0</v>
      </c>
      <c r="AM1973">
        <f t="shared" ca="1" si="676"/>
        <v>0</v>
      </c>
      <c r="AN1973">
        <f t="shared" ca="1" si="677"/>
        <v>1</v>
      </c>
      <c r="AO1973">
        <f t="shared" ca="1" si="678"/>
        <v>0</v>
      </c>
      <c r="AP1973">
        <f t="shared" ca="1" si="679"/>
        <v>1</v>
      </c>
      <c r="AQ1973">
        <f t="shared" ca="1" si="680"/>
        <v>0</v>
      </c>
      <c r="AR1973">
        <f t="shared" ca="1" si="681"/>
        <v>0</v>
      </c>
      <c r="AS1973">
        <v>1</v>
      </c>
      <c r="AT1973">
        <v>0</v>
      </c>
      <c r="AU1973">
        <f t="shared" ca="1" si="682"/>
        <v>1</v>
      </c>
      <c r="AV1973">
        <f t="shared" ca="1" si="682"/>
        <v>0</v>
      </c>
      <c r="AW1973">
        <f t="shared" ca="1" si="682"/>
        <v>0</v>
      </c>
      <c r="AX1973">
        <v>0</v>
      </c>
    </row>
    <row r="1974" spans="1:50">
      <c r="A1974" s="2">
        <v>40827</v>
      </c>
      <c r="B1974">
        <v>974</v>
      </c>
      <c r="C1974">
        <v>18</v>
      </c>
      <c r="D1974">
        <f t="shared" ca="1" si="683"/>
        <v>10.794417030698751</v>
      </c>
      <c r="E1974">
        <f t="shared" ca="1" si="684"/>
        <v>7.2055829693012488</v>
      </c>
      <c r="F1974" t="str">
        <f t="shared" ca="1" si="685"/>
        <v>high</v>
      </c>
      <c r="G1974">
        <v>1280</v>
      </c>
      <c r="H1974">
        <f t="shared" si="686"/>
        <v>1280</v>
      </c>
      <c r="I1974">
        <f t="shared" ca="1" si="687"/>
        <v>680.20955071073104</v>
      </c>
      <c r="J1974">
        <f t="shared" ca="1" si="688"/>
        <v>599.79044928926896</v>
      </c>
      <c r="K1974" t="str">
        <f t="shared" ca="1" si="689"/>
        <v>high</v>
      </c>
      <c r="L1974">
        <v>11.85</v>
      </c>
      <c r="M1974" t="str">
        <f t="shared" si="662"/>
        <v>medium</v>
      </c>
      <c r="N1974">
        <f t="shared" si="668"/>
        <v>10</v>
      </c>
      <c r="O1974">
        <f t="shared" si="669"/>
        <v>2</v>
      </c>
      <c r="P1974" t="str">
        <f t="shared" si="670"/>
        <v>úterý</v>
      </c>
      <c r="Q1974">
        <f t="shared" si="690"/>
        <v>0</v>
      </c>
      <c r="R1974">
        <f t="shared" si="690"/>
        <v>0</v>
      </c>
      <c r="S1974">
        <f t="shared" si="690"/>
        <v>0</v>
      </c>
      <c r="T1974">
        <f t="shared" si="690"/>
        <v>0</v>
      </c>
      <c r="U1974">
        <f t="shared" si="690"/>
        <v>0</v>
      </c>
      <c r="V1974">
        <f t="shared" si="690"/>
        <v>0</v>
      </c>
      <c r="W1974">
        <f t="shared" si="690"/>
        <v>0</v>
      </c>
      <c r="X1974">
        <f t="shared" si="690"/>
        <v>0</v>
      </c>
      <c r="Y1974">
        <f t="shared" si="690"/>
        <v>0</v>
      </c>
      <c r="Z1974">
        <f t="shared" si="690"/>
        <v>1</v>
      </c>
      <c r="AA1974">
        <f t="shared" si="690"/>
        <v>0</v>
      </c>
      <c r="AB1974">
        <f t="shared" si="690"/>
        <v>0</v>
      </c>
      <c r="AC1974">
        <f t="shared" si="691"/>
        <v>0</v>
      </c>
      <c r="AD1974">
        <f t="shared" si="691"/>
        <v>1</v>
      </c>
      <c r="AE1974">
        <f t="shared" si="691"/>
        <v>0</v>
      </c>
      <c r="AF1974">
        <f t="shared" si="691"/>
        <v>0</v>
      </c>
      <c r="AG1974">
        <f t="shared" si="691"/>
        <v>0</v>
      </c>
      <c r="AH1974">
        <f t="shared" si="691"/>
        <v>0</v>
      </c>
      <c r="AI1974">
        <f t="shared" si="691"/>
        <v>0</v>
      </c>
      <c r="AJ1974">
        <f t="shared" ca="1" si="673"/>
        <v>1</v>
      </c>
      <c r="AK1974">
        <f t="shared" ca="1" si="674"/>
        <v>0</v>
      </c>
      <c r="AL1974">
        <f t="shared" ca="1" si="675"/>
        <v>0</v>
      </c>
      <c r="AM1974">
        <f t="shared" ca="1" si="676"/>
        <v>0</v>
      </c>
      <c r="AN1974">
        <f t="shared" ca="1" si="677"/>
        <v>1</v>
      </c>
      <c r="AO1974">
        <f t="shared" ca="1" si="678"/>
        <v>0</v>
      </c>
      <c r="AP1974">
        <f t="shared" ca="1" si="679"/>
        <v>0</v>
      </c>
      <c r="AQ1974">
        <f t="shared" ca="1" si="680"/>
        <v>1</v>
      </c>
      <c r="AR1974">
        <f t="shared" ca="1" si="681"/>
        <v>0</v>
      </c>
      <c r="AS1974">
        <v>1</v>
      </c>
      <c r="AT1974">
        <v>0</v>
      </c>
      <c r="AU1974">
        <f t="shared" ca="1" si="682"/>
        <v>0</v>
      </c>
      <c r="AV1974">
        <f t="shared" ca="1" si="682"/>
        <v>0</v>
      </c>
      <c r="AW1974">
        <f t="shared" ca="1" si="682"/>
        <v>1</v>
      </c>
      <c r="AX1974">
        <v>0</v>
      </c>
    </row>
    <row r="1975" spans="1:50">
      <c r="A1975" s="2">
        <v>40828</v>
      </c>
      <c r="B1975">
        <v>975</v>
      </c>
      <c r="C1975">
        <v>14</v>
      </c>
      <c r="D1975">
        <f t="shared" ca="1" si="683"/>
        <v>10.795171670113549</v>
      </c>
      <c r="E1975">
        <f t="shared" ca="1" si="684"/>
        <v>3.2048283298864515</v>
      </c>
      <c r="F1975" t="str">
        <f t="shared" ca="1" si="685"/>
        <v>high</v>
      </c>
      <c r="G1975">
        <v>582</v>
      </c>
      <c r="H1975">
        <f t="shared" si="686"/>
        <v>582</v>
      </c>
      <c r="I1975">
        <f t="shared" ca="1" si="687"/>
        <v>680.1894705899681</v>
      </c>
      <c r="J1975">
        <f t="shared" ca="1" si="688"/>
        <v>-98.189470589968096</v>
      </c>
      <c r="K1975" t="str">
        <f t="shared" ca="1" si="689"/>
        <v>medium</v>
      </c>
      <c r="L1975">
        <v>12.5</v>
      </c>
      <c r="M1975" t="str">
        <f t="shared" si="662"/>
        <v>medium</v>
      </c>
      <c r="N1975">
        <f t="shared" si="668"/>
        <v>10</v>
      </c>
      <c r="O1975">
        <f t="shared" si="669"/>
        <v>3</v>
      </c>
      <c r="P1975" t="str">
        <f t="shared" si="670"/>
        <v>středa</v>
      </c>
      <c r="Q1975">
        <f t="shared" si="690"/>
        <v>0</v>
      </c>
      <c r="R1975">
        <f t="shared" si="690"/>
        <v>0</v>
      </c>
      <c r="S1975">
        <f t="shared" si="690"/>
        <v>0</v>
      </c>
      <c r="T1975">
        <f t="shared" si="690"/>
        <v>0</v>
      </c>
      <c r="U1975">
        <f t="shared" si="690"/>
        <v>0</v>
      </c>
      <c r="V1975">
        <f t="shared" si="690"/>
        <v>0</v>
      </c>
      <c r="W1975">
        <f t="shared" si="690"/>
        <v>0</v>
      </c>
      <c r="X1975">
        <f t="shared" si="690"/>
        <v>0</v>
      </c>
      <c r="Y1975">
        <f t="shared" si="690"/>
        <v>0</v>
      </c>
      <c r="Z1975">
        <f t="shared" si="690"/>
        <v>1</v>
      </c>
      <c r="AA1975">
        <f t="shared" si="690"/>
        <v>0</v>
      </c>
      <c r="AB1975">
        <f t="shared" si="690"/>
        <v>0</v>
      </c>
      <c r="AC1975">
        <f t="shared" si="691"/>
        <v>0</v>
      </c>
      <c r="AD1975">
        <f t="shared" si="691"/>
        <v>0</v>
      </c>
      <c r="AE1975">
        <f t="shared" si="691"/>
        <v>1</v>
      </c>
      <c r="AF1975">
        <f t="shared" si="691"/>
        <v>0</v>
      </c>
      <c r="AG1975">
        <f t="shared" si="691"/>
        <v>0</v>
      </c>
      <c r="AH1975">
        <f t="shared" si="691"/>
        <v>0</v>
      </c>
      <c r="AI1975">
        <f t="shared" si="691"/>
        <v>0</v>
      </c>
      <c r="AJ1975">
        <f t="shared" ca="1" si="673"/>
        <v>1</v>
      </c>
      <c r="AK1975">
        <f t="shared" ca="1" si="674"/>
        <v>0</v>
      </c>
      <c r="AL1975">
        <f t="shared" ca="1" si="675"/>
        <v>0</v>
      </c>
      <c r="AM1975">
        <f t="shared" ca="1" si="676"/>
        <v>0</v>
      </c>
      <c r="AN1975">
        <f t="shared" ca="1" si="677"/>
        <v>0</v>
      </c>
      <c r="AO1975">
        <f t="shared" ca="1" si="678"/>
        <v>1</v>
      </c>
      <c r="AP1975">
        <f t="shared" ca="1" si="679"/>
        <v>0</v>
      </c>
      <c r="AQ1975">
        <f t="shared" ca="1" si="680"/>
        <v>1</v>
      </c>
      <c r="AR1975">
        <f t="shared" ca="1" si="681"/>
        <v>0</v>
      </c>
      <c r="AS1975">
        <v>1</v>
      </c>
      <c r="AT1975">
        <v>0</v>
      </c>
      <c r="AU1975">
        <f t="shared" ca="1" si="682"/>
        <v>0</v>
      </c>
      <c r="AV1975">
        <f t="shared" ca="1" si="682"/>
        <v>0</v>
      </c>
      <c r="AW1975">
        <f t="shared" ca="1" si="682"/>
        <v>1</v>
      </c>
      <c r="AX1975">
        <v>1</v>
      </c>
    </row>
    <row r="1976" spans="1:50">
      <c r="A1976" s="2">
        <v>40829</v>
      </c>
      <c r="B1976">
        <v>976</v>
      </c>
      <c r="C1976">
        <v>9</v>
      </c>
      <c r="D1976">
        <f t="shared" ca="1" si="683"/>
        <v>10.795925449713179</v>
      </c>
      <c r="E1976">
        <f t="shared" ca="1" si="684"/>
        <v>-1.7959254497131791</v>
      </c>
      <c r="F1976" t="str">
        <f t="shared" ca="1" si="685"/>
        <v>medium</v>
      </c>
      <c r="G1976">
        <v>347</v>
      </c>
      <c r="H1976">
        <f t="shared" si="686"/>
        <v>347</v>
      </c>
      <c r="I1976">
        <f t="shared" ca="1" si="687"/>
        <v>680.16928486768393</v>
      </c>
      <c r="J1976">
        <f t="shared" ca="1" si="688"/>
        <v>-333.16928486768393</v>
      </c>
      <c r="K1976" t="str">
        <f t="shared" ca="1" si="689"/>
        <v>low</v>
      </c>
      <c r="L1976">
        <v>6.8</v>
      </c>
      <c r="M1976" t="str">
        <f t="shared" si="662"/>
        <v>medium</v>
      </c>
      <c r="N1976">
        <f t="shared" si="668"/>
        <v>10</v>
      </c>
      <c r="O1976">
        <f t="shared" si="669"/>
        <v>4</v>
      </c>
      <c r="P1976" t="str">
        <f t="shared" si="670"/>
        <v>čtvrtek</v>
      </c>
      <c r="Q1976">
        <f t="shared" si="690"/>
        <v>0</v>
      </c>
      <c r="R1976">
        <f t="shared" si="690"/>
        <v>0</v>
      </c>
      <c r="S1976">
        <f t="shared" si="690"/>
        <v>0</v>
      </c>
      <c r="T1976">
        <f t="shared" si="690"/>
        <v>0</v>
      </c>
      <c r="U1976">
        <f t="shared" si="690"/>
        <v>0</v>
      </c>
      <c r="V1976">
        <f t="shared" si="690"/>
        <v>0</v>
      </c>
      <c r="W1976">
        <f t="shared" si="690"/>
        <v>0</v>
      </c>
      <c r="X1976">
        <f t="shared" si="690"/>
        <v>0</v>
      </c>
      <c r="Y1976">
        <f t="shared" si="690"/>
        <v>0</v>
      </c>
      <c r="Z1976">
        <f t="shared" si="690"/>
        <v>1</v>
      </c>
      <c r="AA1976">
        <f t="shared" si="690"/>
        <v>0</v>
      </c>
      <c r="AB1976">
        <f t="shared" si="690"/>
        <v>0</v>
      </c>
      <c r="AC1976">
        <f t="shared" si="691"/>
        <v>0</v>
      </c>
      <c r="AD1976">
        <f t="shared" si="691"/>
        <v>0</v>
      </c>
      <c r="AE1976">
        <f t="shared" si="691"/>
        <v>0</v>
      </c>
      <c r="AF1976">
        <f t="shared" si="691"/>
        <v>1</v>
      </c>
      <c r="AG1976">
        <f t="shared" si="691"/>
        <v>0</v>
      </c>
      <c r="AH1976">
        <f t="shared" si="691"/>
        <v>0</v>
      </c>
      <c r="AI1976">
        <f t="shared" si="691"/>
        <v>0</v>
      </c>
      <c r="AJ1976">
        <f t="shared" ca="1" si="673"/>
        <v>1</v>
      </c>
      <c r="AK1976">
        <f t="shared" ca="1" si="674"/>
        <v>0</v>
      </c>
      <c r="AL1976">
        <f t="shared" ca="1" si="675"/>
        <v>0</v>
      </c>
      <c r="AM1976">
        <f t="shared" ca="1" si="676"/>
        <v>0</v>
      </c>
      <c r="AN1976">
        <f t="shared" ca="1" si="677"/>
        <v>0</v>
      </c>
      <c r="AO1976">
        <f t="shared" ca="1" si="678"/>
        <v>1</v>
      </c>
      <c r="AP1976">
        <f t="shared" ca="1" si="679"/>
        <v>0</v>
      </c>
      <c r="AQ1976">
        <f t="shared" ca="1" si="680"/>
        <v>1</v>
      </c>
      <c r="AR1976">
        <f t="shared" ca="1" si="681"/>
        <v>0</v>
      </c>
      <c r="AS1976">
        <v>1</v>
      </c>
      <c r="AT1976">
        <v>0</v>
      </c>
      <c r="AU1976">
        <f t="shared" ca="1" si="682"/>
        <v>0</v>
      </c>
      <c r="AV1976">
        <f t="shared" ca="1" si="682"/>
        <v>1</v>
      </c>
      <c r="AW1976">
        <f t="shared" ca="1" si="682"/>
        <v>0</v>
      </c>
      <c r="AX1976">
        <v>0</v>
      </c>
    </row>
    <row r="1977" spans="1:50">
      <c r="A1977" s="2">
        <v>40830</v>
      </c>
      <c r="B1977">
        <v>977</v>
      </c>
      <c r="C1977">
        <v>16</v>
      </c>
      <c r="D1977">
        <f t="shared" ca="1" si="683"/>
        <v>10.796678371789962</v>
      </c>
      <c r="E1977">
        <f t="shared" ca="1" si="684"/>
        <v>5.2033216282100376</v>
      </c>
      <c r="F1977" t="str">
        <f t="shared" ca="1" si="685"/>
        <v>high</v>
      </c>
      <c r="G1977">
        <v>739</v>
      </c>
      <c r="H1977">
        <f t="shared" si="686"/>
        <v>739</v>
      </c>
      <c r="I1977">
        <f t="shared" ca="1" si="687"/>
        <v>680.14899385720537</v>
      </c>
      <c r="J1977">
        <f t="shared" ca="1" si="688"/>
        <v>58.851006142794631</v>
      </c>
      <c r="K1977" t="str">
        <f t="shared" ca="1" si="689"/>
        <v>high</v>
      </c>
      <c r="L1977">
        <v>9.4</v>
      </c>
      <c r="M1977" t="str">
        <f t="shared" si="662"/>
        <v>medium</v>
      </c>
      <c r="N1977">
        <f t="shared" si="668"/>
        <v>10</v>
      </c>
      <c r="O1977">
        <f t="shared" si="669"/>
        <v>5</v>
      </c>
      <c r="P1977" t="str">
        <f t="shared" si="670"/>
        <v>pátek</v>
      </c>
      <c r="Q1977">
        <f t="shared" si="690"/>
        <v>0</v>
      </c>
      <c r="R1977">
        <f t="shared" si="690"/>
        <v>0</v>
      </c>
      <c r="S1977">
        <f t="shared" si="690"/>
        <v>0</v>
      </c>
      <c r="T1977">
        <f t="shared" si="690"/>
        <v>0</v>
      </c>
      <c r="U1977">
        <f t="shared" si="690"/>
        <v>0</v>
      </c>
      <c r="V1977">
        <f t="shared" si="690"/>
        <v>0</v>
      </c>
      <c r="W1977">
        <f t="shared" si="690"/>
        <v>0</v>
      </c>
      <c r="X1977">
        <f t="shared" si="690"/>
        <v>0</v>
      </c>
      <c r="Y1977">
        <f t="shared" si="690"/>
        <v>0</v>
      </c>
      <c r="Z1977">
        <f t="shared" si="690"/>
        <v>1</v>
      </c>
      <c r="AA1977">
        <f t="shared" si="690"/>
        <v>0</v>
      </c>
      <c r="AB1977">
        <f t="shared" si="690"/>
        <v>0</v>
      </c>
      <c r="AC1977">
        <f t="shared" si="691"/>
        <v>0</v>
      </c>
      <c r="AD1977">
        <f t="shared" si="691"/>
        <v>0</v>
      </c>
      <c r="AE1977">
        <f t="shared" si="691"/>
        <v>0</v>
      </c>
      <c r="AF1977">
        <f t="shared" si="691"/>
        <v>0</v>
      </c>
      <c r="AG1977">
        <f t="shared" si="691"/>
        <v>1</v>
      </c>
      <c r="AH1977">
        <f t="shared" si="691"/>
        <v>0</v>
      </c>
      <c r="AI1977">
        <f t="shared" si="691"/>
        <v>0</v>
      </c>
      <c r="AJ1977">
        <f t="shared" ca="1" si="673"/>
        <v>1</v>
      </c>
      <c r="AK1977">
        <f t="shared" ca="1" si="674"/>
        <v>0</v>
      </c>
      <c r="AL1977">
        <f t="shared" ca="1" si="675"/>
        <v>0</v>
      </c>
      <c r="AM1977">
        <f t="shared" ca="1" si="676"/>
        <v>0</v>
      </c>
      <c r="AN1977">
        <f t="shared" ca="1" si="677"/>
        <v>0</v>
      </c>
      <c r="AO1977">
        <f t="shared" ca="1" si="678"/>
        <v>1</v>
      </c>
      <c r="AP1977">
        <f t="shared" ca="1" si="679"/>
        <v>0</v>
      </c>
      <c r="AQ1977">
        <f t="shared" ca="1" si="680"/>
        <v>1</v>
      </c>
      <c r="AR1977">
        <f t="shared" ca="1" si="681"/>
        <v>0</v>
      </c>
      <c r="AS1977">
        <v>1</v>
      </c>
      <c r="AT1977">
        <v>0</v>
      </c>
      <c r="AU1977">
        <f t="shared" ca="1" si="682"/>
        <v>0</v>
      </c>
      <c r="AV1977">
        <f t="shared" ca="1" si="682"/>
        <v>0</v>
      </c>
      <c r="AW1977">
        <f t="shared" ca="1" si="682"/>
        <v>1</v>
      </c>
      <c r="AX1977">
        <v>0</v>
      </c>
    </row>
    <row r="1978" spans="1:50">
      <c r="A1978" s="2">
        <v>40831</v>
      </c>
      <c r="B1978">
        <v>978</v>
      </c>
      <c r="C1978">
        <v>14</v>
      </c>
      <c r="D1978">
        <f t="shared" ca="1" si="683"/>
        <v>10.797430438636212</v>
      </c>
      <c r="E1978">
        <f t="shared" ca="1" si="684"/>
        <v>3.2025695613637879</v>
      </c>
      <c r="F1978" t="str">
        <f t="shared" ca="1" si="685"/>
        <v>high</v>
      </c>
      <c r="G1978">
        <v>742</v>
      </c>
      <c r="H1978">
        <f t="shared" si="686"/>
        <v>742</v>
      </c>
      <c r="I1978">
        <f t="shared" ca="1" si="687"/>
        <v>680.12859787185926</v>
      </c>
      <c r="J1978">
        <f t="shared" ca="1" si="688"/>
        <v>61.871402128140744</v>
      </c>
      <c r="K1978" t="str">
        <f t="shared" ca="1" si="689"/>
        <v>high</v>
      </c>
      <c r="L1978">
        <v>3.7</v>
      </c>
      <c r="M1978" t="str">
        <f t="shared" si="662"/>
        <v>low</v>
      </c>
      <c r="N1978">
        <f t="shared" si="668"/>
        <v>10</v>
      </c>
      <c r="O1978">
        <f t="shared" si="669"/>
        <v>6</v>
      </c>
      <c r="P1978" t="str">
        <f t="shared" si="670"/>
        <v>sobota</v>
      </c>
      <c r="Q1978">
        <f t="shared" si="690"/>
        <v>0</v>
      </c>
      <c r="R1978">
        <f t="shared" si="690"/>
        <v>0</v>
      </c>
      <c r="S1978">
        <f t="shared" si="690"/>
        <v>0</v>
      </c>
      <c r="T1978">
        <f t="shared" si="690"/>
        <v>0</v>
      </c>
      <c r="U1978">
        <f t="shared" si="690"/>
        <v>0</v>
      </c>
      <c r="V1978">
        <f t="shared" si="690"/>
        <v>0</v>
      </c>
      <c r="W1978">
        <f t="shared" si="690"/>
        <v>0</v>
      </c>
      <c r="X1978">
        <f t="shared" si="690"/>
        <v>0</v>
      </c>
      <c r="Y1978">
        <f t="shared" si="690"/>
        <v>0</v>
      </c>
      <c r="Z1978">
        <f t="shared" si="690"/>
        <v>1</v>
      </c>
      <c r="AA1978">
        <f t="shared" si="690"/>
        <v>0</v>
      </c>
      <c r="AB1978">
        <f t="shared" si="690"/>
        <v>0</v>
      </c>
      <c r="AC1978">
        <f t="shared" si="691"/>
        <v>0</v>
      </c>
      <c r="AD1978">
        <f t="shared" si="691"/>
        <v>0</v>
      </c>
      <c r="AE1978">
        <f t="shared" si="691"/>
        <v>0</v>
      </c>
      <c r="AF1978">
        <f t="shared" si="691"/>
        <v>0</v>
      </c>
      <c r="AG1978">
        <f t="shared" si="691"/>
        <v>0</v>
      </c>
      <c r="AH1978">
        <f t="shared" si="691"/>
        <v>1</v>
      </c>
      <c r="AI1978">
        <f t="shared" si="691"/>
        <v>0</v>
      </c>
      <c r="AJ1978">
        <f t="shared" ca="1" si="673"/>
        <v>1</v>
      </c>
      <c r="AK1978">
        <f t="shared" ca="1" si="674"/>
        <v>0</v>
      </c>
      <c r="AL1978">
        <f t="shared" ca="1" si="675"/>
        <v>0</v>
      </c>
      <c r="AM1978">
        <f t="shared" ca="1" si="676"/>
        <v>0</v>
      </c>
      <c r="AN1978">
        <f t="shared" ca="1" si="677"/>
        <v>0</v>
      </c>
      <c r="AO1978">
        <f t="shared" ca="1" si="678"/>
        <v>1</v>
      </c>
      <c r="AP1978">
        <f t="shared" ca="1" si="679"/>
        <v>1</v>
      </c>
      <c r="AQ1978">
        <f t="shared" ca="1" si="680"/>
        <v>0</v>
      </c>
      <c r="AR1978">
        <f t="shared" ca="1" si="681"/>
        <v>0</v>
      </c>
      <c r="AS1978">
        <v>0</v>
      </c>
      <c r="AT1978">
        <v>0</v>
      </c>
      <c r="AU1978">
        <f t="shared" ca="1" si="682"/>
        <v>0</v>
      </c>
      <c r="AV1978">
        <f t="shared" ca="1" si="682"/>
        <v>0</v>
      </c>
      <c r="AW1978">
        <f t="shared" ca="1" si="682"/>
        <v>1</v>
      </c>
      <c r="AX1978">
        <v>0</v>
      </c>
    </row>
    <row r="1979" spans="1:50">
      <c r="A1979" s="2">
        <v>40832</v>
      </c>
      <c r="B1979">
        <v>979</v>
      </c>
      <c r="C1979">
        <v>11</v>
      </c>
      <c r="D1979">
        <f t="shared" ca="1" si="683"/>
        <v>10.798181652544244</v>
      </c>
      <c r="E1979">
        <f t="shared" ca="1" si="684"/>
        <v>0.201818347455756</v>
      </c>
      <c r="F1979" t="str">
        <f t="shared" ca="1" si="685"/>
        <v>medium</v>
      </c>
      <c r="G1979">
        <v>1343</v>
      </c>
      <c r="H1979">
        <f t="shared" si="686"/>
        <v>1343</v>
      </c>
      <c r="I1979">
        <f t="shared" ca="1" si="687"/>
        <v>680.10809722497277</v>
      </c>
      <c r="J1979">
        <f t="shared" ca="1" si="688"/>
        <v>662.89190277502723</v>
      </c>
      <c r="K1979" t="str">
        <f t="shared" ca="1" si="689"/>
        <v>high</v>
      </c>
      <c r="L1979">
        <v>4.9000000000000004</v>
      </c>
      <c r="M1979" t="str">
        <f t="shared" si="662"/>
        <v>low</v>
      </c>
      <c r="N1979">
        <f t="shared" si="668"/>
        <v>10</v>
      </c>
      <c r="O1979">
        <f t="shared" si="669"/>
        <v>7</v>
      </c>
      <c r="P1979" t="str">
        <f t="shared" si="670"/>
        <v>neděle</v>
      </c>
      <c r="Q1979">
        <f t="shared" si="690"/>
        <v>0</v>
      </c>
      <c r="R1979">
        <f t="shared" si="690"/>
        <v>0</v>
      </c>
      <c r="S1979">
        <f t="shared" si="690"/>
        <v>0</v>
      </c>
      <c r="T1979">
        <f t="shared" si="690"/>
        <v>0</v>
      </c>
      <c r="U1979">
        <f t="shared" si="690"/>
        <v>0</v>
      </c>
      <c r="V1979">
        <f t="shared" si="690"/>
        <v>0</v>
      </c>
      <c r="W1979">
        <f t="shared" si="690"/>
        <v>0</v>
      </c>
      <c r="X1979">
        <f t="shared" si="690"/>
        <v>0</v>
      </c>
      <c r="Y1979">
        <f t="shared" si="690"/>
        <v>0</v>
      </c>
      <c r="Z1979">
        <f t="shared" si="690"/>
        <v>1</v>
      </c>
      <c r="AA1979">
        <f t="shared" si="690"/>
        <v>0</v>
      </c>
      <c r="AB1979">
        <f t="shared" si="690"/>
        <v>0</v>
      </c>
      <c r="AC1979">
        <f t="shared" si="691"/>
        <v>0</v>
      </c>
      <c r="AD1979">
        <f t="shared" si="691"/>
        <v>0</v>
      </c>
      <c r="AE1979">
        <f t="shared" si="691"/>
        <v>0</v>
      </c>
      <c r="AF1979">
        <f t="shared" si="691"/>
        <v>0</v>
      </c>
      <c r="AG1979">
        <f t="shared" si="691"/>
        <v>0</v>
      </c>
      <c r="AH1979">
        <f t="shared" si="691"/>
        <v>0</v>
      </c>
      <c r="AI1979">
        <f t="shared" si="691"/>
        <v>1</v>
      </c>
      <c r="AJ1979">
        <f t="shared" ca="1" si="673"/>
        <v>0</v>
      </c>
      <c r="AK1979">
        <f t="shared" ca="1" si="674"/>
        <v>1</v>
      </c>
      <c r="AL1979">
        <f t="shared" ca="1" si="675"/>
        <v>0</v>
      </c>
      <c r="AM1979">
        <f t="shared" ca="1" si="676"/>
        <v>0</v>
      </c>
      <c r="AN1979">
        <f t="shared" ca="1" si="677"/>
        <v>0</v>
      </c>
      <c r="AO1979">
        <f t="shared" ca="1" si="678"/>
        <v>1</v>
      </c>
      <c r="AP1979">
        <f t="shared" ca="1" si="679"/>
        <v>1</v>
      </c>
      <c r="AQ1979">
        <f t="shared" ca="1" si="680"/>
        <v>0</v>
      </c>
      <c r="AR1979">
        <f t="shared" ca="1" si="681"/>
        <v>0</v>
      </c>
      <c r="AS1979">
        <v>0</v>
      </c>
      <c r="AT1979">
        <v>0</v>
      </c>
      <c r="AU1979">
        <f t="shared" ca="1" si="682"/>
        <v>0</v>
      </c>
      <c r="AV1979">
        <f t="shared" ca="1" si="682"/>
        <v>1</v>
      </c>
      <c r="AW1979">
        <f t="shared" ca="1" si="682"/>
        <v>0</v>
      </c>
      <c r="AX1979">
        <v>0</v>
      </c>
    </row>
    <row r="1980" spans="1:50">
      <c r="A1980" s="2">
        <v>40833</v>
      </c>
      <c r="B1980">
        <v>980</v>
      </c>
      <c r="C1980">
        <v>9</v>
      </c>
      <c r="D1980">
        <f t="shared" ca="1" si="683"/>
        <v>10.798932015806381</v>
      </c>
      <c r="E1980">
        <f t="shared" ca="1" si="684"/>
        <v>-1.7989320158063808</v>
      </c>
      <c r="F1980" t="str">
        <f t="shared" ca="1" si="685"/>
        <v>medium</v>
      </c>
      <c r="G1980">
        <v>501</v>
      </c>
      <c r="H1980">
        <f t="shared" si="686"/>
        <v>501</v>
      </c>
      <c r="I1980">
        <f t="shared" ca="1" si="687"/>
        <v>680.08749222987262</v>
      </c>
      <c r="J1980">
        <f t="shared" ca="1" si="688"/>
        <v>-179.08749222987262</v>
      </c>
      <c r="K1980" t="str">
        <f t="shared" ca="1" si="689"/>
        <v>medium</v>
      </c>
      <c r="L1980">
        <v>6.25</v>
      </c>
      <c r="M1980" t="str">
        <f t="shared" si="662"/>
        <v>medium</v>
      </c>
      <c r="N1980">
        <f t="shared" si="668"/>
        <v>10</v>
      </c>
      <c r="O1980">
        <f t="shared" si="669"/>
        <v>1</v>
      </c>
      <c r="P1980" t="str">
        <f t="shared" si="670"/>
        <v>pondělí</v>
      </c>
      <c r="Q1980">
        <f t="shared" si="690"/>
        <v>0</v>
      </c>
      <c r="R1980">
        <f t="shared" si="690"/>
        <v>0</v>
      </c>
      <c r="S1980">
        <f t="shared" si="690"/>
        <v>0</v>
      </c>
      <c r="T1980">
        <f t="shared" si="690"/>
        <v>0</v>
      </c>
      <c r="U1980">
        <f t="shared" si="690"/>
        <v>0</v>
      </c>
      <c r="V1980">
        <f t="shared" si="690"/>
        <v>0</v>
      </c>
      <c r="W1980">
        <f t="shared" si="690"/>
        <v>0</v>
      </c>
      <c r="X1980">
        <f t="shared" si="690"/>
        <v>0</v>
      </c>
      <c r="Y1980">
        <f t="shared" si="690"/>
        <v>0</v>
      </c>
      <c r="Z1980">
        <f t="shared" si="690"/>
        <v>1</v>
      </c>
      <c r="AA1980">
        <f t="shared" si="690"/>
        <v>0</v>
      </c>
      <c r="AB1980">
        <f t="shared" si="690"/>
        <v>0</v>
      </c>
      <c r="AC1980">
        <f t="shared" si="691"/>
        <v>1</v>
      </c>
      <c r="AD1980">
        <f t="shared" si="691"/>
        <v>0</v>
      </c>
      <c r="AE1980">
        <f t="shared" si="691"/>
        <v>0</v>
      </c>
      <c r="AF1980">
        <f t="shared" si="691"/>
        <v>0</v>
      </c>
      <c r="AG1980">
        <f t="shared" si="691"/>
        <v>0</v>
      </c>
      <c r="AH1980">
        <f t="shared" si="691"/>
        <v>0</v>
      </c>
      <c r="AI1980">
        <f t="shared" si="691"/>
        <v>0</v>
      </c>
      <c r="AJ1980">
        <f t="shared" ca="1" si="673"/>
        <v>0</v>
      </c>
      <c r="AK1980">
        <f t="shared" ca="1" si="674"/>
        <v>1</v>
      </c>
      <c r="AL1980">
        <f t="shared" ca="1" si="675"/>
        <v>0</v>
      </c>
      <c r="AM1980">
        <f t="shared" ca="1" si="676"/>
        <v>0</v>
      </c>
      <c r="AN1980">
        <f t="shared" ca="1" si="677"/>
        <v>1</v>
      </c>
      <c r="AO1980">
        <f t="shared" ca="1" si="678"/>
        <v>0</v>
      </c>
      <c r="AP1980">
        <f t="shared" ca="1" si="679"/>
        <v>0</v>
      </c>
      <c r="AQ1980">
        <f t="shared" ca="1" si="680"/>
        <v>1</v>
      </c>
      <c r="AR1980">
        <f t="shared" ca="1" si="681"/>
        <v>0</v>
      </c>
      <c r="AS1980">
        <v>0</v>
      </c>
      <c r="AT1980">
        <v>0</v>
      </c>
      <c r="AU1980">
        <f t="shared" ca="1" si="682"/>
        <v>0</v>
      </c>
      <c r="AV1980">
        <f t="shared" ca="1" si="682"/>
        <v>1</v>
      </c>
      <c r="AW1980">
        <f t="shared" ca="1" si="682"/>
        <v>0</v>
      </c>
      <c r="AX1980">
        <v>0</v>
      </c>
    </row>
    <row r="1981" spans="1:50">
      <c r="A1981" s="2">
        <v>40834</v>
      </c>
      <c r="B1981">
        <v>981</v>
      </c>
      <c r="C1981">
        <v>12</v>
      </c>
      <c r="D1981">
        <f t="shared" ca="1" si="683"/>
        <v>10.799681530714935</v>
      </c>
      <c r="E1981">
        <f t="shared" ca="1" si="684"/>
        <v>1.2003184692850652</v>
      </c>
      <c r="F1981" t="str">
        <f t="shared" ca="1" si="685"/>
        <v>medium</v>
      </c>
      <c r="G1981">
        <v>620</v>
      </c>
      <c r="H1981">
        <f t="shared" si="686"/>
        <v>620</v>
      </c>
      <c r="I1981">
        <f t="shared" ca="1" si="687"/>
        <v>680.06678319988566</v>
      </c>
      <c r="J1981">
        <f t="shared" ca="1" si="688"/>
        <v>-60.066783199885663</v>
      </c>
      <c r="K1981" t="str">
        <f t="shared" ca="1" si="689"/>
        <v>medium</v>
      </c>
      <c r="L1981">
        <v>7.8</v>
      </c>
      <c r="M1981" t="str">
        <f t="shared" si="662"/>
        <v>medium</v>
      </c>
      <c r="N1981">
        <f t="shared" si="668"/>
        <v>10</v>
      </c>
      <c r="O1981">
        <f t="shared" si="669"/>
        <v>2</v>
      </c>
      <c r="P1981" t="str">
        <f t="shared" si="670"/>
        <v>úterý</v>
      </c>
      <c r="Q1981">
        <f t="shared" ref="Q1981:AB1990" si="692">VLOOKUP($N1981,$V$31:$AH$42,Q$592+1,0)</f>
        <v>0</v>
      </c>
      <c r="R1981">
        <f t="shared" si="692"/>
        <v>0</v>
      </c>
      <c r="S1981">
        <f t="shared" si="692"/>
        <v>0</v>
      </c>
      <c r="T1981">
        <f t="shared" si="692"/>
        <v>0</v>
      </c>
      <c r="U1981">
        <f t="shared" si="692"/>
        <v>0</v>
      </c>
      <c r="V1981">
        <f t="shared" si="692"/>
        <v>0</v>
      </c>
      <c r="W1981">
        <f t="shared" si="692"/>
        <v>0</v>
      </c>
      <c r="X1981">
        <f t="shared" si="692"/>
        <v>0</v>
      </c>
      <c r="Y1981">
        <f t="shared" si="692"/>
        <v>0</v>
      </c>
      <c r="Z1981">
        <f t="shared" si="692"/>
        <v>1</v>
      </c>
      <c r="AA1981">
        <f t="shared" si="692"/>
        <v>0</v>
      </c>
      <c r="AB1981">
        <f t="shared" si="692"/>
        <v>0</v>
      </c>
      <c r="AC1981">
        <f t="shared" ref="AC1981:AI1990" si="693">VLOOKUP($O1981,$V$74:$AC$80,AC$592+1,0)</f>
        <v>0</v>
      </c>
      <c r="AD1981">
        <f t="shared" si="693"/>
        <v>1</v>
      </c>
      <c r="AE1981">
        <f t="shared" si="693"/>
        <v>0</v>
      </c>
      <c r="AF1981">
        <f t="shared" si="693"/>
        <v>0</v>
      </c>
      <c r="AG1981">
        <f t="shared" si="693"/>
        <v>0</v>
      </c>
      <c r="AH1981">
        <f t="shared" si="693"/>
        <v>0</v>
      </c>
      <c r="AI1981">
        <f t="shared" si="693"/>
        <v>0</v>
      </c>
      <c r="AJ1981">
        <f t="shared" ca="1" si="673"/>
        <v>0</v>
      </c>
      <c r="AK1981">
        <f t="shared" ca="1" si="674"/>
        <v>1</v>
      </c>
      <c r="AL1981">
        <f t="shared" ca="1" si="675"/>
        <v>0</v>
      </c>
      <c r="AM1981">
        <f t="shared" ca="1" si="676"/>
        <v>0</v>
      </c>
      <c r="AN1981">
        <f t="shared" ca="1" si="677"/>
        <v>1</v>
      </c>
      <c r="AO1981">
        <f t="shared" ca="1" si="678"/>
        <v>0</v>
      </c>
      <c r="AP1981">
        <f t="shared" ca="1" si="679"/>
        <v>0</v>
      </c>
      <c r="AQ1981">
        <f t="shared" ca="1" si="680"/>
        <v>1</v>
      </c>
      <c r="AR1981">
        <f t="shared" ca="1" si="681"/>
        <v>0</v>
      </c>
      <c r="AS1981">
        <v>0</v>
      </c>
      <c r="AT1981">
        <v>0</v>
      </c>
      <c r="AU1981">
        <f t="shared" ref="AU1981:AW2000" ca="1" si="694">VLOOKUP(INDIRECT($AU$590&amp;ROW($A1981)),$F$17:$I$19,AU$592+1,0)</f>
        <v>0</v>
      </c>
      <c r="AV1981">
        <f t="shared" ca="1" si="694"/>
        <v>1</v>
      </c>
      <c r="AW1981">
        <f t="shared" ca="1" si="694"/>
        <v>0</v>
      </c>
      <c r="AX1981">
        <v>1</v>
      </c>
    </row>
    <row r="1982" spans="1:50">
      <c r="A1982" s="2">
        <v>40835</v>
      </c>
      <c r="B1982">
        <v>982</v>
      </c>
      <c r="C1982">
        <v>16</v>
      </c>
      <c r="D1982">
        <f t="shared" ca="1" si="683"/>
        <v>10.800430199562225</v>
      </c>
      <c r="E1982">
        <f t="shared" ca="1" si="684"/>
        <v>5.1995698004377751</v>
      </c>
      <c r="F1982" t="str">
        <f t="shared" ca="1" si="685"/>
        <v>high</v>
      </c>
      <c r="G1982">
        <v>666</v>
      </c>
      <c r="H1982">
        <f t="shared" si="686"/>
        <v>666</v>
      </c>
      <c r="I1982">
        <f t="shared" ca="1" si="687"/>
        <v>680.04597044833884</v>
      </c>
      <c r="J1982">
        <f t="shared" ca="1" si="688"/>
        <v>-14.045970448338835</v>
      </c>
      <c r="K1982" t="str">
        <f t="shared" ca="1" si="689"/>
        <v>medium</v>
      </c>
      <c r="L1982">
        <v>4.9000000000000004</v>
      </c>
      <c r="M1982" t="str">
        <f t="shared" si="662"/>
        <v>low</v>
      </c>
      <c r="N1982">
        <f t="shared" si="668"/>
        <v>10</v>
      </c>
      <c r="O1982">
        <f t="shared" si="669"/>
        <v>3</v>
      </c>
      <c r="P1982" t="str">
        <f t="shared" si="670"/>
        <v>středa</v>
      </c>
      <c r="Q1982">
        <f t="shared" si="692"/>
        <v>0</v>
      </c>
      <c r="R1982">
        <f t="shared" si="692"/>
        <v>0</v>
      </c>
      <c r="S1982">
        <f t="shared" si="692"/>
        <v>0</v>
      </c>
      <c r="T1982">
        <f t="shared" si="692"/>
        <v>0</v>
      </c>
      <c r="U1982">
        <f t="shared" si="692"/>
        <v>0</v>
      </c>
      <c r="V1982">
        <f t="shared" si="692"/>
        <v>0</v>
      </c>
      <c r="W1982">
        <f t="shared" si="692"/>
        <v>0</v>
      </c>
      <c r="X1982">
        <f t="shared" si="692"/>
        <v>0</v>
      </c>
      <c r="Y1982">
        <f t="shared" si="692"/>
        <v>0</v>
      </c>
      <c r="Z1982">
        <f t="shared" si="692"/>
        <v>1</v>
      </c>
      <c r="AA1982">
        <f t="shared" si="692"/>
        <v>0</v>
      </c>
      <c r="AB1982">
        <f t="shared" si="692"/>
        <v>0</v>
      </c>
      <c r="AC1982">
        <f t="shared" si="693"/>
        <v>0</v>
      </c>
      <c r="AD1982">
        <f t="shared" si="693"/>
        <v>0</v>
      </c>
      <c r="AE1982">
        <f t="shared" si="693"/>
        <v>1</v>
      </c>
      <c r="AF1982">
        <f t="shared" si="693"/>
        <v>0</v>
      </c>
      <c r="AG1982">
        <f t="shared" si="693"/>
        <v>0</v>
      </c>
      <c r="AH1982">
        <f t="shared" si="693"/>
        <v>0</v>
      </c>
      <c r="AI1982">
        <f t="shared" si="693"/>
        <v>0</v>
      </c>
      <c r="AJ1982">
        <f t="shared" ca="1" si="673"/>
        <v>0</v>
      </c>
      <c r="AK1982">
        <f t="shared" ca="1" si="674"/>
        <v>1</v>
      </c>
      <c r="AL1982">
        <f t="shared" ca="1" si="675"/>
        <v>0</v>
      </c>
      <c r="AM1982">
        <f t="shared" ca="1" si="676"/>
        <v>0</v>
      </c>
      <c r="AN1982">
        <f t="shared" ca="1" si="677"/>
        <v>1</v>
      </c>
      <c r="AO1982">
        <f t="shared" ca="1" si="678"/>
        <v>0</v>
      </c>
      <c r="AP1982">
        <f t="shared" ca="1" si="679"/>
        <v>1</v>
      </c>
      <c r="AQ1982">
        <f t="shared" ca="1" si="680"/>
        <v>0</v>
      </c>
      <c r="AR1982">
        <f t="shared" ca="1" si="681"/>
        <v>0</v>
      </c>
      <c r="AS1982">
        <v>1</v>
      </c>
      <c r="AT1982">
        <v>0</v>
      </c>
      <c r="AU1982">
        <f t="shared" ca="1" si="694"/>
        <v>0</v>
      </c>
      <c r="AV1982">
        <f t="shared" ca="1" si="694"/>
        <v>0</v>
      </c>
      <c r="AW1982">
        <f t="shared" ca="1" si="694"/>
        <v>1</v>
      </c>
      <c r="AX1982">
        <v>0</v>
      </c>
    </row>
    <row r="1983" spans="1:50">
      <c r="A1983" s="2">
        <v>40836</v>
      </c>
      <c r="B1983">
        <v>983</v>
      </c>
      <c r="C1983">
        <v>14</v>
      </c>
      <c r="D1983">
        <f t="shared" ca="1" si="683"/>
        <v>10.801178024640569</v>
      </c>
      <c r="E1983">
        <f t="shared" ca="1" si="684"/>
        <v>3.1988219753594311</v>
      </c>
      <c r="F1983" t="str">
        <f t="shared" ca="1" si="685"/>
        <v>high</v>
      </c>
      <c r="G1983">
        <v>1230</v>
      </c>
      <c r="H1983">
        <f t="shared" si="686"/>
        <v>1230</v>
      </c>
      <c r="I1983">
        <f t="shared" ca="1" si="687"/>
        <v>680.0250542885592</v>
      </c>
      <c r="J1983">
        <f t="shared" ca="1" si="688"/>
        <v>549.9749457114408</v>
      </c>
      <c r="K1983" t="str">
        <f t="shared" ca="1" si="689"/>
        <v>high</v>
      </c>
      <c r="L1983">
        <v>8.6999999999999993</v>
      </c>
      <c r="M1983" t="str">
        <f t="shared" si="662"/>
        <v>medium</v>
      </c>
      <c r="N1983">
        <f t="shared" si="668"/>
        <v>10</v>
      </c>
      <c r="O1983">
        <f t="shared" si="669"/>
        <v>4</v>
      </c>
      <c r="P1983" t="str">
        <f t="shared" si="670"/>
        <v>čtvrtek</v>
      </c>
      <c r="Q1983">
        <f t="shared" si="692"/>
        <v>0</v>
      </c>
      <c r="R1983">
        <f t="shared" si="692"/>
        <v>0</v>
      </c>
      <c r="S1983">
        <f t="shared" si="692"/>
        <v>0</v>
      </c>
      <c r="T1983">
        <f t="shared" si="692"/>
        <v>0</v>
      </c>
      <c r="U1983">
        <f t="shared" si="692"/>
        <v>0</v>
      </c>
      <c r="V1983">
        <f t="shared" si="692"/>
        <v>0</v>
      </c>
      <c r="W1983">
        <f t="shared" si="692"/>
        <v>0</v>
      </c>
      <c r="X1983">
        <f t="shared" si="692"/>
        <v>0</v>
      </c>
      <c r="Y1983">
        <f t="shared" si="692"/>
        <v>0</v>
      </c>
      <c r="Z1983">
        <f t="shared" si="692"/>
        <v>1</v>
      </c>
      <c r="AA1983">
        <f t="shared" si="692"/>
        <v>0</v>
      </c>
      <c r="AB1983">
        <f t="shared" si="692"/>
        <v>0</v>
      </c>
      <c r="AC1983">
        <f t="shared" si="693"/>
        <v>0</v>
      </c>
      <c r="AD1983">
        <f t="shared" si="693"/>
        <v>0</v>
      </c>
      <c r="AE1983">
        <f t="shared" si="693"/>
        <v>0</v>
      </c>
      <c r="AF1983">
        <f t="shared" si="693"/>
        <v>1</v>
      </c>
      <c r="AG1983">
        <f t="shared" si="693"/>
        <v>0</v>
      </c>
      <c r="AH1983">
        <f t="shared" si="693"/>
        <v>0</v>
      </c>
      <c r="AI1983">
        <f t="shared" si="693"/>
        <v>0</v>
      </c>
      <c r="AJ1983">
        <f t="shared" ca="1" si="673"/>
        <v>0</v>
      </c>
      <c r="AK1983">
        <f t="shared" ca="1" si="674"/>
        <v>1</v>
      </c>
      <c r="AL1983">
        <f t="shared" ca="1" si="675"/>
        <v>0</v>
      </c>
      <c r="AM1983">
        <f t="shared" ca="1" si="676"/>
        <v>0</v>
      </c>
      <c r="AN1983">
        <f t="shared" ca="1" si="677"/>
        <v>0</v>
      </c>
      <c r="AO1983">
        <f t="shared" ca="1" si="678"/>
        <v>1</v>
      </c>
      <c r="AP1983">
        <f t="shared" ca="1" si="679"/>
        <v>0</v>
      </c>
      <c r="AQ1983">
        <f t="shared" ca="1" si="680"/>
        <v>1</v>
      </c>
      <c r="AR1983">
        <f t="shared" ca="1" si="681"/>
        <v>0</v>
      </c>
      <c r="AS1983">
        <v>1</v>
      </c>
      <c r="AT1983">
        <v>0</v>
      </c>
      <c r="AU1983">
        <f t="shared" ca="1" si="694"/>
        <v>0</v>
      </c>
      <c r="AV1983">
        <f t="shared" ca="1" si="694"/>
        <v>0</v>
      </c>
      <c r="AW1983">
        <f t="shared" ca="1" si="694"/>
        <v>1</v>
      </c>
      <c r="AX1983">
        <v>0</v>
      </c>
    </row>
    <row r="1984" spans="1:50">
      <c r="A1984" s="2">
        <v>40837</v>
      </c>
      <c r="B1984">
        <v>984</v>
      </c>
      <c r="C1984">
        <v>21</v>
      </c>
      <c r="D1984">
        <f t="shared" ca="1" si="683"/>
        <v>10.80192500824228</v>
      </c>
      <c r="E1984">
        <f t="shared" ca="1" si="684"/>
        <v>10.19807499175772</v>
      </c>
      <c r="F1984" t="str">
        <f t="shared" ca="1" si="685"/>
        <v>high</v>
      </c>
      <c r="G1984">
        <v>1103</v>
      </c>
      <c r="H1984">
        <f t="shared" si="686"/>
        <v>1103</v>
      </c>
      <c r="I1984">
        <f t="shared" ca="1" si="687"/>
        <v>680.00403503387349</v>
      </c>
      <c r="J1984">
        <f t="shared" ca="1" si="688"/>
        <v>422.99596496612651</v>
      </c>
      <c r="K1984" t="str">
        <f t="shared" ca="1" si="689"/>
        <v>high</v>
      </c>
      <c r="L1984">
        <v>3.55</v>
      </c>
      <c r="M1984" t="str">
        <f t="shared" si="662"/>
        <v>low</v>
      </c>
      <c r="N1984">
        <f t="shared" si="668"/>
        <v>10</v>
      </c>
      <c r="O1984">
        <f t="shared" si="669"/>
        <v>5</v>
      </c>
      <c r="P1984" t="str">
        <f t="shared" si="670"/>
        <v>pátek</v>
      </c>
      <c r="Q1984">
        <f t="shared" si="692"/>
        <v>0</v>
      </c>
      <c r="R1984">
        <f t="shared" si="692"/>
        <v>0</v>
      </c>
      <c r="S1984">
        <f t="shared" si="692"/>
        <v>0</v>
      </c>
      <c r="T1984">
        <f t="shared" si="692"/>
        <v>0</v>
      </c>
      <c r="U1984">
        <f t="shared" si="692"/>
        <v>0</v>
      </c>
      <c r="V1984">
        <f t="shared" si="692"/>
        <v>0</v>
      </c>
      <c r="W1984">
        <f t="shared" si="692"/>
        <v>0</v>
      </c>
      <c r="X1984">
        <f t="shared" si="692"/>
        <v>0</v>
      </c>
      <c r="Y1984">
        <f t="shared" si="692"/>
        <v>0</v>
      </c>
      <c r="Z1984">
        <f t="shared" si="692"/>
        <v>1</v>
      </c>
      <c r="AA1984">
        <f t="shared" si="692"/>
        <v>0</v>
      </c>
      <c r="AB1984">
        <f t="shared" si="692"/>
        <v>0</v>
      </c>
      <c r="AC1984">
        <f t="shared" si="693"/>
        <v>0</v>
      </c>
      <c r="AD1984">
        <f t="shared" si="693"/>
        <v>0</v>
      </c>
      <c r="AE1984">
        <f t="shared" si="693"/>
        <v>0</v>
      </c>
      <c r="AF1984">
        <f t="shared" si="693"/>
        <v>0</v>
      </c>
      <c r="AG1984">
        <f t="shared" si="693"/>
        <v>1</v>
      </c>
      <c r="AH1984">
        <f t="shared" si="693"/>
        <v>0</v>
      </c>
      <c r="AI1984">
        <f t="shared" si="693"/>
        <v>0</v>
      </c>
      <c r="AJ1984">
        <f t="shared" ca="1" si="673"/>
        <v>0</v>
      </c>
      <c r="AK1984">
        <f t="shared" ca="1" si="674"/>
        <v>1</v>
      </c>
      <c r="AL1984">
        <f t="shared" ca="1" si="675"/>
        <v>0</v>
      </c>
      <c r="AM1984">
        <f t="shared" ca="1" si="676"/>
        <v>0</v>
      </c>
      <c r="AN1984">
        <f t="shared" ca="1" si="677"/>
        <v>1</v>
      </c>
      <c r="AO1984">
        <f t="shared" ca="1" si="678"/>
        <v>0</v>
      </c>
      <c r="AP1984">
        <f t="shared" ca="1" si="679"/>
        <v>1</v>
      </c>
      <c r="AQ1984">
        <f t="shared" ca="1" si="680"/>
        <v>0</v>
      </c>
      <c r="AR1984">
        <f t="shared" ca="1" si="681"/>
        <v>0</v>
      </c>
      <c r="AS1984">
        <v>1</v>
      </c>
      <c r="AT1984">
        <v>0</v>
      </c>
      <c r="AU1984">
        <f t="shared" ca="1" si="694"/>
        <v>0</v>
      </c>
      <c r="AV1984">
        <f t="shared" ca="1" si="694"/>
        <v>0</v>
      </c>
      <c r="AW1984">
        <f t="shared" ca="1" si="694"/>
        <v>1</v>
      </c>
      <c r="AX1984">
        <v>0</v>
      </c>
    </row>
    <row r="1985" spans="1:50">
      <c r="A1985" s="2">
        <v>40838</v>
      </c>
      <c r="B1985">
        <v>985</v>
      </c>
      <c r="C1985">
        <v>14</v>
      </c>
      <c r="D1985">
        <f t="shared" ca="1" si="683"/>
        <v>10.802671152659681</v>
      </c>
      <c r="E1985">
        <f t="shared" ca="1" si="684"/>
        <v>3.1973288473403194</v>
      </c>
      <c r="F1985" t="str">
        <f t="shared" ca="1" si="685"/>
        <v>high</v>
      </c>
      <c r="G1985">
        <v>835</v>
      </c>
      <c r="H1985">
        <f t="shared" si="686"/>
        <v>835</v>
      </c>
      <c r="I1985">
        <f t="shared" ca="1" si="687"/>
        <v>679.98291299760865</v>
      </c>
      <c r="J1985">
        <f t="shared" ca="1" si="688"/>
        <v>155.01708700239135</v>
      </c>
      <c r="K1985" t="str">
        <f t="shared" ca="1" si="689"/>
        <v>high</v>
      </c>
      <c r="L1985">
        <v>2.4500000000000002</v>
      </c>
      <c r="M1985" t="str">
        <f t="shared" si="662"/>
        <v>low</v>
      </c>
      <c r="N1985">
        <f t="shared" si="668"/>
        <v>10</v>
      </c>
      <c r="O1985">
        <f t="shared" si="669"/>
        <v>6</v>
      </c>
      <c r="P1985" t="str">
        <f t="shared" si="670"/>
        <v>sobota</v>
      </c>
      <c r="Q1985">
        <f t="shared" si="692"/>
        <v>0</v>
      </c>
      <c r="R1985">
        <f t="shared" si="692"/>
        <v>0</v>
      </c>
      <c r="S1985">
        <f t="shared" si="692"/>
        <v>0</v>
      </c>
      <c r="T1985">
        <f t="shared" si="692"/>
        <v>0</v>
      </c>
      <c r="U1985">
        <f t="shared" si="692"/>
        <v>0</v>
      </c>
      <c r="V1985">
        <f t="shared" si="692"/>
        <v>0</v>
      </c>
      <c r="W1985">
        <f t="shared" si="692"/>
        <v>0</v>
      </c>
      <c r="X1985">
        <f t="shared" si="692"/>
        <v>0</v>
      </c>
      <c r="Y1985">
        <f t="shared" si="692"/>
        <v>0</v>
      </c>
      <c r="Z1985">
        <f t="shared" si="692"/>
        <v>1</v>
      </c>
      <c r="AA1985">
        <f t="shared" si="692"/>
        <v>0</v>
      </c>
      <c r="AB1985">
        <f t="shared" si="692"/>
        <v>0</v>
      </c>
      <c r="AC1985">
        <f t="shared" si="693"/>
        <v>0</v>
      </c>
      <c r="AD1985">
        <f t="shared" si="693"/>
        <v>0</v>
      </c>
      <c r="AE1985">
        <f t="shared" si="693"/>
        <v>0</v>
      </c>
      <c r="AF1985">
        <f t="shared" si="693"/>
        <v>0</v>
      </c>
      <c r="AG1985">
        <f t="shared" si="693"/>
        <v>0</v>
      </c>
      <c r="AH1985">
        <f t="shared" si="693"/>
        <v>1</v>
      </c>
      <c r="AI1985">
        <f t="shared" si="693"/>
        <v>0</v>
      </c>
      <c r="AJ1985">
        <f t="shared" ca="1" si="673"/>
        <v>1</v>
      </c>
      <c r="AK1985">
        <f t="shared" ca="1" si="674"/>
        <v>0</v>
      </c>
      <c r="AL1985">
        <f t="shared" ca="1" si="675"/>
        <v>0</v>
      </c>
      <c r="AM1985">
        <f t="shared" ca="1" si="676"/>
        <v>0</v>
      </c>
      <c r="AN1985">
        <f t="shared" ca="1" si="677"/>
        <v>0</v>
      </c>
      <c r="AO1985">
        <f t="shared" ca="1" si="678"/>
        <v>1</v>
      </c>
      <c r="AP1985">
        <f t="shared" ca="1" si="679"/>
        <v>1</v>
      </c>
      <c r="AQ1985">
        <f t="shared" ca="1" si="680"/>
        <v>0</v>
      </c>
      <c r="AR1985">
        <f t="shared" ca="1" si="681"/>
        <v>0</v>
      </c>
      <c r="AS1985">
        <v>0</v>
      </c>
      <c r="AT1985">
        <v>0</v>
      </c>
      <c r="AU1985">
        <f t="shared" ca="1" si="694"/>
        <v>0</v>
      </c>
      <c r="AV1985">
        <f t="shared" ca="1" si="694"/>
        <v>0</v>
      </c>
      <c r="AW1985">
        <f t="shared" ca="1" si="694"/>
        <v>1</v>
      </c>
      <c r="AX1985">
        <v>0</v>
      </c>
    </row>
    <row r="1986" spans="1:50">
      <c r="A1986" s="2">
        <v>40839</v>
      </c>
      <c r="B1986">
        <v>986</v>
      </c>
      <c r="C1986">
        <v>13</v>
      </c>
      <c r="D1986">
        <f t="shared" ca="1" si="683"/>
        <v>10.803416460185083</v>
      </c>
      <c r="E1986">
        <f t="shared" ca="1" si="684"/>
        <v>2.1965835398149167</v>
      </c>
      <c r="F1986" t="str">
        <f t="shared" ca="1" si="685"/>
        <v>high</v>
      </c>
      <c r="G1986">
        <v>392</v>
      </c>
      <c r="H1986">
        <f t="shared" si="686"/>
        <v>392</v>
      </c>
      <c r="I1986">
        <f t="shared" ca="1" si="687"/>
        <v>679.96168849309163</v>
      </c>
      <c r="J1986">
        <f t="shared" ca="1" si="688"/>
        <v>-287.96168849309163</v>
      </c>
      <c r="K1986" t="str">
        <f t="shared" ca="1" si="689"/>
        <v>low</v>
      </c>
      <c r="L1986">
        <v>4.95</v>
      </c>
      <c r="M1986" t="str">
        <f t="shared" si="662"/>
        <v>low</v>
      </c>
      <c r="N1986">
        <f t="shared" si="668"/>
        <v>10</v>
      </c>
      <c r="O1986">
        <f t="shared" si="669"/>
        <v>7</v>
      </c>
      <c r="P1986" t="str">
        <f t="shared" si="670"/>
        <v>neděle</v>
      </c>
      <c r="Q1986">
        <f t="shared" si="692"/>
        <v>0</v>
      </c>
      <c r="R1986">
        <f t="shared" si="692"/>
        <v>0</v>
      </c>
      <c r="S1986">
        <f t="shared" si="692"/>
        <v>0</v>
      </c>
      <c r="T1986">
        <f t="shared" si="692"/>
        <v>0</v>
      </c>
      <c r="U1986">
        <f t="shared" si="692"/>
        <v>0</v>
      </c>
      <c r="V1986">
        <f t="shared" si="692"/>
        <v>0</v>
      </c>
      <c r="W1986">
        <f t="shared" si="692"/>
        <v>0</v>
      </c>
      <c r="X1986">
        <f t="shared" si="692"/>
        <v>0</v>
      </c>
      <c r="Y1986">
        <f t="shared" si="692"/>
        <v>0</v>
      </c>
      <c r="Z1986">
        <f t="shared" si="692"/>
        <v>1</v>
      </c>
      <c r="AA1986">
        <f t="shared" si="692"/>
        <v>0</v>
      </c>
      <c r="AB1986">
        <f t="shared" si="692"/>
        <v>0</v>
      </c>
      <c r="AC1986">
        <f t="shared" si="693"/>
        <v>0</v>
      </c>
      <c r="AD1986">
        <f t="shared" si="693"/>
        <v>0</v>
      </c>
      <c r="AE1986">
        <f t="shared" si="693"/>
        <v>0</v>
      </c>
      <c r="AF1986">
        <f t="shared" si="693"/>
        <v>0</v>
      </c>
      <c r="AG1986">
        <f t="shared" si="693"/>
        <v>0</v>
      </c>
      <c r="AH1986">
        <f t="shared" si="693"/>
        <v>0</v>
      </c>
      <c r="AI1986">
        <f t="shared" si="693"/>
        <v>1</v>
      </c>
      <c r="AJ1986">
        <f t="shared" ca="1" si="673"/>
        <v>1</v>
      </c>
      <c r="AK1986">
        <f t="shared" ca="1" si="674"/>
        <v>0</v>
      </c>
      <c r="AL1986">
        <f t="shared" ca="1" si="675"/>
        <v>0</v>
      </c>
      <c r="AM1986">
        <f t="shared" ca="1" si="676"/>
        <v>0</v>
      </c>
      <c r="AN1986">
        <f t="shared" ca="1" si="677"/>
        <v>1</v>
      </c>
      <c r="AO1986">
        <f t="shared" ca="1" si="678"/>
        <v>0</v>
      </c>
      <c r="AP1986">
        <f t="shared" ca="1" si="679"/>
        <v>1</v>
      </c>
      <c r="AQ1986">
        <f t="shared" ca="1" si="680"/>
        <v>0</v>
      </c>
      <c r="AR1986">
        <f t="shared" ca="1" si="681"/>
        <v>0</v>
      </c>
      <c r="AS1986">
        <v>0</v>
      </c>
      <c r="AT1986">
        <v>0</v>
      </c>
      <c r="AU1986">
        <f t="shared" ca="1" si="694"/>
        <v>0</v>
      </c>
      <c r="AV1986">
        <f t="shared" ca="1" si="694"/>
        <v>0</v>
      </c>
      <c r="AW1986">
        <f t="shared" ca="1" si="694"/>
        <v>1</v>
      </c>
      <c r="AX1986">
        <v>0</v>
      </c>
    </row>
    <row r="1987" spans="1:50">
      <c r="A1987" s="2">
        <v>40840</v>
      </c>
      <c r="B1987">
        <v>987</v>
      </c>
      <c r="C1987">
        <v>8</v>
      </c>
      <c r="D1987">
        <f t="shared" ca="1" si="683"/>
        <v>10.804160933110808</v>
      </c>
      <c r="E1987">
        <f t="shared" ca="1" si="684"/>
        <v>-2.8041609331108077</v>
      </c>
      <c r="F1987" t="str">
        <f t="shared" ca="1" si="685"/>
        <v>low</v>
      </c>
      <c r="G1987">
        <v>500</v>
      </c>
      <c r="H1987">
        <f t="shared" si="686"/>
        <v>500</v>
      </c>
      <c r="I1987">
        <f t="shared" ca="1" si="687"/>
        <v>679.94036183364938</v>
      </c>
      <c r="J1987">
        <f t="shared" ca="1" si="688"/>
        <v>-179.94036183364938</v>
      </c>
      <c r="K1987" t="str">
        <f t="shared" ca="1" si="689"/>
        <v>medium</v>
      </c>
      <c r="L1987">
        <v>12</v>
      </c>
      <c r="M1987" t="str">
        <f t="shared" si="662"/>
        <v>medium</v>
      </c>
      <c r="N1987">
        <f t="shared" si="668"/>
        <v>10</v>
      </c>
      <c r="O1987">
        <f t="shared" si="669"/>
        <v>1</v>
      </c>
      <c r="P1987" t="str">
        <f t="shared" si="670"/>
        <v>pondělí</v>
      </c>
      <c r="Q1987">
        <f t="shared" si="692"/>
        <v>0</v>
      </c>
      <c r="R1987">
        <f t="shared" si="692"/>
        <v>0</v>
      </c>
      <c r="S1987">
        <f t="shared" si="692"/>
        <v>0</v>
      </c>
      <c r="T1987">
        <f t="shared" si="692"/>
        <v>0</v>
      </c>
      <c r="U1987">
        <f t="shared" si="692"/>
        <v>0</v>
      </c>
      <c r="V1987">
        <f t="shared" si="692"/>
        <v>0</v>
      </c>
      <c r="W1987">
        <f t="shared" si="692"/>
        <v>0</v>
      </c>
      <c r="X1987">
        <f t="shared" si="692"/>
        <v>0</v>
      </c>
      <c r="Y1987">
        <f t="shared" si="692"/>
        <v>0</v>
      </c>
      <c r="Z1987">
        <f t="shared" si="692"/>
        <v>1</v>
      </c>
      <c r="AA1987">
        <f t="shared" si="692"/>
        <v>0</v>
      </c>
      <c r="AB1987">
        <f t="shared" si="692"/>
        <v>0</v>
      </c>
      <c r="AC1987">
        <f t="shared" si="693"/>
        <v>1</v>
      </c>
      <c r="AD1987">
        <f t="shared" si="693"/>
        <v>0</v>
      </c>
      <c r="AE1987">
        <f t="shared" si="693"/>
        <v>0</v>
      </c>
      <c r="AF1987">
        <f t="shared" si="693"/>
        <v>0</v>
      </c>
      <c r="AG1987">
        <f t="shared" si="693"/>
        <v>0</v>
      </c>
      <c r="AH1987">
        <f t="shared" si="693"/>
        <v>0</v>
      </c>
      <c r="AI1987">
        <f t="shared" si="693"/>
        <v>0</v>
      </c>
      <c r="AJ1987">
        <f t="shared" ca="1" si="673"/>
        <v>0</v>
      </c>
      <c r="AK1987">
        <f t="shared" ca="1" si="674"/>
        <v>1</v>
      </c>
      <c r="AL1987">
        <f t="shared" ca="1" si="675"/>
        <v>0</v>
      </c>
      <c r="AM1987">
        <f t="shared" ca="1" si="676"/>
        <v>0</v>
      </c>
      <c r="AN1987">
        <f t="shared" ca="1" si="677"/>
        <v>0</v>
      </c>
      <c r="AO1987">
        <f t="shared" ca="1" si="678"/>
        <v>1</v>
      </c>
      <c r="AP1987">
        <f t="shared" ca="1" si="679"/>
        <v>0</v>
      </c>
      <c r="AQ1987">
        <f t="shared" ca="1" si="680"/>
        <v>1</v>
      </c>
      <c r="AR1987">
        <f t="shared" ca="1" si="681"/>
        <v>0</v>
      </c>
      <c r="AS1987">
        <v>0</v>
      </c>
      <c r="AT1987">
        <v>0</v>
      </c>
      <c r="AU1987">
        <f t="shared" ca="1" si="694"/>
        <v>1</v>
      </c>
      <c r="AV1987">
        <f t="shared" ca="1" si="694"/>
        <v>0</v>
      </c>
      <c r="AW1987">
        <f t="shared" ca="1" si="694"/>
        <v>0</v>
      </c>
      <c r="AX1987">
        <v>0</v>
      </c>
    </row>
    <row r="1988" spans="1:50">
      <c r="A1988" s="2">
        <v>40841</v>
      </c>
      <c r="B1988">
        <v>988</v>
      </c>
      <c r="C1988">
        <v>9</v>
      </c>
      <c r="D1988">
        <f t="shared" ca="1" si="683"/>
        <v>10.804904573729168</v>
      </c>
      <c r="E1988">
        <f t="shared" ca="1" si="684"/>
        <v>-1.8049045737291678</v>
      </c>
      <c r="F1988" t="str">
        <f t="shared" ca="1" si="685"/>
        <v>medium</v>
      </c>
      <c r="G1988">
        <v>239</v>
      </c>
      <c r="H1988">
        <f t="shared" si="686"/>
        <v>239</v>
      </c>
      <c r="I1988">
        <f t="shared" ca="1" si="687"/>
        <v>679.91893333260862</v>
      </c>
      <c r="J1988">
        <f t="shared" ca="1" si="688"/>
        <v>-440.91893333260862</v>
      </c>
      <c r="K1988" t="str">
        <f t="shared" ca="1" si="689"/>
        <v>low</v>
      </c>
      <c r="L1988">
        <v>7</v>
      </c>
      <c r="M1988" t="str">
        <f t="shared" si="662"/>
        <v>medium</v>
      </c>
      <c r="N1988">
        <f t="shared" si="668"/>
        <v>10</v>
      </c>
      <c r="O1988">
        <f t="shared" si="669"/>
        <v>2</v>
      </c>
      <c r="P1988" t="str">
        <f t="shared" si="670"/>
        <v>úterý</v>
      </c>
      <c r="Q1988">
        <f t="shared" si="692"/>
        <v>0</v>
      </c>
      <c r="R1988">
        <f t="shared" si="692"/>
        <v>0</v>
      </c>
      <c r="S1988">
        <f t="shared" si="692"/>
        <v>0</v>
      </c>
      <c r="T1988">
        <f t="shared" si="692"/>
        <v>0</v>
      </c>
      <c r="U1988">
        <f t="shared" si="692"/>
        <v>0</v>
      </c>
      <c r="V1988">
        <f t="shared" si="692"/>
        <v>0</v>
      </c>
      <c r="W1988">
        <f t="shared" si="692"/>
        <v>0</v>
      </c>
      <c r="X1988">
        <f t="shared" si="692"/>
        <v>0</v>
      </c>
      <c r="Y1988">
        <f t="shared" si="692"/>
        <v>0</v>
      </c>
      <c r="Z1988">
        <f t="shared" si="692"/>
        <v>1</v>
      </c>
      <c r="AA1988">
        <f t="shared" si="692"/>
        <v>0</v>
      </c>
      <c r="AB1988">
        <f t="shared" si="692"/>
        <v>0</v>
      </c>
      <c r="AC1988">
        <f t="shared" si="693"/>
        <v>0</v>
      </c>
      <c r="AD1988">
        <f t="shared" si="693"/>
        <v>1</v>
      </c>
      <c r="AE1988">
        <f t="shared" si="693"/>
        <v>0</v>
      </c>
      <c r="AF1988">
        <f t="shared" si="693"/>
        <v>0</v>
      </c>
      <c r="AG1988">
        <f t="shared" si="693"/>
        <v>0</v>
      </c>
      <c r="AH1988">
        <f t="shared" si="693"/>
        <v>0</v>
      </c>
      <c r="AI1988">
        <f t="shared" si="693"/>
        <v>0</v>
      </c>
      <c r="AJ1988">
        <f t="shared" ca="1" si="673"/>
        <v>1</v>
      </c>
      <c r="AK1988">
        <f t="shared" ca="1" si="674"/>
        <v>0</v>
      </c>
      <c r="AL1988">
        <f t="shared" ca="1" si="675"/>
        <v>0</v>
      </c>
      <c r="AM1988">
        <f t="shared" ca="1" si="676"/>
        <v>0</v>
      </c>
      <c r="AN1988">
        <f t="shared" ca="1" si="677"/>
        <v>0</v>
      </c>
      <c r="AO1988">
        <f t="shared" ca="1" si="678"/>
        <v>1</v>
      </c>
      <c r="AP1988">
        <f t="shared" ca="1" si="679"/>
        <v>0</v>
      </c>
      <c r="AQ1988">
        <f t="shared" ca="1" si="680"/>
        <v>1</v>
      </c>
      <c r="AR1988">
        <f t="shared" ca="1" si="681"/>
        <v>0</v>
      </c>
      <c r="AS1988">
        <v>0</v>
      </c>
      <c r="AT1988">
        <v>0</v>
      </c>
      <c r="AU1988">
        <f t="shared" ca="1" si="694"/>
        <v>0</v>
      </c>
      <c r="AV1988">
        <f t="shared" ca="1" si="694"/>
        <v>1</v>
      </c>
      <c r="AW1988">
        <f t="shared" ca="1" si="694"/>
        <v>0</v>
      </c>
      <c r="AX1988">
        <v>0</v>
      </c>
    </row>
    <row r="1989" spans="1:50">
      <c r="A1989" s="2">
        <v>40842</v>
      </c>
      <c r="B1989">
        <v>989</v>
      </c>
      <c r="C1989">
        <v>19</v>
      </c>
      <c r="D1989">
        <f t="shared" ca="1" si="683"/>
        <v>10.805647384332485</v>
      </c>
      <c r="E1989">
        <f t="shared" ca="1" si="684"/>
        <v>8.1943526156675155</v>
      </c>
      <c r="F1989" t="str">
        <f t="shared" ca="1" si="685"/>
        <v>high</v>
      </c>
      <c r="G1989">
        <v>1006</v>
      </c>
      <c r="H1989">
        <f t="shared" si="686"/>
        <v>1006</v>
      </c>
      <c r="I1989">
        <f t="shared" ca="1" si="687"/>
        <v>679.89740330329641</v>
      </c>
      <c r="J1989">
        <f t="shared" ca="1" si="688"/>
        <v>326.10259669670359</v>
      </c>
      <c r="K1989" t="str">
        <f t="shared" ca="1" si="689"/>
        <v>high</v>
      </c>
      <c r="L1989">
        <v>9.6999999999999993</v>
      </c>
      <c r="M1989" t="str">
        <f t="shared" si="662"/>
        <v>medium</v>
      </c>
      <c r="N1989">
        <f t="shared" si="668"/>
        <v>10</v>
      </c>
      <c r="O1989">
        <f t="shared" si="669"/>
        <v>3</v>
      </c>
      <c r="P1989" t="str">
        <f t="shared" si="670"/>
        <v>středa</v>
      </c>
      <c r="Q1989">
        <f t="shared" si="692"/>
        <v>0</v>
      </c>
      <c r="R1989">
        <f t="shared" si="692"/>
        <v>0</v>
      </c>
      <c r="S1989">
        <f t="shared" si="692"/>
        <v>0</v>
      </c>
      <c r="T1989">
        <f t="shared" si="692"/>
        <v>0</v>
      </c>
      <c r="U1989">
        <f t="shared" si="692"/>
        <v>0</v>
      </c>
      <c r="V1989">
        <f t="shared" si="692"/>
        <v>0</v>
      </c>
      <c r="W1989">
        <f t="shared" si="692"/>
        <v>0</v>
      </c>
      <c r="X1989">
        <f t="shared" si="692"/>
        <v>0</v>
      </c>
      <c r="Y1989">
        <f t="shared" si="692"/>
        <v>0</v>
      </c>
      <c r="Z1989">
        <f t="shared" si="692"/>
        <v>1</v>
      </c>
      <c r="AA1989">
        <f t="shared" si="692"/>
        <v>0</v>
      </c>
      <c r="AB1989">
        <f t="shared" si="692"/>
        <v>0</v>
      </c>
      <c r="AC1989">
        <f t="shared" si="693"/>
        <v>0</v>
      </c>
      <c r="AD1989">
        <f t="shared" si="693"/>
        <v>0</v>
      </c>
      <c r="AE1989">
        <f t="shared" si="693"/>
        <v>1</v>
      </c>
      <c r="AF1989">
        <f t="shared" si="693"/>
        <v>0</v>
      </c>
      <c r="AG1989">
        <f t="shared" si="693"/>
        <v>0</v>
      </c>
      <c r="AH1989">
        <f t="shared" si="693"/>
        <v>0</v>
      </c>
      <c r="AI1989">
        <f t="shared" si="693"/>
        <v>0</v>
      </c>
      <c r="AJ1989">
        <f t="shared" ca="1" si="673"/>
        <v>1</v>
      </c>
      <c r="AK1989">
        <f t="shared" ca="1" si="674"/>
        <v>0</v>
      </c>
      <c r="AL1989">
        <f t="shared" ca="1" si="675"/>
        <v>0</v>
      </c>
      <c r="AM1989">
        <f t="shared" ca="1" si="676"/>
        <v>0</v>
      </c>
      <c r="AN1989">
        <f t="shared" ca="1" si="677"/>
        <v>1</v>
      </c>
      <c r="AO1989">
        <f t="shared" ca="1" si="678"/>
        <v>0</v>
      </c>
      <c r="AP1989">
        <f t="shared" ca="1" si="679"/>
        <v>0</v>
      </c>
      <c r="AQ1989">
        <f t="shared" ca="1" si="680"/>
        <v>1</v>
      </c>
      <c r="AR1989">
        <f t="shared" ca="1" si="681"/>
        <v>0</v>
      </c>
      <c r="AS1989">
        <v>1</v>
      </c>
      <c r="AT1989">
        <v>0</v>
      </c>
      <c r="AU1989">
        <f t="shared" ca="1" si="694"/>
        <v>0</v>
      </c>
      <c r="AV1989">
        <f t="shared" ca="1" si="694"/>
        <v>0</v>
      </c>
      <c r="AW1989">
        <f t="shared" ca="1" si="694"/>
        <v>1</v>
      </c>
      <c r="AX1989">
        <v>0</v>
      </c>
    </row>
    <row r="1990" spans="1:50">
      <c r="A1990" s="2">
        <v>40843</v>
      </c>
      <c r="B1990">
        <v>990</v>
      </c>
      <c r="C1990">
        <v>11</v>
      </c>
      <c r="D1990">
        <f t="shared" ca="1" si="683"/>
        <v>10.806389367213074</v>
      </c>
      <c r="E1990">
        <f t="shared" ca="1" si="684"/>
        <v>0.19361063278692647</v>
      </c>
      <c r="F1990" t="str">
        <f t="shared" ca="1" si="685"/>
        <v>medium</v>
      </c>
      <c r="G1990">
        <v>580</v>
      </c>
      <c r="H1990">
        <f t="shared" si="686"/>
        <v>580</v>
      </c>
      <c r="I1990">
        <f t="shared" ca="1" si="687"/>
        <v>679.8757720590396</v>
      </c>
      <c r="J1990">
        <f t="shared" ca="1" si="688"/>
        <v>-99.875772059039605</v>
      </c>
      <c r="K1990" t="str">
        <f t="shared" ca="1" si="689"/>
        <v>medium</v>
      </c>
      <c r="L1990">
        <v>9.5500000000000007</v>
      </c>
      <c r="M1990" t="str">
        <f t="shared" si="662"/>
        <v>medium</v>
      </c>
      <c r="N1990">
        <f t="shared" si="668"/>
        <v>10</v>
      </c>
      <c r="O1990">
        <f t="shared" si="669"/>
        <v>4</v>
      </c>
      <c r="P1990" t="str">
        <f t="shared" si="670"/>
        <v>čtvrtek</v>
      </c>
      <c r="Q1990">
        <f t="shared" si="692"/>
        <v>0</v>
      </c>
      <c r="R1990">
        <f t="shared" si="692"/>
        <v>0</v>
      </c>
      <c r="S1990">
        <f t="shared" si="692"/>
        <v>0</v>
      </c>
      <c r="T1990">
        <f t="shared" si="692"/>
        <v>0</v>
      </c>
      <c r="U1990">
        <f t="shared" si="692"/>
        <v>0</v>
      </c>
      <c r="V1990">
        <f t="shared" si="692"/>
        <v>0</v>
      </c>
      <c r="W1990">
        <f t="shared" si="692"/>
        <v>0</v>
      </c>
      <c r="X1990">
        <f t="shared" si="692"/>
        <v>0</v>
      </c>
      <c r="Y1990">
        <f t="shared" si="692"/>
        <v>0</v>
      </c>
      <c r="Z1990">
        <f t="shared" si="692"/>
        <v>1</v>
      </c>
      <c r="AA1990">
        <f t="shared" si="692"/>
        <v>0</v>
      </c>
      <c r="AB1990">
        <f t="shared" si="692"/>
        <v>0</v>
      </c>
      <c r="AC1990">
        <f t="shared" si="693"/>
        <v>0</v>
      </c>
      <c r="AD1990">
        <f t="shared" si="693"/>
        <v>0</v>
      </c>
      <c r="AE1990">
        <f t="shared" si="693"/>
        <v>0</v>
      </c>
      <c r="AF1990">
        <f t="shared" si="693"/>
        <v>1</v>
      </c>
      <c r="AG1990">
        <f t="shared" si="693"/>
        <v>0</v>
      </c>
      <c r="AH1990">
        <f t="shared" si="693"/>
        <v>0</v>
      </c>
      <c r="AI1990">
        <f t="shared" si="693"/>
        <v>0</v>
      </c>
      <c r="AJ1990">
        <f t="shared" ca="1" si="673"/>
        <v>0</v>
      </c>
      <c r="AK1990">
        <f t="shared" ca="1" si="674"/>
        <v>1</v>
      </c>
      <c r="AL1990">
        <f t="shared" ca="1" si="675"/>
        <v>0</v>
      </c>
      <c r="AM1990">
        <f t="shared" ca="1" si="676"/>
        <v>0</v>
      </c>
      <c r="AN1990">
        <f t="shared" ca="1" si="677"/>
        <v>1</v>
      </c>
      <c r="AO1990">
        <f t="shared" ca="1" si="678"/>
        <v>0</v>
      </c>
      <c r="AP1990">
        <f t="shared" ca="1" si="679"/>
        <v>0</v>
      </c>
      <c r="AQ1990">
        <f t="shared" ca="1" si="680"/>
        <v>1</v>
      </c>
      <c r="AR1990">
        <f t="shared" ca="1" si="681"/>
        <v>0</v>
      </c>
      <c r="AS1990">
        <v>1</v>
      </c>
      <c r="AT1990">
        <v>0</v>
      </c>
      <c r="AU1990">
        <f t="shared" ca="1" si="694"/>
        <v>0</v>
      </c>
      <c r="AV1990">
        <f t="shared" ca="1" si="694"/>
        <v>1</v>
      </c>
      <c r="AW1990">
        <f t="shared" ca="1" si="694"/>
        <v>0</v>
      </c>
      <c r="AX1990">
        <v>0</v>
      </c>
    </row>
    <row r="1991" spans="1:50">
      <c r="A1991" s="2">
        <v>40844</v>
      </c>
      <c r="B1991">
        <v>991</v>
      </c>
      <c r="C1991">
        <v>11</v>
      </c>
      <c r="D1991">
        <f t="shared" ca="1" si="683"/>
        <v>10.807130524663251</v>
      </c>
      <c r="E1991">
        <f t="shared" ca="1" si="684"/>
        <v>0.19286947533674947</v>
      </c>
      <c r="F1991" t="str">
        <f t="shared" ca="1" si="685"/>
        <v>medium</v>
      </c>
      <c r="G1991">
        <v>914</v>
      </c>
      <c r="H1991">
        <f t="shared" si="686"/>
        <v>914</v>
      </c>
      <c r="I1991">
        <f t="shared" ca="1" si="687"/>
        <v>679.85403991316514</v>
      </c>
      <c r="J1991">
        <f t="shared" ca="1" si="688"/>
        <v>234.14596008683486</v>
      </c>
      <c r="K1991" t="str">
        <f t="shared" ca="1" si="689"/>
        <v>high</v>
      </c>
      <c r="L1991">
        <v>9.1</v>
      </c>
      <c r="M1991" t="str">
        <f t="shared" si="662"/>
        <v>medium</v>
      </c>
      <c r="N1991">
        <f t="shared" si="668"/>
        <v>10</v>
      </c>
      <c r="O1991">
        <f t="shared" si="669"/>
        <v>5</v>
      </c>
      <c r="P1991" t="str">
        <f t="shared" si="670"/>
        <v>pátek</v>
      </c>
      <c r="Q1991">
        <f t="shared" ref="Q1991:AB2000" si="695">VLOOKUP($N1991,$V$31:$AH$42,Q$592+1,0)</f>
        <v>0</v>
      </c>
      <c r="R1991">
        <f t="shared" si="695"/>
        <v>0</v>
      </c>
      <c r="S1991">
        <f t="shared" si="695"/>
        <v>0</v>
      </c>
      <c r="T1991">
        <f t="shared" si="695"/>
        <v>0</v>
      </c>
      <c r="U1991">
        <f t="shared" si="695"/>
        <v>0</v>
      </c>
      <c r="V1991">
        <f t="shared" si="695"/>
        <v>0</v>
      </c>
      <c r="W1991">
        <f t="shared" si="695"/>
        <v>0</v>
      </c>
      <c r="X1991">
        <f t="shared" si="695"/>
        <v>0</v>
      </c>
      <c r="Y1991">
        <f t="shared" si="695"/>
        <v>0</v>
      </c>
      <c r="Z1991">
        <f t="shared" si="695"/>
        <v>1</v>
      </c>
      <c r="AA1991">
        <f t="shared" si="695"/>
        <v>0</v>
      </c>
      <c r="AB1991">
        <f t="shared" si="695"/>
        <v>0</v>
      </c>
      <c r="AC1991">
        <f t="shared" ref="AC1991:AI2000" si="696">VLOOKUP($O1991,$V$74:$AC$80,AC$592+1,0)</f>
        <v>0</v>
      </c>
      <c r="AD1991">
        <f t="shared" si="696"/>
        <v>0</v>
      </c>
      <c r="AE1991">
        <f t="shared" si="696"/>
        <v>0</v>
      </c>
      <c r="AF1991">
        <f t="shared" si="696"/>
        <v>0</v>
      </c>
      <c r="AG1991">
        <f t="shared" si="696"/>
        <v>1</v>
      </c>
      <c r="AH1991">
        <f t="shared" si="696"/>
        <v>0</v>
      </c>
      <c r="AI1991">
        <f t="shared" si="696"/>
        <v>0</v>
      </c>
      <c r="AJ1991">
        <f t="shared" ca="1" si="673"/>
        <v>0</v>
      </c>
      <c r="AK1991">
        <f t="shared" ca="1" si="674"/>
        <v>1</v>
      </c>
      <c r="AL1991">
        <f t="shared" ca="1" si="675"/>
        <v>0</v>
      </c>
      <c r="AM1991">
        <f t="shared" ca="1" si="676"/>
        <v>0</v>
      </c>
      <c r="AN1991">
        <f t="shared" ca="1" si="677"/>
        <v>0</v>
      </c>
      <c r="AO1991">
        <f t="shared" ca="1" si="678"/>
        <v>1</v>
      </c>
      <c r="AP1991">
        <f t="shared" ca="1" si="679"/>
        <v>0</v>
      </c>
      <c r="AQ1991">
        <f t="shared" ca="1" si="680"/>
        <v>1</v>
      </c>
      <c r="AR1991">
        <f t="shared" ca="1" si="681"/>
        <v>0</v>
      </c>
      <c r="AS1991">
        <v>0</v>
      </c>
      <c r="AT1991">
        <v>0</v>
      </c>
      <c r="AU1991">
        <f t="shared" ca="1" si="694"/>
        <v>0</v>
      </c>
      <c r="AV1991">
        <f t="shared" ca="1" si="694"/>
        <v>1</v>
      </c>
      <c r="AW1991">
        <f t="shared" ca="1" si="694"/>
        <v>0</v>
      </c>
      <c r="AX1991">
        <v>0</v>
      </c>
    </row>
    <row r="1992" spans="1:50">
      <c r="A1992" s="2">
        <v>40845</v>
      </c>
      <c r="B1992">
        <v>992</v>
      </c>
      <c r="C1992">
        <v>10</v>
      </c>
      <c r="D1992">
        <f t="shared" ca="1" si="683"/>
        <v>10.807870858975335</v>
      </c>
      <c r="E1992">
        <f t="shared" ca="1" si="684"/>
        <v>-0.80787085897533473</v>
      </c>
      <c r="F1992" t="str">
        <f t="shared" ca="1" si="685"/>
        <v>medium</v>
      </c>
      <c r="G1992">
        <v>328</v>
      </c>
      <c r="H1992">
        <f t="shared" si="686"/>
        <v>328</v>
      </c>
      <c r="I1992">
        <f t="shared" ca="1" si="687"/>
        <v>679.83220717899985</v>
      </c>
      <c r="J1992">
        <f t="shared" ca="1" si="688"/>
        <v>-351.83220717899985</v>
      </c>
      <c r="K1992" t="str">
        <f t="shared" ca="1" si="689"/>
        <v>low</v>
      </c>
      <c r="L1992">
        <v>7</v>
      </c>
      <c r="M1992" t="str">
        <f t="shared" si="662"/>
        <v>medium</v>
      </c>
      <c r="N1992">
        <f t="shared" si="668"/>
        <v>10</v>
      </c>
      <c r="O1992">
        <f t="shared" si="669"/>
        <v>6</v>
      </c>
      <c r="P1992" t="str">
        <f t="shared" si="670"/>
        <v>sobota</v>
      </c>
      <c r="Q1992">
        <f t="shared" si="695"/>
        <v>0</v>
      </c>
      <c r="R1992">
        <f t="shared" si="695"/>
        <v>0</v>
      </c>
      <c r="S1992">
        <f t="shared" si="695"/>
        <v>0</v>
      </c>
      <c r="T1992">
        <f t="shared" si="695"/>
        <v>0</v>
      </c>
      <c r="U1992">
        <f t="shared" si="695"/>
        <v>0</v>
      </c>
      <c r="V1992">
        <f t="shared" si="695"/>
        <v>0</v>
      </c>
      <c r="W1992">
        <f t="shared" si="695"/>
        <v>0</v>
      </c>
      <c r="X1992">
        <f t="shared" si="695"/>
        <v>0</v>
      </c>
      <c r="Y1992">
        <f t="shared" si="695"/>
        <v>0</v>
      </c>
      <c r="Z1992">
        <f t="shared" si="695"/>
        <v>1</v>
      </c>
      <c r="AA1992">
        <f t="shared" si="695"/>
        <v>0</v>
      </c>
      <c r="AB1992">
        <f t="shared" si="695"/>
        <v>0</v>
      </c>
      <c r="AC1992">
        <f t="shared" si="696"/>
        <v>0</v>
      </c>
      <c r="AD1992">
        <f t="shared" si="696"/>
        <v>0</v>
      </c>
      <c r="AE1992">
        <f t="shared" si="696"/>
        <v>0</v>
      </c>
      <c r="AF1992">
        <f t="shared" si="696"/>
        <v>0</v>
      </c>
      <c r="AG1992">
        <f t="shared" si="696"/>
        <v>0</v>
      </c>
      <c r="AH1992">
        <f t="shared" si="696"/>
        <v>1</v>
      </c>
      <c r="AI1992">
        <f t="shared" si="696"/>
        <v>0</v>
      </c>
      <c r="AJ1992">
        <f t="shared" ca="1" si="673"/>
        <v>0</v>
      </c>
      <c r="AK1992">
        <f t="shared" ca="1" si="674"/>
        <v>1</v>
      </c>
      <c r="AL1992">
        <f t="shared" ca="1" si="675"/>
        <v>0</v>
      </c>
      <c r="AM1992">
        <f t="shared" ca="1" si="676"/>
        <v>0</v>
      </c>
      <c r="AN1992">
        <f t="shared" ca="1" si="677"/>
        <v>0</v>
      </c>
      <c r="AO1992">
        <f t="shared" ca="1" si="678"/>
        <v>1</v>
      </c>
      <c r="AP1992">
        <f t="shared" ca="1" si="679"/>
        <v>0</v>
      </c>
      <c r="AQ1992">
        <f t="shared" ca="1" si="680"/>
        <v>1</v>
      </c>
      <c r="AR1992">
        <f t="shared" ca="1" si="681"/>
        <v>0</v>
      </c>
      <c r="AS1992">
        <v>0</v>
      </c>
      <c r="AT1992">
        <v>0</v>
      </c>
      <c r="AU1992">
        <f t="shared" ca="1" si="694"/>
        <v>0</v>
      </c>
      <c r="AV1992">
        <f t="shared" ca="1" si="694"/>
        <v>1</v>
      </c>
      <c r="AW1992">
        <f t="shared" ca="1" si="694"/>
        <v>0</v>
      </c>
      <c r="AX1992">
        <v>0</v>
      </c>
    </row>
    <row r="1993" spans="1:50">
      <c r="A1993" s="2">
        <v>40846</v>
      </c>
      <c r="B1993">
        <v>993</v>
      </c>
      <c r="C1993">
        <v>7</v>
      </c>
      <c r="D1993">
        <f t="shared" ca="1" si="683"/>
        <v>10.80861037244164</v>
      </c>
      <c r="E1993">
        <f t="shared" ca="1" si="684"/>
        <v>-3.80861037244164</v>
      </c>
      <c r="F1993" t="str">
        <f t="shared" ca="1" si="685"/>
        <v>low</v>
      </c>
      <c r="G1993">
        <v>430</v>
      </c>
      <c r="H1993">
        <f t="shared" si="686"/>
        <v>430</v>
      </c>
      <c r="I1993">
        <f t="shared" ca="1" si="687"/>
        <v>679.81027416987081</v>
      </c>
      <c r="J1993">
        <f t="shared" ca="1" si="688"/>
        <v>-249.81027416987081</v>
      </c>
      <c r="K1993" t="str">
        <f t="shared" ca="1" si="689"/>
        <v>medium</v>
      </c>
      <c r="L1993">
        <v>9.6</v>
      </c>
      <c r="M1993" t="str">
        <f t="shared" si="662"/>
        <v>medium</v>
      </c>
      <c r="N1993">
        <f t="shared" si="668"/>
        <v>10</v>
      </c>
      <c r="O1993">
        <f t="shared" si="669"/>
        <v>7</v>
      </c>
      <c r="P1993" t="str">
        <f t="shared" si="670"/>
        <v>neděle</v>
      </c>
      <c r="Q1993">
        <f t="shared" si="695"/>
        <v>0</v>
      </c>
      <c r="R1993">
        <f t="shared" si="695"/>
        <v>0</v>
      </c>
      <c r="S1993">
        <f t="shared" si="695"/>
        <v>0</v>
      </c>
      <c r="T1993">
        <f t="shared" si="695"/>
        <v>0</v>
      </c>
      <c r="U1993">
        <f t="shared" si="695"/>
        <v>0</v>
      </c>
      <c r="V1993">
        <f t="shared" si="695"/>
        <v>0</v>
      </c>
      <c r="W1993">
        <f t="shared" si="695"/>
        <v>0</v>
      </c>
      <c r="X1993">
        <f t="shared" si="695"/>
        <v>0</v>
      </c>
      <c r="Y1993">
        <f t="shared" si="695"/>
        <v>0</v>
      </c>
      <c r="Z1993">
        <f t="shared" si="695"/>
        <v>1</v>
      </c>
      <c r="AA1993">
        <f t="shared" si="695"/>
        <v>0</v>
      </c>
      <c r="AB1993">
        <f t="shared" si="695"/>
        <v>0</v>
      </c>
      <c r="AC1993">
        <f t="shared" si="696"/>
        <v>0</v>
      </c>
      <c r="AD1993">
        <f t="shared" si="696"/>
        <v>0</v>
      </c>
      <c r="AE1993">
        <f t="shared" si="696"/>
        <v>0</v>
      </c>
      <c r="AF1993">
        <f t="shared" si="696"/>
        <v>0</v>
      </c>
      <c r="AG1993">
        <f t="shared" si="696"/>
        <v>0</v>
      </c>
      <c r="AH1993">
        <f t="shared" si="696"/>
        <v>0</v>
      </c>
      <c r="AI1993">
        <f t="shared" si="696"/>
        <v>1</v>
      </c>
      <c r="AJ1993">
        <f t="shared" ca="1" si="673"/>
        <v>0</v>
      </c>
      <c r="AK1993">
        <f t="shared" ca="1" si="674"/>
        <v>1</v>
      </c>
      <c r="AL1993">
        <f t="shared" ca="1" si="675"/>
        <v>0</v>
      </c>
      <c r="AM1993">
        <f t="shared" ca="1" si="676"/>
        <v>0</v>
      </c>
      <c r="AN1993">
        <f t="shared" ca="1" si="677"/>
        <v>0</v>
      </c>
      <c r="AO1993">
        <f t="shared" ca="1" si="678"/>
        <v>1</v>
      </c>
      <c r="AP1993">
        <f t="shared" ca="1" si="679"/>
        <v>0</v>
      </c>
      <c r="AQ1993">
        <f t="shared" ca="1" si="680"/>
        <v>1</v>
      </c>
      <c r="AR1993">
        <f t="shared" ca="1" si="681"/>
        <v>0</v>
      </c>
      <c r="AS1993">
        <v>0</v>
      </c>
      <c r="AT1993">
        <v>0</v>
      </c>
      <c r="AU1993">
        <f t="shared" ca="1" si="694"/>
        <v>1</v>
      </c>
      <c r="AV1993">
        <f t="shared" ca="1" si="694"/>
        <v>0</v>
      </c>
      <c r="AW1993">
        <f t="shared" ca="1" si="694"/>
        <v>0</v>
      </c>
      <c r="AX1993">
        <v>0</v>
      </c>
    </row>
    <row r="1994" spans="1:50">
      <c r="A1994" s="2">
        <v>40847</v>
      </c>
      <c r="B1994">
        <v>994</v>
      </c>
      <c r="C1994">
        <v>12</v>
      </c>
      <c r="D1994">
        <f t="shared" ca="1" si="683"/>
        <v>10.809349067354486</v>
      </c>
      <c r="E1994">
        <f t="shared" ca="1" si="684"/>
        <v>1.1906509326455144</v>
      </c>
      <c r="F1994" t="str">
        <f t="shared" ca="1" si="685"/>
        <v>medium</v>
      </c>
      <c r="G1994">
        <v>824</v>
      </c>
      <c r="H1994">
        <f t="shared" si="686"/>
        <v>824</v>
      </c>
      <c r="I1994">
        <f t="shared" ca="1" si="687"/>
        <v>679.78824119910473</v>
      </c>
      <c r="J1994">
        <f t="shared" ca="1" si="688"/>
        <v>144.21175880089527</v>
      </c>
      <c r="K1994" t="str">
        <f t="shared" ca="1" si="689"/>
        <v>high</v>
      </c>
      <c r="L1994">
        <v>8.1</v>
      </c>
      <c r="M1994" t="str">
        <f t="shared" si="662"/>
        <v>medium</v>
      </c>
      <c r="N1994">
        <f t="shared" si="668"/>
        <v>10</v>
      </c>
      <c r="O1994">
        <f t="shared" si="669"/>
        <v>1</v>
      </c>
      <c r="P1994" t="str">
        <f t="shared" si="670"/>
        <v>pondělí</v>
      </c>
      <c r="Q1994">
        <f t="shared" si="695"/>
        <v>0</v>
      </c>
      <c r="R1994">
        <f t="shared" si="695"/>
        <v>0</v>
      </c>
      <c r="S1994">
        <f t="shared" si="695"/>
        <v>0</v>
      </c>
      <c r="T1994">
        <f t="shared" si="695"/>
        <v>0</v>
      </c>
      <c r="U1994">
        <f t="shared" si="695"/>
        <v>0</v>
      </c>
      <c r="V1994">
        <f t="shared" si="695"/>
        <v>0</v>
      </c>
      <c r="W1994">
        <f t="shared" si="695"/>
        <v>0</v>
      </c>
      <c r="X1994">
        <f t="shared" si="695"/>
        <v>0</v>
      </c>
      <c r="Y1994">
        <f t="shared" si="695"/>
        <v>0</v>
      </c>
      <c r="Z1994">
        <f t="shared" si="695"/>
        <v>1</v>
      </c>
      <c r="AA1994">
        <f t="shared" si="695"/>
        <v>0</v>
      </c>
      <c r="AB1994">
        <f t="shared" si="695"/>
        <v>0</v>
      </c>
      <c r="AC1994">
        <f t="shared" si="696"/>
        <v>1</v>
      </c>
      <c r="AD1994">
        <f t="shared" si="696"/>
        <v>0</v>
      </c>
      <c r="AE1994">
        <f t="shared" si="696"/>
        <v>0</v>
      </c>
      <c r="AF1994">
        <f t="shared" si="696"/>
        <v>0</v>
      </c>
      <c r="AG1994">
        <f t="shared" si="696"/>
        <v>0</v>
      </c>
      <c r="AH1994">
        <f t="shared" si="696"/>
        <v>0</v>
      </c>
      <c r="AI1994">
        <f t="shared" si="696"/>
        <v>0</v>
      </c>
      <c r="AJ1994">
        <f t="shared" ca="1" si="673"/>
        <v>0</v>
      </c>
      <c r="AK1994">
        <f t="shared" ca="1" si="674"/>
        <v>1</v>
      </c>
      <c r="AL1994">
        <f t="shared" ca="1" si="675"/>
        <v>0</v>
      </c>
      <c r="AM1994">
        <f t="shared" ca="1" si="676"/>
        <v>0</v>
      </c>
      <c r="AN1994">
        <f t="shared" ca="1" si="677"/>
        <v>1</v>
      </c>
      <c r="AO1994">
        <f t="shared" ca="1" si="678"/>
        <v>0</v>
      </c>
      <c r="AP1994">
        <f t="shared" ca="1" si="679"/>
        <v>0</v>
      </c>
      <c r="AQ1994">
        <f t="shared" ca="1" si="680"/>
        <v>1</v>
      </c>
      <c r="AR1994">
        <f t="shared" ca="1" si="681"/>
        <v>0</v>
      </c>
      <c r="AS1994">
        <v>0</v>
      </c>
      <c r="AT1994">
        <v>0</v>
      </c>
      <c r="AU1994">
        <f t="shared" ca="1" si="694"/>
        <v>0</v>
      </c>
      <c r="AV1994">
        <f t="shared" ca="1" si="694"/>
        <v>1</v>
      </c>
      <c r="AW1994">
        <f t="shared" ca="1" si="694"/>
        <v>0</v>
      </c>
      <c r="AX1994">
        <v>0</v>
      </c>
    </row>
    <row r="1995" spans="1:50">
      <c r="A1995" s="2">
        <v>40848</v>
      </c>
      <c r="B1995">
        <v>995</v>
      </c>
      <c r="C1995">
        <v>10</v>
      </c>
      <c r="D1995">
        <f t="shared" ca="1" si="683"/>
        <v>10.810086946006189</v>
      </c>
      <c r="E1995">
        <f t="shared" ca="1" si="684"/>
        <v>-0.81008694600618902</v>
      </c>
      <c r="F1995" t="str">
        <f t="shared" ca="1" si="685"/>
        <v>medium</v>
      </c>
      <c r="G1995">
        <v>510</v>
      </c>
      <c r="H1995">
        <f t="shared" si="686"/>
        <v>510</v>
      </c>
      <c r="I1995">
        <f t="shared" ca="1" si="687"/>
        <v>679.76610858002857</v>
      </c>
      <c r="J1995">
        <f t="shared" ca="1" si="688"/>
        <v>-169.76610858002857</v>
      </c>
      <c r="K1995" t="str">
        <f t="shared" ca="1" si="689"/>
        <v>medium</v>
      </c>
      <c r="L1995">
        <v>9.75</v>
      </c>
      <c r="M1995" t="str">
        <f t="shared" si="662"/>
        <v>medium</v>
      </c>
      <c r="N1995">
        <f t="shared" si="668"/>
        <v>11</v>
      </c>
      <c r="O1995">
        <f t="shared" si="669"/>
        <v>2</v>
      </c>
      <c r="P1995" t="str">
        <f t="shared" si="670"/>
        <v>úterý</v>
      </c>
      <c r="Q1995">
        <f t="shared" si="695"/>
        <v>0</v>
      </c>
      <c r="R1995">
        <f t="shared" si="695"/>
        <v>0</v>
      </c>
      <c r="S1995">
        <f t="shared" si="695"/>
        <v>0</v>
      </c>
      <c r="T1995">
        <f t="shared" si="695"/>
        <v>0</v>
      </c>
      <c r="U1995">
        <f t="shared" si="695"/>
        <v>0</v>
      </c>
      <c r="V1995">
        <f t="shared" si="695"/>
        <v>0</v>
      </c>
      <c r="W1995">
        <f t="shared" si="695"/>
        <v>0</v>
      </c>
      <c r="X1995">
        <f t="shared" si="695"/>
        <v>0</v>
      </c>
      <c r="Y1995">
        <f t="shared" si="695"/>
        <v>0</v>
      </c>
      <c r="Z1995">
        <f t="shared" si="695"/>
        <v>0</v>
      </c>
      <c r="AA1995">
        <f t="shared" si="695"/>
        <v>1</v>
      </c>
      <c r="AB1995">
        <f t="shared" si="695"/>
        <v>0</v>
      </c>
      <c r="AC1995">
        <f t="shared" si="696"/>
        <v>0</v>
      </c>
      <c r="AD1995">
        <f t="shared" si="696"/>
        <v>1</v>
      </c>
      <c r="AE1995">
        <f t="shared" si="696"/>
        <v>0</v>
      </c>
      <c r="AF1995">
        <f t="shared" si="696"/>
        <v>0</v>
      </c>
      <c r="AG1995">
        <f t="shared" si="696"/>
        <v>0</v>
      </c>
      <c r="AH1995">
        <f t="shared" si="696"/>
        <v>0</v>
      </c>
      <c r="AI1995">
        <f t="shared" si="696"/>
        <v>0</v>
      </c>
      <c r="AJ1995">
        <f t="shared" ca="1" si="673"/>
        <v>1</v>
      </c>
      <c r="AK1995">
        <f t="shared" ca="1" si="674"/>
        <v>0</v>
      </c>
      <c r="AL1995">
        <f t="shared" ca="1" si="675"/>
        <v>0</v>
      </c>
      <c r="AM1995">
        <f t="shared" ca="1" si="676"/>
        <v>0</v>
      </c>
      <c r="AN1995">
        <f t="shared" ca="1" si="677"/>
        <v>0</v>
      </c>
      <c r="AO1995">
        <f t="shared" ca="1" si="678"/>
        <v>1</v>
      </c>
      <c r="AP1995">
        <f t="shared" ca="1" si="679"/>
        <v>0</v>
      </c>
      <c r="AQ1995">
        <f t="shared" ca="1" si="680"/>
        <v>1</v>
      </c>
      <c r="AR1995">
        <f t="shared" ca="1" si="681"/>
        <v>0</v>
      </c>
      <c r="AS1995">
        <v>0</v>
      </c>
      <c r="AT1995">
        <v>0</v>
      </c>
      <c r="AU1995">
        <f t="shared" ca="1" si="694"/>
        <v>0</v>
      </c>
      <c r="AV1995">
        <f t="shared" ca="1" si="694"/>
        <v>1</v>
      </c>
      <c r="AW1995">
        <f t="shared" ca="1" si="694"/>
        <v>0</v>
      </c>
      <c r="AX1995">
        <v>0</v>
      </c>
    </row>
    <row r="1996" spans="1:50">
      <c r="A1996" s="2">
        <v>40849</v>
      </c>
      <c r="B1996">
        <v>996</v>
      </c>
      <c r="C1996">
        <v>10</v>
      </c>
      <c r="D1996">
        <f t="shared" ca="1" si="683"/>
        <v>10.810824010689066</v>
      </c>
      <c r="E1996">
        <f t="shared" ca="1" si="684"/>
        <v>-0.81082401068906584</v>
      </c>
      <c r="F1996" t="str">
        <f t="shared" ca="1" si="685"/>
        <v>medium</v>
      </c>
      <c r="G1996">
        <v>712</v>
      </c>
      <c r="H1996">
        <f t="shared" si="686"/>
        <v>712</v>
      </c>
      <c r="I1996">
        <f t="shared" ca="1" si="687"/>
        <v>679.74387662596928</v>
      </c>
      <c r="J1996">
        <f t="shared" ca="1" si="688"/>
        <v>32.256123374030722</v>
      </c>
      <c r="K1996" t="str">
        <f t="shared" ca="1" si="689"/>
        <v>high</v>
      </c>
      <c r="L1996">
        <v>6.35</v>
      </c>
      <c r="M1996" t="str">
        <f t="shared" si="662"/>
        <v>medium</v>
      </c>
      <c r="N1996">
        <f t="shared" si="668"/>
        <v>11</v>
      </c>
      <c r="O1996">
        <f t="shared" si="669"/>
        <v>3</v>
      </c>
      <c r="P1996" t="str">
        <f t="shared" si="670"/>
        <v>středa</v>
      </c>
      <c r="Q1996">
        <f t="shared" si="695"/>
        <v>0</v>
      </c>
      <c r="R1996">
        <f t="shared" si="695"/>
        <v>0</v>
      </c>
      <c r="S1996">
        <f t="shared" si="695"/>
        <v>0</v>
      </c>
      <c r="T1996">
        <f t="shared" si="695"/>
        <v>0</v>
      </c>
      <c r="U1996">
        <f t="shared" si="695"/>
        <v>0</v>
      </c>
      <c r="V1996">
        <f t="shared" si="695"/>
        <v>0</v>
      </c>
      <c r="W1996">
        <f t="shared" si="695"/>
        <v>0</v>
      </c>
      <c r="X1996">
        <f t="shared" si="695"/>
        <v>0</v>
      </c>
      <c r="Y1996">
        <f t="shared" si="695"/>
        <v>0</v>
      </c>
      <c r="Z1996">
        <f t="shared" si="695"/>
        <v>0</v>
      </c>
      <c r="AA1996">
        <f t="shared" si="695"/>
        <v>1</v>
      </c>
      <c r="AB1996">
        <f t="shared" si="695"/>
        <v>0</v>
      </c>
      <c r="AC1996">
        <f t="shared" si="696"/>
        <v>0</v>
      </c>
      <c r="AD1996">
        <f t="shared" si="696"/>
        <v>0</v>
      </c>
      <c r="AE1996">
        <f t="shared" si="696"/>
        <v>1</v>
      </c>
      <c r="AF1996">
        <f t="shared" si="696"/>
        <v>0</v>
      </c>
      <c r="AG1996">
        <f t="shared" si="696"/>
        <v>0</v>
      </c>
      <c r="AH1996">
        <f t="shared" si="696"/>
        <v>0</v>
      </c>
      <c r="AI1996">
        <f t="shared" si="696"/>
        <v>0</v>
      </c>
      <c r="AJ1996">
        <f t="shared" ca="1" si="673"/>
        <v>1</v>
      </c>
      <c r="AK1996">
        <f t="shared" ca="1" si="674"/>
        <v>0</v>
      </c>
      <c r="AL1996">
        <f t="shared" ca="1" si="675"/>
        <v>0</v>
      </c>
      <c r="AM1996">
        <f t="shared" ca="1" si="676"/>
        <v>0</v>
      </c>
      <c r="AN1996">
        <f t="shared" ca="1" si="677"/>
        <v>0</v>
      </c>
      <c r="AO1996">
        <f t="shared" ca="1" si="678"/>
        <v>1</v>
      </c>
      <c r="AP1996">
        <f t="shared" ca="1" si="679"/>
        <v>0</v>
      </c>
      <c r="AQ1996">
        <f t="shared" ca="1" si="680"/>
        <v>1</v>
      </c>
      <c r="AR1996">
        <f t="shared" ca="1" si="681"/>
        <v>0</v>
      </c>
      <c r="AS1996">
        <v>0</v>
      </c>
      <c r="AT1996">
        <v>0</v>
      </c>
      <c r="AU1996">
        <f t="shared" ca="1" si="694"/>
        <v>0</v>
      </c>
      <c r="AV1996">
        <f t="shared" ca="1" si="694"/>
        <v>1</v>
      </c>
      <c r="AW1996">
        <f t="shared" ca="1" si="694"/>
        <v>0</v>
      </c>
      <c r="AX1996">
        <v>0</v>
      </c>
    </row>
    <row r="1997" spans="1:50">
      <c r="A1997" s="2">
        <v>40850</v>
      </c>
      <c r="B1997">
        <v>997</v>
      </c>
      <c r="C1997">
        <v>8</v>
      </c>
      <c r="D1997">
        <f t="shared" ca="1" si="683"/>
        <v>10.811560263695434</v>
      </c>
      <c r="E1997">
        <f t="shared" ca="1" si="684"/>
        <v>-2.8115602636954335</v>
      </c>
      <c r="F1997" t="str">
        <f t="shared" ca="1" si="685"/>
        <v>low</v>
      </c>
      <c r="G1997">
        <v>932</v>
      </c>
      <c r="H1997">
        <f t="shared" si="686"/>
        <v>932</v>
      </c>
      <c r="I1997">
        <f t="shared" ca="1" si="687"/>
        <v>679.7215456502538</v>
      </c>
      <c r="J1997">
        <f t="shared" ca="1" si="688"/>
        <v>252.2784543497462</v>
      </c>
      <c r="K1997" t="str">
        <f t="shared" ca="1" si="689"/>
        <v>high</v>
      </c>
      <c r="L1997">
        <v>7.55</v>
      </c>
      <c r="M1997" t="str">
        <f t="shared" si="662"/>
        <v>medium</v>
      </c>
      <c r="N1997">
        <f t="shared" si="668"/>
        <v>11</v>
      </c>
      <c r="O1997">
        <f t="shared" si="669"/>
        <v>4</v>
      </c>
      <c r="P1997" t="str">
        <f t="shared" si="670"/>
        <v>čtvrtek</v>
      </c>
      <c r="Q1997">
        <f t="shared" si="695"/>
        <v>0</v>
      </c>
      <c r="R1997">
        <f t="shared" si="695"/>
        <v>0</v>
      </c>
      <c r="S1997">
        <f t="shared" si="695"/>
        <v>0</v>
      </c>
      <c r="T1997">
        <f t="shared" si="695"/>
        <v>0</v>
      </c>
      <c r="U1997">
        <f t="shared" si="695"/>
        <v>0</v>
      </c>
      <c r="V1997">
        <f t="shared" si="695"/>
        <v>0</v>
      </c>
      <c r="W1997">
        <f t="shared" si="695"/>
        <v>0</v>
      </c>
      <c r="X1997">
        <f t="shared" si="695"/>
        <v>0</v>
      </c>
      <c r="Y1997">
        <f t="shared" si="695"/>
        <v>0</v>
      </c>
      <c r="Z1997">
        <f t="shared" si="695"/>
        <v>0</v>
      </c>
      <c r="AA1997">
        <f t="shared" si="695"/>
        <v>1</v>
      </c>
      <c r="AB1997">
        <f t="shared" si="695"/>
        <v>0</v>
      </c>
      <c r="AC1997">
        <f t="shared" si="696"/>
        <v>0</v>
      </c>
      <c r="AD1997">
        <f t="shared" si="696"/>
        <v>0</v>
      </c>
      <c r="AE1997">
        <f t="shared" si="696"/>
        <v>0</v>
      </c>
      <c r="AF1997">
        <f t="shared" si="696"/>
        <v>1</v>
      </c>
      <c r="AG1997">
        <f t="shared" si="696"/>
        <v>0</v>
      </c>
      <c r="AH1997">
        <f t="shared" si="696"/>
        <v>0</v>
      </c>
      <c r="AI1997">
        <f t="shared" si="696"/>
        <v>0</v>
      </c>
      <c r="AJ1997">
        <f t="shared" ca="1" si="673"/>
        <v>1</v>
      </c>
      <c r="AK1997">
        <f t="shared" ca="1" si="674"/>
        <v>0</v>
      </c>
      <c r="AL1997">
        <f t="shared" ca="1" si="675"/>
        <v>0</v>
      </c>
      <c r="AM1997">
        <f t="shared" ca="1" si="676"/>
        <v>0</v>
      </c>
      <c r="AN1997">
        <f t="shared" ca="1" si="677"/>
        <v>0</v>
      </c>
      <c r="AO1997">
        <f t="shared" ca="1" si="678"/>
        <v>1</v>
      </c>
      <c r="AP1997">
        <f t="shared" ca="1" si="679"/>
        <v>0</v>
      </c>
      <c r="AQ1997">
        <f t="shared" ca="1" si="680"/>
        <v>1</v>
      </c>
      <c r="AR1997">
        <f t="shared" ca="1" si="681"/>
        <v>0</v>
      </c>
      <c r="AS1997">
        <v>0</v>
      </c>
      <c r="AT1997">
        <v>0</v>
      </c>
      <c r="AU1997">
        <f t="shared" ca="1" si="694"/>
        <v>1</v>
      </c>
      <c r="AV1997">
        <f t="shared" ca="1" si="694"/>
        <v>0</v>
      </c>
      <c r="AW1997">
        <f t="shared" ca="1" si="694"/>
        <v>0</v>
      </c>
      <c r="AX1997">
        <v>0</v>
      </c>
    </row>
    <row r="1998" spans="1:50">
      <c r="A1998" s="2">
        <v>40851</v>
      </c>
      <c r="B1998">
        <v>998</v>
      </c>
      <c r="C1998">
        <v>13</v>
      </c>
      <c r="D1998">
        <f t="shared" ca="1" si="683"/>
        <v>10.81229570731761</v>
      </c>
      <c r="E1998">
        <f t="shared" ca="1" si="684"/>
        <v>2.1877042926823904</v>
      </c>
      <c r="F1998" t="str">
        <f t="shared" ca="1" si="685"/>
        <v>high</v>
      </c>
      <c r="G1998">
        <v>419</v>
      </c>
      <c r="H1998">
        <f t="shared" si="686"/>
        <v>419</v>
      </c>
      <c r="I1998">
        <f t="shared" ca="1" si="687"/>
        <v>679.69911596620886</v>
      </c>
      <c r="J1998">
        <f t="shared" ca="1" si="688"/>
        <v>-260.69911596620886</v>
      </c>
      <c r="K1998" t="str">
        <f t="shared" ca="1" si="689"/>
        <v>medium</v>
      </c>
      <c r="L1998">
        <v>7.25</v>
      </c>
      <c r="M1998" t="str">
        <f t="shared" si="662"/>
        <v>medium</v>
      </c>
      <c r="N1998">
        <f t="shared" si="668"/>
        <v>11</v>
      </c>
      <c r="O1998">
        <f t="shared" si="669"/>
        <v>5</v>
      </c>
      <c r="P1998" t="str">
        <f t="shared" si="670"/>
        <v>pátek</v>
      </c>
      <c r="Q1998">
        <f t="shared" si="695"/>
        <v>0</v>
      </c>
      <c r="R1998">
        <f t="shared" si="695"/>
        <v>0</v>
      </c>
      <c r="S1998">
        <f t="shared" si="695"/>
        <v>0</v>
      </c>
      <c r="T1998">
        <f t="shared" si="695"/>
        <v>0</v>
      </c>
      <c r="U1998">
        <f t="shared" si="695"/>
        <v>0</v>
      </c>
      <c r="V1998">
        <f t="shared" si="695"/>
        <v>0</v>
      </c>
      <c r="W1998">
        <f t="shared" si="695"/>
        <v>0</v>
      </c>
      <c r="X1998">
        <f t="shared" si="695"/>
        <v>0</v>
      </c>
      <c r="Y1998">
        <f t="shared" si="695"/>
        <v>0</v>
      </c>
      <c r="Z1998">
        <f t="shared" si="695"/>
        <v>0</v>
      </c>
      <c r="AA1998">
        <f t="shared" si="695"/>
        <v>1</v>
      </c>
      <c r="AB1998">
        <f t="shared" si="695"/>
        <v>0</v>
      </c>
      <c r="AC1998">
        <f t="shared" si="696"/>
        <v>0</v>
      </c>
      <c r="AD1998">
        <f t="shared" si="696"/>
        <v>0</v>
      </c>
      <c r="AE1998">
        <f t="shared" si="696"/>
        <v>0</v>
      </c>
      <c r="AF1998">
        <f t="shared" si="696"/>
        <v>0</v>
      </c>
      <c r="AG1998">
        <f t="shared" si="696"/>
        <v>1</v>
      </c>
      <c r="AH1998">
        <f t="shared" si="696"/>
        <v>0</v>
      </c>
      <c r="AI1998">
        <f t="shared" si="696"/>
        <v>0</v>
      </c>
      <c r="AJ1998">
        <f t="shared" ca="1" si="673"/>
        <v>0</v>
      </c>
      <c r="AK1998">
        <f t="shared" ca="1" si="674"/>
        <v>1</v>
      </c>
      <c r="AL1998">
        <f t="shared" ca="1" si="675"/>
        <v>0</v>
      </c>
      <c r="AM1998">
        <f t="shared" ca="1" si="676"/>
        <v>0</v>
      </c>
      <c r="AN1998">
        <f t="shared" ca="1" si="677"/>
        <v>0</v>
      </c>
      <c r="AO1998">
        <f t="shared" ca="1" si="678"/>
        <v>1</v>
      </c>
      <c r="AP1998">
        <f t="shared" ca="1" si="679"/>
        <v>0</v>
      </c>
      <c r="AQ1998">
        <f t="shared" ca="1" si="680"/>
        <v>1</v>
      </c>
      <c r="AR1998">
        <f t="shared" ca="1" si="681"/>
        <v>0</v>
      </c>
      <c r="AS1998">
        <v>0</v>
      </c>
      <c r="AT1998">
        <v>0</v>
      </c>
      <c r="AU1998">
        <f t="shared" ca="1" si="694"/>
        <v>0</v>
      </c>
      <c r="AV1998">
        <f t="shared" ca="1" si="694"/>
        <v>0</v>
      </c>
      <c r="AW1998">
        <f t="shared" ca="1" si="694"/>
        <v>1</v>
      </c>
      <c r="AX1998">
        <v>0</v>
      </c>
    </row>
    <row r="1999" spans="1:50">
      <c r="A1999" s="2">
        <v>40852</v>
      </c>
      <c r="B1999">
        <v>999</v>
      </c>
      <c r="C1999">
        <v>10</v>
      </c>
      <c r="D1999">
        <f t="shared" ca="1" si="683"/>
        <v>10.813030343847911</v>
      </c>
      <c r="E1999">
        <f t="shared" ca="1" si="684"/>
        <v>-0.8130303438479114</v>
      </c>
      <c r="F1999" t="str">
        <f t="shared" ca="1" si="685"/>
        <v>medium</v>
      </c>
      <c r="G1999">
        <v>316</v>
      </c>
      <c r="H1999">
        <f t="shared" si="686"/>
        <v>316</v>
      </c>
      <c r="I1999">
        <f t="shared" ca="1" si="687"/>
        <v>679.67658788716165</v>
      </c>
      <c r="J1999">
        <f t="shared" ca="1" si="688"/>
        <v>-363.67658788716165</v>
      </c>
      <c r="K1999" t="str">
        <f t="shared" ca="1" si="689"/>
        <v>low</v>
      </c>
      <c r="L1999">
        <v>6.8</v>
      </c>
      <c r="M1999" t="str">
        <f t="shared" si="662"/>
        <v>medium</v>
      </c>
      <c r="N1999">
        <f t="shared" si="668"/>
        <v>11</v>
      </c>
      <c r="O1999">
        <f t="shared" si="669"/>
        <v>6</v>
      </c>
      <c r="P1999" t="str">
        <f t="shared" si="670"/>
        <v>sobota</v>
      </c>
      <c r="Q1999">
        <f t="shared" si="695"/>
        <v>0</v>
      </c>
      <c r="R1999">
        <f t="shared" si="695"/>
        <v>0</v>
      </c>
      <c r="S1999">
        <f t="shared" si="695"/>
        <v>0</v>
      </c>
      <c r="T1999">
        <f t="shared" si="695"/>
        <v>0</v>
      </c>
      <c r="U1999">
        <f t="shared" si="695"/>
        <v>0</v>
      </c>
      <c r="V1999">
        <f t="shared" si="695"/>
        <v>0</v>
      </c>
      <c r="W1999">
        <f t="shared" si="695"/>
        <v>0</v>
      </c>
      <c r="X1999">
        <f t="shared" si="695"/>
        <v>0</v>
      </c>
      <c r="Y1999">
        <f t="shared" si="695"/>
        <v>0</v>
      </c>
      <c r="Z1999">
        <f t="shared" si="695"/>
        <v>0</v>
      </c>
      <c r="AA1999">
        <f t="shared" si="695"/>
        <v>1</v>
      </c>
      <c r="AB1999">
        <f t="shared" si="695"/>
        <v>0</v>
      </c>
      <c r="AC1999">
        <f t="shared" si="696"/>
        <v>0</v>
      </c>
      <c r="AD1999">
        <f t="shared" si="696"/>
        <v>0</v>
      </c>
      <c r="AE1999">
        <f t="shared" si="696"/>
        <v>0</v>
      </c>
      <c r="AF1999">
        <f t="shared" si="696"/>
        <v>0</v>
      </c>
      <c r="AG1999">
        <f t="shared" si="696"/>
        <v>0</v>
      </c>
      <c r="AH1999">
        <f t="shared" si="696"/>
        <v>1</v>
      </c>
      <c r="AI1999">
        <f t="shared" si="696"/>
        <v>0</v>
      </c>
      <c r="AJ1999">
        <f t="shared" ca="1" si="673"/>
        <v>0</v>
      </c>
      <c r="AK1999">
        <f t="shared" ca="1" si="674"/>
        <v>1</v>
      </c>
      <c r="AL1999">
        <f t="shared" ca="1" si="675"/>
        <v>0</v>
      </c>
      <c r="AM1999">
        <f t="shared" ca="1" si="676"/>
        <v>0</v>
      </c>
      <c r="AN1999">
        <f t="shared" ca="1" si="677"/>
        <v>0</v>
      </c>
      <c r="AO1999">
        <f t="shared" ca="1" si="678"/>
        <v>1</v>
      </c>
      <c r="AP1999">
        <f t="shared" ca="1" si="679"/>
        <v>0</v>
      </c>
      <c r="AQ1999">
        <f t="shared" ca="1" si="680"/>
        <v>1</v>
      </c>
      <c r="AR1999">
        <f t="shared" ca="1" si="681"/>
        <v>0</v>
      </c>
      <c r="AS1999">
        <v>0</v>
      </c>
      <c r="AT1999">
        <v>0</v>
      </c>
      <c r="AU1999">
        <f t="shared" ca="1" si="694"/>
        <v>0</v>
      </c>
      <c r="AV1999">
        <f t="shared" ca="1" si="694"/>
        <v>1</v>
      </c>
      <c r="AW1999">
        <f t="shared" ca="1" si="694"/>
        <v>0</v>
      </c>
      <c r="AX1999">
        <v>0</v>
      </c>
    </row>
    <row r="2000" spans="1:50">
      <c r="A2000" s="2">
        <v>40853</v>
      </c>
      <c r="B2000">
        <v>1000</v>
      </c>
      <c r="C2000">
        <v>8</v>
      </c>
      <c r="D2000">
        <f t="shared" ca="1" si="683"/>
        <v>10.813764175578655</v>
      </c>
      <c r="E2000">
        <f t="shared" ca="1" si="684"/>
        <v>-2.8137641755786547</v>
      </c>
      <c r="F2000" t="str">
        <f t="shared" ca="1" si="685"/>
        <v>low</v>
      </c>
      <c r="G2000">
        <v>1091</v>
      </c>
      <c r="H2000">
        <f t="shared" si="686"/>
        <v>1091</v>
      </c>
      <c r="I2000">
        <f t="shared" ca="1" si="687"/>
        <v>679.65396172643887</v>
      </c>
      <c r="J2000">
        <f t="shared" ca="1" si="688"/>
        <v>411.34603827356113</v>
      </c>
      <c r="K2000" t="str">
        <f t="shared" ca="1" si="689"/>
        <v>high</v>
      </c>
      <c r="L2000">
        <v>12.8</v>
      </c>
      <c r="M2000" t="str">
        <f t="shared" si="662"/>
        <v>medium</v>
      </c>
      <c r="N2000">
        <f t="shared" si="668"/>
        <v>11</v>
      </c>
      <c r="O2000">
        <f t="shared" si="669"/>
        <v>7</v>
      </c>
      <c r="P2000" t="str">
        <f t="shared" si="670"/>
        <v>neděle</v>
      </c>
      <c r="Q2000">
        <f t="shared" si="695"/>
        <v>0</v>
      </c>
      <c r="R2000">
        <f t="shared" si="695"/>
        <v>0</v>
      </c>
      <c r="S2000">
        <f t="shared" si="695"/>
        <v>0</v>
      </c>
      <c r="T2000">
        <f t="shared" si="695"/>
        <v>0</v>
      </c>
      <c r="U2000">
        <f t="shared" si="695"/>
        <v>0</v>
      </c>
      <c r="V2000">
        <f t="shared" si="695"/>
        <v>0</v>
      </c>
      <c r="W2000">
        <f t="shared" si="695"/>
        <v>0</v>
      </c>
      <c r="X2000">
        <f t="shared" si="695"/>
        <v>0</v>
      </c>
      <c r="Y2000">
        <f t="shared" si="695"/>
        <v>0</v>
      </c>
      <c r="Z2000">
        <f t="shared" si="695"/>
        <v>0</v>
      </c>
      <c r="AA2000">
        <f t="shared" si="695"/>
        <v>1</v>
      </c>
      <c r="AB2000">
        <f t="shared" si="695"/>
        <v>0</v>
      </c>
      <c r="AC2000">
        <f t="shared" si="696"/>
        <v>0</v>
      </c>
      <c r="AD2000">
        <f t="shared" si="696"/>
        <v>0</v>
      </c>
      <c r="AE2000">
        <f t="shared" si="696"/>
        <v>0</v>
      </c>
      <c r="AF2000">
        <f t="shared" si="696"/>
        <v>0</v>
      </c>
      <c r="AG2000">
        <f t="shared" si="696"/>
        <v>0</v>
      </c>
      <c r="AH2000">
        <f t="shared" si="696"/>
        <v>0</v>
      </c>
      <c r="AI2000">
        <f t="shared" si="696"/>
        <v>1</v>
      </c>
      <c r="AJ2000">
        <f t="shared" ca="1" si="673"/>
        <v>0</v>
      </c>
      <c r="AK2000">
        <f t="shared" ca="1" si="674"/>
        <v>0</v>
      </c>
      <c r="AL2000">
        <f t="shared" ca="1" si="675"/>
        <v>1</v>
      </c>
      <c r="AM2000">
        <f t="shared" ca="1" si="676"/>
        <v>0</v>
      </c>
      <c r="AN2000">
        <f t="shared" ca="1" si="677"/>
        <v>1</v>
      </c>
      <c r="AO2000">
        <f t="shared" ca="1" si="678"/>
        <v>0</v>
      </c>
      <c r="AP2000">
        <f t="shared" ca="1" si="679"/>
        <v>0</v>
      </c>
      <c r="AQ2000">
        <f t="shared" ca="1" si="680"/>
        <v>1</v>
      </c>
      <c r="AR2000">
        <f t="shared" ca="1" si="681"/>
        <v>0</v>
      </c>
      <c r="AS2000">
        <v>0</v>
      </c>
      <c r="AT2000">
        <v>0</v>
      </c>
      <c r="AU2000">
        <f t="shared" ca="1" si="694"/>
        <v>1</v>
      </c>
      <c r="AV2000">
        <f t="shared" ca="1" si="694"/>
        <v>0</v>
      </c>
      <c r="AW2000">
        <f t="shared" ca="1" si="694"/>
        <v>0</v>
      </c>
      <c r="AX2000">
        <v>0</v>
      </c>
    </row>
    <row r="2001" spans="1:50">
      <c r="A2001" s="2">
        <v>40854</v>
      </c>
      <c r="B2001">
        <v>1001</v>
      </c>
      <c r="C2001">
        <v>17</v>
      </c>
      <c r="D2001">
        <f t="shared" ca="1" si="683"/>
        <v>10.814497204802157</v>
      </c>
      <c r="E2001">
        <f t="shared" ca="1" si="684"/>
        <v>6.1855027951978432</v>
      </c>
      <c r="F2001" t="str">
        <f t="shared" ca="1" si="685"/>
        <v>high</v>
      </c>
      <c r="G2001">
        <v>950</v>
      </c>
      <c r="H2001">
        <f t="shared" si="686"/>
        <v>950</v>
      </c>
      <c r="I2001">
        <f t="shared" ca="1" si="687"/>
        <v>679.63123779736736</v>
      </c>
      <c r="J2001">
        <f t="shared" ca="1" si="688"/>
        <v>270.36876220263264</v>
      </c>
      <c r="K2001" t="str">
        <f t="shared" ca="1" si="689"/>
        <v>high</v>
      </c>
      <c r="L2001">
        <v>13.3</v>
      </c>
      <c r="M2001" t="str">
        <f t="shared" si="662"/>
        <v>medium</v>
      </c>
      <c r="N2001">
        <f t="shared" si="668"/>
        <v>11</v>
      </c>
      <c r="O2001">
        <f t="shared" si="669"/>
        <v>1</v>
      </c>
      <c r="P2001" t="str">
        <f t="shared" si="670"/>
        <v>pondělí</v>
      </c>
      <c r="Q2001">
        <f t="shared" ref="Q2001:AB2010" si="697">VLOOKUP($N2001,$V$31:$AH$42,Q$592+1,0)</f>
        <v>0</v>
      </c>
      <c r="R2001">
        <f t="shared" si="697"/>
        <v>0</v>
      </c>
      <c r="S2001">
        <f t="shared" si="697"/>
        <v>0</v>
      </c>
      <c r="T2001">
        <f t="shared" si="697"/>
        <v>0</v>
      </c>
      <c r="U2001">
        <f t="shared" si="697"/>
        <v>0</v>
      </c>
      <c r="V2001">
        <f t="shared" si="697"/>
        <v>0</v>
      </c>
      <c r="W2001">
        <f t="shared" si="697"/>
        <v>0</v>
      </c>
      <c r="X2001">
        <f t="shared" si="697"/>
        <v>0</v>
      </c>
      <c r="Y2001">
        <f t="shared" si="697"/>
        <v>0</v>
      </c>
      <c r="Z2001">
        <f t="shared" si="697"/>
        <v>0</v>
      </c>
      <c r="AA2001">
        <f t="shared" si="697"/>
        <v>1</v>
      </c>
      <c r="AB2001">
        <f t="shared" si="697"/>
        <v>0</v>
      </c>
      <c r="AC2001">
        <f t="shared" ref="AC2001:AI2010" si="698">VLOOKUP($O2001,$V$74:$AC$80,AC$592+1,0)</f>
        <v>1</v>
      </c>
      <c r="AD2001">
        <f t="shared" si="698"/>
        <v>0</v>
      </c>
      <c r="AE2001">
        <f t="shared" si="698"/>
        <v>0</v>
      </c>
      <c r="AF2001">
        <f t="shared" si="698"/>
        <v>0</v>
      </c>
      <c r="AG2001">
        <f t="shared" si="698"/>
        <v>0</v>
      </c>
      <c r="AH2001">
        <f t="shared" si="698"/>
        <v>0</v>
      </c>
      <c r="AI2001">
        <f t="shared" si="698"/>
        <v>0</v>
      </c>
      <c r="AJ2001">
        <f t="shared" ca="1" si="673"/>
        <v>0</v>
      </c>
      <c r="AK2001">
        <f t="shared" ca="1" si="674"/>
        <v>1</v>
      </c>
      <c r="AL2001">
        <f t="shared" ca="1" si="675"/>
        <v>0</v>
      </c>
      <c r="AM2001">
        <f t="shared" ca="1" si="676"/>
        <v>0</v>
      </c>
      <c r="AN2001">
        <f t="shared" ca="1" si="677"/>
        <v>0</v>
      </c>
      <c r="AO2001">
        <f t="shared" ca="1" si="678"/>
        <v>1</v>
      </c>
      <c r="AP2001">
        <f t="shared" ca="1" si="679"/>
        <v>0</v>
      </c>
      <c r="AQ2001">
        <f t="shared" ca="1" si="680"/>
        <v>1</v>
      </c>
      <c r="AR2001">
        <f t="shared" ca="1" si="681"/>
        <v>0</v>
      </c>
      <c r="AS2001">
        <v>0</v>
      </c>
      <c r="AT2001">
        <v>0</v>
      </c>
      <c r="AU2001">
        <f t="shared" ref="AU2001:AW2020" ca="1" si="699">VLOOKUP(INDIRECT($AU$590&amp;ROW($A2001)),$F$17:$I$19,AU$592+1,0)</f>
        <v>0</v>
      </c>
      <c r="AV2001">
        <f t="shared" ca="1" si="699"/>
        <v>0</v>
      </c>
      <c r="AW2001">
        <f t="shared" ca="1" si="699"/>
        <v>1</v>
      </c>
      <c r="AX2001">
        <v>0</v>
      </c>
    </row>
    <row r="2002" spans="1:50">
      <c r="A2002" s="2">
        <v>40855</v>
      </c>
      <c r="B2002">
        <v>1002</v>
      </c>
      <c r="C2002">
        <v>13</v>
      </c>
      <c r="D2002">
        <f t="shared" ca="1" si="683"/>
        <v>10.815229433810734</v>
      </c>
      <c r="E2002">
        <f t="shared" ca="1" si="684"/>
        <v>2.1847705661892665</v>
      </c>
      <c r="F2002" t="str">
        <f t="shared" ca="1" si="685"/>
        <v>high</v>
      </c>
      <c r="G2002">
        <v>516</v>
      </c>
      <c r="H2002">
        <f t="shared" si="686"/>
        <v>516</v>
      </c>
      <c r="I2002">
        <f t="shared" ca="1" si="687"/>
        <v>679.6084164132742</v>
      </c>
      <c r="J2002">
        <f t="shared" ca="1" si="688"/>
        <v>-163.6084164132742</v>
      </c>
      <c r="K2002" t="str">
        <f t="shared" ca="1" si="689"/>
        <v>medium</v>
      </c>
      <c r="L2002">
        <v>8.3000000000000007</v>
      </c>
      <c r="M2002" t="str">
        <f t="shared" si="662"/>
        <v>medium</v>
      </c>
      <c r="N2002">
        <f t="shared" si="668"/>
        <v>11</v>
      </c>
      <c r="O2002">
        <f t="shared" si="669"/>
        <v>2</v>
      </c>
      <c r="P2002" t="str">
        <f t="shared" si="670"/>
        <v>úterý</v>
      </c>
      <c r="Q2002">
        <f t="shared" si="697"/>
        <v>0</v>
      </c>
      <c r="R2002">
        <f t="shared" si="697"/>
        <v>0</v>
      </c>
      <c r="S2002">
        <f t="shared" si="697"/>
        <v>0</v>
      </c>
      <c r="T2002">
        <f t="shared" si="697"/>
        <v>0</v>
      </c>
      <c r="U2002">
        <f t="shared" si="697"/>
        <v>0</v>
      </c>
      <c r="V2002">
        <f t="shared" si="697"/>
        <v>0</v>
      </c>
      <c r="W2002">
        <f t="shared" si="697"/>
        <v>0</v>
      </c>
      <c r="X2002">
        <f t="shared" si="697"/>
        <v>0</v>
      </c>
      <c r="Y2002">
        <f t="shared" si="697"/>
        <v>0</v>
      </c>
      <c r="Z2002">
        <f t="shared" si="697"/>
        <v>0</v>
      </c>
      <c r="AA2002">
        <f t="shared" si="697"/>
        <v>1</v>
      </c>
      <c r="AB2002">
        <f t="shared" si="697"/>
        <v>0</v>
      </c>
      <c r="AC2002">
        <f t="shared" si="698"/>
        <v>0</v>
      </c>
      <c r="AD2002">
        <f t="shared" si="698"/>
        <v>1</v>
      </c>
      <c r="AE2002">
        <f t="shared" si="698"/>
        <v>0</v>
      </c>
      <c r="AF2002">
        <f t="shared" si="698"/>
        <v>0</v>
      </c>
      <c r="AG2002">
        <f t="shared" si="698"/>
        <v>0</v>
      </c>
      <c r="AH2002">
        <f t="shared" si="698"/>
        <v>0</v>
      </c>
      <c r="AI2002">
        <f t="shared" si="698"/>
        <v>0</v>
      </c>
      <c r="AJ2002">
        <f t="shared" ca="1" si="673"/>
        <v>0</v>
      </c>
      <c r="AK2002">
        <f t="shared" ca="1" si="674"/>
        <v>0</v>
      </c>
      <c r="AL2002">
        <f t="shared" ca="1" si="675"/>
        <v>1</v>
      </c>
      <c r="AM2002">
        <f t="shared" ca="1" si="676"/>
        <v>0</v>
      </c>
      <c r="AN2002">
        <f t="shared" ca="1" si="677"/>
        <v>1</v>
      </c>
      <c r="AO2002">
        <f t="shared" ca="1" si="678"/>
        <v>0</v>
      </c>
      <c r="AP2002">
        <f t="shared" ca="1" si="679"/>
        <v>0</v>
      </c>
      <c r="AQ2002">
        <f t="shared" ca="1" si="680"/>
        <v>1</v>
      </c>
      <c r="AR2002">
        <f t="shared" ca="1" si="681"/>
        <v>0</v>
      </c>
      <c r="AS2002">
        <v>0</v>
      </c>
      <c r="AT2002">
        <v>0</v>
      </c>
      <c r="AU2002">
        <f t="shared" ca="1" si="699"/>
        <v>0</v>
      </c>
      <c r="AV2002">
        <f t="shared" ca="1" si="699"/>
        <v>0</v>
      </c>
      <c r="AW2002">
        <f t="shared" ca="1" si="699"/>
        <v>1</v>
      </c>
      <c r="AX2002">
        <v>0</v>
      </c>
    </row>
    <row r="2003" spans="1:50">
      <c r="A2003" s="2">
        <v>40856</v>
      </c>
      <c r="B2003">
        <v>1003</v>
      </c>
      <c r="C2003">
        <v>3</v>
      </c>
      <c r="D2003">
        <f t="shared" ca="1" si="683"/>
        <v>10.815960864896706</v>
      </c>
      <c r="E2003">
        <f t="shared" ca="1" si="684"/>
        <v>-7.8159608648967058</v>
      </c>
      <c r="F2003" t="str">
        <f t="shared" ca="1" si="685"/>
        <v>low</v>
      </c>
      <c r="G2003">
        <v>48</v>
      </c>
      <c r="H2003">
        <f t="shared" si="686"/>
        <v>48</v>
      </c>
      <c r="I2003">
        <f t="shared" ca="1" si="687"/>
        <v>679.58549788748633</v>
      </c>
      <c r="J2003">
        <f t="shared" ca="1" si="688"/>
        <v>-631.58549788748633</v>
      </c>
      <c r="K2003" t="str">
        <f t="shared" ca="1" si="689"/>
        <v>low</v>
      </c>
      <c r="L2003">
        <v>10.5</v>
      </c>
      <c r="M2003" t="str">
        <f t="shared" si="662"/>
        <v>medium</v>
      </c>
      <c r="N2003">
        <f t="shared" si="668"/>
        <v>11</v>
      </c>
      <c r="O2003">
        <f t="shared" si="669"/>
        <v>3</v>
      </c>
      <c r="P2003" t="str">
        <f t="shared" si="670"/>
        <v>středa</v>
      </c>
      <c r="Q2003">
        <f t="shared" si="697"/>
        <v>0</v>
      </c>
      <c r="R2003">
        <f t="shared" si="697"/>
        <v>0</v>
      </c>
      <c r="S2003">
        <f t="shared" si="697"/>
        <v>0</v>
      </c>
      <c r="T2003">
        <f t="shared" si="697"/>
        <v>0</v>
      </c>
      <c r="U2003">
        <f t="shared" si="697"/>
        <v>0</v>
      </c>
      <c r="V2003">
        <f t="shared" si="697"/>
        <v>0</v>
      </c>
      <c r="W2003">
        <f t="shared" si="697"/>
        <v>0</v>
      </c>
      <c r="X2003">
        <f t="shared" si="697"/>
        <v>0</v>
      </c>
      <c r="Y2003">
        <f t="shared" si="697"/>
        <v>0</v>
      </c>
      <c r="Z2003">
        <f t="shared" si="697"/>
        <v>0</v>
      </c>
      <c r="AA2003">
        <f t="shared" si="697"/>
        <v>1</v>
      </c>
      <c r="AB2003">
        <f t="shared" si="697"/>
        <v>0</v>
      </c>
      <c r="AC2003">
        <f t="shared" si="698"/>
        <v>0</v>
      </c>
      <c r="AD2003">
        <f t="shared" si="698"/>
        <v>0</v>
      </c>
      <c r="AE2003">
        <f t="shared" si="698"/>
        <v>1</v>
      </c>
      <c r="AF2003">
        <f t="shared" si="698"/>
        <v>0</v>
      </c>
      <c r="AG2003">
        <f t="shared" si="698"/>
        <v>0</v>
      </c>
      <c r="AH2003">
        <f t="shared" si="698"/>
        <v>0</v>
      </c>
      <c r="AI2003">
        <f t="shared" si="698"/>
        <v>0</v>
      </c>
      <c r="AJ2003">
        <f t="shared" ca="1" si="673"/>
        <v>0</v>
      </c>
      <c r="AK2003">
        <f t="shared" ca="1" si="674"/>
        <v>1</v>
      </c>
      <c r="AL2003">
        <f t="shared" ca="1" si="675"/>
        <v>0</v>
      </c>
      <c r="AM2003">
        <f t="shared" ca="1" si="676"/>
        <v>0</v>
      </c>
      <c r="AN2003">
        <f t="shared" ca="1" si="677"/>
        <v>1</v>
      </c>
      <c r="AO2003">
        <f t="shared" ca="1" si="678"/>
        <v>0</v>
      </c>
      <c r="AP2003">
        <f t="shared" ca="1" si="679"/>
        <v>0</v>
      </c>
      <c r="AQ2003">
        <f t="shared" ca="1" si="680"/>
        <v>1</v>
      </c>
      <c r="AR2003">
        <f t="shared" ca="1" si="681"/>
        <v>0</v>
      </c>
      <c r="AS2003">
        <v>0</v>
      </c>
      <c r="AT2003">
        <v>0</v>
      </c>
      <c r="AU2003">
        <f t="shared" ca="1" si="699"/>
        <v>1</v>
      </c>
      <c r="AV2003">
        <f t="shared" ca="1" si="699"/>
        <v>0</v>
      </c>
      <c r="AW2003">
        <f t="shared" ca="1" si="699"/>
        <v>0</v>
      </c>
      <c r="AX2003">
        <v>0</v>
      </c>
    </row>
    <row r="2004" spans="1:50">
      <c r="A2004" s="2">
        <v>40857</v>
      </c>
      <c r="B2004">
        <v>1004</v>
      </c>
      <c r="C2004">
        <v>16</v>
      </c>
      <c r="D2004">
        <f t="shared" ca="1" si="683"/>
        <v>10.816691500352388</v>
      </c>
      <c r="E2004">
        <f t="shared" ca="1" si="684"/>
        <v>5.1833084996476124</v>
      </c>
      <c r="F2004" t="str">
        <f t="shared" ca="1" si="685"/>
        <v>high</v>
      </c>
      <c r="G2004">
        <v>767</v>
      </c>
      <c r="H2004">
        <f t="shared" si="686"/>
        <v>767</v>
      </c>
      <c r="I2004">
        <f t="shared" ca="1" si="687"/>
        <v>679.56248253333035</v>
      </c>
      <c r="J2004">
        <f t="shared" ca="1" si="688"/>
        <v>87.437517466669647</v>
      </c>
      <c r="K2004" t="str">
        <f t="shared" ca="1" si="689"/>
        <v>high</v>
      </c>
      <c r="L2004">
        <v>1.95</v>
      </c>
      <c r="M2004" t="str">
        <f t="shared" ref="M2004:M2067" si="700">VLOOKUP(L2004,$A$17:$C$20,3)</f>
        <v>low</v>
      </c>
      <c r="N2004">
        <f t="shared" si="668"/>
        <v>11</v>
      </c>
      <c r="O2004">
        <f t="shared" si="669"/>
        <v>4</v>
      </c>
      <c r="P2004" t="str">
        <f t="shared" si="670"/>
        <v>čtvrtek</v>
      </c>
      <c r="Q2004">
        <f t="shared" si="697"/>
        <v>0</v>
      </c>
      <c r="R2004">
        <f t="shared" si="697"/>
        <v>0</v>
      </c>
      <c r="S2004">
        <f t="shared" si="697"/>
        <v>0</v>
      </c>
      <c r="T2004">
        <f t="shared" si="697"/>
        <v>0</v>
      </c>
      <c r="U2004">
        <f t="shared" si="697"/>
        <v>0</v>
      </c>
      <c r="V2004">
        <f t="shared" si="697"/>
        <v>0</v>
      </c>
      <c r="W2004">
        <f t="shared" si="697"/>
        <v>0</v>
      </c>
      <c r="X2004">
        <f t="shared" si="697"/>
        <v>0</v>
      </c>
      <c r="Y2004">
        <f t="shared" si="697"/>
        <v>0</v>
      </c>
      <c r="Z2004">
        <f t="shared" si="697"/>
        <v>0</v>
      </c>
      <c r="AA2004">
        <f t="shared" si="697"/>
        <v>1</v>
      </c>
      <c r="AB2004">
        <f t="shared" si="697"/>
        <v>0</v>
      </c>
      <c r="AC2004">
        <f t="shared" si="698"/>
        <v>0</v>
      </c>
      <c r="AD2004">
        <f t="shared" si="698"/>
        <v>0</v>
      </c>
      <c r="AE2004">
        <f t="shared" si="698"/>
        <v>0</v>
      </c>
      <c r="AF2004">
        <f t="shared" si="698"/>
        <v>1</v>
      </c>
      <c r="AG2004">
        <f t="shared" si="698"/>
        <v>0</v>
      </c>
      <c r="AH2004">
        <f t="shared" si="698"/>
        <v>0</v>
      </c>
      <c r="AI2004">
        <f t="shared" si="698"/>
        <v>0</v>
      </c>
      <c r="AJ2004">
        <f t="shared" ca="1" si="673"/>
        <v>0</v>
      </c>
      <c r="AK2004">
        <f t="shared" ca="1" si="674"/>
        <v>1</v>
      </c>
      <c r="AL2004">
        <f t="shared" ca="1" si="675"/>
        <v>0</v>
      </c>
      <c r="AM2004">
        <f t="shared" ca="1" si="676"/>
        <v>0</v>
      </c>
      <c r="AN2004">
        <f t="shared" ca="1" si="677"/>
        <v>1</v>
      </c>
      <c r="AO2004">
        <f t="shared" ca="1" si="678"/>
        <v>0</v>
      </c>
      <c r="AP2004">
        <f t="shared" ca="1" si="679"/>
        <v>1</v>
      </c>
      <c r="AQ2004">
        <f t="shared" ca="1" si="680"/>
        <v>0</v>
      </c>
      <c r="AR2004">
        <f t="shared" ca="1" si="681"/>
        <v>0</v>
      </c>
      <c r="AS2004">
        <v>0</v>
      </c>
      <c r="AT2004">
        <v>0</v>
      </c>
      <c r="AU2004">
        <f t="shared" ca="1" si="699"/>
        <v>0</v>
      </c>
      <c r="AV2004">
        <f t="shared" ca="1" si="699"/>
        <v>0</v>
      </c>
      <c r="AW2004">
        <f t="shared" ca="1" si="699"/>
        <v>1</v>
      </c>
      <c r="AX2004">
        <v>0</v>
      </c>
    </row>
    <row r="2005" spans="1:50">
      <c r="A2005" s="2">
        <v>40858</v>
      </c>
      <c r="B2005">
        <v>1005</v>
      </c>
      <c r="C2005">
        <v>11</v>
      </c>
      <c r="D2005">
        <f t="shared" ca="1" si="683"/>
        <v>10.817421342470096</v>
      </c>
      <c r="E2005">
        <f t="shared" ca="1" si="684"/>
        <v>0.18257865752990377</v>
      </c>
      <c r="F2005" t="str">
        <f t="shared" ca="1" si="685"/>
        <v>medium</v>
      </c>
      <c r="G2005">
        <v>375</v>
      </c>
      <c r="H2005">
        <f t="shared" si="686"/>
        <v>375</v>
      </c>
      <c r="I2005">
        <f t="shared" ca="1" si="687"/>
        <v>679.53937066413346</v>
      </c>
      <c r="J2005">
        <f t="shared" ca="1" si="688"/>
        <v>-304.53937066413346</v>
      </c>
      <c r="K2005" t="str">
        <f t="shared" ca="1" si="689"/>
        <v>low</v>
      </c>
      <c r="L2005">
        <v>0.1</v>
      </c>
      <c r="M2005" t="str">
        <f t="shared" si="700"/>
        <v>low</v>
      </c>
      <c r="N2005">
        <f t="shared" si="668"/>
        <v>11</v>
      </c>
      <c r="O2005">
        <f t="shared" si="669"/>
        <v>5</v>
      </c>
      <c r="P2005" t="str">
        <f t="shared" si="670"/>
        <v>pátek</v>
      </c>
      <c r="Q2005">
        <f t="shared" si="697"/>
        <v>0</v>
      </c>
      <c r="R2005">
        <f t="shared" si="697"/>
        <v>0</v>
      </c>
      <c r="S2005">
        <f t="shared" si="697"/>
        <v>0</v>
      </c>
      <c r="T2005">
        <f t="shared" si="697"/>
        <v>0</v>
      </c>
      <c r="U2005">
        <f t="shared" si="697"/>
        <v>0</v>
      </c>
      <c r="V2005">
        <f t="shared" si="697"/>
        <v>0</v>
      </c>
      <c r="W2005">
        <f t="shared" si="697"/>
        <v>0</v>
      </c>
      <c r="X2005">
        <f t="shared" si="697"/>
        <v>0</v>
      </c>
      <c r="Y2005">
        <f t="shared" si="697"/>
        <v>0</v>
      </c>
      <c r="Z2005">
        <f t="shared" si="697"/>
        <v>0</v>
      </c>
      <c r="AA2005">
        <f t="shared" si="697"/>
        <v>1</v>
      </c>
      <c r="AB2005">
        <f t="shared" si="697"/>
        <v>0</v>
      </c>
      <c r="AC2005">
        <f t="shared" si="698"/>
        <v>0</v>
      </c>
      <c r="AD2005">
        <f t="shared" si="698"/>
        <v>0</v>
      </c>
      <c r="AE2005">
        <f t="shared" si="698"/>
        <v>0</v>
      </c>
      <c r="AF2005">
        <f t="shared" si="698"/>
        <v>0</v>
      </c>
      <c r="AG2005">
        <f t="shared" si="698"/>
        <v>1</v>
      </c>
      <c r="AH2005">
        <f t="shared" si="698"/>
        <v>0</v>
      </c>
      <c r="AI2005">
        <f t="shared" si="698"/>
        <v>0</v>
      </c>
      <c r="AJ2005">
        <f t="shared" ca="1" si="673"/>
        <v>0</v>
      </c>
      <c r="AK2005">
        <f t="shared" ca="1" si="674"/>
        <v>1</v>
      </c>
      <c r="AL2005">
        <f t="shared" ca="1" si="675"/>
        <v>0</v>
      </c>
      <c r="AM2005">
        <f t="shared" ca="1" si="676"/>
        <v>1</v>
      </c>
      <c r="AN2005">
        <f t="shared" ca="1" si="677"/>
        <v>0</v>
      </c>
      <c r="AO2005">
        <f t="shared" ca="1" si="678"/>
        <v>0</v>
      </c>
      <c r="AP2005">
        <f t="shared" ca="1" si="679"/>
        <v>1</v>
      </c>
      <c r="AQ2005">
        <f t="shared" ca="1" si="680"/>
        <v>0</v>
      </c>
      <c r="AR2005">
        <f t="shared" ca="1" si="681"/>
        <v>0</v>
      </c>
      <c r="AS2005">
        <v>0</v>
      </c>
      <c r="AT2005">
        <v>0</v>
      </c>
      <c r="AU2005">
        <f t="shared" ca="1" si="699"/>
        <v>0</v>
      </c>
      <c r="AV2005">
        <f t="shared" ca="1" si="699"/>
        <v>1</v>
      </c>
      <c r="AW2005">
        <f t="shared" ca="1" si="699"/>
        <v>0</v>
      </c>
      <c r="AX2005">
        <v>0</v>
      </c>
    </row>
    <row r="2006" spans="1:50">
      <c r="A2006" s="2">
        <v>40859</v>
      </c>
      <c r="B2006">
        <v>1006</v>
      </c>
      <c r="C2006">
        <v>12</v>
      </c>
      <c r="D2006">
        <f t="shared" ca="1" si="683"/>
        <v>10.818150393542149</v>
      </c>
      <c r="E2006">
        <f t="shared" ca="1" si="684"/>
        <v>1.1818496064578508</v>
      </c>
      <c r="F2006" t="str">
        <f t="shared" ca="1" si="685"/>
        <v>medium</v>
      </c>
      <c r="G2006">
        <v>661</v>
      </c>
      <c r="H2006">
        <f t="shared" si="686"/>
        <v>661</v>
      </c>
      <c r="I2006">
        <f t="shared" ca="1" si="687"/>
        <v>679.51616259322259</v>
      </c>
      <c r="J2006">
        <f t="shared" ca="1" si="688"/>
        <v>-18.516162593222589</v>
      </c>
      <c r="K2006" t="str">
        <f t="shared" ca="1" si="689"/>
        <v>medium</v>
      </c>
      <c r="L2006">
        <v>3.55</v>
      </c>
      <c r="M2006" t="str">
        <f t="shared" si="700"/>
        <v>low</v>
      </c>
      <c r="N2006">
        <f t="shared" si="668"/>
        <v>11</v>
      </c>
      <c r="O2006">
        <f t="shared" si="669"/>
        <v>6</v>
      </c>
      <c r="P2006" t="str">
        <f t="shared" si="670"/>
        <v>sobota</v>
      </c>
      <c r="Q2006">
        <f t="shared" si="697"/>
        <v>0</v>
      </c>
      <c r="R2006">
        <f t="shared" si="697"/>
        <v>0</v>
      </c>
      <c r="S2006">
        <f t="shared" si="697"/>
        <v>0</v>
      </c>
      <c r="T2006">
        <f t="shared" si="697"/>
        <v>0</v>
      </c>
      <c r="U2006">
        <f t="shared" si="697"/>
        <v>0</v>
      </c>
      <c r="V2006">
        <f t="shared" si="697"/>
        <v>0</v>
      </c>
      <c r="W2006">
        <f t="shared" si="697"/>
        <v>0</v>
      </c>
      <c r="X2006">
        <f t="shared" si="697"/>
        <v>0</v>
      </c>
      <c r="Y2006">
        <f t="shared" si="697"/>
        <v>0</v>
      </c>
      <c r="Z2006">
        <f t="shared" si="697"/>
        <v>0</v>
      </c>
      <c r="AA2006">
        <f t="shared" si="697"/>
        <v>1</v>
      </c>
      <c r="AB2006">
        <f t="shared" si="697"/>
        <v>0</v>
      </c>
      <c r="AC2006">
        <f t="shared" si="698"/>
        <v>0</v>
      </c>
      <c r="AD2006">
        <f t="shared" si="698"/>
        <v>0</v>
      </c>
      <c r="AE2006">
        <f t="shared" si="698"/>
        <v>0</v>
      </c>
      <c r="AF2006">
        <f t="shared" si="698"/>
        <v>0</v>
      </c>
      <c r="AG2006">
        <f t="shared" si="698"/>
        <v>0</v>
      </c>
      <c r="AH2006">
        <f t="shared" si="698"/>
        <v>1</v>
      </c>
      <c r="AI2006">
        <f t="shared" si="698"/>
        <v>0</v>
      </c>
      <c r="AJ2006">
        <f t="shared" ca="1" si="673"/>
        <v>0</v>
      </c>
      <c r="AK2006">
        <f t="shared" ca="1" si="674"/>
        <v>0</v>
      </c>
      <c r="AL2006">
        <f t="shared" ca="1" si="675"/>
        <v>1</v>
      </c>
      <c r="AM2006">
        <f t="shared" ca="1" si="676"/>
        <v>0</v>
      </c>
      <c r="AN2006">
        <f t="shared" ca="1" si="677"/>
        <v>1</v>
      </c>
      <c r="AO2006">
        <f t="shared" ca="1" si="678"/>
        <v>0</v>
      </c>
      <c r="AP2006">
        <f t="shared" ca="1" si="679"/>
        <v>1</v>
      </c>
      <c r="AQ2006">
        <f t="shared" ca="1" si="680"/>
        <v>0</v>
      </c>
      <c r="AR2006">
        <f t="shared" ca="1" si="681"/>
        <v>0</v>
      </c>
      <c r="AS2006">
        <v>0</v>
      </c>
      <c r="AT2006">
        <v>0</v>
      </c>
      <c r="AU2006">
        <f t="shared" ca="1" si="699"/>
        <v>0</v>
      </c>
      <c r="AV2006">
        <f t="shared" ca="1" si="699"/>
        <v>1</v>
      </c>
      <c r="AW2006">
        <f t="shared" ca="1" si="699"/>
        <v>0</v>
      </c>
      <c r="AX2006">
        <v>0</v>
      </c>
    </row>
    <row r="2007" spans="1:50">
      <c r="A2007" s="2">
        <v>40860</v>
      </c>
      <c r="B2007">
        <v>1007</v>
      </c>
      <c r="C2007">
        <v>8</v>
      </c>
      <c r="D2007">
        <f t="shared" ca="1" si="683"/>
        <v>10.818878655860862</v>
      </c>
      <c r="E2007">
        <f t="shared" ca="1" si="684"/>
        <v>-2.8188786558608623</v>
      </c>
      <c r="F2007" t="str">
        <f t="shared" ca="1" si="685"/>
        <v>low</v>
      </c>
      <c r="G2007">
        <v>602</v>
      </c>
      <c r="H2007">
        <f t="shared" si="686"/>
        <v>602</v>
      </c>
      <c r="I2007">
        <f t="shared" ca="1" si="687"/>
        <v>679.49285863392447</v>
      </c>
      <c r="J2007">
        <f t="shared" ca="1" si="688"/>
        <v>-77.49285863392447</v>
      </c>
      <c r="K2007" t="str">
        <f t="shared" ca="1" si="689"/>
        <v>medium</v>
      </c>
      <c r="L2007">
        <v>11.4</v>
      </c>
      <c r="M2007" t="str">
        <f t="shared" si="700"/>
        <v>medium</v>
      </c>
      <c r="N2007">
        <f t="shared" si="668"/>
        <v>11</v>
      </c>
      <c r="O2007">
        <f t="shared" si="669"/>
        <v>7</v>
      </c>
      <c r="P2007" t="str">
        <f t="shared" si="670"/>
        <v>neděle</v>
      </c>
      <c r="Q2007">
        <f t="shared" si="697"/>
        <v>0</v>
      </c>
      <c r="R2007">
        <f t="shared" si="697"/>
        <v>0</v>
      </c>
      <c r="S2007">
        <f t="shared" si="697"/>
        <v>0</v>
      </c>
      <c r="T2007">
        <f t="shared" si="697"/>
        <v>0</v>
      </c>
      <c r="U2007">
        <f t="shared" si="697"/>
        <v>0</v>
      </c>
      <c r="V2007">
        <f t="shared" si="697"/>
        <v>0</v>
      </c>
      <c r="W2007">
        <f t="shared" si="697"/>
        <v>0</v>
      </c>
      <c r="X2007">
        <f t="shared" si="697"/>
        <v>0</v>
      </c>
      <c r="Y2007">
        <f t="shared" si="697"/>
        <v>0</v>
      </c>
      <c r="Z2007">
        <f t="shared" si="697"/>
        <v>0</v>
      </c>
      <c r="AA2007">
        <f t="shared" si="697"/>
        <v>1</v>
      </c>
      <c r="AB2007">
        <f t="shared" si="697"/>
        <v>0</v>
      </c>
      <c r="AC2007">
        <f t="shared" si="698"/>
        <v>0</v>
      </c>
      <c r="AD2007">
        <f t="shared" si="698"/>
        <v>0</v>
      </c>
      <c r="AE2007">
        <f t="shared" si="698"/>
        <v>0</v>
      </c>
      <c r="AF2007">
        <f t="shared" si="698"/>
        <v>0</v>
      </c>
      <c r="AG2007">
        <f t="shared" si="698"/>
        <v>0</v>
      </c>
      <c r="AH2007">
        <f t="shared" si="698"/>
        <v>0</v>
      </c>
      <c r="AI2007">
        <f t="shared" si="698"/>
        <v>1</v>
      </c>
      <c r="AJ2007">
        <f t="shared" ca="1" si="673"/>
        <v>0</v>
      </c>
      <c r="AK2007">
        <f t="shared" ca="1" si="674"/>
        <v>1</v>
      </c>
      <c r="AL2007">
        <f t="shared" ca="1" si="675"/>
        <v>0</v>
      </c>
      <c r="AM2007">
        <f t="shared" ca="1" si="676"/>
        <v>0</v>
      </c>
      <c r="AN2007">
        <f t="shared" ca="1" si="677"/>
        <v>1</v>
      </c>
      <c r="AO2007">
        <f t="shared" ca="1" si="678"/>
        <v>0</v>
      </c>
      <c r="AP2007">
        <f t="shared" ca="1" si="679"/>
        <v>0</v>
      </c>
      <c r="AQ2007">
        <f t="shared" ca="1" si="680"/>
        <v>1</v>
      </c>
      <c r="AR2007">
        <f t="shared" ca="1" si="681"/>
        <v>0</v>
      </c>
      <c r="AS2007">
        <v>0</v>
      </c>
      <c r="AT2007">
        <v>0</v>
      </c>
      <c r="AU2007">
        <f t="shared" ca="1" si="699"/>
        <v>1</v>
      </c>
      <c r="AV2007">
        <f t="shared" ca="1" si="699"/>
        <v>0</v>
      </c>
      <c r="AW2007">
        <f t="shared" ca="1" si="699"/>
        <v>0</v>
      </c>
      <c r="AX2007">
        <v>0</v>
      </c>
    </row>
    <row r="2008" spans="1:50">
      <c r="A2008" s="2">
        <v>40861</v>
      </c>
      <c r="B2008">
        <v>1008</v>
      </c>
      <c r="C2008">
        <v>17</v>
      </c>
      <c r="D2008">
        <f t="shared" ca="1" si="683"/>
        <v>10.819606131718555</v>
      </c>
      <c r="E2008">
        <f t="shared" ca="1" si="684"/>
        <v>6.1803938682814454</v>
      </c>
      <c r="F2008" t="str">
        <f t="shared" ca="1" si="685"/>
        <v>high</v>
      </c>
      <c r="G2008">
        <v>788</v>
      </c>
      <c r="H2008">
        <f t="shared" si="686"/>
        <v>788</v>
      </c>
      <c r="I2008">
        <f t="shared" ca="1" si="687"/>
        <v>679.46945909956594</v>
      </c>
      <c r="J2008">
        <f t="shared" ca="1" si="688"/>
        <v>108.53054090043406</v>
      </c>
      <c r="K2008" t="str">
        <f t="shared" ca="1" si="689"/>
        <v>high</v>
      </c>
      <c r="L2008">
        <v>3.4</v>
      </c>
      <c r="M2008" t="str">
        <f t="shared" si="700"/>
        <v>low</v>
      </c>
      <c r="N2008">
        <f t="shared" si="668"/>
        <v>11</v>
      </c>
      <c r="O2008">
        <f t="shared" si="669"/>
        <v>1</v>
      </c>
      <c r="P2008" t="str">
        <f t="shared" si="670"/>
        <v>pondělí</v>
      </c>
      <c r="Q2008">
        <f t="shared" si="697"/>
        <v>0</v>
      </c>
      <c r="R2008">
        <f t="shared" si="697"/>
        <v>0</v>
      </c>
      <c r="S2008">
        <f t="shared" si="697"/>
        <v>0</v>
      </c>
      <c r="T2008">
        <f t="shared" si="697"/>
        <v>0</v>
      </c>
      <c r="U2008">
        <f t="shared" si="697"/>
        <v>0</v>
      </c>
      <c r="V2008">
        <f t="shared" si="697"/>
        <v>0</v>
      </c>
      <c r="W2008">
        <f t="shared" si="697"/>
        <v>0</v>
      </c>
      <c r="X2008">
        <f t="shared" si="697"/>
        <v>0</v>
      </c>
      <c r="Y2008">
        <f t="shared" si="697"/>
        <v>0</v>
      </c>
      <c r="Z2008">
        <f t="shared" si="697"/>
        <v>0</v>
      </c>
      <c r="AA2008">
        <f t="shared" si="697"/>
        <v>1</v>
      </c>
      <c r="AB2008">
        <f t="shared" si="697"/>
        <v>0</v>
      </c>
      <c r="AC2008">
        <f t="shared" si="698"/>
        <v>1</v>
      </c>
      <c r="AD2008">
        <f t="shared" si="698"/>
        <v>0</v>
      </c>
      <c r="AE2008">
        <f t="shared" si="698"/>
        <v>0</v>
      </c>
      <c r="AF2008">
        <f t="shared" si="698"/>
        <v>0</v>
      </c>
      <c r="AG2008">
        <f t="shared" si="698"/>
        <v>0</v>
      </c>
      <c r="AH2008">
        <f t="shared" si="698"/>
        <v>0</v>
      </c>
      <c r="AI2008">
        <f t="shared" si="698"/>
        <v>0</v>
      </c>
      <c r="AJ2008">
        <f t="shared" ca="1" si="673"/>
        <v>0</v>
      </c>
      <c r="AK2008">
        <f t="shared" ca="1" si="674"/>
        <v>1</v>
      </c>
      <c r="AL2008">
        <f t="shared" ca="1" si="675"/>
        <v>0</v>
      </c>
      <c r="AM2008">
        <f t="shared" ca="1" si="676"/>
        <v>0</v>
      </c>
      <c r="AN2008">
        <f t="shared" ca="1" si="677"/>
        <v>1</v>
      </c>
      <c r="AO2008">
        <f t="shared" ca="1" si="678"/>
        <v>0</v>
      </c>
      <c r="AP2008">
        <f t="shared" ca="1" si="679"/>
        <v>1</v>
      </c>
      <c r="AQ2008">
        <f t="shared" ca="1" si="680"/>
        <v>0</v>
      </c>
      <c r="AR2008">
        <f t="shared" ca="1" si="681"/>
        <v>0</v>
      </c>
      <c r="AS2008">
        <v>0</v>
      </c>
      <c r="AT2008">
        <v>0</v>
      </c>
      <c r="AU2008">
        <f t="shared" ca="1" si="699"/>
        <v>0</v>
      </c>
      <c r="AV2008">
        <f t="shared" ca="1" si="699"/>
        <v>0</v>
      </c>
      <c r="AW2008">
        <f t="shared" ca="1" si="699"/>
        <v>1</v>
      </c>
      <c r="AX2008">
        <v>0</v>
      </c>
    </row>
    <row r="2009" spans="1:50">
      <c r="A2009" s="2">
        <v>40862</v>
      </c>
      <c r="B2009">
        <v>1009</v>
      </c>
      <c r="C2009">
        <v>13</v>
      </c>
      <c r="D2009">
        <f t="shared" ca="1" si="683"/>
        <v>10.820332823407542</v>
      </c>
      <c r="E2009">
        <f t="shared" ca="1" si="684"/>
        <v>2.1796671765924582</v>
      </c>
      <c r="F2009" t="str">
        <f t="shared" ca="1" si="685"/>
        <v>high</v>
      </c>
      <c r="G2009">
        <v>351</v>
      </c>
      <c r="H2009">
        <f t="shared" si="686"/>
        <v>351</v>
      </c>
      <c r="I2009">
        <f t="shared" ca="1" si="687"/>
        <v>679.44596430347417</v>
      </c>
      <c r="J2009">
        <f t="shared" ca="1" si="688"/>
        <v>-328.44596430347417</v>
      </c>
      <c r="K2009" t="str">
        <f t="shared" ca="1" si="689"/>
        <v>low</v>
      </c>
      <c r="L2009">
        <v>-5.4</v>
      </c>
      <c r="M2009" t="str">
        <f t="shared" si="700"/>
        <v>low</v>
      </c>
      <c r="N2009">
        <f t="shared" si="668"/>
        <v>11</v>
      </c>
      <c r="O2009">
        <f t="shared" si="669"/>
        <v>2</v>
      </c>
      <c r="P2009" t="str">
        <f t="shared" si="670"/>
        <v>úterý</v>
      </c>
      <c r="Q2009">
        <f t="shared" si="697"/>
        <v>0</v>
      </c>
      <c r="R2009">
        <f t="shared" si="697"/>
        <v>0</v>
      </c>
      <c r="S2009">
        <f t="shared" si="697"/>
        <v>0</v>
      </c>
      <c r="T2009">
        <f t="shared" si="697"/>
        <v>0</v>
      </c>
      <c r="U2009">
        <f t="shared" si="697"/>
        <v>0</v>
      </c>
      <c r="V2009">
        <f t="shared" si="697"/>
        <v>0</v>
      </c>
      <c r="W2009">
        <f t="shared" si="697"/>
        <v>0</v>
      </c>
      <c r="X2009">
        <f t="shared" si="697"/>
        <v>0</v>
      </c>
      <c r="Y2009">
        <f t="shared" si="697"/>
        <v>0</v>
      </c>
      <c r="Z2009">
        <f t="shared" si="697"/>
        <v>0</v>
      </c>
      <c r="AA2009">
        <f t="shared" si="697"/>
        <v>1</v>
      </c>
      <c r="AB2009">
        <f t="shared" si="697"/>
        <v>0</v>
      </c>
      <c r="AC2009">
        <f t="shared" si="698"/>
        <v>0</v>
      </c>
      <c r="AD2009">
        <f t="shared" si="698"/>
        <v>1</v>
      </c>
      <c r="AE2009">
        <f t="shared" si="698"/>
        <v>0</v>
      </c>
      <c r="AF2009">
        <f t="shared" si="698"/>
        <v>0</v>
      </c>
      <c r="AG2009">
        <f t="shared" si="698"/>
        <v>0</v>
      </c>
      <c r="AH2009">
        <f t="shared" si="698"/>
        <v>0</v>
      </c>
      <c r="AI2009">
        <f t="shared" si="698"/>
        <v>0</v>
      </c>
      <c r="AJ2009">
        <f t="shared" ca="1" si="673"/>
        <v>0</v>
      </c>
      <c r="AK2009">
        <f t="shared" ca="1" si="674"/>
        <v>1</v>
      </c>
      <c r="AL2009">
        <f t="shared" ca="1" si="675"/>
        <v>0</v>
      </c>
      <c r="AM2009">
        <f t="shared" ca="1" si="676"/>
        <v>0</v>
      </c>
      <c r="AN2009">
        <f t="shared" ca="1" si="677"/>
        <v>1</v>
      </c>
      <c r="AO2009">
        <f t="shared" ca="1" si="678"/>
        <v>0</v>
      </c>
      <c r="AP2009">
        <f t="shared" ca="1" si="679"/>
        <v>1</v>
      </c>
      <c r="AQ2009">
        <f t="shared" ca="1" si="680"/>
        <v>0</v>
      </c>
      <c r="AR2009">
        <f t="shared" ca="1" si="681"/>
        <v>0</v>
      </c>
      <c r="AS2009">
        <v>0</v>
      </c>
      <c r="AT2009">
        <v>0</v>
      </c>
      <c r="AU2009">
        <f t="shared" ca="1" si="699"/>
        <v>0</v>
      </c>
      <c r="AV2009">
        <f t="shared" ca="1" si="699"/>
        <v>0</v>
      </c>
      <c r="AW2009">
        <f t="shared" ca="1" si="699"/>
        <v>1</v>
      </c>
      <c r="AX2009">
        <v>0</v>
      </c>
    </row>
    <row r="2010" spans="1:50">
      <c r="A2010" s="2">
        <v>40863</v>
      </c>
      <c r="B2010">
        <v>1010</v>
      </c>
      <c r="C2010">
        <v>17</v>
      </c>
      <c r="D2010">
        <f t="shared" ca="1" si="683"/>
        <v>10.821058733220141</v>
      </c>
      <c r="E2010">
        <f t="shared" ca="1" si="684"/>
        <v>6.1789412667798587</v>
      </c>
      <c r="F2010" t="str">
        <f t="shared" ca="1" si="685"/>
        <v>high</v>
      </c>
      <c r="G2010">
        <v>642</v>
      </c>
      <c r="H2010">
        <f t="shared" si="686"/>
        <v>642</v>
      </c>
      <c r="I2010">
        <f t="shared" ca="1" si="687"/>
        <v>679.42237455897589</v>
      </c>
      <c r="J2010">
        <f t="shared" ca="1" si="688"/>
        <v>-37.422374558975889</v>
      </c>
      <c r="K2010" t="str">
        <f t="shared" ca="1" si="689"/>
        <v>medium</v>
      </c>
      <c r="L2010">
        <v>-0.35</v>
      </c>
      <c r="M2010" t="str">
        <f t="shared" si="700"/>
        <v>low</v>
      </c>
      <c r="N2010">
        <f t="shared" si="668"/>
        <v>11</v>
      </c>
      <c r="O2010">
        <f t="shared" si="669"/>
        <v>3</v>
      </c>
      <c r="P2010" t="str">
        <f t="shared" si="670"/>
        <v>středa</v>
      </c>
      <c r="Q2010">
        <f t="shared" si="697"/>
        <v>0</v>
      </c>
      <c r="R2010">
        <f t="shared" si="697"/>
        <v>0</v>
      </c>
      <c r="S2010">
        <f t="shared" si="697"/>
        <v>0</v>
      </c>
      <c r="T2010">
        <f t="shared" si="697"/>
        <v>0</v>
      </c>
      <c r="U2010">
        <f t="shared" si="697"/>
        <v>0</v>
      </c>
      <c r="V2010">
        <f t="shared" si="697"/>
        <v>0</v>
      </c>
      <c r="W2010">
        <f t="shared" si="697"/>
        <v>0</v>
      </c>
      <c r="X2010">
        <f t="shared" si="697"/>
        <v>0</v>
      </c>
      <c r="Y2010">
        <f t="shared" si="697"/>
        <v>0</v>
      </c>
      <c r="Z2010">
        <f t="shared" si="697"/>
        <v>0</v>
      </c>
      <c r="AA2010">
        <f t="shared" si="697"/>
        <v>1</v>
      </c>
      <c r="AB2010">
        <f t="shared" si="697"/>
        <v>0</v>
      </c>
      <c r="AC2010">
        <f t="shared" si="698"/>
        <v>0</v>
      </c>
      <c r="AD2010">
        <f t="shared" si="698"/>
        <v>0</v>
      </c>
      <c r="AE2010">
        <f t="shared" si="698"/>
        <v>1</v>
      </c>
      <c r="AF2010">
        <f t="shared" si="698"/>
        <v>0</v>
      </c>
      <c r="AG2010">
        <f t="shared" si="698"/>
        <v>0</v>
      </c>
      <c r="AH2010">
        <f t="shared" si="698"/>
        <v>0</v>
      </c>
      <c r="AI2010">
        <f t="shared" si="698"/>
        <v>0</v>
      </c>
      <c r="AJ2010">
        <f t="shared" ca="1" si="673"/>
        <v>0</v>
      </c>
      <c r="AK2010">
        <f t="shared" ca="1" si="674"/>
        <v>1</v>
      </c>
      <c r="AL2010">
        <f t="shared" ca="1" si="675"/>
        <v>0</v>
      </c>
      <c r="AM2010">
        <f t="shared" ca="1" si="676"/>
        <v>1</v>
      </c>
      <c r="AN2010">
        <f t="shared" ca="1" si="677"/>
        <v>0</v>
      </c>
      <c r="AO2010">
        <f t="shared" ca="1" si="678"/>
        <v>0</v>
      </c>
      <c r="AP2010">
        <f t="shared" ca="1" si="679"/>
        <v>1</v>
      </c>
      <c r="AQ2010">
        <f t="shared" ca="1" si="680"/>
        <v>0</v>
      </c>
      <c r="AR2010">
        <f t="shared" ca="1" si="681"/>
        <v>0</v>
      </c>
      <c r="AS2010">
        <v>0</v>
      </c>
      <c r="AT2010">
        <v>0</v>
      </c>
      <c r="AU2010">
        <f t="shared" ca="1" si="699"/>
        <v>0</v>
      </c>
      <c r="AV2010">
        <f t="shared" ca="1" si="699"/>
        <v>0</v>
      </c>
      <c r="AW2010">
        <f t="shared" ca="1" si="699"/>
        <v>1</v>
      </c>
      <c r="AX2010">
        <v>0</v>
      </c>
    </row>
    <row r="2011" spans="1:50">
      <c r="A2011" s="2">
        <v>40864</v>
      </c>
      <c r="B2011">
        <v>1011</v>
      </c>
      <c r="C2011">
        <v>8</v>
      </c>
      <c r="D2011">
        <f t="shared" ca="1" si="683"/>
        <v>10.821783863448671</v>
      </c>
      <c r="E2011">
        <f t="shared" ca="1" si="684"/>
        <v>-2.8217838634486707</v>
      </c>
      <c r="F2011" t="str">
        <f t="shared" ca="1" si="685"/>
        <v>low</v>
      </c>
      <c r="G2011">
        <v>418</v>
      </c>
      <c r="H2011">
        <f t="shared" si="686"/>
        <v>418</v>
      </c>
      <c r="I2011">
        <f t="shared" ca="1" si="687"/>
        <v>679.39869017939805</v>
      </c>
      <c r="J2011">
        <f t="shared" ca="1" si="688"/>
        <v>-261.39869017939805</v>
      </c>
      <c r="K2011" t="str">
        <f t="shared" ca="1" si="689"/>
        <v>medium</v>
      </c>
      <c r="L2011">
        <v>-1.6666666666666667</v>
      </c>
      <c r="M2011" t="str">
        <f t="shared" si="700"/>
        <v>low</v>
      </c>
      <c r="N2011">
        <f t="shared" si="668"/>
        <v>11</v>
      </c>
      <c r="O2011">
        <f t="shared" si="669"/>
        <v>4</v>
      </c>
      <c r="P2011" t="str">
        <f t="shared" si="670"/>
        <v>čtvrtek</v>
      </c>
      <c r="Q2011">
        <f t="shared" ref="Q2011:AB2020" si="701">VLOOKUP($N2011,$V$31:$AH$42,Q$592+1,0)</f>
        <v>0</v>
      </c>
      <c r="R2011">
        <f t="shared" si="701"/>
        <v>0</v>
      </c>
      <c r="S2011">
        <f t="shared" si="701"/>
        <v>0</v>
      </c>
      <c r="T2011">
        <f t="shared" si="701"/>
        <v>0</v>
      </c>
      <c r="U2011">
        <f t="shared" si="701"/>
        <v>0</v>
      </c>
      <c r="V2011">
        <f t="shared" si="701"/>
        <v>0</v>
      </c>
      <c r="W2011">
        <f t="shared" si="701"/>
        <v>0</v>
      </c>
      <c r="X2011">
        <f t="shared" si="701"/>
        <v>0</v>
      </c>
      <c r="Y2011">
        <f t="shared" si="701"/>
        <v>0</v>
      </c>
      <c r="Z2011">
        <f t="shared" si="701"/>
        <v>0</v>
      </c>
      <c r="AA2011">
        <f t="shared" si="701"/>
        <v>1</v>
      </c>
      <c r="AB2011">
        <f t="shared" si="701"/>
        <v>0</v>
      </c>
      <c r="AC2011">
        <f t="shared" ref="AC2011:AI2020" si="702">VLOOKUP($O2011,$V$74:$AC$80,AC$592+1,0)</f>
        <v>0</v>
      </c>
      <c r="AD2011">
        <f t="shared" si="702"/>
        <v>0</v>
      </c>
      <c r="AE2011">
        <f t="shared" si="702"/>
        <v>0</v>
      </c>
      <c r="AF2011">
        <f t="shared" si="702"/>
        <v>1</v>
      </c>
      <c r="AG2011">
        <f t="shared" si="702"/>
        <v>0</v>
      </c>
      <c r="AH2011">
        <f t="shared" si="702"/>
        <v>0</v>
      </c>
      <c r="AI2011">
        <f t="shared" si="702"/>
        <v>0</v>
      </c>
      <c r="AJ2011">
        <f t="shared" ca="1" si="673"/>
        <v>0</v>
      </c>
      <c r="AK2011">
        <f t="shared" ca="1" si="674"/>
        <v>1</v>
      </c>
      <c r="AL2011">
        <f t="shared" ca="1" si="675"/>
        <v>0</v>
      </c>
      <c r="AM2011">
        <f t="shared" ca="1" si="676"/>
        <v>1</v>
      </c>
      <c r="AN2011">
        <f t="shared" ca="1" si="677"/>
        <v>0</v>
      </c>
      <c r="AO2011">
        <f t="shared" ca="1" si="678"/>
        <v>0</v>
      </c>
      <c r="AP2011">
        <f t="shared" ca="1" si="679"/>
        <v>1</v>
      </c>
      <c r="AQ2011">
        <f t="shared" ca="1" si="680"/>
        <v>0</v>
      </c>
      <c r="AR2011">
        <f t="shared" ca="1" si="681"/>
        <v>0</v>
      </c>
      <c r="AS2011">
        <v>0</v>
      </c>
      <c r="AT2011">
        <v>0</v>
      </c>
      <c r="AU2011">
        <f t="shared" ca="1" si="699"/>
        <v>1</v>
      </c>
      <c r="AV2011">
        <f t="shared" ca="1" si="699"/>
        <v>0</v>
      </c>
      <c r="AW2011">
        <f t="shared" ca="1" si="699"/>
        <v>0</v>
      </c>
      <c r="AX2011">
        <v>0</v>
      </c>
    </row>
    <row r="2012" spans="1:50">
      <c r="A2012" s="2">
        <v>40865</v>
      </c>
      <c r="B2012">
        <v>1012</v>
      </c>
      <c r="C2012">
        <v>12</v>
      </c>
      <c r="D2012">
        <f t="shared" ca="1" si="683"/>
        <v>10.822508216385446</v>
      </c>
      <c r="E2012">
        <f t="shared" ca="1" si="684"/>
        <v>1.1774917836145544</v>
      </c>
      <c r="F2012" t="str">
        <f t="shared" ca="1" si="685"/>
        <v>medium</v>
      </c>
      <c r="G2012">
        <v>302</v>
      </c>
      <c r="H2012">
        <f t="shared" si="686"/>
        <v>302</v>
      </c>
      <c r="I2012">
        <f t="shared" ca="1" si="687"/>
        <v>679.37491147806759</v>
      </c>
      <c r="J2012">
        <f t="shared" ca="1" si="688"/>
        <v>-377.37491147806759</v>
      </c>
      <c r="K2012" t="str">
        <f t="shared" ca="1" si="689"/>
        <v>low</v>
      </c>
      <c r="L2012">
        <v>0.3</v>
      </c>
      <c r="M2012" t="str">
        <f t="shared" si="700"/>
        <v>low</v>
      </c>
      <c r="N2012">
        <f t="shared" si="668"/>
        <v>11</v>
      </c>
      <c r="O2012">
        <f t="shared" si="669"/>
        <v>5</v>
      </c>
      <c r="P2012" t="str">
        <f t="shared" si="670"/>
        <v>pátek</v>
      </c>
      <c r="Q2012">
        <f t="shared" si="701"/>
        <v>0</v>
      </c>
      <c r="R2012">
        <f t="shared" si="701"/>
        <v>0</v>
      </c>
      <c r="S2012">
        <f t="shared" si="701"/>
        <v>0</v>
      </c>
      <c r="T2012">
        <f t="shared" si="701"/>
        <v>0</v>
      </c>
      <c r="U2012">
        <f t="shared" si="701"/>
        <v>0</v>
      </c>
      <c r="V2012">
        <f t="shared" si="701"/>
        <v>0</v>
      </c>
      <c r="W2012">
        <f t="shared" si="701"/>
        <v>0</v>
      </c>
      <c r="X2012">
        <f t="shared" si="701"/>
        <v>0</v>
      </c>
      <c r="Y2012">
        <f t="shared" si="701"/>
        <v>0</v>
      </c>
      <c r="Z2012">
        <f t="shared" si="701"/>
        <v>0</v>
      </c>
      <c r="AA2012">
        <f t="shared" si="701"/>
        <v>1</v>
      </c>
      <c r="AB2012">
        <f t="shared" si="701"/>
        <v>0</v>
      </c>
      <c r="AC2012">
        <f t="shared" si="702"/>
        <v>0</v>
      </c>
      <c r="AD2012">
        <f t="shared" si="702"/>
        <v>0</v>
      </c>
      <c r="AE2012">
        <f t="shared" si="702"/>
        <v>0</v>
      </c>
      <c r="AF2012">
        <f t="shared" si="702"/>
        <v>0</v>
      </c>
      <c r="AG2012">
        <f t="shared" si="702"/>
        <v>1</v>
      </c>
      <c r="AH2012">
        <f t="shared" si="702"/>
        <v>0</v>
      </c>
      <c r="AI2012">
        <f t="shared" si="702"/>
        <v>0</v>
      </c>
      <c r="AJ2012">
        <f t="shared" ca="1" si="673"/>
        <v>1</v>
      </c>
      <c r="AK2012">
        <f t="shared" ca="1" si="674"/>
        <v>0</v>
      </c>
      <c r="AL2012">
        <f t="shared" ca="1" si="675"/>
        <v>0</v>
      </c>
      <c r="AM2012">
        <f t="shared" ca="1" si="676"/>
        <v>0</v>
      </c>
      <c r="AN2012">
        <f t="shared" ca="1" si="677"/>
        <v>1</v>
      </c>
      <c r="AO2012">
        <f t="shared" ca="1" si="678"/>
        <v>0</v>
      </c>
      <c r="AP2012">
        <f t="shared" ca="1" si="679"/>
        <v>1</v>
      </c>
      <c r="AQ2012">
        <f t="shared" ca="1" si="680"/>
        <v>0</v>
      </c>
      <c r="AR2012">
        <f t="shared" ca="1" si="681"/>
        <v>0</v>
      </c>
      <c r="AS2012">
        <v>0</v>
      </c>
      <c r="AT2012">
        <v>0</v>
      </c>
      <c r="AU2012">
        <f t="shared" ca="1" si="699"/>
        <v>0</v>
      </c>
      <c r="AV2012">
        <f t="shared" ca="1" si="699"/>
        <v>1</v>
      </c>
      <c r="AW2012">
        <f t="shared" ca="1" si="699"/>
        <v>0</v>
      </c>
      <c r="AX2012">
        <v>0</v>
      </c>
    </row>
    <row r="2013" spans="1:50">
      <c r="A2013" s="2">
        <v>40866</v>
      </c>
      <c r="B2013">
        <v>1013</v>
      </c>
      <c r="C2013">
        <v>12</v>
      </c>
      <c r="D2013">
        <f t="shared" ca="1" si="683"/>
        <v>10.823231794322785</v>
      </c>
      <c r="E2013">
        <f t="shared" ca="1" si="684"/>
        <v>1.1767682056772149</v>
      </c>
      <c r="F2013" t="str">
        <f t="shared" ca="1" si="685"/>
        <v>medium</v>
      </c>
      <c r="G2013">
        <v>680</v>
      </c>
      <c r="H2013">
        <f t="shared" si="686"/>
        <v>680</v>
      </c>
      <c r="I2013">
        <f t="shared" ca="1" si="687"/>
        <v>679.35103876831135</v>
      </c>
      <c r="J2013">
        <f t="shared" ca="1" si="688"/>
        <v>0.64896123168864506</v>
      </c>
      <c r="K2013" t="str">
        <f t="shared" ca="1" si="689"/>
        <v>medium</v>
      </c>
      <c r="L2013">
        <v>3.55</v>
      </c>
      <c r="M2013" t="str">
        <f t="shared" si="700"/>
        <v>low</v>
      </c>
      <c r="N2013">
        <f t="shared" si="668"/>
        <v>11</v>
      </c>
      <c r="O2013">
        <f t="shared" si="669"/>
        <v>6</v>
      </c>
      <c r="P2013" t="str">
        <f t="shared" si="670"/>
        <v>sobota</v>
      </c>
      <c r="Q2013">
        <f t="shared" si="701"/>
        <v>0</v>
      </c>
      <c r="R2013">
        <f t="shared" si="701"/>
        <v>0</v>
      </c>
      <c r="S2013">
        <f t="shared" si="701"/>
        <v>0</v>
      </c>
      <c r="T2013">
        <f t="shared" si="701"/>
        <v>0</v>
      </c>
      <c r="U2013">
        <f t="shared" si="701"/>
        <v>0</v>
      </c>
      <c r="V2013">
        <f t="shared" si="701"/>
        <v>0</v>
      </c>
      <c r="W2013">
        <f t="shared" si="701"/>
        <v>0</v>
      </c>
      <c r="X2013">
        <f t="shared" si="701"/>
        <v>0</v>
      </c>
      <c r="Y2013">
        <f t="shared" si="701"/>
        <v>0</v>
      </c>
      <c r="Z2013">
        <f t="shared" si="701"/>
        <v>0</v>
      </c>
      <c r="AA2013">
        <f t="shared" si="701"/>
        <v>1</v>
      </c>
      <c r="AB2013">
        <f t="shared" si="701"/>
        <v>0</v>
      </c>
      <c r="AC2013">
        <f t="shared" si="702"/>
        <v>0</v>
      </c>
      <c r="AD2013">
        <f t="shared" si="702"/>
        <v>0</v>
      </c>
      <c r="AE2013">
        <f t="shared" si="702"/>
        <v>0</v>
      </c>
      <c r="AF2013">
        <f t="shared" si="702"/>
        <v>0</v>
      </c>
      <c r="AG2013">
        <f t="shared" si="702"/>
        <v>0</v>
      </c>
      <c r="AH2013">
        <f t="shared" si="702"/>
        <v>1</v>
      </c>
      <c r="AI2013">
        <f t="shared" si="702"/>
        <v>0</v>
      </c>
      <c r="AJ2013">
        <f t="shared" ca="1" si="673"/>
        <v>1</v>
      </c>
      <c r="AK2013">
        <f t="shared" ca="1" si="674"/>
        <v>0</v>
      </c>
      <c r="AL2013">
        <f t="shared" ca="1" si="675"/>
        <v>0</v>
      </c>
      <c r="AM2013">
        <f t="shared" ca="1" si="676"/>
        <v>0</v>
      </c>
      <c r="AN2013">
        <f t="shared" ca="1" si="677"/>
        <v>1</v>
      </c>
      <c r="AO2013">
        <f t="shared" ca="1" si="678"/>
        <v>0</v>
      </c>
      <c r="AP2013">
        <f t="shared" ca="1" si="679"/>
        <v>1</v>
      </c>
      <c r="AQ2013">
        <f t="shared" ca="1" si="680"/>
        <v>0</v>
      </c>
      <c r="AR2013">
        <f t="shared" ca="1" si="681"/>
        <v>0</v>
      </c>
      <c r="AS2013">
        <v>0</v>
      </c>
      <c r="AT2013">
        <v>0</v>
      </c>
      <c r="AU2013">
        <f t="shared" ca="1" si="699"/>
        <v>0</v>
      </c>
      <c r="AV2013">
        <f t="shared" ca="1" si="699"/>
        <v>1</v>
      </c>
      <c r="AW2013">
        <f t="shared" ca="1" si="699"/>
        <v>0</v>
      </c>
      <c r="AX2013">
        <v>0</v>
      </c>
    </row>
    <row r="2014" spans="1:50">
      <c r="A2014" s="2">
        <v>40867</v>
      </c>
      <c r="B2014">
        <v>1014</v>
      </c>
      <c r="C2014">
        <v>7</v>
      </c>
      <c r="D2014">
        <f t="shared" ca="1" si="683"/>
        <v>10.823954599553003</v>
      </c>
      <c r="E2014">
        <f t="shared" ca="1" si="684"/>
        <v>-3.8239545995530033</v>
      </c>
      <c r="F2014" t="str">
        <f t="shared" ca="1" si="685"/>
        <v>low</v>
      </c>
      <c r="G2014">
        <v>408</v>
      </c>
      <c r="H2014">
        <f t="shared" si="686"/>
        <v>408</v>
      </c>
      <c r="I2014">
        <f t="shared" ca="1" si="687"/>
        <v>679.32707236345618</v>
      </c>
      <c r="J2014">
        <f t="shared" ca="1" si="688"/>
        <v>-271.32707236345618</v>
      </c>
      <c r="K2014" t="str">
        <f t="shared" ca="1" si="689"/>
        <v>medium</v>
      </c>
      <c r="L2014">
        <v>4.25</v>
      </c>
      <c r="M2014" t="str">
        <f t="shared" si="700"/>
        <v>low</v>
      </c>
      <c r="N2014">
        <f t="shared" si="668"/>
        <v>11</v>
      </c>
      <c r="O2014">
        <f t="shared" si="669"/>
        <v>7</v>
      </c>
      <c r="P2014" t="str">
        <f t="shared" si="670"/>
        <v>neděle</v>
      </c>
      <c r="Q2014">
        <f t="shared" si="701"/>
        <v>0</v>
      </c>
      <c r="R2014">
        <f t="shared" si="701"/>
        <v>0</v>
      </c>
      <c r="S2014">
        <f t="shared" si="701"/>
        <v>0</v>
      </c>
      <c r="T2014">
        <f t="shared" si="701"/>
        <v>0</v>
      </c>
      <c r="U2014">
        <f t="shared" si="701"/>
        <v>0</v>
      </c>
      <c r="V2014">
        <f t="shared" si="701"/>
        <v>0</v>
      </c>
      <c r="W2014">
        <f t="shared" si="701"/>
        <v>0</v>
      </c>
      <c r="X2014">
        <f t="shared" si="701"/>
        <v>0</v>
      </c>
      <c r="Y2014">
        <f t="shared" si="701"/>
        <v>0</v>
      </c>
      <c r="Z2014">
        <f t="shared" si="701"/>
        <v>0</v>
      </c>
      <c r="AA2014">
        <f t="shared" si="701"/>
        <v>1</v>
      </c>
      <c r="AB2014">
        <f t="shared" si="701"/>
        <v>0</v>
      </c>
      <c r="AC2014">
        <f t="shared" si="702"/>
        <v>0</v>
      </c>
      <c r="AD2014">
        <f t="shared" si="702"/>
        <v>0</v>
      </c>
      <c r="AE2014">
        <f t="shared" si="702"/>
        <v>0</v>
      </c>
      <c r="AF2014">
        <f t="shared" si="702"/>
        <v>0</v>
      </c>
      <c r="AG2014">
        <f t="shared" si="702"/>
        <v>0</v>
      </c>
      <c r="AH2014">
        <f t="shared" si="702"/>
        <v>0</v>
      </c>
      <c r="AI2014">
        <f t="shared" si="702"/>
        <v>1</v>
      </c>
      <c r="AJ2014">
        <f t="shared" ca="1" si="673"/>
        <v>0</v>
      </c>
      <c r="AK2014">
        <f t="shared" ca="1" si="674"/>
        <v>1</v>
      </c>
      <c r="AL2014">
        <f t="shared" ca="1" si="675"/>
        <v>0</v>
      </c>
      <c r="AM2014">
        <f t="shared" ca="1" si="676"/>
        <v>1</v>
      </c>
      <c r="AN2014">
        <f t="shared" ca="1" si="677"/>
        <v>0</v>
      </c>
      <c r="AO2014">
        <f t="shared" ca="1" si="678"/>
        <v>0</v>
      </c>
      <c r="AP2014">
        <f t="shared" ca="1" si="679"/>
        <v>1</v>
      </c>
      <c r="AQ2014">
        <f t="shared" ca="1" si="680"/>
        <v>0</v>
      </c>
      <c r="AR2014">
        <f t="shared" ca="1" si="681"/>
        <v>0</v>
      </c>
      <c r="AS2014">
        <v>0</v>
      </c>
      <c r="AT2014">
        <v>0</v>
      </c>
      <c r="AU2014">
        <f t="shared" ca="1" si="699"/>
        <v>1</v>
      </c>
      <c r="AV2014">
        <f t="shared" ca="1" si="699"/>
        <v>0</v>
      </c>
      <c r="AW2014">
        <f t="shared" ca="1" si="699"/>
        <v>0</v>
      </c>
      <c r="AX2014">
        <v>0</v>
      </c>
    </row>
    <row r="2015" spans="1:50">
      <c r="A2015" s="2">
        <v>40868</v>
      </c>
      <c r="B2015">
        <v>1015</v>
      </c>
      <c r="C2015">
        <v>11</v>
      </c>
      <c r="D2015">
        <f t="shared" ca="1" si="683"/>
        <v>10.824676634368419</v>
      </c>
      <c r="E2015">
        <f t="shared" ca="1" si="684"/>
        <v>0.17532336563158069</v>
      </c>
      <c r="F2015" t="str">
        <f t="shared" ca="1" si="685"/>
        <v>medium</v>
      </c>
      <c r="G2015">
        <v>758</v>
      </c>
      <c r="H2015">
        <f t="shared" si="686"/>
        <v>758</v>
      </c>
      <c r="I2015">
        <f t="shared" ca="1" si="687"/>
        <v>679.30301257682913</v>
      </c>
      <c r="J2015">
        <f t="shared" ca="1" si="688"/>
        <v>78.696987423170867</v>
      </c>
      <c r="K2015" t="str">
        <f t="shared" ca="1" si="689"/>
        <v>high</v>
      </c>
      <c r="L2015">
        <v>3.1</v>
      </c>
      <c r="M2015" t="str">
        <f t="shared" si="700"/>
        <v>low</v>
      </c>
      <c r="N2015">
        <f t="shared" si="668"/>
        <v>11</v>
      </c>
      <c r="O2015">
        <f t="shared" si="669"/>
        <v>1</v>
      </c>
      <c r="P2015" t="str">
        <f t="shared" si="670"/>
        <v>pondělí</v>
      </c>
      <c r="Q2015">
        <f t="shared" si="701"/>
        <v>0</v>
      </c>
      <c r="R2015">
        <f t="shared" si="701"/>
        <v>0</v>
      </c>
      <c r="S2015">
        <f t="shared" si="701"/>
        <v>0</v>
      </c>
      <c r="T2015">
        <f t="shared" si="701"/>
        <v>0</v>
      </c>
      <c r="U2015">
        <f t="shared" si="701"/>
        <v>0</v>
      </c>
      <c r="V2015">
        <f t="shared" si="701"/>
        <v>0</v>
      </c>
      <c r="W2015">
        <f t="shared" si="701"/>
        <v>0</v>
      </c>
      <c r="X2015">
        <f t="shared" si="701"/>
        <v>0</v>
      </c>
      <c r="Y2015">
        <f t="shared" si="701"/>
        <v>0</v>
      </c>
      <c r="Z2015">
        <f t="shared" si="701"/>
        <v>0</v>
      </c>
      <c r="AA2015">
        <f t="shared" si="701"/>
        <v>1</v>
      </c>
      <c r="AB2015">
        <f t="shared" si="701"/>
        <v>0</v>
      </c>
      <c r="AC2015">
        <f t="shared" si="702"/>
        <v>1</v>
      </c>
      <c r="AD2015">
        <f t="shared" si="702"/>
        <v>0</v>
      </c>
      <c r="AE2015">
        <f t="shared" si="702"/>
        <v>0</v>
      </c>
      <c r="AF2015">
        <f t="shared" si="702"/>
        <v>0</v>
      </c>
      <c r="AG2015">
        <f t="shared" si="702"/>
        <v>0</v>
      </c>
      <c r="AH2015">
        <f t="shared" si="702"/>
        <v>0</v>
      </c>
      <c r="AI2015">
        <f t="shared" si="702"/>
        <v>0</v>
      </c>
      <c r="AJ2015">
        <f t="shared" ca="1" si="673"/>
        <v>0</v>
      </c>
      <c r="AK2015">
        <f t="shared" ca="1" si="674"/>
        <v>1</v>
      </c>
      <c r="AL2015">
        <f t="shared" ca="1" si="675"/>
        <v>0</v>
      </c>
      <c r="AM2015">
        <f t="shared" ca="1" si="676"/>
        <v>0</v>
      </c>
      <c r="AN2015">
        <f t="shared" ca="1" si="677"/>
        <v>1</v>
      </c>
      <c r="AO2015">
        <f t="shared" ca="1" si="678"/>
        <v>0</v>
      </c>
      <c r="AP2015">
        <f t="shared" ca="1" si="679"/>
        <v>1</v>
      </c>
      <c r="AQ2015">
        <f t="shared" ca="1" si="680"/>
        <v>0</v>
      </c>
      <c r="AR2015">
        <f t="shared" ca="1" si="681"/>
        <v>0</v>
      </c>
      <c r="AS2015">
        <v>0</v>
      </c>
      <c r="AT2015">
        <v>0</v>
      </c>
      <c r="AU2015">
        <f t="shared" ca="1" si="699"/>
        <v>0</v>
      </c>
      <c r="AV2015">
        <f t="shared" ca="1" si="699"/>
        <v>1</v>
      </c>
      <c r="AW2015">
        <f t="shared" ca="1" si="699"/>
        <v>0</v>
      </c>
      <c r="AX2015">
        <v>0</v>
      </c>
    </row>
    <row r="2016" spans="1:50">
      <c r="A2016" s="2">
        <v>40869</v>
      </c>
      <c r="B2016">
        <v>1016</v>
      </c>
      <c r="C2016">
        <v>6</v>
      </c>
      <c r="D2016">
        <f t="shared" ca="1" si="683"/>
        <v>10.825397901061351</v>
      </c>
      <c r="E2016">
        <f t="shared" ca="1" si="684"/>
        <v>-4.8253979010613506</v>
      </c>
      <c r="F2016" t="str">
        <f t="shared" ca="1" si="685"/>
        <v>low</v>
      </c>
      <c r="G2016">
        <v>242</v>
      </c>
      <c r="H2016">
        <f t="shared" si="686"/>
        <v>242</v>
      </c>
      <c r="I2016">
        <f t="shared" ca="1" si="687"/>
        <v>679.27885972175716</v>
      </c>
      <c r="J2016">
        <f t="shared" ca="1" si="688"/>
        <v>-437.27885972175716</v>
      </c>
      <c r="K2016" t="str">
        <f t="shared" ca="1" si="689"/>
        <v>low</v>
      </c>
      <c r="L2016">
        <v>1.5</v>
      </c>
      <c r="M2016" t="str">
        <f t="shared" si="700"/>
        <v>low</v>
      </c>
      <c r="N2016">
        <f t="shared" si="668"/>
        <v>11</v>
      </c>
      <c r="O2016">
        <f t="shared" si="669"/>
        <v>2</v>
      </c>
      <c r="P2016" t="str">
        <f t="shared" si="670"/>
        <v>úterý</v>
      </c>
      <c r="Q2016">
        <f t="shared" si="701"/>
        <v>0</v>
      </c>
      <c r="R2016">
        <f t="shared" si="701"/>
        <v>0</v>
      </c>
      <c r="S2016">
        <f t="shared" si="701"/>
        <v>0</v>
      </c>
      <c r="T2016">
        <f t="shared" si="701"/>
        <v>0</v>
      </c>
      <c r="U2016">
        <f t="shared" si="701"/>
        <v>0</v>
      </c>
      <c r="V2016">
        <f t="shared" si="701"/>
        <v>0</v>
      </c>
      <c r="W2016">
        <f t="shared" si="701"/>
        <v>0</v>
      </c>
      <c r="X2016">
        <f t="shared" si="701"/>
        <v>0</v>
      </c>
      <c r="Y2016">
        <f t="shared" si="701"/>
        <v>0</v>
      </c>
      <c r="Z2016">
        <f t="shared" si="701"/>
        <v>0</v>
      </c>
      <c r="AA2016">
        <f t="shared" si="701"/>
        <v>1</v>
      </c>
      <c r="AB2016">
        <f t="shared" si="701"/>
        <v>0</v>
      </c>
      <c r="AC2016">
        <f t="shared" si="702"/>
        <v>0</v>
      </c>
      <c r="AD2016">
        <f t="shared" si="702"/>
        <v>1</v>
      </c>
      <c r="AE2016">
        <f t="shared" si="702"/>
        <v>0</v>
      </c>
      <c r="AF2016">
        <f t="shared" si="702"/>
        <v>0</v>
      </c>
      <c r="AG2016">
        <f t="shared" si="702"/>
        <v>0</v>
      </c>
      <c r="AH2016">
        <f t="shared" si="702"/>
        <v>0</v>
      </c>
      <c r="AI2016">
        <f t="shared" si="702"/>
        <v>0</v>
      </c>
      <c r="AJ2016">
        <f t="shared" ca="1" si="673"/>
        <v>0</v>
      </c>
      <c r="AK2016">
        <f t="shared" ca="1" si="674"/>
        <v>1</v>
      </c>
      <c r="AL2016">
        <f t="shared" ca="1" si="675"/>
        <v>0</v>
      </c>
      <c r="AM2016">
        <f t="shared" ca="1" si="676"/>
        <v>1</v>
      </c>
      <c r="AN2016">
        <f t="shared" ca="1" si="677"/>
        <v>0</v>
      </c>
      <c r="AO2016">
        <f t="shared" ca="1" si="678"/>
        <v>0</v>
      </c>
      <c r="AP2016">
        <f t="shared" ca="1" si="679"/>
        <v>1</v>
      </c>
      <c r="AQ2016">
        <f t="shared" ca="1" si="680"/>
        <v>0</v>
      </c>
      <c r="AR2016">
        <f t="shared" ca="1" si="681"/>
        <v>0</v>
      </c>
      <c r="AS2016">
        <v>0</v>
      </c>
      <c r="AT2016">
        <v>0</v>
      </c>
      <c r="AU2016">
        <f t="shared" ca="1" si="699"/>
        <v>1</v>
      </c>
      <c r="AV2016">
        <f t="shared" ca="1" si="699"/>
        <v>0</v>
      </c>
      <c r="AW2016">
        <f t="shared" ca="1" si="699"/>
        <v>0</v>
      </c>
      <c r="AX2016">
        <v>0</v>
      </c>
    </row>
    <row r="2017" spans="1:50">
      <c r="A2017" s="2">
        <v>40870</v>
      </c>
      <c r="B2017">
        <v>1017</v>
      </c>
      <c r="C2017">
        <v>11</v>
      </c>
      <c r="D2017">
        <f t="shared" ca="1" si="683"/>
        <v>10.826118401924113</v>
      </c>
      <c r="E2017">
        <f t="shared" ca="1" si="684"/>
        <v>0.17388159807588721</v>
      </c>
      <c r="F2017" t="str">
        <f t="shared" ca="1" si="685"/>
        <v>medium</v>
      </c>
      <c r="G2017">
        <v>839</v>
      </c>
      <c r="H2017">
        <f t="shared" si="686"/>
        <v>839</v>
      </c>
      <c r="I2017">
        <f t="shared" ca="1" si="687"/>
        <v>679.25461411156698</v>
      </c>
      <c r="J2017">
        <f t="shared" ca="1" si="688"/>
        <v>159.74538588843302</v>
      </c>
      <c r="K2017" t="str">
        <f t="shared" ca="1" si="689"/>
        <v>high</v>
      </c>
      <c r="L2017">
        <v>-0.9</v>
      </c>
      <c r="M2017" t="str">
        <f t="shared" si="700"/>
        <v>low</v>
      </c>
      <c r="N2017">
        <f t="shared" si="668"/>
        <v>11</v>
      </c>
      <c r="O2017">
        <f t="shared" si="669"/>
        <v>3</v>
      </c>
      <c r="P2017" t="str">
        <f t="shared" si="670"/>
        <v>středa</v>
      </c>
      <c r="Q2017">
        <f t="shared" si="701"/>
        <v>0</v>
      </c>
      <c r="R2017">
        <f t="shared" si="701"/>
        <v>0</v>
      </c>
      <c r="S2017">
        <f t="shared" si="701"/>
        <v>0</v>
      </c>
      <c r="T2017">
        <f t="shared" si="701"/>
        <v>0</v>
      </c>
      <c r="U2017">
        <f t="shared" si="701"/>
        <v>0</v>
      </c>
      <c r="V2017">
        <f t="shared" si="701"/>
        <v>0</v>
      </c>
      <c r="W2017">
        <f t="shared" si="701"/>
        <v>0</v>
      </c>
      <c r="X2017">
        <f t="shared" si="701"/>
        <v>0</v>
      </c>
      <c r="Y2017">
        <f t="shared" si="701"/>
        <v>0</v>
      </c>
      <c r="Z2017">
        <f t="shared" si="701"/>
        <v>0</v>
      </c>
      <c r="AA2017">
        <f t="shared" si="701"/>
        <v>1</v>
      </c>
      <c r="AB2017">
        <f t="shared" si="701"/>
        <v>0</v>
      </c>
      <c r="AC2017">
        <f t="shared" si="702"/>
        <v>0</v>
      </c>
      <c r="AD2017">
        <f t="shared" si="702"/>
        <v>0</v>
      </c>
      <c r="AE2017">
        <f t="shared" si="702"/>
        <v>1</v>
      </c>
      <c r="AF2017">
        <f t="shared" si="702"/>
        <v>0</v>
      </c>
      <c r="AG2017">
        <f t="shared" si="702"/>
        <v>0</v>
      </c>
      <c r="AH2017">
        <f t="shared" si="702"/>
        <v>0</v>
      </c>
      <c r="AI2017">
        <f t="shared" si="702"/>
        <v>0</v>
      </c>
      <c r="AJ2017">
        <f t="shared" ca="1" si="673"/>
        <v>0</v>
      </c>
      <c r="AK2017">
        <f t="shared" ca="1" si="674"/>
        <v>1</v>
      </c>
      <c r="AL2017">
        <f t="shared" ca="1" si="675"/>
        <v>0</v>
      </c>
      <c r="AM2017">
        <f t="shared" ca="1" si="676"/>
        <v>1</v>
      </c>
      <c r="AN2017">
        <f t="shared" ca="1" si="677"/>
        <v>0</v>
      </c>
      <c r="AO2017">
        <f t="shared" ca="1" si="678"/>
        <v>0</v>
      </c>
      <c r="AP2017">
        <f t="shared" ca="1" si="679"/>
        <v>1</v>
      </c>
      <c r="AQ2017">
        <f t="shared" ca="1" si="680"/>
        <v>0</v>
      </c>
      <c r="AR2017">
        <f t="shared" ca="1" si="681"/>
        <v>0</v>
      </c>
      <c r="AS2017">
        <v>0</v>
      </c>
      <c r="AT2017">
        <v>0</v>
      </c>
      <c r="AU2017">
        <f t="shared" ca="1" si="699"/>
        <v>0</v>
      </c>
      <c r="AV2017">
        <f t="shared" ca="1" si="699"/>
        <v>1</v>
      </c>
      <c r="AW2017">
        <f t="shared" ca="1" si="699"/>
        <v>0</v>
      </c>
      <c r="AX2017">
        <v>1</v>
      </c>
    </row>
    <row r="2018" spans="1:50">
      <c r="A2018" s="2">
        <v>40871</v>
      </c>
      <c r="B2018">
        <v>1018</v>
      </c>
      <c r="C2018">
        <v>28</v>
      </c>
      <c r="D2018">
        <f t="shared" ca="1" si="683"/>
        <v>10.826838139249023</v>
      </c>
      <c r="E2018">
        <f t="shared" ca="1" si="684"/>
        <v>17.173161860750977</v>
      </c>
      <c r="F2018" t="str">
        <f t="shared" ca="1" si="685"/>
        <v>high</v>
      </c>
      <c r="G2018">
        <v>1622</v>
      </c>
      <c r="H2018">
        <f t="shared" si="686"/>
        <v>1622</v>
      </c>
      <c r="I2018">
        <f t="shared" ca="1" si="687"/>
        <v>679.23027605958555</v>
      </c>
      <c r="J2018">
        <f t="shared" ca="1" si="688"/>
        <v>942.76972394041445</v>
      </c>
      <c r="K2018" t="str">
        <f t="shared" ca="1" si="689"/>
        <v>high</v>
      </c>
      <c r="L2018">
        <v>-0.3</v>
      </c>
      <c r="M2018" t="str">
        <f t="shared" si="700"/>
        <v>low</v>
      </c>
      <c r="N2018">
        <f t="shared" si="668"/>
        <v>11</v>
      </c>
      <c r="O2018">
        <f t="shared" si="669"/>
        <v>4</v>
      </c>
      <c r="P2018" t="str">
        <f t="shared" si="670"/>
        <v>čtvrtek</v>
      </c>
      <c r="Q2018">
        <f t="shared" si="701"/>
        <v>0</v>
      </c>
      <c r="R2018">
        <f t="shared" si="701"/>
        <v>0</v>
      </c>
      <c r="S2018">
        <f t="shared" si="701"/>
        <v>0</v>
      </c>
      <c r="T2018">
        <f t="shared" si="701"/>
        <v>0</v>
      </c>
      <c r="U2018">
        <f t="shared" si="701"/>
        <v>0</v>
      </c>
      <c r="V2018">
        <f t="shared" si="701"/>
        <v>0</v>
      </c>
      <c r="W2018">
        <f t="shared" si="701"/>
        <v>0</v>
      </c>
      <c r="X2018">
        <f t="shared" si="701"/>
        <v>0</v>
      </c>
      <c r="Y2018">
        <f t="shared" si="701"/>
        <v>0</v>
      </c>
      <c r="Z2018">
        <f t="shared" si="701"/>
        <v>0</v>
      </c>
      <c r="AA2018">
        <f t="shared" si="701"/>
        <v>1</v>
      </c>
      <c r="AB2018">
        <f t="shared" si="701"/>
        <v>0</v>
      </c>
      <c r="AC2018">
        <f t="shared" si="702"/>
        <v>0</v>
      </c>
      <c r="AD2018">
        <f t="shared" si="702"/>
        <v>0</v>
      </c>
      <c r="AE2018">
        <f t="shared" si="702"/>
        <v>0</v>
      </c>
      <c r="AF2018">
        <f t="shared" si="702"/>
        <v>1</v>
      </c>
      <c r="AG2018">
        <f t="shared" si="702"/>
        <v>0</v>
      </c>
      <c r="AH2018">
        <f t="shared" si="702"/>
        <v>0</v>
      </c>
      <c r="AI2018">
        <f t="shared" si="702"/>
        <v>0</v>
      </c>
      <c r="AJ2018">
        <f t="shared" ca="1" si="673"/>
        <v>0</v>
      </c>
      <c r="AK2018">
        <f t="shared" ca="1" si="674"/>
        <v>1</v>
      </c>
      <c r="AL2018">
        <f t="shared" ca="1" si="675"/>
        <v>0</v>
      </c>
      <c r="AM2018">
        <f t="shared" ca="1" si="676"/>
        <v>1</v>
      </c>
      <c r="AN2018">
        <f t="shared" ca="1" si="677"/>
        <v>0</v>
      </c>
      <c r="AO2018">
        <f t="shared" ca="1" si="678"/>
        <v>0</v>
      </c>
      <c r="AP2018">
        <f t="shared" ca="1" si="679"/>
        <v>1</v>
      </c>
      <c r="AQ2018">
        <f t="shared" ca="1" si="680"/>
        <v>0</v>
      </c>
      <c r="AR2018">
        <f t="shared" ca="1" si="681"/>
        <v>0</v>
      </c>
      <c r="AS2018">
        <v>0</v>
      </c>
      <c r="AT2018">
        <v>0</v>
      </c>
      <c r="AU2018">
        <f t="shared" ca="1" si="699"/>
        <v>0</v>
      </c>
      <c r="AV2018">
        <f t="shared" ca="1" si="699"/>
        <v>0</v>
      </c>
      <c r="AW2018">
        <f t="shared" ca="1" si="699"/>
        <v>1</v>
      </c>
      <c r="AX2018">
        <v>0</v>
      </c>
    </row>
    <row r="2019" spans="1:50">
      <c r="A2019" s="2">
        <v>40872</v>
      </c>
      <c r="B2019">
        <v>1019</v>
      </c>
      <c r="C2019">
        <v>10</v>
      </c>
      <c r="D2019">
        <f t="shared" ca="1" si="683"/>
        <v>10.8275571153284</v>
      </c>
      <c r="E2019">
        <f t="shared" ca="1" si="684"/>
        <v>-0.82755711532839982</v>
      </c>
      <c r="F2019" t="str">
        <f t="shared" ca="1" si="685"/>
        <v>medium</v>
      </c>
      <c r="G2019">
        <v>678</v>
      </c>
      <c r="H2019">
        <f t="shared" si="686"/>
        <v>678</v>
      </c>
      <c r="I2019">
        <f t="shared" ca="1" si="687"/>
        <v>679.20584587913982</v>
      </c>
      <c r="J2019">
        <f t="shared" ca="1" si="688"/>
        <v>-1.2058458791398152</v>
      </c>
      <c r="K2019" t="str">
        <f t="shared" ca="1" si="689"/>
        <v>medium</v>
      </c>
      <c r="L2019">
        <v>-1.45</v>
      </c>
      <c r="M2019" t="str">
        <f t="shared" si="700"/>
        <v>low</v>
      </c>
      <c r="N2019">
        <f t="shared" si="668"/>
        <v>11</v>
      </c>
      <c r="O2019">
        <f t="shared" si="669"/>
        <v>5</v>
      </c>
      <c r="P2019" t="str">
        <f t="shared" si="670"/>
        <v>pátek</v>
      </c>
      <c r="Q2019">
        <f t="shared" si="701"/>
        <v>0</v>
      </c>
      <c r="R2019">
        <f t="shared" si="701"/>
        <v>0</v>
      </c>
      <c r="S2019">
        <f t="shared" si="701"/>
        <v>0</v>
      </c>
      <c r="T2019">
        <f t="shared" si="701"/>
        <v>0</v>
      </c>
      <c r="U2019">
        <f t="shared" si="701"/>
        <v>0</v>
      </c>
      <c r="V2019">
        <f t="shared" si="701"/>
        <v>0</v>
      </c>
      <c r="W2019">
        <f t="shared" si="701"/>
        <v>0</v>
      </c>
      <c r="X2019">
        <f t="shared" si="701"/>
        <v>0</v>
      </c>
      <c r="Y2019">
        <f t="shared" si="701"/>
        <v>0</v>
      </c>
      <c r="Z2019">
        <f t="shared" si="701"/>
        <v>0</v>
      </c>
      <c r="AA2019">
        <f t="shared" si="701"/>
        <v>1</v>
      </c>
      <c r="AB2019">
        <f t="shared" si="701"/>
        <v>0</v>
      </c>
      <c r="AC2019">
        <f t="shared" si="702"/>
        <v>0</v>
      </c>
      <c r="AD2019">
        <f t="shared" si="702"/>
        <v>0</v>
      </c>
      <c r="AE2019">
        <f t="shared" si="702"/>
        <v>0</v>
      </c>
      <c r="AF2019">
        <f t="shared" si="702"/>
        <v>0</v>
      </c>
      <c r="AG2019">
        <f t="shared" si="702"/>
        <v>1</v>
      </c>
      <c r="AH2019">
        <f t="shared" si="702"/>
        <v>0</v>
      </c>
      <c r="AI2019">
        <f t="shared" si="702"/>
        <v>0</v>
      </c>
      <c r="AJ2019">
        <f t="shared" ca="1" si="673"/>
        <v>0</v>
      </c>
      <c r="AK2019">
        <f t="shared" ca="1" si="674"/>
        <v>1</v>
      </c>
      <c r="AL2019">
        <f t="shared" ca="1" si="675"/>
        <v>0</v>
      </c>
      <c r="AM2019">
        <f t="shared" ca="1" si="676"/>
        <v>0</v>
      </c>
      <c r="AN2019">
        <f t="shared" ca="1" si="677"/>
        <v>1</v>
      </c>
      <c r="AO2019">
        <f t="shared" ca="1" si="678"/>
        <v>0</v>
      </c>
      <c r="AP2019">
        <f t="shared" ca="1" si="679"/>
        <v>1</v>
      </c>
      <c r="AQ2019">
        <f t="shared" ca="1" si="680"/>
        <v>0</v>
      </c>
      <c r="AR2019">
        <f t="shared" ca="1" si="681"/>
        <v>0</v>
      </c>
      <c r="AS2019">
        <v>0</v>
      </c>
      <c r="AT2019">
        <v>0</v>
      </c>
      <c r="AU2019">
        <f t="shared" ca="1" si="699"/>
        <v>0</v>
      </c>
      <c r="AV2019">
        <f t="shared" ca="1" si="699"/>
        <v>1</v>
      </c>
      <c r="AW2019">
        <f t="shared" ca="1" si="699"/>
        <v>0</v>
      </c>
      <c r="AX2019">
        <v>0</v>
      </c>
    </row>
    <row r="2020" spans="1:50">
      <c r="A2020" s="2">
        <v>40873</v>
      </c>
      <c r="B2020">
        <v>1020</v>
      </c>
      <c r="C2020">
        <v>8</v>
      </c>
      <c r="D2020">
        <f t="shared" ca="1" si="683"/>
        <v>10.828275332454556</v>
      </c>
      <c r="E2020">
        <f t="shared" ca="1" si="684"/>
        <v>-2.828275332454556</v>
      </c>
      <c r="F2020" t="str">
        <f t="shared" ca="1" si="685"/>
        <v>low</v>
      </c>
      <c r="G2020">
        <v>465</v>
      </c>
      <c r="H2020">
        <f t="shared" si="686"/>
        <v>465</v>
      </c>
      <c r="I2020">
        <f t="shared" ca="1" si="687"/>
        <v>679.18132388355662</v>
      </c>
      <c r="J2020">
        <f t="shared" ca="1" si="688"/>
        <v>-214.18132388355662</v>
      </c>
      <c r="K2020" t="str">
        <f t="shared" ca="1" si="689"/>
        <v>medium</v>
      </c>
      <c r="L2020">
        <v>1.7</v>
      </c>
      <c r="M2020" t="str">
        <f t="shared" si="700"/>
        <v>low</v>
      </c>
      <c r="N2020">
        <f t="shared" si="668"/>
        <v>11</v>
      </c>
      <c r="O2020">
        <f t="shared" si="669"/>
        <v>6</v>
      </c>
      <c r="P2020" t="str">
        <f t="shared" si="670"/>
        <v>sobota</v>
      </c>
      <c r="Q2020">
        <f t="shared" si="701"/>
        <v>0</v>
      </c>
      <c r="R2020">
        <f t="shared" si="701"/>
        <v>0</v>
      </c>
      <c r="S2020">
        <f t="shared" si="701"/>
        <v>0</v>
      </c>
      <c r="T2020">
        <f t="shared" si="701"/>
        <v>0</v>
      </c>
      <c r="U2020">
        <f t="shared" si="701"/>
        <v>0</v>
      </c>
      <c r="V2020">
        <f t="shared" si="701"/>
        <v>0</v>
      </c>
      <c r="W2020">
        <f t="shared" si="701"/>
        <v>0</v>
      </c>
      <c r="X2020">
        <f t="shared" si="701"/>
        <v>0</v>
      </c>
      <c r="Y2020">
        <f t="shared" si="701"/>
        <v>0</v>
      </c>
      <c r="Z2020">
        <f t="shared" si="701"/>
        <v>0</v>
      </c>
      <c r="AA2020">
        <f t="shared" si="701"/>
        <v>1</v>
      </c>
      <c r="AB2020">
        <f t="shared" si="701"/>
        <v>0</v>
      </c>
      <c r="AC2020">
        <f t="shared" si="702"/>
        <v>0</v>
      </c>
      <c r="AD2020">
        <f t="shared" si="702"/>
        <v>0</v>
      </c>
      <c r="AE2020">
        <f t="shared" si="702"/>
        <v>0</v>
      </c>
      <c r="AF2020">
        <f t="shared" si="702"/>
        <v>0</v>
      </c>
      <c r="AG2020">
        <f t="shared" si="702"/>
        <v>0</v>
      </c>
      <c r="AH2020">
        <f t="shared" si="702"/>
        <v>1</v>
      </c>
      <c r="AI2020">
        <f t="shared" si="702"/>
        <v>0</v>
      </c>
      <c r="AJ2020">
        <f t="shared" ca="1" si="673"/>
        <v>0</v>
      </c>
      <c r="AK2020">
        <f t="shared" ca="1" si="674"/>
        <v>1</v>
      </c>
      <c r="AL2020">
        <f t="shared" ca="1" si="675"/>
        <v>0</v>
      </c>
      <c r="AM2020">
        <f t="shared" ca="1" si="676"/>
        <v>0</v>
      </c>
      <c r="AN2020">
        <f t="shared" ca="1" si="677"/>
        <v>1</v>
      </c>
      <c r="AO2020">
        <f t="shared" ca="1" si="678"/>
        <v>0</v>
      </c>
      <c r="AP2020">
        <f t="shared" ca="1" si="679"/>
        <v>1</v>
      </c>
      <c r="AQ2020">
        <f t="shared" ca="1" si="680"/>
        <v>0</v>
      </c>
      <c r="AR2020">
        <f t="shared" ca="1" si="681"/>
        <v>0</v>
      </c>
      <c r="AS2020">
        <v>1</v>
      </c>
      <c r="AT2020">
        <v>0</v>
      </c>
      <c r="AU2020">
        <f t="shared" ca="1" si="699"/>
        <v>1</v>
      </c>
      <c r="AV2020">
        <f t="shared" ca="1" si="699"/>
        <v>0</v>
      </c>
      <c r="AW2020">
        <f t="shared" ca="1" si="699"/>
        <v>0</v>
      </c>
      <c r="AX2020">
        <v>0</v>
      </c>
    </row>
    <row r="2021" spans="1:50">
      <c r="A2021" s="2">
        <v>40874</v>
      </c>
      <c r="B2021">
        <v>1021</v>
      </c>
      <c r="C2021">
        <v>7</v>
      </c>
      <c r="D2021">
        <f t="shared" ca="1" si="683"/>
        <v>10.828992792919815</v>
      </c>
      <c r="E2021">
        <f t="shared" ca="1" si="684"/>
        <v>-3.8289927929198146</v>
      </c>
      <c r="F2021" t="str">
        <f t="shared" ca="1" si="685"/>
        <v>low</v>
      </c>
      <c r="G2021">
        <v>423</v>
      </c>
      <c r="H2021">
        <f t="shared" si="686"/>
        <v>423</v>
      </c>
      <c r="I2021">
        <f t="shared" ca="1" si="687"/>
        <v>679.15671038616301</v>
      </c>
      <c r="J2021">
        <f t="shared" ca="1" si="688"/>
        <v>-256.15671038616301</v>
      </c>
      <c r="K2021" t="str">
        <f t="shared" ca="1" si="689"/>
        <v>medium</v>
      </c>
      <c r="L2021">
        <v>8.1</v>
      </c>
      <c r="M2021" t="str">
        <f t="shared" si="700"/>
        <v>medium</v>
      </c>
      <c r="N2021">
        <f t="shared" si="668"/>
        <v>11</v>
      </c>
      <c r="O2021">
        <f t="shared" si="669"/>
        <v>7</v>
      </c>
      <c r="P2021" t="str">
        <f t="shared" si="670"/>
        <v>neděle</v>
      </c>
      <c r="Q2021">
        <f t="shared" ref="Q2021:AB2030" si="703">VLOOKUP($N2021,$V$31:$AH$42,Q$592+1,0)</f>
        <v>0</v>
      </c>
      <c r="R2021">
        <f t="shared" si="703"/>
        <v>0</v>
      </c>
      <c r="S2021">
        <f t="shared" si="703"/>
        <v>0</v>
      </c>
      <c r="T2021">
        <f t="shared" si="703"/>
        <v>0</v>
      </c>
      <c r="U2021">
        <f t="shared" si="703"/>
        <v>0</v>
      </c>
      <c r="V2021">
        <f t="shared" si="703"/>
        <v>0</v>
      </c>
      <c r="W2021">
        <f t="shared" si="703"/>
        <v>0</v>
      </c>
      <c r="X2021">
        <f t="shared" si="703"/>
        <v>0</v>
      </c>
      <c r="Y2021">
        <f t="shared" si="703"/>
        <v>0</v>
      </c>
      <c r="Z2021">
        <f t="shared" si="703"/>
        <v>0</v>
      </c>
      <c r="AA2021">
        <f t="shared" si="703"/>
        <v>1</v>
      </c>
      <c r="AB2021">
        <f t="shared" si="703"/>
        <v>0</v>
      </c>
      <c r="AC2021">
        <f t="shared" ref="AC2021:AI2030" si="704">VLOOKUP($O2021,$V$74:$AC$80,AC$592+1,0)</f>
        <v>0</v>
      </c>
      <c r="AD2021">
        <f t="shared" si="704"/>
        <v>0</v>
      </c>
      <c r="AE2021">
        <f t="shared" si="704"/>
        <v>0</v>
      </c>
      <c r="AF2021">
        <f t="shared" si="704"/>
        <v>0</v>
      </c>
      <c r="AG2021">
        <f t="shared" si="704"/>
        <v>0</v>
      </c>
      <c r="AH2021">
        <f t="shared" si="704"/>
        <v>0</v>
      </c>
      <c r="AI2021">
        <f t="shared" si="704"/>
        <v>1</v>
      </c>
      <c r="AJ2021">
        <f t="shared" ca="1" si="673"/>
        <v>0</v>
      </c>
      <c r="AK2021">
        <f t="shared" ca="1" si="674"/>
        <v>0</v>
      </c>
      <c r="AL2021">
        <f t="shared" ca="1" si="675"/>
        <v>1</v>
      </c>
      <c r="AM2021">
        <f t="shared" ca="1" si="676"/>
        <v>0</v>
      </c>
      <c r="AN2021">
        <f t="shared" ca="1" si="677"/>
        <v>1</v>
      </c>
      <c r="AO2021">
        <f t="shared" ca="1" si="678"/>
        <v>0</v>
      </c>
      <c r="AP2021">
        <f t="shared" ca="1" si="679"/>
        <v>0</v>
      </c>
      <c r="AQ2021">
        <f t="shared" ca="1" si="680"/>
        <v>1</v>
      </c>
      <c r="AR2021">
        <f t="shared" ca="1" si="681"/>
        <v>0</v>
      </c>
      <c r="AS2021">
        <v>0</v>
      </c>
      <c r="AT2021">
        <v>0</v>
      </c>
      <c r="AU2021">
        <f t="shared" ref="AU2021:AW2040" ca="1" si="705">VLOOKUP(INDIRECT($AU$590&amp;ROW($A2021)),$F$17:$I$19,AU$592+1,0)</f>
        <v>1</v>
      </c>
      <c r="AV2021">
        <f t="shared" ca="1" si="705"/>
        <v>0</v>
      </c>
      <c r="AW2021">
        <f t="shared" ca="1" si="705"/>
        <v>0</v>
      </c>
      <c r="AX2021">
        <v>0</v>
      </c>
    </row>
    <row r="2022" spans="1:50">
      <c r="A2022" s="2">
        <v>40875</v>
      </c>
      <c r="B2022">
        <v>1022</v>
      </c>
      <c r="C2022">
        <v>9</v>
      </c>
      <c r="D2022">
        <f t="shared" ca="1" si="683"/>
        <v>10.82970949901649</v>
      </c>
      <c r="E2022">
        <f t="shared" ca="1" si="684"/>
        <v>-1.8297094990164897</v>
      </c>
      <c r="F2022" t="str">
        <f t="shared" ca="1" si="685"/>
        <v>medium</v>
      </c>
      <c r="G2022">
        <v>349</v>
      </c>
      <c r="H2022">
        <f t="shared" si="686"/>
        <v>349</v>
      </c>
      <c r="I2022">
        <f t="shared" ca="1" si="687"/>
        <v>679.13200570028573</v>
      </c>
      <c r="J2022">
        <f t="shared" ca="1" si="688"/>
        <v>-330.13200570028573</v>
      </c>
      <c r="K2022" t="str">
        <f t="shared" ca="1" si="689"/>
        <v>low</v>
      </c>
      <c r="L2022">
        <v>7</v>
      </c>
      <c r="M2022" t="str">
        <f t="shared" si="700"/>
        <v>medium</v>
      </c>
      <c r="N2022">
        <f t="shared" si="668"/>
        <v>11</v>
      </c>
      <c r="O2022">
        <f t="shared" si="669"/>
        <v>1</v>
      </c>
      <c r="P2022" t="str">
        <f t="shared" si="670"/>
        <v>pondělí</v>
      </c>
      <c r="Q2022">
        <f t="shared" si="703"/>
        <v>0</v>
      </c>
      <c r="R2022">
        <f t="shared" si="703"/>
        <v>0</v>
      </c>
      <c r="S2022">
        <f t="shared" si="703"/>
        <v>0</v>
      </c>
      <c r="T2022">
        <f t="shared" si="703"/>
        <v>0</v>
      </c>
      <c r="U2022">
        <f t="shared" si="703"/>
        <v>0</v>
      </c>
      <c r="V2022">
        <f t="shared" si="703"/>
        <v>0</v>
      </c>
      <c r="W2022">
        <f t="shared" si="703"/>
        <v>0</v>
      </c>
      <c r="X2022">
        <f t="shared" si="703"/>
        <v>0</v>
      </c>
      <c r="Y2022">
        <f t="shared" si="703"/>
        <v>0</v>
      </c>
      <c r="Z2022">
        <f t="shared" si="703"/>
        <v>0</v>
      </c>
      <c r="AA2022">
        <f t="shared" si="703"/>
        <v>1</v>
      </c>
      <c r="AB2022">
        <f t="shared" si="703"/>
        <v>0</v>
      </c>
      <c r="AC2022">
        <f t="shared" si="704"/>
        <v>1</v>
      </c>
      <c r="AD2022">
        <f t="shared" si="704"/>
        <v>0</v>
      </c>
      <c r="AE2022">
        <f t="shared" si="704"/>
        <v>0</v>
      </c>
      <c r="AF2022">
        <f t="shared" si="704"/>
        <v>0</v>
      </c>
      <c r="AG2022">
        <f t="shared" si="704"/>
        <v>0</v>
      </c>
      <c r="AH2022">
        <f t="shared" si="704"/>
        <v>0</v>
      </c>
      <c r="AI2022">
        <f t="shared" si="704"/>
        <v>0</v>
      </c>
      <c r="AJ2022">
        <f t="shared" ca="1" si="673"/>
        <v>0</v>
      </c>
      <c r="AK2022">
        <f t="shared" ca="1" si="674"/>
        <v>0</v>
      </c>
      <c r="AL2022">
        <f t="shared" ca="1" si="675"/>
        <v>1</v>
      </c>
      <c r="AM2022">
        <f t="shared" ca="1" si="676"/>
        <v>0</v>
      </c>
      <c r="AN2022">
        <f t="shared" ca="1" si="677"/>
        <v>1</v>
      </c>
      <c r="AO2022">
        <f t="shared" ca="1" si="678"/>
        <v>0</v>
      </c>
      <c r="AP2022">
        <f t="shared" ca="1" si="679"/>
        <v>0</v>
      </c>
      <c r="AQ2022">
        <f t="shared" ca="1" si="680"/>
        <v>1</v>
      </c>
      <c r="AR2022">
        <f t="shared" ca="1" si="681"/>
        <v>0</v>
      </c>
      <c r="AS2022">
        <v>0</v>
      </c>
      <c r="AT2022">
        <v>0</v>
      </c>
      <c r="AU2022">
        <f t="shared" ca="1" si="705"/>
        <v>0</v>
      </c>
      <c r="AV2022">
        <f t="shared" ca="1" si="705"/>
        <v>1</v>
      </c>
      <c r="AW2022">
        <f t="shared" ca="1" si="705"/>
        <v>0</v>
      </c>
      <c r="AX2022">
        <v>0</v>
      </c>
    </row>
    <row r="2023" spans="1:50">
      <c r="A2023" s="2">
        <v>40876</v>
      </c>
      <c r="B2023">
        <v>1023</v>
      </c>
      <c r="C2023">
        <v>8</v>
      </c>
      <c r="D2023">
        <f t="shared" ca="1" si="683"/>
        <v>10.830425453036897</v>
      </c>
      <c r="E2023">
        <f t="shared" ca="1" si="684"/>
        <v>-2.8304254530368969</v>
      </c>
      <c r="F2023" t="str">
        <f t="shared" ca="1" si="685"/>
        <v>low</v>
      </c>
      <c r="G2023">
        <v>401</v>
      </c>
      <c r="H2023">
        <f t="shared" si="686"/>
        <v>401</v>
      </c>
      <c r="I2023">
        <f t="shared" ca="1" si="687"/>
        <v>679.10721013925172</v>
      </c>
      <c r="J2023">
        <f t="shared" ca="1" si="688"/>
        <v>-278.10721013925172</v>
      </c>
      <c r="K2023" t="str">
        <f t="shared" ca="1" si="689"/>
        <v>medium</v>
      </c>
      <c r="L2023">
        <v>2.15</v>
      </c>
      <c r="M2023" t="str">
        <f t="shared" si="700"/>
        <v>low</v>
      </c>
      <c r="N2023">
        <f t="shared" si="668"/>
        <v>11</v>
      </c>
      <c r="O2023">
        <f t="shared" si="669"/>
        <v>2</v>
      </c>
      <c r="P2023" t="str">
        <f t="shared" si="670"/>
        <v>úterý</v>
      </c>
      <c r="Q2023">
        <f t="shared" si="703"/>
        <v>0</v>
      </c>
      <c r="R2023">
        <f t="shared" si="703"/>
        <v>0</v>
      </c>
      <c r="S2023">
        <f t="shared" si="703"/>
        <v>0</v>
      </c>
      <c r="T2023">
        <f t="shared" si="703"/>
        <v>0</v>
      </c>
      <c r="U2023">
        <f t="shared" si="703"/>
        <v>0</v>
      </c>
      <c r="V2023">
        <f t="shared" si="703"/>
        <v>0</v>
      </c>
      <c r="W2023">
        <f t="shared" si="703"/>
        <v>0</v>
      </c>
      <c r="X2023">
        <f t="shared" si="703"/>
        <v>0</v>
      </c>
      <c r="Y2023">
        <f t="shared" si="703"/>
        <v>0</v>
      </c>
      <c r="Z2023">
        <f t="shared" si="703"/>
        <v>0</v>
      </c>
      <c r="AA2023">
        <f t="shared" si="703"/>
        <v>1</v>
      </c>
      <c r="AB2023">
        <f t="shared" si="703"/>
        <v>0</v>
      </c>
      <c r="AC2023">
        <f t="shared" si="704"/>
        <v>0</v>
      </c>
      <c r="AD2023">
        <f t="shared" si="704"/>
        <v>1</v>
      </c>
      <c r="AE2023">
        <f t="shared" si="704"/>
        <v>0</v>
      </c>
      <c r="AF2023">
        <f t="shared" si="704"/>
        <v>0</v>
      </c>
      <c r="AG2023">
        <f t="shared" si="704"/>
        <v>0</v>
      </c>
      <c r="AH2023">
        <f t="shared" si="704"/>
        <v>0</v>
      </c>
      <c r="AI2023">
        <f t="shared" si="704"/>
        <v>0</v>
      </c>
      <c r="AJ2023">
        <f t="shared" ca="1" si="673"/>
        <v>0</v>
      </c>
      <c r="AK2023">
        <f t="shared" ca="1" si="674"/>
        <v>1</v>
      </c>
      <c r="AL2023">
        <f t="shared" ca="1" si="675"/>
        <v>0</v>
      </c>
      <c r="AM2023">
        <f t="shared" ca="1" si="676"/>
        <v>0</v>
      </c>
      <c r="AN2023">
        <f t="shared" ca="1" si="677"/>
        <v>1</v>
      </c>
      <c r="AO2023">
        <f t="shared" ca="1" si="678"/>
        <v>0</v>
      </c>
      <c r="AP2023">
        <f t="shared" ca="1" si="679"/>
        <v>1</v>
      </c>
      <c r="AQ2023">
        <f t="shared" ca="1" si="680"/>
        <v>0</v>
      </c>
      <c r="AR2023">
        <f t="shared" ca="1" si="681"/>
        <v>0</v>
      </c>
      <c r="AS2023">
        <v>0</v>
      </c>
      <c r="AT2023">
        <v>0</v>
      </c>
      <c r="AU2023">
        <f t="shared" ca="1" si="705"/>
        <v>1</v>
      </c>
      <c r="AV2023">
        <f t="shared" ca="1" si="705"/>
        <v>0</v>
      </c>
      <c r="AW2023">
        <f t="shared" ca="1" si="705"/>
        <v>0</v>
      </c>
      <c r="AX2023">
        <v>0</v>
      </c>
    </row>
    <row r="2024" spans="1:50">
      <c r="A2024" s="2">
        <v>40877</v>
      </c>
      <c r="B2024">
        <v>1024</v>
      </c>
      <c r="C2024">
        <v>11</v>
      </c>
      <c r="D2024">
        <f t="shared" ca="1" si="683"/>
        <v>10.831140657273355</v>
      </c>
      <c r="E2024">
        <f t="shared" ca="1" si="684"/>
        <v>0.16885934272664471</v>
      </c>
      <c r="F2024" t="str">
        <f t="shared" ca="1" si="685"/>
        <v>medium</v>
      </c>
      <c r="G2024">
        <v>529</v>
      </c>
      <c r="H2024">
        <f t="shared" si="686"/>
        <v>529</v>
      </c>
      <c r="I2024">
        <f t="shared" ca="1" si="687"/>
        <v>679.08232401638804</v>
      </c>
      <c r="J2024">
        <f t="shared" ca="1" si="688"/>
        <v>-150.08232401638804</v>
      </c>
      <c r="K2024" t="str">
        <f t="shared" ca="1" si="689"/>
        <v>medium</v>
      </c>
      <c r="L2024">
        <v>1.8</v>
      </c>
      <c r="M2024" t="str">
        <f t="shared" si="700"/>
        <v>low</v>
      </c>
      <c r="N2024">
        <f t="shared" si="668"/>
        <v>11</v>
      </c>
      <c r="O2024">
        <f t="shared" si="669"/>
        <v>3</v>
      </c>
      <c r="P2024" t="str">
        <f t="shared" si="670"/>
        <v>středa</v>
      </c>
      <c r="Q2024">
        <f t="shared" si="703"/>
        <v>0</v>
      </c>
      <c r="R2024">
        <f t="shared" si="703"/>
        <v>0</v>
      </c>
      <c r="S2024">
        <f t="shared" si="703"/>
        <v>0</v>
      </c>
      <c r="T2024">
        <f t="shared" si="703"/>
        <v>0</v>
      </c>
      <c r="U2024">
        <f t="shared" si="703"/>
        <v>0</v>
      </c>
      <c r="V2024">
        <f t="shared" si="703"/>
        <v>0</v>
      </c>
      <c r="W2024">
        <f t="shared" si="703"/>
        <v>0</v>
      </c>
      <c r="X2024">
        <f t="shared" si="703"/>
        <v>0</v>
      </c>
      <c r="Y2024">
        <f t="shared" si="703"/>
        <v>0</v>
      </c>
      <c r="Z2024">
        <f t="shared" si="703"/>
        <v>0</v>
      </c>
      <c r="AA2024">
        <f t="shared" si="703"/>
        <v>1</v>
      </c>
      <c r="AB2024">
        <f t="shared" si="703"/>
        <v>0</v>
      </c>
      <c r="AC2024">
        <f t="shared" si="704"/>
        <v>0</v>
      </c>
      <c r="AD2024">
        <f t="shared" si="704"/>
        <v>0</v>
      </c>
      <c r="AE2024">
        <f t="shared" si="704"/>
        <v>1</v>
      </c>
      <c r="AF2024">
        <f t="shared" si="704"/>
        <v>0</v>
      </c>
      <c r="AG2024">
        <f t="shared" si="704"/>
        <v>0</v>
      </c>
      <c r="AH2024">
        <f t="shared" si="704"/>
        <v>0</v>
      </c>
      <c r="AI2024">
        <f t="shared" si="704"/>
        <v>0</v>
      </c>
      <c r="AJ2024">
        <f t="shared" ca="1" si="673"/>
        <v>0</v>
      </c>
      <c r="AK2024">
        <f t="shared" ca="1" si="674"/>
        <v>1</v>
      </c>
      <c r="AL2024">
        <f t="shared" ca="1" si="675"/>
        <v>0</v>
      </c>
      <c r="AM2024">
        <f t="shared" ca="1" si="676"/>
        <v>0</v>
      </c>
      <c r="AN2024">
        <f t="shared" ca="1" si="677"/>
        <v>1</v>
      </c>
      <c r="AO2024">
        <f t="shared" ca="1" si="678"/>
        <v>0</v>
      </c>
      <c r="AP2024">
        <f t="shared" ca="1" si="679"/>
        <v>1</v>
      </c>
      <c r="AQ2024">
        <f t="shared" ca="1" si="680"/>
        <v>0</v>
      </c>
      <c r="AR2024">
        <f t="shared" ca="1" si="681"/>
        <v>0</v>
      </c>
      <c r="AS2024">
        <v>0</v>
      </c>
      <c r="AT2024">
        <v>0</v>
      </c>
      <c r="AU2024">
        <f t="shared" ca="1" si="705"/>
        <v>0</v>
      </c>
      <c r="AV2024">
        <f t="shared" ca="1" si="705"/>
        <v>1</v>
      </c>
      <c r="AW2024">
        <f t="shared" ca="1" si="705"/>
        <v>0</v>
      </c>
      <c r="AX2024">
        <v>0</v>
      </c>
    </row>
    <row r="2025" spans="1:50">
      <c r="A2025" s="2">
        <v>40878</v>
      </c>
      <c r="B2025">
        <v>1025</v>
      </c>
      <c r="C2025">
        <v>16</v>
      </c>
      <c r="D2025">
        <f t="shared" ca="1" si="683"/>
        <v>10.831855114018181</v>
      </c>
      <c r="E2025">
        <f t="shared" ca="1" si="684"/>
        <v>5.1681448859818193</v>
      </c>
      <c r="F2025" t="str">
        <f t="shared" ca="1" si="685"/>
        <v>high</v>
      </c>
      <c r="G2025">
        <v>500</v>
      </c>
      <c r="H2025">
        <f t="shared" si="686"/>
        <v>500</v>
      </c>
      <c r="I2025">
        <f t="shared" ca="1" si="687"/>
        <v>679.05734764502142</v>
      </c>
      <c r="J2025">
        <f t="shared" ca="1" si="688"/>
        <v>-179.05734764502142</v>
      </c>
      <c r="K2025" t="str">
        <f t="shared" ca="1" si="689"/>
        <v>medium</v>
      </c>
      <c r="L2025">
        <v>3.7</v>
      </c>
      <c r="M2025" t="str">
        <f t="shared" si="700"/>
        <v>low</v>
      </c>
      <c r="N2025">
        <f t="shared" ref="N2025:N2088" si="706">MONTH(A2025)</f>
        <v>12</v>
      </c>
      <c r="O2025">
        <f t="shared" ref="O2025:O2088" si="707">WEEKDAY(A2025,2)</f>
        <v>4</v>
      </c>
      <c r="P2025" t="str">
        <f t="shared" ref="P2025:P2088" si="708">VLOOKUP(O2025,$O$581:$P$587,2,0)</f>
        <v>čtvrtek</v>
      </c>
      <c r="Q2025">
        <f t="shared" si="703"/>
        <v>0</v>
      </c>
      <c r="R2025">
        <f t="shared" si="703"/>
        <v>0</v>
      </c>
      <c r="S2025">
        <f t="shared" si="703"/>
        <v>0</v>
      </c>
      <c r="T2025">
        <f t="shared" si="703"/>
        <v>0</v>
      </c>
      <c r="U2025">
        <f t="shared" si="703"/>
        <v>0</v>
      </c>
      <c r="V2025">
        <f t="shared" si="703"/>
        <v>0</v>
      </c>
      <c r="W2025">
        <f t="shared" si="703"/>
        <v>0</v>
      </c>
      <c r="X2025">
        <f t="shared" si="703"/>
        <v>0</v>
      </c>
      <c r="Y2025">
        <f t="shared" si="703"/>
        <v>0</v>
      </c>
      <c r="Z2025">
        <f t="shared" si="703"/>
        <v>0</v>
      </c>
      <c r="AA2025">
        <f t="shared" si="703"/>
        <v>0</v>
      </c>
      <c r="AB2025">
        <f t="shared" si="703"/>
        <v>1</v>
      </c>
      <c r="AC2025">
        <f t="shared" si="704"/>
        <v>0</v>
      </c>
      <c r="AD2025">
        <f t="shared" si="704"/>
        <v>0</v>
      </c>
      <c r="AE2025">
        <f t="shared" si="704"/>
        <v>0</v>
      </c>
      <c r="AF2025">
        <f t="shared" si="704"/>
        <v>1</v>
      </c>
      <c r="AG2025">
        <f t="shared" si="704"/>
        <v>0</v>
      </c>
      <c r="AH2025">
        <f t="shared" si="704"/>
        <v>0</v>
      </c>
      <c r="AI2025">
        <f t="shared" si="704"/>
        <v>0</v>
      </c>
      <c r="AJ2025">
        <f t="shared" ref="AJ2025:AJ2088" ca="1" si="709">VLOOKUP(INDIRECT($AJ$590&amp;ROW($A2025)+AJ$591),$F$17:$I$19,AJ$592+1,0)</f>
        <v>0</v>
      </c>
      <c r="AK2025">
        <f t="shared" ref="AK2025:AK2088" ca="1" si="710">VLOOKUP(INDIRECT($AJ$590&amp;ROW($A2025)+AJ$591),$F$17:$I$19,AK$592+1,0)</f>
        <v>1</v>
      </c>
      <c r="AL2025">
        <f t="shared" ref="AL2025:AL2088" ca="1" si="711">VLOOKUP(INDIRECT($AJ$590&amp;ROW($A2025)+AJ$591),$F$17:$I$19,AL$592+1,0)</f>
        <v>0</v>
      </c>
      <c r="AM2025">
        <f t="shared" ref="AM2025:AM2088" ca="1" si="712">VLOOKUP(INDIRECT($AJ$590&amp;ROW($A2025)+AM$591),$F$17:$I$19,AM$592+1,0)</f>
        <v>0</v>
      </c>
      <c r="AN2025">
        <f t="shared" ref="AN2025:AN2088" ca="1" si="713">VLOOKUP(INDIRECT($AJ$590&amp;ROW($A2025)+AM$591),$F$17:$I$19,AN$592+1,0)</f>
        <v>1</v>
      </c>
      <c r="AO2025">
        <f t="shared" ref="AO2025:AO2088" ca="1" si="714">VLOOKUP(INDIRECT($AJ$590&amp;ROW($A2025)+AM$591),$F$17:$I$19,AO$592+1,0)</f>
        <v>0</v>
      </c>
      <c r="AP2025">
        <f t="shared" ref="AP2025:AP2088" ca="1" si="715">VLOOKUP(INDIRECT($AJ$590&amp;ROW($A2025)+AP$591),$F$17:$I$19,AP$592+1,0)</f>
        <v>1</v>
      </c>
      <c r="AQ2025">
        <f t="shared" ref="AQ2025:AQ2088" ca="1" si="716">VLOOKUP(INDIRECT($AJ$590&amp;ROW($A2025)+AP$591),$F$17:$I$19,AQ$592+1,0)</f>
        <v>0</v>
      </c>
      <c r="AR2025">
        <f t="shared" ref="AR2025:AR2088" ca="1" si="717">VLOOKUP(INDIRECT($AJ$590&amp;ROW($A2025)+AP$591),$F$17:$I$19,AR$592+1,0)</f>
        <v>0</v>
      </c>
      <c r="AS2025">
        <v>1</v>
      </c>
      <c r="AT2025">
        <v>0</v>
      </c>
      <c r="AU2025">
        <f t="shared" ca="1" si="705"/>
        <v>0</v>
      </c>
      <c r="AV2025">
        <f t="shared" ca="1" si="705"/>
        <v>0</v>
      </c>
      <c r="AW2025">
        <f t="shared" ca="1" si="705"/>
        <v>1</v>
      </c>
      <c r="AX2025">
        <v>0</v>
      </c>
    </row>
    <row r="2026" spans="1:50">
      <c r="A2026" s="2">
        <v>40879</v>
      </c>
      <c r="B2026">
        <v>1026</v>
      </c>
      <c r="C2026">
        <v>9</v>
      </c>
      <c r="D2026">
        <f t="shared" ref="D2026:D2089" ca="1" si="718">$E$516*B2026^3+$E$521*B2026^2+$E$526*B2026+$E$531</f>
        <v>10.83256882556369</v>
      </c>
      <c r="E2026">
        <f t="shared" ref="E2026:E2089" ca="1" si="719">C2026-D2026</f>
        <v>-1.8325688255636905</v>
      </c>
      <c r="F2026" t="str">
        <f t="shared" ref="F2026:F2089" ca="1" si="720">VLOOKUP(E2026,$A$3:$C$6,3)</f>
        <v>medium</v>
      </c>
      <c r="G2026">
        <v>203</v>
      </c>
      <c r="H2026">
        <f t="shared" ref="H2026:H2089" si="721">IF(G2026&gt;$H$592,$G$592,G2026)</f>
        <v>203</v>
      </c>
      <c r="I2026">
        <f t="shared" ref="I2026:I2089" ca="1" si="722">$K$516*B2026^3+$K$521*B2026^2+$K$526*B2026+$K$531</f>
        <v>679.03228133847881</v>
      </c>
      <c r="J2026">
        <f t="shared" ref="J2026:J2089" ca="1" si="723">H2026-I2026</f>
        <v>-476.03228133847881</v>
      </c>
      <c r="K2026" t="str">
        <f t="shared" ref="K2026:K2089" ca="1" si="724">VLOOKUP(J2026,$A$10:$C$13,3)</f>
        <v>low</v>
      </c>
      <c r="L2026">
        <v>3.7</v>
      </c>
      <c r="M2026" t="str">
        <f t="shared" si="700"/>
        <v>low</v>
      </c>
      <c r="N2026">
        <f t="shared" si="706"/>
        <v>12</v>
      </c>
      <c r="O2026">
        <f t="shared" si="707"/>
        <v>5</v>
      </c>
      <c r="P2026" t="str">
        <f t="shared" si="708"/>
        <v>pátek</v>
      </c>
      <c r="Q2026">
        <f t="shared" si="703"/>
        <v>0</v>
      </c>
      <c r="R2026">
        <f t="shared" si="703"/>
        <v>0</v>
      </c>
      <c r="S2026">
        <f t="shared" si="703"/>
        <v>0</v>
      </c>
      <c r="T2026">
        <f t="shared" si="703"/>
        <v>0</v>
      </c>
      <c r="U2026">
        <f t="shared" si="703"/>
        <v>0</v>
      </c>
      <c r="V2026">
        <f t="shared" si="703"/>
        <v>0</v>
      </c>
      <c r="W2026">
        <f t="shared" si="703"/>
        <v>0</v>
      </c>
      <c r="X2026">
        <f t="shared" si="703"/>
        <v>0</v>
      </c>
      <c r="Y2026">
        <f t="shared" si="703"/>
        <v>0</v>
      </c>
      <c r="Z2026">
        <f t="shared" si="703"/>
        <v>0</v>
      </c>
      <c r="AA2026">
        <f t="shared" si="703"/>
        <v>0</v>
      </c>
      <c r="AB2026">
        <f t="shared" si="703"/>
        <v>1</v>
      </c>
      <c r="AC2026">
        <f t="shared" si="704"/>
        <v>0</v>
      </c>
      <c r="AD2026">
        <f t="shared" si="704"/>
        <v>0</v>
      </c>
      <c r="AE2026">
        <f t="shared" si="704"/>
        <v>0</v>
      </c>
      <c r="AF2026">
        <f t="shared" si="704"/>
        <v>0</v>
      </c>
      <c r="AG2026">
        <f t="shared" si="704"/>
        <v>1</v>
      </c>
      <c r="AH2026">
        <f t="shared" si="704"/>
        <v>0</v>
      </c>
      <c r="AI2026">
        <f t="shared" si="704"/>
        <v>0</v>
      </c>
      <c r="AJ2026">
        <f t="shared" ca="1" si="709"/>
        <v>0</v>
      </c>
      <c r="AK2026">
        <f t="shared" ca="1" si="710"/>
        <v>1</v>
      </c>
      <c r="AL2026">
        <f t="shared" ca="1" si="711"/>
        <v>0</v>
      </c>
      <c r="AM2026">
        <f t="shared" ca="1" si="712"/>
        <v>0</v>
      </c>
      <c r="AN2026">
        <f t="shared" ca="1" si="713"/>
        <v>1</v>
      </c>
      <c r="AO2026">
        <f t="shared" ca="1" si="714"/>
        <v>0</v>
      </c>
      <c r="AP2026">
        <f t="shared" ca="1" si="715"/>
        <v>1</v>
      </c>
      <c r="AQ2026">
        <f t="shared" ca="1" si="716"/>
        <v>0</v>
      </c>
      <c r="AR2026">
        <f t="shared" ca="1" si="717"/>
        <v>0</v>
      </c>
      <c r="AS2026">
        <v>1</v>
      </c>
      <c r="AT2026">
        <v>0</v>
      </c>
      <c r="AU2026">
        <f t="shared" ca="1" si="705"/>
        <v>0</v>
      </c>
      <c r="AV2026">
        <f t="shared" ca="1" si="705"/>
        <v>1</v>
      </c>
      <c r="AW2026">
        <f t="shared" ca="1" si="705"/>
        <v>0</v>
      </c>
      <c r="AX2026">
        <v>0</v>
      </c>
    </row>
    <row r="2027" spans="1:50">
      <c r="A2027" s="2">
        <v>40880</v>
      </c>
      <c r="B2027">
        <v>1027</v>
      </c>
      <c r="C2027">
        <v>11</v>
      </c>
      <c r="D2027">
        <f t="shared" ca="1" si="718"/>
        <v>10.833281794202204</v>
      </c>
      <c r="E2027">
        <f t="shared" ca="1" si="719"/>
        <v>0.16671820579779606</v>
      </c>
      <c r="F2027" t="str">
        <f t="shared" ca="1" si="720"/>
        <v>medium</v>
      </c>
      <c r="G2027">
        <v>726</v>
      </c>
      <c r="H2027">
        <f t="shared" si="721"/>
        <v>726</v>
      </c>
      <c r="I2027">
        <f t="shared" ca="1" si="722"/>
        <v>679.00712541008716</v>
      </c>
      <c r="J2027">
        <f t="shared" ca="1" si="723"/>
        <v>46.992874589912844</v>
      </c>
      <c r="K2027" t="str">
        <f t="shared" ca="1" si="724"/>
        <v>high</v>
      </c>
      <c r="L2027">
        <v>3.6</v>
      </c>
      <c r="M2027" t="str">
        <f t="shared" si="700"/>
        <v>low</v>
      </c>
      <c r="N2027">
        <f t="shared" si="706"/>
        <v>12</v>
      </c>
      <c r="O2027">
        <f t="shared" si="707"/>
        <v>6</v>
      </c>
      <c r="P2027" t="str">
        <f t="shared" si="708"/>
        <v>sobota</v>
      </c>
      <c r="Q2027">
        <f t="shared" si="703"/>
        <v>0</v>
      </c>
      <c r="R2027">
        <f t="shared" si="703"/>
        <v>0</v>
      </c>
      <c r="S2027">
        <f t="shared" si="703"/>
        <v>0</v>
      </c>
      <c r="T2027">
        <f t="shared" si="703"/>
        <v>0</v>
      </c>
      <c r="U2027">
        <f t="shared" si="703"/>
        <v>0</v>
      </c>
      <c r="V2027">
        <f t="shared" si="703"/>
        <v>0</v>
      </c>
      <c r="W2027">
        <f t="shared" si="703"/>
        <v>0</v>
      </c>
      <c r="X2027">
        <f t="shared" si="703"/>
        <v>0</v>
      </c>
      <c r="Y2027">
        <f t="shared" si="703"/>
        <v>0</v>
      </c>
      <c r="Z2027">
        <f t="shared" si="703"/>
        <v>0</v>
      </c>
      <c r="AA2027">
        <f t="shared" si="703"/>
        <v>0</v>
      </c>
      <c r="AB2027">
        <f t="shared" si="703"/>
        <v>1</v>
      </c>
      <c r="AC2027">
        <f t="shared" si="704"/>
        <v>0</v>
      </c>
      <c r="AD2027">
        <f t="shared" si="704"/>
        <v>0</v>
      </c>
      <c r="AE2027">
        <f t="shared" si="704"/>
        <v>0</v>
      </c>
      <c r="AF2027">
        <f t="shared" si="704"/>
        <v>0</v>
      </c>
      <c r="AG2027">
        <f t="shared" si="704"/>
        <v>0</v>
      </c>
      <c r="AH2027">
        <f t="shared" si="704"/>
        <v>1</v>
      </c>
      <c r="AI2027">
        <f t="shared" si="704"/>
        <v>0</v>
      </c>
      <c r="AJ2027">
        <f t="shared" ca="1" si="709"/>
        <v>0</v>
      </c>
      <c r="AK2027">
        <f t="shared" ca="1" si="710"/>
        <v>1</v>
      </c>
      <c r="AL2027">
        <f t="shared" ca="1" si="711"/>
        <v>0</v>
      </c>
      <c r="AM2027">
        <f t="shared" ca="1" si="712"/>
        <v>0</v>
      </c>
      <c r="AN2027">
        <f t="shared" ca="1" si="713"/>
        <v>1</v>
      </c>
      <c r="AO2027">
        <f t="shared" ca="1" si="714"/>
        <v>0</v>
      </c>
      <c r="AP2027">
        <f t="shared" ca="1" si="715"/>
        <v>1</v>
      </c>
      <c r="AQ2027">
        <f t="shared" ca="1" si="716"/>
        <v>0</v>
      </c>
      <c r="AR2027">
        <f t="shared" ca="1" si="717"/>
        <v>0</v>
      </c>
      <c r="AS2027">
        <v>1</v>
      </c>
      <c r="AT2027">
        <v>0</v>
      </c>
      <c r="AU2027">
        <f t="shared" ca="1" si="705"/>
        <v>0</v>
      </c>
      <c r="AV2027">
        <f t="shared" ca="1" si="705"/>
        <v>1</v>
      </c>
      <c r="AW2027">
        <f t="shared" ca="1" si="705"/>
        <v>0</v>
      </c>
      <c r="AX2027">
        <v>0</v>
      </c>
    </row>
    <row r="2028" spans="1:50">
      <c r="A2028" s="2">
        <v>40881</v>
      </c>
      <c r="B2028">
        <v>1028</v>
      </c>
      <c r="C2028">
        <v>6</v>
      </c>
      <c r="D2028">
        <f t="shared" ca="1" si="718"/>
        <v>10.833994022226033</v>
      </c>
      <c r="E2028">
        <f t="shared" ca="1" si="719"/>
        <v>-4.8339940222260331</v>
      </c>
      <c r="F2028" t="str">
        <f t="shared" ca="1" si="720"/>
        <v>low</v>
      </c>
      <c r="G2028">
        <v>255</v>
      </c>
      <c r="H2028">
        <f t="shared" si="721"/>
        <v>255</v>
      </c>
      <c r="I2028">
        <f t="shared" ca="1" si="722"/>
        <v>678.98188017317329</v>
      </c>
      <c r="J2028">
        <f t="shared" ca="1" si="723"/>
        <v>-423.98188017317329</v>
      </c>
      <c r="K2028" t="str">
        <f t="shared" ca="1" si="724"/>
        <v>low</v>
      </c>
      <c r="L2028">
        <v>6.3</v>
      </c>
      <c r="M2028" t="str">
        <f t="shared" si="700"/>
        <v>medium</v>
      </c>
      <c r="N2028">
        <f t="shared" si="706"/>
        <v>12</v>
      </c>
      <c r="O2028">
        <f t="shared" si="707"/>
        <v>7</v>
      </c>
      <c r="P2028" t="str">
        <f t="shared" si="708"/>
        <v>neděle</v>
      </c>
      <c r="Q2028">
        <f t="shared" si="703"/>
        <v>0</v>
      </c>
      <c r="R2028">
        <f t="shared" si="703"/>
        <v>0</v>
      </c>
      <c r="S2028">
        <f t="shared" si="703"/>
        <v>0</v>
      </c>
      <c r="T2028">
        <f t="shared" si="703"/>
        <v>0</v>
      </c>
      <c r="U2028">
        <f t="shared" si="703"/>
        <v>0</v>
      </c>
      <c r="V2028">
        <f t="shared" si="703"/>
        <v>0</v>
      </c>
      <c r="W2028">
        <f t="shared" si="703"/>
        <v>0</v>
      </c>
      <c r="X2028">
        <f t="shared" si="703"/>
        <v>0</v>
      </c>
      <c r="Y2028">
        <f t="shared" si="703"/>
        <v>0</v>
      </c>
      <c r="Z2028">
        <f t="shared" si="703"/>
        <v>0</v>
      </c>
      <c r="AA2028">
        <f t="shared" si="703"/>
        <v>0</v>
      </c>
      <c r="AB2028">
        <f t="shared" si="703"/>
        <v>1</v>
      </c>
      <c r="AC2028">
        <f t="shared" si="704"/>
        <v>0</v>
      </c>
      <c r="AD2028">
        <f t="shared" si="704"/>
        <v>0</v>
      </c>
      <c r="AE2028">
        <f t="shared" si="704"/>
        <v>0</v>
      </c>
      <c r="AF2028">
        <f t="shared" si="704"/>
        <v>0</v>
      </c>
      <c r="AG2028">
        <f t="shared" si="704"/>
        <v>0</v>
      </c>
      <c r="AH2028">
        <f t="shared" si="704"/>
        <v>0</v>
      </c>
      <c r="AI2028">
        <f t="shared" si="704"/>
        <v>1</v>
      </c>
      <c r="AJ2028">
        <f t="shared" ca="1" si="709"/>
        <v>0</v>
      </c>
      <c r="AK2028">
        <f t="shared" ca="1" si="710"/>
        <v>1</v>
      </c>
      <c r="AL2028">
        <f t="shared" ca="1" si="711"/>
        <v>0</v>
      </c>
      <c r="AM2028">
        <f t="shared" ca="1" si="712"/>
        <v>0</v>
      </c>
      <c r="AN2028">
        <f t="shared" ca="1" si="713"/>
        <v>1</v>
      </c>
      <c r="AO2028">
        <f t="shared" ca="1" si="714"/>
        <v>0</v>
      </c>
      <c r="AP2028">
        <f t="shared" ca="1" si="715"/>
        <v>0</v>
      </c>
      <c r="AQ2028">
        <f t="shared" ca="1" si="716"/>
        <v>1</v>
      </c>
      <c r="AR2028">
        <f t="shared" ca="1" si="717"/>
        <v>0</v>
      </c>
      <c r="AS2028">
        <v>1</v>
      </c>
      <c r="AT2028">
        <v>0</v>
      </c>
      <c r="AU2028">
        <f t="shared" ca="1" si="705"/>
        <v>1</v>
      </c>
      <c r="AV2028">
        <f t="shared" ca="1" si="705"/>
        <v>0</v>
      </c>
      <c r="AW2028">
        <f t="shared" ca="1" si="705"/>
        <v>0</v>
      </c>
      <c r="AX2028">
        <v>0</v>
      </c>
    </row>
    <row r="2029" spans="1:50">
      <c r="A2029" s="2">
        <v>40882</v>
      </c>
      <c r="B2029">
        <v>1029</v>
      </c>
      <c r="C2029">
        <v>18</v>
      </c>
      <c r="D2029">
        <f t="shared" ca="1" si="718"/>
        <v>10.834705511927499</v>
      </c>
      <c r="E2029">
        <f t="shared" ca="1" si="719"/>
        <v>7.1652944880725009</v>
      </c>
      <c r="F2029" t="str">
        <f t="shared" ca="1" si="720"/>
        <v>high</v>
      </c>
      <c r="G2029">
        <v>817</v>
      </c>
      <c r="H2029">
        <f t="shared" si="721"/>
        <v>817</v>
      </c>
      <c r="I2029">
        <f t="shared" ca="1" si="722"/>
        <v>678.95654594106418</v>
      </c>
      <c r="J2029">
        <f t="shared" ca="1" si="723"/>
        <v>138.04345405893582</v>
      </c>
      <c r="K2029" t="str">
        <f t="shared" ca="1" si="724"/>
        <v>high</v>
      </c>
      <c r="L2029">
        <v>5</v>
      </c>
      <c r="M2029" t="str">
        <f t="shared" si="700"/>
        <v>medium</v>
      </c>
      <c r="N2029">
        <f t="shared" si="706"/>
        <v>12</v>
      </c>
      <c r="O2029">
        <f t="shared" si="707"/>
        <v>1</v>
      </c>
      <c r="P2029" t="str">
        <f t="shared" si="708"/>
        <v>pondělí</v>
      </c>
      <c r="Q2029">
        <f t="shared" si="703"/>
        <v>0</v>
      </c>
      <c r="R2029">
        <f t="shared" si="703"/>
        <v>0</v>
      </c>
      <c r="S2029">
        <f t="shared" si="703"/>
        <v>0</v>
      </c>
      <c r="T2029">
        <f t="shared" si="703"/>
        <v>0</v>
      </c>
      <c r="U2029">
        <f t="shared" si="703"/>
        <v>0</v>
      </c>
      <c r="V2029">
        <f t="shared" si="703"/>
        <v>0</v>
      </c>
      <c r="W2029">
        <f t="shared" si="703"/>
        <v>0</v>
      </c>
      <c r="X2029">
        <f t="shared" si="703"/>
        <v>0</v>
      </c>
      <c r="Y2029">
        <f t="shared" si="703"/>
        <v>0</v>
      </c>
      <c r="Z2029">
        <f t="shared" si="703"/>
        <v>0</v>
      </c>
      <c r="AA2029">
        <f t="shared" si="703"/>
        <v>0</v>
      </c>
      <c r="AB2029">
        <f t="shared" si="703"/>
        <v>1</v>
      </c>
      <c r="AC2029">
        <f t="shared" si="704"/>
        <v>1</v>
      </c>
      <c r="AD2029">
        <f t="shared" si="704"/>
        <v>0</v>
      </c>
      <c r="AE2029">
        <f t="shared" si="704"/>
        <v>0</v>
      </c>
      <c r="AF2029">
        <f t="shared" si="704"/>
        <v>0</v>
      </c>
      <c r="AG2029">
        <f t="shared" si="704"/>
        <v>0</v>
      </c>
      <c r="AH2029">
        <f t="shared" si="704"/>
        <v>0</v>
      </c>
      <c r="AI2029">
        <f t="shared" si="704"/>
        <v>0</v>
      </c>
      <c r="AJ2029">
        <f t="shared" ca="1" si="709"/>
        <v>0</v>
      </c>
      <c r="AK2029">
        <f t="shared" ca="1" si="710"/>
        <v>1</v>
      </c>
      <c r="AL2029">
        <f t="shared" ca="1" si="711"/>
        <v>0</v>
      </c>
      <c r="AM2029">
        <f t="shared" ca="1" si="712"/>
        <v>0</v>
      </c>
      <c r="AN2029">
        <f t="shared" ca="1" si="713"/>
        <v>1</v>
      </c>
      <c r="AO2029">
        <f t="shared" ca="1" si="714"/>
        <v>0</v>
      </c>
      <c r="AP2029">
        <f t="shared" ca="1" si="715"/>
        <v>0</v>
      </c>
      <c r="AQ2029">
        <f t="shared" ca="1" si="716"/>
        <v>1</v>
      </c>
      <c r="AR2029">
        <f t="shared" ca="1" si="717"/>
        <v>0</v>
      </c>
      <c r="AS2029">
        <v>1</v>
      </c>
      <c r="AT2029">
        <v>0</v>
      </c>
      <c r="AU2029">
        <f t="shared" ca="1" si="705"/>
        <v>0</v>
      </c>
      <c r="AV2029">
        <f t="shared" ca="1" si="705"/>
        <v>0</v>
      </c>
      <c r="AW2029">
        <f t="shared" ca="1" si="705"/>
        <v>1</v>
      </c>
      <c r="AX2029">
        <v>0</v>
      </c>
    </row>
    <row r="2030" spans="1:50">
      <c r="A2030" s="2">
        <v>40883</v>
      </c>
      <c r="B2030">
        <v>1030</v>
      </c>
      <c r="C2030">
        <v>14</v>
      </c>
      <c r="D2030">
        <f t="shared" ca="1" si="718"/>
        <v>10.835416265598919</v>
      </c>
      <c r="E2030">
        <f t="shared" ca="1" si="719"/>
        <v>3.1645837344010808</v>
      </c>
      <c r="F2030" t="str">
        <f t="shared" ca="1" si="720"/>
        <v>high</v>
      </c>
      <c r="G2030">
        <v>644</v>
      </c>
      <c r="H2030">
        <f t="shared" si="721"/>
        <v>644</v>
      </c>
      <c r="I2030">
        <f t="shared" ca="1" si="722"/>
        <v>678.93112302708676</v>
      </c>
      <c r="J2030">
        <f t="shared" ca="1" si="723"/>
        <v>-34.931123027086755</v>
      </c>
      <c r="K2030" t="str">
        <f t="shared" ca="1" si="724"/>
        <v>medium</v>
      </c>
      <c r="L2030">
        <v>1.6</v>
      </c>
      <c r="M2030" t="str">
        <f t="shared" si="700"/>
        <v>low</v>
      </c>
      <c r="N2030">
        <f t="shared" si="706"/>
        <v>12</v>
      </c>
      <c r="O2030">
        <f t="shared" si="707"/>
        <v>2</v>
      </c>
      <c r="P2030" t="str">
        <f t="shared" si="708"/>
        <v>úterý</v>
      </c>
      <c r="Q2030">
        <f t="shared" si="703"/>
        <v>0</v>
      </c>
      <c r="R2030">
        <f t="shared" si="703"/>
        <v>0</v>
      </c>
      <c r="S2030">
        <f t="shared" si="703"/>
        <v>0</v>
      </c>
      <c r="T2030">
        <f t="shared" si="703"/>
        <v>0</v>
      </c>
      <c r="U2030">
        <f t="shared" si="703"/>
        <v>0</v>
      </c>
      <c r="V2030">
        <f t="shared" si="703"/>
        <v>0</v>
      </c>
      <c r="W2030">
        <f t="shared" si="703"/>
        <v>0</v>
      </c>
      <c r="X2030">
        <f t="shared" si="703"/>
        <v>0</v>
      </c>
      <c r="Y2030">
        <f t="shared" si="703"/>
        <v>0</v>
      </c>
      <c r="Z2030">
        <f t="shared" si="703"/>
        <v>0</v>
      </c>
      <c r="AA2030">
        <f t="shared" si="703"/>
        <v>0</v>
      </c>
      <c r="AB2030">
        <f t="shared" si="703"/>
        <v>1</v>
      </c>
      <c r="AC2030">
        <f t="shared" si="704"/>
        <v>0</v>
      </c>
      <c r="AD2030">
        <f t="shared" si="704"/>
        <v>1</v>
      </c>
      <c r="AE2030">
        <f t="shared" si="704"/>
        <v>0</v>
      </c>
      <c r="AF2030">
        <f t="shared" si="704"/>
        <v>0</v>
      </c>
      <c r="AG2030">
        <f t="shared" si="704"/>
        <v>0</v>
      </c>
      <c r="AH2030">
        <f t="shared" si="704"/>
        <v>0</v>
      </c>
      <c r="AI2030">
        <f t="shared" si="704"/>
        <v>0</v>
      </c>
      <c r="AJ2030">
        <f t="shared" ca="1" si="709"/>
        <v>0</v>
      </c>
      <c r="AK2030">
        <f t="shared" ca="1" si="710"/>
        <v>0</v>
      </c>
      <c r="AL2030">
        <f t="shared" ca="1" si="711"/>
        <v>1</v>
      </c>
      <c r="AM2030">
        <f t="shared" ca="1" si="712"/>
        <v>0</v>
      </c>
      <c r="AN2030">
        <f t="shared" ca="1" si="713"/>
        <v>1</v>
      </c>
      <c r="AO2030">
        <f t="shared" ca="1" si="714"/>
        <v>0</v>
      </c>
      <c r="AP2030">
        <f t="shared" ca="1" si="715"/>
        <v>1</v>
      </c>
      <c r="AQ2030">
        <f t="shared" ca="1" si="716"/>
        <v>0</v>
      </c>
      <c r="AR2030">
        <f t="shared" ca="1" si="717"/>
        <v>0</v>
      </c>
      <c r="AS2030">
        <v>1</v>
      </c>
      <c r="AT2030">
        <v>0</v>
      </c>
      <c r="AU2030">
        <f t="shared" ca="1" si="705"/>
        <v>0</v>
      </c>
      <c r="AV2030">
        <f t="shared" ca="1" si="705"/>
        <v>0</v>
      </c>
      <c r="AW2030">
        <f t="shared" ca="1" si="705"/>
        <v>1</v>
      </c>
      <c r="AX2030">
        <v>0</v>
      </c>
    </row>
    <row r="2031" spans="1:50">
      <c r="A2031" s="2">
        <v>40884</v>
      </c>
      <c r="B2031">
        <v>1031</v>
      </c>
      <c r="C2031">
        <v>12</v>
      </c>
      <c r="D2031">
        <f t="shared" ca="1" si="718"/>
        <v>10.836126285532607</v>
      </c>
      <c r="E2031">
        <f t="shared" ca="1" si="719"/>
        <v>1.1638737144673925</v>
      </c>
      <c r="F2031" t="str">
        <f t="shared" ca="1" si="720"/>
        <v>medium</v>
      </c>
      <c r="G2031">
        <v>854</v>
      </c>
      <c r="H2031">
        <f t="shared" si="721"/>
        <v>854</v>
      </c>
      <c r="I2031">
        <f t="shared" ca="1" si="722"/>
        <v>678.90561174456775</v>
      </c>
      <c r="J2031">
        <f t="shared" ca="1" si="723"/>
        <v>175.09438825543225</v>
      </c>
      <c r="K2031" t="str">
        <f t="shared" ca="1" si="724"/>
        <v>high</v>
      </c>
      <c r="L2031">
        <v>0.2</v>
      </c>
      <c r="M2031" t="str">
        <f t="shared" si="700"/>
        <v>low</v>
      </c>
      <c r="N2031">
        <f t="shared" si="706"/>
        <v>12</v>
      </c>
      <c r="O2031">
        <f t="shared" si="707"/>
        <v>3</v>
      </c>
      <c r="P2031" t="str">
        <f t="shared" si="708"/>
        <v>středa</v>
      </c>
      <c r="Q2031">
        <f t="shared" ref="Q2031:AB2040" si="725">VLOOKUP($N2031,$V$31:$AH$42,Q$592+1,0)</f>
        <v>0</v>
      </c>
      <c r="R2031">
        <f t="shared" si="725"/>
        <v>0</v>
      </c>
      <c r="S2031">
        <f t="shared" si="725"/>
        <v>0</v>
      </c>
      <c r="T2031">
        <f t="shared" si="725"/>
        <v>0</v>
      </c>
      <c r="U2031">
        <f t="shared" si="725"/>
        <v>0</v>
      </c>
      <c r="V2031">
        <f t="shared" si="725"/>
        <v>0</v>
      </c>
      <c r="W2031">
        <f t="shared" si="725"/>
        <v>0</v>
      </c>
      <c r="X2031">
        <f t="shared" si="725"/>
        <v>0</v>
      </c>
      <c r="Y2031">
        <f t="shared" si="725"/>
        <v>0</v>
      </c>
      <c r="Z2031">
        <f t="shared" si="725"/>
        <v>0</v>
      </c>
      <c r="AA2031">
        <f t="shared" si="725"/>
        <v>0</v>
      </c>
      <c r="AB2031">
        <f t="shared" si="725"/>
        <v>1</v>
      </c>
      <c r="AC2031">
        <f t="shared" ref="AC2031:AI2040" si="726">VLOOKUP($O2031,$V$74:$AC$80,AC$592+1,0)</f>
        <v>0</v>
      </c>
      <c r="AD2031">
        <f t="shared" si="726"/>
        <v>0</v>
      </c>
      <c r="AE2031">
        <f t="shared" si="726"/>
        <v>1</v>
      </c>
      <c r="AF2031">
        <f t="shared" si="726"/>
        <v>0</v>
      </c>
      <c r="AG2031">
        <f t="shared" si="726"/>
        <v>0</v>
      </c>
      <c r="AH2031">
        <f t="shared" si="726"/>
        <v>0</v>
      </c>
      <c r="AI2031">
        <f t="shared" si="726"/>
        <v>0</v>
      </c>
      <c r="AJ2031">
        <f t="shared" ca="1" si="709"/>
        <v>0</v>
      </c>
      <c r="AK2031">
        <f t="shared" ca="1" si="710"/>
        <v>1</v>
      </c>
      <c r="AL2031">
        <f t="shared" ca="1" si="711"/>
        <v>0</v>
      </c>
      <c r="AM2031">
        <f t="shared" ca="1" si="712"/>
        <v>0</v>
      </c>
      <c r="AN2031">
        <f t="shared" ca="1" si="713"/>
        <v>1</v>
      </c>
      <c r="AO2031">
        <f t="shared" ca="1" si="714"/>
        <v>0</v>
      </c>
      <c r="AP2031">
        <f t="shared" ca="1" si="715"/>
        <v>1</v>
      </c>
      <c r="AQ2031">
        <f t="shared" ca="1" si="716"/>
        <v>0</v>
      </c>
      <c r="AR2031">
        <f t="shared" ca="1" si="717"/>
        <v>0</v>
      </c>
      <c r="AS2031">
        <v>1</v>
      </c>
      <c r="AT2031">
        <v>1</v>
      </c>
      <c r="AU2031">
        <f t="shared" ca="1" si="705"/>
        <v>0</v>
      </c>
      <c r="AV2031">
        <f t="shared" ca="1" si="705"/>
        <v>1</v>
      </c>
      <c r="AW2031">
        <f t="shared" ca="1" si="705"/>
        <v>0</v>
      </c>
      <c r="AX2031">
        <v>0</v>
      </c>
    </row>
    <row r="2032" spans="1:50">
      <c r="A2032" s="2">
        <v>40885</v>
      </c>
      <c r="B2032">
        <v>1032</v>
      </c>
      <c r="C2032">
        <v>13</v>
      </c>
      <c r="D2032">
        <f t="shared" ca="1" si="718"/>
        <v>10.836835574020883</v>
      </c>
      <c r="E2032">
        <f t="shared" ca="1" si="719"/>
        <v>2.163164425979117</v>
      </c>
      <c r="F2032" t="str">
        <f t="shared" ca="1" si="720"/>
        <v>high</v>
      </c>
      <c r="G2032">
        <v>577</v>
      </c>
      <c r="H2032">
        <f t="shared" si="721"/>
        <v>577</v>
      </c>
      <c r="I2032">
        <f t="shared" ca="1" si="722"/>
        <v>678.88001240683434</v>
      </c>
      <c r="J2032">
        <f t="shared" ca="1" si="723"/>
        <v>-101.88001240683434</v>
      </c>
      <c r="K2032" t="str">
        <f t="shared" ca="1" si="724"/>
        <v>medium</v>
      </c>
      <c r="L2032">
        <v>3.6</v>
      </c>
      <c r="M2032" t="str">
        <f t="shared" si="700"/>
        <v>low</v>
      </c>
      <c r="N2032">
        <f t="shared" si="706"/>
        <v>12</v>
      </c>
      <c r="O2032">
        <f t="shared" si="707"/>
        <v>4</v>
      </c>
      <c r="P2032" t="str">
        <f t="shared" si="708"/>
        <v>čtvrtek</v>
      </c>
      <c r="Q2032">
        <f t="shared" si="725"/>
        <v>0</v>
      </c>
      <c r="R2032">
        <f t="shared" si="725"/>
        <v>0</v>
      </c>
      <c r="S2032">
        <f t="shared" si="725"/>
        <v>0</v>
      </c>
      <c r="T2032">
        <f t="shared" si="725"/>
        <v>0</v>
      </c>
      <c r="U2032">
        <f t="shared" si="725"/>
        <v>0</v>
      </c>
      <c r="V2032">
        <f t="shared" si="725"/>
        <v>0</v>
      </c>
      <c r="W2032">
        <f t="shared" si="725"/>
        <v>0</v>
      </c>
      <c r="X2032">
        <f t="shared" si="725"/>
        <v>0</v>
      </c>
      <c r="Y2032">
        <f t="shared" si="725"/>
        <v>0</v>
      </c>
      <c r="Z2032">
        <f t="shared" si="725"/>
        <v>0</v>
      </c>
      <c r="AA2032">
        <f t="shared" si="725"/>
        <v>0</v>
      </c>
      <c r="AB2032">
        <f t="shared" si="725"/>
        <v>1</v>
      </c>
      <c r="AC2032">
        <f t="shared" si="726"/>
        <v>0</v>
      </c>
      <c r="AD2032">
        <f t="shared" si="726"/>
        <v>0</v>
      </c>
      <c r="AE2032">
        <f t="shared" si="726"/>
        <v>0</v>
      </c>
      <c r="AF2032">
        <f t="shared" si="726"/>
        <v>1</v>
      </c>
      <c r="AG2032">
        <f t="shared" si="726"/>
        <v>0</v>
      </c>
      <c r="AH2032">
        <f t="shared" si="726"/>
        <v>0</v>
      </c>
      <c r="AI2032">
        <f t="shared" si="726"/>
        <v>0</v>
      </c>
      <c r="AJ2032">
        <f t="shared" ca="1" si="709"/>
        <v>1</v>
      </c>
      <c r="AK2032">
        <f t="shared" ca="1" si="710"/>
        <v>0</v>
      </c>
      <c r="AL2032">
        <f t="shared" ca="1" si="711"/>
        <v>0</v>
      </c>
      <c r="AM2032">
        <f t="shared" ca="1" si="712"/>
        <v>0</v>
      </c>
      <c r="AN2032">
        <f t="shared" ca="1" si="713"/>
        <v>1</v>
      </c>
      <c r="AO2032">
        <f t="shared" ca="1" si="714"/>
        <v>0</v>
      </c>
      <c r="AP2032">
        <f t="shared" ca="1" si="715"/>
        <v>1</v>
      </c>
      <c r="AQ2032">
        <f t="shared" ca="1" si="716"/>
        <v>0</v>
      </c>
      <c r="AR2032">
        <f t="shared" ca="1" si="717"/>
        <v>0</v>
      </c>
      <c r="AS2032">
        <v>1</v>
      </c>
      <c r="AT2032">
        <v>0</v>
      </c>
      <c r="AU2032">
        <f t="shared" ca="1" si="705"/>
        <v>0</v>
      </c>
      <c r="AV2032">
        <f t="shared" ca="1" si="705"/>
        <v>0</v>
      </c>
      <c r="AW2032">
        <f t="shared" ca="1" si="705"/>
        <v>1</v>
      </c>
      <c r="AX2032">
        <v>0</v>
      </c>
    </row>
    <row r="2033" spans="1:50">
      <c r="A2033" s="2">
        <v>40886</v>
      </c>
      <c r="B2033">
        <v>1033</v>
      </c>
      <c r="C2033">
        <v>13</v>
      </c>
      <c r="D2033">
        <f t="shared" ca="1" si="718"/>
        <v>10.837544133356062</v>
      </c>
      <c r="E2033">
        <f t="shared" ca="1" si="719"/>
        <v>2.1624558666439384</v>
      </c>
      <c r="F2033" t="str">
        <f t="shared" ca="1" si="720"/>
        <v>high</v>
      </c>
      <c r="G2033">
        <v>810</v>
      </c>
      <c r="H2033">
        <f t="shared" si="721"/>
        <v>810</v>
      </c>
      <c r="I2033">
        <f t="shared" ca="1" si="722"/>
        <v>678.85432532721325</v>
      </c>
      <c r="J2033">
        <f t="shared" ca="1" si="723"/>
        <v>131.14567467278675</v>
      </c>
      <c r="K2033" t="str">
        <f t="shared" ca="1" si="724"/>
        <v>high</v>
      </c>
      <c r="L2033">
        <v>3.4</v>
      </c>
      <c r="M2033" t="str">
        <f t="shared" si="700"/>
        <v>low</v>
      </c>
      <c r="N2033">
        <f t="shared" si="706"/>
        <v>12</v>
      </c>
      <c r="O2033">
        <f t="shared" si="707"/>
        <v>5</v>
      </c>
      <c r="P2033" t="str">
        <f t="shared" si="708"/>
        <v>pátek</v>
      </c>
      <c r="Q2033">
        <f t="shared" si="725"/>
        <v>0</v>
      </c>
      <c r="R2033">
        <f t="shared" si="725"/>
        <v>0</v>
      </c>
      <c r="S2033">
        <f t="shared" si="725"/>
        <v>0</v>
      </c>
      <c r="T2033">
        <f t="shared" si="725"/>
        <v>0</v>
      </c>
      <c r="U2033">
        <f t="shared" si="725"/>
        <v>0</v>
      </c>
      <c r="V2033">
        <f t="shared" si="725"/>
        <v>0</v>
      </c>
      <c r="W2033">
        <f t="shared" si="725"/>
        <v>0</v>
      </c>
      <c r="X2033">
        <f t="shared" si="725"/>
        <v>0</v>
      </c>
      <c r="Y2033">
        <f t="shared" si="725"/>
        <v>0</v>
      </c>
      <c r="Z2033">
        <f t="shared" si="725"/>
        <v>0</v>
      </c>
      <c r="AA2033">
        <f t="shared" si="725"/>
        <v>0</v>
      </c>
      <c r="AB2033">
        <f t="shared" si="725"/>
        <v>1</v>
      </c>
      <c r="AC2033">
        <f t="shared" si="726"/>
        <v>0</v>
      </c>
      <c r="AD2033">
        <f t="shared" si="726"/>
        <v>0</v>
      </c>
      <c r="AE2033">
        <f t="shared" si="726"/>
        <v>0</v>
      </c>
      <c r="AF2033">
        <f t="shared" si="726"/>
        <v>0</v>
      </c>
      <c r="AG2033">
        <f t="shared" si="726"/>
        <v>1</v>
      </c>
      <c r="AH2033">
        <f t="shared" si="726"/>
        <v>0</v>
      </c>
      <c r="AI2033">
        <f t="shared" si="726"/>
        <v>0</v>
      </c>
      <c r="AJ2033">
        <f t="shared" ca="1" si="709"/>
        <v>1</v>
      </c>
      <c r="AK2033">
        <f t="shared" ca="1" si="710"/>
        <v>0</v>
      </c>
      <c r="AL2033">
        <f t="shared" ca="1" si="711"/>
        <v>0</v>
      </c>
      <c r="AM2033">
        <f t="shared" ca="1" si="712"/>
        <v>0</v>
      </c>
      <c r="AN2033">
        <f t="shared" ca="1" si="713"/>
        <v>1</v>
      </c>
      <c r="AO2033">
        <f t="shared" ca="1" si="714"/>
        <v>0</v>
      </c>
      <c r="AP2033">
        <f t="shared" ca="1" si="715"/>
        <v>1</v>
      </c>
      <c r="AQ2033">
        <f t="shared" ca="1" si="716"/>
        <v>0</v>
      </c>
      <c r="AR2033">
        <f t="shared" ca="1" si="717"/>
        <v>0</v>
      </c>
      <c r="AS2033">
        <v>1</v>
      </c>
      <c r="AT2033">
        <v>1</v>
      </c>
      <c r="AU2033">
        <f t="shared" ca="1" si="705"/>
        <v>0</v>
      </c>
      <c r="AV2033">
        <f t="shared" ca="1" si="705"/>
        <v>0</v>
      </c>
      <c r="AW2033">
        <f t="shared" ca="1" si="705"/>
        <v>1</v>
      </c>
      <c r="AX2033">
        <v>0</v>
      </c>
    </row>
    <row r="2034" spans="1:50">
      <c r="A2034" s="2">
        <v>40887</v>
      </c>
      <c r="B2034">
        <v>1034</v>
      </c>
      <c r="C2034">
        <v>11</v>
      </c>
      <c r="D2034">
        <f t="shared" ca="1" si="718"/>
        <v>10.838251965830461</v>
      </c>
      <c r="E2034">
        <f t="shared" ca="1" si="719"/>
        <v>0.16174803416953942</v>
      </c>
      <c r="F2034" t="str">
        <f t="shared" ca="1" si="720"/>
        <v>medium</v>
      </c>
      <c r="G2034">
        <v>291</v>
      </c>
      <c r="H2034">
        <f t="shared" si="721"/>
        <v>291</v>
      </c>
      <c r="I2034">
        <f t="shared" ca="1" si="722"/>
        <v>678.82855081903142</v>
      </c>
      <c r="J2034">
        <f t="shared" ca="1" si="723"/>
        <v>-387.82855081903142</v>
      </c>
      <c r="K2034" t="str">
        <f t="shared" ca="1" si="724"/>
        <v>low</v>
      </c>
      <c r="L2034">
        <v>0</v>
      </c>
      <c r="M2034" t="str">
        <f t="shared" si="700"/>
        <v>low</v>
      </c>
      <c r="N2034">
        <f t="shared" si="706"/>
        <v>12</v>
      </c>
      <c r="O2034">
        <f t="shared" si="707"/>
        <v>6</v>
      </c>
      <c r="P2034" t="str">
        <f t="shared" si="708"/>
        <v>sobota</v>
      </c>
      <c r="Q2034">
        <f t="shared" si="725"/>
        <v>0</v>
      </c>
      <c r="R2034">
        <f t="shared" si="725"/>
        <v>0</v>
      </c>
      <c r="S2034">
        <f t="shared" si="725"/>
        <v>0</v>
      </c>
      <c r="T2034">
        <f t="shared" si="725"/>
        <v>0</v>
      </c>
      <c r="U2034">
        <f t="shared" si="725"/>
        <v>0</v>
      </c>
      <c r="V2034">
        <f t="shared" si="725"/>
        <v>0</v>
      </c>
      <c r="W2034">
        <f t="shared" si="725"/>
        <v>0</v>
      </c>
      <c r="X2034">
        <f t="shared" si="725"/>
        <v>0</v>
      </c>
      <c r="Y2034">
        <f t="shared" si="725"/>
        <v>0</v>
      </c>
      <c r="Z2034">
        <f t="shared" si="725"/>
        <v>0</v>
      </c>
      <c r="AA2034">
        <f t="shared" si="725"/>
        <v>0</v>
      </c>
      <c r="AB2034">
        <f t="shared" si="725"/>
        <v>1</v>
      </c>
      <c r="AC2034">
        <f t="shared" si="726"/>
        <v>0</v>
      </c>
      <c r="AD2034">
        <f t="shared" si="726"/>
        <v>0</v>
      </c>
      <c r="AE2034">
        <f t="shared" si="726"/>
        <v>0</v>
      </c>
      <c r="AF2034">
        <f t="shared" si="726"/>
        <v>0</v>
      </c>
      <c r="AG2034">
        <f t="shared" si="726"/>
        <v>0</v>
      </c>
      <c r="AH2034">
        <f t="shared" si="726"/>
        <v>1</v>
      </c>
      <c r="AI2034">
        <f t="shared" si="726"/>
        <v>0</v>
      </c>
      <c r="AJ2034">
        <f t="shared" ca="1" si="709"/>
        <v>1</v>
      </c>
      <c r="AK2034">
        <f t="shared" ca="1" si="710"/>
        <v>0</v>
      </c>
      <c r="AL2034">
        <f t="shared" ca="1" si="711"/>
        <v>0</v>
      </c>
      <c r="AM2034">
        <f t="shared" ca="1" si="712"/>
        <v>0</v>
      </c>
      <c r="AN2034">
        <f t="shared" ca="1" si="713"/>
        <v>1</v>
      </c>
      <c r="AO2034">
        <f t="shared" ca="1" si="714"/>
        <v>0</v>
      </c>
      <c r="AP2034">
        <f t="shared" ca="1" si="715"/>
        <v>1</v>
      </c>
      <c r="AQ2034">
        <f t="shared" ca="1" si="716"/>
        <v>0</v>
      </c>
      <c r="AR2034">
        <f t="shared" ca="1" si="717"/>
        <v>0</v>
      </c>
      <c r="AS2034">
        <v>1</v>
      </c>
      <c r="AT2034">
        <v>0</v>
      </c>
      <c r="AU2034">
        <f t="shared" ca="1" si="705"/>
        <v>0</v>
      </c>
      <c r="AV2034">
        <f t="shared" ca="1" si="705"/>
        <v>1</v>
      </c>
      <c r="AW2034">
        <f t="shared" ca="1" si="705"/>
        <v>0</v>
      </c>
      <c r="AX2034">
        <v>0</v>
      </c>
    </row>
    <row r="2035" spans="1:50">
      <c r="A2035" s="2">
        <v>40888</v>
      </c>
      <c r="B2035">
        <v>1035</v>
      </c>
      <c r="C2035">
        <v>7</v>
      </c>
      <c r="D2035">
        <f t="shared" ca="1" si="718"/>
        <v>10.838959073736397</v>
      </c>
      <c r="E2035">
        <f t="shared" ca="1" si="719"/>
        <v>-3.8389590737363974</v>
      </c>
      <c r="F2035" t="str">
        <f t="shared" ca="1" si="720"/>
        <v>low</v>
      </c>
      <c r="G2035">
        <v>333</v>
      </c>
      <c r="H2035">
        <f t="shared" si="721"/>
        <v>333</v>
      </c>
      <c r="I2035">
        <f t="shared" ca="1" si="722"/>
        <v>678.80268919561581</v>
      </c>
      <c r="J2035">
        <f t="shared" ca="1" si="723"/>
        <v>-345.80268919561581</v>
      </c>
      <c r="K2035" t="str">
        <f t="shared" ca="1" si="724"/>
        <v>low</v>
      </c>
      <c r="L2035">
        <v>-1.8</v>
      </c>
      <c r="M2035" t="str">
        <f t="shared" si="700"/>
        <v>low</v>
      </c>
      <c r="N2035">
        <f t="shared" si="706"/>
        <v>12</v>
      </c>
      <c r="O2035">
        <f t="shared" si="707"/>
        <v>7</v>
      </c>
      <c r="P2035" t="str">
        <f t="shared" si="708"/>
        <v>neděle</v>
      </c>
      <c r="Q2035">
        <f t="shared" si="725"/>
        <v>0</v>
      </c>
      <c r="R2035">
        <f t="shared" si="725"/>
        <v>0</v>
      </c>
      <c r="S2035">
        <f t="shared" si="725"/>
        <v>0</v>
      </c>
      <c r="T2035">
        <f t="shared" si="725"/>
        <v>0</v>
      </c>
      <c r="U2035">
        <f t="shared" si="725"/>
        <v>0</v>
      </c>
      <c r="V2035">
        <f t="shared" si="725"/>
        <v>0</v>
      </c>
      <c r="W2035">
        <f t="shared" si="725"/>
        <v>0</v>
      </c>
      <c r="X2035">
        <f t="shared" si="725"/>
        <v>0</v>
      </c>
      <c r="Y2035">
        <f t="shared" si="725"/>
        <v>0</v>
      </c>
      <c r="Z2035">
        <f t="shared" si="725"/>
        <v>0</v>
      </c>
      <c r="AA2035">
        <f t="shared" si="725"/>
        <v>0</v>
      </c>
      <c r="AB2035">
        <f t="shared" si="725"/>
        <v>1</v>
      </c>
      <c r="AC2035">
        <f t="shared" si="726"/>
        <v>0</v>
      </c>
      <c r="AD2035">
        <f t="shared" si="726"/>
        <v>0</v>
      </c>
      <c r="AE2035">
        <f t="shared" si="726"/>
        <v>0</v>
      </c>
      <c r="AF2035">
        <f t="shared" si="726"/>
        <v>0</v>
      </c>
      <c r="AG2035">
        <f t="shared" si="726"/>
        <v>0</v>
      </c>
      <c r="AH2035">
        <f t="shared" si="726"/>
        <v>0</v>
      </c>
      <c r="AI2035">
        <f t="shared" si="726"/>
        <v>1</v>
      </c>
      <c r="AJ2035">
        <f t="shared" ca="1" si="709"/>
        <v>0</v>
      </c>
      <c r="AK2035">
        <f t="shared" ca="1" si="710"/>
        <v>1</v>
      </c>
      <c r="AL2035">
        <f t="shared" ca="1" si="711"/>
        <v>0</v>
      </c>
      <c r="AM2035">
        <f t="shared" ca="1" si="712"/>
        <v>0</v>
      </c>
      <c r="AN2035">
        <f t="shared" ca="1" si="713"/>
        <v>1</v>
      </c>
      <c r="AO2035">
        <f t="shared" ca="1" si="714"/>
        <v>0</v>
      </c>
      <c r="AP2035">
        <f t="shared" ca="1" si="715"/>
        <v>1</v>
      </c>
      <c r="AQ2035">
        <f t="shared" ca="1" si="716"/>
        <v>0</v>
      </c>
      <c r="AR2035">
        <f t="shared" ca="1" si="717"/>
        <v>0</v>
      </c>
      <c r="AS2035">
        <v>0</v>
      </c>
      <c r="AT2035">
        <v>0</v>
      </c>
      <c r="AU2035">
        <f t="shared" ca="1" si="705"/>
        <v>1</v>
      </c>
      <c r="AV2035">
        <f t="shared" ca="1" si="705"/>
        <v>0</v>
      </c>
      <c r="AW2035">
        <f t="shared" ca="1" si="705"/>
        <v>0</v>
      </c>
      <c r="AX2035">
        <v>0</v>
      </c>
    </row>
    <row r="2036" spans="1:50">
      <c r="A2036" s="2">
        <v>40889</v>
      </c>
      <c r="B2036">
        <v>1036</v>
      </c>
      <c r="C2036">
        <v>11</v>
      </c>
      <c r="D2036">
        <f t="shared" ca="1" si="718"/>
        <v>10.839665459366191</v>
      </c>
      <c r="E2036">
        <f t="shared" ca="1" si="719"/>
        <v>0.16033454063380859</v>
      </c>
      <c r="F2036" t="str">
        <f t="shared" ca="1" si="720"/>
        <v>medium</v>
      </c>
      <c r="G2036">
        <v>483</v>
      </c>
      <c r="H2036">
        <f t="shared" si="721"/>
        <v>483</v>
      </c>
      <c r="I2036">
        <f t="shared" ca="1" si="722"/>
        <v>678.77674077029326</v>
      </c>
      <c r="J2036">
        <f t="shared" ca="1" si="723"/>
        <v>-195.77674077029326</v>
      </c>
      <c r="K2036" t="str">
        <f t="shared" ca="1" si="724"/>
        <v>medium</v>
      </c>
      <c r="L2036">
        <v>0.4</v>
      </c>
      <c r="M2036" t="str">
        <f t="shared" si="700"/>
        <v>low</v>
      </c>
      <c r="N2036">
        <f t="shared" si="706"/>
        <v>12</v>
      </c>
      <c r="O2036">
        <f t="shared" si="707"/>
        <v>1</v>
      </c>
      <c r="P2036" t="str">
        <f t="shared" si="708"/>
        <v>pondělí</v>
      </c>
      <c r="Q2036">
        <f t="shared" si="725"/>
        <v>0</v>
      </c>
      <c r="R2036">
        <f t="shared" si="725"/>
        <v>0</v>
      </c>
      <c r="S2036">
        <f t="shared" si="725"/>
        <v>0</v>
      </c>
      <c r="T2036">
        <f t="shared" si="725"/>
        <v>0</v>
      </c>
      <c r="U2036">
        <f t="shared" si="725"/>
        <v>0</v>
      </c>
      <c r="V2036">
        <f t="shared" si="725"/>
        <v>0</v>
      </c>
      <c r="W2036">
        <f t="shared" si="725"/>
        <v>0</v>
      </c>
      <c r="X2036">
        <f t="shared" si="725"/>
        <v>0</v>
      </c>
      <c r="Y2036">
        <f t="shared" si="725"/>
        <v>0</v>
      </c>
      <c r="Z2036">
        <f t="shared" si="725"/>
        <v>0</v>
      </c>
      <c r="AA2036">
        <f t="shared" si="725"/>
        <v>0</v>
      </c>
      <c r="AB2036">
        <f t="shared" si="725"/>
        <v>1</v>
      </c>
      <c r="AC2036">
        <f t="shared" si="726"/>
        <v>1</v>
      </c>
      <c r="AD2036">
        <f t="shared" si="726"/>
        <v>0</v>
      </c>
      <c r="AE2036">
        <f t="shared" si="726"/>
        <v>0</v>
      </c>
      <c r="AF2036">
        <f t="shared" si="726"/>
        <v>0</v>
      </c>
      <c r="AG2036">
        <f t="shared" si="726"/>
        <v>0</v>
      </c>
      <c r="AH2036">
        <f t="shared" si="726"/>
        <v>0</v>
      </c>
      <c r="AI2036">
        <f t="shared" si="726"/>
        <v>0</v>
      </c>
      <c r="AJ2036">
        <f t="shared" ca="1" si="709"/>
        <v>0</v>
      </c>
      <c r="AK2036">
        <f t="shared" ca="1" si="710"/>
        <v>1</v>
      </c>
      <c r="AL2036">
        <f t="shared" ca="1" si="711"/>
        <v>0</v>
      </c>
      <c r="AM2036">
        <f t="shared" ca="1" si="712"/>
        <v>1</v>
      </c>
      <c r="AN2036">
        <f t="shared" ca="1" si="713"/>
        <v>0</v>
      </c>
      <c r="AO2036">
        <f t="shared" ca="1" si="714"/>
        <v>0</v>
      </c>
      <c r="AP2036">
        <f t="shared" ca="1" si="715"/>
        <v>1</v>
      </c>
      <c r="AQ2036">
        <f t="shared" ca="1" si="716"/>
        <v>0</v>
      </c>
      <c r="AR2036">
        <f t="shared" ca="1" si="717"/>
        <v>0</v>
      </c>
      <c r="AS2036">
        <v>0</v>
      </c>
      <c r="AT2036">
        <v>0</v>
      </c>
      <c r="AU2036">
        <f t="shared" ca="1" si="705"/>
        <v>0</v>
      </c>
      <c r="AV2036">
        <f t="shared" ca="1" si="705"/>
        <v>1</v>
      </c>
      <c r="AW2036">
        <f t="shared" ca="1" si="705"/>
        <v>0</v>
      </c>
      <c r="AX2036">
        <v>0</v>
      </c>
    </row>
    <row r="2037" spans="1:50">
      <c r="A2037" s="2">
        <v>40890</v>
      </c>
      <c r="B2037">
        <v>1037</v>
      </c>
      <c r="C2037">
        <v>11</v>
      </c>
      <c r="D2037">
        <f t="shared" ca="1" si="718"/>
        <v>10.840371125012155</v>
      </c>
      <c r="E2037">
        <f t="shared" ca="1" si="719"/>
        <v>0.15962887498784539</v>
      </c>
      <c r="F2037" t="str">
        <f t="shared" ca="1" si="720"/>
        <v>medium</v>
      </c>
      <c r="G2037">
        <v>412</v>
      </c>
      <c r="H2037">
        <f t="shared" si="721"/>
        <v>412</v>
      </c>
      <c r="I2037">
        <f t="shared" ca="1" si="722"/>
        <v>678.75070585639071</v>
      </c>
      <c r="J2037">
        <f t="shared" ca="1" si="723"/>
        <v>-266.75070585639071</v>
      </c>
      <c r="K2037" t="str">
        <f t="shared" ca="1" si="724"/>
        <v>medium</v>
      </c>
      <c r="L2037">
        <v>0.3</v>
      </c>
      <c r="M2037" t="str">
        <f t="shared" si="700"/>
        <v>low</v>
      </c>
      <c r="N2037">
        <f t="shared" si="706"/>
        <v>12</v>
      </c>
      <c r="O2037">
        <f t="shared" si="707"/>
        <v>2</v>
      </c>
      <c r="P2037" t="str">
        <f t="shared" si="708"/>
        <v>úterý</v>
      </c>
      <c r="Q2037">
        <f t="shared" si="725"/>
        <v>0</v>
      </c>
      <c r="R2037">
        <f t="shared" si="725"/>
        <v>0</v>
      </c>
      <c r="S2037">
        <f t="shared" si="725"/>
        <v>0</v>
      </c>
      <c r="T2037">
        <f t="shared" si="725"/>
        <v>0</v>
      </c>
      <c r="U2037">
        <f t="shared" si="725"/>
        <v>0</v>
      </c>
      <c r="V2037">
        <f t="shared" si="725"/>
        <v>0</v>
      </c>
      <c r="W2037">
        <f t="shared" si="725"/>
        <v>0</v>
      </c>
      <c r="X2037">
        <f t="shared" si="725"/>
        <v>0</v>
      </c>
      <c r="Y2037">
        <f t="shared" si="725"/>
        <v>0</v>
      </c>
      <c r="Z2037">
        <f t="shared" si="725"/>
        <v>0</v>
      </c>
      <c r="AA2037">
        <f t="shared" si="725"/>
        <v>0</v>
      </c>
      <c r="AB2037">
        <f t="shared" si="725"/>
        <v>1</v>
      </c>
      <c r="AC2037">
        <f t="shared" si="726"/>
        <v>0</v>
      </c>
      <c r="AD2037">
        <f t="shared" si="726"/>
        <v>1</v>
      </c>
      <c r="AE2037">
        <f t="shared" si="726"/>
        <v>0</v>
      </c>
      <c r="AF2037">
        <f t="shared" si="726"/>
        <v>0</v>
      </c>
      <c r="AG2037">
        <f t="shared" si="726"/>
        <v>0</v>
      </c>
      <c r="AH2037">
        <f t="shared" si="726"/>
        <v>0</v>
      </c>
      <c r="AI2037">
        <f t="shared" si="726"/>
        <v>0</v>
      </c>
      <c r="AJ2037">
        <f t="shared" ca="1" si="709"/>
        <v>0</v>
      </c>
      <c r="AK2037">
        <f t="shared" ca="1" si="710"/>
        <v>1</v>
      </c>
      <c r="AL2037">
        <f t="shared" ca="1" si="711"/>
        <v>0</v>
      </c>
      <c r="AM2037">
        <f t="shared" ca="1" si="712"/>
        <v>1</v>
      </c>
      <c r="AN2037">
        <f t="shared" ca="1" si="713"/>
        <v>0</v>
      </c>
      <c r="AO2037">
        <f t="shared" ca="1" si="714"/>
        <v>0</v>
      </c>
      <c r="AP2037">
        <f t="shared" ca="1" si="715"/>
        <v>1</v>
      </c>
      <c r="AQ2037">
        <f t="shared" ca="1" si="716"/>
        <v>0</v>
      </c>
      <c r="AR2037">
        <f t="shared" ca="1" si="717"/>
        <v>0</v>
      </c>
      <c r="AS2037">
        <v>1</v>
      </c>
      <c r="AT2037">
        <v>0</v>
      </c>
      <c r="AU2037">
        <f t="shared" ca="1" si="705"/>
        <v>0</v>
      </c>
      <c r="AV2037">
        <f t="shared" ca="1" si="705"/>
        <v>1</v>
      </c>
      <c r="AW2037">
        <f t="shared" ca="1" si="705"/>
        <v>0</v>
      </c>
      <c r="AX2037">
        <v>0</v>
      </c>
    </row>
    <row r="2038" spans="1:50">
      <c r="A2038" s="2">
        <v>40891</v>
      </c>
      <c r="B2038">
        <v>1038</v>
      </c>
      <c r="C2038">
        <v>10</v>
      </c>
      <c r="D2038">
        <f t="shared" ca="1" si="718"/>
        <v>10.841076072966608</v>
      </c>
      <c r="E2038">
        <f t="shared" ca="1" si="719"/>
        <v>-0.84107607296660802</v>
      </c>
      <c r="F2038" t="str">
        <f t="shared" ca="1" si="720"/>
        <v>medium</v>
      </c>
      <c r="G2038">
        <v>426</v>
      </c>
      <c r="H2038">
        <f t="shared" si="721"/>
        <v>426</v>
      </c>
      <c r="I2038">
        <f t="shared" ca="1" si="722"/>
        <v>678.724584767235</v>
      </c>
      <c r="J2038">
        <f t="shared" ca="1" si="723"/>
        <v>-252.724584767235</v>
      </c>
      <c r="K2038" t="str">
        <f t="shared" ca="1" si="724"/>
        <v>medium</v>
      </c>
      <c r="L2038">
        <v>4.9000000000000004</v>
      </c>
      <c r="M2038" t="str">
        <f t="shared" si="700"/>
        <v>low</v>
      </c>
      <c r="N2038">
        <f t="shared" si="706"/>
        <v>12</v>
      </c>
      <c r="O2038">
        <f t="shared" si="707"/>
        <v>3</v>
      </c>
      <c r="P2038" t="str">
        <f t="shared" si="708"/>
        <v>středa</v>
      </c>
      <c r="Q2038">
        <f t="shared" si="725"/>
        <v>0</v>
      </c>
      <c r="R2038">
        <f t="shared" si="725"/>
        <v>0</v>
      </c>
      <c r="S2038">
        <f t="shared" si="725"/>
        <v>0</v>
      </c>
      <c r="T2038">
        <f t="shared" si="725"/>
        <v>0</v>
      </c>
      <c r="U2038">
        <f t="shared" si="725"/>
        <v>0</v>
      </c>
      <c r="V2038">
        <f t="shared" si="725"/>
        <v>0</v>
      </c>
      <c r="W2038">
        <f t="shared" si="725"/>
        <v>0</v>
      </c>
      <c r="X2038">
        <f t="shared" si="725"/>
        <v>0</v>
      </c>
      <c r="Y2038">
        <f t="shared" si="725"/>
        <v>0</v>
      </c>
      <c r="Z2038">
        <f t="shared" si="725"/>
        <v>0</v>
      </c>
      <c r="AA2038">
        <f t="shared" si="725"/>
        <v>0</v>
      </c>
      <c r="AB2038">
        <f t="shared" si="725"/>
        <v>1</v>
      </c>
      <c r="AC2038">
        <f t="shared" si="726"/>
        <v>0</v>
      </c>
      <c r="AD2038">
        <f t="shared" si="726"/>
        <v>0</v>
      </c>
      <c r="AE2038">
        <f t="shared" si="726"/>
        <v>1</v>
      </c>
      <c r="AF2038">
        <f t="shared" si="726"/>
        <v>0</v>
      </c>
      <c r="AG2038">
        <f t="shared" si="726"/>
        <v>0</v>
      </c>
      <c r="AH2038">
        <f t="shared" si="726"/>
        <v>0</v>
      </c>
      <c r="AI2038">
        <f t="shared" si="726"/>
        <v>0</v>
      </c>
      <c r="AJ2038">
        <f t="shared" ca="1" si="709"/>
        <v>0</v>
      </c>
      <c r="AK2038">
        <f t="shared" ca="1" si="710"/>
        <v>1</v>
      </c>
      <c r="AL2038">
        <f t="shared" ca="1" si="711"/>
        <v>0</v>
      </c>
      <c r="AM2038">
        <f t="shared" ca="1" si="712"/>
        <v>1</v>
      </c>
      <c r="AN2038">
        <f t="shared" ca="1" si="713"/>
        <v>0</v>
      </c>
      <c r="AO2038">
        <f t="shared" ca="1" si="714"/>
        <v>0</v>
      </c>
      <c r="AP2038">
        <f t="shared" ca="1" si="715"/>
        <v>1</v>
      </c>
      <c r="AQ2038">
        <f t="shared" ca="1" si="716"/>
        <v>0</v>
      </c>
      <c r="AR2038">
        <f t="shared" ca="1" si="717"/>
        <v>0</v>
      </c>
      <c r="AS2038">
        <v>1</v>
      </c>
      <c r="AT2038">
        <v>0</v>
      </c>
      <c r="AU2038">
        <f t="shared" ca="1" si="705"/>
        <v>0</v>
      </c>
      <c r="AV2038">
        <f t="shared" ca="1" si="705"/>
        <v>1</v>
      </c>
      <c r="AW2038">
        <f t="shared" ca="1" si="705"/>
        <v>0</v>
      </c>
      <c r="AX2038">
        <v>0</v>
      </c>
    </row>
    <row r="2039" spans="1:50">
      <c r="A2039" s="2">
        <v>40892</v>
      </c>
      <c r="B2039">
        <v>1039</v>
      </c>
      <c r="C2039">
        <v>8</v>
      </c>
      <c r="D2039">
        <f t="shared" ca="1" si="718"/>
        <v>10.841780305521866</v>
      </c>
      <c r="E2039">
        <f t="shared" ca="1" si="719"/>
        <v>-2.8417803055218656</v>
      </c>
      <c r="F2039" t="str">
        <f t="shared" ca="1" si="720"/>
        <v>low</v>
      </c>
      <c r="G2039">
        <v>180</v>
      </c>
      <c r="H2039">
        <f t="shared" si="721"/>
        <v>180</v>
      </c>
      <c r="I2039">
        <f t="shared" ca="1" si="722"/>
        <v>678.69837781615308</v>
      </c>
      <c r="J2039">
        <f t="shared" ca="1" si="723"/>
        <v>-498.69837781615308</v>
      </c>
      <c r="K2039" t="str">
        <f t="shared" ca="1" si="724"/>
        <v>low</v>
      </c>
      <c r="L2039">
        <v>1.5</v>
      </c>
      <c r="M2039" t="str">
        <f t="shared" si="700"/>
        <v>low</v>
      </c>
      <c r="N2039">
        <f t="shared" si="706"/>
        <v>12</v>
      </c>
      <c r="O2039">
        <f t="shared" si="707"/>
        <v>4</v>
      </c>
      <c r="P2039" t="str">
        <f t="shared" si="708"/>
        <v>čtvrtek</v>
      </c>
      <c r="Q2039">
        <f t="shared" si="725"/>
        <v>0</v>
      </c>
      <c r="R2039">
        <f t="shared" si="725"/>
        <v>0</v>
      </c>
      <c r="S2039">
        <f t="shared" si="725"/>
        <v>0</v>
      </c>
      <c r="T2039">
        <f t="shared" si="725"/>
        <v>0</v>
      </c>
      <c r="U2039">
        <f t="shared" si="725"/>
        <v>0</v>
      </c>
      <c r="V2039">
        <f t="shared" si="725"/>
        <v>0</v>
      </c>
      <c r="W2039">
        <f t="shared" si="725"/>
        <v>0</v>
      </c>
      <c r="X2039">
        <f t="shared" si="725"/>
        <v>0</v>
      </c>
      <c r="Y2039">
        <f t="shared" si="725"/>
        <v>0</v>
      </c>
      <c r="Z2039">
        <f t="shared" si="725"/>
        <v>0</v>
      </c>
      <c r="AA2039">
        <f t="shared" si="725"/>
        <v>0</v>
      </c>
      <c r="AB2039">
        <f t="shared" si="725"/>
        <v>1</v>
      </c>
      <c r="AC2039">
        <f t="shared" si="726"/>
        <v>0</v>
      </c>
      <c r="AD2039">
        <f t="shared" si="726"/>
        <v>0</v>
      </c>
      <c r="AE2039">
        <f t="shared" si="726"/>
        <v>0</v>
      </c>
      <c r="AF2039">
        <f t="shared" si="726"/>
        <v>1</v>
      </c>
      <c r="AG2039">
        <f t="shared" si="726"/>
        <v>0</v>
      </c>
      <c r="AH2039">
        <f t="shared" si="726"/>
        <v>0</v>
      </c>
      <c r="AI2039">
        <f t="shared" si="726"/>
        <v>0</v>
      </c>
      <c r="AJ2039">
        <f t="shared" ca="1" si="709"/>
        <v>0</v>
      </c>
      <c r="AK2039">
        <f t="shared" ca="1" si="710"/>
        <v>0</v>
      </c>
      <c r="AL2039">
        <f t="shared" ca="1" si="711"/>
        <v>1</v>
      </c>
      <c r="AM2039">
        <f t="shared" ca="1" si="712"/>
        <v>0</v>
      </c>
      <c r="AN2039">
        <f t="shared" ca="1" si="713"/>
        <v>1</v>
      </c>
      <c r="AO2039">
        <f t="shared" ca="1" si="714"/>
        <v>0</v>
      </c>
      <c r="AP2039">
        <f t="shared" ca="1" si="715"/>
        <v>1</v>
      </c>
      <c r="AQ2039">
        <f t="shared" ca="1" si="716"/>
        <v>0</v>
      </c>
      <c r="AR2039">
        <f t="shared" ca="1" si="717"/>
        <v>0</v>
      </c>
      <c r="AS2039">
        <v>1</v>
      </c>
      <c r="AT2039">
        <v>0</v>
      </c>
      <c r="AU2039">
        <f t="shared" ca="1" si="705"/>
        <v>1</v>
      </c>
      <c r="AV2039">
        <f t="shared" ca="1" si="705"/>
        <v>0</v>
      </c>
      <c r="AW2039">
        <f t="shared" ca="1" si="705"/>
        <v>0</v>
      </c>
      <c r="AX2039">
        <v>0</v>
      </c>
    </row>
    <row r="2040" spans="1:50">
      <c r="A2040" s="2">
        <v>40893</v>
      </c>
      <c r="B2040">
        <v>1040</v>
      </c>
      <c r="C2040">
        <v>28</v>
      </c>
      <c r="D2040">
        <f t="shared" ca="1" si="718"/>
        <v>10.842483824970248</v>
      </c>
      <c r="E2040">
        <f t="shared" ca="1" si="719"/>
        <v>17.157516175029752</v>
      </c>
      <c r="F2040" t="str">
        <f t="shared" ca="1" si="720"/>
        <v>high</v>
      </c>
      <c r="G2040">
        <v>11447</v>
      </c>
      <c r="H2040">
        <f t="shared" si="721"/>
        <v>11447</v>
      </c>
      <c r="I2040">
        <f t="shared" ca="1" si="722"/>
        <v>678.67208531647191</v>
      </c>
      <c r="J2040">
        <f t="shared" ca="1" si="723"/>
        <v>10768.327914683528</v>
      </c>
      <c r="K2040" t="str">
        <f t="shared" ca="1" si="724"/>
        <v>high</v>
      </c>
      <c r="L2040">
        <v>2.5699999999999994</v>
      </c>
      <c r="M2040" t="str">
        <f t="shared" si="700"/>
        <v>low</v>
      </c>
      <c r="N2040">
        <f t="shared" si="706"/>
        <v>12</v>
      </c>
      <c r="O2040">
        <f t="shared" si="707"/>
        <v>5</v>
      </c>
      <c r="P2040" t="str">
        <f t="shared" si="708"/>
        <v>pátek</v>
      </c>
      <c r="Q2040">
        <f t="shared" si="725"/>
        <v>0</v>
      </c>
      <c r="R2040">
        <f t="shared" si="725"/>
        <v>0</v>
      </c>
      <c r="S2040">
        <f t="shared" si="725"/>
        <v>0</v>
      </c>
      <c r="T2040">
        <f t="shared" si="725"/>
        <v>0</v>
      </c>
      <c r="U2040">
        <f t="shared" si="725"/>
        <v>0</v>
      </c>
      <c r="V2040">
        <f t="shared" si="725"/>
        <v>0</v>
      </c>
      <c r="W2040">
        <f t="shared" si="725"/>
        <v>0</v>
      </c>
      <c r="X2040">
        <f t="shared" si="725"/>
        <v>0</v>
      </c>
      <c r="Y2040">
        <f t="shared" si="725"/>
        <v>0</v>
      </c>
      <c r="Z2040">
        <f t="shared" si="725"/>
        <v>0</v>
      </c>
      <c r="AA2040">
        <f t="shared" si="725"/>
        <v>0</v>
      </c>
      <c r="AB2040">
        <f t="shared" si="725"/>
        <v>1</v>
      </c>
      <c r="AC2040">
        <f t="shared" si="726"/>
        <v>0</v>
      </c>
      <c r="AD2040">
        <f t="shared" si="726"/>
        <v>0</v>
      </c>
      <c r="AE2040">
        <f t="shared" si="726"/>
        <v>0</v>
      </c>
      <c r="AF2040">
        <f t="shared" si="726"/>
        <v>0</v>
      </c>
      <c r="AG2040">
        <f t="shared" si="726"/>
        <v>1</v>
      </c>
      <c r="AH2040">
        <f t="shared" si="726"/>
        <v>0</v>
      </c>
      <c r="AI2040">
        <f t="shared" si="726"/>
        <v>0</v>
      </c>
      <c r="AJ2040">
        <f t="shared" ca="1" si="709"/>
        <v>0</v>
      </c>
      <c r="AK2040">
        <f t="shared" ca="1" si="710"/>
        <v>0</v>
      </c>
      <c r="AL2040">
        <f t="shared" ca="1" si="711"/>
        <v>1</v>
      </c>
      <c r="AM2040">
        <f t="shared" ca="1" si="712"/>
        <v>1</v>
      </c>
      <c r="AN2040">
        <f t="shared" ca="1" si="713"/>
        <v>0</v>
      </c>
      <c r="AO2040">
        <f t="shared" ca="1" si="714"/>
        <v>0</v>
      </c>
      <c r="AP2040">
        <f t="shared" ca="1" si="715"/>
        <v>1</v>
      </c>
      <c r="AQ2040">
        <f t="shared" ca="1" si="716"/>
        <v>0</v>
      </c>
      <c r="AR2040">
        <f t="shared" ca="1" si="717"/>
        <v>0</v>
      </c>
      <c r="AS2040">
        <v>1</v>
      </c>
      <c r="AT2040">
        <v>1</v>
      </c>
      <c r="AU2040">
        <f t="shared" ca="1" si="705"/>
        <v>0</v>
      </c>
      <c r="AV2040">
        <f t="shared" ca="1" si="705"/>
        <v>0</v>
      </c>
      <c r="AW2040">
        <f t="shared" ca="1" si="705"/>
        <v>1</v>
      </c>
      <c r="AX2040">
        <v>0</v>
      </c>
    </row>
    <row r="2041" spans="1:50">
      <c r="A2041" s="2">
        <v>40894</v>
      </c>
      <c r="B2041">
        <v>1041</v>
      </c>
      <c r="C2041">
        <v>3</v>
      </c>
      <c r="D2041">
        <f t="shared" ca="1" si="718"/>
        <v>10.843186633604068</v>
      </c>
      <c r="E2041">
        <f t="shared" ca="1" si="719"/>
        <v>-7.8431866336040681</v>
      </c>
      <c r="F2041" t="str">
        <f t="shared" ca="1" si="720"/>
        <v>low</v>
      </c>
      <c r="G2041">
        <v>143</v>
      </c>
      <c r="H2041">
        <f t="shared" si="721"/>
        <v>143</v>
      </c>
      <c r="I2041">
        <f t="shared" ca="1" si="722"/>
        <v>678.64570758151831</v>
      </c>
      <c r="J2041">
        <f t="shared" ca="1" si="723"/>
        <v>-535.64570758151831</v>
      </c>
      <c r="K2041" t="str">
        <f t="shared" ca="1" si="724"/>
        <v>low</v>
      </c>
      <c r="L2041">
        <v>1.7749999999999999</v>
      </c>
      <c r="M2041" t="str">
        <f t="shared" si="700"/>
        <v>low</v>
      </c>
      <c r="N2041">
        <f t="shared" si="706"/>
        <v>12</v>
      </c>
      <c r="O2041">
        <f t="shared" si="707"/>
        <v>6</v>
      </c>
      <c r="P2041" t="str">
        <f t="shared" si="708"/>
        <v>sobota</v>
      </c>
      <c r="Q2041">
        <f t="shared" ref="Q2041:AB2050" si="727">VLOOKUP($N2041,$V$31:$AH$42,Q$592+1,0)</f>
        <v>0</v>
      </c>
      <c r="R2041">
        <f t="shared" si="727"/>
        <v>0</v>
      </c>
      <c r="S2041">
        <f t="shared" si="727"/>
        <v>0</v>
      </c>
      <c r="T2041">
        <f t="shared" si="727"/>
        <v>0</v>
      </c>
      <c r="U2041">
        <f t="shared" si="727"/>
        <v>0</v>
      </c>
      <c r="V2041">
        <f t="shared" si="727"/>
        <v>0</v>
      </c>
      <c r="W2041">
        <f t="shared" si="727"/>
        <v>0</v>
      </c>
      <c r="X2041">
        <f t="shared" si="727"/>
        <v>0</v>
      </c>
      <c r="Y2041">
        <f t="shared" si="727"/>
        <v>0</v>
      </c>
      <c r="Z2041">
        <f t="shared" si="727"/>
        <v>0</v>
      </c>
      <c r="AA2041">
        <f t="shared" si="727"/>
        <v>0</v>
      </c>
      <c r="AB2041">
        <f t="shared" si="727"/>
        <v>1</v>
      </c>
      <c r="AC2041">
        <f t="shared" ref="AC2041:AI2050" si="728">VLOOKUP($O2041,$V$74:$AC$80,AC$592+1,0)</f>
        <v>0</v>
      </c>
      <c r="AD2041">
        <f t="shared" si="728"/>
        <v>0</v>
      </c>
      <c r="AE2041">
        <f t="shared" si="728"/>
        <v>0</v>
      </c>
      <c r="AF2041">
        <f t="shared" si="728"/>
        <v>0</v>
      </c>
      <c r="AG2041">
        <f t="shared" si="728"/>
        <v>0</v>
      </c>
      <c r="AH2041">
        <f t="shared" si="728"/>
        <v>1</v>
      </c>
      <c r="AI2041">
        <f t="shared" si="728"/>
        <v>0</v>
      </c>
      <c r="AJ2041">
        <f t="shared" ca="1" si="709"/>
        <v>0</v>
      </c>
      <c r="AK2041">
        <f t="shared" ca="1" si="710"/>
        <v>0</v>
      </c>
      <c r="AL2041">
        <f t="shared" ca="1" si="711"/>
        <v>1</v>
      </c>
      <c r="AM2041">
        <f t="shared" ca="1" si="712"/>
        <v>1</v>
      </c>
      <c r="AN2041">
        <f t="shared" ca="1" si="713"/>
        <v>0</v>
      </c>
      <c r="AO2041">
        <f t="shared" ca="1" si="714"/>
        <v>0</v>
      </c>
      <c r="AP2041">
        <f t="shared" ca="1" si="715"/>
        <v>1</v>
      </c>
      <c r="AQ2041">
        <f t="shared" ca="1" si="716"/>
        <v>0</v>
      </c>
      <c r="AR2041">
        <f t="shared" ca="1" si="717"/>
        <v>0</v>
      </c>
      <c r="AS2041">
        <v>1</v>
      </c>
      <c r="AT2041">
        <v>0</v>
      </c>
      <c r="AU2041">
        <f t="shared" ref="AU2041:AW2060" ca="1" si="729">VLOOKUP(INDIRECT($AU$590&amp;ROW($A2041)),$F$17:$I$19,AU$592+1,0)</f>
        <v>1</v>
      </c>
      <c r="AV2041">
        <f t="shared" ca="1" si="729"/>
        <v>0</v>
      </c>
      <c r="AW2041">
        <f t="shared" ca="1" si="729"/>
        <v>0</v>
      </c>
      <c r="AX2041">
        <v>0</v>
      </c>
    </row>
    <row r="2042" spans="1:50">
      <c r="A2042" s="2">
        <v>40895</v>
      </c>
      <c r="B2042">
        <v>1042</v>
      </c>
      <c r="C2042">
        <v>12</v>
      </c>
      <c r="D2042">
        <f t="shared" ca="1" si="718"/>
        <v>10.843888733715646</v>
      </c>
      <c r="E2042">
        <f t="shared" ca="1" si="719"/>
        <v>1.1561112662843538</v>
      </c>
      <c r="F2042" t="str">
        <f t="shared" ca="1" si="720"/>
        <v>medium</v>
      </c>
      <c r="G2042">
        <v>625</v>
      </c>
      <c r="H2042">
        <f t="shared" si="721"/>
        <v>625</v>
      </c>
      <c r="I2042">
        <f t="shared" ca="1" si="722"/>
        <v>678.61924492461924</v>
      </c>
      <c r="J2042">
        <f t="shared" ca="1" si="723"/>
        <v>-53.619244924619238</v>
      </c>
      <c r="K2042" t="str">
        <f t="shared" ca="1" si="724"/>
        <v>medium</v>
      </c>
      <c r="L2042">
        <v>-0.1</v>
      </c>
      <c r="M2042" t="str">
        <f t="shared" si="700"/>
        <v>low</v>
      </c>
      <c r="N2042">
        <f t="shared" si="706"/>
        <v>12</v>
      </c>
      <c r="O2042">
        <f t="shared" si="707"/>
        <v>7</v>
      </c>
      <c r="P2042" t="str">
        <f t="shared" si="708"/>
        <v>neděle</v>
      </c>
      <c r="Q2042">
        <f t="shared" si="727"/>
        <v>0</v>
      </c>
      <c r="R2042">
        <f t="shared" si="727"/>
        <v>0</v>
      </c>
      <c r="S2042">
        <f t="shared" si="727"/>
        <v>0</v>
      </c>
      <c r="T2042">
        <f t="shared" si="727"/>
        <v>0</v>
      </c>
      <c r="U2042">
        <f t="shared" si="727"/>
        <v>0</v>
      </c>
      <c r="V2042">
        <f t="shared" si="727"/>
        <v>0</v>
      </c>
      <c r="W2042">
        <f t="shared" si="727"/>
        <v>0</v>
      </c>
      <c r="X2042">
        <f t="shared" si="727"/>
        <v>0</v>
      </c>
      <c r="Y2042">
        <f t="shared" si="727"/>
        <v>0</v>
      </c>
      <c r="Z2042">
        <f t="shared" si="727"/>
        <v>0</v>
      </c>
      <c r="AA2042">
        <f t="shared" si="727"/>
        <v>0</v>
      </c>
      <c r="AB2042">
        <f t="shared" si="727"/>
        <v>1</v>
      </c>
      <c r="AC2042">
        <f t="shared" si="728"/>
        <v>0</v>
      </c>
      <c r="AD2042">
        <f t="shared" si="728"/>
        <v>0</v>
      </c>
      <c r="AE2042">
        <f t="shared" si="728"/>
        <v>0</v>
      </c>
      <c r="AF2042">
        <f t="shared" si="728"/>
        <v>0</v>
      </c>
      <c r="AG2042">
        <f t="shared" si="728"/>
        <v>0</v>
      </c>
      <c r="AH2042">
        <f t="shared" si="728"/>
        <v>0</v>
      </c>
      <c r="AI2042">
        <f t="shared" si="728"/>
        <v>1</v>
      </c>
      <c r="AJ2042">
        <f t="shared" ca="1" si="709"/>
        <v>0</v>
      </c>
      <c r="AK2042">
        <f t="shared" ca="1" si="710"/>
        <v>0</v>
      </c>
      <c r="AL2042">
        <f t="shared" ca="1" si="711"/>
        <v>1</v>
      </c>
      <c r="AM2042">
        <f t="shared" ca="1" si="712"/>
        <v>1</v>
      </c>
      <c r="AN2042">
        <f t="shared" ca="1" si="713"/>
        <v>0</v>
      </c>
      <c r="AO2042">
        <f t="shared" ca="1" si="714"/>
        <v>0</v>
      </c>
      <c r="AP2042">
        <f t="shared" ca="1" si="715"/>
        <v>1</v>
      </c>
      <c r="AQ2042">
        <f t="shared" ca="1" si="716"/>
        <v>0</v>
      </c>
      <c r="AR2042">
        <f t="shared" ca="1" si="717"/>
        <v>0</v>
      </c>
      <c r="AS2042">
        <v>1</v>
      </c>
      <c r="AT2042">
        <v>1</v>
      </c>
      <c r="AU2042">
        <f t="shared" ca="1" si="729"/>
        <v>0</v>
      </c>
      <c r="AV2042">
        <f t="shared" ca="1" si="729"/>
        <v>1</v>
      </c>
      <c r="AW2042">
        <f t="shared" ca="1" si="729"/>
        <v>0</v>
      </c>
      <c r="AX2042">
        <v>0</v>
      </c>
    </row>
    <row r="2043" spans="1:50">
      <c r="A2043" s="2">
        <v>40896</v>
      </c>
      <c r="B2043">
        <v>1043</v>
      </c>
      <c r="C2043">
        <v>13</v>
      </c>
      <c r="D2043">
        <f t="shared" ca="1" si="718"/>
        <v>10.844590127597298</v>
      </c>
      <c r="E2043">
        <f t="shared" ca="1" si="719"/>
        <v>2.1554098724027018</v>
      </c>
      <c r="F2043" t="str">
        <f t="shared" ca="1" si="720"/>
        <v>high</v>
      </c>
      <c r="G2043">
        <v>442</v>
      </c>
      <c r="H2043">
        <f t="shared" si="721"/>
        <v>442</v>
      </c>
      <c r="I2043">
        <f t="shared" ca="1" si="722"/>
        <v>678.59269765910165</v>
      </c>
      <c r="J2043">
        <f t="shared" ca="1" si="723"/>
        <v>-236.59269765910165</v>
      </c>
      <c r="K2043" t="str">
        <f t="shared" ca="1" si="724"/>
        <v>medium</v>
      </c>
      <c r="L2043">
        <v>1.8</v>
      </c>
      <c r="M2043" t="str">
        <f t="shared" si="700"/>
        <v>low</v>
      </c>
      <c r="N2043">
        <f t="shared" si="706"/>
        <v>12</v>
      </c>
      <c r="O2043">
        <f t="shared" si="707"/>
        <v>1</v>
      </c>
      <c r="P2043" t="str">
        <f t="shared" si="708"/>
        <v>pondělí</v>
      </c>
      <c r="Q2043">
        <f t="shared" si="727"/>
        <v>0</v>
      </c>
      <c r="R2043">
        <f t="shared" si="727"/>
        <v>0</v>
      </c>
      <c r="S2043">
        <f t="shared" si="727"/>
        <v>0</v>
      </c>
      <c r="T2043">
        <f t="shared" si="727"/>
        <v>0</v>
      </c>
      <c r="U2043">
        <f t="shared" si="727"/>
        <v>0</v>
      </c>
      <c r="V2043">
        <f t="shared" si="727"/>
        <v>0</v>
      </c>
      <c r="W2043">
        <f t="shared" si="727"/>
        <v>0</v>
      </c>
      <c r="X2043">
        <f t="shared" si="727"/>
        <v>0</v>
      </c>
      <c r="Y2043">
        <f t="shared" si="727"/>
        <v>0</v>
      </c>
      <c r="Z2043">
        <f t="shared" si="727"/>
        <v>0</v>
      </c>
      <c r="AA2043">
        <f t="shared" si="727"/>
        <v>0</v>
      </c>
      <c r="AB2043">
        <f t="shared" si="727"/>
        <v>1</v>
      </c>
      <c r="AC2043">
        <f t="shared" si="728"/>
        <v>1</v>
      </c>
      <c r="AD2043">
        <f t="shared" si="728"/>
        <v>0</v>
      </c>
      <c r="AE2043">
        <f t="shared" si="728"/>
        <v>0</v>
      </c>
      <c r="AF2043">
        <f t="shared" si="728"/>
        <v>0</v>
      </c>
      <c r="AG2043">
        <f t="shared" si="728"/>
        <v>0</v>
      </c>
      <c r="AH2043">
        <f t="shared" si="728"/>
        <v>0</v>
      </c>
      <c r="AI2043">
        <f t="shared" si="728"/>
        <v>0</v>
      </c>
      <c r="AJ2043">
        <f t="shared" ca="1" si="709"/>
        <v>0</v>
      </c>
      <c r="AK2043">
        <f t="shared" ca="1" si="710"/>
        <v>1</v>
      </c>
      <c r="AL2043">
        <f t="shared" ca="1" si="711"/>
        <v>0</v>
      </c>
      <c r="AM2043">
        <f t="shared" ca="1" si="712"/>
        <v>1</v>
      </c>
      <c r="AN2043">
        <f t="shared" ca="1" si="713"/>
        <v>0</v>
      </c>
      <c r="AO2043">
        <f t="shared" ca="1" si="714"/>
        <v>0</v>
      </c>
      <c r="AP2043">
        <f t="shared" ca="1" si="715"/>
        <v>1</v>
      </c>
      <c r="AQ2043">
        <f t="shared" ca="1" si="716"/>
        <v>0</v>
      </c>
      <c r="AR2043">
        <f t="shared" ca="1" si="717"/>
        <v>0</v>
      </c>
      <c r="AS2043">
        <v>1</v>
      </c>
      <c r="AT2043">
        <v>1</v>
      </c>
      <c r="AU2043">
        <f t="shared" ca="1" si="729"/>
        <v>0</v>
      </c>
      <c r="AV2043">
        <f t="shared" ca="1" si="729"/>
        <v>0</v>
      </c>
      <c r="AW2043">
        <f t="shared" ca="1" si="729"/>
        <v>1</v>
      </c>
      <c r="AX2043">
        <v>0</v>
      </c>
    </row>
    <row r="2044" spans="1:50">
      <c r="A2044" s="2">
        <v>40897</v>
      </c>
      <c r="B2044">
        <v>1044</v>
      </c>
      <c r="C2044">
        <v>16</v>
      </c>
      <c r="D2044">
        <f t="shared" ca="1" si="718"/>
        <v>10.845290817541342</v>
      </c>
      <c r="E2044">
        <f t="shared" ca="1" si="719"/>
        <v>5.1547091824586584</v>
      </c>
      <c r="F2044" t="str">
        <f t="shared" ca="1" si="720"/>
        <v>high</v>
      </c>
      <c r="G2044">
        <v>612</v>
      </c>
      <c r="H2044">
        <f t="shared" si="721"/>
        <v>612</v>
      </c>
      <c r="I2044">
        <f t="shared" ca="1" si="722"/>
        <v>678.56606609829225</v>
      </c>
      <c r="J2044">
        <f t="shared" ca="1" si="723"/>
        <v>-66.566066098292254</v>
      </c>
      <c r="K2044" t="str">
        <f t="shared" ca="1" si="724"/>
        <v>medium</v>
      </c>
      <c r="L2044">
        <v>0.1</v>
      </c>
      <c r="M2044" t="str">
        <f t="shared" si="700"/>
        <v>low</v>
      </c>
      <c r="N2044">
        <f t="shared" si="706"/>
        <v>12</v>
      </c>
      <c r="O2044">
        <f t="shared" si="707"/>
        <v>2</v>
      </c>
      <c r="P2044" t="str">
        <f t="shared" si="708"/>
        <v>úterý</v>
      </c>
      <c r="Q2044">
        <f t="shared" si="727"/>
        <v>0</v>
      </c>
      <c r="R2044">
        <f t="shared" si="727"/>
        <v>0</v>
      </c>
      <c r="S2044">
        <f t="shared" si="727"/>
        <v>0</v>
      </c>
      <c r="T2044">
        <f t="shared" si="727"/>
        <v>0</v>
      </c>
      <c r="U2044">
        <f t="shared" si="727"/>
        <v>0</v>
      </c>
      <c r="V2044">
        <f t="shared" si="727"/>
        <v>0</v>
      </c>
      <c r="W2044">
        <f t="shared" si="727"/>
        <v>0</v>
      </c>
      <c r="X2044">
        <f t="shared" si="727"/>
        <v>0</v>
      </c>
      <c r="Y2044">
        <f t="shared" si="727"/>
        <v>0</v>
      </c>
      <c r="Z2044">
        <f t="shared" si="727"/>
        <v>0</v>
      </c>
      <c r="AA2044">
        <f t="shared" si="727"/>
        <v>0</v>
      </c>
      <c r="AB2044">
        <f t="shared" si="727"/>
        <v>1</v>
      </c>
      <c r="AC2044">
        <f t="shared" si="728"/>
        <v>0</v>
      </c>
      <c r="AD2044">
        <f t="shared" si="728"/>
        <v>1</v>
      </c>
      <c r="AE2044">
        <f t="shared" si="728"/>
        <v>0</v>
      </c>
      <c r="AF2044">
        <f t="shared" si="728"/>
        <v>0</v>
      </c>
      <c r="AG2044">
        <f t="shared" si="728"/>
        <v>0</v>
      </c>
      <c r="AH2044">
        <f t="shared" si="728"/>
        <v>0</v>
      </c>
      <c r="AI2044">
        <f t="shared" si="728"/>
        <v>0</v>
      </c>
      <c r="AJ2044">
        <f t="shared" ca="1" si="709"/>
        <v>0</v>
      </c>
      <c r="AK2044">
        <f t="shared" ca="1" si="710"/>
        <v>1</v>
      </c>
      <c r="AL2044">
        <f t="shared" ca="1" si="711"/>
        <v>0</v>
      </c>
      <c r="AM2044">
        <f t="shared" ca="1" si="712"/>
        <v>1</v>
      </c>
      <c r="AN2044">
        <f t="shared" ca="1" si="713"/>
        <v>0</v>
      </c>
      <c r="AO2044">
        <f t="shared" ca="1" si="714"/>
        <v>0</v>
      </c>
      <c r="AP2044">
        <f t="shared" ca="1" si="715"/>
        <v>1</v>
      </c>
      <c r="AQ2044">
        <f t="shared" ca="1" si="716"/>
        <v>0</v>
      </c>
      <c r="AR2044">
        <f t="shared" ca="1" si="717"/>
        <v>0</v>
      </c>
      <c r="AS2044">
        <v>0</v>
      </c>
      <c r="AT2044">
        <v>1</v>
      </c>
      <c r="AU2044">
        <f t="shared" ca="1" si="729"/>
        <v>0</v>
      </c>
      <c r="AV2044">
        <f t="shared" ca="1" si="729"/>
        <v>0</v>
      </c>
      <c r="AW2044">
        <f t="shared" ca="1" si="729"/>
        <v>1</v>
      </c>
      <c r="AX2044">
        <v>0</v>
      </c>
    </row>
    <row r="2045" spans="1:50">
      <c r="A2045" s="2">
        <v>40898</v>
      </c>
      <c r="B2045">
        <v>1045</v>
      </c>
      <c r="C2045">
        <v>12</v>
      </c>
      <c r="D2045">
        <f t="shared" ca="1" si="718"/>
        <v>10.845990805840092</v>
      </c>
      <c r="E2045">
        <f t="shared" ca="1" si="719"/>
        <v>1.154009194159908</v>
      </c>
      <c r="F2045" t="str">
        <f t="shared" ca="1" si="720"/>
        <v>medium</v>
      </c>
      <c r="G2045">
        <v>609</v>
      </c>
      <c r="H2045">
        <f t="shared" si="721"/>
        <v>609</v>
      </c>
      <c r="I2045">
        <f t="shared" ca="1" si="722"/>
        <v>678.53935055551824</v>
      </c>
      <c r="J2045">
        <f t="shared" ca="1" si="723"/>
        <v>-69.53935055551824</v>
      </c>
      <c r="K2045" t="str">
        <f t="shared" ca="1" si="724"/>
        <v>medium</v>
      </c>
      <c r="L2045">
        <v>-0.25</v>
      </c>
      <c r="M2045" t="str">
        <f t="shared" si="700"/>
        <v>low</v>
      </c>
      <c r="N2045">
        <f t="shared" si="706"/>
        <v>12</v>
      </c>
      <c r="O2045">
        <f t="shared" si="707"/>
        <v>3</v>
      </c>
      <c r="P2045" t="str">
        <f t="shared" si="708"/>
        <v>středa</v>
      </c>
      <c r="Q2045">
        <f t="shared" si="727"/>
        <v>0</v>
      </c>
      <c r="R2045">
        <f t="shared" si="727"/>
        <v>0</v>
      </c>
      <c r="S2045">
        <f t="shared" si="727"/>
        <v>0</v>
      </c>
      <c r="T2045">
        <f t="shared" si="727"/>
        <v>0</v>
      </c>
      <c r="U2045">
        <f t="shared" si="727"/>
        <v>0</v>
      </c>
      <c r="V2045">
        <f t="shared" si="727"/>
        <v>0</v>
      </c>
      <c r="W2045">
        <f t="shared" si="727"/>
        <v>0</v>
      </c>
      <c r="X2045">
        <f t="shared" si="727"/>
        <v>0</v>
      </c>
      <c r="Y2045">
        <f t="shared" si="727"/>
        <v>0</v>
      </c>
      <c r="Z2045">
        <f t="shared" si="727"/>
        <v>0</v>
      </c>
      <c r="AA2045">
        <f t="shared" si="727"/>
        <v>0</v>
      </c>
      <c r="AB2045">
        <f t="shared" si="727"/>
        <v>1</v>
      </c>
      <c r="AC2045">
        <f t="shared" si="728"/>
        <v>0</v>
      </c>
      <c r="AD2045">
        <f t="shared" si="728"/>
        <v>0</v>
      </c>
      <c r="AE2045">
        <f t="shared" si="728"/>
        <v>1</v>
      </c>
      <c r="AF2045">
        <f t="shared" si="728"/>
        <v>0</v>
      </c>
      <c r="AG2045">
        <f t="shared" si="728"/>
        <v>0</v>
      </c>
      <c r="AH2045">
        <f t="shared" si="728"/>
        <v>0</v>
      </c>
      <c r="AI2045">
        <f t="shared" si="728"/>
        <v>0</v>
      </c>
      <c r="AJ2045">
        <f t="shared" ca="1" si="709"/>
        <v>0</v>
      </c>
      <c r="AK2045">
        <f t="shared" ca="1" si="710"/>
        <v>1</v>
      </c>
      <c r="AL2045">
        <f t="shared" ca="1" si="711"/>
        <v>0</v>
      </c>
      <c r="AM2045">
        <f t="shared" ca="1" si="712"/>
        <v>1</v>
      </c>
      <c r="AN2045">
        <f t="shared" ca="1" si="713"/>
        <v>0</v>
      </c>
      <c r="AO2045">
        <f t="shared" ca="1" si="714"/>
        <v>0</v>
      </c>
      <c r="AP2045">
        <f t="shared" ca="1" si="715"/>
        <v>1</v>
      </c>
      <c r="AQ2045">
        <f t="shared" ca="1" si="716"/>
        <v>0</v>
      </c>
      <c r="AR2045">
        <f t="shared" ca="1" si="717"/>
        <v>0</v>
      </c>
      <c r="AS2045">
        <v>1</v>
      </c>
      <c r="AT2045">
        <v>1</v>
      </c>
      <c r="AU2045">
        <f t="shared" ca="1" si="729"/>
        <v>0</v>
      </c>
      <c r="AV2045">
        <f t="shared" ca="1" si="729"/>
        <v>1</v>
      </c>
      <c r="AW2045">
        <f t="shared" ca="1" si="729"/>
        <v>0</v>
      </c>
      <c r="AX2045">
        <v>0</v>
      </c>
    </row>
    <row r="2046" spans="1:50">
      <c r="A2046" s="2">
        <v>40899</v>
      </c>
      <c r="B2046">
        <v>1046</v>
      </c>
      <c r="C2046">
        <v>19</v>
      </c>
      <c r="D2046">
        <f t="shared" ca="1" si="718"/>
        <v>10.846690094785869</v>
      </c>
      <c r="E2046">
        <f t="shared" ca="1" si="719"/>
        <v>8.1533099052141313</v>
      </c>
      <c r="F2046" t="str">
        <f t="shared" ca="1" si="720"/>
        <v>high</v>
      </c>
      <c r="G2046">
        <v>881</v>
      </c>
      <c r="H2046">
        <f t="shared" si="721"/>
        <v>881</v>
      </c>
      <c r="I2046">
        <f t="shared" ca="1" si="722"/>
        <v>678.51255134410621</v>
      </c>
      <c r="J2046">
        <f t="shared" ca="1" si="723"/>
        <v>202.48744865589379</v>
      </c>
      <c r="K2046" t="str">
        <f t="shared" ca="1" si="724"/>
        <v>high</v>
      </c>
      <c r="L2046">
        <v>2.5</v>
      </c>
      <c r="M2046" t="str">
        <f t="shared" si="700"/>
        <v>low</v>
      </c>
      <c r="N2046">
        <f t="shared" si="706"/>
        <v>12</v>
      </c>
      <c r="O2046">
        <f t="shared" si="707"/>
        <v>4</v>
      </c>
      <c r="P2046" t="str">
        <f t="shared" si="708"/>
        <v>čtvrtek</v>
      </c>
      <c r="Q2046">
        <f t="shared" si="727"/>
        <v>0</v>
      </c>
      <c r="R2046">
        <f t="shared" si="727"/>
        <v>0</v>
      </c>
      <c r="S2046">
        <f t="shared" si="727"/>
        <v>0</v>
      </c>
      <c r="T2046">
        <f t="shared" si="727"/>
        <v>0</v>
      </c>
      <c r="U2046">
        <f t="shared" si="727"/>
        <v>0</v>
      </c>
      <c r="V2046">
        <f t="shared" si="727"/>
        <v>0</v>
      </c>
      <c r="W2046">
        <f t="shared" si="727"/>
        <v>0</v>
      </c>
      <c r="X2046">
        <f t="shared" si="727"/>
        <v>0</v>
      </c>
      <c r="Y2046">
        <f t="shared" si="727"/>
        <v>0</v>
      </c>
      <c r="Z2046">
        <f t="shared" si="727"/>
        <v>0</v>
      </c>
      <c r="AA2046">
        <f t="shared" si="727"/>
        <v>0</v>
      </c>
      <c r="AB2046">
        <f t="shared" si="727"/>
        <v>1</v>
      </c>
      <c r="AC2046">
        <f t="shared" si="728"/>
        <v>0</v>
      </c>
      <c r="AD2046">
        <f t="shared" si="728"/>
        <v>0</v>
      </c>
      <c r="AE2046">
        <f t="shared" si="728"/>
        <v>0</v>
      </c>
      <c r="AF2046">
        <f t="shared" si="728"/>
        <v>1</v>
      </c>
      <c r="AG2046">
        <f t="shared" si="728"/>
        <v>0</v>
      </c>
      <c r="AH2046">
        <f t="shared" si="728"/>
        <v>0</v>
      </c>
      <c r="AI2046">
        <f t="shared" si="728"/>
        <v>0</v>
      </c>
      <c r="AJ2046">
        <f t="shared" ca="1" si="709"/>
        <v>0</v>
      </c>
      <c r="AK2046">
        <f t="shared" ca="1" si="710"/>
        <v>1</v>
      </c>
      <c r="AL2046">
        <f t="shared" ca="1" si="711"/>
        <v>0</v>
      </c>
      <c r="AM2046">
        <f t="shared" ca="1" si="712"/>
        <v>1</v>
      </c>
      <c r="AN2046">
        <f t="shared" ca="1" si="713"/>
        <v>0</v>
      </c>
      <c r="AO2046">
        <f t="shared" ca="1" si="714"/>
        <v>0</v>
      </c>
      <c r="AP2046">
        <f t="shared" ca="1" si="715"/>
        <v>1</v>
      </c>
      <c r="AQ2046">
        <f t="shared" ca="1" si="716"/>
        <v>0</v>
      </c>
      <c r="AR2046">
        <f t="shared" ca="1" si="717"/>
        <v>0</v>
      </c>
      <c r="AS2046">
        <v>1</v>
      </c>
      <c r="AT2046">
        <v>1</v>
      </c>
      <c r="AU2046">
        <f t="shared" ca="1" si="729"/>
        <v>0</v>
      </c>
      <c r="AV2046">
        <f t="shared" ca="1" si="729"/>
        <v>0</v>
      </c>
      <c r="AW2046">
        <f t="shared" ca="1" si="729"/>
        <v>1</v>
      </c>
      <c r="AX2046">
        <v>0</v>
      </c>
    </row>
    <row r="2047" spans="1:50">
      <c r="A2047" s="2">
        <v>40900</v>
      </c>
      <c r="B2047">
        <v>1047</v>
      </c>
      <c r="C2047">
        <v>14</v>
      </c>
      <c r="D2047">
        <f t="shared" ca="1" si="718"/>
        <v>10.847388686670985</v>
      </c>
      <c r="E2047">
        <f t="shared" ca="1" si="719"/>
        <v>3.1526113133290146</v>
      </c>
      <c r="F2047" t="str">
        <f t="shared" ca="1" si="720"/>
        <v>high</v>
      </c>
      <c r="G2047">
        <v>723</v>
      </c>
      <c r="H2047">
        <f t="shared" si="721"/>
        <v>723</v>
      </c>
      <c r="I2047">
        <f t="shared" ca="1" si="722"/>
        <v>678.48566877738335</v>
      </c>
      <c r="J2047">
        <f t="shared" ca="1" si="723"/>
        <v>44.514331222616647</v>
      </c>
      <c r="K2047" t="str">
        <f t="shared" ca="1" si="724"/>
        <v>high</v>
      </c>
      <c r="L2047">
        <v>0.7</v>
      </c>
      <c r="M2047" t="str">
        <f t="shared" si="700"/>
        <v>low</v>
      </c>
      <c r="N2047">
        <f t="shared" si="706"/>
        <v>12</v>
      </c>
      <c r="O2047">
        <f t="shared" si="707"/>
        <v>5</v>
      </c>
      <c r="P2047" t="str">
        <f t="shared" si="708"/>
        <v>pátek</v>
      </c>
      <c r="Q2047">
        <f t="shared" si="727"/>
        <v>0</v>
      </c>
      <c r="R2047">
        <f t="shared" si="727"/>
        <v>0</v>
      </c>
      <c r="S2047">
        <f t="shared" si="727"/>
        <v>0</v>
      </c>
      <c r="T2047">
        <f t="shared" si="727"/>
        <v>0</v>
      </c>
      <c r="U2047">
        <f t="shared" si="727"/>
        <v>0</v>
      </c>
      <c r="V2047">
        <f t="shared" si="727"/>
        <v>0</v>
      </c>
      <c r="W2047">
        <f t="shared" si="727"/>
        <v>0</v>
      </c>
      <c r="X2047">
        <f t="shared" si="727"/>
        <v>0</v>
      </c>
      <c r="Y2047">
        <f t="shared" si="727"/>
        <v>0</v>
      </c>
      <c r="Z2047">
        <f t="shared" si="727"/>
        <v>0</v>
      </c>
      <c r="AA2047">
        <f t="shared" si="727"/>
        <v>0</v>
      </c>
      <c r="AB2047">
        <f t="shared" si="727"/>
        <v>1</v>
      </c>
      <c r="AC2047">
        <f t="shared" si="728"/>
        <v>0</v>
      </c>
      <c r="AD2047">
        <f t="shared" si="728"/>
        <v>0</v>
      </c>
      <c r="AE2047">
        <f t="shared" si="728"/>
        <v>0</v>
      </c>
      <c r="AF2047">
        <f t="shared" si="728"/>
        <v>0</v>
      </c>
      <c r="AG2047">
        <f t="shared" si="728"/>
        <v>1</v>
      </c>
      <c r="AH2047">
        <f t="shared" si="728"/>
        <v>0</v>
      </c>
      <c r="AI2047">
        <f t="shared" si="728"/>
        <v>0</v>
      </c>
      <c r="AJ2047">
        <f t="shared" ca="1" si="709"/>
        <v>0</v>
      </c>
      <c r="AK2047">
        <f t="shared" ca="1" si="710"/>
        <v>0</v>
      </c>
      <c r="AL2047">
        <f t="shared" ca="1" si="711"/>
        <v>1</v>
      </c>
      <c r="AM2047">
        <f t="shared" ca="1" si="712"/>
        <v>1</v>
      </c>
      <c r="AN2047">
        <f t="shared" ca="1" si="713"/>
        <v>0</v>
      </c>
      <c r="AO2047">
        <f t="shared" ca="1" si="714"/>
        <v>0</v>
      </c>
      <c r="AP2047">
        <f t="shared" ca="1" si="715"/>
        <v>1</v>
      </c>
      <c r="AQ2047">
        <f t="shared" ca="1" si="716"/>
        <v>0</v>
      </c>
      <c r="AR2047">
        <f t="shared" ca="1" si="717"/>
        <v>0</v>
      </c>
      <c r="AS2047">
        <v>1</v>
      </c>
      <c r="AT2047">
        <v>1</v>
      </c>
      <c r="AU2047">
        <f t="shared" ca="1" si="729"/>
        <v>0</v>
      </c>
      <c r="AV2047">
        <f t="shared" ca="1" si="729"/>
        <v>0</v>
      </c>
      <c r="AW2047">
        <f t="shared" ca="1" si="729"/>
        <v>1</v>
      </c>
      <c r="AX2047">
        <v>0</v>
      </c>
    </row>
    <row r="2048" spans="1:50">
      <c r="A2048" s="2">
        <v>40901</v>
      </c>
      <c r="B2048">
        <v>1048</v>
      </c>
      <c r="C2048">
        <v>4</v>
      </c>
      <c r="D2048">
        <f t="shared" ca="1" si="718"/>
        <v>10.848086583787763</v>
      </c>
      <c r="E2048">
        <f t="shared" ca="1" si="719"/>
        <v>-6.8480865837877634</v>
      </c>
      <c r="F2048" t="str">
        <f t="shared" ca="1" si="720"/>
        <v>low</v>
      </c>
      <c r="G2048">
        <v>282</v>
      </c>
      <c r="H2048">
        <f t="shared" si="721"/>
        <v>282</v>
      </c>
      <c r="I2048">
        <f t="shared" ca="1" si="722"/>
        <v>678.45870316867638</v>
      </c>
      <c r="J2048">
        <f t="shared" ca="1" si="723"/>
        <v>-396.45870316867638</v>
      </c>
      <c r="K2048" t="str">
        <f t="shared" ca="1" si="724"/>
        <v>low</v>
      </c>
      <c r="L2048">
        <v>5.6</v>
      </c>
      <c r="M2048" t="str">
        <f t="shared" si="700"/>
        <v>medium</v>
      </c>
      <c r="N2048">
        <f t="shared" si="706"/>
        <v>12</v>
      </c>
      <c r="O2048">
        <f t="shared" si="707"/>
        <v>6</v>
      </c>
      <c r="P2048" t="str">
        <f t="shared" si="708"/>
        <v>sobota</v>
      </c>
      <c r="Q2048">
        <f t="shared" si="727"/>
        <v>0</v>
      </c>
      <c r="R2048">
        <f t="shared" si="727"/>
        <v>0</v>
      </c>
      <c r="S2048">
        <f t="shared" si="727"/>
        <v>0</v>
      </c>
      <c r="T2048">
        <f t="shared" si="727"/>
        <v>0</v>
      </c>
      <c r="U2048">
        <f t="shared" si="727"/>
        <v>0</v>
      </c>
      <c r="V2048">
        <f t="shared" si="727"/>
        <v>0</v>
      </c>
      <c r="W2048">
        <f t="shared" si="727"/>
        <v>0</v>
      </c>
      <c r="X2048">
        <f t="shared" si="727"/>
        <v>0</v>
      </c>
      <c r="Y2048">
        <f t="shared" si="727"/>
        <v>0</v>
      </c>
      <c r="Z2048">
        <f t="shared" si="727"/>
        <v>0</v>
      </c>
      <c r="AA2048">
        <f t="shared" si="727"/>
        <v>0</v>
      </c>
      <c r="AB2048">
        <f t="shared" si="727"/>
        <v>1</v>
      </c>
      <c r="AC2048">
        <f t="shared" si="728"/>
        <v>0</v>
      </c>
      <c r="AD2048">
        <f t="shared" si="728"/>
        <v>0</v>
      </c>
      <c r="AE2048">
        <f t="shared" si="728"/>
        <v>0</v>
      </c>
      <c r="AF2048">
        <f t="shared" si="728"/>
        <v>0</v>
      </c>
      <c r="AG2048">
        <f t="shared" si="728"/>
        <v>0</v>
      </c>
      <c r="AH2048">
        <f t="shared" si="728"/>
        <v>1</v>
      </c>
      <c r="AI2048">
        <f t="shared" si="728"/>
        <v>0</v>
      </c>
      <c r="AJ2048">
        <f t="shared" ca="1" si="709"/>
        <v>0</v>
      </c>
      <c r="AK2048">
        <f t="shared" ca="1" si="710"/>
        <v>0</v>
      </c>
      <c r="AL2048">
        <f t="shared" ca="1" si="711"/>
        <v>1</v>
      </c>
      <c r="AM2048">
        <f t="shared" ca="1" si="712"/>
        <v>1</v>
      </c>
      <c r="AN2048">
        <f t="shared" ca="1" si="713"/>
        <v>0</v>
      </c>
      <c r="AO2048">
        <f t="shared" ca="1" si="714"/>
        <v>0</v>
      </c>
      <c r="AP2048">
        <f t="shared" ca="1" si="715"/>
        <v>0</v>
      </c>
      <c r="AQ2048">
        <f t="shared" ca="1" si="716"/>
        <v>1</v>
      </c>
      <c r="AR2048">
        <f t="shared" ca="1" si="717"/>
        <v>0</v>
      </c>
      <c r="AS2048">
        <v>1</v>
      </c>
      <c r="AT2048">
        <v>1</v>
      </c>
      <c r="AU2048">
        <f t="shared" ca="1" si="729"/>
        <v>1</v>
      </c>
      <c r="AV2048">
        <f t="shared" ca="1" si="729"/>
        <v>0</v>
      </c>
      <c r="AW2048">
        <f t="shared" ca="1" si="729"/>
        <v>0</v>
      </c>
      <c r="AX2048">
        <v>0</v>
      </c>
    </row>
    <row r="2049" spans="1:50">
      <c r="A2049" s="2">
        <v>40902</v>
      </c>
      <c r="B2049">
        <v>1049</v>
      </c>
      <c r="C2049">
        <v>6</v>
      </c>
      <c r="D2049">
        <f t="shared" ca="1" si="718"/>
        <v>10.848783788428516</v>
      </c>
      <c r="E2049">
        <f t="shared" ca="1" si="719"/>
        <v>-4.8487837884285163</v>
      </c>
      <c r="F2049" t="str">
        <f t="shared" ca="1" si="720"/>
        <v>low</v>
      </c>
      <c r="G2049">
        <v>51</v>
      </c>
      <c r="H2049">
        <f t="shared" si="721"/>
        <v>51</v>
      </c>
      <c r="I2049">
        <f t="shared" ca="1" si="722"/>
        <v>678.43165483131224</v>
      </c>
      <c r="J2049">
        <f t="shared" ca="1" si="723"/>
        <v>-627.43165483131224</v>
      </c>
      <c r="K2049" t="str">
        <f t="shared" ca="1" si="724"/>
        <v>low</v>
      </c>
      <c r="L2049">
        <v>1.85</v>
      </c>
      <c r="M2049" t="str">
        <f t="shared" si="700"/>
        <v>low</v>
      </c>
      <c r="N2049">
        <f t="shared" si="706"/>
        <v>12</v>
      </c>
      <c r="O2049">
        <f t="shared" si="707"/>
        <v>7</v>
      </c>
      <c r="P2049" t="str">
        <f t="shared" si="708"/>
        <v>neděle</v>
      </c>
      <c r="Q2049">
        <f t="shared" si="727"/>
        <v>0</v>
      </c>
      <c r="R2049">
        <f t="shared" si="727"/>
        <v>0</v>
      </c>
      <c r="S2049">
        <f t="shared" si="727"/>
        <v>0</v>
      </c>
      <c r="T2049">
        <f t="shared" si="727"/>
        <v>0</v>
      </c>
      <c r="U2049">
        <f t="shared" si="727"/>
        <v>0</v>
      </c>
      <c r="V2049">
        <f t="shared" si="727"/>
        <v>0</v>
      </c>
      <c r="W2049">
        <f t="shared" si="727"/>
        <v>0</v>
      </c>
      <c r="X2049">
        <f t="shared" si="727"/>
        <v>0</v>
      </c>
      <c r="Y2049">
        <f t="shared" si="727"/>
        <v>0</v>
      </c>
      <c r="Z2049">
        <f t="shared" si="727"/>
        <v>0</v>
      </c>
      <c r="AA2049">
        <f t="shared" si="727"/>
        <v>0</v>
      </c>
      <c r="AB2049">
        <f t="shared" si="727"/>
        <v>1</v>
      </c>
      <c r="AC2049">
        <f t="shared" si="728"/>
        <v>0</v>
      </c>
      <c r="AD2049">
        <f t="shared" si="728"/>
        <v>0</v>
      </c>
      <c r="AE2049">
        <f t="shared" si="728"/>
        <v>0</v>
      </c>
      <c r="AF2049">
        <f t="shared" si="728"/>
        <v>0</v>
      </c>
      <c r="AG2049">
        <f t="shared" si="728"/>
        <v>0</v>
      </c>
      <c r="AH2049">
        <f t="shared" si="728"/>
        <v>0</v>
      </c>
      <c r="AI2049">
        <f t="shared" si="728"/>
        <v>1</v>
      </c>
      <c r="AJ2049">
        <f t="shared" ca="1" si="709"/>
        <v>0</v>
      </c>
      <c r="AK2049">
        <f t="shared" ca="1" si="710"/>
        <v>0</v>
      </c>
      <c r="AL2049">
        <f t="shared" ca="1" si="711"/>
        <v>1</v>
      </c>
      <c r="AM2049">
        <f t="shared" ca="1" si="712"/>
        <v>1</v>
      </c>
      <c r="AN2049">
        <f t="shared" ca="1" si="713"/>
        <v>0</v>
      </c>
      <c r="AO2049">
        <f t="shared" ca="1" si="714"/>
        <v>0</v>
      </c>
      <c r="AP2049">
        <f t="shared" ca="1" si="715"/>
        <v>1</v>
      </c>
      <c r="AQ2049">
        <f t="shared" ca="1" si="716"/>
        <v>0</v>
      </c>
      <c r="AR2049">
        <f t="shared" ca="1" si="717"/>
        <v>0</v>
      </c>
      <c r="AS2049">
        <v>1</v>
      </c>
      <c r="AT2049">
        <v>0</v>
      </c>
      <c r="AU2049">
        <f t="shared" ca="1" si="729"/>
        <v>1</v>
      </c>
      <c r="AV2049">
        <f t="shared" ca="1" si="729"/>
        <v>0</v>
      </c>
      <c r="AW2049">
        <f t="shared" ca="1" si="729"/>
        <v>0</v>
      </c>
      <c r="AX2049">
        <v>0</v>
      </c>
    </row>
    <row r="2050" spans="1:50">
      <c r="A2050" s="2">
        <v>40903</v>
      </c>
      <c r="B2050">
        <v>1050</v>
      </c>
      <c r="C2050">
        <v>5</v>
      </c>
      <c r="D2050">
        <f t="shared" ca="1" si="718"/>
        <v>10.849480302885562</v>
      </c>
      <c r="E2050">
        <f t="shared" ca="1" si="719"/>
        <v>-5.8494803028855618</v>
      </c>
      <c r="F2050" t="str">
        <f t="shared" ca="1" si="720"/>
        <v>low</v>
      </c>
      <c r="G2050">
        <v>286</v>
      </c>
      <c r="H2050">
        <f t="shared" si="721"/>
        <v>286</v>
      </c>
      <c r="I2050">
        <f t="shared" ca="1" si="722"/>
        <v>678.4045240786179</v>
      </c>
      <c r="J2050">
        <f t="shared" ca="1" si="723"/>
        <v>-392.4045240786179</v>
      </c>
      <c r="K2050" t="str">
        <f t="shared" ca="1" si="724"/>
        <v>low</v>
      </c>
      <c r="L2050">
        <v>4.0999999999999996</v>
      </c>
      <c r="M2050" t="str">
        <f t="shared" si="700"/>
        <v>low</v>
      </c>
      <c r="N2050">
        <f t="shared" si="706"/>
        <v>12</v>
      </c>
      <c r="O2050">
        <f t="shared" si="707"/>
        <v>1</v>
      </c>
      <c r="P2050" t="str">
        <f t="shared" si="708"/>
        <v>pondělí</v>
      </c>
      <c r="Q2050">
        <f t="shared" si="727"/>
        <v>0</v>
      </c>
      <c r="R2050">
        <f t="shared" si="727"/>
        <v>0</v>
      </c>
      <c r="S2050">
        <f t="shared" si="727"/>
        <v>0</v>
      </c>
      <c r="T2050">
        <f t="shared" si="727"/>
        <v>0</v>
      </c>
      <c r="U2050">
        <f t="shared" si="727"/>
        <v>0</v>
      </c>
      <c r="V2050">
        <f t="shared" si="727"/>
        <v>0</v>
      </c>
      <c r="W2050">
        <f t="shared" si="727"/>
        <v>0</v>
      </c>
      <c r="X2050">
        <f t="shared" si="727"/>
        <v>0</v>
      </c>
      <c r="Y2050">
        <f t="shared" si="727"/>
        <v>0</v>
      </c>
      <c r="Z2050">
        <f t="shared" si="727"/>
        <v>0</v>
      </c>
      <c r="AA2050">
        <f t="shared" si="727"/>
        <v>0</v>
      </c>
      <c r="AB2050">
        <f t="shared" si="727"/>
        <v>1</v>
      </c>
      <c r="AC2050">
        <f t="shared" si="728"/>
        <v>1</v>
      </c>
      <c r="AD2050">
        <f t="shared" si="728"/>
        <v>0</v>
      </c>
      <c r="AE2050">
        <f t="shared" si="728"/>
        <v>0</v>
      </c>
      <c r="AF2050">
        <f t="shared" si="728"/>
        <v>0</v>
      </c>
      <c r="AG2050">
        <f t="shared" si="728"/>
        <v>0</v>
      </c>
      <c r="AH2050">
        <f t="shared" si="728"/>
        <v>0</v>
      </c>
      <c r="AI2050">
        <f t="shared" si="728"/>
        <v>0</v>
      </c>
      <c r="AJ2050">
        <f t="shared" ca="1" si="709"/>
        <v>0</v>
      </c>
      <c r="AK2050">
        <f t="shared" ca="1" si="710"/>
        <v>0</v>
      </c>
      <c r="AL2050">
        <f t="shared" ca="1" si="711"/>
        <v>1</v>
      </c>
      <c r="AM2050">
        <f t="shared" ca="1" si="712"/>
        <v>1</v>
      </c>
      <c r="AN2050">
        <f t="shared" ca="1" si="713"/>
        <v>0</v>
      </c>
      <c r="AO2050">
        <f t="shared" ca="1" si="714"/>
        <v>0</v>
      </c>
      <c r="AP2050">
        <f t="shared" ca="1" si="715"/>
        <v>1</v>
      </c>
      <c r="AQ2050">
        <f t="shared" ca="1" si="716"/>
        <v>0</v>
      </c>
      <c r="AR2050">
        <f t="shared" ca="1" si="717"/>
        <v>0</v>
      </c>
      <c r="AS2050">
        <v>1</v>
      </c>
      <c r="AT2050">
        <v>0</v>
      </c>
      <c r="AU2050">
        <f t="shared" ca="1" si="729"/>
        <v>1</v>
      </c>
      <c r="AV2050">
        <f t="shared" ca="1" si="729"/>
        <v>0</v>
      </c>
      <c r="AW2050">
        <f t="shared" ca="1" si="729"/>
        <v>0</v>
      </c>
      <c r="AX2050">
        <v>0</v>
      </c>
    </row>
    <row r="2051" spans="1:50">
      <c r="A2051" s="2">
        <v>40904</v>
      </c>
      <c r="B2051">
        <v>1051</v>
      </c>
      <c r="C2051">
        <v>13</v>
      </c>
      <c r="D2051">
        <f t="shared" ca="1" si="718"/>
        <v>10.850176129451217</v>
      </c>
      <c r="E2051">
        <f t="shared" ca="1" si="719"/>
        <v>2.1498238705487829</v>
      </c>
      <c r="F2051" t="str">
        <f t="shared" ca="1" si="720"/>
        <v>high</v>
      </c>
      <c r="G2051">
        <v>509</v>
      </c>
      <c r="H2051">
        <f t="shared" si="721"/>
        <v>509</v>
      </c>
      <c r="I2051">
        <f t="shared" ca="1" si="722"/>
        <v>678.37731122392029</v>
      </c>
      <c r="J2051">
        <f t="shared" ca="1" si="723"/>
        <v>-169.37731122392029</v>
      </c>
      <c r="K2051" t="str">
        <f t="shared" ca="1" si="724"/>
        <v>medium</v>
      </c>
      <c r="L2051">
        <v>6.1</v>
      </c>
      <c r="M2051" t="str">
        <f t="shared" si="700"/>
        <v>medium</v>
      </c>
      <c r="N2051">
        <f t="shared" si="706"/>
        <v>12</v>
      </c>
      <c r="O2051">
        <f t="shared" si="707"/>
        <v>2</v>
      </c>
      <c r="P2051" t="str">
        <f t="shared" si="708"/>
        <v>úterý</v>
      </c>
      <c r="Q2051">
        <f t="shared" ref="Q2051:AB2060" si="730">VLOOKUP($N2051,$V$31:$AH$42,Q$592+1,0)</f>
        <v>0</v>
      </c>
      <c r="R2051">
        <f t="shared" si="730"/>
        <v>0</v>
      </c>
      <c r="S2051">
        <f t="shared" si="730"/>
        <v>0</v>
      </c>
      <c r="T2051">
        <f t="shared" si="730"/>
        <v>0</v>
      </c>
      <c r="U2051">
        <f t="shared" si="730"/>
        <v>0</v>
      </c>
      <c r="V2051">
        <f t="shared" si="730"/>
        <v>0</v>
      </c>
      <c r="W2051">
        <f t="shared" si="730"/>
        <v>0</v>
      </c>
      <c r="X2051">
        <f t="shared" si="730"/>
        <v>0</v>
      </c>
      <c r="Y2051">
        <f t="shared" si="730"/>
        <v>0</v>
      </c>
      <c r="Z2051">
        <f t="shared" si="730"/>
        <v>0</v>
      </c>
      <c r="AA2051">
        <f t="shared" si="730"/>
        <v>0</v>
      </c>
      <c r="AB2051">
        <f t="shared" si="730"/>
        <v>1</v>
      </c>
      <c r="AC2051">
        <f t="shared" ref="AC2051:AI2060" si="731">VLOOKUP($O2051,$V$74:$AC$80,AC$592+1,0)</f>
        <v>0</v>
      </c>
      <c r="AD2051">
        <f t="shared" si="731"/>
        <v>1</v>
      </c>
      <c r="AE2051">
        <f t="shared" si="731"/>
        <v>0</v>
      </c>
      <c r="AF2051">
        <f t="shared" si="731"/>
        <v>0</v>
      </c>
      <c r="AG2051">
        <f t="shared" si="731"/>
        <v>0</v>
      </c>
      <c r="AH2051">
        <f t="shared" si="731"/>
        <v>0</v>
      </c>
      <c r="AI2051">
        <f t="shared" si="731"/>
        <v>0</v>
      </c>
      <c r="AJ2051">
        <f t="shared" ca="1" si="709"/>
        <v>0</v>
      </c>
      <c r="AK2051">
        <f t="shared" ca="1" si="710"/>
        <v>0</v>
      </c>
      <c r="AL2051">
        <f t="shared" ca="1" si="711"/>
        <v>1</v>
      </c>
      <c r="AM2051">
        <f t="shared" ca="1" si="712"/>
        <v>1</v>
      </c>
      <c r="AN2051">
        <f t="shared" ca="1" si="713"/>
        <v>0</v>
      </c>
      <c r="AO2051">
        <f t="shared" ca="1" si="714"/>
        <v>0</v>
      </c>
      <c r="AP2051">
        <f t="shared" ca="1" si="715"/>
        <v>0</v>
      </c>
      <c r="AQ2051">
        <f t="shared" ca="1" si="716"/>
        <v>1</v>
      </c>
      <c r="AR2051">
        <f t="shared" ca="1" si="717"/>
        <v>0</v>
      </c>
      <c r="AS2051">
        <v>1</v>
      </c>
      <c r="AT2051">
        <v>0</v>
      </c>
      <c r="AU2051">
        <f t="shared" ca="1" si="729"/>
        <v>0</v>
      </c>
      <c r="AV2051">
        <f t="shared" ca="1" si="729"/>
        <v>0</v>
      </c>
      <c r="AW2051">
        <f t="shared" ca="1" si="729"/>
        <v>1</v>
      </c>
      <c r="AX2051">
        <v>0</v>
      </c>
    </row>
    <row r="2052" spans="1:50">
      <c r="A2052" s="2">
        <v>40905</v>
      </c>
      <c r="B2052">
        <v>1052</v>
      </c>
      <c r="C2052">
        <v>11</v>
      </c>
      <c r="D2052">
        <f t="shared" ca="1" si="718"/>
        <v>10.8508712704178</v>
      </c>
      <c r="E2052">
        <f t="shared" ca="1" si="719"/>
        <v>0.14912872958220014</v>
      </c>
      <c r="F2052" t="str">
        <f t="shared" ca="1" si="720"/>
        <v>medium</v>
      </c>
      <c r="G2052">
        <v>382</v>
      </c>
      <c r="H2052">
        <f t="shared" si="721"/>
        <v>382</v>
      </c>
      <c r="I2052">
        <f t="shared" ca="1" si="722"/>
        <v>678.35001658054614</v>
      </c>
      <c r="J2052">
        <f t="shared" ca="1" si="723"/>
        <v>-296.35001658054614</v>
      </c>
      <c r="K2052" t="str">
        <f t="shared" ca="1" si="724"/>
        <v>low</v>
      </c>
      <c r="L2052">
        <v>4.5999999999999996</v>
      </c>
      <c r="M2052" t="str">
        <f t="shared" si="700"/>
        <v>low</v>
      </c>
      <c r="N2052">
        <f t="shared" si="706"/>
        <v>12</v>
      </c>
      <c r="O2052">
        <f t="shared" si="707"/>
        <v>3</v>
      </c>
      <c r="P2052" t="str">
        <f t="shared" si="708"/>
        <v>středa</v>
      </c>
      <c r="Q2052">
        <f t="shared" si="730"/>
        <v>0</v>
      </c>
      <c r="R2052">
        <f t="shared" si="730"/>
        <v>0</v>
      </c>
      <c r="S2052">
        <f t="shared" si="730"/>
        <v>0</v>
      </c>
      <c r="T2052">
        <f t="shared" si="730"/>
        <v>0</v>
      </c>
      <c r="U2052">
        <f t="shared" si="730"/>
        <v>0</v>
      </c>
      <c r="V2052">
        <f t="shared" si="730"/>
        <v>0</v>
      </c>
      <c r="W2052">
        <f t="shared" si="730"/>
        <v>0</v>
      </c>
      <c r="X2052">
        <f t="shared" si="730"/>
        <v>0</v>
      </c>
      <c r="Y2052">
        <f t="shared" si="730"/>
        <v>0</v>
      </c>
      <c r="Z2052">
        <f t="shared" si="730"/>
        <v>0</v>
      </c>
      <c r="AA2052">
        <f t="shared" si="730"/>
        <v>0</v>
      </c>
      <c r="AB2052">
        <f t="shared" si="730"/>
        <v>1</v>
      </c>
      <c r="AC2052">
        <f t="shared" si="731"/>
        <v>0</v>
      </c>
      <c r="AD2052">
        <f t="shared" si="731"/>
        <v>0</v>
      </c>
      <c r="AE2052">
        <f t="shared" si="731"/>
        <v>1</v>
      </c>
      <c r="AF2052">
        <f t="shared" si="731"/>
        <v>0</v>
      </c>
      <c r="AG2052">
        <f t="shared" si="731"/>
        <v>0</v>
      </c>
      <c r="AH2052">
        <f t="shared" si="731"/>
        <v>0</v>
      </c>
      <c r="AI2052">
        <f t="shared" si="731"/>
        <v>0</v>
      </c>
      <c r="AJ2052">
        <f t="shared" ca="1" si="709"/>
        <v>0</v>
      </c>
      <c r="AK2052">
        <f t="shared" ca="1" si="710"/>
        <v>0</v>
      </c>
      <c r="AL2052">
        <f t="shared" ca="1" si="711"/>
        <v>1</v>
      </c>
      <c r="AM2052">
        <f t="shared" ca="1" si="712"/>
        <v>1</v>
      </c>
      <c r="AN2052">
        <f t="shared" ca="1" si="713"/>
        <v>0</v>
      </c>
      <c r="AO2052">
        <f t="shared" ca="1" si="714"/>
        <v>0</v>
      </c>
      <c r="AP2052">
        <f t="shared" ca="1" si="715"/>
        <v>1</v>
      </c>
      <c r="AQ2052">
        <f t="shared" ca="1" si="716"/>
        <v>0</v>
      </c>
      <c r="AR2052">
        <f t="shared" ca="1" si="717"/>
        <v>0</v>
      </c>
      <c r="AS2052">
        <v>1</v>
      </c>
      <c r="AT2052">
        <v>0</v>
      </c>
      <c r="AU2052">
        <f t="shared" ca="1" si="729"/>
        <v>0</v>
      </c>
      <c r="AV2052">
        <f t="shared" ca="1" si="729"/>
        <v>1</v>
      </c>
      <c r="AW2052">
        <f t="shared" ca="1" si="729"/>
        <v>0</v>
      </c>
      <c r="AX2052">
        <v>0</v>
      </c>
    </row>
    <row r="2053" spans="1:50">
      <c r="A2053" s="2">
        <v>40906</v>
      </c>
      <c r="B2053">
        <v>1053</v>
      </c>
      <c r="C2053">
        <v>12</v>
      </c>
      <c r="D2053">
        <f t="shared" ca="1" si="718"/>
        <v>10.851565728077627</v>
      </c>
      <c r="E2053">
        <f t="shared" ca="1" si="719"/>
        <v>1.1484342719223726</v>
      </c>
      <c r="F2053" t="str">
        <f t="shared" ca="1" si="720"/>
        <v>medium</v>
      </c>
      <c r="G2053">
        <v>607</v>
      </c>
      <c r="H2053">
        <f t="shared" si="721"/>
        <v>607</v>
      </c>
      <c r="I2053">
        <f t="shared" ca="1" si="722"/>
        <v>678.32264046182252</v>
      </c>
      <c r="J2053">
        <f t="shared" ca="1" si="723"/>
        <v>-71.322640461822516</v>
      </c>
      <c r="K2053" t="str">
        <f t="shared" ca="1" si="724"/>
        <v>medium</v>
      </c>
      <c r="L2053">
        <v>4.3</v>
      </c>
      <c r="M2053" t="str">
        <f t="shared" si="700"/>
        <v>low</v>
      </c>
      <c r="N2053">
        <f t="shared" si="706"/>
        <v>12</v>
      </c>
      <c r="O2053">
        <f t="shared" si="707"/>
        <v>4</v>
      </c>
      <c r="P2053" t="str">
        <f t="shared" si="708"/>
        <v>čtvrtek</v>
      </c>
      <c r="Q2053">
        <f t="shared" si="730"/>
        <v>0</v>
      </c>
      <c r="R2053">
        <f t="shared" si="730"/>
        <v>0</v>
      </c>
      <c r="S2053">
        <f t="shared" si="730"/>
        <v>0</v>
      </c>
      <c r="T2053">
        <f t="shared" si="730"/>
        <v>0</v>
      </c>
      <c r="U2053">
        <f t="shared" si="730"/>
        <v>0</v>
      </c>
      <c r="V2053">
        <f t="shared" si="730"/>
        <v>0</v>
      </c>
      <c r="W2053">
        <f t="shared" si="730"/>
        <v>0</v>
      </c>
      <c r="X2053">
        <f t="shared" si="730"/>
        <v>0</v>
      </c>
      <c r="Y2053">
        <f t="shared" si="730"/>
        <v>0</v>
      </c>
      <c r="Z2053">
        <f t="shared" si="730"/>
        <v>0</v>
      </c>
      <c r="AA2053">
        <f t="shared" si="730"/>
        <v>0</v>
      </c>
      <c r="AB2053">
        <f t="shared" si="730"/>
        <v>1</v>
      </c>
      <c r="AC2053">
        <f t="shared" si="731"/>
        <v>0</v>
      </c>
      <c r="AD2053">
        <f t="shared" si="731"/>
        <v>0</v>
      </c>
      <c r="AE2053">
        <f t="shared" si="731"/>
        <v>0</v>
      </c>
      <c r="AF2053">
        <f t="shared" si="731"/>
        <v>1</v>
      </c>
      <c r="AG2053">
        <f t="shared" si="731"/>
        <v>0</v>
      </c>
      <c r="AH2053">
        <f t="shared" si="731"/>
        <v>0</v>
      </c>
      <c r="AI2053">
        <f t="shared" si="731"/>
        <v>0</v>
      </c>
      <c r="AJ2053">
        <f t="shared" ca="1" si="709"/>
        <v>0</v>
      </c>
      <c r="AK2053">
        <f t="shared" ca="1" si="710"/>
        <v>0</v>
      </c>
      <c r="AL2053">
        <f t="shared" ca="1" si="711"/>
        <v>1</v>
      </c>
      <c r="AM2053">
        <f t="shared" ca="1" si="712"/>
        <v>0</v>
      </c>
      <c r="AN2053">
        <f t="shared" ca="1" si="713"/>
        <v>1</v>
      </c>
      <c r="AO2053">
        <f t="shared" ca="1" si="714"/>
        <v>0</v>
      </c>
      <c r="AP2053">
        <f t="shared" ca="1" si="715"/>
        <v>1</v>
      </c>
      <c r="AQ2053">
        <f t="shared" ca="1" si="716"/>
        <v>0</v>
      </c>
      <c r="AR2053">
        <f t="shared" ca="1" si="717"/>
        <v>0</v>
      </c>
      <c r="AS2053">
        <v>0</v>
      </c>
      <c r="AT2053">
        <v>0</v>
      </c>
      <c r="AU2053">
        <f t="shared" ca="1" si="729"/>
        <v>0</v>
      </c>
      <c r="AV2053">
        <f t="shared" ca="1" si="729"/>
        <v>1</v>
      </c>
      <c r="AW2053">
        <f t="shared" ca="1" si="729"/>
        <v>0</v>
      </c>
      <c r="AX2053">
        <v>0</v>
      </c>
    </row>
    <row r="2054" spans="1:50">
      <c r="A2054" s="2">
        <v>40907</v>
      </c>
      <c r="B2054">
        <v>1054</v>
      </c>
      <c r="C2054">
        <v>10</v>
      </c>
      <c r="D2054">
        <f t="shared" ca="1" si="718"/>
        <v>10.852259504723015</v>
      </c>
      <c r="E2054">
        <f t="shared" ca="1" si="719"/>
        <v>-0.85225950472301548</v>
      </c>
      <c r="F2054" t="str">
        <f t="shared" ca="1" si="720"/>
        <v>medium</v>
      </c>
      <c r="G2054">
        <v>529</v>
      </c>
      <c r="H2054">
        <f t="shared" si="721"/>
        <v>529</v>
      </c>
      <c r="I2054">
        <f t="shared" ca="1" si="722"/>
        <v>678.29518318107625</v>
      </c>
      <c r="J2054">
        <f t="shared" ca="1" si="723"/>
        <v>-149.29518318107625</v>
      </c>
      <c r="K2054" t="str">
        <f t="shared" ca="1" si="724"/>
        <v>medium</v>
      </c>
      <c r="L2054">
        <v>0.5874999999999998</v>
      </c>
      <c r="M2054" t="str">
        <f t="shared" si="700"/>
        <v>low</v>
      </c>
      <c r="N2054">
        <f t="shared" si="706"/>
        <v>12</v>
      </c>
      <c r="O2054">
        <f t="shared" si="707"/>
        <v>5</v>
      </c>
      <c r="P2054" t="str">
        <f t="shared" si="708"/>
        <v>pátek</v>
      </c>
      <c r="Q2054">
        <f t="shared" si="730"/>
        <v>0</v>
      </c>
      <c r="R2054">
        <f t="shared" si="730"/>
        <v>0</v>
      </c>
      <c r="S2054">
        <f t="shared" si="730"/>
        <v>0</v>
      </c>
      <c r="T2054">
        <f t="shared" si="730"/>
        <v>0</v>
      </c>
      <c r="U2054">
        <f t="shared" si="730"/>
        <v>0</v>
      </c>
      <c r="V2054">
        <f t="shared" si="730"/>
        <v>0</v>
      </c>
      <c r="W2054">
        <f t="shared" si="730"/>
        <v>0</v>
      </c>
      <c r="X2054">
        <f t="shared" si="730"/>
        <v>0</v>
      </c>
      <c r="Y2054">
        <f t="shared" si="730"/>
        <v>0</v>
      </c>
      <c r="Z2054">
        <f t="shared" si="730"/>
        <v>0</v>
      </c>
      <c r="AA2054">
        <f t="shared" si="730"/>
        <v>0</v>
      </c>
      <c r="AB2054">
        <f t="shared" si="730"/>
        <v>1</v>
      </c>
      <c r="AC2054">
        <f t="shared" si="731"/>
        <v>0</v>
      </c>
      <c r="AD2054">
        <f t="shared" si="731"/>
        <v>0</v>
      </c>
      <c r="AE2054">
        <f t="shared" si="731"/>
        <v>0</v>
      </c>
      <c r="AF2054">
        <f t="shared" si="731"/>
        <v>0</v>
      </c>
      <c r="AG2054">
        <f t="shared" si="731"/>
        <v>1</v>
      </c>
      <c r="AH2054">
        <f t="shared" si="731"/>
        <v>0</v>
      </c>
      <c r="AI2054">
        <f t="shared" si="731"/>
        <v>0</v>
      </c>
      <c r="AJ2054">
        <f t="shared" ca="1" si="709"/>
        <v>0</v>
      </c>
      <c r="AK2054">
        <f t="shared" ca="1" si="710"/>
        <v>1</v>
      </c>
      <c r="AL2054">
        <f t="shared" ca="1" si="711"/>
        <v>0</v>
      </c>
      <c r="AM2054">
        <f t="shared" ca="1" si="712"/>
        <v>0</v>
      </c>
      <c r="AN2054">
        <f t="shared" ca="1" si="713"/>
        <v>1</v>
      </c>
      <c r="AO2054">
        <f t="shared" ca="1" si="714"/>
        <v>0</v>
      </c>
      <c r="AP2054">
        <f t="shared" ca="1" si="715"/>
        <v>1</v>
      </c>
      <c r="AQ2054">
        <f t="shared" ca="1" si="716"/>
        <v>0</v>
      </c>
      <c r="AR2054">
        <f t="shared" ca="1" si="717"/>
        <v>0</v>
      </c>
      <c r="AS2054">
        <v>1</v>
      </c>
      <c r="AT2054">
        <v>1</v>
      </c>
      <c r="AU2054">
        <f t="shared" ca="1" si="729"/>
        <v>0</v>
      </c>
      <c r="AV2054">
        <f t="shared" ca="1" si="729"/>
        <v>1</v>
      </c>
      <c r="AW2054">
        <f t="shared" ca="1" si="729"/>
        <v>0</v>
      </c>
      <c r="AX2054">
        <v>0</v>
      </c>
    </row>
    <row r="2055" spans="1:50">
      <c r="A2055" s="2">
        <v>40908</v>
      </c>
      <c r="B2055">
        <v>1055</v>
      </c>
      <c r="C2055">
        <v>20</v>
      </c>
      <c r="D2055">
        <f t="shared" ca="1" si="718"/>
        <v>10.852952602646281</v>
      </c>
      <c r="E2055">
        <f t="shared" ca="1" si="719"/>
        <v>9.1470473973537185</v>
      </c>
      <c r="F2055" t="str">
        <f t="shared" ca="1" si="720"/>
        <v>high</v>
      </c>
      <c r="G2055">
        <v>1632</v>
      </c>
      <c r="H2055">
        <f t="shared" si="721"/>
        <v>1632</v>
      </c>
      <c r="I2055">
        <f t="shared" ca="1" si="722"/>
        <v>678.2676450516343</v>
      </c>
      <c r="J2055">
        <f t="shared" ca="1" si="723"/>
        <v>953.7323549483657</v>
      </c>
      <c r="K2055" t="str">
        <f t="shared" ca="1" si="724"/>
        <v>high</v>
      </c>
      <c r="L2055">
        <v>3</v>
      </c>
      <c r="M2055" t="str">
        <f t="shared" si="700"/>
        <v>low</v>
      </c>
      <c r="N2055">
        <f t="shared" si="706"/>
        <v>12</v>
      </c>
      <c r="O2055">
        <f t="shared" si="707"/>
        <v>6</v>
      </c>
      <c r="P2055" t="str">
        <f t="shared" si="708"/>
        <v>sobota</v>
      </c>
      <c r="Q2055">
        <f t="shared" si="730"/>
        <v>0</v>
      </c>
      <c r="R2055">
        <f t="shared" si="730"/>
        <v>0</v>
      </c>
      <c r="S2055">
        <f t="shared" si="730"/>
        <v>0</v>
      </c>
      <c r="T2055">
        <f t="shared" si="730"/>
        <v>0</v>
      </c>
      <c r="U2055">
        <f t="shared" si="730"/>
        <v>0</v>
      </c>
      <c r="V2055">
        <f t="shared" si="730"/>
        <v>0</v>
      </c>
      <c r="W2055">
        <f t="shared" si="730"/>
        <v>0</v>
      </c>
      <c r="X2055">
        <f t="shared" si="730"/>
        <v>0</v>
      </c>
      <c r="Y2055">
        <f t="shared" si="730"/>
        <v>0</v>
      </c>
      <c r="Z2055">
        <f t="shared" si="730"/>
        <v>0</v>
      </c>
      <c r="AA2055">
        <f t="shared" si="730"/>
        <v>0</v>
      </c>
      <c r="AB2055">
        <f t="shared" si="730"/>
        <v>1</v>
      </c>
      <c r="AC2055">
        <f t="shared" si="731"/>
        <v>0</v>
      </c>
      <c r="AD2055">
        <f t="shared" si="731"/>
        <v>0</v>
      </c>
      <c r="AE2055">
        <f t="shared" si="731"/>
        <v>0</v>
      </c>
      <c r="AF2055">
        <f t="shared" si="731"/>
        <v>0</v>
      </c>
      <c r="AG2055">
        <f t="shared" si="731"/>
        <v>0</v>
      </c>
      <c r="AH2055">
        <f t="shared" si="731"/>
        <v>1</v>
      </c>
      <c r="AI2055">
        <f t="shared" si="731"/>
        <v>0</v>
      </c>
      <c r="AJ2055">
        <f t="shared" ca="1" si="709"/>
        <v>0</v>
      </c>
      <c r="AK2055">
        <f t="shared" ca="1" si="710"/>
        <v>0</v>
      </c>
      <c r="AL2055">
        <f t="shared" ca="1" si="711"/>
        <v>1</v>
      </c>
      <c r="AM2055">
        <f t="shared" ca="1" si="712"/>
        <v>1</v>
      </c>
      <c r="AN2055">
        <f t="shared" ca="1" si="713"/>
        <v>0</v>
      </c>
      <c r="AO2055">
        <f t="shared" ca="1" si="714"/>
        <v>0</v>
      </c>
      <c r="AP2055">
        <f t="shared" ca="1" si="715"/>
        <v>1</v>
      </c>
      <c r="AQ2055">
        <f t="shared" ca="1" si="716"/>
        <v>0</v>
      </c>
      <c r="AR2055">
        <f t="shared" ca="1" si="717"/>
        <v>0</v>
      </c>
      <c r="AS2055">
        <v>1</v>
      </c>
      <c r="AT2055">
        <v>1</v>
      </c>
      <c r="AU2055">
        <f t="shared" ca="1" si="729"/>
        <v>0</v>
      </c>
      <c r="AV2055">
        <f t="shared" ca="1" si="729"/>
        <v>0</v>
      </c>
      <c r="AW2055">
        <f t="shared" ca="1" si="729"/>
        <v>1</v>
      </c>
      <c r="AX2055">
        <v>0</v>
      </c>
    </row>
    <row r="2056" spans="1:50">
      <c r="A2056" s="2">
        <v>40909</v>
      </c>
      <c r="B2056">
        <v>1056</v>
      </c>
      <c r="C2056">
        <v>9</v>
      </c>
      <c r="D2056">
        <f t="shared" ca="1" si="718"/>
        <v>10.853645024139745</v>
      </c>
      <c r="E2056">
        <f t="shared" ca="1" si="719"/>
        <v>-1.8536450241397446</v>
      </c>
      <c r="F2056" t="str">
        <f t="shared" ca="1" si="720"/>
        <v>medium</v>
      </c>
      <c r="G2056">
        <v>275</v>
      </c>
      <c r="H2056">
        <f t="shared" si="721"/>
        <v>275</v>
      </c>
      <c r="I2056">
        <f t="shared" ca="1" si="722"/>
        <v>678.2400263868235</v>
      </c>
      <c r="J2056">
        <f t="shared" ca="1" si="723"/>
        <v>-403.2400263868235</v>
      </c>
      <c r="K2056" t="str">
        <f t="shared" ca="1" si="724"/>
        <v>low</v>
      </c>
      <c r="L2056">
        <v>0.1</v>
      </c>
      <c r="M2056" t="str">
        <f t="shared" si="700"/>
        <v>low</v>
      </c>
      <c r="N2056">
        <f t="shared" si="706"/>
        <v>1</v>
      </c>
      <c r="O2056">
        <f t="shared" si="707"/>
        <v>7</v>
      </c>
      <c r="P2056" t="str">
        <f t="shared" si="708"/>
        <v>neděle</v>
      </c>
      <c r="Q2056">
        <f t="shared" si="730"/>
        <v>1</v>
      </c>
      <c r="R2056">
        <f t="shared" si="730"/>
        <v>0</v>
      </c>
      <c r="S2056">
        <f t="shared" si="730"/>
        <v>0</v>
      </c>
      <c r="T2056">
        <f t="shared" si="730"/>
        <v>0</v>
      </c>
      <c r="U2056">
        <f t="shared" si="730"/>
        <v>0</v>
      </c>
      <c r="V2056">
        <f t="shared" si="730"/>
        <v>0</v>
      </c>
      <c r="W2056">
        <f t="shared" si="730"/>
        <v>0</v>
      </c>
      <c r="X2056">
        <f t="shared" si="730"/>
        <v>0</v>
      </c>
      <c r="Y2056">
        <f t="shared" si="730"/>
        <v>0</v>
      </c>
      <c r="Z2056">
        <f t="shared" si="730"/>
        <v>0</v>
      </c>
      <c r="AA2056">
        <f t="shared" si="730"/>
        <v>0</v>
      </c>
      <c r="AB2056">
        <f t="shared" si="730"/>
        <v>0</v>
      </c>
      <c r="AC2056">
        <f t="shared" si="731"/>
        <v>0</v>
      </c>
      <c r="AD2056">
        <f t="shared" si="731"/>
        <v>0</v>
      </c>
      <c r="AE2056">
        <f t="shared" si="731"/>
        <v>0</v>
      </c>
      <c r="AF2056">
        <f t="shared" si="731"/>
        <v>0</v>
      </c>
      <c r="AG2056">
        <f t="shared" si="731"/>
        <v>0</v>
      </c>
      <c r="AH2056">
        <f t="shared" si="731"/>
        <v>0</v>
      </c>
      <c r="AI2056">
        <f t="shared" si="731"/>
        <v>1</v>
      </c>
      <c r="AJ2056">
        <f t="shared" ca="1" si="709"/>
        <v>0</v>
      </c>
      <c r="AK2056">
        <f t="shared" ca="1" si="710"/>
        <v>0</v>
      </c>
      <c r="AL2056">
        <f t="shared" ca="1" si="711"/>
        <v>1</v>
      </c>
      <c r="AM2056">
        <f t="shared" ca="1" si="712"/>
        <v>1</v>
      </c>
      <c r="AN2056">
        <f t="shared" ca="1" si="713"/>
        <v>0</v>
      </c>
      <c r="AO2056">
        <f t="shared" ca="1" si="714"/>
        <v>0</v>
      </c>
      <c r="AP2056">
        <f t="shared" ca="1" si="715"/>
        <v>1</v>
      </c>
      <c r="AQ2056">
        <f t="shared" ca="1" si="716"/>
        <v>0</v>
      </c>
      <c r="AR2056">
        <f t="shared" ca="1" si="717"/>
        <v>0</v>
      </c>
      <c r="AS2056">
        <v>1</v>
      </c>
      <c r="AT2056">
        <v>1</v>
      </c>
      <c r="AU2056">
        <f t="shared" ca="1" si="729"/>
        <v>0</v>
      </c>
      <c r="AV2056">
        <f t="shared" ca="1" si="729"/>
        <v>1</v>
      </c>
      <c r="AW2056">
        <f t="shared" ca="1" si="729"/>
        <v>0</v>
      </c>
      <c r="AX2056">
        <v>0</v>
      </c>
    </row>
    <row r="2057" spans="1:50">
      <c r="A2057" s="2">
        <v>40910</v>
      </c>
      <c r="B2057">
        <v>1057</v>
      </c>
      <c r="C2057">
        <v>6</v>
      </c>
      <c r="D2057">
        <f t="shared" ca="1" si="718"/>
        <v>10.854336771495717</v>
      </c>
      <c r="E2057">
        <f t="shared" ca="1" si="719"/>
        <v>-4.8543367714957171</v>
      </c>
      <c r="F2057" t="str">
        <f t="shared" ca="1" si="720"/>
        <v>low</v>
      </c>
      <c r="G2057">
        <v>365</v>
      </c>
      <c r="H2057">
        <f t="shared" si="721"/>
        <v>365</v>
      </c>
      <c r="I2057">
        <f t="shared" ca="1" si="722"/>
        <v>678.2123274999708</v>
      </c>
      <c r="J2057">
        <f t="shared" ca="1" si="723"/>
        <v>-313.2123274999708</v>
      </c>
      <c r="K2057" t="str">
        <f t="shared" ca="1" si="724"/>
        <v>low</v>
      </c>
      <c r="L2057">
        <v>6</v>
      </c>
      <c r="M2057" t="str">
        <f t="shared" si="700"/>
        <v>medium</v>
      </c>
      <c r="N2057">
        <f t="shared" si="706"/>
        <v>1</v>
      </c>
      <c r="O2057">
        <f t="shared" si="707"/>
        <v>1</v>
      </c>
      <c r="P2057" t="str">
        <f t="shared" si="708"/>
        <v>pondělí</v>
      </c>
      <c r="Q2057">
        <f t="shared" si="730"/>
        <v>1</v>
      </c>
      <c r="R2057">
        <f t="shared" si="730"/>
        <v>0</v>
      </c>
      <c r="S2057">
        <f t="shared" si="730"/>
        <v>0</v>
      </c>
      <c r="T2057">
        <f t="shared" si="730"/>
        <v>0</v>
      </c>
      <c r="U2057">
        <f t="shared" si="730"/>
        <v>0</v>
      </c>
      <c r="V2057">
        <f t="shared" si="730"/>
        <v>0</v>
      </c>
      <c r="W2057">
        <f t="shared" si="730"/>
        <v>0</v>
      </c>
      <c r="X2057">
        <f t="shared" si="730"/>
        <v>0</v>
      </c>
      <c r="Y2057">
        <f t="shared" si="730"/>
        <v>0</v>
      </c>
      <c r="Z2057">
        <f t="shared" si="730"/>
        <v>0</v>
      </c>
      <c r="AA2057">
        <f t="shared" si="730"/>
        <v>0</v>
      </c>
      <c r="AB2057">
        <f t="shared" si="730"/>
        <v>0</v>
      </c>
      <c r="AC2057">
        <f t="shared" si="731"/>
        <v>1</v>
      </c>
      <c r="AD2057">
        <f t="shared" si="731"/>
        <v>0</v>
      </c>
      <c r="AE2057">
        <f t="shared" si="731"/>
        <v>0</v>
      </c>
      <c r="AF2057">
        <f t="shared" si="731"/>
        <v>0</v>
      </c>
      <c r="AG2057">
        <f t="shared" si="731"/>
        <v>0</v>
      </c>
      <c r="AH2057">
        <f t="shared" si="731"/>
        <v>0</v>
      </c>
      <c r="AI2057">
        <f t="shared" si="731"/>
        <v>0</v>
      </c>
      <c r="AJ2057">
        <f t="shared" ca="1" si="709"/>
        <v>0</v>
      </c>
      <c r="AK2057">
        <f t="shared" ca="1" si="710"/>
        <v>1</v>
      </c>
      <c r="AL2057">
        <f t="shared" ca="1" si="711"/>
        <v>0</v>
      </c>
      <c r="AM2057">
        <f t="shared" ca="1" si="712"/>
        <v>1</v>
      </c>
      <c r="AN2057">
        <f t="shared" ca="1" si="713"/>
        <v>0</v>
      </c>
      <c r="AO2057">
        <f t="shared" ca="1" si="714"/>
        <v>0</v>
      </c>
      <c r="AP2057">
        <f t="shared" ca="1" si="715"/>
        <v>0</v>
      </c>
      <c r="AQ2057">
        <f t="shared" ca="1" si="716"/>
        <v>1</v>
      </c>
      <c r="AR2057">
        <f t="shared" ca="1" si="717"/>
        <v>0</v>
      </c>
      <c r="AS2057">
        <v>1</v>
      </c>
      <c r="AT2057">
        <v>0</v>
      </c>
      <c r="AU2057">
        <f t="shared" ca="1" si="729"/>
        <v>1</v>
      </c>
      <c r="AV2057">
        <f t="shared" ca="1" si="729"/>
        <v>0</v>
      </c>
      <c r="AW2057">
        <f t="shared" ca="1" si="729"/>
        <v>0</v>
      </c>
      <c r="AX2057">
        <v>0</v>
      </c>
    </row>
    <row r="2058" spans="1:50">
      <c r="A2058" s="2">
        <v>40911</v>
      </c>
      <c r="B2058">
        <v>1058</v>
      </c>
      <c r="C2058">
        <v>10</v>
      </c>
      <c r="D2058">
        <f t="shared" ca="1" si="718"/>
        <v>10.85502784700652</v>
      </c>
      <c r="E2058">
        <f t="shared" ca="1" si="719"/>
        <v>-0.85502784700651979</v>
      </c>
      <c r="F2058" t="str">
        <f t="shared" ca="1" si="720"/>
        <v>medium</v>
      </c>
      <c r="G2058">
        <v>942</v>
      </c>
      <c r="H2058">
        <f t="shared" si="721"/>
        <v>942</v>
      </c>
      <c r="I2058">
        <f t="shared" ca="1" si="722"/>
        <v>678.18454870440314</v>
      </c>
      <c r="J2058">
        <f t="shared" ca="1" si="723"/>
        <v>263.81545129559686</v>
      </c>
      <c r="K2058" t="str">
        <f t="shared" ca="1" si="724"/>
        <v>high</v>
      </c>
      <c r="L2058">
        <v>4.9375</v>
      </c>
      <c r="M2058" t="str">
        <f t="shared" si="700"/>
        <v>low</v>
      </c>
      <c r="N2058">
        <f t="shared" si="706"/>
        <v>1</v>
      </c>
      <c r="O2058">
        <f t="shared" si="707"/>
        <v>2</v>
      </c>
      <c r="P2058" t="str">
        <f t="shared" si="708"/>
        <v>úterý</v>
      </c>
      <c r="Q2058">
        <f t="shared" si="730"/>
        <v>1</v>
      </c>
      <c r="R2058">
        <f t="shared" si="730"/>
        <v>0</v>
      </c>
      <c r="S2058">
        <f t="shared" si="730"/>
        <v>0</v>
      </c>
      <c r="T2058">
        <f t="shared" si="730"/>
        <v>0</v>
      </c>
      <c r="U2058">
        <f t="shared" si="730"/>
        <v>0</v>
      </c>
      <c r="V2058">
        <f t="shared" si="730"/>
        <v>0</v>
      </c>
      <c r="W2058">
        <f t="shared" si="730"/>
        <v>0</v>
      </c>
      <c r="X2058">
        <f t="shared" si="730"/>
        <v>0</v>
      </c>
      <c r="Y2058">
        <f t="shared" si="730"/>
        <v>0</v>
      </c>
      <c r="Z2058">
        <f t="shared" si="730"/>
        <v>0</v>
      </c>
      <c r="AA2058">
        <f t="shared" si="730"/>
        <v>0</v>
      </c>
      <c r="AB2058">
        <f t="shared" si="730"/>
        <v>0</v>
      </c>
      <c r="AC2058">
        <f t="shared" si="731"/>
        <v>0</v>
      </c>
      <c r="AD2058">
        <f t="shared" si="731"/>
        <v>1</v>
      </c>
      <c r="AE2058">
        <f t="shared" si="731"/>
        <v>0</v>
      </c>
      <c r="AF2058">
        <f t="shared" si="731"/>
        <v>0</v>
      </c>
      <c r="AG2058">
        <f t="shared" si="731"/>
        <v>0</v>
      </c>
      <c r="AH2058">
        <f t="shared" si="731"/>
        <v>0</v>
      </c>
      <c r="AI2058">
        <f t="shared" si="731"/>
        <v>0</v>
      </c>
      <c r="AJ2058">
        <f t="shared" ca="1" si="709"/>
        <v>0</v>
      </c>
      <c r="AK2058">
        <f t="shared" ca="1" si="710"/>
        <v>0</v>
      </c>
      <c r="AL2058">
        <f t="shared" ca="1" si="711"/>
        <v>1</v>
      </c>
      <c r="AM2058">
        <f t="shared" ca="1" si="712"/>
        <v>1</v>
      </c>
      <c r="AN2058">
        <f t="shared" ca="1" si="713"/>
        <v>0</v>
      </c>
      <c r="AO2058">
        <f t="shared" ca="1" si="714"/>
        <v>0</v>
      </c>
      <c r="AP2058">
        <f t="shared" ca="1" si="715"/>
        <v>1</v>
      </c>
      <c r="AQ2058">
        <f t="shared" ca="1" si="716"/>
        <v>0</v>
      </c>
      <c r="AR2058">
        <f t="shared" ca="1" si="717"/>
        <v>0</v>
      </c>
      <c r="AS2058">
        <v>1</v>
      </c>
      <c r="AT2058">
        <v>0</v>
      </c>
      <c r="AU2058">
        <f t="shared" ca="1" si="729"/>
        <v>0</v>
      </c>
      <c r="AV2058">
        <f t="shared" ca="1" si="729"/>
        <v>1</v>
      </c>
      <c r="AW2058">
        <f t="shared" ca="1" si="729"/>
        <v>0</v>
      </c>
      <c r="AX2058">
        <v>0</v>
      </c>
    </row>
    <row r="2059" spans="1:50">
      <c r="A2059" s="2">
        <v>40912</v>
      </c>
      <c r="B2059">
        <v>1059</v>
      </c>
      <c r="C2059">
        <v>15</v>
      </c>
      <c r="D2059">
        <f t="shared" ca="1" si="718"/>
        <v>10.855718252964468</v>
      </c>
      <c r="E2059">
        <f t="shared" ca="1" si="719"/>
        <v>4.1442817470355315</v>
      </c>
      <c r="F2059" t="str">
        <f t="shared" ca="1" si="720"/>
        <v>high</v>
      </c>
      <c r="G2059">
        <v>835</v>
      </c>
      <c r="H2059">
        <f t="shared" si="721"/>
        <v>835</v>
      </c>
      <c r="I2059">
        <f t="shared" ca="1" si="722"/>
        <v>678.15669031344737</v>
      </c>
      <c r="J2059">
        <f t="shared" ca="1" si="723"/>
        <v>156.84330968655263</v>
      </c>
      <c r="K2059" t="str">
        <f t="shared" ca="1" si="724"/>
        <v>high</v>
      </c>
      <c r="L2059">
        <v>2.35</v>
      </c>
      <c r="M2059" t="str">
        <f t="shared" si="700"/>
        <v>low</v>
      </c>
      <c r="N2059">
        <f t="shared" si="706"/>
        <v>1</v>
      </c>
      <c r="O2059">
        <f t="shared" si="707"/>
        <v>3</v>
      </c>
      <c r="P2059" t="str">
        <f t="shared" si="708"/>
        <v>středa</v>
      </c>
      <c r="Q2059">
        <f t="shared" si="730"/>
        <v>1</v>
      </c>
      <c r="R2059">
        <f t="shared" si="730"/>
        <v>0</v>
      </c>
      <c r="S2059">
        <f t="shared" si="730"/>
        <v>0</v>
      </c>
      <c r="T2059">
        <f t="shared" si="730"/>
        <v>0</v>
      </c>
      <c r="U2059">
        <f t="shared" si="730"/>
        <v>0</v>
      </c>
      <c r="V2059">
        <f t="shared" si="730"/>
        <v>0</v>
      </c>
      <c r="W2059">
        <f t="shared" si="730"/>
        <v>0</v>
      </c>
      <c r="X2059">
        <f t="shared" si="730"/>
        <v>0</v>
      </c>
      <c r="Y2059">
        <f t="shared" si="730"/>
        <v>0</v>
      </c>
      <c r="Z2059">
        <f t="shared" si="730"/>
        <v>0</v>
      </c>
      <c r="AA2059">
        <f t="shared" si="730"/>
        <v>0</v>
      </c>
      <c r="AB2059">
        <f t="shared" si="730"/>
        <v>0</v>
      </c>
      <c r="AC2059">
        <f t="shared" si="731"/>
        <v>0</v>
      </c>
      <c r="AD2059">
        <f t="shared" si="731"/>
        <v>0</v>
      </c>
      <c r="AE2059">
        <f t="shared" si="731"/>
        <v>1</v>
      </c>
      <c r="AF2059">
        <f t="shared" si="731"/>
        <v>0</v>
      </c>
      <c r="AG2059">
        <f t="shared" si="731"/>
        <v>0</v>
      </c>
      <c r="AH2059">
        <f t="shared" si="731"/>
        <v>0</v>
      </c>
      <c r="AI2059">
        <f t="shared" si="731"/>
        <v>0</v>
      </c>
      <c r="AJ2059">
        <f t="shared" ca="1" si="709"/>
        <v>0</v>
      </c>
      <c r="AK2059">
        <f t="shared" ca="1" si="710"/>
        <v>0</v>
      </c>
      <c r="AL2059">
        <f t="shared" ca="1" si="711"/>
        <v>1</v>
      </c>
      <c r="AM2059">
        <f t="shared" ca="1" si="712"/>
        <v>1</v>
      </c>
      <c r="AN2059">
        <f t="shared" ca="1" si="713"/>
        <v>0</v>
      </c>
      <c r="AO2059">
        <f t="shared" ca="1" si="714"/>
        <v>0</v>
      </c>
      <c r="AP2059">
        <f t="shared" ca="1" si="715"/>
        <v>1</v>
      </c>
      <c r="AQ2059">
        <f t="shared" ca="1" si="716"/>
        <v>0</v>
      </c>
      <c r="AR2059">
        <f t="shared" ca="1" si="717"/>
        <v>0</v>
      </c>
      <c r="AS2059">
        <v>1</v>
      </c>
      <c r="AT2059">
        <v>0</v>
      </c>
      <c r="AU2059">
        <f t="shared" ca="1" si="729"/>
        <v>0</v>
      </c>
      <c r="AV2059">
        <f t="shared" ca="1" si="729"/>
        <v>0</v>
      </c>
      <c r="AW2059">
        <f t="shared" ca="1" si="729"/>
        <v>1</v>
      </c>
      <c r="AX2059">
        <v>0</v>
      </c>
    </row>
    <row r="2060" spans="1:50">
      <c r="A2060" s="2">
        <v>40913</v>
      </c>
      <c r="B2060">
        <v>1060</v>
      </c>
      <c r="C2060">
        <v>12</v>
      </c>
      <c r="D2060">
        <f t="shared" ca="1" si="718"/>
        <v>10.856407991661882</v>
      </c>
      <c r="E2060">
        <f t="shared" ca="1" si="719"/>
        <v>1.1435920083381177</v>
      </c>
      <c r="F2060" t="str">
        <f t="shared" ca="1" si="720"/>
        <v>medium</v>
      </c>
      <c r="G2060">
        <v>634</v>
      </c>
      <c r="H2060">
        <f t="shared" si="721"/>
        <v>634</v>
      </c>
      <c r="I2060">
        <f t="shared" ca="1" si="722"/>
        <v>678.12875264043055</v>
      </c>
      <c r="J2060">
        <f t="shared" ca="1" si="723"/>
        <v>-44.128752640430548</v>
      </c>
      <c r="K2060" t="str">
        <f t="shared" ca="1" si="724"/>
        <v>medium</v>
      </c>
      <c r="L2060">
        <v>3.7</v>
      </c>
      <c r="M2060" t="str">
        <f t="shared" si="700"/>
        <v>low</v>
      </c>
      <c r="N2060">
        <f t="shared" si="706"/>
        <v>1</v>
      </c>
      <c r="O2060">
        <f t="shared" si="707"/>
        <v>4</v>
      </c>
      <c r="P2060" t="str">
        <f t="shared" si="708"/>
        <v>čtvrtek</v>
      </c>
      <c r="Q2060">
        <f t="shared" si="730"/>
        <v>1</v>
      </c>
      <c r="R2060">
        <f t="shared" si="730"/>
        <v>0</v>
      </c>
      <c r="S2060">
        <f t="shared" si="730"/>
        <v>0</v>
      </c>
      <c r="T2060">
        <f t="shared" si="730"/>
        <v>0</v>
      </c>
      <c r="U2060">
        <f t="shared" si="730"/>
        <v>0</v>
      </c>
      <c r="V2060">
        <f t="shared" si="730"/>
        <v>0</v>
      </c>
      <c r="W2060">
        <f t="shared" si="730"/>
        <v>0</v>
      </c>
      <c r="X2060">
        <f t="shared" si="730"/>
        <v>0</v>
      </c>
      <c r="Y2060">
        <f t="shared" si="730"/>
        <v>0</v>
      </c>
      <c r="Z2060">
        <f t="shared" si="730"/>
        <v>0</v>
      </c>
      <c r="AA2060">
        <f t="shared" si="730"/>
        <v>0</v>
      </c>
      <c r="AB2060">
        <f t="shared" si="730"/>
        <v>0</v>
      </c>
      <c r="AC2060">
        <f t="shared" si="731"/>
        <v>0</v>
      </c>
      <c r="AD2060">
        <f t="shared" si="731"/>
        <v>0</v>
      </c>
      <c r="AE2060">
        <f t="shared" si="731"/>
        <v>0</v>
      </c>
      <c r="AF2060">
        <f t="shared" si="731"/>
        <v>1</v>
      </c>
      <c r="AG2060">
        <f t="shared" si="731"/>
        <v>0</v>
      </c>
      <c r="AH2060">
        <f t="shared" si="731"/>
        <v>0</v>
      </c>
      <c r="AI2060">
        <f t="shared" si="731"/>
        <v>0</v>
      </c>
      <c r="AJ2060">
        <f t="shared" ca="1" si="709"/>
        <v>0</v>
      </c>
      <c r="AK2060">
        <f t="shared" ca="1" si="710"/>
        <v>0</v>
      </c>
      <c r="AL2060">
        <f t="shared" ca="1" si="711"/>
        <v>1</v>
      </c>
      <c r="AM2060">
        <f t="shared" ca="1" si="712"/>
        <v>0</v>
      </c>
      <c r="AN2060">
        <f t="shared" ca="1" si="713"/>
        <v>1</v>
      </c>
      <c r="AO2060">
        <f t="shared" ca="1" si="714"/>
        <v>0</v>
      </c>
      <c r="AP2060">
        <f t="shared" ca="1" si="715"/>
        <v>1</v>
      </c>
      <c r="AQ2060">
        <f t="shared" ca="1" si="716"/>
        <v>0</v>
      </c>
      <c r="AR2060">
        <f t="shared" ca="1" si="717"/>
        <v>0</v>
      </c>
      <c r="AS2060">
        <v>1</v>
      </c>
      <c r="AT2060">
        <v>0</v>
      </c>
      <c r="AU2060">
        <f t="shared" ca="1" si="729"/>
        <v>0</v>
      </c>
      <c r="AV2060">
        <f t="shared" ca="1" si="729"/>
        <v>1</v>
      </c>
      <c r="AW2060">
        <f t="shared" ca="1" si="729"/>
        <v>0</v>
      </c>
      <c r="AX2060">
        <v>0</v>
      </c>
    </row>
    <row r="2061" spans="1:50">
      <c r="A2061" s="2">
        <v>40914</v>
      </c>
      <c r="B2061">
        <v>1061</v>
      </c>
      <c r="C2061">
        <v>16</v>
      </c>
      <c r="D2061">
        <f t="shared" ca="1" si="718"/>
        <v>10.857097065391073</v>
      </c>
      <c r="E2061">
        <f t="shared" ca="1" si="719"/>
        <v>5.1429029346089266</v>
      </c>
      <c r="F2061" t="str">
        <f t="shared" ca="1" si="720"/>
        <v>high</v>
      </c>
      <c r="G2061">
        <v>567</v>
      </c>
      <c r="H2061">
        <f t="shared" si="721"/>
        <v>567</v>
      </c>
      <c r="I2061">
        <f t="shared" ca="1" si="722"/>
        <v>678.10073599867928</v>
      </c>
      <c r="J2061">
        <f t="shared" ca="1" si="723"/>
        <v>-111.10073599867928</v>
      </c>
      <c r="K2061" t="str">
        <f t="shared" ca="1" si="724"/>
        <v>medium</v>
      </c>
      <c r="L2061">
        <v>1.2</v>
      </c>
      <c r="M2061" t="str">
        <f t="shared" si="700"/>
        <v>low</v>
      </c>
      <c r="N2061">
        <f t="shared" si="706"/>
        <v>1</v>
      </c>
      <c r="O2061">
        <f t="shared" si="707"/>
        <v>5</v>
      </c>
      <c r="P2061" t="str">
        <f t="shared" si="708"/>
        <v>pátek</v>
      </c>
      <c r="Q2061">
        <f t="shared" ref="Q2061:AB2070" si="732">VLOOKUP($N2061,$V$31:$AH$42,Q$592+1,0)</f>
        <v>1</v>
      </c>
      <c r="R2061">
        <f t="shared" si="732"/>
        <v>0</v>
      </c>
      <c r="S2061">
        <f t="shared" si="732"/>
        <v>0</v>
      </c>
      <c r="T2061">
        <f t="shared" si="732"/>
        <v>0</v>
      </c>
      <c r="U2061">
        <f t="shared" si="732"/>
        <v>0</v>
      </c>
      <c r="V2061">
        <f t="shared" si="732"/>
        <v>0</v>
      </c>
      <c r="W2061">
        <f t="shared" si="732"/>
        <v>0</v>
      </c>
      <c r="X2061">
        <f t="shared" si="732"/>
        <v>0</v>
      </c>
      <c r="Y2061">
        <f t="shared" si="732"/>
        <v>0</v>
      </c>
      <c r="Z2061">
        <f t="shared" si="732"/>
        <v>0</v>
      </c>
      <c r="AA2061">
        <f t="shared" si="732"/>
        <v>0</v>
      </c>
      <c r="AB2061">
        <f t="shared" si="732"/>
        <v>0</v>
      </c>
      <c r="AC2061">
        <f t="shared" ref="AC2061:AI2070" si="733">VLOOKUP($O2061,$V$74:$AC$80,AC$592+1,0)</f>
        <v>0</v>
      </c>
      <c r="AD2061">
        <f t="shared" si="733"/>
        <v>0</v>
      </c>
      <c r="AE2061">
        <f t="shared" si="733"/>
        <v>0</v>
      </c>
      <c r="AF2061">
        <f t="shared" si="733"/>
        <v>0</v>
      </c>
      <c r="AG2061">
        <f t="shared" si="733"/>
        <v>1</v>
      </c>
      <c r="AH2061">
        <f t="shared" si="733"/>
        <v>0</v>
      </c>
      <c r="AI2061">
        <f t="shared" si="733"/>
        <v>0</v>
      </c>
      <c r="AJ2061">
        <f t="shared" ca="1" si="709"/>
        <v>0</v>
      </c>
      <c r="AK2061">
        <f t="shared" ca="1" si="710"/>
        <v>0</v>
      </c>
      <c r="AL2061">
        <f t="shared" ca="1" si="711"/>
        <v>1</v>
      </c>
      <c r="AM2061">
        <f t="shared" ca="1" si="712"/>
        <v>0</v>
      </c>
      <c r="AN2061">
        <f t="shared" ca="1" si="713"/>
        <v>1</v>
      </c>
      <c r="AO2061">
        <f t="shared" ca="1" si="714"/>
        <v>0</v>
      </c>
      <c r="AP2061">
        <f t="shared" ca="1" si="715"/>
        <v>1</v>
      </c>
      <c r="AQ2061">
        <f t="shared" ca="1" si="716"/>
        <v>0</v>
      </c>
      <c r="AR2061">
        <f t="shared" ca="1" si="717"/>
        <v>0</v>
      </c>
      <c r="AS2061">
        <v>1</v>
      </c>
      <c r="AT2061">
        <v>1</v>
      </c>
      <c r="AU2061">
        <f t="shared" ref="AU2061:AW2080" ca="1" si="734">VLOOKUP(INDIRECT($AU$590&amp;ROW($A2061)),$F$17:$I$19,AU$592+1,0)</f>
        <v>0</v>
      </c>
      <c r="AV2061">
        <f t="shared" ca="1" si="734"/>
        <v>0</v>
      </c>
      <c r="AW2061">
        <f t="shared" ca="1" si="734"/>
        <v>1</v>
      </c>
      <c r="AX2061">
        <v>0</v>
      </c>
    </row>
    <row r="2062" spans="1:50">
      <c r="A2062" s="2">
        <v>40915</v>
      </c>
      <c r="B2062">
        <v>1062</v>
      </c>
      <c r="C2062">
        <v>8</v>
      </c>
      <c r="D2062">
        <f t="shared" ca="1" si="718"/>
        <v>10.857785476444365</v>
      </c>
      <c r="E2062">
        <f t="shared" ca="1" si="719"/>
        <v>-2.8577854764443646</v>
      </c>
      <c r="F2062" t="str">
        <f t="shared" ca="1" si="720"/>
        <v>low</v>
      </c>
      <c r="G2062">
        <v>419</v>
      </c>
      <c r="H2062">
        <f t="shared" si="721"/>
        <v>419</v>
      </c>
      <c r="I2062">
        <f t="shared" ca="1" si="722"/>
        <v>678.07264070152064</v>
      </c>
      <c r="J2062">
        <f t="shared" ca="1" si="723"/>
        <v>-259.07264070152064</v>
      </c>
      <c r="K2062" t="str">
        <f t="shared" ca="1" si="724"/>
        <v>medium</v>
      </c>
      <c r="L2062">
        <v>-0.5</v>
      </c>
      <c r="M2062" t="str">
        <f t="shared" si="700"/>
        <v>low</v>
      </c>
      <c r="N2062">
        <f t="shared" si="706"/>
        <v>1</v>
      </c>
      <c r="O2062">
        <f t="shared" si="707"/>
        <v>6</v>
      </c>
      <c r="P2062" t="str">
        <f t="shared" si="708"/>
        <v>sobota</v>
      </c>
      <c r="Q2062">
        <f t="shared" si="732"/>
        <v>1</v>
      </c>
      <c r="R2062">
        <f t="shared" si="732"/>
        <v>0</v>
      </c>
      <c r="S2062">
        <f t="shared" si="732"/>
        <v>0</v>
      </c>
      <c r="T2062">
        <f t="shared" si="732"/>
        <v>0</v>
      </c>
      <c r="U2062">
        <f t="shared" si="732"/>
        <v>0</v>
      </c>
      <c r="V2062">
        <f t="shared" si="732"/>
        <v>0</v>
      </c>
      <c r="W2062">
        <f t="shared" si="732"/>
        <v>0</v>
      </c>
      <c r="X2062">
        <f t="shared" si="732"/>
        <v>0</v>
      </c>
      <c r="Y2062">
        <f t="shared" si="732"/>
        <v>0</v>
      </c>
      <c r="Z2062">
        <f t="shared" si="732"/>
        <v>0</v>
      </c>
      <c r="AA2062">
        <f t="shared" si="732"/>
        <v>0</v>
      </c>
      <c r="AB2062">
        <f t="shared" si="732"/>
        <v>0</v>
      </c>
      <c r="AC2062">
        <f t="shared" si="733"/>
        <v>0</v>
      </c>
      <c r="AD2062">
        <f t="shared" si="733"/>
        <v>0</v>
      </c>
      <c r="AE2062">
        <f t="shared" si="733"/>
        <v>0</v>
      </c>
      <c r="AF2062">
        <f t="shared" si="733"/>
        <v>0</v>
      </c>
      <c r="AG2062">
        <f t="shared" si="733"/>
        <v>0</v>
      </c>
      <c r="AH2062">
        <f t="shared" si="733"/>
        <v>1</v>
      </c>
      <c r="AI2062">
        <f t="shared" si="733"/>
        <v>0</v>
      </c>
      <c r="AJ2062">
        <f t="shared" ca="1" si="709"/>
        <v>0</v>
      </c>
      <c r="AK2062">
        <f t="shared" ca="1" si="710"/>
        <v>0</v>
      </c>
      <c r="AL2062">
        <f t="shared" ca="1" si="711"/>
        <v>1</v>
      </c>
      <c r="AM2062">
        <f t="shared" ca="1" si="712"/>
        <v>1</v>
      </c>
      <c r="AN2062">
        <f t="shared" ca="1" si="713"/>
        <v>0</v>
      </c>
      <c r="AO2062">
        <f t="shared" ca="1" si="714"/>
        <v>0</v>
      </c>
      <c r="AP2062">
        <f t="shared" ca="1" si="715"/>
        <v>1</v>
      </c>
      <c r="AQ2062">
        <f t="shared" ca="1" si="716"/>
        <v>0</v>
      </c>
      <c r="AR2062">
        <f t="shared" ca="1" si="717"/>
        <v>0</v>
      </c>
      <c r="AS2062">
        <v>1</v>
      </c>
      <c r="AT2062">
        <v>1</v>
      </c>
      <c r="AU2062">
        <f t="shared" ca="1" si="734"/>
        <v>1</v>
      </c>
      <c r="AV2062">
        <f t="shared" ca="1" si="734"/>
        <v>0</v>
      </c>
      <c r="AW2062">
        <f t="shared" ca="1" si="734"/>
        <v>0</v>
      </c>
      <c r="AX2062">
        <v>0</v>
      </c>
    </row>
    <row r="2063" spans="1:50">
      <c r="A2063" s="2">
        <v>40916</v>
      </c>
      <c r="B2063">
        <v>1063</v>
      </c>
      <c r="C2063">
        <v>8</v>
      </c>
      <c r="D2063">
        <f t="shared" ca="1" si="718"/>
        <v>10.858473227114068</v>
      </c>
      <c r="E2063">
        <f t="shared" ca="1" si="719"/>
        <v>-2.858473227114068</v>
      </c>
      <c r="F2063" t="str">
        <f t="shared" ca="1" si="720"/>
        <v>low</v>
      </c>
      <c r="G2063">
        <v>163</v>
      </c>
      <c r="H2063">
        <f t="shared" si="721"/>
        <v>163</v>
      </c>
      <c r="I2063">
        <f t="shared" ca="1" si="722"/>
        <v>678.04446706228168</v>
      </c>
      <c r="J2063">
        <f t="shared" ca="1" si="723"/>
        <v>-515.04446706228168</v>
      </c>
      <c r="K2063" t="str">
        <f t="shared" ca="1" si="724"/>
        <v>low</v>
      </c>
      <c r="L2063">
        <v>2.7</v>
      </c>
      <c r="M2063" t="str">
        <f t="shared" si="700"/>
        <v>low</v>
      </c>
      <c r="N2063">
        <f t="shared" si="706"/>
        <v>1</v>
      </c>
      <c r="O2063">
        <f t="shared" si="707"/>
        <v>7</v>
      </c>
      <c r="P2063" t="str">
        <f t="shared" si="708"/>
        <v>neděle</v>
      </c>
      <c r="Q2063">
        <f t="shared" si="732"/>
        <v>1</v>
      </c>
      <c r="R2063">
        <f t="shared" si="732"/>
        <v>0</v>
      </c>
      <c r="S2063">
        <f t="shared" si="732"/>
        <v>0</v>
      </c>
      <c r="T2063">
        <f t="shared" si="732"/>
        <v>0</v>
      </c>
      <c r="U2063">
        <f t="shared" si="732"/>
        <v>0</v>
      </c>
      <c r="V2063">
        <f t="shared" si="732"/>
        <v>0</v>
      </c>
      <c r="W2063">
        <f t="shared" si="732"/>
        <v>0</v>
      </c>
      <c r="X2063">
        <f t="shared" si="732"/>
        <v>0</v>
      </c>
      <c r="Y2063">
        <f t="shared" si="732"/>
        <v>0</v>
      </c>
      <c r="Z2063">
        <f t="shared" si="732"/>
        <v>0</v>
      </c>
      <c r="AA2063">
        <f t="shared" si="732"/>
        <v>0</v>
      </c>
      <c r="AB2063">
        <f t="shared" si="732"/>
        <v>0</v>
      </c>
      <c r="AC2063">
        <f t="shared" si="733"/>
        <v>0</v>
      </c>
      <c r="AD2063">
        <f t="shared" si="733"/>
        <v>0</v>
      </c>
      <c r="AE2063">
        <f t="shared" si="733"/>
        <v>0</v>
      </c>
      <c r="AF2063">
        <f t="shared" si="733"/>
        <v>0</v>
      </c>
      <c r="AG2063">
        <f t="shared" si="733"/>
        <v>0</v>
      </c>
      <c r="AH2063">
        <f t="shared" si="733"/>
        <v>0</v>
      </c>
      <c r="AI2063">
        <f t="shared" si="733"/>
        <v>1</v>
      </c>
      <c r="AJ2063">
        <f t="shared" ca="1" si="709"/>
        <v>0</v>
      </c>
      <c r="AK2063">
        <f t="shared" ca="1" si="710"/>
        <v>0</v>
      </c>
      <c r="AL2063">
        <f t="shared" ca="1" si="711"/>
        <v>1</v>
      </c>
      <c r="AM2063">
        <f t="shared" ca="1" si="712"/>
        <v>1</v>
      </c>
      <c r="AN2063">
        <f t="shared" ca="1" si="713"/>
        <v>0</v>
      </c>
      <c r="AO2063">
        <f t="shared" ca="1" si="714"/>
        <v>0</v>
      </c>
      <c r="AP2063">
        <f t="shared" ca="1" si="715"/>
        <v>1</v>
      </c>
      <c r="AQ2063">
        <f t="shared" ca="1" si="716"/>
        <v>0</v>
      </c>
      <c r="AR2063">
        <f t="shared" ca="1" si="717"/>
        <v>0</v>
      </c>
      <c r="AS2063">
        <v>1</v>
      </c>
      <c r="AT2063">
        <v>0</v>
      </c>
      <c r="AU2063">
        <f t="shared" ca="1" si="734"/>
        <v>1</v>
      </c>
      <c r="AV2063">
        <f t="shared" ca="1" si="734"/>
        <v>0</v>
      </c>
      <c r="AW2063">
        <f t="shared" ca="1" si="734"/>
        <v>0</v>
      </c>
      <c r="AX2063">
        <v>0</v>
      </c>
    </row>
    <row r="2064" spans="1:50">
      <c r="A2064" s="2">
        <v>40917</v>
      </c>
      <c r="B2064">
        <v>1064</v>
      </c>
      <c r="C2064">
        <v>11</v>
      </c>
      <c r="D2064">
        <f t="shared" ca="1" si="718"/>
        <v>10.859160319692505</v>
      </c>
      <c r="E2064">
        <f t="shared" ca="1" si="719"/>
        <v>0.14083968030749539</v>
      </c>
      <c r="F2064" t="str">
        <f t="shared" ca="1" si="720"/>
        <v>medium</v>
      </c>
      <c r="G2064">
        <v>330</v>
      </c>
      <c r="H2064">
        <f t="shared" si="721"/>
        <v>330</v>
      </c>
      <c r="I2064">
        <f t="shared" ca="1" si="722"/>
        <v>678.01621539428902</v>
      </c>
      <c r="J2064">
        <f t="shared" ca="1" si="723"/>
        <v>-348.01621539428902</v>
      </c>
      <c r="K2064" t="str">
        <f t="shared" ca="1" si="724"/>
        <v>low</v>
      </c>
      <c r="L2064">
        <v>2.5374999999999996</v>
      </c>
      <c r="M2064" t="str">
        <f t="shared" si="700"/>
        <v>low</v>
      </c>
      <c r="N2064">
        <f t="shared" si="706"/>
        <v>1</v>
      </c>
      <c r="O2064">
        <f t="shared" si="707"/>
        <v>1</v>
      </c>
      <c r="P2064" t="str">
        <f t="shared" si="708"/>
        <v>pondělí</v>
      </c>
      <c r="Q2064">
        <f t="shared" si="732"/>
        <v>1</v>
      </c>
      <c r="R2064">
        <f t="shared" si="732"/>
        <v>0</v>
      </c>
      <c r="S2064">
        <f t="shared" si="732"/>
        <v>0</v>
      </c>
      <c r="T2064">
        <f t="shared" si="732"/>
        <v>0</v>
      </c>
      <c r="U2064">
        <f t="shared" si="732"/>
        <v>0</v>
      </c>
      <c r="V2064">
        <f t="shared" si="732"/>
        <v>0</v>
      </c>
      <c r="W2064">
        <f t="shared" si="732"/>
        <v>0</v>
      </c>
      <c r="X2064">
        <f t="shared" si="732"/>
        <v>0</v>
      </c>
      <c r="Y2064">
        <f t="shared" si="732"/>
        <v>0</v>
      </c>
      <c r="Z2064">
        <f t="shared" si="732"/>
        <v>0</v>
      </c>
      <c r="AA2064">
        <f t="shared" si="732"/>
        <v>0</v>
      </c>
      <c r="AB2064">
        <f t="shared" si="732"/>
        <v>0</v>
      </c>
      <c r="AC2064">
        <f t="shared" si="733"/>
        <v>1</v>
      </c>
      <c r="AD2064">
        <f t="shared" si="733"/>
        <v>0</v>
      </c>
      <c r="AE2064">
        <f t="shared" si="733"/>
        <v>0</v>
      </c>
      <c r="AF2064">
        <f t="shared" si="733"/>
        <v>0</v>
      </c>
      <c r="AG2064">
        <f t="shared" si="733"/>
        <v>0</v>
      </c>
      <c r="AH2064">
        <f t="shared" si="733"/>
        <v>0</v>
      </c>
      <c r="AI2064">
        <f t="shared" si="733"/>
        <v>0</v>
      </c>
      <c r="AJ2064">
        <f t="shared" ca="1" si="709"/>
        <v>0</v>
      </c>
      <c r="AK2064">
        <f t="shared" ca="1" si="710"/>
        <v>0</v>
      </c>
      <c r="AL2064">
        <f t="shared" ca="1" si="711"/>
        <v>1</v>
      </c>
      <c r="AM2064">
        <f t="shared" ca="1" si="712"/>
        <v>1</v>
      </c>
      <c r="AN2064">
        <f t="shared" ca="1" si="713"/>
        <v>0</v>
      </c>
      <c r="AO2064">
        <f t="shared" ca="1" si="714"/>
        <v>0</v>
      </c>
      <c r="AP2064">
        <f t="shared" ca="1" si="715"/>
        <v>1</v>
      </c>
      <c r="AQ2064">
        <f t="shared" ca="1" si="716"/>
        <v>0</v>
      </c>
      <c r="AR2064">
        <f t="shared" ca="1" si="717"/>
        <v>0</v>
      </c>
      <c r="AS2064">
        <v>1</v>
      </c>
      <c r="AT2064">
        <v>0</v>
      </c>
      <c r="AU2064">
        <f t="shared" ca="1" si="734"/>
        <v>0</v>
      </c>
      <c r="AV2064">
        <f t="shared" ca="1" si="734"/>
        <v>1</v>
      </c>
      <c r="AW2064">
        <f t="shared" ca="1" si="734"/>
        <v>0</v>
      </c>
      <c r="AX2064">
        <v>0</v>
      </c>
    </row>
    <row r="2065" spans="1:50">
      <c r="A2065" s="2">
        <v>40918</v>
      </c>
      <c r="B2065">
        <v>1065</v>
      </c>
      <c r="C2065">
        <v>10</v>
      </c>
      <c r="D2065">
        <f t="shared" ca="1" si="718"/>
        <v>10.859846756471988</v>
      </c>
      <c r="E2065">
        <f t="shared" ca="1" si="719"/>
        <v>-0.85984675647198827</v>
      </c>
      <c r="F2065" t="str">
        <f t="shared" ca="1" si="720"/>
        <v>medium</v>
      </c>
      <c r="G2065">
        <v>286</v>
      </c>
      <c r="H2065">
        <f t="shared" si="721"/>
        <v>286</v>
      </c>
      <c r="I2065">
        <f t="shared" ca="1" si="722"/>
        <v>677.98788601086972</v>
      </c>
      <c r="J2065">
        <f t="shared" ca="1" si="723"/>
        <v>-391.98788601086972</v>
      </c>
      <c r="K2065" t="str">
        <f t="shared" ca="1" si="724"/>
        <v>low</v>
      </c>
      <c r="L2065">
        <v>0.2</v>
      </c>
      <c r="M2065" t="str">
        <f t="shared" si="700"/>
        <v>low</v>
      </c>
      <c r="N2065">
        <f t="shared" si="706"/>
        <v>1</v>
      </c>
      <c r="O2065">
        <f t="shared" si="707"/>
        <v>2</v>
      </c>
      <c r="P2065" t="str">
        <f t="shared" si="708"/>
        <v>úterý</v>
      </c>
      <c r="Q2065">
        <f t="shared" si="732"/>
        <v>1</v>
      </c>
      <c r="R2065">
        <f t="shared" si="732"/>
        <v>0</v>
      </c>
      <c r="S2065">
        <f t="shared" si="732"/>
        <v>0</v>
      </c>
      <c r="T2065">
        <f t="shared" si="732"/>
        <v>0</v>
      </c>
      <c r="U2065">
        <f t="shared" si="732"/>
        <v>0</v>
      </c>
      <c r="V2065">
        <f t="shared" si="732"/>
        <v>0</v>
      </c>
      <c r="W2065">
        <f t="shared" si="732"/>
        <v>0</v>
      </c>
      <c r="X2065">
        <f t="shared" si="732"/>
        <v>0</v>
      </c>
      <c r="Y2065">
        <f t="shared" si="732"/>
        <v>0</v>
      </c>
      <c r="Z2065">
        <f t="shared" si="732"/>
        <v>0</v>
      </c>
      <c r="AA2065">
        <f t="shared" si="732"/>
        <v>0</v>
      </c>
      <c r="AB2065">
        <f t="shared" si="732"/>
        <v>0</v>
      </c>
      <c r="AC2065">
        <f t="shared" si="733"/>
        <v>0</v>
      </c>
      <c r="AD2065">
        <f t="shared" si="733"/>
        <v>1</v>
      </c>
      <c r="AE2065">
        <f t="shared" si="733"/>
        <v>0</v>
      </c>
      <c r="AF2065">
        <f t="shared" si="733"/>
        <v>0</v>
      </c>
      <c r="AG2065">
        <f t="shared" si="733"/>
        <v>0</v>
      </c>
      <c r="AH2065">
        <f t="shared" si="733"/>
        <v>0</v>
      </c>
      <c r="AI2065">
        <f t="shared" si="733"/>
        <v>0</v>
      </c>
      <c r="AJ2065">
        <f t="shared" ca="1" si="709"/>
        <v>0</v>
      </c>
      <c r="AK2065">
        <f t="shared" ca="1" si="710"/>
        <v>0</v>
      </c>
      <c r="AL2065">
        <f t="shared" ca="1" si="711"/>
        <v>1</v>
      </c>
      <c r="AM2065">
        <f t="shared" ca="1" si="712"/>
        <v>1</v>
      </c>
      <c r="AN2065">
        <f t="shared" ca="1" si="713"/>
        <v>0</v>
      </c>
      <c r="AO2065">
        <f t="shared" ca="1" si="714"/>
        <v>0</v>
      </c>
      <c r="AP2065">
        <f t="shared" ca="1" si="715"/>
        <v>1</v>
      </c>
      <c r="AQ2065">
        <f t="shared" ca="1" si="716"/>
        <v>0</v>
      </c>
      <c r="AR2065">
        <f t="shared" ca="1" si="717"/>
        <v>0</v>
      </c>
      <c r="AS2065">
        <v>1</v>
      </c>
      <c r="AT2065">
        <v>0</v>
      </c>
      <c r="AU2065">
        <f t="shared" ca="1" si="734"/>
        <v>0</v>
      </c>
      <c r="AV2065">
        <f t="shared" ca="1" si="734"/>
        <v>1</v>
      </c>
      <c r="AW2065">
        <f t="shared" ca="1" si="734"/>
        <v>0</v>
      </c>
      <c r="AX2065">
        <v>0</v>
      </c>
    </row>
    <row r="2066" spans="1:50">
      <c r="A2066" s="2">
        <v>40919</v>
      </c>
      <c r="B2066">
        <v>1066</v>
      </c>
      <c r="C2066">
        <v>10</v>
      </c>
      <c r="D2066">
        <f t="shared" ca="1" si="718"/>
        <v>10.860532539744838</v>
      </c>
      <c r="E2066">
        <f t="shared" ca="1" si="719"/>
        <v>-0.86053253974483823</v>
      </c>
      <c r="F2066" t="str">
        <f t="shared" ca="1" si="720"/>
        <v>medium</v>
      </c>
      <c r="G2066">
        <v>284</v>
      </c>
      <c r="H2066">
        <f t="shared" si="721"/>
        <v>284</v>
      </c>
      <c r="I2066">
        <f t="shared" ca="1" si="722"/>
        <v>677.95947922535072</v>
      </c>
      <c r="J2066">
        <f t="shared" ca="1" si="723"/>
        <v>-393.95947922535072</v>
      </c>
      <c r="K2066" t="str">
        <f t="shared" ca="1" si="724"/>
        <v>low</v>
      </c>
      <c r="L2066">
        <v>3.8</v>
      </c>
      <c r="M2066" t="str">
        <f t="shared" si="700"/>
        <v>low</v>
      </c>
      <c r="N2066">
        <f t="shared" si="706"/>
        <v>1</v>
      </c>
      <c r="O2066">
        <f t="shared" si="707"/>
        <v>3</v>
      </c>
      <c r="P2066" t="str">
        <f t="shared" si="708"/>
        <v>středa</v>
      </c>
      <c r="Q2066">
        <f t="shared" si="732"/>
        <v>1</v>
      </c>
      <c r="R2066">
        <f t="shared" si="732"/>
        <v>0</v>
      </c>
      <c r="S2066">
        <f t="shared" si="732"/>
        <v>0</v>
      </c>
      <c r="T2066">
        <f t="shared" si="732"/>
        <v>0</v>
      </c>
      <c r="U2066">
        <f t="shared" si="732"/>
        <v>0</v>
      </c>
      <c r="V2066">
        <f t="shared" si="732"/>
        <v>0</v>
      </c>
      <c r="W2066">
        <f t="shared" si="732"/>
        <v>0</v>
      </c>
      <c r="X2066">
        <f t="shared" si="732"/>
        <v>0</v>
      </c>
      <c r="Y2066">
        <f t="shared" si="732"/>
        <v>0</v>
      </c>
      <c r="Z2066">
        <f t="shared" si="732"/>
        <v>0</v>
      </c>
      <c r="AA2066">
        <f t="shared" si="732"/>
        <v>0</v>
      </c>
      <c r="AB2066">
        <f t="shared" si="732"/>
        <v>0</v>
      </c>
      <c r="AC2066">
        <f t="shared" si="733"/>
        <v>0</v>
      </c>
      <c r="AD2066">
        <f t="shared" si="733"/>
        <v>0</v>
      </c>
      <c r="AE2066">
        <f t="shared" si="733"/>
        <v>1</v>
      </c>
      <c r="AF2066">
        <f t="shared" si="733"/>
        <v>0</v>
      </c>
      <c r="AG2066">
        <f t="shared" si="733"/>
        <v>0</v>
      </c>
      <c r="AH2066">
        <f t="shared" si="733"/>
        <v>0</v>
      </c>
      <c r="AI2066">
        <f t="shared" si="733"/>
        <v>0</v>
      </c>
      <c r="AJ2066">
        <f t="shared" ca="1" si="709"/>
        <v>0</v>
      </c>
      <c r="AK2066">
        <f t="shared" ca="1" si="710"/>
        <v>0</v>
      </c>
      <c r="AL2066">
        <f t="shared" ca="1" si="711"/>
        <v>1</v>
      </c>
      <c r="AM2066">
        <f t="shared" ca="1" si="712"/>
        <v>1</v>
      </c>
      <c r="AN2066">
        <f t="shared" ca="1" si="713"/>
        <v>0</v>
      </c>
      <c r="AO2066">
        <f t="shared" ca="1" si="714"/>
        <v>0</v>
      </c>
      <c r="AP2066">
        <f t="shared" ca="1" si="715"/>
        <v>1</v>
      </c>
      <c r="AQ2066">
        <f t="shared" ca="1" si="716"/>
        <v>0</v>
      </c>
      <c r="AR2066">
        <f t="shared" ca="1" si="717"/>
        <v>0</v>
      </c>
      <c r="AS2066">
        <v>1</v>
      </c>
      <c r="AT2066">
        <v>0</v>
      </c>
      <c r="AU2066">
        <f t="shared" ca="1" si="734"/>
        <v>0</v>
      </c>
      <c r="AV2066">
        <f t="shared" ca="1" si="734"/>
        <v>1</v>
      </c>
      <c r="AW2066">
        <f t="shared" ca="1" si="734"/>
        <v>0</v>
      </c>
      <c r="AX2066">
        <v>0</v>
      </c>
    </row>
    <row r="2067" spans="1:50">
      <c r="A2067" s="2">
        <v>40920</v>
      </c>
      <c r="B2067">
        <v>1067</v>
      </c>
      <c r="C2067">
        <v>9</v>
      </c>
      <c r="D2067">
        <f t="shared" ca="1" si="718"/>
        <v>10.861217671803368</v>
      </c>
      <c r="E2067">
        <f t="shared" ca="1" si="719"/>
        <v>-1.8612176718033684</v>
      </c>
      <c r="F2067" t="str">
        <f t="shared" ca="1" si="720"/>
        <v>medium</v>
      </c>
      <c r="G2067">
        <v>367</v>
      </c>
      <c r="H2067">
        <f t="shared" si="721"/>
        <v>367</v>
      </c>
      <c r="I2067">
        <f t="shared" ca="1" si="722"/>
        <v>677.93099535105887</v>
      </c>
      <c r="J2067">
        <f t="shared" ca="1" si="723"/>
        <v>-310.93099535105887</v>
      </c>
      <c r="K2067" t="str">
        <f t="shared" ca="1" si="724"/>
        <v>low</v>
      </c>
      <c r="L2067">
        <v>6.8</v>
      </c>
      <c r="M2067" t="str">
        <f t="shared" si="700"/>
        <v>medium</v>
      </c>
      <c r="N2067">
        <f t="shared" si="706"/>
        <v>1</v>
      </c>
      <c r="O2067">
        <f t="shared" si="707"/>
        <v>4</v>
      </c>
      <c r="P2067" t="str">
        <f t="shared" si="708"/>
        <v>čtvrtek</v>
      </c>
      <c r="Q2067">
        <f t="shared" si="732"/>
        <v>1</v>
      </c>
      <c r="R2067">
        <f t="shared" si="732"/>
        <v>0</v>
      </c>
      <c r="S2067">
        <f t="shared" si="732"/>
        <v>0</v>
      </c>
      <c r="T2067">
        <f t="shared" si="732"/>
        <v>0</v>
      </c>
      <c r="U2067">
        <f t="shared" si="732"/>
        <v>0</v>
      </c>
      <c r="V2067">
        <f t="shared" si="732"/>
        <v>0</v>
      </c>
      <c r="W2067">
        <f t="shared" si="732"/>
        <v>0</v>
      </c>
      <c r="X2067">
        <f t="shared" si="732"/>
        <v>0</v>
      </c>
      <c r="Y2067">
        <f t="shared" si="732"/>
        <v>0</v>
      </c>
      <c r="Z2067">
        <f t="shared" si="732"/>
        <v>0</v>
      </c>
      <c r="AA2067">
        <f t="shared" si="732"/>
        <v>0</v>
      </c>
      <c r="AB2067">
        <f t="shared" si="732"/>
        <v>0</v>
      </c>
      <c r="AC2067">
        <f t="shared" si="733"/>
        <v>0</v>
      </c>
      <c r="AD2067">
        <f t="shared" si="733"/>
        <v>0</v>
      </c>
      <c r="AE2067">
        <f t="shared" si="733"/>
        <v>0</v>
      </c>
      <c r="AF2067">
        <f t="shared" si="733"/>
        <v>1</v>
      </c>
      <c r="AG2067">
        <f t="shared" si="733"/>
        <v>0</v>
      </c>
      <c r="AH2067">
        <f t="shared" si="733"/>
        <v>0</v>
      </c>
      <c r="AI2067">
        <f t="shared" si="733"/>
        <v>0</v>
      </c>
      <c r="AJ2067">
        <f t="shared" ca="1" si="709"/>
        <v>0</v>
      </c>
      <c r="AK2067">
        <f t="shared" ca="1" si="710"/>
        <v>0</v>
      </c>
      <c r="AL2067">
        <f t="shared" ca="1" si="711"/>
        <v>1</v>
      </c>
      <c r="AM2067">
        <f t="shared" ca="1" si="712"/>
        <v>1</v>
      </c>
      <c r="AN2067">
        <f t="shared" ca="1" si="713"/>
        <v>0</v>
      </c>
      <c r="AO2067">
        <f t="shared" ca="1" si="714"/>
        <v>0</v>
      </c>
      <c r="AP2067">
        <f t="shared" ca="1" si="715"/>
        <v>0</v>
      </c>
      <c r="AQ2067">
        <f t="shared" ca="1" si="716"/>
        <v>1</v>
      </c>
      <c r="AR2067">
        <f t="shared" ca="1" si="717"/>
        <v>0</v>
      </c>
      <c r="AS2067">
        <v>1</v>
      </c>
      <c r="AT2067">
        <v>0</v>
      </c>
      <c r="AU2067">
        <f t="shared" ca="1" si="734"/>
        <v>0</v>
      </c>
      <c r="AV2067">
        <f t="shared" ca="1" si="734"/>
        <v>1</v>
      </c>
      <c r="AW2067">
        <f t="shared" ca="1" si="734"/>
        <v>0</v>
      </c>
      <c r="AX2067">
        <v>0</v>
      </c>
    </row>
    <row r="2068" spans="1:50">
      <c r="A2068" s="2">
        <v>40921</v>
      </c>
      <c r="B2068">
        <v>1068</v>
      </c>
      <c r="C2068">
        <v>9</v>
      </c>
      <c r="D2068">
        <f t="shared" ca="1" si="718"/>
        <v>10.8619021549399</v>
      </c>
      <c r="E2068">
        <f t="shared" ca="1" si="719"/>
        <v>-1.8619021549398997</v>
      </c>
      <c r="F2068" t="str">
        <f t="shared" ca="1" si="720"/>
        <v>medium</v>
      </c>
      <c r="G2068">
        <v>367</v>
      </c>
      <c r="H2068">
        <f t="shared" si="721"/>
        <v>367</v>
      </c>
      <c r="I2068">
        <f t="shared" ca="1" si="722"/>
        <v>677.90243470132111</v>
      </c>
      <c r="J2068">
        <f t="shared" ca="1" si="723"/>
        <v>-310.90243470132111</v>
      </c>
      <c r="K2068" t="str">
        <f t="shared" ca="1" si="724"/>
        <v>low</v>
      </c>
      <c r="L2068">
        <v>2.8000000000000003</v>
      </c>
      <c r="M2068" t="str">
        <f t="shared" ref="M2068:M2131" si="735">VLOOKUP(L2068,$A$17:$C$20,3)</f>
        <v>low</v>
      </c>
      <c r="N2068">
        <f t="shared" si="706"/>
        <v>1</v>
      </c>
      <c r="O2068">
        <f t="shared" si="707"/>
        <v>5</v>
      </c>
      <c r="P2068" t="str">
        <f t="shared" si="708"/>
        <v>pátek</v>
      </c>
      <c r="Q2068">
        <f t="shared" si="732"/>
        <v>1</v>
      </c>
      <c r="R2068">
        <f t="shared" si="732"/>
        <v>0</v>
      </c>
      <c r="S2068">
        <f t="shared" si="732"/>
        <v>0</v>
      </c>
      <c r="T2068">
        <f t="shared" si="732"/>
        <v>0</v>
      </c>
      <c r="U2068">
        <f t="shared" si="732"/>
        <v>0</v>
      </c>
      <c r="V2068">
        <f t="shared" si="732"/>
        <v>0</v>
      </c>
      <c r="W2068">
        <f t="shared" si="732"/>
        <v>0</v>
      </c>
      <c r="X2068">
        <f t="shared" si="732"/>
        <v>0</v>
      </c>
      <c r="Y2068">
        <f t="shared" si="732"/>
        <v>0</v>
      </c>
      <c r="Z2068">
        <f t="shared" si="732"/>
        <v>0</v>
      </c>
      <c r="AA2068">
        <f t="shared" si="732"/>
        <v>0</v>
      </c>
      <c r="AB2068">
        <f t="shared" si="732"/>
        <v>0</v>
      </c>
      <c r="AC2068">
        <f t="shared" si="733"/>
        <v>0</v>
      </c>
      <c r="AD2068">
        <f t="shared" si="733"/>
        <v>0</v>
      </c>
      <c r="AE2068">
        <f t="shared" si="733"/>
        <v>0</v>
      </c>
      <c r="AF2068">
        <f t="shared" si="733"/>
        <v>0</v>
      </c>
      <c r="AG2068">
        <f t="shared" si="733"/>
        <v>1</v>
      </c>
      <c r="AH2068">
        <f t="shared" si="733"/>
        <v>0</v>
      </c>
      <c r="AI2068">
        <f t="shared" si="733"/>
        <v>0</v>
      </c>
      <c r="AJ2068">
        <f t="shared" ca="1" si="709"/>
        <v>0</v>
      </c>
      <c r="AK2068">
        <f t="shared" ca="1" si="710"/>
        <v>0</v>
      </c>
      <c r="AL2068">
        <f t="shared" ca="1" si="711"/>
        <v>1</v>
      </c>
      <c r="AM2068">
        <f t="shared" ca="1" si="712"/>
        <v>1</v>
      </c>
      <c r="AN2068">
        <f t="shared" ca="1" si="713"/>
        <v>0</v>
      </c>
      <c r="AO2068">
        <f t="shared" ca="1" si="714"/>
        <v>0</v>
      </c>
      <c r="AP2068">
        <f t="shared" ca="1" si="715"/>
        <v>1</v>
      </c>
      <c r="AQ2068">
        <f t="shared" ca="1" si="716"/>
        <v>0</v>
      </c>
      <c r="AR2068">
        <f t="shared" ca="1" si="717"/>
        <v>0</v>
      </c>
      <c r="AS2068">
        <v>1</v>
      </c>
      <c r="AT2068">
        <v>1</v>
      </c>
      <c r="AU2068">
        <f t="shared" ca="1" si="734"/>
        <v>0</v>
      </c>
      <c r="AV2068">
        <f t="shared" ca="1" si="734"/>
        <v>1</v>
      </c>
      <c r="AW2068">
        <f t="shared" ca="1" si="734"/>
        <v>0</v>
      </c>
      <c r="AX2068">
        <v>0</v>
      </c>
    </row>
    <row r="2069" spans="1:50">
      <c r="A2069" s="2">
        <v>40922</v>
      </c>
      <c r="B2069">
        <v>1069</v>
      </c>
      <c r="C2069">
        <v>21</v>
      </c>
      <c r="D2069">
        <f t="shared" ca="1" si="718"/>
        <v>10.862585991446748</v>
      </c>
      <c r="E2069">
        <f t="shared" ca="1" si="719"/>
        <v>10.137414008553252</v>
      </c>
      <c r="F2069" t="str">
        <f t="shared" ca="1" si="720"/>
        <v>high</v>
      </c>
      <c r="G2069">
        <v>682</v>
      </c>
      <c r="H2069">
        <f t="shared" si="721"/>
        <v>682</v>
      </c>
      <c r="I2069">
        <f t="shared" ca="1" si="722"/>
        <v>677.87379758946417</v>
      </c>
      <c r="J2069">
        <f t="shared" ca="1" si="723"/>
        <v>4.126202410535825</v>
      </c>
      <c r="K2069" t="str">
        <f t="shared" ca="1" si="724"/>
        <v>medium</v>
      </c>
      <c r="L2069">
        <v>0.53888888888888886</v>
      </c>
      <c r="M2069" t="str">
        <f t="shared" si="735"/>
        <v>low</v>
      </c>
      <c r="N2069">
        <f t="shared" si="706"/>
        <v>1</v>
      </c>
      <c r="O2069">
        <f t="shared" si="707"/>
        <v>6</v>
      </c>
      <c r="P2069" t="str">
        <f t="shared" si="708"/>
        <v>sobota</v>
      </c>
      <c r="Q2069">
        <f t="shared" si="732"/>
        <v>1</v>
      </c>
      <c r="R2069">
        <f t="shared" si="732"/>
        <v>0</v>
      </c>
      <c r="S2069">
        <f t="shared" si="732"/>
        <v>0</v>
      </c>
      <c r="T2069">
        <f t="shared" si="732"/>
        <v>0</v>
      </c>
      <c r="U2069">
        <f t="shared" si="732"/>
        <v>0</v>
      </c>
      <c r="V2069">
        <f t="shared" si="732"/>
        <v>0</v>
      </c>
      <c r="W2069">
        <f t="shared" si="732"/>
        <v>0</v>
      </c>
      <c r="X2069">
        <f t="shared" si="732"/>
        <v>0</v>
      </c>
      <c r="Y2069">
        <f t="shared" si="732"/>
        <v>0</v>
      </c>
      <c r="Z2069">
        <f t="shared" si="732"/>
        <v>0</v>
      </c>
      <c r="AA2069">
        <f t="shared" si="732"/>
        <v>0</v>
      </c>
      <c r="AB2069">
        <f t="shared" si="732"/>
        <v>0</v>
      </c>
      <c r="AC2069">
        <f t="shared" si="733"/>
        <v>0</v>
      </c>
      <c r="AD2069">
        <f t="shared" si="733"/>
        <v>0</v>
      </c>
      <c r="AE2069">
        <f t="shared" si="733"/>
        <v>0</v>
      </c>
      <c r="AF2069">
        <f t="shared" si="733"/>
        <v>0</v>
      </c>
      <c r="AG2069">
        <f t="shared" si="733"/>
        <v>0</v>
      </c>
      <c r="AH2069">
        <f t="shared" si="733"/>
        <v>1</v>
      </c>
      <c r="AI2069">
        <f t="shared" si="733"/>
        <v>0</v>
      </c>
      <c r="AJ2069">
        <f t="shared" ca="1" si="709"/>
        <v>0</v>
      </c>
      <c r="AK2069">
        <f t="shared" ca="1" si="710"/>
        <v>0</v>
      </c>
      <c r="AL2069">
        <f t="shared" ca="1" si="711"/>
        <v>1</v>
      </c>
      <c r="AM2069">
        <f t="shared" ca="1" si="712"/>
        <v>1</v>
      </c>
      <c r="AN2069">
        <f t="shared" ca="1" si="713"/>
        <v>0</v>
      </c>
      <c r="AO2069">
        <f t="shared" ca="1" si="714"/>
        <v>0</v>
      </c>
      <c r="AP2069">
        <f t="shared" ca="1" si="715"/>
        <v>1</v>
      </c>
      <c r="AQ2069">
        <f t="shared" ca="1" si="716"/>
        <v>0</v>
      </c>
      <c r="AR2069">
        <f t="shared" ca="1" si="717"/>
        <v>0</v>
      </c>
      <c r="AS2069">
        <v>1</v>
      </c>
      <c r="AT2069">
        <v>1</v>
      </c>
      <c r="AU2069">
        <f t="shared" ca="1" si="734"/>
        <v>0</v>
      </c>
      <c r="AV2069">
        <f t="shared" ca="1" si="734"/>
        <v>0</v>
      </c>
      <c r="AW2069">
        <f t="shared" ca="1" si="734"/>
        <v>1</v>
      </c>
      <c r="AX2069">
        <v>0</v>
      </c>
    </row>
    <row r="2070" spans="1:50">
      <c r="A2070" s="2">
        <v>40923</v>
      </c>
      <c r="B2070">
        <v>1070</v>
      </c>
      <c r="C2070">
        <v>19</v>
      </c>
      <c r="D2070">
        <f t="shared" ca="1" si="718"/>
        <v>10.863269183616229</v>
      </c>
      <c r="E2070">
        <f t="shared" ca="1" si="719"/>
        <v>8.1367308163837713</v>
      </c>
      <c r="F2070" t="str">
        <f t="shared" ca="1" si="720"/>
        <v>high</v>
      </c>
      <c r="G2070">
        <v>979</v>
      </c>
      <c r="H2070">
        <f t="shared" si="721"/>
        <v>979</v>
      </c>
      <c r="I2070">
        <f t="shared" ca="1" si="722"/>
        <v>677.84508432881535</v>
      </c>
      <c r="J2070">
        <f t="shared" ca="1" si="723"/>
        <v>301.15491567118465</v>
      </c>
      <c r="K2070" t="str">
        <f t="shared" ca="1" si="724"/>
        <v>high</v>
      </c>
      <c r="L2070">
        <v>-2.1944444444444446</v>
      </c>
      <c r="M2070" t="str">
        <f t="shared" si="735"/>
        <v>low</v>
      </c>
      <c r="N2070">
        <f t="shared" si="706"/>
        <v>1</v>
      </c>
      <c r="O2070">
        <f t="shared" si="707"/>
        <v>7</v>
      </c>
      <c r="P2070" t="str">
        <f t="shared" si="708"/>
        <v>neděle</v>
      </c>
      <c r="Q2070">
        <f t="shared" si="732"/>
        <v>1</v>
      </c>
      <c r="R2070">
        <f t="shared" si="732"/>
        <v>0</v>
      </c>
      <c r="S2070">
        <f t="shared" si="732"/>
        <v>0</v>
      </c>
      <c r="T2070">
        <f t="shared" si="732"/>
        <v>0</v>
      </c>
      <c r="U2070">
        <f t="shared" si="732"/>
        <v>0</v>
      </c>
      <c r="V2070">
        <f t="shared" si="732"/>
        <v>0</v>
      </c>
      <c r="W2070">
        <f t="shared" si="732"/>
        <v>0</v>
      </c>
      <c r="X2070">
        <f t="shared" si="732"/>
        <v>0</v>
      </c>
      <c r="Y2070">
        <f t="shared" si="732"/>
        <v>0</v>
      </c>
      <c r="Z2070">
        <f t="shared" si="732"/>
        <v>0</v>
      </c>
      <c r="AA2070">
        <f t="shared" si="732"/>
        <v>0</v>
      </c>
      <c r="AB2070">
        <f t="shared" si="732"/>
        <v>0</v>
      </c>
      <c r="AC2070">
        <f t="shared" si="733"/>
        <v>0</v>
      </c>
      <c r="AD2070">
        <f t="shared" si="733"/>
        <v>0</v>
      </c>
      <c r="AE2070">
        <f t="shared" si="733"/>
        <v>0</v>
      </c>
      <c r="AF2070">
        <f t="shared" si="733"/>
        <v>0</v>
      </c>
      <c r="AG2070">
        <f t="shared" si="733"/>
        <v>0</v>
      </c>
      <c r="AH2070">
        <f t="shared" si="733"/>
        <v>0</v>
      </c>
      <c r="AI2070">
        <f t="shared" si="733"/>
        <v>1</v>
      </c>
      <c r="AJ2070">
        <f t="shared" ca="1" si="709"/>
        <v>0</v>
      </c>
      <c r="AK2070">
        <f t="shared" ca="1" si="710"/>
        <v>1</v>
      </c>
      <c r="AL2070">
        <f t="shared" ca="1" si="711"/>
        <v>0</v>
      </c>
      <c r="AM2070">
        <f t="shared" ca="1" si="712"/>
        <v>1</v>
      </c>
      <c r="AN2070">
        <f t="shared" ca="1" si="713"/>
        <v>0</v>
      </c>
      <c r="AO2070">
        <f t="shared" ca="1" si="714"/>
        <v>0</v>
      </c>
      <c r="AP2070">
        <f t="shared" ca="1" si="715"/>
        <v>1</v>
      </c>
      <c r="AQ2070">
        <f t="shared" ca="1" si="716"/>
        <v>0</v>
      </c>
      <c r="AR2070">
        <f t="shared" ca="1" si="717"/>
        <v>0</v>
      </c>
      <c r="AS2070">
        <v>1</v>
      </c>
      <c r="AT2070">
        <v>1</v>
      </c>
      <c r="AU2070">
        <f t="shared" ca="1" si="734"/>
        <v>0</v>
      </c>
      <c r="AV2070">
        <f t="shared" ca="1" si="734"/>
        <v>0</v>
      </c>
      <c r="AW2070">
        <f t="shared" ca="1" si="734"/>
        <v>1</v>
      </c>
      <c r="AX2070">
        <v>0</v>
      </c>
    </row>
    <row r="2071" spans="1:50">
      <c r="A2071" s="2">
        <v>40924</v>
      </c>
      <c r="B2071">
        <v>1071</v>
      </c>
      <c r="C2071">
        <v>15</v>
      </c>
      <c r="D2071">
        <f t="shared" ca="1" si="718"/>
        <v>10.863951733740659</v>
      </c>
      <c r="E2071">
        <f t="shared" ca="1" si="719"/>
        <v>4.1360482662593405</v>
      </c>
      <c r="F2071" t="str">
        <f t="shared" ca="1" si="720"/>
        <v>high</v>
      </c>
      <c r="G2071">
        <v>1062</v>
      </c>
      <c r="H2071">
        <f t="shared" si="721"/>
        <v>1062</v>
      </c>
      <c r="I2071">
        <f t="shared" ca="1" si="722"/>
        <v>677.81629523270112</v>
      </c>
      <c r="J2071">
        <f t="shared" ca="1" si="723"/>
        <v>384.18370476729888</v>
      </c>
      <c r="K2071" t="str">
        <f t="shared" ca="1" si="724"/>
        <v>high</v>
      </c>
      <c r="L2071">
        <v>-5.9</v>
      </c>
      <c r="M2071" t="str">
        <f t="shared" si="735"/>
        <v>low</v>
      </c>
      <c r="N2071">
        <f t="shared" si="706"/>
        <v>1</v>
      </c>
      <c r="O2071">
        <f t="shared" si="707"/>
        <v>1</v>
      </c>
      <c r="P2071" t="str">
        <f t="shared" si="708"/>
        <v>pondělí</v>
      </c>
      <c r="Q2071">
        <f t="shared" ref="Q2071:AB2080" si="736">VLOOKUP($N2071,$V$31:$AH$42,Q$592+1,0)</f>
        <v>1</v>
      </c>
      <c r="R2071">
        <f t="shared" si="736"/>
        <v>0</v>
      </c>
      <c r="S2071">
        <f t="shared" si="736"/>
        <v>0</v>
      </c>
      <c r="T2071">
        <f t="shared" si="736"/>
        <v>0</v>
      </c>
      <c r="U2071">
        <f t="shared" si="736"/>
        <v>0</v>
      </c>
      <c r="V2071">
        <f t="shared" si="736"/>
        <v>0</v>
      </c>
      <c r="W2071">
        <f t="shared" si="736"/>
        <v>0</v>
      </c>
      <c r="X2071">
        <f t="shared" si="736"/>
        <v>0</v>
      </c>
      <c r="Y2071">
        <f t="shared" si="736"/>
        <v>0</v>
      </c>
      <c r="Z2071">
        <f t="shared" si="736"/>
        <v>0</v>
      </c>
      <c r="AA2071">
        <f t="shared" si="736"/>
        <v>0</v>
      </c>
      <c r="AB2071">
        <f t="shared" si="736"/>
        <v>0</v>
      </c>
      <c r="AC2071">
        <f t="shared" ref="AC2071:AI2080" si="737">VLOOKUP($O2071,$V$74:$AC$80,AC$592+1,0)</f>
        <v>1</v>
      </c>
      <c r="AD2071">
        <f t="shared" si="737"/>
        <v>0</v>
      </c>
      <c r="AE2071">
        <f t="shared" si="737"/>
        <v>0</v>
      </c>
      <c r="AF2071">
        <f t="shared" si="737"/>
        <v>0</v>
      </c>
      <c r="AG2071">
        <f t="shared" si="737"/>
        <v>0</v>
      </c>
      <c r="AH2071">
        <f t="shared" si="737"/>
        <v>0</v>
      </c>
      <c r="AI2071">
        <f t="shared" si="737"/>
        <v>0</v>
      </c>
      <c r="AJ2071">
        <f t="shared" ca="1" si="709"/>
        <v>0</v>
      </c>
      <c r="AK2071">
        <f t="shared" ca="1" si="710"/>
        <v>0</v>
      </c>
      <c r="AL2071">
        <f t="shared" ca="1" si="711"/>
        <v>1</v>
      </c>
      <c r="AM2071">
        <f t="shared" ca="1" si="712"/>
        <v>1</v>
      </c>
      <c r="AN2071">
        <f t="shared" ca="1" si="713"/>
        <v>0</v>
      </c>
      <c r="AO2071">
        <f t="shared" ca="1" si="714"/>
        <v>0</v>
      </c>
      <c r="AP2071">
        <f t="shared" ca="1" si="715"/>
        <v>1</v>
      </c>
      <c r="AQ2071">
        <f t="shared" ca="1" si="716"/>
        <v>0</v>
      </c>
      <c r="AR2071">
        <f t="shared" ca="1" si="717"/>
        <v>0</v>
      </c>
      <c r="AS2071">
        <v>0</v>
      </c>
      <c r="AT2071">
        <v>1</v>
      </c>
      <c r="AU2071">
        <f t="shared" ca="1" si="734"/>
        <v>0</v>
      </c>
      <c r="AV2071">
        <f t="shared" ca="1" si="734"/>
        <v>0</v>
      </c>
      <c r="AW2071">
        <f t="shared" ca="1" si="734"/>
        <v>1</v>
      </c>
      <c r="AX2071">
        <v>0</v>
      </c>
    </row>
    <row r="2072" spans="1:50">
      <c r="A2072" s="2">
        <v>40925</v>
      </c>
      <c r="B2072">
        <v>1072</v>
      </c>
      <c r="C2072">
        <v>17</v>
      </c>
      <c r="D2072">
        <f t="shared" ca="1" si="718"/>
        <v>10.864633644112358</v>
      </c>
      <c r="E2072">
        <f t="shared" ca="1" si="719"/>
        <v>6.1353663558876423</v>
      </c>
      <c r="F2072" t="str">
        <f t="shared" ca="1" si="720"/>
        <v>high</v>
      </c>
      <c r="G2072">
        <v>668</v>
      </c>
      <c r="H2072">
        <f t="shared" si="721"/>
        <v>668</v>
      </c>
      <c r="I2072">
        <f t="shared" ca="1" si="722"/>
        <v>677.78743061444857</v>
      </c>
      <c r="J2072">
        <f t="shared" ca="1" si="723"/>
        <v>-9.7874306144485672</v>
      </c>
      <c r="K2072" t="str">
        <f t="shared" ca="1" si="724"/>
        <v>medium</v>
      </c>
      <c r="L2072">
        <v>-1.1499999999999999</v>
      </c>
      <c r="M2072" t="str">
        <f t="shared" si="735"/>
        <v>low</v>
      </c>
      <c r="N2072">
        <f t="shared" si="706"/>
        <v>1</v>
      </c>
      <c r="O2072">
        <f t="shared" si="707"/>
        <v>2</v>
      </c>
      <c r="P2072" t="str">
        <f t="shared" si="708"/>
        <v>úterý</v>
      </c>
      <c r="Q2072">
        <f t="shared" si="736"/>
        <v>1</v>
      </c>
      <c r="R2072">
        <f t="shared" si="736"/>
        <v>0</v>
      </c>
      <c r="S2072">
        <f t="shared" si="736"/>
        <v>0</v>
      </c>
      <c r="T2072">
        <f t="shared" si="736"/>
        <v>0</v>
      </c>
      <c r="U2072">
        <f t="shared" si="736"/>
        <v>0</v>
      </c>
      <c r="V2072">
        <f t="shared" si="736"/>
        <v>0</v>
      </c>
      <c r="W2072">
        <f t="shared" si="736"/>
        <v>0</v>
      </c>
      <c r="X2072">
        <f t="shared" si="736"/>
        <v>0</v>
      </c>
      <c r="Y2072">
        <f t="shared" si="736"/>
        <v>0</v>
      </c>
      <c r="Z2072">
        <f t="shared" si="736"/>
        <v>0</v>
      </c>
      <c r="AA2072">
        <f t="shared" si="736"/>
        <v>0</v>
      </c>
      <c r="AB2072">
        <f t="shared" si="736"/>
        <v>0</v>
      </c>
      <c r="AC2072">
        <f t="shared" si="737"/>
        <v>0</v>
      </c>
      <c r="AD2072">
        <f t="shared" si="737"/>
        <v>1</v>
      </c>
      <c r="AE2072">
        <f t="shared" si="737"/>
        <v>0</v>
      </c>
      <c r="AF2072">
        <f t="shared" si="737"/>
        <v>0</v>
      </c>
      <c r="AG2072">
        <f t="shared" si="737"/>
        <v>0</v>
      </c>
      <c r="AH2072">
        <f t="shared" si="737"/>
        <v>0</v>
      </c>
      <c r="AI2072">
        <f t="shared" si="737"/>
        <v>0</v>
      </c>
      <c r="AJ2072">
        <f t="shared" ca="1" si="709"/>
        <v>0</v>
      </c>
      <c r="AK2072">
        <f t="shared" ca="1" si="710"/>
        <v>0</v>
      </c>
      <c r="AL2072">
        <f t="shared" ca="1" si="711"/>
        <v>1</v>
      </c>
      <c r="AM2072">
        <f t="shared" ca="1" si="712"/>
        <v>1</v>
      </c>
      <c r="AN2072">
        <f t="shared" ca="1" si="713"/>
        <v>0</v>
      </c>
      <c r="AO2072">
        <f t="shared" ca="1" si="714"/>
        <v>0</v>
      </c>
      <c r="AP2072">
        <f t="shared" ca="1" si="715"/>
        <v>1</v>
      </c>
      <c r="AQ2072">
        <f t="shared" ca="1" si="716"/>
        <v>0</v>
      </c>
      <c r="AR2072">
        <f t="shared" ca="1" si="717"/>
        <v>0</v>
      </c>
      <c r="AS2072">
        <v>1</v>
      </c>
      <c r="AT2072">
        <v>1</v>
      </c>
      <c r="AU2072">
        <f t="shared" ca="1" si="734"/>
        <v>0</v>
      </c>
      <c r="AV2072">
        <f t="shared" ca="1" si="734"/>
        <v>0</v>
      </c>
      <c r="AW2072">
        <f t="shared" ca="1" si="734"/>
        <v>1</v>
      </c>
      <c r="AX2072">
        <v>0</v>
      </c>
    </row>
    <row r="2073" spans="1:50">
      <c r="A2073" s="2">
        <v>40926</v>
      </c>
      <c r="B2073">
        <v>1073</v>
      </c>
      <c r="C2073">
        <v>8</v>
      </c>
      <c r="D2073">
        <f t="shared" ca="1" si="718"/>
        <v>10.865314917023641</v>
      </c>
      <c r="E2073">
        <f t="shared" ca="1" si="719"/>
        <v>-2.8653149170236407</v>
      </c>
      <c r="F2073" t="str">
        <f t="shared" ca="1" si="720"/>
        <v>low</v>
      </c>
      <c r="G2073">
        <v>210</v>
      </c>
      <c r="H2073">
        <f t="shared" si="721"/>
        <v>210</v>
      </c>
      <c r="I2073">
        <f t="shared" ca="1" si="722"/>
        <v>677.75849078738474</v>
      </c>
      <c r="J2073">
        <f t="shared" ca="1" si="723"/>
        <v>-467.75849078738474</v>
      </c>
      <c r="K2073" t="str">
        <f t="shared" ca="1" si="724"/>
        <v>low</v>
      </c>
      <c r="L2073">
        <v>-0.95</v>
      </c>
      <c r="M2073" t="str">
        <f t="shared" si="735"/>
        <v>low</v>
      </c>
      <c r="N2073">
        <f t="shared" si="706"/>
        <v>1</v>
      </c>
      <c r="O2073">
        <f t="shared" si="707"/>
        <v>3</v>
      </c>
      <c r="P2073" t="str">
        <f t="shared" si="708"/>
        <v>středa</v>
      </c>
      <c r="Q2073">
        <f t="shared" si="736"/>
        <v>1</v>
      </c>
      <c r="R2073">
        <f t="shared" si="736"/>
        <v>0</v>
      </c>
      <c r="S2073">
        <f t="shared" si="736"/>
        <v>0</v>
      </c>
      <c r="T2073">
        <f t="shared" si="736"/>
        <v>0</v>
      </c>
      <c r="U2073">
        <f t="shared" si="736"/>
        <v>0</v>
      </c>
      <c r="V2073">
        <f t="shared" si="736"/>
        <v>0</v>
      </c>
      <c r="W2073">
        <f t="shared" si="736"/>
        <v>0</v>
      </c>
      <c r="X2073">
        <f t="shared" si="736"/>
        <v>0</v>
      </c>
      <c r="Y2073">
        <f t="shared" si="736"/>
        <v>0</v>
      </c>
      <c r="Z2073">
        <f t="shared" si="736"/>
        <v>0</v>
      </c>
      <c r="AA2073">
        <f t="shared" si="736"/>
        <v>0</v>
      </c>
      <c r="AB2073">
        <f t="shared" si="736"/>
        <v>0</v>
      </c>
      <c r="AC2073">
        <f t="shared" si="737"/>
        <v>0</v>
      </c>
      <c r="AD2073">
        <f t="shared" si="737"/>
        <v>0</v>
      </c>
      <c r="AE2073">
        <f t="shared" si="737"/>
        <v>1</v>
      </c>
      <c r="AF2073">
        <f t="shared" si="737"/>
        <v>0</v>
      </c>
      <c r="AG2073">
        <f t="shared" si="737"/>
        <v>0</v>
      </c>
      <c r="AH2073">
        <f t="shared" si="737"/>
        <v>0</v>
      </c>
      <c r="AI2073">
        <f t="shared" si="737"/>
        <v>0</v>
      </c>
      <c r="AJ2073">
        <f t="shared" ca="1" si="709"/>
        <v>0</v>
      </c>
      <c r="AK2073">
        <f t="shared" ca="1" si="710"/>
        <v>0</v>
      </c>
      <c r="AL2073">
        <f t="shared" ca="1" si="711"/>
        <v>1</v>
      </c>
      <c r="AM2073">
        <f t="shared" ca="1" si="712"/>
        <v>1</v>
      </c>
      <c r="AN2073">
        <f t="shared" ca="1" si="713"/>
        <v>0</v>
      </c>
      <c r="AO2073">
        <f t="shared" ca="1" si="714"/>
        <v>0</v>
      </c>
      <c r="AP2073">
        <f t="shared" ca="1" si="715"/>
        <v>1</v>
      </c>
      <c r="AQ2073">
        <f t="shared" ca="1" si="716"/>
        <v>0</v>
      </c>
      <c r="AR2073">
        <f t="shared" ca="1" si="717"/>
        <v>0</v>
      </c>
      <c r="AS2073">
        <v>1</v>
      </c>
      <c r="AT2073">
        <v>1</v>
      </c>
      <c r="AU2073">
        <f t="shared" ca="1" si="734"/>
        <v>1</v>
      </c>
      <c r="AV2073">
        <f t="shared" ca="1" si="734"/>
        <v>0</v>
      </c>
      <c r="AW2073">
        <f t="shared" ca="1" si="734"/>
        <v>0</v>
      </c>
      <c r="AX2073">
        <v>0</v>
      </c>
    </row>
    <row r="2074" spans="1:50">
      <c r="A2074" s="2">
        <v>40927</v>
      </c>
      <c r="B2074">
        <v>1074</v>
      </c>
      <c r="C2074">
        <v>14</v>
      </c>
      <c r="D2074">
        <f t="shared" ca="1" si="718"/>
        <v>10.865995554766826</v>
      </c>
      <c r="E2074">
        <f t="shared" ca="1" si="719"/>
        <v>3.1340044452331739</v>
      </c>
      <c r="F2074" t="str">
        <f t="shared" ca="1" si="720"/>
        <v>high</v>
      </c>
      <c r="G2074">
        <v>723</v>
      </c>
      <c r="H2074">
        <f t="shared" si="721"/>
        <v>723</v>
      </c>
      <c r="I2074">
        <f t="shared" ca="1" si="722"/>
        <v>677.72947606483638</v>
      </c>
      <c r="J2074">
        <f t="shared" ca="1" si="723"/>
        <v>45.270523935163624</v>
      </c>
      <c r="K2074" t="str">
        <f t="shared" ca="1" si="724"/>
        <v>high</v>
      </c>
      <c r="L2074">
        <v>-1.8</v>
      </c>
      <c r="M2074" t="str">
        <f t="shared" si="735"/>
        <v>low</v>
      </c>
      <c r="N2074">
        <f t="shared" si="706"/>
        <v>1</v>
      </c>
      <c r="O2074">
        <f t="shared" si="707"/>
        <v>4</v>
      </c>
      <c r="P2074" t="str">
        <f t="shared" si="708"/>
        <v>čtvrtek</v>
      </c>
      <c r="Q2074">
        <f t="shared" si="736"/>
        <v>1</v>
      </c>
      <c r="R2074">
        <f t="shared" si="736"/>
        <v>0</v>
      </c>
      <c r="S2074">
        <f t="shared" si="736"/>
        <v>0</v>
      </c>
      <c r="T2074">
        <f t="shared" si="736"/>
        <v>0</v>
      </c>
      <c r="U2074">
        <f t="shared" si="736"/>
        <v>0</v>
      </c>
      <c r="V2074">
        <f t="shared" si="736"/>
        <v>0</v>
      </c>
      <c r="W2074">
        <f t="shared" si="736"/>
        <v>0</v>
      </c>
      <c r="X2074">
        <f t="shared" si="736"/>
        <v>0</v>
      </c>
      <c r="Y2074">
        <f t="shared" si="736"/>
        <v>0</v>
      </c>
      <c r="Z2074">
        <f t="shared" si="736"/>
        <v>0</v>
      </c>
      <c r="AA2074">
        <f t="shared" si="736"/>
        <v>0</v>
      </c>
      <c r="AB2074">
        <f t="shared" si="736"/>
        <v>0</v>
      </c>
      <c r="AC2074">
        <f t="shared" si="737"/>
        <v>0</v>
      </c>
      <c r="AD2074">
        <f t="shared" si="737"/>
        <v>0</v>
      </c>
      <c r="AE2074">
        <f t="shared" si="737"/>
        <v>0</v>
      </c>
      <c r="AF2074">
        <f t="shared" si="737"/>
        <v>1</v>
      </c>
      <c r="AG2074">
        <f t="shared" si="737"/>
        <v>0</v>
      </c>
      <c r="AH2074">
        <f t="shared" si="737"/>
        <v>0</v>
      </c>
      <c r="AI2074">
        <f t="shared" si="737"/>
        <v>0</v>
      </c>
      <c r="AJ2074">
        <f t="shared" ca="1" si="709"/>
        <v>0</v>
      </c>
      <c r="AK2074">
        <f t="shared" ca="1" si="710"/>
        <v>0</v>
      </c>
      <c r="AL2074">
        <f t="shared" ca="1" si="711"/>
        <v>1</v>
      </c>
      <c r="AM2074">
        <f t="shared" ca="1" si="712"/>
        <v>1</v>
      </c>
      <c r="AN2074">
        <f t="shared" ca="1" si="713"/>
        <v>0</v>
      </c>
      <c r="AO2074">
        <f t="shared" ca="1" si="714"/>
        <v>0</v>
      </c>
      <c r="AP2074">
        <f t="shared" ca="1" si="715"/>
        <v>1</v>
      </c>
      <c r="AQ2074">
        <f t="shared" ca="1" si="716"/>
        <v>0</v>
      </c>
      <c r="AR2074">
        <f t="shared" ca="1" si="717"/>
        <v>0</v>
      </c>
      <c r="AS2074">
        <v>1</v>
      </c>
      <c r="AT2074">
        <v>1</v>
      </c>
      <c r="AU2074">
        <f t="shared" ca="1" si="734"/>
        <v>0</v>
      </c>
      <c r="AV2074">
        <f t="shared" ca="1" si="734"/>
        <v>0</v>
      </c>
      <c r="AW2074">
        <f t="shared" ca="1" si="734"/>
        <v>1</v>
      </c>
      <c r="AX2074">
        <v>0</v>
      </c>
    </row>
    <row r="2075" spans="1:50">
      <c r="A2075" s="2">
        <v>40928</v>
      </c>
      <c r="B2075">
        <v>1075</v>
      </c>
      <c r="C2075">
        <v>25</v>
      </c>
      <c r="D2075">
        <f t="shared" ca="1" si="718"/>
        <v>10.866675559634229</v>
      </c>
      <c r="E2075">
        <f t="shared" ca="1" si="719"/>
        <v>14.133324440365771</v>
      </c>
      <c r="F2075" t="str">
        <f t="shared" ca="1" si="720"/>
        <v>high</v>
      </c>
      <c r="G2075">
        <v>1820</v>
      </c>
      <c r="H2075">
        <f t="shared" si="721"/>
        <v>1820</v>
      </c>
      <c r="I2075">
        <f t="shared" ca="1" si="722"/>
        <v>677.7003867601303</v>
      </c>
      <c r="J2075">
        <f t="shared" ca="1" si="723"/>
        <v>1142.2996132398698</v>
      </c>
      <c r="K2075" t="str">
        <f t="shared" ca="1" si="724"/>
        <v>high</v>
      </c>
      <c r="L2075">
        <v>1.7</v>
      </c>
      <c r="M2075" t="str">
        <f t="shared" si="735"/>
        <v>low</v>
      </c>
      <c r="N2075">
        <f t="shared" si="706"/>
        <v>1</v>
      </c>
      <c r="O2075">
        <f t="shared" si="707"/>
        <v>5</v>
      </c>
      <c r="P2075" t="str">
        <f t="shared" si="708"/>
        <v>pátek</v>
      </c>
      <c r="Q2075">
        <f t="shared" si="736"/>
        <v>1</v>
      </c>
      <c r="R2075">
        <f t="shared" si="736"/>
        <v>0</v>
      </c>
      <c r="S2075">
        <f t="shared" si="736"/>
        <v>0</v>
      </c>
      <c r="T2075">
        <f t="shared" si="736"/>
        <v>0</v>
      </c>
      <c r="U2075">
        <f t="shared" si="736"/>
        <v>0</v>
      </c>
      <c r="V2075">
        <f t="shared" si="736"/>
        <v>0</v>
      </c>
      <c r="W2075">
        <f t="shared" si="736"/>
        <v>0</v>
      </c>
      <c r="X2075">
        <f t="shared" si="736"/>
        <v>0</v>
      </c>
      <c r="Y2075">
        <f t="shared" si="736"/>
        <v>0</v>
      </c>
      <c r="Z2075">
        <f t="shared" si="736"/>
        <v>0</v>
      </c>
      <c r="AA2075">
        <f t="shared" si="736"/>
        <v>0</v>
      </c>
      <c r="AB2075">
        <f t="shared" si="736"/>
        <v>0</v>
      </c>
      <c r="AC2075">
        <f t="shared" si="737"/>
        <v>0</v>
      </c>
      <c r="AD2075">
        <f t="shared" si="737"/>
        <v>0</v>
      </c>
      <c r="AE2075">
        <f t="shared" si="737"/>
        <v>0</v>
      </c>
      <c r="AF2075">
        <f t="shared" si="737"/>
        <v>0</v>
      </c>
      <c r="AG2075">
        <f t="shared" si="737"/>
        <v>1</v>
      </c>
      <c r="AH2075">
        <f t="shared" si="737"/>
        <v>0</v>
      </c>
      <c r="AI2075">
        <f t="shared" si="737"/>
        <v>0</v>
      </c>
      <c r="AJ2075">
        <f t="shared" ca="1" si="709"/>
        <v>0</v>
      </c>
      <c r="AK2075">
        <f t="shared" ca="1" si="710"/>
        <v>0</v>
      </c>
      <c r="AL2075">
        <f t="shared" ca="1" si="711"/>
        <v>1</v>
      </c>
      <c r="AM2075">
        <f t="shared" ca="1" si="712"/>
        <v>1</v>
      </c>
      <c r="AN2075">
        <f t="shared" ca="1" si="713"/>
        <v>0</v>
      </c>
      <c r="AO2075">
        <f t="shared" ca="1" si="714"/>
        <v>0</v>
      </c>
      <c r="AP2075">
        <f t="shared" ca="1" si="715"/>
        <v>1</v>
      </c>
      <c r="AQ2075">
        <f t="shared" ca="1" si="716"/>
        <v>0</v>
      </c>
      <c r="AR2075">
        <f t="shared" ca="1" si="717"/>
        <v>0</v>
      </c>
      <c r="AS2075">
        <v>1</v>
      </c>
      <c r="AT2075">
        <v>1</v>
      </c>
      <c r="AU2075">
        <f t="shared" ca="1" si="734"/>
        <v>0</v>
      </c>
      <c r="AV2075">
        <f t="shared" ca="1" si="734"/>
        <v>0</v>
      </c>
      <c r="AW2075">
        <f t="shared" ca="1" si="734"/>
        <v>1</v>
      </c>
      <c r="AX2075">
        <v>0</v>
      </c>
    </row>
    <row r="2076" spans="1:50">
      <c r="A2076" s="2">
        <v>40929</v>
      </c>
      <c r="B2076">
        <v>1076</v>
      </c>
      <c r="C2076">
        <v>12</v>
      </c>
      <c r="D2076">
        <f t="shared" ca="1" si="718"/>
        <v>10.867354933918168</v>
      </c>
      <c r="E2076">
        <f t="shared" ca="1" si="719"/>
        <v>1.1326450660818317</v>
      </c>
      <c r="F2076" t="str">
        <f t="shared" ca="1" si="720"/>
        <v>medium</v>
      </c>
      <c r="G2076">
        <v>353</v>
      </c>
      <c r="H2076">
        <f t="shared" si="721"/>
        <v>353</v>
      </c>
      <c r="I2076">
        <f t="shared" ca="1" si="722"/>
        <v>677.67122318659369</v>
      </c>
      <c r="J2076">
        <f t="shared" ca="1" si="723"/>
        <v>-324.67122318659369</v>
      </c>
      <c r="K2076" t="str">
        <f t="shared" ca="1" si="724"/>
        <v>low</v>
      </c>
      <c r="L2076">
        <v>-1.4214285714285713</v>
      </c>
      <c r="M2076" t="str">
        <f t="shared" si="735"/>
        <v>low</v>
      </c>
      <c r="N2076">
        <f t="shared" si="706"/>
        <v>1</v>
      </c>
      <c r="O2076">
        <f t="shared" si="707"/>
        <v>6</v>
      </c>
      <c r="P2076" t="str">
        <f t="shared" si="708"/>
        <v>sobota</v>
      </c>
      <c r="Q2076">
        <f t="shared" si="736"/>
        <v>1</v>
      </c>
      <c r="R2076">
        <f t="shared" si="736"/>
        <v>0</v>
      </c>
      <c r="S2076">
        <f t="shared" si="736"/>
        <v>0</v>
      </c>
      <c r="T2076">
        <f t="shared" si="736"/>
        <v>0</v>
      </c>
      <c r="U2076">
        <f t="shared" si="736"/>
        <v>0</v>
      </c>
      <c r="V2076">
        <f t="shared" si="736"/>
        <v>0</v>
      </c>
      <c r="W2076">
        <f t="shared" si="736"/>
        <v>0</v>
      </c>
      <c r="X2076">
        <f t="shared" si="736"/>
        <v>0</v>
      </c>
      <c r="Y2076">
        <f t="shared" si="736"/>
        <v>0</v>
      </c>
      <c r="Z2076">
        <f t="shared" si="736"/>
        <v>0</v>
      </c>
      <c r="AA2076">
        <f t="shared" si="736"/>
        <v>0</v>
      </c>
      <c r="AB2076">
        <f t="shared" si="736"/>
        <v>0</v>
      </c>
      <c r="AC2076">
        <f t="shared" si="737"/>
        <v>0</v>
      </c>
      <c r="AD2076">
        <f t="shared" si="737"/>
        <v>0</v>
      </c>
      <c r="AE2076">
        <f t="shared" si="737"/>
        <v>0</v>
      </c>
      <c r="AF2076">
        <f t="shared" si="737"/>
        <v>0</v>
      </c>
      <c r="AG2076">
        <f t="shared" si="737"/>
        <v>0</v>
      </c>
      <c r="AH2076">
        <f t="shared" si="737"/>
        <v>1</v>
      </c>
      <c r="AI2076">
        <f t="shared" si="737"/>
        <v>0</v>
      </c>
      <c r="AJ2076">
        <f t="shared" ca="1" si="709"/>
        <v>0</v>
      </c>
      <c r="AK2076">
        <f t="shared" ca="1" si="710"/>
        <v>0</v>
      </c>
      <c r="AL2076">
        <f t="shared" ca="1" si="711"/>
        <v>1</v>
      </c>
      <c r="AM2076">
        <f t="shared" ca="1" si="712"/>
        <v>1</v>
      </c>
      <c r="AN2076">
        <f t="shared" ca="1" si="713"/>
        <v>0</v>
      </c>
      <c r="AO2076">
        <f t="shared" ca="1" si="714"/>
        <v>0</v>
      </c>
      <c r="AP2076">
        <f t="shared" ca="1" si="715"/>
        <v>1</v>
      </c>
      <c r="AQ2076">
        <f t="shared" ca="1" si="716"/>
        <v>0</v>
      </c>
      <c r="AR2076">
        <f t="shared" ca="1" si="717"/>
        <v>0</v>
      </c>
      <c r="AS2076">
        <v>1</v>
      </c>
      <c r="AT2076">
        <v>1</v>
      </c>
      <c r="AU2076">
        <f t="shared" ca="1" si="734"/>
        <v>0</v>
      </c>
      <c r="AV2076">
        <f t="shared" ca="1" si="734"/>
        <v>1</v>
      </c>
      <c r="AW2076">
        <f t="shared" ca="1" si="734"/>
        <v>0</v>
      </c>
      <c r="AX2076">
        <v>0</v>
      </c>
    </row>
    <row r="2077" spans="1:50">
      <c r="A2077" s="2">
        <v>40930</v>
      </c>
      <c r="B2077">
        <v>1077</v>
      </c>
      <c r="C2077">
        <v>18</v>
      </c>
      <c r="D2077">
        <f t="shared" ca="1" si="718"/>
        <v>10.86803367991096</v>
      </c>
      <c r="E2077">
        <f t="shared" ca="1" si="719"/>
        <v>7.13196632008904</v>
      </c>
      <c r="F2077" t="str">
        <f t="shared" ca="1" si="720"/>
        <v>high</v>
      </c>
      <c r="G2077">
        <v>1131</v>
      </c>
      <c r="H2077">
        <f t="shared" si="721"/>
        <v>1131</v>
      </c>
      <c r="I2077">
        <f t="shared" ca="1" si="722"/>
        <v>677.64198565755316</v>
      </c>
      <c r="J2077">
        <f t="shared" ca="1" si="723"/>
        <v>453.35801434244684</v>
      </c>
      <c r="K2077" t="str">
        <f t="shared" ca="1" si="724"/>
        <v>high</v>
      </c>
      <c r="L2077">
        <v>1.55</v>
      </c>
      <c r="M2077" t="str">
        <f t="shared" si="735"/>
        <v>low</v>
      </c>
      <c r="N2077">
        <f t="shared" si="706"/>
        <v>1</v>
      </c>
      <c r="O2077">
        <f t="shared" si="707"/>
        <v>7</v>
      </c>
      <c r="P2077" t="str">
        <f t="shared" si="708"/>
        <v>neděle</v>
      </c>
      <c r="Q2077">
        <f t="shared" si="736"/>
        <v>1</v>
      </c>
      <c r="R2077">
        <f t="shared" si="736"/>
        <v>0</v>
      </c>
      <c r="S2077">
        <f t="shared" si="736"/>
        <v>0</v>
      </c>
      <c r="T2077">
        <f t="shared" si="736"/>
        <v>0</v>
      </c>
      <c r="U2077">
        <f t="shared" si="736"/>
        <v>0</v>
      </c>
      <c r="V2077">
        <f t="shared" si="736"/>
        <v>0</v>
      </c>
      <c r="W2077">
        <f t="shared" si="736"/>
        <v>0</v>
      </c>
      <c r="X2077">
        <f t="shared" si="736"/>
        <v>0</v>
      </c>
      <c r="Y2077">
        <f t="shared" si="736"/>
        <v>0</v>
      </c>
      <c r="Z2077">
        <f t="shared" si="736"/>
        <v>0</v>
      </c>
      <c r="AA2077">
        <f t="shared" si="736"/>
        <v>0</v>
      </c>
      <c r="AB2077">
        <f t="shared" si="736"/>
        <v>0</v>
      </c>
      <c r="AC2077">
        <f t="shared" si="737"/>
        <v>0</v>
      </c>
      <c r="AD2077">
        <f t="shared" si="737"/>
        <v>0</v>
      </c>
      <c r="AE2077">
        <f t="shared" si="737"/>
        <v>0</v>
      </c>
      <c r="AF2077">
        <f t="shared" si="737"/>
        <v>0</v>
      </c>
      <c r="AG2077">
        <f t="shared" si="737"/>
        <v>0</v>
      </c>
      <c r="AH2077">
        <f t="shared" si="737"/>
        <v>0</v>
      </c>
      <c r="AI2077">
        <f t="shared" si="737"/>
        <v>1</v>
      </c>
      <c r="AJ2077">
        <f t="shared" ca="1" si="709"/>
        <v>0</v>
      </c>
      <c r="AK2077">
        <f t="shared" ca="1" si="710"/>
        <v>0</v>
      </c>
      <c r="AL2077">
        <f t="shared" ca="1" si="711"/>
        <v>1</v>
      </c>
      <c r="AM2077">
        <f t="shared" ca="1" si="712"/>
        <v>1</v>
      </c>
      <c r="AN2077">
        <f t="shared" ca="1" si="713"/>
        <v>0</v>
      </c>
      <c r="AO2077">
        <f t="shared" ca="1" si="714"/>
        <v>0</v>
      </c>
      <c r="AP2077">
        <f t="shared" ca="1" si="715"/>
        <v>1</v>
      </c>
      <c r="AQ2077">
        <f t="shared" ca="1" si="716"/>
        <v>0</v>
      </c>
      <c r="AR2077">
        <f t="shared" ca="1" si="717"/>
        <v>0</v>
      </c>
      <c r="AS2077">
        <v>1</v>
      </c>
      <c r="AT2077">
        <v>1</v>
      </c>
      <c r="AU2077">
        <f t="shared" ca="1" si="734"/>
        <v>0</v>
      </c>
      <c r="AV2077">
        <f t="shared" ca="1" si="734"/>
        <v>0</v>
      </c>
      <c r="AW2077">
        <f t="shared" ca="1" si="734"/>
        <v>1</v>
      </c>
      <c r="AX2077">
        <v>0</v>
      </c>
    </row>
    <row r="2078" spans="1:50">
      <c r="A2078" s="2">
        <v>40931</v>
      </c>
      <c r="B2078">
        <v>1078</v>
      </c>
      <c r="C2078">
        <v>7</v>
      </c>
      <c r="D2078">
        <f t="shared" ca="1" si="718"/>
        <v>10.86871179990492</v>
      </c>
      <c r="E2078">
        <f t="shared" ca="1" si="719"/>
        <v>-3.8687117999049203</v>
      </c>
      <c r="F2078" t="str">
        <f t="shared" ca="1" si="720"/>
        <v>low</v>
      </c>
      <c r="G2078">
        <v>307</v>
      </c>
      <c r="H2078">
        <f t="shared" si="721"/>
        <v>307</v>
      </c>
      <c r="I2078">
        <f t="shared" ca="1" si="722"/>
        <v>677.61267448633589</v>
      </c>
      <c r="J2078">
        <f t="shared" ca="1" si="723"/>
        <v>-370.61267448633589</v>
      </c>
      <c r="K2078" t="str">
        <f t="shared" ca="1" si="724"/>
        <v>low</v>
      </c>
      <c r="L2078">
        <v>2.7</v>
      </c>
      <c r="M2078" t="str">
        <f t="shared" si="735"/>
        <v>low</v>
      </c>
      <c r="N2078">
        <f t="shared" si="706"/>
        <v>1</v>
      </c>
      <c r="O2078">
        <f t="shared" si="707"/>
        <v>1</v>
      </c>
      <c r="P2078" t="str">
        <f t="shared" si="708"/>
        <v>pondělí</v>
      </c>
      <c r="Q2078">
        <f t="shared" si="736"/>
        <v>1</v>
      </c>
      <c r="R2078">
        <f t="shared" si="736"/>
        <v>0</v>
      </c>
      <c r="S2078">
        <f t="shared" si="736"/>
        <v>0</v>
      </c>
      <c r="T2078">
        <f t="shared" si="736"/>
        <v>0</v>
      </c>
      <c r="U2078">
        <f t="shared" si="736"/>
        <v>0</v>
      </c>
      <c r="V2078">
        <f t="shared" si="736"/>
        <v>0</v>
      </c>
      <c r="W2078">
        <f t="shared" si="736"/>
        <v>0</v>
      </c>
      <c r="X2078">
        <f t="shared" si="736"/>
        <v>0</v>
      </c>
      <c r="Y2078">
        <f t="shared" si="736"/>
        <v>0</v>
      </c>
      <c r="Z2078">
        <f t="shared" si="736"/>
        <v>0</v>
      </c>
      <c r="AA2078">
        <f t="shared" si="736"/>
        <v>0</v>
      </c>
      <c r="AB2078">
        <f t="shared" si="736"/>
        <v>0</v>
      </c>
      <c r="AC2078">
        <f t="shared" si="737"/>
        <v>1</v>
      </c>
      <c r="AD2078">
        <f t="shared" si="737"/>
        <v>0</v>
      </c>
      <c r="AE2078">
        <f t="shared" si="737"/>
        <v>0</v>
      </c>
      <c r="AF2078">
        <f t="shared" si="737"/>
        <v>0</v>
      </c>
      <c r="AG2078">
        <f t="shared" si="737"/>
        <v>0</v>
      </c>
      <c r="AH2078">
        <f t="shared" si="737"/>
        <v>0</v>
      </c>
      <c r="AI2078">
        <f t="shared" si="737"/>
        <v>0</v>
      </c>
      <c r="AJ2078">
        <f t="shared" ca="1" si="709"/>
        <v>0</v>
      </c>
      <c r="AK2078">
        <f t="shared" ca="1" si="710"/>
        <v>0</v>
      </c>
      <c r="AL2078">
        <f t="shared" ca="1" si="711"/>
        <v>1</v>
      </c>
      <c r="AM2078">
        <f t="shared" ca="1" si="712"/>
        <v>1</v>
      </c>
      <c r="AN2078">
        <f t="shared" ca="1" si="713"/>
        <v>0</v>
      </c>
      <c r="AO2078">
        <f t="shared" ca="1" si="714"/>
        <v>0</v>
      </c>
      <c r="AP2078">
        <f t="shared" ca="1" si="715"/>
        <v>1</v>
      </c>
      <c r="AQ2078">
        <f t="shared" ca="1" si="716"/>
        <v>0</v>
      </c>
      <c r="AR2078">
        <f t="shared" ca="1" si="717"/>
        <v>0</v>
      </c>
      <c r="AS2078">
        <v>1</v>
      </c>
      <c r="AT2078">
        <v>1</v>
      </c>
      <c r="AU2078">
        <f t="shared" ca="1" si="734"/>
        <v>1</v>
      </c>
      <c r="AV2078">
        <f t="shared" ca="1" si="734"/>
        <v>0</v>
      </c>
      <c r="AW2078">
        <f t="shared" ca="1" si="734"/>
        <v>0</v>
      </c>
      <c r="AX2078">
        <v>0</v>
      </c>
    </row>
    <row r="2079" spans="1:50">
      <c r="A2079" s="2">
        <v>40932</v>
      </c>
      <c r="B2079">
        <v>1079</v>
      </c>
      <c r="C2079">
        <v>23</v>
      </c>
      <c r="D2079">
        <f t="shared" ca="1" si="718"/>
        <v>10.869389296192368</v>
      </c>
      <c r="E2079">
        <f t="shared" ca="1" si="719"/>
        <v>12.130610703807632</v>
      </c>
      <c r="F2079" t="str">
        <f t="shared" ca="1" si="720"/>
        <v>high</v>
      </c>
      <c r="G2079">
        <v>8596</v>
      </c>
      <c r="H2079">
        <f t="shared" si="721"/>
        <v>8596</v>
      </c>
      <c r="I2079">
        <f t="shared" ca="1" si="722"/>
        <v>677.58328998626848</v>
      </c>
      <c r="J2079">
        <f t="shared" ca="1" si="723"/>
        <v>7918.4167100137311</v>
      </c>
      <c r="K2079" t="str">
        <f t="shared" ca="1" si="724"/>
        <v>high</v>
      </c>
      <c r="L2079">
        <v>0.4</v>
      </c>
      <c r="M2079" t="str">
        <f t="shared" si="735"/>
        <v>low</v>
      </c>
      <c r="N2079">
        <f t="shared" si="706"/>
        <v>1</v>
      </c>
      <c r="O2079">
        <f t="shared" si="707"/>
        <v>2</v>
      </c>
      <c r="P2079" t="str">
        <f t="shared" si="708"/>
        <v>úterý</v>
      </c>
      <c r="Q2079">
        <f t="shared" si="736"/>
        <v>1</v>
      </c>
      <c r="R2079">
        <f t="shared" si="736"/>
        <v>0</v>
      </c>
      <c r="S2079">
        <f t="shared" si="736"/>
        <v>0</v>
      </c>
      <c r="T2079">
        <f t="shared" si="736"/>
        <v>0</v>
      </c>
      <c r="U2079">
        <f t="shared" si="736"/>
        <v>0</v>
      </c>
      <c r="V2079">
        <f t="shared" si="736"/>
        <v>0</v>
      </c>
      <c r="W2079">
        <f t="shared" si="736"/>
        <v>0</v>
      </c>
      <c r="X2079">
        <f t="shared" si="736"/>
        <v>0</v>
      </c>
      <c r="Y2079">
        <f t="shared" si="736"/>
        <v>0</v>
      </c>
      <c r="Z2079">
        <f t="shared" si="736"/>
        <v>0</v>
      </c>
      <c r="AA2079">
        <f t="shared" si="736"/>
        <v>0</v>
      </c>
      <c r="AB2079">
        <f t="shared" si="736"/>
        <v>0</v>
      </c>
      <c r="AC2079">
        <f t="shared" si="737"/>
        <v>0</v>
      </c>
      <c r="AD2079">
        <f t="shared" si="737"/>
        <v>1</v>
      </c>
      <c r="AE2079">
        <f t="shared" si="737"/>
        <v>0</v>
      </c>
      <c r="AF2079">
        <f t="shared" si="737"/>
        <v>0</v>
      </c>
      <c r="AG2079">
        <f t="shared" si="737"/>
        <v>0</v>
      </c>
      <c r="AH2079">
        <f t="shared" si="737"/>
        <v>0</v>
      </c>
      <c r="AI2079">
        <f t="shared" si="737"/>
        <v>0</v>
      </c>
      <c r="AJ2079">
        <f t="shared" ca="1" si="709"/>
        <v>0</v>
      </c>
      <c r="AK2079">
        <f t="shared" ca="1" si="710"/>
        <v>0</v>
      </c>
      <c r="AL2079">
        <f t="shared" ca="1" si="711"/>
        <v>1</v>
      </c>
      <c r="AM2079">
        <f t="shared" ca="1" si="712"/>
        <v>1</v>
      </c>
      <c r="AN2079">
        <f t="shared" ca="1" si="713"/>
        <v>0</v>
      </c>
      <c r="AO2079">
        <f t="shared" ca="1" si="714"/>
        <v>0</v>
      </c>
      <c r="AP2079">
        <f t="shared" ca="1" si="715"/>
        <v>1</v>
      </c>
      <c r="AQ2079">
        <f t="shared" ca="1" si="716"/>
        <v>0</v>
      </c>
      <c r="AR2079">
        <f t="shared" ca="1" si="717"/>
        <v>0</v>
      </c>
      <c r="AS2079">
        <v>1</v>
      </c>
      <c r="AT2079">
        <v>1</v>
      </c>
      <c r="AU2079">
        <f t="shared" ca="1" si="734"/>
        <v>0</v>
      </c>
      <c r="AV2079">
        <f t="shared" ca="1" si="734"/>
        <v>0</v>
      </c>
      <c r="AW2079">
        <f t="shared" ca="1" si="734"/>
        <v>1</v>
      </c>
      <c r="AX2079">
        <v>0</v>
      </c>
    </row>
    <row r="2080" spans="1:50">
      <c r="A2080" s="2">
        <v>40933</v>
      </c>
      <c r="B2080">
        <v>1080</v>
      </c>
      <c r="C2080">
        <v>17</v>
      </c>
      <c r="D2080">
        <f t="shared" ca="1" si="718"/>
        <v>10.87006617106562</v>
      </c>
      <c r="E2080">
        <f t="shared" ca="1" si="719"/>
        <v>6.1299338289343801</v>
      </c>
      <c r="F2080" t="str">
        <f t="shared" ca="1" si="720"/>
        <v>high</v>
      </c>
      <c r="G2080">
        <v>693</v>
      </c>
      <c r="H2080">
        <f t="shared" si="721"/>
        <v>693</v>
      </c>
      <c r="I2080">
        <f t="shared" ca="1" si="722"/>
        <v>677.55383247067812</v>
      </c>
      <c r="J2080">
        <f t="shared" ca="1" si="723"/>
        <v>15.446167529321883</v>
      </c>
      <c r="K2080" t="str">
        <f t="shared" ca="1" si="724"/>
        <v>medium</v>
      </c>
      <c r="L2080">
        <v>-4.2</v>
      </c>
      <c r="M2080" t="str">
        <f t="shared" si="735"/>
        <v>low</v>
      </c>
      <c r="N2080">
        <f t="shared" si="706"/>
        <v>1</v>
      </c>
      <c r="O2080">
        <f t="shared" si="707"/>
        <v>3</v>
      </c>
      <c r="P2080" t="str">
        <f t="shared" si="708"/>
        <v>středa</v>
      </c>
      <c r="Q2080">
        <f t="shared" si="736"/>
        <v>1</v>
      </c>
      <c r="R2080">
        <f t="shared" si="736"/>
        <v>0</v>
      </c>
      <c r="S2080">
        <f t="shared" si="736"/>
        <v>0</v>
      </c>
      <c r="T2080">
        <f t="shared" si="736"/>
        <v>0</v>
      </c>
      <c r="U2080">
        <f t="shared" si="736"/>
        <v>0</v>
      </c>
      <c r="V2080">
        <f t="shared" si="736"/>
        <v>0</v>
      </c>
      <c r="W2080">
        <f t="shared" si="736"/>
        <v>0</v>
      </c>
      <c r="X2080">
        <f t="shared" si="736"/>
        <v>0</v>
      </c>
      <c r="Y2080">
        <f t="shared" si="736"/>
        <v>0</v>
      </c>
      <c r="Z2080">
        <f t="shared" si="736"/>
        <v>0</v>
      </c>
      <c r="AA2080">
        <f t="shared" si="736"/>
        <v>0</v>
      </c>
      <c r="AB2080">
        <f t="shared" si="736"/>
        <v>0</v>
      </c>
      <c r="AC2080">
        <f t="shared" si="737"/>
        <v>0</v>
      </c>
      <c r="AD2080">
        <f t="shared" si="737"/>
        <v>0</v>
      </c>
      <c r="AE2080">
        <f t="shared" si="737"/>
        <v>1</v>
      </c>
      <c r="AF2080">
        <f t="shared" si="737"/>
        <v>0</v>
      </c>
      <c r="AG2080">
        <f t="shared" si="737"/>
        <v>0</v>
      </c>
      <c r="AH2080">
        <f t="shared" si="737"/>
        <v>0</v>
      </c>
      <c r="AI2080">
        <f t="shared" si="737"/>
        <v>0</v>
      </c>
      <c r="AJ2080">
        <f t="shared" ca="1" si="709"/>
        <v>0</v>
      </c>
      <c r="AK2080">
        <f t="shared" ca="1" si="710"/>
        <v>0</v>
      </c>
      <c r="AL2080">
        <f t="shared" ca="1" si="711"/>
        <v>1</v>
      </c>
      <c r="AM2080">
        <f t="shared" ca="1" si="712"/>
        <v>0</v>
      </c>
      <c r="AN2080">
        <f t="shared" ca="1" si="713"/>
        <v>1</v>
      </c>
      <c r="AO2080">
        <f t="shared" ca="1" si="714"/>
        <v>0</v>
      </c>
      <c r="AP2080">
        <f t="shared" ca="1" si="715"/>
        <v>1</v>
      </c>
      <c r="AQ2080">
        <f t="shared" ca="1" si="716"/>
        <v>0</v>
      </c>
      <c r="AR2080">
        <f t="shared" ca="1" si="717"/>
        <v>0</v>
      </c>
      <c r="AS2080">
        <v>1</v>
      </c>
      <c r="AT2080">
        <v>1</v>
      </c>
      <c r="AU2080">
        <f t="shared" ca="1" si="734"/>
        <v>0</v>
      </c>
      <c r="AV2080">
        <f t="shared" ca="1" si="734"/>
        <v>0</v>
      </c>
      <c r="AW2080">
        <f t="shared" ca="1" si="734"/>
        <v>1</v>
      </c>
      <c r="AX2080">
        <v>0</v>
      </c>
    </row>
    <row r="2081" spans="1:50">
      <c r="A2081" s="2">
        <v>40934</v>
      </c>
      <c r="B2081">
        <v>1081</v>
      </c>
      <c r="C2081">
        <v>14</v>
      </c>
      <c r="D2081">
        <f t="shared" ca="1" si="718"/>
        <v>10.870742426816992</v>
      </c>
      <c r="E2081">
        <f t="shared" ca="1" si="719"/>
        <v>3.1292575731830077</v>
      </c>
      <c r="F2081" t="str">
        <f t="shared" ca="1" si="720"/>
        <v>high</v>
      </c>
      <c r="G2081">
        <v>651</v>
      </c>
      <c r="H2081">
        <f t="shared" si="721"/>
        <v>651</v>
      </c>
      <c r="I2081">
        <f t="shared" ca="1" si="722"/>
        <v>677.52430225289163</v>
      </c>
      <c r="J2081">
        <f t="shared" ca="1" si="723"/>
        <v>-26.52430225289163</v>
      </c>
      <c r="K2081" t="str">
        <f t="shared" ca="1" si="724"/>
        <v>medium</v>
      </c>
      <c r="L2081">
        <v>-1.7</v>
      </c>
      <c r="M2081" t="str">
        <f t="shared" si="735"/>
        <v>low</v>
      </c>
      <c r="N2081">
        <f t="shared" si="706"/>
        <v>1</v>
      </c>
      <c r="O2081">
        <f t="shared" si="707"/>
        <v>4</v>
      </c>
      <c r="P2081" t="str">
        <f t="shared" si="708"/>
        <v>čtvrtek</v>
      </c>
      <c r="Q2081">
        <f t="shared" ref="Q2081:AB2090" si="738">VLOOKUP($N2081,$V$31:$AH$42,Q$592+1,0)</f>
        <v>1</v>
      </c>
      <c r="R2081">
        <f t="shared" si="738"/>
        <v>0</v>
      </c>
      <c r="S2081">
        <f t="shared" si="738"/>
        <v>0</v>
      </c>
      <c r="T2081">
        <f t="shared" si="738"/>
        <v>0</v>
      </c>
      <c r="U2081">
        <f t="shared" si="738"/>
        <v>0</v>
      </c>
      <c r="V2081">
        <f t="shared" si="738"/>
        <v>0</v>
      </c>
      <c r="W2081">
        <f t="shared" si="738"/>
        <v>0</v>
      </c>
      <c r="X2081">
        <f t="shared" si="738"/>
        <v>0</v>
      </c>
      <c r="Y2081">
        <f t="shared" si="738"/>
        <v>0</v>
      </c>
      <c r="Z2081">
        <f t="shared" si="738"/>
        <v>0</v>
      </c>
      <c r="AA2081">
        <f t="shared" si="738"/>
        <v>0</v>
      </c>
      <c r="AB2081">
        <f t="shared" si="738"/>
        <v>0</v>
      </c>
      <c r="AC2081">
        <f t="shared" ref="AC2081:AI2090" si="739">VLOOKUP($O2081,$V$74:$AC$80,AC$592+1,0)</f>
        <v>0</v>
      </c>
      <c r="AD2081">
        <f t="shared" si="739"/>
        <v>0</v>
      </c>
      <c r="AE2081">
        <f t="shared" si="739"/>
        <v>0</v>
      </c>
      <c r="AF2081">
        <f t="shared" si="739"/>
        <v>1</v>
      </c>
      <c r="AG2081">
        <f t="shared" si="739"/>
        <v>0</v>
      </c>
      <c r="AH2081">
        <f t="shared" si="739"/>
        <v>0</v>
      </c>
      <c r="AI2081">
        <f t="shared" si="739"/>
        <v>0</v>
      </c>
      <c r="AJ2081">
        <f t="shared" ca="1" si="709"/>
        <v>0</v>
      </c>
      <c r="AK2081">
        <f t="shared" ca="1" si="710"/>
        <v>0</v>
      </c>
      <c r="AL2081">
        <f t="shared" ca="1" si="711"/>
        <v>1</v>
      </c>
      <c r="AM2081">
        <f t="shared" ca="1" si="712"/>
        <v>1</v>
      </c>
      <c r="AN2081">
        <f t="shared" ca="1" si="713"/>
        <v>0</v>
      </c>
      <c r="AO2081">
        <f t="shared" ca="1" si="714"/>
        <v>0</v>
      </c>
      <c r="AP2081">
        <f t="shared" ca="1" si="715"/>
        <v>1</v>
      </c>
      <c r="AQ2081">
        <f t="shared" ca="1" si="716"/>
        <v>0</v>
      </c>
      <c r="AR2081">
        <f t="shared" ca="1" si="717"/>
        <v>0</v>
      </c>
      <c r="AS2081">
        <v>0</v>
      </c>
      <c r="AT2081">
        <v>1</v>
      </c>
      <c r="AU2081">
        <f t="shared" ref="AU2081:AW2100" ca="1" si="740">VLOOKUP(INDIRECT($AU$590&amp;ROW($A2081)),$F$17:$I$19,AU$592+1,0)</f>
        <v>0</v>
      </c>
      <c r="AV2081">
        <f t="shared" ca="1" si="740"/>
        <v>0</v>
      </c>
      <c r="AW2081">
        <f t="shared" ca="1" si="740"/>
        <v>1</v>
      </c>
      <c r="AX2081">
        <v>0</v>
      </c>
    </row>
    <row r="2082" spans="1:50">
      <c r="A2082" s="2">
        <v>40935</v>
      </c>
      <c r="B2082">
        <v>1082</v>
      </c>
      <c r="C2082">
        <v>16</v>
      </c>
      <c r="D2082">
        <f t="shared" ca="1" si="718"/>
        <v>10.871418065738801</v>
      </c>
      <c r="E2082">
        <f t="shared" ca="1" si="719"/>
        <v>5.1285819342611987</v>
      </c>
      <c r="F2082" t="str">
        <f t="shared" ca="1" si="720"/>
        <v>high</v>
      </c>
      <c r="G2082">
        <v>887</v>
      </c>
      <c r="H2082">
        <f t="shared" si="721"/>
        <v>887</v>
      </c>
      <c r="I2082">
        <f t="shared" ca="1" si="722"/>
        <v>677.49469964623574</v>
      </c>
      <c r="J2082">
        <f t="shared" ca="1" si="723"/>
        <v>209.50530035376426</v>
      </c>
      <c r="K2082" t="str">
        <f t="shared" ca="1" si="724"/>
        <v>high</v>
      </c>
      <c r="L2082">
        <v>-8.3000000000000007</v>
      </c>
      <c r="M2082" t="str">
        <f t="shared" si="735"/>
        <v>low</v>
      </c>
      <c r="N2082">
        <f t="shared" si="706"/>
        <v>1</v>
      </c>
      <c r="O2082">
        <f t="shared" si="707"/>
        <v>5</v>
      </c>
      <c r="P2082" t="str">
        <f t="shared" si="708"/>
        <v>pátek</v>
      </c>
      <c r="Q2082">
        <f t="shared" si="738"/>
        <v>1</v>
      </c>
      <c r="R2082">
        <f t="shared" si="738"/>
        <v>0</v>
      </c>
      <c r="S2082">
        <f t="shared" si="738"/>
        <v>0</v>
      </c>
      <c r="T2082">
        <f t="shared" si="738"/>
        <v>0</v>
      </c>
      <c r="U2082">
        <f t="shared" si="738"/>
        <v>0</v>
      </c>
      <c r="V2082">
        <f t="shared" si="738"/>
        <v>0</v>
      </c>
      <c r="W2082">
        <f t="shared" si="738"/>
        <v>0</v>
      </c>
      <c r="X2082">
        <f t="shared" si="738"/>
        <v>0</v>
      </c>
      <c r="Y2082">
        <f t="shared" si="738"/>
        <v>0</v>
      </c>
      <c r="Z2082">
        <f t="shared" si="738"/>
        <v>0</v>
      </c>
      <c r="AA2082">
        <f t="shared" si="738"/>
        <v>0</v>
      </c>
      <c r="AB2082">
        <f t="shared" si="738"/>
        <v>0</v>
      </c>
      <c r="AC2082">
        <f t="shared" si="739"/>
        <v>0</v>
      </c>
      <c r="AD2082">
        <f t="shared" si="739"/>
        <v>0</v>
      </c>
      <c r="AE2082">
        <f t="shared" si="739"/>
        <v>0</v>
      </c>
      <c r="AF2082">
        <f t="shared" si="739"/>
        <v>0</v>
      </c>
      <c r="AG2082">
        <f t="shared" si="739"/>
        <v>1</v>
      </c>
      <c r="AH2082">
        <f t="shared" si="739"/>
        <v>0</v>
      </c>
      <c r="AI2082">
        <f t="shared" si="739"/>
        <v>0</v>
      </c>
      <c r="AJ2082">
        <f t="shared" ca="1" si="709"/>
        <v>0</v>
      </c>
      <c r="AK2082">
        <f t="shared" ca="1" si="710"/>
        <v>0</v>
      </c>
      <c r="AL2082">
        <f t="shared" ca="1" si="711"/>
        <v>1</v>
      </c>
      <c r="AM2082">
        <f t="shared" ca="1" si="712"/>
        <v>1</v>
      </c>
      <c r="AN2082">
        <f t="shared" ca="1" si="713"/>
        <v>0</v>
      </c>
      <c r="AO2082">
        <f t="shared" ca="1" si="714"/>
        <v>0</v>
      </c>
      <c r="AP2082">
        <f t="shared" ca="1" si="715"/>
        <v>1</v>
      </c>
      <c r="AQ2082">
        <f t="shared" ca="1" si="716"/>
        <v>0</v>
      </c>
      <c r="AR2082">
        <f t="shared" ca="1" si="717"/>
        <v>0</v>
      </c>
      <c r="AS2082">
        <v>0</v>
      </c>
      <c r="AT2082">
        <v>1</v>
      </c>
      <c r="AU2082">
        <f t="shared" ca="1" si="740"/>
        <v>0</v>
      </c>
      <c r="AV2082">
        <f t="shared" ca="1" si="740"/>
        <v>0</v>
      </c>
      <c r="AW2082">
        <f t="shared" ca="1" si="740"/>
        <v>1</v>
      </c>
      <c r="AX2082">
        <v>0</v>
      </c>
    </row>
    <row r="2083" spans="1:50">
      <c r="A2083" s="2">
        <v>40936</v>
      </c>
      <c r="B2083">
        <v>1083</v>
      </c>
      <c r="C2083">
        <v>6</v>
      </c>
      <c r="D2083">
        <f t="shared" ca="1" si="718"/>
        <v>10.872093090123364</v>
      </c>
      <c r="E2083">
        <f t="shared" ca="1" si="719"/>
        <v>-4.8720930901233643</v>
      </c>
      <c r="F2083" t="str">
        <f t="shared" ca="1" si="720"/>
        <v>low</v>
      </c>
      <c r="G2083">
        <v>392</v>
      </c>
      <c r="H2083">
        <f t="shared" si="721"/>
        <v>392</v>
      </c>
      <c r="I2083">
        <f t="shared" ca="1" si="722"/>
        <v>677.46502496403764</v>
      </c>
      <c r="J2083">
        <f t="shared" ca="1" si="723"/>
        <v>-285.46502496403764</v>
      </c>
      <c r="K2083" t="str">
        <f t="shared" ca="1" si="724"/>
        <v>low</v>
      </c>
      <c r="L2083">
        <v>-3.9</v>
      </c>
      <c r="M2083" t="str">
        <f t="shared" si="735"/>
        <v>low</v>
      </c>
      <c r="N2083">
        <f t="shared" si="706"/>
        <v>1</v>
      </c>
      <c r="O2083">
        <f t="shared" si="707"/>
        <v>6</v>
      </c>
      <c r="P2083" t="str">
        <f t="shared" si="708"/>
        <v>sobota</v>
      </c>
      <c r="Q2083">
        <f t="shared" si="738"/>
        <v>1</v>
      </c>
      <c r="R2083">
        <f t="shared" si="738"/>
        <v>0</v>
      </c>
      <c r="S2083">
        <f t="shared" si="738"/>
        <v>0</v>
      </c>
      <c r="T2083">
        <f t="shared" si="738"/>
        <v>0</v>
      </c>
      <c r="U2083">
        <f t="shared" si="738"/>
        <v>0</v>
      </c>
      <c r="V2083">
        <f t="shared" si="738"/>
        <v>0</v>
      </c>
      <c r="W2083">
        <f t="shared" si="738"/>
        <v>0</v>
      </c>
      <c r="X2083">
        <f t="shared" si="738"/>
        <v>0</v>
      </c>
      <c r="Y2083">
        <f t="shared" si="738"/>
        <v>0</v>
      </c>
      <c r="Z2083">
        <f t="shared" si="738"/>
        <v>0</v>
      </c>
      <c r="AA2083">
        <f t="shared" si="738"/>
        <v>0</v>
      </c>
      <c r="AB2083">
        <f t="shared" si="738"/>
        <v>0</v>
      </c>
      <c r="AC2083">
        <f t="shared" si="739"/>
        <v>0</v>
      </c>
      <c r="AD2083">
        <f t="shared" si="739"/>
        <v>0</v>
      </c>
      <c r="AE2083">
        <f t="shared" si="739"/>
        <v>0</v>
      </c>
      <c r="AF2083">
        <f t="shared" si="739"/>
        <v>0</v>
      </c>
      <c r="AG2083">
        <f t="shared" si="739"/>
        <v>0</v>
      </c>
      <c r="AH2083">
        <f t="shared" si="739"/>
        <v>1</v>
      </c>
      <c r="AI2083">
        <f t="shared" si="739"/>
        <v>0</v>
      </c>
      <c r="AJ2083">
        <f t="shared" ca="1" si="709"/>
        <v>0</v>
      </c>
      <c r="AK2083">
        <f t="shared" ca="1" si="710"/>
        <v>0</v>
      </c>
      <c r="AL2083">
        <f t="shared" ca="1" si="711"/>
        <v>1</v>
      </c>
      <c r="AM2083">
        <f t="shared" ca="1" si="712"/>
        <v>0</v>
      </c>
      <c r="AN2083">
        <f t="shared" ca="1" si="713"/>
        <v>1</v>
      </c>
      <c r="AO2083">
        <f t="shared" ca="1" si="714"/>
        <v>0</v>
      </c>
      <c r="AP2083">
        <f t="shared" ca="1" si="715"/>
        <v>1</v>
      </c>
      <c r="AQ2083">
        <f t="shared" ca="1" si="716"/>
        <v>0</v>
      </c>
      <c r="AR2083">
        <f t="shared" ca="1" si="717"/>
        <v>0</v>
      </c>
      <c r="AS2083">
        <v>0</v>
      </c>
      <c r="AT2083">
        <v>1</v>
      </c>
      <c r="AU2083">
        <f t="shared" ca="1" si="740"/>
        <v>1</v>
      </c>
      <c r="AV2083">
        <f t="shared" ca="1" si="740"/>
        <v>0</v>
      </c>
      <c r="AW2083">
        <f t="shared" ca="1" si="740"/>
        <v>0</v>
      </c>
      <c r="AX2083">
        <v>0</v>
      </c>
    </row>
    <row r="2084" spans="1:50">
      <c r="A2084" s="2">
        <v>40937</v>
      </c>
      <c r="B2084">
        <v>1084</v>
      </c>
      <c r="C2084">
        <v>3</v>
      </c>
      <c r="D2084">
        <f t="shared" ca="1" si="718"/>
        <v>10.872767502263001</v>
      </c>
      <c r="E2084">
        <f t="shared" ca="1" si="719"/>
        <v>-7.8727675022630006</v>
      </c>
      <c r="F2084" t="str">
        <f t="shared" ca="1" si="720"/>
        <v>low</v>
      </c>
      <c r="G2084">
        <v>45</v>
      </c>
      <c r="H2084">
        <f t="shared" si="721"/>
        <v>45</v>
      </c>
      <c r="I2084">
        <f t="shared" ca="1" si="722"/>
        <v>677.43527851962403</v>
      </c>
      <c r="J2084">
        <f t="shared" ca="1" si="723"/>
        <v>-632.43527851962403</v>
      </c>
      <c r="K2084" t="str">
        <f t="shared" ca="1" si="724"/>
        <v>low</v>
      </c>
      <c r="L2084">
        <v>0.7</v>
      </c>
      <c r="M2084" t="str">
        <f t="shared" si="735"/>
        <v>low</v>
      </c>
      <c r="N2084">
        <f t="shared" si="706"/>
        <v>1</v>
      </c>
      <c r="O2084">
        <f t="shared" si="707"/>
        <v>7</v>
      </c>
      <c r="P2084" t="str">
        <f t="shared" si="708"/>
        <v>neděle</v>
      </c>
      <c r="Q2084">
        <f t="shared" si="738"/>
        <v>1</v>
      </c>
      <c r="R2084">
        <f t="shared" si="738"/>
        <v>0</v>
      </c>
      <c r="S2084">
        <f t="shared" si="738"/>
        <v>0</v>
      </c>
      <c r="T2084">
        <f t="shared" si="738"/>
        <v>0</v>
      </c>
      <c r="U2084">
        <f t="shared" si="738"/>
        <v>0</v>
      </c>
      <c r="V2084">
        <f t="shared" si="738"/>
        <v>0</v>
      </c>
      <c r="W2084">
        <f t="shared" si="738"/>
        <v>0</v>
      </c>
      <c r="X2084">
        <f t="shared" si="738"/>
        <v>0</v>
      </c>
      <c r="Y2084">
        <f t="shared" si="738"/>
        <v>0</v>
      </c>
      <c r="Z2084">
        <f t="shared" si="738"/>
        <v>0</v>
      </c>
      <c r="AA2084">
        <f t="shared" si="738"/>
        <v>0</v>
      </c>
      <c r="AB2084">
        <f t="shared" si="738"/>
        <v>0</v>
      </c>
      <c r="AC2084">
        <f t="shared" si="739"/>
        <v>0</v>
      </c>
      <c r="AD2084">
        <f t="shared" si="739"/>
        <v>0</v>
      </c>
      <c r="AE2084">
        <f t="shared" si="739"/>
        <v>0</v>
      </c>
      <c r="AF2084">
        <f t="shared" si="739"/>
        <v>0</v>
      </c>
      <c r="AG2084">
        <f t="shared" si="739"/>
        <v>0</v>
      </c>
      <c r="AH2084">
        <f t="shared" si="739"/>
        <v>0</v>
      </c>
      <c r="AI2084">
        <f t="shared" si="739"/>
        <v>1</v>
      </c>
      <c r="AJ2084">
        <f t="shared" ca="1" si="709"/>
        <v>0</v>
      </c>
      <c r="AK2084">
        <f t="shared" ca="1" si="710"/>
        <v>0</v>
      </c>
      <c r="AL2084">
        <f t="shared" ca="1" si="711"/>
        <v>1</v>
      </c>
      <c r="AM2084">
        <f t="shared" ca="1" si="712"/>
        <v>1</v>
      </c>
      <c r="AN2084">
        <f t="shared" ca="1" si="713"/>
        <v>0</v>
      </c>
      <c r="AO2084">
        <f t="shared" ca="1" si="714"/>
        <v>0</v>
      </c>
      <c r="AP2084">
        <f t="shared" ca="1" si="715"/>
        <v>1</v>
      </c>
      <c r="AQ2084">
        <f t="shared" ca="1" si="716"/>
        <v>0</v>
      </c>
      <c r="AR2084">
        <f t="shared" ca="1" si="717"/>
        <v>0</v>
      </c>
      <c r="AS2084">
        <v>0</v>
      </c>
      <c r="AT2084">
        <v>1</v>
      </c>
      <c r="AU2084">
        <f t="shared" ca="1" si="740"/>
        <v>1</v>
      </c>
      <c r="AV2084">
        <f t="shared" ca="1" si="740"/>
        <v>0</v>
      </c>
      <c r="AW2084">
        <f t="shared" ca="1" si="740"/>
        <v>0</v>
      </c>
      <c r="AX2084">
        <v>0</v>
      </c>
    </row>
    <row r="2085" spans="1:50">
      <c r="A2085" s="2">
        <v>40938</v>
      </c>
      <c r="B2085">
        <v>1085</v>
      </c>
      <c r="C2085">
        <v>10</v>
      </c>
      <c r="D2085">
        <f t="shared" ca="1" si="718"/>
        <v>10.873441304450026</v>
      </c>
      <c r="E2085">
        <f t="shared" ca="1" si="719"/>
        <v>-0.87344130445002577</v>
      </c>
      <c r="F2085" t="str">
        <f t="shared" ca="1" si="720"/>
        <v>medium</v>
      </c>
      <c r="G2085">
        <v>754</v>
      </c>
      <c r="H2085">
        <f t="shared" si="721"/>
        <v>754</v>
      </c>
      <c r="I2085">
        <f t="shared" ca="1" si="722"/>
        <v>677.40546062632188</v>
      </c>
      <c r="J2085">
        <f t="shared" ca="1" si="723"/>
        <v>76.594539373678117</v>
      </c>
      <c r="K2085" t="str">
        <f t="shared" ca="1" si="724"/>
        <v>high</v>
      </c>
      <c r="L2085">
        <v>-14.2</v>
      </c>
      <c r="M2085" t="str">
        <f t="shared" si="735"/>
        <v>low</v>
      </c>
      <c r="N2085">
        <f t="shared" si="706"/>
        <v>1</v>
      </c>
      <c r="O2085">
        <f t="shared" si="707"/>
        <v>1</v>
      </c>
      <c r="P2085" t="str">
        <f t="shared" si="708"/>
        <v>pondělí</v>
      </c>
      <c r="Q2085">
        <f t="shared" si="738"/>
        <v>1</v>
      </c>
      <c r="R2085">
        <f t="shared" si="738"/>
        <v>0</v>
      </c>
      <c r="S2085">
        <f t="shared" si="738"/>
        <v>0</v>
      </c>
      <c r="T2085">
        <f t="shared" si="738"/>
        <v>0</v>
      </c>
      <c r="U2085">
        <f t="shared" si="738"/>
        <v>0</v>
      </c>
      <c r="V2085">
        <f t="shared" si="738"/>
        <v>0</v>
      </c>
      <c r="W2085">
        <f t="shared" si="738"/>
        <v>0</v>
      </c>
      <c r="X2085">
        <f t="shared" si="738"/>
        <v>0</v>
      </c>
      <c r="Y2085">
        <f t="shared" si="738"/>
        <v>0</v>
      </c>
      <c r="Z2085">
        <f t="shared" si="738"/>
        <v>0</v>
      </c>
      <c r="AA2085">
        <f t="shared" si="738"/>
        <v>0</v>
      </c>
      <c r="AB2085">
        <f t="shared" si="738"/>
        <v>0</v>
      </c>
      <c r="AC2085">
        <f t="shared" si="739"/>
        <v>1</v>
      </c>
      <c r="AD2085">
        <f t="shared" si="739"/>
        <v>0</v>
      </c>
      <c r="AE2085">
        <f t="shared" si="739"/>
        <v>0</v>
      </c>
      <c r="AF2085">
        <f t="shared" si="739"/>
        <v>0</v>
      </c>
      <c r="AG2085">
        <f t="shared" si="739"/>
        <v>0</v>
      </c>
      <c r="AH2085">
        <f t="shared" si="739"/>
        <v>0</v>
      </c>
      <c r="AI2085">
        <f t="shared" si="739"/>
        <v>0</v>
      </c>
      <c r="AJ2085">
        <f t="shared" ca="1" si="709"/>
        <v>0</v>
      </c>
      <c r="AK2085">
        <f t="shared" ca="1" si="710"/>
        <v>1</v>
      </c>
      <c r="AL2085">
        <f t="shared" ca="1" si="711"/>
        <v>0</v>
      </c>
      <c r="AM2085">
        <f t="shared" ca="1" si="712"/>
        <v>1</v>
      </c>
      <c r="AN2085">
        <f t="shared" ca="1" si="713"/>
        <v>0</v>
      </c>
      <c r="AO2085">
        <f t="shared" ca="1" si="714"/>
        <v>0</v>
      </c>
      <c r="AP2085">
        <f t="shared" ca="1" si="715"/>
        <v>1</v>
      </c>
      <c r="AQ2085">
        <f t="shared" ca="1" si="716"/>
        <v>0</v>
      </c>
      <c r="AR2085">
        <f t="shared" ca="1" si="717"/>
        <v>0</v>
      </c>
      <c r="AS2085">
        <v>0</v>
      </c>
      <c r="AT2085">
        <v>1</v>
      </c>
      <c r="AU2085">
        <f t="shared" ca="1" si="740"/>
        <v>0</v>
      </c>
      <c r="AV2085">
        <f t="shared" ca="1" si="740"/>
        <v>1</v>
      </c>
      <c r="AW2085">
        <f t="shared" ca="1" si="740"/>
        <v>0</v>
      </c>
      <c r="AX2085">
        <v>0</v>
      </c>
    </row>
    <row r="2086" spans="1:50">
      <c r="A2086" s="2">
        <v>40939</v>
      </c>
      <c r="B2086">
        <v>1086</v>
      </c>
      <c r="C2086">
        <v>8</v>
      </c>
      <c r="D2086">
        <f t="shared" ca="1" si="718"/>
        <v>10.874114498976756</v>
      </c>
      <c r="E2086">
        <f t="shared" ca="1" si="719"/>
        <v>-2.8741144989767555</v>
      </c>
      <c r="F2086" t="str">
        <f t="shared" ca="1" si="720"/>
        <v>low</v>
      </c>
      <c r="G2086">
        <v>269</v>
      </c>
      <c r="H2086">
        <f t="shared" si="721"/>
        <v>269</v>
      </c>
      <c r="I2086">
        <f t="shared" ca="1" si="722"/>
        <v>677.37557159745802</v>
      </c>
      <c r="J2086">
        <f t="shared" ca="1" si="723"/>
        <v>-408.37557159745802</v>
      </c>
      <c r="K2086" t="str">
        <f t="shared" ca="1" si="724"/>
        <v>low</v>
      </c>
      <c r="L2086">
        <v>-8.9</v>
      </c>
      <c r="M2086" t="str">
        <f t="shared" si="735"/>
        <v>low</v>
      </c>
      <c r="N2086">
        <f t="shared" si="706"/>
        <v>1</v>
      </c>
      <c r="O2086">
        <f t="shared" si="707"/>
        <v>2</v>
      </c>
      <c r="P2086" t="str">
        <f t="shared" si="708"/>
        <v>úterý</v>
      </c>
      <c r="Q2086">
        <f t="shared" si="738"/>
        <v>1</v>
      </c>
      <c r="R2086">
        <f t="shared" si="738"/>
        <v>0</v>
      </c>
      <c r="S2086">
        <f t="shared" si="738"/>
        <v>0</v>
      </c>
      <c r="T2086">
        <f t="shared" si="738"/>
        <v>0</v>
      </c>
      <c r="U2086">
        <f t="shared" si="738"/>
        <v>0</v>
      </c>
      <c r="V2086">
        <f t="shared" si="738"/>
        <v>0</v>
      </c>
      <c r="W2086">
        <f t="shared" si="738"/>
        <v>0</v>
      </c>
      <c r="X2086">
        <f t="shared" si="738"/>
        <v>0</v>
      </c>
      <c r="Y2086">
        <f t="shared" si="738"/>
        <v>0</v>
      </c>
      <c r="Z2086">
        <f t="shared" si="738"/>
        <v>0</v>
      </c>
      <c r="AA2086">
        <f t="shared" si="738"/>
        <v>0</v>
      </c>
      <c r="AB2086">
        <f t="shared" si="738"/>
        <v>0</v>
      </c>
      <c r="AC2086">
        <f t="shared" si="739"/>
        <v>0</v>
      </c>
      <c r="AD2086">
        <f t="shared" si="739"/>
        <v>1</v>
      </c>
      <c r="AE2086">
        <f t="shared" si="739"/>
        <v>0</v>
      </c>
      <c r="AF2086">
        <f t="shared" si="739"/>
        <v>0</v>
      </c>
      <c r="AG2086">
        <f t="shared" si="739"/>
        <v>0</v>
      </c>
      <c r="AH2086">
        <f t="shared" si="739"/>
        <v>0</v>
      </c>
      <c r="AI2086">
        <f t="shared" si="739"/>
        <v>0</v>
      </c>
      <c r="AJ2086">
        <f t="shared" ca="1" si="709"/>
        <v>0</v>
      </c>
      <c r="AK2086">
        <f t="shared" ca="1" si="710"/>
        <v>0</v>
      </c>
      <c r="AL2086">
        <f t="shared" ca="1" si="711"/>
        <v>1</v>
      </c>
      <c r="AM2086">
        <f t="shared" ca="1" si="712"/>
        <v>1</v>
      </c>
      <c r="AN2086">
        <f t="shared" ca="1" si="713"/>
        <v>0</v>
      </c>
      <c r="AO2086">
        <f t="shared" ca="1" si="714"/>
        <v>0</v>
      </c>
      <c r="AP2086">
        <f t="shared" ca="1" si="715"/>
        <v>1</v>
      </c>
      <c r="AQ2086">
        <f t="shared" ca="1" si="716"/>
        <v>0</v>
      </c>
      <c r="AR2086">
        <f t="shared" ca="1" si="717"/>
        <v>0</v>
      </c>
      <c r="AS2086">
        <v>0</v>
      </c>
      <c r="AT2086">
        <v>1</v>
      </c>
      <c r="AU2086">
        <f t="shared" ca="1" si="740"/>
        <v>1</v>
      </c>
      <c r="AV2086">
        <f t="shared" ca="1" si="740"/>
        <v>0</v>
      </c>
      <c r="AW2086">
        <f t="shared" ca="1" si="740"/>
        <v>0</v>
      </c>
      <c r="AX2086">
        <v>0</v>
      </c>
    </row>
    <row r="2087" spans="1:50">
      <c r="A2087" s="2">
        <v>40940</v>
      </c>
      <c r="B2087">
        <v>1087</v>
      </c>
      <c r="C2087">
        <v>5</v>
      </c>
      <c r="D2087">
        <f t="shared" ca="1" si="718"/>
        <v>10.874787088135509</v>
      </c>
      <c r="E2087">
        <f t="shared" ca="1" si="719"/>
        <v>-5.8747870881355091</v>
      </c>
      <c r="F2087" t="str">
        <f t="shared" ca="1" si="720"/>
        <v>low</v>
      </c>
      <c r="G2087">
        <v>655</v>
      </c>
      <c r="H2087">
        <f t="shared" si="721"/>
        <v>655</v>
      </c>
      <c r="I2087">
        <f t="shared" ca="1" si="722"/>
        <v>677.34561174635951</v>
      </c>
      <c r="J2087">
        <f t="shared" ca="1" si="723"/>
        <v>-22.345611746359509</v>
      </c>
      <c r="K2087" t="str">
        <f t="shared" ca="1" si="724"/>
        <v>medium</v>
      </c>
      <c r="L2087">
        <v>-13.85</v>
      </c>
      <c r="M2087" t="str">
        <f t="shared" si="735"/>
        <v>low</v>
      </c>
      <c r="N2087">
        <f t="shared" si="706"/>
        <v>2</v>
      </c>
      <c r="O2087">
        <f t="shared" si="707"/>
        <v>3</v>
      </c>
      <c r="P2087" t="str">
        <f t="shared" si="708"/>
        <v>středa</v>
      </c>
      <c r="Q2087">
        <f t="shared" si="738"/>
        <v>0</v>
      </c>
      <c r="R2087">
        <f t="shared" si="738"/>
        <v>1</v>
      </c>
      <c r="S2087">
        <f t="shared" si="738"/>
        <v>0</v>
      </c>
      <c r="T2087">
        <f t="shared" si="738"/>
        <v>0</v>
      </c>
      <c r="U2087">
        <f t="shared" si="738"/>
        <v>0</v>
      </c>
      <c r="V2087">
        <f t="shared" si="738"/>
        <v>0</v>
      </c>
      <c r="W2087">
        <f t="shared" si="738"/>
        <v>0</v>
      </c>
      <c r="X2087">
        <f t="shared" si="738"/>
        <v>0</v>
      </c>
      <c r="Y2087">
        <f t="shared" si="738"/>
        <v>0</v>
      </c>
      <c r="Z2087">
        <f t="shared" si="738"/>
        <v>0</v>
      </c>
      <c r="AA2087">
        <f t="shared" si="738"/>
        <v>0</v>
      </c>
      <c r="AB2087">
        <f t="shared" si="738"/>
        <v>0</v>
      </c>
      <c r="AC2087">
        <f t="shared" si="739"/>
        <v>0</v>
      </c>
      <c r="AD2087">
        <f t="shared" si="739"/>
        <v>0</v>
      </c>
      <c r="AE2087">
        <f t="shared" si="739"/>
        <v>1</v>
      </c>
      <c r="AF2087">
        <f t="shared" si="739"/>
        <v>0</v>
      </c>
      <c r="AG2087">
        <f t="shared" si="739"/>
        <v>0</v>
      </c>
      <c r="AH2087">
        <f t="shared" si="739"/>
        <v>0</v>
      </c>
      <c r="AI2087">
        <f t="shared" si="739"/>
        <v>0</v>
      </c>
      <c r="AJ2087">
        <f t="shared" ca="1" si="709"/>
        <v>0</v>
      </c>
      <c r="AK2087">
        <f t="shared" ca="1" si="710"/>
        <v>0</v>
      </c>
      <c r="AL2087">
        <f t="shared" ca="1" si="711"/>
        <v>1</v>
      </c>
      <c r="AM2087">
        <f t="shared" ca="1" si="712"/>
        <v>1</v>
      </c>
      <c r="AN2087">
        <f t="shared" ca="1" si="713"/>
        <v>0</v>
      </c>
      <c r="AO2087">
        <f t="shared" ca="1" si="714"/>
        <v>0</v>
      </c>
      <c r="AP2087">
        <f t="shared" ca="1" si="715"/>
        <v>1</v>
      </c>
      <c r="AQ2087">
        <f t="shared" ca="1" si="716"/>
        <v>0</v>
      </c>
      <c r="AR2087">
        <f t="shared" ca="1" si="717"/>
        <v>0</v>
      </c>
      <c r="AS2087">
        <v>0</v>
      </c>
      <c r="AT2087">
        <v>1</v>
      </c>
      <c r="AU2087">
        <f t="shared" ca="1" si="740"/>
        <v>1</v>
      </c>
      <c r="AV2087">
        <f t="shared" ca="1" si="740"/>
        <v>0</v>
      </c>
      <c r="AW2087">
        <f t="shared" ca="1" si="740"/>
        <v>0</v>
      </c>
      <c r="AX2087">
        <v>0</v>
      </c>
    </row>
    <row r="2088" spans="1:50">
      <c r="A2088" s="2">
        <v>40941</v>
      </c>
      <c r="B2088">
        <v>1088</v>
      </c>
      <c r="C2088">
        <v>4</v>
      </c>
      <c r="D2088">
        <f t="shared" ca="1" si="718"/>
        <v>10.875459074218602</v>
      </c>
      <c r="E2088">
        <f t="shared" ca="1" si="719"/>
        <v>-6.8754590742186021</v>
      </c>
      <c r="F2088" t="str">
        <f t="shared" ca="1" si="720"/>
        <v>low</v>
      </c>
      <c r="G2088">
        <v>451</v>
      </c>
      <c r="H2088">
        <f t="shared" si="721"/>
        <v>451</v>
      </c>
      <c r="I2088">
        <f t="shared" ca="1" si="722"/>
        <v>677.31558138635319</v>
      </c>
      <c r="J2088">
        <f t="shared" ca="1" si="723"/>
        <v>-226.31558138635319</v>
      </c>
      <c r="K2088" t="str">
        <f t="shared" ca="1" si="724"/>
        <v>medium</v>
      </c>
      <c r="L2088">
        <v>-15.6</v>
      </c>
      <c r="M2088" t="str">
        <f t="shared" si="735"/>
        <v>low</v>
      </c>
      <c r="N2088">
        <f t="shared" si="706"/>
        <v>2</v>
      </c>
      <c r="O2088">
        <f t="shared" si="707"/>
        <v>4</v>
      </c>
      <c r="P2088" t="str">
        <f t="shared" si="708"/>
        <v>čtvrtek</v>
      </c>
      <c r="Q2088">
        <f t="shared" si="738"/>
        <v>0</v>
      </c>
      <c r="R2088">
        <f t="shared" si="738"/>
        <v>1</v>
      </c>
      <c r="S2088">
        <f t="shared" si="738"/>
        <v>0</v>
      </c>
      <c r="T2088">
        <f t="shared" si="738"/>
        <v>0</v>
      </c>
      <c r="U2088">
        <f t="shared" si="738"/>
        <v>0</v>
      </c>
      <c r="V2088">
        <f t="shared" si="738"/>
        <v>0</v>
      </c>
      <c r="W2088">
        <f t="shared" si="738"/>
        <v>0</v>
      </c>
      <c r="X2088">
        <f t="shared" si="738"/>
        <v>0</v>
      </c>
      <c r="Y2088">
        <f t="shared" si="738"/>
        <v>0</v>
      </c>
      <c r="Z2088">
        <f t="shared" si="738"/>
        <v>0</v>
      </c>
      <c r="AA2088">
        <f t="shared" si="738"/>
        <v>0</v>
      </c>
      <c r="AB2088">
        <f t="shared" si="738"/>
        <v>0</v>
      </c>
      <c r="AC2088">
        <f t="shared" si="739"/>
        <v>0</v>
      </c>
      <c r="AD2088">
        <f t="shared" si="739"/>
        <v>0</v>
      </c>
      <c r="AE2088">
        <f t="shared" si="739"/>
        <v>0</v>
      </c>
      <c r="AF2088">
        <f t="shared" si="739"/>
        <v>1</v>
      </c>
      <c r="AG2088">
        <f t="shared" si="739"/>
        <v>0</v>
      </c>
      <c r="AH2088">
        <f t="shared" si="739"/>
        <v>0</v>
      </c>
      <c r="AI2088">
        <f t="shared" si="739"/>
        <v>0</v>
      </c>
      <c r="AJ2088">
        <f t="shared" ca="1" si="709"/>
        <v>0</v>
      </c>
      <c r="AK2088">
        <f t="shared" ca="1" si="710"/>
        <v>0</v>
      </c>
      <c r="AL2088">
        <f t="shared" ca="1" si="711"/>
        <v>1</v>
      </c>
      <c r="AM2088">
        <f t="shared" ca="1" si="712"/>
        <v>1</v>
      </c>
      <c r="AN2088">
        <f t="shared" ca="1" si="713"/>
        <v>0</v>
      </c>
      <c r="AO2088">
        <f t="shared" ca="1" si="714"/>
        <v>0</v>
      </c>
      <c r="AP2088">
        <f t="shared" ca="1" si="715"/>
        <v>1</v>
      </c>
      <c r="AQ2088">
        <f t="shared" ca="1" si="716"/>
        <v>0</v>
      </c>
      <c r="AR2088">
        <f t="shared" ca="1" si="717"/>
        <v>0</v>
      </c>
      <c r="AS2088">
        <v>0</v>
      </c>
      <c r="AT2088">
        <v>1</v>
      </c>
      <c r="AU2088">
        <f t="shared" ca="1" si="740"/>
        <v>1</v>
      </c>
      <c r="AV2088">
        <f t="shared" ca="1" si="740"/>
        <v>0</v>
      </c>
      <c r="AW2088">
        <f t="shared" ca="1" si="740"/>
        <v>0</v>
      </c>
      <c r="AX2088">
        <v>1</v>
      </c>
    </row>
    <row r="2089" spans="1:50">
      <c r="A2089" s="2">
        <v>40942</v>
      </c>
      <c r="B2089">
        <v>1089</v>
      </c>
      <c r="C2089">
        <v>20</v>
      </c>
      <c r="D2089">
        <f t="shared" ca="1" si="718"/>
        <v>10.876130459518352</v>
      </c>
      <c r="E2089">
        <f t="shared" ca="1" si="719"/>
        <v>9.1238695404816479</v>
      </c>
      <c r="F2089" t="str">
        <f t="shared" ca="1" si="720"/>
        <v>high</v>
      </c>
      <c r="G2089">
        <v>1293</v>
      </c>
      <c r="H2089">
        <f t="shared" si="721"/>
        <v>1293</v>
      </c>
      <c r="I2089">
        <f t="shared" ca="1" si="722"/>
        <v>677.28548083076601</v>
      </c>
      <c r="J2089">
        <f t="shared" ca="1" si="723"/>
        <v>615.71451916923399</v>
      </c>
      <c r="K2089" t="str">
        <f t="shared" ca="1" si="724"/>
        <v>high</v>
      </c>
      <c r="L2089">
        <v>-16.05</v>
      </c>
      <c r="M2089" t="str">
        <f t="shared" si="735"/>
        <v>low</v>
      </c>
      <c r="N2089">
        <f t="shared" ref="N2089:N2152" si="741">MONTH(A2089)</f>
        <v>2</v>
      </c>
      <c r="O2089">
        <f t="shared" ref="O2089:O2152" si="742">WEEKDAY(A2089,2)</f>
        <v>5</v>
      </c>
      <c r="P2089" t="str">
        <f t="shared" ref="P2089:P2152" si="743">VLOOKUP(O2089,$O$581:$P$587,2,0)</f>
        <v>pátek</v>
      </c>
      <c r="Q2089">
        <f t="shared" si="738"/>
        <v>0</v>
      </c>
      <c r="R2089">
        <f t="shared" si="738"/>
        <v>1</v>
      </c>
      <c r="S2089">
        <f t="shared" si="738"/>
        <v>0</v>
      </c>
      <c r="T2089">
        <f t="shared" si="738"/>
        <v>0</v>
      </c>
      <c r="U2089">
        <f t="shared" si="738"/>
        <v>0</v>
      </c>
      <c r="V2089">
        <f t="shared" si="738"/>
        <v>0</v>
      </c>
      <c r="W2089">
        <f t="shared" si="738"/>
        <v>0</v>
      </c>
      <c r="X2089">
        <f t="shared" si="738"/>
        <v>0</v>
      </c>
      <c r="Y2089">
        <f t="shared" si="738"/>
        <v>0</v>
      </c>
      <c r="Z2089">
        <f t="shared" si="738"/>
        <v>0</v>
      </c>
      <c r="AA2089">
        <f t="shared" si="738"/>
        <v>0</v>
      </c>
      <c r="AB2089">
        <f t="shared" si="738"/>
        <v>0</v>
      </c>
      <c r="AC2089">
        <f t="shared" si="739"/>
        <v>0</v>
      </c>
      <c r="AD2089">
        <f t="shared" si="739"/>
        <v>0</v>
      </c>
      <c r="AE2089">
        <f t="shared" si="739"/>
        <v>0</v>
      </c>
      <c r="AF2089">
        <f t="shared" si="739"/>
        <v>0</v>
      </c>
      <c r="AG2089">
        <f t="shared" si="739"/>
        <v>1</v>
      </c>
      <c r="AH2089">
        <f t="shared" si="739"/>
        <v>0</v>
      </c>
      <c r="AI2089">
        <f t="shared" si="739"/>
        <v>0</v>
      </c>
      <c r="AJ2089">
        <f t="shared" ref="AJ2089:AJ2152" ca="1" si="744">VLOOKUP(INDIRECT($AJ$590&amp;ROW($A2089)+AJ$591),$F$17:$I$19,AJ$592+1,0)</f>
        <v>0</v>
      </c>
      <c r="AK2089">
        <f t="shared" ref="AK2089:AK2152" ca="1" si="745">VLOOKUP(INDIRECT($AJ$590&amp;ROW($A2089)+AJ$591),$F$17:$I$19,AK$592+1,0)</f>
        <v>0</v>
      </c>
      <c r="AL2089">
        <f t="shared" ref="AL2089:AL2152" ca="1" si="746">VLOOKUP(INDIRECT($AJ$590&amp;ROW($A2089)+AJ$591),$F$17:$I$19,AL$592+1,0)</f>
        <v>1</v>
      </c>
      <c r="AM2089">
        <f t="shared" ref="AM2089:AM2152" ca="1" si="747">VLOOKUP(INDIRECT($AJ$590&amp;ROW($A2089)+AM$591),$F$17:$I$19,AM$592+1,0)</f>
        <v>0</v>
      </c>
      <c r="AN2089">
        <f t="shared" ref="AN2089:AN2152" ca="1" si="748">VLOOKUP(INDIRECT($AJ$590&amp;ROW($A2089)+AM$591),$F$17:$I$19,AN$592+1,0)</f>
        <v>1</v>
      </c>
      <c r="AO2089">
        <f t="shared" ref="AO2089:AO2152" ca="1" si="749">VLOOKUP(INDIRECT($AJ$590&amp;ROW($A2089)+AM$591),$F$17:$I$19,AO$592+1,0)</f>
        <v>0</v>
      </c>
      <c r="AP2089">
        <f t="shared" ref="AP2089:AP2152" ca="1" si="750">VLOOKUP(INDIRECT($AJ$590&amp;ROW($A2089)+AP$591),$F$17:$I$19,AP$592+1,0)</f>
        <v>1</v>
      </c>
      <c r="AQ2089">
        <f t="shared" ref="AQ2089:AQ2152" ca="1" si="751">VLOOKUP(INDIRECT($AJ$590&amp;ROW($A2089)+AP$591),$F$17:$I$19,AQ$592+1,0)</f>
        <v>0</v>
      </c>
      <c r="AR2089">
        <f t="shared" ref="AR2089:AR2152" ca="1" si="752">VLOOKUP(INDIRECT($AJ$590&amp;ROW($A2089)+AP$591),$F$17:$I$19,AR$592+1,0)</f>
        <v>0</v>
      </c>
      <c r="AS2089">
        <v>0</v>
      </c>
      <c r="AT2089">
        <v>1</v>
      </c>
      <c r="AU2089">
        <f t="shared" ca="1" si="740"/>
        <v>0</v>
      </c>
      <c r="AV2089">
        <f t="shared" ca="1" si="740"/>
        <v>0</v>
      </c>
      <c r="AW2089">
        <f t="shared" ca="1" si="740"/>
        <v>1</v>
      </c>
      <c r="AX2089">
        <v>0</v>
      </c>
    </row>
    <row r="2090" spans="1:50">
      <c r="A2090" s="2">
        <v>40943</v>
      </c>
      <c r="B2090">
        <v>1090</v>
      </c>
      <c r="C2090">
        <v>9</v>
      </c>
      <c r="D2090">
        <f t="shared" ref="D2090:D2153" ca="1" si="753">$E$516*B2090^3+$E$521*B2090^2+$E$526*B2090+$E$531</f>
        <v>10.876801246327076</v>
      </c>
      <c r="E2090">
        <f t="shared" ref="E2090:E2153" ca="1" si="754">C2090-D2090</f>
        <v>-1.8768012463270765</v>
      </c>
      <c r="F2090" t="str">
        <f t="shared" ref="F2090:F2153" ca="1" si="755">VLOOKUP(E2090,$A$3:$C$6,3)</f>
        <v>medium</v>
      </c>
      <c r="G2090">
        <v>534</v>
      </c>
      <c r="H2090">
        <f t="shared" ref="H2090:H2153" si="756">IF(G2090&gt;$H$592,$G$592,G2090)</f>
        <v>534</v>
      </c>
      <c r="I2090">
        <f t="shared" ref="I2090:I2153" ca="1" si="757">$K$516*B2090^3+$K$521*B2090^2+$K$526*B2090+$K$531</f>
        <v>677.25531039292468</v>
      </c>
      <c r="J2090">
        <f t="shared" ref="J2090:J2153" ca="1" si="758">H2090-I2090</f>
        <v>-143.25531039292468</v>
      </c>
      <c r="K2090" t="str">
        <f t="shared" ref="K2090:K2153" ca="1" si="759">VLOOKUP(J2090,$A$10:$C$13,3)</f>
        <v>medium</v>
      </c>
      <c r="L2090">
        <v>-13.85</v>
      </c>
      <c r="M2090" t="str">
        <f t="shared" si="735"/>
        <v>low</v>
      </c>
      <c r="N2090">
        <f t="shared" si="741"/>
        <v>2</v>
      </c>
      <c r="O2090">
        <f t="shared" si="742"/>
        <v>6</v>
      </c>
      <c r="P2090" t="str">
        <f t="shared" si="743"/>
        <v>sobota</v>
      </c>
      <c r="Q2090">
        <f t="shared" si="738"/>
        <v>0</v>
      </c>
      <c r="R2090">
        <f t="shared" si="738"/>
        <v>1</v>
      </c>
      <c r="S2090">
        <f t="shared" si="738"/>
        <v>0</v>
      </c>
      <c r="T2090">
        <f t="shared" si="738"/>
        <v>0</v>
      </c>
      <c r="U2090">
        <f t="shared" si="738"/>
        <v>0</v>
      </c>
      <c r="V2090">
        <f t="shared" si="738"/>
        <v>0</v>
      </c>
      <c r="W2090">
        <f t="shared" si="738"/>
        <v>0</v>
      </c>
      <c r="X2090">
        <f t="shared" si="738"/>
        <v>0</v>
      </c>
      <c r="Y2090">
        <f t="shared" si="738"/>
        <v>0</v>
      </c>
      <c r="Z2090">
        <f t="shared" si="738"/>
        <v>0</v>
      </c>
      <c r="AA2090">
        <f t="shared" si="738"/>
        <v>0</v>
      </c>
      <c r="AB2090">
        <f t="shared" si="738"/>
        <v>0</v>
      </c>
      <c r="AC2090">
        <f t="shared" si="739"/>
        <v>0</v>
      </c>
      <c r="AD2090">
        <f t="shared" si="739"/>
        <v>0</v>
      </c>
      <c r="AE2090">
        <f t="shared" si="739"/>
        <v>0</v>
      </c>
      <c r="AF2090">
        <f t="shared" si="739"/>
        <v>0</v>
      </c>
      <c r="AG2090">
        <f t="shared" si="739"/>
        <v>0</v>
      </c>
      <c r="AH2090">
        <f t="shared" si="739"/>
        <v>1</v>
      </c>
      <c r="AI2090">
        <f t="shared" si="739"/>
        <v>0</v>
      </c>
      <c r="AJ2090">
        <f t="shared" ca="1" si="744"/>
        <v>0</v>
      </c>
      <c r="AK2090">
        <f t="shared" ca="1" si="745"/>
        <v>0</v>
      </c>
      <c r="AL2090">
        <f t="shared" ca="1" si="746"/>
        <v>1</v>
      </c>
      <c r="AM2090">
        <f t="shared" ca="1" si="747"/>
        <v>1</v>
      </c>
      <c r="AN2090">
        <f t="shared" ca="1" si="748"/>
        <v>0</v>
      </c>
      <c r="AO2090">
        <f t="shared" ca="1" si="749"/>
        <v>0</v>
      </c>
      <c r="AP2090">
        <f t="shared" ca="1" si="750"/>
        <v>1</v>
      </c>
      <c r="AQ2090">
        <f t="shared" ca="1" si="751"/>
        <v>0</v>
      </c>
      <c r="AR2090">
        <f t="shared" ca="1" si="752"/>
        <v>0</v>
      </c>
      <c r="AS2090">
        <v>0</v>
      </c>
      <c r="AT2090">
        <v>1</v>
      </c>
      <c r="AU2090">
        <f t="shared" ca="1" si="740"/>
        <v>0</v>
      </c>
      <c r="AV2090">
        <f t="shared" ca="1" si="740"/>
        <v>1</v>
      </c>
      <c r="AW2090">
        <f t="shared" ca="1" si="740"/>
        <v>0</v>
      </c>
      <c r="AX2090">
        <v>0</v>
      </c>
    </row>
    <row r="2091" spans="1:50">
      <c r="A2091" s="2">
        <v>40944</v>
      </c>
      <c r="B2091">
        <v>1091</v>
      </c>
      <c r="C2091">
        <v>7</v>
      </c>
      <c r="D2091">
        <f t="shared" ca="1" si="753"/>
        <v>10.877471436937089</v>
      </c>
      <c r="E2091">
        <f t="shared" ca="1" si="754"/>
        <v>-3.8774714369370891</v>
      </c>
      <c r="F2091" t="str">
        <f t="shared" ca="1" si="755"/>
        <v>low</v>
      </c>
      <c r="G2091">
        <v>197</v>
      </c>
      <c r="H2091">
        <f t="shared" si="756"/>
        <v>197</v>
      </c>
      <c r="I2091">
        <f t="shared" ca="1" si="757"/>
        <v>677.22507038615629</v>
      </c>
      <c r="J2091">
        <f t="shared" ca="1" si="758"/>
        <v>-480.22507038615629</v>
      </c>
      <c r="K2091" t="str">
        <f t="shared" ca="1" si="759"/>
        <v>low</v>
      </c>
      <c r="L2091">
        <v>-9.8000000000000007</v>
      </c>
      <c r="M2091" t="str">
        <f t="shared" si="735"/>
        <v>low</v>
      </c>
      <c r="N2091">
        <f t="shared" si="741"/>
        <v>2</v>
      </c>
      <c r="O2091">
        <f t="shared" si="742"/>
        <v>7</v>
      </c>
      <c r="P2091" t="str">
        <f t="shared" si="743"/>
        <v>neděle</v>
      </c>
      <c r="Q2091">
        <f t="shared" ref="Q2091:AB2100" si="760">VLOOKUP($N2091,$V$31:$AH$42,Q$592+1,0)</f>
        <v>0</v>
      </c>
      <c r="R2091">
        <f t="shared" si="760"/>
        <v>1</v>
      </c>
      <c r="S2091">
        <f t="shared" si="760"/>
        <v>0</v>
      </c>
      <c r="T2091">
        <f t="shared" si="760"/>
        <v>0</v>
      </c>
      <c r="U2091">
        <f t="shared" si="760"/>
        <v>0</v>
      </c>
      <c r="V2091">
        <f t="shared" si="760"/>
        <v>0</v>
      </c>
      <c r="W2091">
        <f t="shared" si="760"/>
        <v>0</v>
      </c>
      <c r="X2091">
        <f t="shared" si="760"/>
        <v>0</v>
      </c>
      <c r="Y2091">
        <f t="shared" si="760"/>
        <v>0</v>
      </c>
      <c r="Z2091">
        <f t="shared" si="760"/>
        <v>0</v>
      </c>
      <c r="AA2091">
        <f t="shared" si="760"/>
        <v>0</v>
      </c>
      <c r="AB2091">
        <f t="shared" si="760"/>
        <v>0</v>
      </c>
      <c r="AC2091">
        <f t="shared" ref="AC2091:AI2100" si="761">VLOOKUP($O2091,$V$74:$AC$80,AC$592+1,0)</f>
        <v>0</v>
      </c>
      <c r="AD2091">
        <f t="shared" si="761"/>
        <v>0</v>
      </c>
      <c r="AE2091">
        <f t="shared" si="761"/>
        <v>0</v>
      </c>
      <c r="AF2091">
        <f t="shared" si="761"/>
        <v>0</v>
      </c>
      <c r="AG2091">
        <f t="shared" si="761"/>
        <v>0</v>
      </c>
      <c r="AH2091">
        <f t="shared" si="761"/>
        <v>0</v>
      </c>
      <c r="AI2091">
        <f t="shared" si="761"/>
        <v>1</v>
      </c>
      <c r="AJ2091">
        <f t="shared" ca="1" si="744"/>
        <v>0</v>
      </c>
      <c r="AK2091">
        <f t="shared" ca="1" si="745"/>
        <v>1</v>
      </c>
      <c r="AL2091">
        <f t="shared" ca="1" si="746"/>
        <v>0</v>
      </c>
      <c r="AM2091">
        <f t="shared" ca="1" si="747"/>
        <v>1</v>
      </c>
      <c r="AN2091">
        <f t="shared" ca="1" si="748"/>
        <v>0</v>
      </c>
      <c r="AO2091">
        <f t="shared" ca="1" si="749"/>
        <v>0</v>
      </c>
      <c r="AP2091">
        <f t="shared" ca="1" si="750"/>
        <v>1</v>
      </c>
      <c r="AQ2091">
        <f t="shared" ca="1" si="751"/>
        <v>0</v>
      </c>
      <c r="AR2091">
        <f t="shared" ca="1" si="752"/>
        <v>0</v>
      </c>
      <c r="AS2091">
        <v>1</v>
      </c>
      <c r="AT2091">
        <v>1</v>
      </c>
      <c r="AU2091">
        <f t="shared" ca="1" si="740"/>
        <v>1</v>
      </c>
      <c r="AV2091">
        <f t="shared" ca="1" si="740"/>
        <v>0</v>
      </c>
      <c r="AW2091">
        <f t="shared" ca="1" si="740"/>
        <v>0</v>
      </c>
      <c r="AX2091">
        <v>0</v>
      </c>
    </row>
    <row r="2092" spans="1:50">
      <c r="A2092" s="2">
        <v>40945</v>
      </c>
      <c r="B2092">
        <v>1092</v>
      </c>
      <c r="C2092">
        <v>12</v>
      </c>
      <c r="D2092">
        <f t="shared" ca="1" si="753"/>
        <v>10.878141033640713</v>
      </c>
      <c r="E2092">
        <f t="shared" ca="1" si="754"/>
        <v>1.1218589663592873</v>
      </c>
      <c r="F2092" t="str">
        <f t="shared" ca="1" si="755"/>
        <v>medium</v>
      </c>
      <c r="G2092">
        <v>804</v>
      </c>
      <c r="H2092">
        <f t="shared" si="756"/>
        <v>804</v>
      </c>
      <c r="I2092">
        <f t="shared" ca="1" si="757"/>
        <v>677.19476112378777</v>
      </c>
      <c r="J2092">
        <f t="shared" ca="1" si="758"/>
        <v>126.80523887621223</v>
      </c>
      <c r="K2092" t="str">
        <f t="shared" ca="1" si="759"/>
        <v>high</v>
      </c>
      <c r="L2092">
        <v>-18.75</v>
      </c>
      <c r="M2092" t="str">
        <f t="shared" si="735"/>
        <v>low</v>
      </c>
      <c r="N2092">
        <f t="shared" si="741"/>
        <v>2</v>
      </c>
      <c r="O2092">
        <f t="shared" si="742"/>
        <v>1</v>
      </c>
      <c r="P2092" t="str">
        <f t="shared" si="743"/>
        <v>pondělí</v>
      </c>
      <c r="Q2092">
        <f t="shared" si="760"/>
        <v>0</v>
      </c>
      <c r="R2092">
        <f t="shared" si="760"/>
        <v>1</v>
      </c>
      <c r="S2092">
        <f t="shared" si="760"/>
        <v>0</v>
      </c>
      <c r="T2092">
        <f t="shared" si="760"/>
        <v>0</v>
      </c>
      <c r="U2092">
        <f t="shared" si="760"/>
        <v>0</v>
      </c>
      <c r="V2092">
        <f t="shared" si="760"/>
        <v>0</v>
      </c>
      <c r="W2092">
        <f t="shared" si="760"/>
        <v>0</v>
      </c>
      <c r="X2092">
        <f t="shared" si="760"/>
        <v>0</v>
      </c>
      <c r="Y2092">
        <f t="shared" si="760"/>
        <v>0</v>
      </c>
      <c r="Z2092">
        <f t="shared" si="760"/>
        <v>0</v>
      </c>
      <c r="AA2092">
        <f t="shared" si="760"/>
        <v>0</v>
      </c>
      <c r="AB2092">
        <f t="shared" si="760"/>
        <v>0</v>
      </c>
      <c r="AC2092">
        <f t="shared" si="761"/>
        <v>1</v>
      </c>
      <c r="AD2092">
        <f t="shared" si="761"/>
        <v>0</v>
      </c>
      <c r="AE2092">
        <f t="shared" si="761"/>
        <v>0</v>
      </c>
      <c r="AF2092">
        <f t="shared" si="761"/>
        <v>0</v>
      </c>
      <c r="AG2092">
        <f t="shared" si="761"/>
        <v>0</v>
      </c>
      <c r="AH2092">
        <f t="shared" si="761"/>
        <v>0</v>
      </c>
      <c r="AI2092">
        <f t="shared" si="761"/>
        <v>0</v>
      </c>
      <c r="AJ2092">
        <f t="shared" ca="1" si="744"/>
        <v>0</v>
      </c>
      <c r="AK2092">
        <f t="shared" ca="1" si="745"/>
        <v>0</v>
      </c>
      <c r="AL2092">
        <f t="shared" ca="1" si="746"/>
        <v>1</v>
      </c>
      <c r="AM2092">
        <f t="shared" ca="1" si="747"/>
        <v>1</v>
      </c>
      <c r="AN2092">
        <f t="shared" ca="1" si="748"/>
        <v>0</v>
      </c>
      <c r="AO2092">
        <f t="shared" ca="1" si="749"/>
        <v>0</v>
      </c>
      <c r="AP2092">
        <f t="shared" ca="1" si="750"/>
        <v>1</v>
      </c>
      <c r="AQ2092">
        <f t="shared" ca="1" si="751"/>
        <v>0</v>
      </c>
      <c r="AR2092">
        <f t="shared" ca="1" si="752"/>
        <v>0</v>
      </c>
      <c r="AS2092">
        <v>0</v>
      </c>
      <c r="AT2092">
        <v>1</v>
      </c>
      <c r="AU2092">
        <f t="shared" ca="1" si="740"/>
        <v>0</v>
      </c>
      <c r="AV2092">
        <f t="shared" ca="1" si="740"/>
        <v>1</v>
      </c>
      <c r="AW2092">
        <f t="shared" ca="1" si="740"/>
        <v>0</v>
      </c>
      <c r="AX2092">
        <v>0</v>
      </c>
    </row>
    <row r="2093" spans="1:50">
      <c r="A2093" s="2">
        <v>40946</v>
      </c>
      <c r="B2093">
        <v>1093</v>
      </c>
      <c r="C2093">
        <v>12</v>
      </c>
      <c r="D2093">
        <f t="shared" ca="1" si="753"/>
        <v>10.87881003873026</v>
      </c>
      <c r="E2093">
        <f t="shared" ca="1" si="754"/>
        <v>1.1211899612697405</v>
      </c>
      <c r="F2093" t="str">
        <f t="shared" ca="1" si="755"/>
        <v>medium</v>
      </c>
      <c r="G2093">
        <v>480</v>
      </c>
      <c r="H2093">
        <f t="shared" si="756"/>
        <v>480</v>
      </c>
      <c r="I2093">
        <f t="shared" ca="1" si="757"/>
        <v>677.16438291914585</v>
      </c>
      <c r="J2093">
        <f t="shared" ca="1" si="758"/>
        <v>-197.16438291914585</v>
      </c>
      <c r="K2093" t="str">
        <f t="shared" ca="1" si="759"/>
        <v>medium</v>
      </c>
      <c r="L2093">
        <v>-13.75</v>
      </c>
      <c r="M2093" t="str">
        <f t="shared" si="735"/>
        <v>low</v>
      </c>
      <c r="N2093">
        <f t="shared" si="741"/>
        <v>2</v>
      </c>
      <c r="O2093">
        <f t="shared" si="742"/>
        <v>2</v>
      </c>
      <c r="P2093" t="str">
        <f t="shared" si="743"/>
        <v>úterý</v>
      </c>
      <c r="Q2093">
        <f t="shared" si="760"/>
        <v>0</v>
      </c>
      <c r="R2093">
        <f t="shared" si="760"/>
        <v>1</v>
      </c>
      <c r="S2093">
        <f t="shared" si="760"/>
        <v>0</v>
      </c>
      <c r="T2093">
        <f t="shared" si="760"/>
        <v>0</v>
      </c>
      <c r="U2093">
        <f t="shared" si="760"/>
        <v>0</v>
      </c>
      <c r="V2093">
        <f t="shared" si="760"/>
        <v>0</v>
      </c>
      <c r="W2093">
        <f t="shared" si="760"/>
        <v>0</v>
      </c>
      <c r="X2093">
        <f t="shared" si="760"/>
        <v>0</v>
      </c>
      <c r="Y2093">
        <f t="shared" si="760"/>
        <v>0</v>
      </c>
      <c r="Z2093">
        <f t="shared" si="760"/>
        <v>0</v>
      </c>
      <c r="AA2093">
        <f t="shared" si="760"/>
        <v>0</v>
      </c>
      <c r="AB2093">
        <f t="shared" si="760"/>
        <v>0</v>
      </c>
      <c r="AC2093">
        <f t="shared" si="761"/>
        <v>0</v>
      </c>
      <c r="AD2093">
        <f t="shared" si="761"/>
        <v>1</v>
      </c>
      <c r="AE2093">
        <f t="shared" si="761"/>
        <v>0</v>
      </c>
      <c r="AF2093">
        <f t="shared" si="761"/>
        <v>0</v>
      </c>
      <c r="AG2093">
        <f t="shared" si="761"/>
        <v>0</v>
      </c>
      <c r="AH2093">
        <f t="shared" si="761"/>
        <v>0</v>
      </c>
      <c r="AI2093">
        <f t="shared" si="761"/>
        <v>0</v>
      </c>
      <c r="AJ2093">
        <f t="shared" ca="1" si="744"/>
        <v>0</v>
      </c>
      <c r="AK2093">
        <f t="shared" ca="1" si="745"/>
        <v>1</v>
      </c>
      <c r="AL2093">
        <f t="shared" ca="1" si="746"/>
        <v>0</v>
      </c>
      <c r="AM2093">
        <f t="shared" ca="1" si="747"/>
        <v>1</v>
      </c>
      <c r="AN2093">
        <f t="shared" ca="1" si="748"/>
        <v>0</v>
      </c>
      <c r="AO2093">
        <f t="shared" ca="1" si="749"/>
        <v>0</v>
      </c>
      <c r="AP2093">
        <f t="shared" ca="1" si="750"/>
        <v>1</v>
      </c>
      <c r="AQ2093">
        <f t="shared" ca="1" si="751"/>
        <v>0</v>
      </c>
      <c r="AR2093">
        <f t="shared" ca="1" si="752"/>
        <v>0</v>
      </c>
      <c r="AS2093">
        <v>0</v>
      </c>
      <c r="AT2093">
        <v>1</v>
      </c>
      <c r="AU2093">
        <f t="shared" ca="1" si="740"/>
        <v>0</v>
      </c>
      <c r="AV2093">
        <f t="shared" ca="1" si="740"/>
        <v>1</v>
      </c>
      <c r="AW2093">
        <f t="shared" ca="1" si="740"/>
        <v>0</v>
      </c>
      <c r="AX2093">
        <v>0</v>
      </c>
    </row>
    <row r="2094" spans="1:50">
      <c r="A2094" s="2">
        <v>40947</v>
      </c>
      <c r="B2094">
        <v>1094</v>
      </c>
      <c r="C2094">
        <v>8</v>
      </c>
      <c r="D2094">
        <f t="shared" ca="1" si="753"/>
        <v>10.879478454498049</v>
      </c>
      <c r="E2094">
        <f t="shared" ca="1" si="754"/>
        <v>-2.8794784544980487</v>
      </c>
      <c r="F2094" t="str">
        <f t="shared" ca="1" si="755"/>
        <v>low</v>
      </c>
      <c r="G2094">
        <v>1269</v>
      </c>
      <c r="H2094">
        <f t="shared" si="756"/>
        <v>1269</v>
      </c>
      <c r="I2094">
        <f t="shared" ca="1" si="757"/>
        <v>677.13393608555771</v>
      </c>
      <c r="J2094">
        <f t="shared" ca="1" si="758"/>
        <v>591.86606391444229</v>
      </c>
      <c r="K2094" t="str">
        <f t="shared" ca="1" si="759"/>
        <v>high</v>
      </c>
      <c r="L2094">
        <v>-7.8</v>
      </c>
      <c r="M2094" t="str">
        <f t="shared" si="735"/>
        <v>low</v>
      </c>
      <c r="N2094">
        <f t="shared" si="741"/>
        <v>2</v>
      </c>
      <c r="O2094">
        <f t="shared" si="742"/>
        <v>3</v>
      </c>
      <c r="P2094" t="str">
        <f t="shared" si="743"/>
        <v>středa</v>
      </c>
      <c r="Q2094">
        <f t="shared" si="760"/>
        <v>0</v>
      </c>
      <c r="R2094">
        <f t="shared" si="760"/>
        <v>1</v>
      </c>
      <c r="S2094">
        <f t="shared" si="760"/>
        <v>0</v>
      </c>
      <c r="T2094">
        <f t="shared" si="760"/>
        <v>0</v>
      </c>
      <c r="U2094">
        <f t="shared" si="760"/>
        <v>0</v>
      </c>
      <c r="V2094">
        <f t="shared" si="760"/>
        <v>0</v>
      </c>
      <c r="W2094">
        <f t="shared" si="760"/>
        <v>0</v>
      </c>
      <c r="X2094">
        <f t="shared" si="760"/>
        <v>0</v>
      </c>
      <c r="Y2094">
        <f t="shared" si="760"/>
        <v>0</v>
      </c>
      <c r="Z2094">
        <f t="shared" si="760"/>
        <v>0</v>
      </c>
      <c r="AA2094">
        <f t="shared" si="760"/>
        <v>0</v>
      </c>
      <c r="AB2094">
        <f t="shared" si="760"/>
        <v>0</v>
      </c>
      <c r="AC2094">
        <f t="shared" si="761"/>
        <v>0</v>
      </c>
      <c r="AD2094">
        <f t="shared" si="761"/>
        <v>0</v>
      </c>
      <c r="AE2094">
        <f t="shared" si="761"/>
        <v>1</v>
      </c>
      <c r="AF2094">
        <f t="shared" si="761"/>
        <v>0</v>
      </c>
      <c r="AG2094">
        <f t="shared" si="761"/>
        <v>0</v>
      </c>
      <c r="AH2094">
        <f t="shared" si="761"/>
        <v>0</v>
      </c>
      <c r="AI2094">
        <f t="shared" si="761"/>
        <v>0</v>
      </c>
      <c r="AJ2094">
        <f t="shared" ca="1" si="744"/>
        <v>0</v>
      </c>
      <c r="AK2094">
        <f t="shared" ca="1" si="745"/>
        <v>1</v>
      </c>
      <c r="AL2094">
        <f t="shared" ca="1" si="746"/>
        <v>0</v>
      </c>
      <c r="AM2094">
        <f t="shared" ca="1" si="747"/>
        <v>1</v>
      </c>
      <c r="AN2094">
        <f t="shared" ca="1" si="748"/>
        <v>0</v>
      </c>
      <c r="AO2094">
        <f t="shared" ca="1" si="749"/>
        <v>0</v>
      </c>
      <c r="AP2094">
        <f t="shared" ca="1" si="750"/>
        <v>1</v>
      </c>
      <c r="AQ2094">
        <f t="shared" ca="1" si="751"/>
        <v>0</v>
      </c>
      <c r="AR2094">
        <f t="shared" ca="1" si="752"/>
        <v>0</v>
      </c>
      <c r="AS2094">
        <v>0</v>
      </c>
      <c r="AT2094">
        <v>1</v>
      </c>
      <c r="AU2094">
        <f t="shared" ca="1" si="740"/>
        <v>1</v>
      </c>
      <c r="AV2094">
        <f t="shared" ca="1" si="740"/>
        <v>0</v>
      </c>
      <c r="AW2094">
        <f t="shared" ca="1" si="740"/>
        <v>0</v>
      </c>
      <c r="AX2094">
        <v>0</v>
      </c>
    </row>
    <row r="2095" spans="1:50">
      <c r="A2095" s="2">
        <v>40948</v>
      </c>
      <c r="B2095">
        <v>1095</v>
      </c>
      <c r="C2095">
        <v>17</v>
      </c>
      <c r="D2095">
        <f t="shared" ca="1" si="753"/>
        <v>10.880146283236396</v>
      </c>
      <c r="E2095">
        <f t="shared" ca="1" si="754"/>
        <v>6.119853716763604</v>
      </c>
      <c r="F2095" t="str">
        <f t="shared" ca="1" si="755"/>
        <v>high</v>
      </c>
      <c r="G2095">
        <v>1134</v>
      </c>
      <c r="H2095">
        <f t="shared" si="756"/>
        <v>1134</v>
      </c>
      <c r="I2095">
        <f t="shared" ca="1" si="757"/>
        <v>677.10342093634995</v>
      </c>
      <c r="J2095">
        <f t="shared" ca="1" si="758"/>
        <v>456.89657906365005</v>
      </c>
      <c r="K2095" t="str">
        <f t="shared" ca="1" si="759"/>
        <v>high</v>
      </c>
      <c r="L2095">
        <v>-6.3</v>
      </c>
      <c r="M2095" t="str">
        <f t="shared" si="735"/>
        <v>low</v>
      </c>
      <c r="N2095">
        <f t="shared" si="741"/>
        <v>2</v>
      </c>
      <c r="O2095">
        <f t="shared" si="742"/>
        <v>4</v>
      </c>
      <c r="P2095" t="str">
        <f t="shared" si="743"/>
        <v>čtvrtek</v>
      </c>
      <c r="Q2095">
        <f t="shared" si="760"/>
        <v>0</v>
      </c>
      <c r="R2095">
        <f t="shared" si="760"/>
        <v>1</v>
      </c>
      <c r="S2095">
        <f t="shared" si="760"/>
        <v>0</v>
      </c>
      <c r="T2095">
        <f t="shared" si="760"/>
        <v>0</v>
      </c>
      <c r="U2095">
        <f t="shared" si="760"/>
        <v>0</v>
      </c>
      <c r="V2095">
        <f t="shared" si="760"/>
        <v>0</v>
      </c>
      <c r="W2095">
        <f t="shared" si="760"/>
        <v>0</v>
      </c>
      <c r="X2095">
        <f t="shared" si="760"/>
        <v>0</v>
      </c>
      <c r="Y2095">
        <f t="shared" si="760"/>
        <v>0</v>
      </c>
      <c r="Z2095">
        <f t="shared" si="760"/>
        <v>0</v>
      </c>
      <c r="AA2095">
        <f t="shared" si="760"/>
        <v>0</v>
      </c>
      <c r="AB2095">
        <f t="shared" si="760"/>
        <v>0</v>
      </c>
      <c r="AC2095">
        <f t="shared" si="761"/>
        <v>0</v>
      </c>
      <c r="AD2095">
        <f t="shared" si="761"/>
        <v>0</v>
      </c>
      <c r="AE2095">
        <f t="shared" si="761"/>
        <v>0</v>
      </c>
      <c r="AF2095">
        <f t="shared" si="761"/>
        <v>1</v>
      </c>
      <c r="AG2095">
        <f t="shared" si="761"/>
        <v>0</v>
      </c>
      <c r="AH2095">
        <f t="shared" si="761"/>
        <v>0</v>
      </c>
      <c r="AI2095">
        <f t="shared" si="761"/>
        <v>0</v>
      </c>
      <c r="AJ2095">
        <f t="shared" ca="1" si="744"/>
        <v>0</v>
      </c>
      <c r="AK2095">
        <f t="shared" ca="1" si="745"/>
        <v>0</v>
      </c>
      <c r="AL2095">
        <f t="shared" ca="1" si="746"/>
        <v>1</v>
      </c>
      <c r="AM2095">
        <f t="shared" ca="1" si="747"/>
        <v>1</v>
      </c>
      <c r="AN2095">
        <f t="shared" ca="1" si="748"/>
        <v>0</v>
      </c>
      <c r="AO2095">
        <f t="shared" ca="1" si="749"/>
        <v>0</v>
      </c>
      <c r="AP2095">
        <f t="shared" ca="1" si="750"/>
        <v>1</v>
      </c>
      <c r="AQ2095">
        <f t="shared" ca="1" si="751"/>
        <v>0</v>
      </c>
      <c r="AR2095">
        <f t="shared" ca="1" si="752"/>
        <v>0</v>
      </c>
      <c r="AS2095">
        <v>0</v>
      </c>
      <c r="AT2095">
        <v>1</v>
      </c>
      <c r="AU2095">
        <f t="shared" ca="1" si="740"/>
        <v>0</v>
      </c>
      <c r="AV2095">
        <f t="shared" ca="1" si="740"/>
        <v>0</v>
      </c>
      <c r="AW2095">
        <f t="shared" ca="1" si="740"/>
        <v>1</v>
      </c>
      <c r="AX2095">
        <v>0</v>
      </c>
    </row>
    <row r="2096" spans="1:50">
      <c r="A2096" s="2">
        <v>40949</v>
      </c>
      <c r="B2096">
        <v>1096</v>
      </c>
      <c r="C2096">
        <v>18</v>
      </c>
      <c r="D2096">
        <f t="shared" ca="1" si="753"/>
        <v>10.880813527237621</v>
      </c>
      <c r="E2096">
        <f t="shared" ca="1" si="754"/>
        <v>7.1191864727623795</v>
      </c>
      <c r="F2096" t="str">
        <f t="shared" ca="1" si="755"/>
        <v>high</v>
      </c>
      <c r="G2096">
        <v>1212</v>
      </c>
      <c r="H2096">
        <f t="shared" si="756"/>
        <v>1212</v>
      </c>
      <c r="I2096">
        <f t="shared" ca="1" si="757"/>
        <v>677.07283778484964</v>
      </c>
      <c r="J2096">
        <f t="shared" ca="1" si="758"/>
        <v>534.92716221515036</v>
      </c>
      <c r="K2096" t="str">
        <f t="shared" ca="1" si="759"/>
        <v>high</v>
      </c>
      <c r="L2096">
        <v>-9.5</v>
      </c>
      <c r="M2096" t="str">
        <f t="shared" si="735"/>
        <v>low</v>
      </c>
      <c r="N2096">
        <f t="shared" si="741"/>
        <v>2</v>
      </c>
      <c r="O2096">
        <f t="shared" si="742"/>
        <v>5</v>
      </c>
      <c r="P2096" t="str">
        <f t="shared" si="743"/>
        <v>pátek</v>
      </c>
      <c r="Q2096">
        <f t="shared" si="760"/>
        <v>0</v>
      </c>
      <c r="R2096">
        <f t="shared" si="760"/>
        <v>1</v>
      </c>
      <c r="S2096">
        <f t="shared" si="760"/>
        <v>0</v>
      </c>
      <c r="T2096">
        <f t="shared" si="760"/>
        <v>0</v>
      </c>
      <c r="U2096">
        <f t="shared" si="760"/>
        <v>0</v>
      </c>
      <c r="V2096">
        <f t="shared" si="760"/>
        <v>0</v>
      </c>
      <c r="W2096">
        <f t="shared" si="760"/>
        <v>0</v>
      </c>
      <c r="X2096">
        <f t="shared" si="760"/>
        <v>0</v>
      </c>
      <c r="Y2096">
        <f t="shared" si="760"/>
        <v>0</v>
      </c>
      <c r="Z2096">
        <f t="shared" si="760"/>
        <v>0</v>
      </c>
      <c r="AA2096">
        <f t="shared" si="760"/>
        <v>0</v>
      </c>
      <c r="AB2096">
        <f t="shared" si="760"/>
        <v>0</v>
      </c>
      <c r="AC2096">
        <f t="shared" si="761"/>
        <v>0</v>
      </c>
      <c r="AD2096">
        <f t="shared" si="761"/>
        <v>0</v>
      </c>
      <c r="AE2096">
        <f t="shared" si="761"/>
        <v>0</v>
      </c>
      <c r="AF2096">
        <f t="shared" si="761"/>
        <v>0</v>
      </c>
      <c r="AG2096">
        <f t="shared" si="761"/>
        <v>1</v>
      </c>
      <c r="AH2096">
        <f t="shared" si="761"/>
        <v>0</v>
      </c>
      <c r="AI2096">
        <f t="shared" si="761"/>
        <v>0</v>
      </c>
      <c r="AJ2096">
        <f t="shared" ca="1" si="744"/>
        <v>0</v>
      </c>
      <c r="AK2096">
        <f t="shared" ca="1" si="745"/>
        <v>0</v>
      </c>
      <c r="AL2096">
        <f t="shared" ca="1" si="746"/>
        <v>1</v>
      </c>
      <c r="AM2096">
        <f t="shared" ca="1" si="747"/>
        <v>1</v>
      </c>
      <c r="AN2096">
        <f t="shared" ca="1" si="748"/>
        <v>0</v>
      </c>
      <c r="AO2096">
        <f t="shared" ca="1" si="749"/>
        <v>0</v>
      </c>
      <c r="AP2096">
        <f t="shared" ca="1" si="750"/>
        <v>1</v>
      </c>
      <c r="AQ2096">
        <f t="shared" ca="1" si="751"/>
        <v>0</v>
      </c>
      <c r="AR2096">
        <f t="shared" ca="1" si="752"/>
        <v>0</v>
      </c>
      <c r="AS2096">
        <v>1</v>
      </c>
      <c r="AT2096">
        <v>1</v>
      </c>
      <c r="AU2096">
        <f t="shared" ca="1" si="740"/>
        <v>0</v>
      </c>
      <c r="AV2096">
        <f t="shared" ca="1" si="740"/>
        <v>0</v>
      </c>
      <c r="AW2096">
        <f t="shared" ca="1" si="740"/>
        <v>1</v>
      </c>
      <c r="AX2096">
        <v>0</v>
      </c>
    </row>
    <row r="2097" spans="1:50">
      <c r="A2097" s="2">
        <v>40950</v>
      </c>
      <c r="B2097">
        <v>1097</v>
      </c>
      <c r="C2097">
        <v>9</v>
      </c>
      <c r="D2097">
        <f t="shared" ca="1" si="753"/>
        <v>10.881480188794038</v>
      </c>
      <c r="E2097">
        <f t="shared" ca="1" si="754"/>
        <v>-1.881480188794038</v>
      </c>
      <c r="F2097" t="str">
        <f t="shared" ca="1" si="755"/>
        <v>medium</v>
      </c>
      <c r="G2097">
        <v>936</v>
      </c>
      <c r="H2097">
        <f t="shared" si="756"/>
        <v>936</v>
      </c>
      <c r="I2097">
        <f t="shared" ca="1" si="757"/>
        <v>677.04218694438362</v>
      </c>
      <c r="J2097">
        <f t="shared" ca="1" si="758"/>
        <v>258.95781305561638</v>
      </c>
      <c r="K2097" t="str">
        <f t="shared" ca="1" si="759"/>
        <v>high</v>
      </c>
      <c r="L2097">
        <v>-15.8</v>
      </c>
      <c r="M2097" t="str">
        <f t="shared" si="735"/>
        <v>low</v>
      </c>
      <c r="N2097">
        <f t="shared" si="741"/>
        <v>2</v>
      </c>
      <c r="O2097">
        <f t="shared" si="742"/>
        <v>6</v>
      </c>
      <c r="P2097" t="str">
        <f t="shared" si="743"/>
        <v>sobota</v>
      </c>
      <c r="Q2097">
        <f t="shared" si="760"/>
        <v>0</v>
      </c>
      <c r="R2097">
        <f t="shared" si="760"/>
        <v>1</v>
      </c>
      <c r="S2097">
        <f t="shared" si="760"/>
        <v>0</v>
      </c>
      <c r="T2097">
        <f t="shared" si="760"/>
        <v>0</v>
      </c>
      <c r="U2097">
        <f t="shared" si="760"/>
        <v>0</v>
      </c>
      <c r="V2097">
        <f t="shared" si="760"/>
        <v>0</v>
      </c>
      <c r="W2097">
        <f t="shared" si="760"/>
        <v>0</v>
      </c>
      <c r="X2097">
        <f t="shared" si="760"/>
        <v>0</v>
      </c>
      <c r="Y2097">
        <f t="shared" si="760"/>
        <v>0</v>
      </c>
      <c r="Z2097">
        <f t="shared" si="760"/>
        <v>0</v>
      </c>
      <c r="AA2097">
        <f t="shared" si="760"/>
        <v>0</v>
      </c>
      <c r="AB2097">
        <f t="shared" si="760"/>
        <v>0</v>
      </c>
      <c r="AC2097">
        <f t="shared" si="761"/>
        <v>0</v>
      </c>
      <c r="AD2097">
        <f t="shared" si="761"/>
        <v>0</v>
      </c>
      <c r="AE2097">
        <f t="shared" si="761"/>
        <v>0</v>
      </c>
      <c r="AF2097">
        <f t="shared" si="761"/>
        <v>0</v>
      </c>
      <c r="AG2097">
        <f t="shared" si="761"/>
        <v>0</v>
      </c>
      <c r="AH2097">
        <f t="shared" si="761"/>
        <v>1</v>
      </c>
      <c r="AI2097">
        <f t="shared" si="761"/>
        <v>0</v>
      </c>
      <c r="AJ2097">
        <f t="shared" ca="1" si="744"/>
        <v>0</v>
      </c>
      <c r="AK2097">
        <f t="shared" ca="1" si="745"/>
        <v>0</v>
      </c>
      <c r="AL2097">
        <f t="shared" ca="1" si="746"/>
        <v>1</v>
      </c>
      <c r="AM2097">
        <f t="shared" ca="1" si="747"/>
        <v>1</v>
      </c>
      <c r="AN2097">
        <f t="shared" ca="1" si="748"/>
        <v>0</v>
      </c>
      <c r="AO2097">
        <f t="shared" ca="1" si="749"/>
        <v>0</v>
      </c>
      <c r="AP2097">
        <f t="shared" ca="1" si="750"/>
        <v>1</v>
      </c>
      <c r="AQ2097">
        <f t="shared" ca="1" si="751"/>
        <v>0</v>
      </c>
      <c r="AR2097">
        <f t="shared" ca="1" si="752"/>
        <v>0</v>
      </c>
      <c r="AS2097">
        <v>0</v>
      </c>
      <c r="AT2097">
        <v>1</v>
      </c>
      <c r="AU2097">
        <f t="shared" ca="1" si="740"/>
        <v>0</v>
      </c>
      <c r="AV2097">
        <f t="shared" ca="1" si="740"/>
        <v>1</v>
      </c>
      <c r="AW2097">
        <f t="shared" ca="1" si="740"/>
        <v>0</v>
      </c>
      <c r="AX2097">
        <v>0</v>
      </c>
    </row>
    <row r="2098" spans="1:50">
      <c r="A2098" s="2">
        <v>40951</v>
      </c>
      <c r="B2098">
        <v>1098</v>
      </c>
      <c r="C2098">
        <v>9</v>
      </c>
      <c r="D2098">
        <f t="shared" ca="1" si="753"/>
        <v>10.882146270197964</v>
      </c>
      <c r="E2098">
        <f t="shared" ca="1" si="754"/>
        <v>-1.8821462701979641</v>
      </c>
      <c r="F2098" t="str">
        <f t="shared" ca="1" si="755"/>
        <v>medium</v>
      </c>
      <c r="G2098">
        <v>416</v>
      </c>
      <c r="H2098">
        <f t="shared" si="756"/>
        <v>416</v>
      </c>
      <c r="I2098">
        <f t="shared" ca="1" si="757"/>
        <v>677.01146872827894</v>
      </c>
      <c r="J2098">
        <f t="shared" ca="1" si="758"/>
        <v>-261.01146872827894</v>
      </c>
      <c r="K2098" t="str">
        <f t="shared" ca="1" si="759"/>
        <v>medium</v>
      </c>
      <c r="L2098">
        <v>-14.5</v>
      </c>
      <c r="M2098" t="str">
        <f t="shared" si="735"/>
        <v>low</v>
      </c>
      <c r="N2098">
        <f t="shared" si="741"/>
        <v>2</v>
      </c>
      <c r="O2098">
        <f t="shared" si="742"/>
        <v>7</v>
      </c>
      <c r="P2098" t="str">
        <f t="shared" si="743"/>
        <v>neděle</v>
      </c>
      <c r="Q2098">
        <f t="shared" si="760"/>
        <v>0</v>
      </c>
      <c r="R2098">
        <f t="shared" si="760"/>
        <v>1</v>
      </c>
      <c r="S2098">
        <f t="shared" si="760"/>
        <v>0</v>
      </c>
      <c r="T2098">
        <f t="shared" si="760"/>
        <v>0</v>
      </c>
      <c r="U2098">
        <f t="shared" si="760"/>
        <v>0</v>
      </c>
      <c r="V2098">
        <f t="shared" si="760"/>
        <v>0</v>
      </c>
      <c r="W2098">
        <f t="shared" si="760"/>
        <v>0</v>
      </c>
      <c r="X2098">
        <f t="shared" si="760"/>
        <v>0</v>
      </c>
      <c r="Y2098">
        <f t="shared" si="760"/>
        <v>0</v>
      </c>
      <c r="Z2098">
        <f t="shared" si="760"/>
        <v>0</v>
      </c>
      <c r="AA2098">
        <f t="shared" si="760"/>
        <v>0</v>
      </c>
      <c r="AB2098">
        <f t="shared" si="760"/>
        <v>0</v>
      </c>
      <c r="AC2098">
        <f t="shared" si="761"/>
        <v>0</v>
      </c>
      <c r="AD2098">
        <f t="shared" si="761"/>
        <v>0</v>
      </c>
      <c r="AE2098">
        <f t="shared" si="761"/>
        <v>0</v>
      </c>
      <c r="AF2098">
        <f t="shared" si="761"/>
        <v>0</v>
      </c>
      <c r="AG2098">
        <f t="shared" si="761"/>
        <v>0</v>
      </c>
      <c r="AH2098">
        <f t="shared" si="761"/>
        <v>0</v>
      </c>
      <c r="AI2098">
        <f t="shared" si="761"/>
        <v>1</v>
      </c>
      <c r="AJ2098">
        <f t="shared" ca="1" si="744"/>
        <v>0</v>
      </c>
      <c r="AK2098">
        <f t="shared" ca="1" si="745"/>
        <v>0</v>
      </c>
      <c r="AL2098">
        <f t="shared" ca="1" si="746"/>
        <v>1</v>
      </c>
      <c r="AM2098">
        <f t="shared" ca="1" si="747"/>
        <v>1</v>
      </c>
      <c r="AN2098">
        <f t="shared" ca="1" si="748"/>
        <v>0</v>
      </c>
      <c r="AO2098">
        <f t="shared" ca="1" si="749"/>
        <v>0</v>
      </c>
      <c r="AP2098">
        <f t="shared" ca="1" si="750"/>
        <v>1</v>
      </c>
      <c r="AQ2098">
        <f t="shared" ca="1" si="751"/>
        <v>0</v>
      </c>
      <c r="AR2098">
        <f t="shared" ca="1" si="752"/>
        <v>0</v>
      </c>
      <c r="AS2098">
        <v>0</v>
      </c>
      <c r="AT2098">
        <v>1</v>
      </c>
      <c r="AU2098">
        <f t="shared" ca="1" si="740"/>
        <v>0</v>
      </c>
      <c r="AV2098">
        <f t="shared" ca="1" si="740"/>
        <v>1</v>
      </c>
      <c r="AW2098">
        <f t="shared" ca="1" si="740"/>
        <v>0</v>
      </c>
      <c r="AX2098">
        <v>0</v>
      </c>
    </row>
    <row r="2099" spans="1:50">
      <c r="A2099" s="2">
        <v>40952</v>
      </c>
      <c r="B2099">
        <v>1099</v>
      </c>
      <c r="C2099">
        <v>13</v>
      </c>
      <c r="D2099">
        <f t="shared" ca="1" si="753"/>
        <v>10.882811773741718</v>
      </c>
      <c r="E2099">
        <f t="shared" ca="1" si="754"/>
        <v>2.117188226258282</v>
      </c>
      <c r="F2099" t="str">
        <f t="shared" ca="1" si="755"/>
        <v>high</v>
      </c>
      <c r="G2099">
        <v>505</v>
      </c>
      <c r="H2099">
        <f t="shared" si="756"/>
        <v>505</v>
      </c>
      <c r="I2099">
        <f t="shared" ca="1" si="757"/>
        <v>676.98068344986234</v>
      </c>
      <c r="J2099">
        <f t="shared" ca="1" si="758"/>
        <v>-171.98068344986234</v>
      </c>
      <c r="K2099" t="str">
        <f t="shared" ca="1" si="759"/>
        <v>medium</v>
      </c>
      <c r="L2099">
        <v>-10.4</v>
      </c>
      <c r="M2099" t="str">
        <f t="shared" si="735"/>
        <v>low</v>
      </c>
      <c r="N2099">
        <f t="shared" si="741"/>
        <v>2</v>
      </c>
      <c r="O2099">
        <f t="shared" si="742"/>
        <v>1</v>
      </c>
      <c r="P2099" t="str">
        <f t="shared" si="743"/>
        <v>pondělí</v>
      </c>
      <c r="Q2099">
        <f t="shared" si="760"/>
        <v>0</v>
      </c>
      <c r="R2099">
        <f t="shared" si="760"/>
        <v>1</v>
      </c>
      <c r="S2099">
        <f t="shared" si="760"/>
        <v>0</v>
      </c>
      <c r="T2099">
        <f t="shared" si="760"/>
        <v>0</v>
      </c>
      <c r="U2099">
        <f t="shared" si="760"/>
        <v>0</v>
      </c>
      <c r="V2099">
        <f t="shared" si="760"/>
        <v>0</v>
      </c>
      <c r="W2099">
        <f t="shared" si="760"/>
        <v>0</v>
      </c>
      <c r="X2099">
        <f t="shared" si="760"/>
        <v>0</v>
      </c>
      <c r="Y2099">
        <f t="shared" si="760"/>
        <v>0</v>
      </c>
      <c r="Z2099">
        <f t="shared" si="760"/>
        <v>0</v>
      </c>
      <c r="AA2099">
        <f t="shared" si="760"/>
        <v>0</v>
      </c>
      <c r="AB2099">
        <f t="shared" si="760"/>
        <v>0</v>
      </c>
      <c r="AC2099">
        <f t="shared" si="761"/>
        <v>1</v>
      </c>
      <c r="AD2099">
        <f t="shared" si="761"/>
        <v>0</v>
      </c>
      <c r="AE2099">
        <f t="shared" si="761"/>
        <v>0</v>
      </c>
      <c r="AF2099">
        <f t="shared" si="761"/>
        <v>0</v>
      </c>
      <c r="AG2099">
        <f t="shared" si="761"/>
        <v>0</v>
      </c>
      <c r="AH2099">
        <f t="shared" si="761"/>
        <v>0</v>
      </c>
      <c r="AI2099">
        <f t="shared" si="761"/>
        <v>0</v>
      </c>
      <c r="AJ2099">
        <f t="shared" ca="1" si="744"/>
        <v>0</v>
      </c>
      <c r="AK2099">
        <f t="shared" ca="1" si="745"/>
        <v>0</v>
      </c>
      <c r="AL2099">
        <f t="shared" ca="1" si="746"/>
        <v>1</v>
      </c>
      <c r="AM2099">
        <f t="shared" ca="1" si="747"/>
        <v>0</v>
      </c>
      <c r="AN2099">
        <f t="shared" ca="1" si="748"/>
        <v>1</v>
      </c>
      <c r="AO2099">
        <f t="shared" ca="1" si="749"/>
        <v>0</v>
      </c>
      <c r="AP2099">
        <f t="shared" ca="1" si="750"/>
        <v>1</v>
      </c>
      <c r="AQ2099">
        <f t="shared" ca="1" si="751"/>
        <v>0</v>
      </c>
      <c r="AR2099">
        <f t="shared" ca="1" si="752"/>
        <v>0</v>
      </c>
      <c r="AS2099">
        <v>1</v>
      </c>
      <c r="AT2099">
        <v>1</v>
      </c>
      <c r="AU2099">
        <f t="shared" ca="1" si="740"/>
        <v>0</v>
      </c>
      <c r="AV2099">
        <f t="shared" ca="1" si="740"/>
        <v>0</v>
      </c>
      <c r="AW2099">
        <f t="shared" ca="1" si="740"/>
        <v>1</v>
      </c>
      <c r="AX2099">
        <v>0</v>
      </c>
    </row>
    <row r="2100" spans="1:50">
      <c r="A2100" s="2">
        <v>40953</v>
      </c>
      <c r="B2100">
        <v>1100</v>
      </c>
      <c r="C2100">
        <v>15</v>
      </c>
      <c r="D2100">
        <f t="shared" ca="1" si="753"/>
        <v>10.883476701717615</v>
      </c>
      <c r="E2100">
        <f t="shared" ca="1" si="754"/>
        <v>4.1165232982823845</v>
      </c>
      <c r="F2100" t="str">
        <f t="shared" ca="1" si="755"/>
        <v>high</v>
      </c>
      <c r="G2100">
        <v>1525</v>
      </c>
      <c r="H2100">
        <f t="shared" si="756"/>
        <v>1525</v>
      </c>
      <c r="I2100">
        <f t="shared" ca="1" si="757"/>
        <v>676.94983142246065</v>
      </c>
      <c r="J2100">
        <f t="shared" ca="1" si="758"/>
        <v>848.05016857753935</v>
      </c>
      <c r="K2100" t="str">
        <f t="shared" ca="1" si="759"/>
        <v>high</v>
      </c>
      <c r="L2100">
        <v>-6.35</v>
      </c>
      <c r="M2100" t="str">
        <f t="shared" si="735"/>
        <v>low</v>
      </c>
      <c r="N2100">
        <f t="shared" si="741"/>
        <v>2</v>
      </c>
      <c r="O2100">
        <f t="shared" si="742"/>
        <v>2</v>
      </c>
      <c r="P2100" t="str">
        <f t="shared" si="743"/>
        <v>úterý</v>
      </c>
      <c r="Q2100">
        <f t="shared" si="760"/>
        <v>0</v>
      </c>
      <c r="R2100">
        <f t="shared" si="760"/>
        <v>1</v>
      </c>
      <c r="S2100">
        <f t="shared" si="760"/>
        <v>0</v>
      </c>
      <c r="T2100">
        <f t="shared" si="760"/>
        <v>0</v>
      </c>
      <c r="U2100">
        <f t="shared" si="760"/>
        <v>0</v>
      </c>
      <c r="V2100">
        <f t="shared" si="760"/>
        <v>0</v>
      </c>
      <c r="W2100">
        <f t="shared" si="760"/>
        <v>0</v>
      </c>
      <c r="X2100">
        <f t="shared" si="760"/>
        <v>0</v>
      </c>
      <c r="Y2100">
        <f t="shared" si="760"/>
        <v>0</v>
      </c>
      <c r="Z2100">
        <f t="shared" si="760"/>
        <v>0</v>
      </c>
      <c r="AA2100">
        <f t="shared" si="760"/>
        <v>0</v>
      </c>
      <c r="AB2100">
        <f t="shared" si="760"/>
        <v>0</v>
      </c>
      <c r="AC2100">
        <f t="shared" si="761"/>
        <v>0</v>
      </c>
      <c r="AD2100">
        <f t="shared" si="761"/>
        <v>1</v>
      </c>
      <c r="AE2100">
        <f t="shared" si="761"/>
        <v>0</v>
      </c>
      <c r="AF2100">
        <f t="shared" si="761"/>
        <v>0</v>
      </c>
      <c r="AG2100">
        <f t="shared" si="761"/>
        <v>0</v>
      </c>
      <c r="AH2100">
        <f t="shared" si="761"/>
        <v>0</v>
      </c>
      <c r="AI2100">
        <f t="shared" si="761"/>
        <v>0</v>
      </c>
      <c r="AJ2100">
        <f t="shared" ca="1" si="744"/>
        <v>0</v>
      </c>
      <c r="AK2100">
        <f t="shared" ca="1" si="745"/>
        <v>0</v>
      </c>
      <c r="AL2100">
        <f t="shared" ca="1" si="746"/>
        <v>1</v>
      </c>
      <c r="AM2100">
        <f t="shared" ca="1" si="747"/>
        <v>1</v>
      </c>
      <c r="AN2100">
        <f t="shared" ca="1" si="748"/>
        <v>0</v>
      </c>
      <c r="AO2100">
        <f t="shared" ca="1" si="749"/>
        <v>0</v>
      </c>
      <c r="AP2100">
        <f t="shared" ca="1" si="750"/>
        <v>1</v>
      </c>
      <c r="AQ2100">
        <f t="shared" ca="1" si="751"/>
        <v>0</v>
      </c>
      <c r="AR2100">
        <f t="shared" ca="1" si="752"/>
        <v>0</v>
      </c>
      <c r="AS2100">
        <v>1</v>
      </c>
      <c r="AT2100">
        <v>1</v>
      </c>
      <c r="AU2100">
        <f t="shared" ca="1" si="740"/>
        <v>0</v>
      </c>
      <c r="AV2100">
        <f t="shared" ca="1" si="740"/>
        <v>0</v>
      </c>
      <c r="AW2100">
        <f t="shared" ca="1" si="740"/>
        <v>1</v>
      </c>
      <c r="AX2100">
        <v>0</v>
      </c>
    </row>
    <row r="2101" spans="1:50">
      <c r="A2101" s="2">
        <v>40954</v>
      </c>
      <c r="B2101">
        <v>1101</v>
      </c>
      <c r="C2101">
        <v>26</v>
      </c>
      <c r="D2101">
        <f t="shared" ca="1" si="753"/>
        <v>10.884141056417976</v>
      </c>
      <c r="E2101">
        <f t="shared" ca="1" si="754"/>
        <v>15.115858943582024</v>
      </c>
      <c r="F2101" t="str">
        <f t="shared" ca="1" si="755"/>
        <v>high</v>
      </c>
      <c r="G2101">
        <v>1201</v>
      </c>
      <c r="H2101">
        <f t="shared" si="756"/>
        <v>1201</v>
      </c>
      <c r="I2101">
        <f t="shared" ca="1" si="757"/>
        <v>676.91891295940115</v>
      </c>
      <c r="J2101">
        <f t="shared" ca="1" si="758"/>
        <v>524.08108704059885</v>
      </c>
      <c r="K2101" t="str">
        <f t="shared" ca="1" si="759"/>
        <v>high</v>
      </c>
      <c r="L2101">
        <v>-2.4500000000000002</v>
      </c>
      <c r="M2101" t="str">
        <f t="shared" si="735"/>
        <v>low</v>
      </c>
      <c r="N2101">
        <f t="shared" si="741"/>
        <v>2</v>
      </c>
      <c r="O2101">
        <f t="shared" si="742"/>
        <v>3</v>
      </c>
      <c r="P2101" t="str">
        <f t="shared" si="743"/>
        <v>středa</v>
      </c>
      <c r="Q2101">
        <f t="shared" ref="Q2101:AB2110" si="762">VLOOKUP($N2101,$V$31:$AH$42,Q$592+1,0)</f>
        <v>0</v>
      </c>
      <c r="R2101">
        <f t="shared" si="762"/>
        <v>1</v>
      </c>
      <c r="S2101">
        <f t="shared" si="762"/>
        <v>0</v>
      </c>
      <c r="T2101">
        <f t="shared" si="762"/>
        <v>0</v>
      </c>
      <c r="U2101">
        <f t="shared" si="762"/>
        <v>0</v>
      </c>
      <c r="V2101">
        <f t="shared" si="762"/>
        <v>0</v>
      </c>
      <c r="W2101">
        <f t="shared" si="762"/>
        <v>0</v>
      </c>
      <c r="X2101">
        <f t="shared" si="762"/>
        <v>0</v>
      </c>
      <c r="Y2101">
        <f t="shared" si="762"/>
        <v>0</v>
      </c>
      <c r="Z2101">
        <f t="shared" si="762"/>
        <v>0</v>
      </c>
      <c r="AA2101">
        <f t="shared" si="762"/>
        <v>0</v>
      </c>
      <c r="AB2101">
        <f t="shared" si="762"/>
        <v>0</v>
      </c>
      <c r="AC2101">
        <f t="shared" ref="AC2101:AI2110" si="763">VLOOKUP($O2101,$V$74:$AC$80,AC$592+1,0)</f>
        <v>0</v>
      </c>
      <c r="AD2101">
        <f t="shared" si="763"/>
        <v>0</v>
      </c>
      <c r="AE2101">
        <f t="shared" si="763"/>
        <v>1</v>
      </c>
      <c r="AF2101">
        <f t="shared" si="763"/>
        <v>0</v>
      </c>
      <c r="AG2101">
        <f t="shared" si="763"/>
        <v>0</v>
      </c>
      <c r="AH2101">
        <f t="shared" si="763"/>
        <v>0</v>
      </c>
      <c r="AI2101">
        <f t="shared" si="763"/>
        <v>0</v>
      </c>
      <c r="AJ2101">
        <f t="shared" ca="1" si="744"/>
        <v>0</v>
      </c>
      <c r="AK2101">
        <f t="shared" ca="1" si="745"/>
        <v>0</v>
      </c>
      <c r="AL2101">
        <f t="shared" ca="1" si="746"/>
        <v>1</v>
      </c>
      <c r="AM2101">
        <f t="shared" ca="1" si="747"/>
        <v>1</v>
      </c>
      <c r="AN2101">
        <f t="shared" ca="1" si="748"/>
        <v>0</v>
      </c>
      <c r="AO2101">
        <f t="shared" ca="1" si="749"/>
        <v>0</v>
      </c>
      <c r="AP2101">
        <f t="shared" ca="1" si="750"/>
        <v>1</v>
      </c>
      <c r="AQ2101">
        <f t="shared" ca="1" si="751"/>
        <v>0</v>
      </c>
      <c r="AR2101">
        <f t="shared" ca="1" si="752"/>
        <v>0</v>
      </c>
      <c r="AS2101">
        <v>1</v>
      </c>
      <c r="AT2101">
        <v>1</v>
      </c>
      <c r="AU2101">
        <f t="shared" ref="AU2101:AW2120" ca="1" si="764">VLOOKUP(INDIRECT($AU$590&amp;ROW($A2101)),$F$17:$I$19,AU$592+1,0)</f>
        <v>0</v>
      </c>
      <c r="AV2101">
        <f t="shared" ca="1" si="764"/>
        <v>0</v>
      </c>
      <c r="AW2101">
        <f t="shared" ca="1" si="764"/>
        <v>1</v>
      </c>
      <c r="AX2101">
        <v>0</v>
      </c>
    </row>
    <row r="2102" spans="1:50">
      <c r="A2102" s="2">
        <v>40955</v>
      </c>
      <c r="B2102">
        <v>1102</v>
      </c>
      <c r="C2102">
        <v>21</v>
      </c>
      <c r="D2102">
        <f t="shared" ca="1" si="753"/>
        <v>10.884804840135113</v>
      </c>
      <c r="E2102">
        <f t="shared" ca="1" si="754"/>
        <v>10.115195159864887</v>
      </c>
      <c r="F2102" t="str">
        <f t="shared" ca="1" si="755"/>
        <v>high</v>
      </c>
      <c r="G2102">
        <v>2348</v>
      </c>
      <c r="H2102">
        <f t="shared" si="756"/>
        <v>2348</v>
      </c>
      <c r="I2102">
        <f t="shared" ca="1" si="757"/>
        <v>676.88792837401036</v>
      </c>
      <c r="J2102">
        <f t="shared" ca="1" si="758"/>
        <v>1671.1120716259898</v>
      </c>
      <c r="K2102" t="str">
        <f t="shared" ca="1" si="759"/>
        <v>high</v>
      </c>
      <c r="L2102">
        <v>-1.4</v>
      </c>
      <c r="M2102" t="str">
        <f t="shared" si="735"/>
        <v>low</v>
      </c>
      <c r="N2102">
        <f t="shared" si="741"/>
        <v>2</v>
      </c>
      <c r="O2102">
        <f t="shared" si="742"/>
        <v>4</v>
      </c>
      <c r="P2102" t="str">
        <f t="shared" si="743"/>
        <v>čtvrtek</v>
      </c>
      <c r="Q2102">
        <f t="shared" si="762"/>
        <v>0</v>
      </c>
      <c r="R2102">
        <f t="shared" si="762"/>
        <v>1</v>
      </c>
      <c r="S2102">
        <f t="shared" si="762"/>
        <v>0</v>
      </c>
      <c r="T2102">
        <f t="shared" si="762"/>
        <v>0</v>
      </c>
      <c r="U2102">
        <f t="shared" si="762"/>
        <v>0</v>
      </c>
      <c r="V2102">
        <f t="shared" si="762"/>
        <v>0</v>
      </c>
      <c r="W2102">
        <f t="shared" si="762"/>
        <v>0</v>
      </c>
      <c r="X2102">
        <f t="shared" si="762"/>
        <v>0</v>
      </c>
      <c r="Y2102">
        <f t="shared" si="762"/>
        <v>0</v>
      </c>
      <c r="Z2102">
        <f t="shared" si="762"/>
        <v>0</v>
      </c>
      <c r="AA2102">
        <f t="shared" si="762"/>
        <v>0</v>
      </c>
      <c r="AB2102">
        <f t="shared" si="762"/>
        <v>0</v>
      </c>
      <c r="AC2102">
        <f t="shared" si="763"/>
        <v>0</v>
      </c>
      <c r="AD2102">
        <f t="shared" si="763"/>
        <v>0</v>
      </c>
      <c r="AE2102">
        <f t="shared" si="763"/>
        <v>0</v>
      </c>
      <c r="AF2102">
        <f t="shared" si="763"/>
        <v>1</v>
      </c>
      <c r="AG2102">
        <f t="shared" si="763"/>
        <v>0</v>
      </c>
      <c r="AH2102">
        <f t="shared" si="763"/>
        <v>0</v>
      </c>
      <c r="AI2102">
        <f t="shared" si="763"/>
        <v>0</v>
      </c>
      <c r="AJ2102">
        <f t="shared" ca="1" si="744"/>
        <v>0</v>
      </c>
      <c r="AK2102">
        <f t="shared" ca="1" si="745"/>
        <v>0</v>
      </c>
      <c r="AL2102">
        <f t="shared" ca="1" si="746"/>
        <v>1</v>
      </c>
      <c r="AM2102">
        <f t="shared" ca="1" si="747"/>
        <v>1</v>
      </c>
      <c r="AN2102">
        <f t="shared" ca="1" si="748"/>
        <v>0</v>
      </c>
      <c r="AO2102">
        <f t="shared" ca="1" si="749"/>
        <v>0</v>
      </c>
      <c r="AP2102">
        <f t="shared" ca="1" si="750"/>
        <v>1</v>
      </c>
      <c r="AQ2102">
        <f t="shared" ca="1" si="751"/>
        <v>0</v>
      </c>
      <c r="AR2102">
        <f t="shared" ca="1" si="752"/>
        <v>0</v>
      </c>
      <c r="AS2102">
        <v>1</v>
      </c>
      <c r="AT2102">
        <v>1</v>
      </c>
      <c r="AU2102">
        <f t="shared" ca="1" si="764"/>
        <v>0</v>
      </c>
      <c r="AV2102">
        <f t="shared" ca="1" si="764"/>
        <v>0</v>
      </c>
      <c r="AW2102">
        <f t="shared" ca="1" si="764"/>
        <v>1</v>
      </c>
      <c r="AX2102">
        <v>0</v>
      </c>
    </row>
    <row r="2103" spans="1:50">
      <c r="A2103" s="2">
        <v>40956</v>
      </c>
      <c r="B2103">
        <v>1103</v>
      </c>
      <c r="C2103">
        <v>9</v>
      </c>
      <c r="D2103">
        <f t="shared" ca="1" si="753"/>
        <v>10.885468055161345</v>
      </c>
      <c r="E2103">
        <f t="shared" ca="1" si="754"/>
        <v>-1.8854680551613452</v>
      </c>
      <c r="F2103" t="str">
        <f t="shared" ca="1" si="755"/>
        <v>medium</v>
      </c>
      <c r="G2103">
        <v>277</v>
      </c>
      <c r="H2103">
        <f t="shared" si="756"/>
        <v>277</v>
      </c>
      <c r="I2103">
        <f t="shared" ca="1" si="757"/>
        <v>676.85687797961543</v>
      </c>
      <c r="J2103">
        <f t="shared" ca="1" si="758"/>
        <v>-399.85687797961543</v>
      </c>
      <c r="K2103" t="str">
        <f t="shared" ca="1" si="759"/>
        <v>low</v>
      </c>
      <c r="L2103">
        <v>-1.6</v>
      </c>
      <c r="M2103" t="str">
        <f t="shared" si="735"/>
        <v>low</v>
      </c>
      <c r="N2103">
        <f t="shared" si="741"/>
        <v>2</v>
      </c>
      <c r="O2103">
        <f t="shared" si="742"/>
        <v>5</v>
      </c>
      <c r="P2103" t="str">
        <f t="shared" si="743"/>
        <v>pátek</v>
      </c>
      <c r="Q2103">
        <f t="shared" si="762"/>
        <v>0</v>
      </c>
      <c r="R2103">
        <f t="shared" si="762"/>
        <v>1</v>
      </c>
      <c r="S2103">
        <f t="shared" si="762"/>
        <v>0</v>
      </c>
      <c r="T2103">
        <f t="shared" si="762"/>
        <v>0</v>
      </c>
      <c r="U2103">
        <f t="shared" si="762"/>
        <v>0</v>
      </c>
      <c r="V2103">
        <f t="shared" si="762"/>
        <v>0</v>
      </c>
      <c r="W2103">
        <f t="shared" si="762"/>
        <v>0</v>
      </c>
      <c r="X2103">
        <f t="shared" si="762"/>
        <v>0</v>
      </c>
      <c r="Y2103">
        <f t="shared" si="762"/>
        <v>0</v>
      </c>
      <c r="Z2103">
        <f t="shared" si="762"/>
        <v>0</v>
      </c>
      <c r="AA2103">
        <f t="shared" si="762"/>
        <v>0</v>
      </c>
      <c r="AB2103">
        <f t="shared" si="762"/>
        <v>0</v>
      </c>
      <c r="AC2103">
        <f t="shared" si="763"/>
        <v>0</v>
      </c>
      <c r="AD2103">
        <f t="shared" si="763"/>
        <v>0</v>
      </c>
      <c r="AE2103">
        <f t="shared" si="763"/>
        <v>0</v>
      </c>
      <c r="AF2103">
        <f t="shared" si="763"/>
        <v>0</v>
      </c>
      <c r="AG2103">
        <f t="shared" si="763"/>
        <v>1</v>
      </c>
      <c r="AH2103">
        <f t="shared" si="763"/>
        <v>0</v>
      </c>
      <c r="AI2103">
        <f t="shared" si="763"/>
        <v>0</v>
      </c>
      <c r="AJ2103">
        <f t="shared" ca="1" si="744"/>
        <v>0</v>
      </c>
      <c r="AK2103">
        <f t="shared" ca="1" si="745"/>
        <v>0</v>
      </c>
      <c r="AL2103">
        <f t="shared" ca="1" si="746"/>
        <v>1</v>
      </c>
      <c r="AM2103">
        <f t="shared" ca="1" si="747"/>
        <v>1</v>
      </c>
      <c r="AN2103">
        <f t="shared" ca="1" si="748"/>
        <v>0</v>
      </c>
      <c r="AO2103">
        <f t="shared" ca="1" si="749"/>
        <v>0</v>
      </c>
      <c r="AP2103">
        <f t="shared" ca="1" si="750"/>
        <v>1</v>
      </c>
      <c r="AQ2103">
        <f t="shared" ca="1" si="751"/>
        <v>0</v>
      </c>
      <c r="AR2103">
        <f t="shared" ca="1" si="752"/>
        <v>0</v>
      </c>
      <c r="AS2103">
        <v>1</v>
      </c>
      <c r="AT2103">
        <v>1</v>
      </c>
      <c r="AU2103">
        <f t="shared" ca="1" si="764"/>
        <v>0</v>
      </c>
      <c r="AV2103">
        <f t="shared" ca="1" si="764"/>
        <v>1</v>
      </c>
      <c r="AW2103">
        <f t="shared" ca="1" si="764"/>
        <v>0</v>
      </c>
      <c r="AX2103">
        <v>0</v>
      </c>
    </row>
    <row r="2104" spans="1:50">
      <c r="A2104" s="2">
        <v>40957</v>
      </c>
      <c r="B2104">
        <v>1104</v>
      </c>
      <c r="C2104">
        <v>10</v>
      </c>
      <c r="D2104">
        <f t="shared" ca="1" si="753"/>
        <v>10.886130703788989</v>
      </c>
      <c r="E2104">
        <f t="shared" ca="1" si="754"/>
        <v>-0.88613070378898939</v>
      </c>
      <c r="F2104" t="str">
        <f t="shared" ca="1" si="755"/>
        <v>medium</v>
      </c>
      <c r="G2104">
        <v>285</v>
      </c>
      <c r="H2104">
        <f t="shared" si="756"/>
        <v>285</v>
      </c>
      <c r="I2104">
        <f t="shared" ca="1" si="757"/>
        <v>676.8257620895431</v>
      </c>
      <c r="J2104">
        <f t="shared" ca="1" si="758"/>
        <v>-391.8257620895431</v>
      </c>
      <c r="K2104" t="str">
        <f t="shared" ca="1" si="759"/>
        <v>low</v>
      </c>
      <c r="L2104">
        <v>2.8</v>
      </c>
      <c r="M2104" t="str">
        <f t="shared" si="735"/>
        <v>low</v>
      </c>
      <c r="N2104">
        <f t="shared" si="741"/>
        <v>2</v>
      </c>
      <c r="O2104">
        <f t="shared" si="742"/>
        <v>6</v>
      </c>
      <c r="P2104" t="str">
        <f t="shared" si="743"/>
        <v>sobota</v>
      </c>
      <c r="Q2104">
        <f t="shared" si="762"/>
        <v>0</v>
      </c>
      <c r="R2104">
        <f t="shared" si="762"/>
        <v>1</v>
      </c>
      <c r="S2104">
        <f t="shared" si="762"/>
        <v>0</v>
      </c>
      <c r="T2104">
        <f t="shared" si="762"/>
        <v>0</v>
      </c>
      <c r="U2104">
        <f t="shared" si="762"/>
        <v>0</v>
      </c>
      <c r="V2104">
        <f t="shared" si="762"/>
        <v>0</v>
      </c>
      <c r="W2104">
        <f t="shared" si="762"/>
        <v>0</v>
      </c>
      <c r="X2104">
        <f t="shared" si="762"/>
        <v>0</v>
      </c>
      <c r="Y2104">
        <f t="shared" si="762"/>
        <v>0</v>
      </c>
      <c r="Z2104">
        <f t="shared" si="762"/>
        <v>0</v>
      </c>
      <c r="AA2104">
        <f t="shared" si="762"/>
        <v>0</v>
      </c>
      <c r="AB2104">
        <f t="shared" si="762"/>
        <v>0</v>
      </c>
      <c r="AC2104">
        <f t="shared" si="763"/>
        <v>0</v>
      </c>
      <c r="AD2104">
        <f t="shared" si="763"/>
        <v>0</v>
      </c>
      <c r="AE2104">
        <f t="shared" si="763"/>
        <v>0</v>
      </c>
      <c r="AF2104">
        <f t="shared" si="763"/>
        <v>0</v>
      </c>
      <c r="AG2104">
        <f t="shared" si="763"/>
        <v>0</v>
      </c>
      <c r="AH2104">
        <f t="shared" si="763"/>
        <v>1</v>
      </c>
      <c r="AI2104">
        <f t="shared" si="763"/>
        <v>0</v>
      </c>
      <c r="AJ2104">
        <f t="shared" ca="1" si="744"/>
        <v>0</v>
      </c>
      <c r="AK2104">
        <f t="shared" ca="1" si="745"/>
        <v>0</v>
      </c>
      <c r="AL2104">
        <f t="shared" ca="1" si="746"/>
        <v>1</v>
      </c>
      <c r="AM2104">
        <f t="shared" ca="1" si="747"/>
        <v>1</v>
      </c>
      <c r="AN2104">
        <f t="shared" ca="1" si="748"/>
        <v>0</v>
      </c>
      <c r="AO2104">
        <f t="shared" ca="1" si="749"/>
        <v>0</v>
      </c>
      <c r="AP2104">
        <f t="shared" ca="1" si="750"/>
        <v>1</v>
      </c>
      <c r="AQ2104">
        <f t="shared" ca="1" si="751"/>
        <v>0</v>
      </c>
      <c r="AR2104">
        <f t="shared" ca="1" si="752"/>
        <v>0</v>
      </c>
      <c r="AS2104">
        <v>1</v>
      </c>
      <c r="AT2104">
        <v>1</v>
      </c>
      <c r="AU2104">
        <f t="shared" ca="1" si="764"/>
        <v>0</v>
      </c>
      <c r="AV2104">
        <f t="shared" ca="1" si="764"/>
        <v>1</v>
      </c>
      <c r="AW2104">
        <f t="shared" ca="1" si="764"/>
        <v>0</v>
      </c>
      <c r="AX2104">
        <v>0</v>
      </c>
    </row>
    <row r="2105" spans="1:50">
      <c r="A2105" s="2">
        <v>40958</v>
      </c>
      <c r="B2105">
        <v>1105</v>
      </c>
      <c r="C2105">
        <v>5</v>
      </c>
      <c r="D2105">
        <f t="shared" ca="1" si="753"/>
        <v>10.886792788310363</v>
      </c>
      <c r="E2105">
        <f t="shared" ca="1" si="754"/>
        <v>-5.8867927883103626</v>
      </c>
      <c r="F2105" t="str">
        <f t="shared" ca="1" si="755"/>
        <v>low</v>
      </c>
      <c r="G2105">
        <v>273</v>
      </c>
      <c r="H2105">
        <f t="shared" si="756"/>
        <v>273</v>
      </c>
      <c r="I2105">
        <f t="shared" ca="1" si="757"/>
        <v>676.79458101712044</v>
      </c>
      <c r="J2105">
        <f t="shared" ca="1" si="758"/>
        <v>-403.79458101712044</v>
      </c>
      <c r="K2105" t="str">
        <f t="shared" ca="1" si="759"/>
        <v>low</v>
      </c>
      <c r="L2105">
        <v>1.45</v>
      </c>
      <c r="M2105" t="str">
        <f t="shared" si="735"/>
        <v>low</v>
      </c>
      <c r="N2105">
        <f t="shared" si="741"/>
        <v>2</v>
      </c>
      <c r="O2105">
        <f t="shared" si="742"/>
        <v>7</v>
      </c>
      <c r="P2105" t="str">
        <f t="shared" si="743"/>
        <v>neděle</v>
      </c>
      <c r="Q2105">
        <f t="shared" si="762"/>
        <v>0</v>
      </c>
      <c r="R2105">
        <f t="shared" si="762"/>
        <v>1</v>
      </c>
      <c r="S2105">
        <f t="shared" si="762"/>
        <v>0</v>
      </c>
      <c r="T2105">
        <f t="shared" si="762"/>
        <v>0</v>
      </c>
      <c r="U2105">
        <f t="shared" si="762"/>
        <v>0</v>
      </c>
      <c r="V2105">
        <f t="shared" si="762"/>
        <v>0</v>
      </c>
      <c r="W2105">
        <f t="shared" si="762"/>
        <v>0</v>
      </c>
      <c r="X2105">
        <f t="shared" si="762"/>
        <v>0</v>
      </c>
      <c r="Y2105">
        <f t="shared" si="762"/>
        <v>0</v>
      </c>
      <c r="Z2105">
        <f t="shared" si="762"/>
        <v>0</v>
      </c>
      <c r="AA2105">
        <f t="shared" si="762"/>
        <v>0</v>
      </c>
      <c r="AB2105">
        <f t="shared" si="762"/>
        <v>0</v>
      </c>
      <c r="AC2105">
        <f t="shared" si="763"/>
        <v>0</v>
      </c>
      <c r="AD2105">
        <f t="shared" si="763"/>
        <v>0</v>
      </c>
      <c r="AE2105">
        <f t="shared" si="763"/>
        <v>0</v>
      </c>
      <c r="AF2105">
        <f t="shared" si="763"/>
        <v>0</v>
      </c>
      <c r="AG2105">
        <f t="shared" si="763"/>
        <v>0</v>
      </c>
      <c r="AH2105">
        <f t="shared" si="763"/>
        <v>0</v>
      </c>
      <c r="AI2105">
        <f t="shared" si="763"/>
        <v>1</v>
      </c>
      <c r="AJ2105">
        <f t="shared" ca="1" si="744"/>
        <v>0</v>
      </c>
      <c r="AK2105">
        <f t="shared" ca="1" si="745"/>
        <v>0</v>
      </c>
      <c r="AL2105">
        <f t="shared" ca="1" si="746"/>
        <v>1</v>
      </c>
      <c r="AM2105">
        <f t="shared" ca="1" si="747"/>
        <v>1</v>
      </c>
      <c r="AN2105">
        <f t="shared" ca="1" si="748"/>
        <v>0</v>
      </c>
      <c r="AO2105">
        <f t="shared" ca="1" si="749"/>
        <v>0</v>
      </c>
      <c r="AP2105">
        <f t="shared" ca="1" si="750"/>
        <v>1</v>
      </c>
      <c r="AQ2105">
        <f t="shared" ca="1" si="751"/>
        <v>0</v>
      </c>
      <c r="AR2105">
        <f t="shared" ca="1" si="752"/>
        <v>0</v>
      </c>
      <c r="AS2105">
        <v>1</v>
      </c>
      <c r="AT2105">
        <v>1</v>
      </c>
      <c r="AU2105">
        <f t="shared" ca="1" si="764"/>
        <v>1</v>
      </c>
      <c r="AV2105">
        <f t="shared" ca="1" si="764"/>
        <v>0</v>
      </c>
      <c r="AW2105">
        <f t="shared" ca="1" si="764"/>
        <v>0</v>
      </c>
      <c r="AX2105">
        <v>0</v>
      </c>
    </row>
    <row r="2106" spans="1:50">
      <c r="A2106" s="2">
        <v>40959</v>
      </c>
      <c r="B2106">
        <v>1106</v>
      </c>
      <c r="C2106">
        <v>10</v>
      </c>
      <c r="D2106">
        <f t="shared" ca="1" si="753"/>
        <v>10.887454311017782</v>
      </c>
      <c r="E2106">
        <f t="shared" ca="1" si="754"/>
        <v>-0.88745431101778216</v>
      </c>
      <c r="F2106" t="str">
        <f t="shared" ca="1" si="755"/>
        <v>medium</v>
      </c>
      <c r="G2106">
        <v>559</v>
      </c>
      <c r="H2106">
        <f t="shared" si="756"/>
        <v>559</v>
      </c>
      <c r="I2106">
        <f t="shared" ca="1" si="757"/>
        <v>676.76333507567404</v>
      </c>
      <c r="J2106">
        <f t="shared" ca="1" si="758"/>
        <v>-117.76333507567404</v>
      </c>
      <c r="K2106" t="str">
        <f t="shared" ca="1" si="759"/>
        <v>medium</v>
      </c>
      <c r="L2106">
        <v>2.2000000000000002</v>
      </c>
      <c r="M2106" t="str">
        <f t="shared" si="735"/>
        <v>low</v>
      </c>
      <c r="N2106">
        <f t="shared" si="741"/>
        <v>2</v>
      </c>
      <c r="O2106">
        <f t="shared" si="742"/>
        <v>1</v>
      </c>
      <c r="P2106" t="str">
        <f t="shared" si="743"/>
        <v>pondělí</v>
      </c>
      <c r="Q2106">
        <f t="shared" si="762"/>
        <v>0</v>
      </c>
      <c r="R2106">
        <f t="shared" si="762"/>
        <v>1</v>
      </c>
      <c r="S2106">
        <f t="shared" si="762"/>
        <v>0</v>
      </c>
      <c r="T2106">
        <f t="shared" si="762"/>
        <v>0</v>
      </c>
      <c r="U2106">
        <f t="shared" si="762"/>
        <v>0</v>
      </c>
      <c r="V2106">
        <f t="shared" si="762"/>
        <v>0</v>
      </c>
      <c r="W2106">
        <f t="shared" si="762"/>
        <v>0</v>
      </c>
      <c r="X2106">
        <f t="shared" si="762"/>
        <v>0</v>
      </c>
      <c r="Y2106">
        <f t="shared" si="762"/>
        <v>0</v>
      </c>
      <c r="Z2106">
        <f t="shared" si="762"/>
        <v>0</v>
      </c>
      <c r="AA2106">
        <f t="shared" si="762"/>
        <v>0</v>
      </c>
      <c r="AB2106">
        <f t="shared" si="762"/>
        <v>0</v>
      </c>
      <c r="AC2106">
        <f t="shared" si="763"/>
        <v>1</v>
      </c>
      <c r="AD2106">
        <f t="shared" si="763"/>
        <v>0</v>
      </c>
      <c r="AE2106">
        <f t="shared" si="763"/>
        <v>0</v>
      </c>
      <c r="AF2106">
        <f t="shared" si="763"/>
        <v>0</v>
      </c>
      <c r="AG2106">
        <f t="shared" si="763"/>
        <v>0</v>
      </c>
      <c r="AH2106">
        <f t="shared" si="763"/>
        <v>0</v>
      </c>
      <c r="AI2106">
        <f t="shared" si="763"/>
        <v>0</v>
      </c>
      <c r="AJ2106">
        <f t="shared" ca="1" si="744"/>
        <v>0</v>
      </c>
      <c r="AK2106">
        <f t="shared" ca="1" si="745"/>
        <v>0</v>
      </c>
      <c r="AL2106">
        <f t="shared" ca="1" si="746"/>
        <v>1</v>
      </c>
      <c r="AM2106">
        <f t="shared" ca="1" si="747"/>
        <v>1</v>
      </c>
      <c r="AN2106">
        <f t="shared" ca="1" si="748"/>
        <v>0</v>
      </c>
      <c r="AO2106">
        <f t="shared" ca="1" si="749"/>
        <v>0</v>
      </c>
      <c r="AP2106">
        <f t="shared" ca="1" si="750"/>
        <v>1</v>
      </c>
      <c r="AQ2106">
        <f t="shared" ca="1" si="751"/>
        <v>0</v>
      </c>
      <c r="AR2106">
        <f t="shared" ca="1" si="752"/>
        <v>0</v>
      </c>
      <c r="AS2106">
        <v>1</v>
      </c>
      <c r="AT2106">
        <v>1</v>
      </c>
      <c r="AU2106">
        <f t="shared" ca="1" si="764"/>
        <v>0</v>
      </c>
      <c r="AV2106">
        <f t="shared" ca="1" si="764"/>
        <v>1</v>
      </c>
      <c r="AW2106">
        <f t="shared" ca="1" si="764"/>
        <v>0</v>
      </c>
      <c r="AX2106">
        <v>0</v>
      </c>
    </row>
    <row r="2107" spans="1:50">
      <c r="A2107" s="2">
        <v>40960</v>
      </c>
      <c r="B2107">
        <v>1107</v>
      </c>
      <c r="C2107">
        <v>14</v>
      </c>
      <c r="D2107">
        <f t="shared" ca="1" si="753"/>
        <v>10.888115274203564</v>
      </c>
      <c r="E2107">
        <f t="shared" ca="1" si="754"/>
        <v>3.1118847257964362</v>
      </c>
      <c r="F2107" t="str">
        <f t="shared" ca="1" si="755"/>
        <v>high</v>
      </c>
      <c r="G2107">
        <v>758</v>
      </c>
      <c r="H2107">
        <f t="shared" si="756"/>
        <v>758</v>
      </c>
      <c r="I2107">
        <f t="shared" ca="1" si="757"/>
        <v>676.73202457853131</v>
      </c>
      <c r="J2107">
        <f t="shared" ca="1" si="758"/>
        <v>81.267975421468691</v>
      </c>
      <c r="K2107" t="str">
        <f t="shared" ca="1" si="759"/>
        <v>high</v>
      </c>
      <c r="L2107">
        <v>-2.5499999999999998</v>
      </c>
      <c r="M2107" t="str">
        <f t="shared" si="735"/>
        <v>low</v>
      </c>
      <c r="N2107">
        <f t="shared" si="741"/>
        <v>2</v>
      </c>
      <c r="O2107">
        <f t="shared" si="742"/>
        <v>2</v>
      </c>
      <c r="P2107" t="str">
        <f t="shared" si="743"/>
        <v>úterý</v>
      </c>
      <c r="Q2107">
        <f t="shared" si="762"/>
        <v>0</v>
      </c>
      <c r="R2107">
        <f t="shared" si="762"/>
        <v>1</v>
      </c>
      <c r="S2107">
        <f t="shared" si="762"/>
        <v>0</v>
      </c>
      <c r="T2107">
        <f t="shared" si="762"/>
        <v>0</v>
      </c>
      <c r="U2107">
        <f t="shared" si="762"/>
        <v>0</v>
      </c>
      <c r="V2107">
        <f t="shared" si="762"/>
        <v>0</v>
      </c>
      <c r="W2107">
        <f t="shared" si="762"/>
        <v>0</v>
      </c>
      <c r="X2107">
        <f t="shared" si="762"/>
        <v>0</v>
      </c>
      <c r="Y2107">
        <f t="shared" si="762"/>
        <v>0</v>
      </c>
      <c r="Z2107">
        <f t="shared" si="762"/>
        <v>0</v>
      </c>
      <c r="AA2107">
        <f t="shared" si="762"/>
        <v>0</v>
      </c>
      <c r="AB2107">
        <f t="shared" si="762"/>
        <v>0</v>
      </c>
      <c r="AC2107">
        <f t="shared" si="763"/>
        <v>0</v>
      </c>
      <c r="AD2107">
        <f t="shared" si="763"/>
        <v>1</v>
      </c>
      <c r="AE2107">
        <f t="shared" si="763"/>
        <v>0</v>
      </c>
      <c r="AF2107">
        <f t="shared" si="763"/>
        <v>0</v>
      </c>
      <c r="AG2107">
        <f t="shared" si="763"/>
        <v>0</v>
      </c>
      <c r="AH2107">
        <f t="shared" si="763"/>
        <v>0</v>
      </c>
      <c r="AI2107">
        <f t="shared" si="763"/>
        <v>0</v>
      </c>
      <c r="AJ2107">
        <f t="shared" ca="1" si="744"/>
        <v>0</v>
      </c>
      <c r="AK2107">
        <f t="shared" ca="1" si="745"/>
        <v>0</v>
      </c>
      <c r="AL2107">
        <f t="shared" ca="1" si="746"/>
        <v>1</v>
      </c>
      <c r="AM2107">
        <f t="shared" ca="1" si="747"/>
        <v>1</v>
      </c>
      <c r="AN2107">
        <f t="shared" ca="1" si="748"/>
        <v>0</v>
      </c>
      <c r="AO2107">
        <f t="shared" ca="1" si="749"/>
        <v>0</v>
      </c>
      <c r="AP2107">
        <f t="shared" ca="1" si="750"/>
        <v>1</v>
      </c>
      <c r="AQ2107">
        <f t="shared" ca="1" si="751"/>
        <v>0</v>
      </c>
      <c r="AR2107">
        <f t="shared" ca="1" si="752"/>
        <v>0</v>
      </c>
      <c r="AS2107">
        <v>0</v>
      </c>
      <c r="AT2107">
        <v>1</v>
      </c>
      <c r="AU2107">
        <f t="shared" ca="1" si="764"/>
        <v>0</v>
      </c>
      <c r="AV2107">
        <f t="shared" ca="1" si="764"/>
        <v>0</v>
      </c>
      <c r="AW2107">
        <f t="shared" ca="1" si="764"/>
        <v>1</v>
      </c>
      <c r="AX2107">
        <v>0</v>
      </c>
    </row>
    <row r="2108" spans="1:50">
      <c r="A2108" s="2">
        <v>40961</v>
      </c>
      <c r="B2108">
        <v>1108</v>
      </c>
      <c r="C2108">
        <v>8</v>
      </c>
      <c r="D2108">
        <f t="shared" ca="1" si="753"/>
        <v>10.888775680160027</v>
      </c>
      <c r="E2108">
        <f t="shared" ca="1" si="754"/>
        <v>-2.8887756801600268</v>
      </c>
      <c r="F2108" t="str">
        <f t="shared" ca="1" si="755"/>
        <v>low</v>
      </c>
      <c r="G2108">
        <v>557</v>
      </c>
      <c r="H2108">
        <f t="shared" si="756"/>
        <v>557</v>
      </c>
      <c r="I2108">
        <f t="shared" ca="1" si="757"/>
        <v>676.70064983901864</v>
      </c>
      <c r="J2108">
        <f t="shared" ca="1" si="758"/>
        <v>-119.70064983901864</v>
      </c>
      <c r="K2108" t="str">
        <f t="shared" ca="1" si="759"/>
        <v>medium</v>
      </c>
      <c r="L2108">
        <v>1.55</v>
      </c>
      <c r="M2108" t="str">
        <f t="shared" si="735"/>
        <v>low</v>
      </c>
      <c r="N2108">
        <f t="shared" si="741"/>
        <v>2</v>
      </c>
      <c r="O2108">
        <f t="shared" si="742"/>
        <v>3</v>
      </c>
      <c r="P2108" t="str">
        <f t="shared" si="743"/>
        <v>středa</v>
      </c>
      <c r="Q2108">
        <f t="shared" si="762"/>
        <v>0</v>
      </c>
      <c r="R2108">
        <f t="shared" si="762"/>
        <v>1</v>
      </c>
      <c r="S2108">
        <f t="shared" si="762"/>
        <v>0</v>
      </c>
      <c r="T2108">
        <f t="shared" si="762"/>
        <v>0</v>
      </c>
      <c r="U2108">
        <f t="shared" si="762"/>
        <v>0</v>
      </c>
      <c r="V2108">
        <f t="shared" si="762"/>
        <v>0</v>
      </c>
      <c r="W2108">
        <f t="shared" si="762"/>
        <v>0</v>
      </c>
      <c r="X2108">
        <f t="shared" si="762"/>
        <v>0</v>
      </c>
      <c r="Y2108">
        <f t="shared" si="762"/>
        <v>0</v>
      </c>
      <c r="Z2108">
        <f t="shared" si="762"/>
        <v>0</v>
      </c>
      <c r="AA2108">
        <f t="shared" si="762"/>
        <v>0</v>
      </c>
      <c r="AB2108">
        <f t="shared" si="762"/>
        <v>0</v>
      </c>
      <c r="AC2108">
        <f t="shared" si="763"/>
        <v>0</v>
      </c>
      <c r="AD2108">
        <f t="shared" si="763"/>
        <v>0</v>
      </c>
      <c r="AE2108">
        <f t="shared" si="763"/>
        <v>1</v>
      </c>
      <c r="AF2108">
        <f t="shared" si="763"/>
        <v>0</v>
      </c>
      <c r="AG2108">
        <f t="shared" si="763"/>
        <v>0</v>
      </c>
      <c r="AH2108">
        <f t="shared" si="763"/>
        <v>0</v>
      </c>
      <c r="AI2108">
        <f t="shared" si="763"/>
        <v>0</v>
      </c>
      <c r="AJ2108">
        <f t="shared" ca="1" si="744"/>
        <v>0</v>
      </c>
      <c r="AK2108">
        <f t="shared" ca="1" si="745"/>
        <v>0</v>
      </c>
      <c r="AL2108">
        <f t="shared" ca="1" si="746"/>
        <v>1</v>
      </c>
      <c r="AM2108">
        <f t="shared" ca="1" si="747"/>
        <v>1</v>
      </c>
      <c r="AN2108">
        <f t="shared" ca="1" si="748"/>
        <v>0</v>
      </c>
      <c r="AO2108">
        <f t="shared" ca="1" si="749"/>
        <v>0</v>
      </c>
      <c r="AP2108">
        <f t="shared" ca="1" si="750"/>
        <v>1</v>
      </c>
      <c r="AQ2108">
        <f t="shared" ca="1" si="751"/>
        <v>0</v>
      </c>
      <c r="AR2108">
        <f t="shared" ca="1" si="752"/>
        <v>0</v>
      </c>
      <c r="AS2108">
        <v>1</v>
      </c>
      <c r="AT2108">
        <v>1</v>
      </c>
      <c r="AU2108">
        <f t="shared" ca="1" si="764"/>
        <v>1</v>
      </c>
      <c r="AV2108">
        <f t="shared" ca="1" si="764"/>
        <v>0</v>
      </c>
      <c r="AW2108">
        <f t="shared" ca="1" si="764"/>
        <v>0</v>
      </c>
      <c r="AX2108">
        <v>0</v>
      </c>
    </row>
    <row r="2109" spans="1:50">
      <c r="A2109" s="2">
        <v>40962</v>
      </c>
      <c r="B2109">
        <v>1109</v>
      </c>
      <c r="C2109">
        <v>13</v>
      </c>
      <c r="D2109">
        <f t="shared" ca="1" si="753"/>
        <v>10.889435531179487</v>
      </c>
      <c r="E2109">
        <f t="shared" ca="1" si="754"/>
        <v>2.1105644688205132</v>
      </c>
      <c r="F2109" t="str">
        <f t="shared" ca="1" si="755"/>
        <v>high</v>
      </c>
      <c r="G2109">
        <v>700</v>
      </c>
      <c r="H2109">
        <f t="shared" si="756"/>
        <v>700</v>
      </c>
      <c r="I2109">
        <f t="shared" ca="1" si="757"/>
        <v>676.66921117046331</v>
      </c>
      <c r="J2109">
        <f t="shared" ca="1" si="758"/>
        <v>23.330788829536687</v>
      </c>
      <c r="K2109" t="str">
        <f t="shared" ca="1" si="759"/>
        <v>high</v>
      </c>
      <c r="L2109">
        <v>3.3</v>
      </c>
      <c r="M2109" t="str">
        <f t="shared" si="735"/>
        <v>low</v>
      </c>
      <c r="N2109">
        <f t="shared" si="741"/>
        <v>2</v>
      </c>
      <c r="O2109">
        <f t="shared" si="742"/>
        <v>4</v>
      </c>
      <c r="P2109" t="str">
        <f t="shared" si="743"/>
        <v>čtvrtek</v>
      </c>
      <c r="Q2109">
        <f t="shared" si="762"/>
        <v>0</v>
      </c>
      <c r="R2109">
        <f t="shared" si="762"/>
        <v>1</v>
      </c>
      <c r="S2109">
        <f t="shared" si="762"/>
        <v>0</v>
      </c>
      <c r="T2109">
        <f t="shared" si="762"/>
        <v>0</v>
      </c>
      <c r="U2109">
        <f t="shared" si="762"/>
        <v>0</v>
      </c>
      <c r="V2109">
        <f t="shared" si="762"/>
        <v>0</v>
      </c>
      <c r="W2109">
        <f t="shared" si="762"/>
        <v>0</v>
      </c>
      <c r="X2109">
        <f t="shared" si="762"/>
        <v>0</v>
      </c>
      <c r="Y2109">
        <f t="shared" si="762"/>
        <v>0</v>
      </c>
      <c r="Z2109">
        <f t="shared" si="762"/>
        <v>0</v>
      </c>
      <c r="AA2109">
        <f t="shared" si="762"/>
        <v>0</v>
      </c>
      <c r="AB2109">
        <f t="shared" si="762"/>
        <v>0</v>
      </c>
      <c r="AC2109">
        <f t="shared" si="763"/>
        <v>0</v>
      </c>
      <c r="AD2109">
        <f t="shared" si="763"/>
        <v>0</v>
      </c>
      <c r="AE2109">
        <f t="shared" si="763"/>
        <v>0</v>
      </c>
      <c r="AF2109">
        <f t="shared" si="763"/>
        <v>1</v>
      </c>
      <c r="AG2109">
        <f t="shared" si="763"/>
        <v>0</v>
      </c>
      <c r="AH2109">
        <f t="shared" si="763"/>
        <v>0</v>
      </c>
      <c r="AI2109">
        <f t="shared" si="763"/>
        <v>0</v>
      </c>
      <c r="AJ2109">
        <f t="shared" ca="1" si="744"/>
        <v>0</v>
      </c>
      <c r="AK2109">
        <f t="shared" ca="1" si="745"/>
        <v>0</v>
      </c>
      <c r="AL2109">
        <f t="shared" ca="1" si="746"/>
        <v>1</v>
      </c>
      <c r="AM2109">
        <f t="shared" ca="1" si="747"/>
        <v>1</v>
      </c>
      <c r="AN2109">
        <f t="shared" ca="1" si="748"/>
        <v>0</v>
      </c>
      <c r="AO2109">
        <f t="shared" ca="1" si="749"/>
        <v>0</v>
      </c>
      <c r="AP2109">
        <f t="shared" ca="1" si="750"/>
        <v>1</v>
      </c>
      <c r="AQ2109">
        <f t="shared" ca="1" si="751"/>
        <v>0</v>
      </c>
      <c r="AR2109">
        <f t="shared" ca="1" si="752"/>
        <v>0</v>
      </c>
      <c r="AS2109">
        <v>0</v>
      </c>
      <c r="AT2109">
        <v>1</v>
      </c>
      <c r="AU2109">
        <f t="shared" ca="1" si="764"/>
        <v>0</v>
      </c>
      <c r="AV2109">
        <f t="shared" ca="1" si="764"/>
        <v>0</v>
      </c>
      <c r="AW2109">
        <f t="shared" ca="1" si="764"/>
        <v>1</v>
      </c>
      <c r="AX2109">
        <v>0</v>
      </c>
    </row>
    <row r="2110" spans="1:50">
      <c r="A2110" s="2">
        <v>40963</v>
      </c>
      <c r="B2110">
        <v>1110</v>
      </c>
      <c r="C2110">
        <v>12</v>
      </c>
      <c r="D2110">
        <f t="shared" ca="1" si="753"/>
        <v>10.890094829554261</v>
      </c>
      <c r="E2110">
        <f t="shared" ca="1" si="754"/>
        <v>1.1099051704457388</v>
      </c>
      <c r="F2110" t="str">
        <f t="shared" ca="1" si="755"/>
        <v>medium</v>
      </c>
      <c r="G2110">
        <v>838</v>
      </c>
      <c r="H2110">
        <f t="shared" si="756"/>
        <v>838</v>
      </c>
      <c r="I2110">
        <f t="shared" ca="1" si="757"/>
        <v>676.63770888619194</v>
      </c>
      <c r="J2110">
        <f t="shared" ca="1" si="758"/>
        <v>161.36229111380806</v>
      </c>
      <c r="K2110" t="str">
        <f t="shared" ca="1" si="759"/>
        <v>high</v>
      </c>
      <c r="L2110">
        <v>5.6</v>
      </c>
      <c r="M2110" t="str">
        <f t="shared" si="735"/>
        <v>medium</v>
      </c>
      <c r="N2110">
        <f t="shared" si="741"/>
        <v>2</v>
      </c>
      <c r="O2110">
        <f t="shared" si="742"/>
        <v>5</v>
      </c>
      <c r="P2110" t="str">
        <f t="shared" si="743"/>
        <v>pátek</v>
      </c>
      <c r="Q2110">
        <f t="shared" si="762"/>
        <v>0</v>
      </c>
      <c r="R2110">
        <f t="shared" si="762"/>
        <v>1</v>
      </c>
      <c r="S2110">
        <f t="shared" si="762"/>
        <v>0</v>
      </c>
      <c r="T2110">
        <f t="shared" si="762"/>
        <v>0</v>
      </c>
      <c r="U2110">
        <f t="shared" si="762"/>
        <v>0</v>
      </c>
      <c r="V2110">
        <f t="shared" si="762"/>
        <v>0</v>
      </c>
      <c r="W2110">
        <f t="shared" si="762"/>
        <v>0</v>
      </c>
      <c r="X2110">
        <f t="shared" si="762"/>
        <v>0</v>
      </c>
      <c r="Y2110">
        <f t="shared" si="762"/>
        <v>0</v>
      </c>
      <c r="Z2110">
        <f t="shared" si="762"/>
        <v>0</v>
      </c>
      <c r="AA2110">
        <f t="shared" si="762"/>
        <v>0</v>
      </c>
      <c r="AB2110">
        <f t="shared" si="762"/>
        <v>0</v>
      </c>
      <c r="AC2110">
        <f t="shared" si="763"/>
        <v>0</v>
      </c>
      <c r="AD2110">
        <f t="shared" si="763"/>
        <v>0</v>
      </c>
      <c r="AE2110">
        <f t="shared" si="763"/>
        <v>0</v>
      </c>
      <c r="AF2110">
        <f t="shared" si="763"/>
        <v>0</v>
      </c>
      <c r="AG2110">
        <f t="shared" si="763"/>
        <v>1</v>
      </c>
      <c r="AH2110">
        <f t="shared" si="763"/>
        <v>0</v>
      </c>
      <c r="AI2110">
        <f t="shared" si="763"/>
        <v>0</v>
      </c>
      <c r="AJ2110">
        <f t="shared" ca="1" si="744"/>
        <v>0</v>
      </c>
      <c r="AK2110">
        <f t="shared" ca="1" si="745"/>
        <v>0</v>
      </c>
      <c r="AL2110">
        <f t="shared" ca="1" si="746"/>
        <v>1</v>
      </c>
      <c r="AM2110">
        <f t="shared" ca="1" si="747"/>
        <v>1</v>
      </c>
      <c r="AN2110">
        <f t="shared" ca="1" si="748"/>
        <v>0</v>
      </c>
      <c r="AO2110">
        <f t="shared" ca="1" si="749"/>
        <v>0</v>
      </c>
      <c r="AP2110">
        <f t="shared" ca="1" si="750"/>
        <v>0</v>
      </c>
      <c r="AQ2110">
        <f t="shared" ca="1" si="751"/>
        <v>1</v>
      </c>
      <c r="AR2110">
        <f t="shared" ca="1" si="752"/>
        <v>0</v>
      </c>
      <c r="AS2110">
        <v>1</v>
      </c>
      <c r="AT2110">
        <v>1</v>
      </c>
      <c r="AU2110">
        <f t="shared" ca="1" si="764"/>
        <v>0</v>
      </c>
      <c r="AV2110">
        <f t="shared" ca="1" si="764"/>
        <v>1</v>
      </c>
      <c r="AW2110">
        <f t="shared" ca="1" si="764"/>
        <v>0</v>
      </c>
      <c r="AX2110">
        <v>0</v>
      </c>
    </row>
    <row r="2111" spans="1:50">
      <c r="A2111" s="2">
        <v>40964</v>
      </c>
      <c r="B2111">
        <v>1111</v>
      </c>
      <c r="C2111">
        <v>13</v>
      </c>
      <c r="D2111">
        <f t="shared" ca="1" si="753"/>
        <v>10.890753577576668</v>
      </c>
      <c r="E2111">
        <f t="shared" ca="1" si="754"/>
        <v>2.1092464224233325</v>
      </c>
      <c r="F2111" t="str">
        <f t="shared" ca="1" si="755"/>
        <v>high</v>
      </c>
      <c r="G2111">
        <v>892</v>
      </c>
      <c r="H2111">
        <f t="shared" si="756"/>
        <v>892</v>
      </c>
      <c r="I2111">
        <f t="shared" ca="1" si="757"/>
        <v>676.60614329953171</v>
      </c>
      <c r="J2111">
        <f t="shared" ca="1" si="758"/>
        <v>215.39385670046829</v>
      </c>
      <c r="K2111" t="str">
        <f t="shared" ca="1" si="759"/>
        <v>high</v>
      </c>
      <c r="L2111">
        <v>4.0999999999999996</v>
      </c>
      <c r="M2111" t="str">
        <f t="shared" si="735"/>
        <v>low</v>
      </c>
      <c r="N2111">
        <f t="shared" si="741"/>
        <v>2</v>
      </c>
      <c r="O2111">
        <f t="shared" si="742"/>
        <v>6</v>
      </c>
      <c r="P2111" t="str">
        <f t="shared" si="743"/>
        <v>sobota</v>
      </c>
      <c r="Q2111">
        <f t="shared" ref="Q2111:AB2120" si="765">VLOOKUP($N2111,$V$31:$AH$42,Q$592+1,0)</f>
        <v>0</v>
      </c>
      <c r="R2111">
        <f t="shared" si="765"/>
        <v>1</v>
      </c>
      <c r="S2111">
        <f t="shared" si="765"/>
        <v>0</v>
      </c>
      <c r="T2111">
        <f t="shared" si="765"/>
        <v>0</v>
      </c>
      <c r="U2111">
        <f t="shared" si="765"/>
        <v>0</v>
      </c>
      <c r="V2111">
        <f t="shared" si="765"/>
        <v>0</v>
      </c>
      <c r="W2111">
        <f t="shared" si="765"/>
        <v>0</v>
      </c>
      <c r="X2111">
        <f t="shared" si="765"/>
        <v>0</v>
      </c>
      <c r="Y2111">
        <f t="shared" si="765"/>
        <v>0</v>
      </c>
      <c r="Z2111">
        <f t="shared" si="765"/>
        <v>0</v>
      </c>
      <c r="AA2111">
        <f t="shared" si="765"/>
        <v>0</v>
      </c>
      <c r="AB2111">
        <f t="shared" si="765"/>
        <v>0</v>
      </c>
      <c r="AC2111">
        <f t="shared" ref="AC2111:AI2120" si="766">VLOOKUP($O2111,$V$74:$AC$80,AC$592+1,0)</f>
        <v>0</v>
      </c>
      <c r="AD2111">
        <f t="shared" si="766"/>
        <v>0</v>
      </c>
      <c r="AE2111">
        <f t="shared" si="766"/>
        <v>0</v>
      </c>
      <c r="AF2111">
        <f t="shared" si="766"/>
        <v>0</v>
      </c>
      <c r="AG2111">
        <f t="shared" si="766"/>
        <v>0</v>
      </c>
      <c r="AH2111">
        <f t="shared" si="766"/>
        <v>1</v>
      </c>
      <c r="AI2111">
        <f t="shared" si="766"/>
        <v>0</v>
      </c>
      <c r="AJ2111">
        <f t="shared" ca="1" si="744"/>
        <v>0</v>
      </c>
      <c r="AK2111">
        <f t="shared" ca="1" si="745"/>
        <v>0</v>
      </c>
      <c r="AL2111">
        <f t="shared" ca="1" si="746"/>
        <v>1</v>
      </c>
      <c r="AM2111">
        <f t="shared" ca="1" si="747"/>
        <v>1</v>
      </c>
      <c r="AN2111">
        <f t="shared" ca="1" si="748"/>
        <v>0</v>
      </c>
      <c r="AO2111">
        <f t="shared" ca="1" si="749"/>
        <v>0</v>
      </c>
      <c r="AP2111">
        <f t="shared" ca="1" si="750"/>
        <v>1</v>
      </c>
      <c r="AQ2111">
        <f t="shared" ca="1" si="751"/>
        <v>0</v>
      </c>
      <c r="AR2111">
        <f t="shared" ca="1" si="752"/>
        <v>0</v>
      </c>
      <c r="AS2111">
        <v>1</v>
      </c>
      <c r="AT2111">
        <v>1</v>
      </c>
      <c r="AU2111">
        <f t="shared" ca="1" si="764"/>
        <v>0</v>
      </c>
      <c r="AV2111">
        <f t="shared" ca="1" si="764"/>
        <v>0</v>
      </c>
      <c r="AW2111">
        <f t="shared" ca="1" si="764"/>
        <v>1</v>
      </c>
      <c r="AX2111">
        <v>0</v>
      </c>
    </row>
    <row r="2112" spans="1:50">
      <c r="A2112" s="2">
        <v>40965</v>
      </c>
      <c r="B2112">
        <v>1112</v>
      </c>
      <c r="C2112">
        <v>6</v>
      </c>
      <c r="D2112">
        <f t="shared" ca="1" si="753"/>
        <v>10.891411777539021</v>
      </c>
      <c r="E2112">
        <f t="shared" ca="1" si="754"/>
        <v>-4.8914117775390213</v>
      </c>
      <c r="F2112" t="str">
        <f t="shared" ca="1" si="755"/>
        <v>low</v>
      </c>
      <c r="G2112">
        <v>1213</v>
      </c>
      <c r="H2112">
        <f t="shared" si="756"/>
        <v>1213</v>
      </c>
      <c r="I2112">
        <f t="shared" ca="1" si="757"/>
        <v>676.57451472380933</v>
      </c>
      <c r="J2112">
        <f t="shared" ca="1" si="758"/>
        <v>536.42548527619067</v>
      </c>
      <c r="K2112" t="str">
        <f t="shared" ca="1" si="759"/>
        <v>high</v>
      </c>
      <c r="L2112">
        <v>3.8</v>
      </c>
      <c r="M2112" t="str">
        <f t="shared" si="735"/>
        <v>low</v>
      </c>
      <c r="N2112">
        <f t="shared" si="741"/>
        <v>2</v>
      </c>
      <c r="O2112">
        <f t="shared" si="742"/>
        <v>7</v>
      </c>
      <c r="P2112" t="str">
        <f t="shared" si="743"/>
        <v>neděle</v>
      </c>
      <c r="Q2112">
        <f t="shared" si="765"/>
        <v>0</v>
      </c>
      <c r="R2112">
        <f t="shared" si="765"/>
        <v>1</v>
      </c>
      <c r="S2112">
        <f t="shared" si="765"/>
        <v>0</v>
      </c>
      <c r="T2112">
        <f t="shared" si="765"/>
        <v>0</v>
      </c>
      <c r="U2112">
        <f t="shared" si="765"/>
        <v>0</v>
      </c>
      <c r="V2112">
        <f t="shared" si="765"/>
        <v>0</v>
      </c>
      <c r="W2112">
        <f t="shared" si="765"/>
        <v>0</v>
      </c>
      <c r="X2112">
        <f t="shared" si="765"/>
        <v>0</v>
      </c>
      <c r="Y2112">
        <f t="shared" si="765"/>
        <v>0</v>
      </c>
      <c r="Z2112">
        <f t="shared" si="765"/>
        <v>0</v>
      </c>
      <c r="AA2112">
        <f t="shared" si="765"/>
        <v>0</v>
      </c>
      <c r="AB2112">
        <f t="shared" si="765"/>
        <v>0</v>
      </c>
      <c r="AC2112">
        <f t="shared" si="766"/>
        <v>0</v>
      </c>
      <c r="AD2112">
        <f t="shared" si="766"/>
        <v>0</v>
      </c>
      <c r="AE2112">
        <f t="shared" si="766"/>
        <v>0</v>
      </c>
      <c r="AF2112">
        <f t="shared" si="766"/>
        <v>0</v>
      </c>
      <c r="AG2112">
        <f t="shared" si="766"/>
        <v>0</v>
      </c>
      <c r="AH2112">
        <f t="shared" si="766"/>
        <v>0</v>
      </c>
      <c r="AI2112">
        <f t="shared" si="766"/>
        <v>1</v>
      </c>
      <c r="AJ2112">
        <f t="shared" ca="1" si="744"/>
        <v>0</v>
      </c>
      <c r="AK2112">
        <f t="shared" ca="1" si="745"/>
        <v>0</v>
      </c>
      <c r="AL2112">
        <f t="shared" ca="1" si="746"/>
        <v>1</v>
      </c>
      <c r="AM2112">
        <f t="shared" ca="1" si="747"/>
        <v>1</v>
      </c>
      <c r="AN2112">
        <f t="shared" ca="1" si="748"/>
        <v>0</v>
      </c>
      <c r="AO2112">
        <f t="shared" ca="1" si="749"/>
        <v>0</v>
      </c>
      <c r="AP2112">
        <f t="shared" ca="1" si="750"/>
        <v>1</v>
      </c>
      <c r="AQ2112">
        <f t="shared" ca="1" si="751"/>
        <v>0</v>
      </c>
      <c r="AR2112">
        <f t="shared" ca="1" si="752"/>
        <v>0</v>
      </c>
      <c r="AS2112">
        <v>1</v>
      </c>
      <c r="AT2112">
        <v>1</v>
      </c>
      <c r="AU2112">
        <f t="shared" ca="1" si="764"/>
        <v>1</v>
      </c>
      <c r="AV2112">
        <f t="shared" ca="1" si="764"/>
        <v>0</v>
      </c>
      <c r="AW2112">
        <f t="shared" ca="1" si="764"/>
        <v>0</v>
      </c>
      <c r="AX2112">
        <v>0</v>
      </c>
    </row>
    <row r="2113" spans="1:50">
      <c r="A2113" s="2">
        <v>40966</v>
      </c>
      <c r="B2113">
        <v>1113</v>
      </c>
      <c r="C2113">
        <v>3</v>
      </c>
      <c r="D2113">
        <f t="shared" ca="1" si="753"/>
        <v>10.89206943173364</v>
      </c>
      <c r="E2113">
        <f t="shared" ca="1" si="754"/>
        <v>-7.8920694317336402</v>
      </c>
      <c r="F2113" t="str">
        <f t="shared" ca="1" si="755"/>
        <v>low</v>
      </c>
      <c r="G2113">
        <v>35</v>
      </c>
      <c r="H2113">
        <f t="shared" si="756"/>
        <v>35</v>
      </c>
      <c r="I2113">
        <f t="shared" ca="1" si="757"/>
        <v>676.54282347235176</v>
      </c>
      <c r="J2113">
        <f t="shared" ca="1" si="758"/>
        <v>-641.54282347235176</v>
      </c>
      <c r="K2113" t="str">
        <f t="shared" ca="1" si="759"/>
        <v>low</v>
      </c>
      <c r="L2113">
        <v>-2.15</v>
      </c>
      <c r="M2113" t="str">
        <f t="shared" si="735"/>
        <v>low</v>
      </c>
      <c r="N2113">
        <f t="shared" si="741"/>
        <v>2</v>
      </c>
      <c r="O2113">
        <f t="shared" si="742"/>
        <v>1</v>
      </c>
      <c r="P2113" t="str">
        <f t="shared" si="743"/>
        <v>pondělí</v>
      </c>
      <c r="Q2113">
        <f t="shared" si="765"/>
        <v>0</v>
      </c>
      <c r="R2113">
        <f t="shared" si="765"/>
        <v>1</v>
      </c>
      <c r="S2113">
        <f t="shared" si="765"/>
        <v>0</v>
      </c>
      <c r="T2113">
        <f t="shared" si="765"/>
        <v>0</v>
      </c>
      <c r="U2113">
        <f t="shared" si="765"/>
        <v>0</v>
      </c>
      <c r="V2113">
        <f t="shared" si="765"/>
        <v>0</v>
      </c>
      <c r="W2113">
        <f t="shared" si="765"/>
        <v>0</v>
      </c>
      <c r="X2113">
        <f t="shared" si="765"/>
        <v>0</v>
      </c>
      <c r="Y2113">
        <f t="shared" si="765"/>
        <v>0</v>
      </c>
      <c r="Z2113">
        <f t="shared" si="765"/>
        <v>0</v>
      </c>
      <c r="AA2113">
        <f t="shared" si="765"/>
        <v>0</v>
      </c>
      <c r="AB2113">
        <f t="shared" si="765"/>
        <v>0</v>
      </c>
      <c r="AC2113">
        <f t="shared" si="766"/>
        <v>1</v>
      </c>
      <c r="AD2113">
        <f t="shared" si="766"/>
        <v>0</v>
      </c>
      <c r="AE2113">
        <f t="shared" si="766"/>
        <v>0</v>
      </c>
      <c r="AF2113">
        <f t="shared" si="766"/>
        <v>0</v>
      </c>
      <c r="AG2113">
        <f t="shared" si="766"/>
        <v>0</v>
      </c>
      <c r="AH2113">
        <f t="shared" si="766"/>
        <v>0</v>
      </c>
      <c r="AI2113">
        <f t="shared" si="766"/>
        <v>0</v>
      </c>
      <c r="AJ2113">
        <f t="shared" ca="1" si="744"/>
        <v>0</v>
      </c>
      <c r="AK2113">
        <f t="shared" ca="1" si="745"/>
        <v>0</v>
      </c>
      <c r="AL2113">
        <f t="shared" ca="1" si="746"/>
        <v>1</v>
      </c>
      <c r="AM2113">
        <f t="shared" ca="1" si="747"/>
        <v>1</v>
      </c>
      <c r="AN2113">
        <f t="shared" ca="1" si="748"/>
        <v>0</v>
      </c>
      <c r="AO2113">
        <f t="shared" ca="1" si="749"/>
        <v>0</v>
      </c>
      <c r="AP2113">
        <f t="shared" ca="1" si="750"/>
        <v>1</v>
      </c>
      <c r="AQ2113">
        <f t="shared" ca="1" si="751"/>
        <v>0</v>
      </c>
      <c r="AR2113">
        <f t="shared" ca="1" si="752"/>
        <v>0</v>
      </c>
      <c r="AS2113">
        <v>1</v>
      </c>
      <c r="AT2113">
        <v>1</v>
      </c>
      <c r="AU2113">
        <f t="shared" ca="1" si="764"/>
        <v>1</v>
      </c>
      <c r="AV2113">
        <f t="shared" ca="1" si="764"/>
        <v>0</v>
      </c>
      <c r="AW2113">
        <f t="shared" ca="1" si="764"/>
        <v>0</v>
      </c>
      <c r="AX2113">
        <v>0</v>
      </c>
    </row>
    <row r="2114" spans="1:50">
      <c r="A2114" s="2">
        <v>40967</v>
      </c>
      <c r="B2114">
        <v>1114</v>
      </c>
      <c r="C2114">
        <v>6</v>
      </c>
      <c r="D2114">
        <f t="shared" ca="1" si="753"/>
        <v>10.892726542452841</v>
      </c>
      <c r="E2114">
        <f t="shared" ca="1" si="754"/>
        <v>-4.8927265424528414</v>
      </c>
      <c r="F2114" t="str">
        <f t="shared" ca="1" si="755"/>
        <v>low</v>
      </c>
      <c r="G2114">
        <v>274</v>
      </c>
      <c r="H2114">
        <f t="shared" si="756"/>
        <v>274</v>
      </c>
      <c r="I2114">
        <f t="shared" ca="1" si="757"/>
        <v>676.51106985848605</v>
      </c>
      <c r="J2114">
        <f t="shared" ca="1" si="758"/>
        <v>-402.51106985848605</v>
      </c>
      <c r="K2114" t="str">
        <f t="shared" ca="1" si="759"/>
        <v>low</v>
      </c>
      <c r="L2114">
        <v>0</v>
      </c>
      <c r="M2114" t="str">
        <f t="shared" si="735"/>
        <v>low</v>
      </c>
      <c r="N2114">
        <f t="shared" si="741"/>
        <v>2</v>
      </c>
      <c r="O2114">
        <f t="shared" si="742"/>
        <v>2</v>
      </c>
      <c r="P2114" t="str">
        <f t="shared" si="743"/>
        <v>úterý</v>
      </c>
      <c r="Q2114">
        <f t="shared" si="765"/>
        <v>0</v>
      </c>
      <c r="R2114">
        <f t="shared" si="765"/>
        <v>1</v>
      </c>
      <c r="S2114">
        <f t="shared" si="765"/>
        <v>0</v>
      </c>
      <c r="T2114">
        <f t="shared" si="765"/>
        <v>0</v>
      </c>
      <c r="U2114">
        <f t="shared" si="765"/>
        <v>0</v>
      </c>
      <c r="V2114">
        <f t="shared" si="765"/>
        <v>0</v>
      </c>
      <c r="W2114">
        <f t="shared" si="765"/>
        <v>0</v>
      </c>
      <c r="X2114">
        <f t="shared" si="765"/>
        <v>0</v>
      </c>
      <c r="Y2114">
        <f t="shared" si="765"/>
        <v>0</v>
      </c>
      <c r="Z2114">
        <f t="shared" si="765"/>
        <v>0</v>
      </c>
      <c r="AA2114">
        <f t="shared" si="765"/>
        <v>0</v>
      </c>
      <c r="AB2114">
        <f t="shared" si="765"/>
        <v>0</v>
      </c>
      <c r="AC2114">
        <f t="shared" si="766"/>
        <v>0</v>
      </c>
      <c r="AD2114">
        <f t="shared" si="766"/>
        <v>1</v>
      </c>
      <c r="AE2114">
        <f t="shared" si="766"/>
        <v>0</v>
      </c>
      <c r="AF2114">
        <f t="shared" si="766"/>
        <v>0</v>
      </c>
      <c r="AG2114">
        <f t="shared" si="766"/>
        <v>0</v>
      </c>
      <c r="AH2114">
        <f t="shared" si="766"/>
        <v>0</v>
      </c>
      <c r="AI2114">
        <f t="shared" si="766"/>
        <v>0</v>
      </c>
      <c r="AJ2114">
        <f t="shared" ca="1" si="744"/>
        <v>0</v>
      </c>
      <c r="AK2114">
        <f t="shared" ca="1" si="745"/>
        <v>1</v>
      </c>
      <c r="AL2114">
        <f t="shared" ca="1" si="746"/>
        <v>0</v>
      </c>
      <c r="AM2114">
        <f t="shared" ca="1" si="747"/>
        <v>1</v>
      </c>
      <c r="AN2114">
        <f t="shared" ca="1" si="748"/>
        <v>0</v>
      </c>
      <c r="AO2114">
        <f t="shared" ca="1" si="749"/>
        <v>0</v>
      </c>
      <c r="AP2114">
        <f t="shared" ca="1" si="750"/>
        <v>1</v>
      </c>
      <c r="AQ2114">
        <f t="shared" ca="1" si="751"/>
        <v>0</v>
      </c>
      <c r="AR2114">
        <f t="shared" ca="1" si="752"/>
        <v>0</v>
      </c>
      <c r="AS2114">
        <v>1</v>
      </c>
      <c r="AT2114">
        <v>1</v>
      </c>
      <c r="AU2114">
        <f t="shared" ca="1" si="764"/>
        <v>1</v>
      </c>
      <c r="AV2114">
        <f t="shared" ca="1" si="764"/>
        <v>0</v>
      </c>
      <c r="AW2114">
        <f t="shared" ca="1" si="764"/>
        <v>0</v>
      </c>
      <c r="AX2114">
        <v>0</v>
      </c>
    </row>
    <row r="2115" spans="1:50">
      <c r="A2115" s="2">
        <v>40968</v>
      </c>
      <c r="B2115">
        <v>1115</v>
      </c>
      <c r="C2115">
        <v>12</v>
      </c>
      <c r="D2115">
        <f t="shared" ca="1" si="753"/>
        <v>10.893383111988943</v>
      </c>
      <c r="E2115">
        <f t="shared" ca="1" si="754"/>
        <v>1.1066168880110574</v>
      </c>
      <c r="F2115" t="str">
        <f t="shared" ca="1" si="755"/>
        <v>medium</v>
      </c>
      <c r="G2115">
        <v>798</v>
      </c>
      <c r="H2115">
        <f t="shared" si="756"/>
        <v>798</v>
      </c>
      <c r="I2115">
        <f t="shared" ca="1" si="757"/>
        <v>676.47925419553883</v>
      </c>
      <c r="J2115">
        <f t="shared" ca="1" si="758"/>
        <v>121.52074580446117</v>
      </c>
      <c r="K2115" t="str">
        <f t="shared" ca="1" si="759"/>
        <v>high</v>
      </c>
      <c r="L2115">
        <v>6.75</v>
      </c>
      <c r="M2115" t="str">
        <f t="shared" si="735"/>
        <v>medium</v>
      </c>
      <c r="N2115">
        <f t="shared" si="741"/>
        <v>2</v>
      </c>
      <c r="O2115">
        <f t="shared" si="742"/>
        <v>3</v>
      </c>
      <c r="P2115" t="str">
        <f t="shared" si="743"/>
        <v>středa</v>
      </c>
      <c r="Q2115">
        <f t="shared" si="765"/>
        <v>0</v>
      </c>
      <c r="R2115">
        <f t="shared" si="765"/>
        <v>1</v>
      </c>
      <c r="S2115">
        <f t="shared" si="765"/>
        <v>0</v>
      </c>
      <c r="T2115">
        <f t="shared" si="765"/>
        <v>0</v>
      </c>
      <c r="U2115">
        <f t="shared" si="765"/>
        <v>0</v>
      </c>
      <c r="V2115">
        <f t="shared" si="765"/>
        <v>0</v>
      </c>
      <c r="W2115">
        <f t="shared" si="765"/>
        <v>0</v>
      </c>
      <c r="X2115">
        <f t="shared" si="765"/>
        <v>0</v>
      </c>
      <c r="Y2115">
        <f t="shared" si="765"/>
        <v>0</v>
      </c>
      <c r="Z2115">
        <f t="shared" si="765"/>
        <v>0</v>
      </c>
      <c r="AA2115">
        <f t="shared" si="765"/>
        <v>0</v>
      </c>
      <c r="AB2115">
        <f t="shared" si="765"/>
        <v>0</v>
      </c>
      <c r="AC2115">
        <f t="shared" si="766"/>
        <v>0</v>
      </c>
      <c r="AD2115">
        <f t="shared" si="766"/>
        <v>0</v>
      </c>
      <c r="AE2115">
        <f t="shared" si="766"/>
        <v>1</v>
      </c>
      <c r="AF2115">
        <f t="shared" si="766"/>
        <v>0</v>
      </c>
      <c r="AG2115">
        <f t="shared" si="766"/>
        <v>0</v>
      </c>
      <c r="AH2115">
        <f t="shared" si="766"/>
        <v>0</v>
      </c>
      <c r="AI2115">
        <f t="shared" si="766"/>
        <v>0</v>
      </c>
      <c r="AJ2115">
        <f t="shared" ca="1" si="744"/>
        <v>0</v>
      </c>
      <c r="AK2115">
        <f t="shared" ca="1" si="745"/>
        <v>1</v>
      </c>
      <c r="AL2115">
        <f t="shared" ca="1" si="746"/>
        <v>0</v>
      </c>
      <c r="AM2115">
        <f t="shared" ca="1" si="747"/>
        <v>1</v>
      </c>
      <c r="AN2115">
        <f t="shared" ca="1" si="748"/>
        <v>0</v>
      </c>
      <c r="AO2115">
        <f t="shared" ca="1" si="749"/>
        <v>0</v>
      </c>
      <c r="AP2115">
        <f t="shared" ca="1" si="750"/>
        <v>0</v>
      </c>
      <c r="AQ2115">
        <f t="shared" ca="1" si="751"/>
        <v>1</v>
      </c>
      <c r="AR2115">
        <f t="shared" ca="1" si="752"/>
        <v>0</v>
      </c>
      <c r="AS2115">
        <v>1</v>
      </c>
      <c r="AT2115">
        <v>0</v>
      </c>
      <c r="AU2115">
        <f t="shared" ca="1" si="764"/>
        <v>0</v>
      </c>
      <c r="AV2115">
        <f t="shared" ca="1" si="764"/>
        <v>1</v>
      </c>
      <c r="AW2115">
        <f t="shared" ca="1" si="764"/>
        <v>0</v>
      </c>
      <c r="AX2115">
        <v>0</v>
      </c>
    </row>
    <row r="2116" spans="1:50">
      <c r="A2116" s="2">
        <v>40969</v>
      </c>
      <c r="B2116">
        <v>1116</v>
      </c>
      <c r="C2116">
        <v>11</v>
      </c>
      <c r="D2116">
        <f t="shared" ca="1" si="753"/>
        <v>10.894039142634259</v>
      </c>
      <c r="E2116">
        <f t="shared" ca="1" si="754"/>
        <v>0.10596085736574068</v>
      </c>
      <c r="F2116" t="str">
        <f t="shared" ca="1" si="755"/>
        <v>medium</v>
      </c>
      <c r="G2116">
        <v>382</v>
      </c>
      <c r="H2116">
        <f t="shared" si="756"/>
        <v>382</v>
      </c>
      <c r="I2116">
        <f t="shared" ca="1" si="757"/>
        <v>676.44737679683715</v>
      </c>
      <c r="J2116">
        <f t="shared" ca="1" si="758"/>
        <v>-294.44737679683715</v>
      </c>
      <c r="K2116" t="str">
        <f t="shared" ca="1" si="759"/>
        <v>low</v>
      </c>
      <c r="L2116">
        <v>6.85</v>
      </c>
      <c r="M2116" t="str">
        <f t="shared" si="735"/>
        <v>medium</v>
      </c>
      <c r="N2116">
        <f t="shared" si="741"/>
        <v>3</v>
      </c>
      <c r="O2116">
        <f t="shared" si="742"/>
        <v>4</v>
      </c>
      <c r="P2116" t="str">
        <f t="shared" si="743"/>
        <v>čtvrtek</v>
      </c>
      <c r="Q2116">
        <f t="shared" si="765"/>
        <v>0</v>
      </c>
      <c r="R2116">
        <f t="shared" si="765"/>
        <v>0</v>
      </c>
      <c r="S2116">
        <f t="shared" si="765"/>
        <v>1</v>
      </c>
      <c r="T2116">
        <f t="shared" si="765"/>
        <v>0</v>
      </c>
      <c r="U2116">
        <f t="shared" si="765"/>
        <v>0</v>
      </c>
      <c r="V2116">
        <f t="shared" si="765"/>
        <v>0</v>
      </c>
      <c r="W2116">
        <f t="shared" si="765"/>
        <v>0</v>
      </c>
      <c r="X2116">
        <f t="shared" si="765"/>
        <v>0</v>
      </c>
      <c r="Y2116">
        <f t="shared" si="765"/>
        <v>0</v>
      </c>
      <c r="Z2116">
        <f t="shared" si="765"/>
        <v>0</v>
      </c>
      <c r="AA2116">
        <f t="shared" si="765"/>
        <v>0</v>
      </c>
      <c r="AB2116">
        <f t="shared" si="765"/>
        <v>0</v>
      </c>
      <c r="AC2116">
        <f t="shared" si="766"/>
        <v>0</v>
      </c>
      <c r="AD2116">
        <f t="shared" si="766"/>
        <v>0</v>
      </c>
      <c r="AE2116">
        <f t="shared" si="766"/>
        <v>0</v>
      </c>
      <c r="AF2116">
        <f t="shared" si="766"/>
        <v>1</v>
      </c>
      <c r="AG2116">
        <f t="shared" si="766"/>
        <v>0</v>
      </c>
      <c r="AH2116">
        <f t="shared" si="766"/>
        <v>0</v>
      </c>
      <c r="AI2116">
        <f t="shared" si="766"/>
        <v>0</v>
      </c>
      <c r="AJ2116">
        <f t="shared" ca="1" si="744"/>
        <v>0</v>
      </c>
      <c r="AK2116">
        <f t="shared" ca="1" si="745"/>
        <v>0</v>
      </c>
      <c r="AL2116">
        <f t="shared" ca="1" si="746"/>
        <v>1</v>
      </c>
      <c r="AM2116">
        <f t="shared" ca="1" si="747"/>
        <v>1</v>
      </c>
      <c r="AN2116">
        <f t="shared" ca="1" si="748"/>
        <v>0</v>
      </c>
      <c r="AO2116">
        <f t="shared" ca="1" si="749"/>
        <v>0</v>
      </c>
      <c r="AP2116">
        <f t="shared" ca="1" si="750"/>
        <v>0</v>
      </c>
      <c r="AQ2116">
        <f t="shared" ca="1" si="751"/>
        <v>1</v>
      </c>
      <c r="AR2116">
        <f t="shared" ca="1" si="752"/>
        <v>0</v>
      </c>
      <c r="AS2116">
        <v>1</v>
      </c>
      <c r="AT2116">
        <v>0</v>
      </c>
      <c r="AU2116">
        <f t="shared" ca="1" si="764"/>
        <v>0</v>
      </c>
      <c r="AV2116">
        <f t="shared" ca="1" si="764"/>
        <v>1</v>
      </c>
      <c r="AW2116">
        <f t="shared" ca="1" si="764"/>
        <v>0</v>
      </c>
      <c r="AX2116">
        <v>0</v>
      </c>
    </row>
    <row r="2117" spans="1:50">
      <c r="A2117" s="2">
        <v>40970</v>
      </c>
      <c r="B2117">
        <v>1117</v>
      </c>
      <c r="C2117">
        <v>13</v>
      </c>
      <c r="D2117">
        <f t="shared" ca="1" si="753"/>
        <v>10.894694636681109</v>
      </c>
      <c r="E2117">
        <f t="shared" ca="1" si="754"/>
        <v>2.105305363318891</v>
      </c>
      <c r="F2117" t="str">
        <f t="shared" ca="1" si="755"/>
        <v>high</v>
      </c>
      <c r="G2117">
        <v>560</v>
      </c>
      <c r="H2117">
        <f t="shared" si="756"/>
        <v>560</v>
      </c>
      <c r="I2117">
        <f t="shared" ca="1" si="757"/>
        <v>676.41543797570807</v>
      </c>
      <c r="J2117">
        <f t="shared" ca="1" si="758"/>
        <v>-116.41543797570807</v>
      </c>
      <c r="K2117" t="str">
        <f t="shared" ca="1" si="759"/>
        <v>medium</v>
      </c>
      <c r="L2117">
        <v>7.1</v>
      </c>
      <c r="M2117" t="str">
        <f t="shared" si="735"/>
        <v>medium</v>
      </c>
      <c r="N2117">
        <f t="shared" si="741"/>
        <v>3</v>
      </c>
      <c r="O2117">
        <f t="shared" si="742"/>
        <v>5</v>
      </c>
      <c r="P2117" t="str">
        <f t="shared" si="743"/>
        <v>pátek</v>
      </c>
      <c r="Q2117">
        <f t="shared" si="765"/>
        <v>0</v>
      </c>
      <c r="R2117">
        <f t="shared" si="765"/>
        <v>0</v>
      </c>
      <c r="S2117">
        <f t="shared" si="765"/>
        <v>1</v>
      </c>
      <c r="T2117">
        <f t="shared" si="765"/>
        <v>0</v>
      </c>
      <c r="U2117">
        <f t="shared" si="765"/>
        <v>0</v>
      </c>
      <c r="V2117">
        <f t="shared" si="765"/>
        <v>0</v>
      </c>
      <c r="W2117">
        <f t="shared" si="765"/>
        <v>0</v>
      </c>
      <c r="X2117">
        <f t="shared" si="765"/>
        <v>0</v>
      </c>
      <c r="Y2117">
        <f t="shared" si="765"/>
        <v>0</v>
      </c>
      <c r="Z2117">
        <f t="shared" si="765"/>
        <v>0</v>
      </c>
      <c r="AA2117">
        <f t="shared" si="765"/>
        <v>0</v>
      </c>
      <c r="AB2117">
        <f t="shared" si="765"/>
        <v>0</v>
      </c>
      <c r="AC2117">
        <f t="shared" si="766"/>
        <v>0</v>
      </c>
      <c r="AD2117">
        <f t="shared" si="766"/>
        <v>0</v>
      </c>
      <c r="AE2117">
        <f t="shared" si="766"/>
        <v>0</v>
      </c>
      <c r="AF2117">
        <f t="shared" si="766"/>
        <v>0</v>
      </c>
      <c r="AG2117">
        <f t="shared" si="766"/>
        <v>1</v>
      </c>
      <c r="AH2117">
        <f t="shared" si="766"/>
        <v>0</v>
      </c>
      <c r="AI2117">
        <f t="shared" si="766"/>
        <v>0</v>
      </c>
      <c r="AJ2117">
        <f t="shared" ca="1" si="744"/>
        <v>0</v>
      </c>
      <c r="AK2117">
        <f t="shared" ca="1" si="745"/>
        <v>0</v>
      </c>
      <c r="AL2117">
        <f t="shared" ca="1" si="746"/>
        <v>1</v>
      </c>
      <c r="AM2117">
        <f t="shared" ca="1" si="747"/>
        <v>1</v>
      </c>
      <c r="AN2117">
        <f t="shared" ca="1" si="748"/>
        <v>0</v>
      </c>
      <c r="AO2117">
        <f t="shared" ca="1" si="749"/>
        <v>0</v>
      </c>
      <c r="AP2117">
        <f t="shared" ca="1" si="750"/>
        <v>0</v>
      </c>
      <c r="AQ2117">
        <f t="shared" ca="1" si="751"/>
        <v>1</v>
      </c>
      <c r="AR2117">
        <f t="shared" ca="1" si="752"/>
        <v>0</v>
      </c>
      <c r="AS2117">
        <v>1</v>
      </c>
      <c r="AT2117">
        <v>0</v>
      </c>
      <c r="AU2117">
        <f t="shared" ca="1" si="764"/>
        <v>0</v>
      </c>
      <c r="AV2117">
        <f t="shared" ca="1" si="764"/>
        <v>0</v>
      </c>
      <c r="AW2117">
        <f t="shared" ca="1" si="764"/>
        <v>1</v>
      </c>
      <c r="AX2117">
        <v>0</v>
      </c>
    </row>
    <row r="2118" spans="1:50">
      <c r="A2118" s="2">
        <v>40971</v>
      </c>
      <c r="B2118">
        <v>1118</v>
      </c>
      <c r="C2118">
        <v>12</v>
      </c>
      <c r="D2118">
        <f t="shared" ca="1" si="753"/>
        <v>10.895349596421811</v>
      </c>
      <c r="E2118">
        <f t="shared" ca="1" si="754"/>
        <v>1.104650403578189</v>
      </c>
      <c r="F2118" t="str">
        <f t="shared" ca="1" si="755"/>
        <v>medium</v>
      </c>
      <c r="G2118">
        <v>626</v>
      </c>
      <c r="H2118">
        <f t="shared" si="756"/>
        <v>626</v>
      </c>
      <c r="I2118">
        <f t="shared" ca="1" si="757"/>
        <v>676.3834380454781</v>
      </c>
      <c r="J2118">
        <f t="shared" ca="1" si="758"/>
        <v>-50.383438045478101</v>
      </c>
      <c r="K2118" t="str">
        <f t="shared" ca="1" si="759"/>
        <v>medium</v>
      </c>
      <c r="L2118">
        <v>2.5499999999999998</v>
      </c>
      <c r="M2118" t="str">
        <f t="shared" si="735"/>
        <v>low</v>
      </c>
      <c r="N2118">
        <f t="shared" si="741"/>
        <v>3</v>
      </c>
      <c r="O2118">
        <f t="shared" si="742"/>
        <v>6</v>
      </c>
      <c r="P2118" t="str">
        <f t="shared" si="743"/>
        <v>sobota</v>
      </c>
      <c r="Q2118">
        <f t="shared" si="765"/>
        <v>0</v>
      </c>
      <c r="R2118">
        <f t="shared" si="765"/>
        <v>0</v>
      </c>
      <c r="S2118">
        <f t="shared" si="765"/>
        <v>1</v>
      </c>
      <c r="T2118">
        <f t="shared" si="765"/>
        <v>0</v>
      </c>
      <c r="U2118">
        <f t="shared" si="765"/>
        <v>0</v>
      </c>
      <c r="V2118">
        <f t="shared" si="765"/>
        <v>0</v>
      </c>
      <c r="W2118">
        <f t="shared" si="765"/>
        <v>0</v>
      </c>
      <c r="X2118">
        <f t="shared" si="765"/>
        <v>0</v>
      </c>
      <c r="Y2118">
        <f t="shared" si="765"/>
        <v>0</v>
      </c>
      <c r="Z2118">
        <f t="shared" si="765"/>
        <v>0</v>
      </c>
      <c r="AA2118">
        <f t="shared" si="765"/>
        <v>0</v>
      </c>
      <c r="AB2118">
        <f t="shared" si="765"/>
        <v>0</v>
      </c>
      <c r="AC2118">
        <f t="shared" si="766"/>
        <v>0</v>
      </c>
      <c r="AD2118">
        <f t="shared" si="766"/>
        <v>0</v>
      </c>
      <c r="AE2118">
        <f t="shared" si="766"/>
        <v>0</v>
      </c>
      <c r="AF2118">
        <f t="shared" si="766"/>
        <v>0</v>
      </c>
      <c r="AG2118">
        <f t="shared" si="766"/>
        <v>0</v>
      </c>
      <c r="AH2118">
        <f t="shared" si="766"/>
        <v>1</v>
      </c>
      <c r="AI2118">
        <f t="shared" si="766"/>
        <v>0</v>
      </c>
      <c r="AJ2118">
        <f t="shared" ca="1" si="744"/>
        <v>0</v>
      </c>
      <c r="AK2118">
        <f t="shared" ca="1" si="745"/>
        <v>0</v>
      </c>
      <c r="AL2118">
        <f t="shared" ca="1" si="746"/>
        <v>1</v>
      </c>
      <c r="AM2118">
        <f t="shared" ca="1" si="747"/>
        <v>1</v>
      </c>
      <c r="AN2118">
        <f t="shared" ca="1" si="748"/>
        <v>0</v>
      </c>
      <c r="AO2118">
        <f t="shared" ca="1" si="749"/>
        <v>0</v>
      </c>
      <c r="AP2118">
        <f t="shared" ca="1" si="750"/>
        <v>1</v>
      </c>
      <c r="AQ2118">
        <f t="shared" ca="1" si="751"/>
        <v>0</v>
      </c>
      <c r="AR2118">
        <f t="shared" ca="1" si="752"/>
        <v>0</v>
      </c>
      <c r="AS2118">
        <v>0</v>
      </c>
      <c r="AT2118">
        <v>0</v>
      </c>
      <c r="AU2118">
        <f t="shared" ca="1" si="764"/>
        <v>0</v>
      </c>
      <c r="AV2118">
        <f t="shared" ca="1" si="764"/>
        <v>1</v>
      </c>
      <c r="AW2118">
        <f t="shared" ca="1" si="764"/>
        <v>0</v>
      </c>
      <c r="AX2118">
        <v>0</v>
      </c>
    </row>
    <row r="2119" spans="1:50">
      <c r="A2119" s="2">
        <v>40972</v>
      </c>
      <c r="B2119">
        <v>1119</v>
      </c>
      <c r="C2119">
        <v>6</v>
      </c>
      <c r="D2119">
        <f t="shared" ca="1" si="753"/>
        <v>10.896004024148679</v>
      </c>
      <c r="E2119">
        <f t="shared" ca="1" si="754"/>
        <v>-4.8960040241486791</v>
      </c>
      <c r="F2119" t="str">
        <f t="shared" ca="1" si="755"/>
        <v>low</v>
      </c>
      <c r="G2119">
        <v>205</v>
      </c>
      <c r="H2119">
        <f t="shared" si="756"/>
        <v>205</v>
      </c>
      <c r="I2119">
        <f t="shared" ca="1" si="757"/>
        <v>676.35137731947452</v>
      </c>
      <c r="J2119">
        <f t="shared" ca="1" si="758"/>
        <v>-471.35137731947452</v>
      </c>
      <c r="K2119" t="str">
        <f t="shared" ca="1" si="759"/>
        <v>low</v>
      </c>
      <c r="L2119">
        <v>2.9</v>
      </c>
      <c r="M2119" t="str">
        <f t="shared" si="735"/>
        <v>low</v>
      </c>
      <c r="N2119">
        <f t="shared" si="741"/>
        <v>3</v>
      </c>
      <c r="O2119">
        <f t="shared" si="742"/>
        <v>7</v>
      </c>
      <c r="P2119" t="str">
        <f t="shared" si="743"/>
        <v>neděle</v>
      </c>
      <c r="Q2119">
        <f t="shared" si="765"/>
        <v>0</v>
      </c>
      <c r="R2119">
        <f t="shared" si="765"/>
        <v>0</v>
      </c>
      <c r="S2119">
        <f t="shared" si="765"/>
        <v>1</v>
      </c>
      <c r="T2119">
        <f t="shared" si="765"/>
        <v>0</v>
      </c>
      <c r="U2119">
        <f t="shared" si="765"/>
        <v>0</v>
      </c>
      <c r="V2119">
        <f t="shared" si="765"/>
        <v>0</v>
      </c>
      <c r="W2119">
        <f t="shared" si="765"/>
        <v>0</v>
      </c>
      <c r="X2119">
        <f t="shared" si="765"/>
        <v>0</v>
      </c>
      <c r="Y2119">
        <f t="shared" si="765"/>
        <v>0</v>
      </c>
      <c r="Z2119">
        <f t="shared" si="765"/>
        <v>0</v>
      </c>
      <c r="AA2119">
        <f t="shared" si="765"/>
        <v>0</v>
      </c>
      <c r="AB2119">
        <f t="shared" si="765"/>
        <v>0</v>
      </c>
      <c r="AC2119">
        <f t="shared" si="766"/>
        <v>0</v>
      </c>
      <c r="AD2119">
        <f t="shared" si="766"/>
        <v>0</v>
      </c>
      <c r="AE2119">
        <f t="shared" si="766"/>
        <v>0</v>
      </c>
      <c r="AF2119">
        <f t="shared" si="766"/>
        <v>0</v>
      </c>
      <c r="AG2119">
        <f t="shared" si="766"/>
        <v>0</v>
      </c>
      <c r="AH2119">
        <f t="shared" si="766"/>
        <v>0</v>
      </c>
      <c r="AI2119">
        <f t="shared" si="766"/>
        <v>1</v>
      </c>
      <c r="AJ2119">
        <f t="shared" ca="1" si="744"/>
        <v>0</v>
      </c>
      <c r="AK2119">
        <f t="shared" ca="1" si="745"/>
        <v>0</v>
      </c>
      <c r="AL2119">
        <f t="shared" ca="1" si="746"/>
        <v>1</v>
      </c>
      <c r="AM2119">
        <f t="shared" ca="1" si="747"/>
        <v>1</v>
      </c>
      <c r="AN2119">
        <f t="shared" ca="1" si="748"/>
        <v>0</v>
      </c>
      <c r="AO2119">
        <f t="shared" ca="1" si="749"/>
        <v>0</v>
      </c>
      <c r="AP2119">
        <f t="shared" ca="1" si="750"/>
        <v>1</v>
      </c>
      <c r="AQ2119">
        <f t="shared" ca="1" si="751"/>
        <v>0</v>
      </c>
      <c r="AR2119">
        <f t="shared" ca="1" si="752"/>
        <v>0</v>
      </c>
      <c r="AS2119">
        <v>0</v>
      </c>
      <c r="AT2119">
        <v>0</v>
      </c>
      <c r="AU2119">
        <f t="shared" ca="1" si="764"/>
        <v>1</v>
      </c>
      <c r="AV2119">
        <f t="shared" ca="1" si="764"/>
        <v>0</v>
      </c>
      <c r="AW2119">
        <f t="shared" ca="1" si="764"/>
        <v>0</v>
      </c>
      <c r="AX2119">
        <v>0</v>
      </c>
    </row>
    <row r="2120" spans="1:50">
      <c r="A2120" s="2">
        <v>40973</v>
      </c>
      <c r="B2120">
        <v>1120</v>
      </c>
      <c r="C2120">
        <v>13</v>
      </c>
      <c r="D2120">
        <f t="shared" ca="1" si="753"/>
        <v>10.896657922154031</v>
      </c>
      <c r="E2120">
        <f t="shared" ca="1" si="754"/>
        <v>2.1033420778459693</v>
      </c>
      <c r="F2120" t="str">
        <f t="shared" ca="1" si="755"/>
        <v>high</v>
      </c>
      <c r="G2120">
        <v>484</v>
      </c>
      <c r="H2120">
        <f t="shared" si="756"/>
        <v>484</v>
      </c>
      <c r="I2120">
        <f t="shared" ca="1" si="757"/>
        <v>676.31925611102406</v>
      </c>
      <c r="J2120">
        <f t="shared" ca="1" si="758"/>
        <v>-192.31925611102406</v>
      </c>
      <c r="K2120" t="str">
        <f t="shared" ca="1" si="759"/>
        <v>medium</v>
      </c>
      <c r="L2120">
        <v>8.5</v>
      </c>
      <c r="M2120" t="str">
        <f t="shared" si="735"/>
        <v>medium</v>
      </c>
      <c r="N2120">
        <f t="shared" si="741"/>
        <v>3</v>
      </c>
      <c r="O2120">
        <f t="shared" si="742"/>
        <v>1</v>
      </c>
      <c r="P2120" t="str">
        <f t="shared" si="743"/>
        <v>pondělí</v>
      </c>
      <c r="Q2120">
        <f t="shared" si="765"/>
        <v>0</v>
      </c>
      <c r="R2120">
        <f t="shared" si="765"/>
        <v>0</v>
      </c>
      <c r="S2120">
        <f t="shared" si="765"/>
        <v>1</v>
      </c>
      <c r="T2120">
        <f t="shared" si="765"/>
        <v>0</v>
      </c>
      <c r="U2120">
        <f t="shared" si="765"/>
        <v>0</v>
      </c>
      <c r="V2120">
        <f t="shared" si="765"/>
        <v>0</v>
      </c>
      <c r="W2120">
        <f t="shared" si="765"/>
        <v>0</v>
      </c>
      <c r="X2120">
        <f t="shared" si="765"/>
        <v>0</v>
      </c>
      <c r="Y2120">
        <f t="shared" si="765"/>
        <v>0</v>
      </c>
      <c r="Z2120">
        <f t="shared" si="765"/>
        <v>0</v>
      </c>
      <c r="AA2120">
        <f t="shared" si="765"/>
        <v>0</v>
      </c>
      <c r="AB2120">
        <f t="shared" si="765"/>
        <v>0</v>
      </c>
      <c r="AC2120">
        <f t="shared" si="766"/>
        <v>1</v>
      </c>
      <c r="AD2120">
        <f t="shared" si="766"/>
        <v>0</v>
      </c>
      <c r="AE2120">
        <f t="shared" si="766"/>
        <v>0</v>
      </c>
      <c r="AF2120">
        <f t="shared" si="766"/>
        <v>0</v>
      </c>
      <c r="AG2120">
        <f t="shared" si="766"/>
        <v>0</v>
      </c>
      <c r="AH2120">
        <f t="shared" si="766"/>
        <v>0</v>
      </c>
      <c r="AI2120">
        <f t="shared" si="766"/>
        <v>0</v>
      </c>
      <c r="AJ2120">
        <f t="shared" ca="1" si="744"/>
        <v>0</v>
      </c>
      <c r="AK2120">
        <f t="shared" ca="1" si="745"/>
        <v>1</v>
      </c>
      <c r="AL2120">
        <f t="shared" ca="1" si="746"/>
        <v>0</v>
      </c>
      <c r="AM2120">
        <f t="shared" ca="1" si="747"/>
        <v>1</v>
      </c>
      <c r="AN2120">
        <f t="shared" ca="1" si="748"/>
        <v>0</v>
      </c>
      <c r="AO2120">
        <f t="shared" ca="1" si="749"/>
        <v>0</v>
      </c>
      <c r="AP2120">
        <f t="shared" ca="1" si="750"/>
        <v>0</v>
      </c>
      <c r="AQ2120">
        <f t="shared" ca="1" si="751"/>
        <v>1</v>
      </c>
      <c r="AR2120">
        <f t="shared" ca="1" si="752"/>
        <v>0</v>
      </c>
      <c r="AS2120">
        <v>0</v>
      </c>
      <c r="AT2120">
        <v>0</v>
      </c>
      <c r="AU2120">
        <f t="shared" ca="1" si="764"/>
        <v>0</v>
      </c>
      <c r="AV2120">
        <f t="shared" ca="1" si="764"/>
        <v>0</v>
      </c>
      <c r="AW2120">
        <f t="shared" ca="1" si="764"/>
        <v>1</v>
      </c>
      <c r="AX2120">
        <v>0</v>
      </c>
    </row>
    <row r="2121" spans="1:50">
      <c r="A2121" s="2">
        <v>40974</v>
      </c>
      <c r="B2121">
        <v>1121</v>
      </c>
      <c r="C2121">
        <v>8</v>
      </c>
      <c r="D2121">
        <f t="shared" ca="1" si="753"/>
        <v>10.897311292730185</v>
      </c>
      <c r="E2121">
        <f t="shared" ca="1" si="754"/>
        <v>-2.8973112927301852</v>
      </c>
      <c r="F2121" t="str">
        <f t="shared" ca="1" si="755"/>
        <v>low</v>
      </c>
      <c r="G2121">
        <v>462</v>
      </c>
      <c r="H2121">
        <f t="shared" si="756"/>
        <v>462</v>
      </c>
      <c r="I2121">
        <f t="shared" ca="1" si="757"/>
        <v>676.28707473345378</v>
      </c>
      <c r="J2121">
        <f t="shared" ca="1" si="758"/>
        <v>-214.28707473345378</v>
      </c>
      <c r="K2121" t="str">
        <f t="shared" ca="1" si="759"/>
        <v>medium</v>
      </c>
      <c r="L2121">
        <v>-1.2</v>
      </c>
      <c r="M2121" t="str">
        <f t="shared" si="735"/>
        <v>low</v>
      </c>
      <c r="N2121">
        <f t="shared" si="741"/>
        <v>3</v>
      </c>
      <c r="O2121">
        <f t="shared" si="742"/>
        <v>2</v>
      </c>
      <c r="P2121" t="str">
        <f t="shared" si="743"/>
        <v>úterý</v>
      </c>
      <c r="Q2121">
        <f t="shared" ref="Q2121:AB2130" si="767">VLOOKUP($N2121,$V$31:$AH$42,Q$592+1,0)</f>
        <v>0</v>
      </c>
      <c r="R2121">
        <f t="shared" si="767"/>
        <v>0</v>
      </c>
      <c r="S2121">
        <f t="shared" si="767"/>
        <v>1</v>
      </c>
      <c r="T2121">
        <f t="shared" si="767"/>
        <v>0</v>
      </c>
      <c r="U2121">
        <f t="shared" si="767"/>
        <v>0</v>
      </c>
      <c r="V2121">
        <f t="shared" si="767"/>
        <v>0</v>
      </c>
      <c r="W2121">
        <f t="shared" si="767"/>
        <v>0</v>
      </c>
      <c r="X2121">
        <f t="shared" si="767"/>
        <v>0</v>
      </c>
      <c r="Y2121">
        <f t="shared" si="767"/>
        <v>0</v>
      </c>
      <c r="Z2121">
        <f t="shared" si="767"/>
        <v>0</v>
      </c>
      <c r="AA2121">
        <f t="shared" si="767"/>
        <v>0</v>
      </c>
      <c r="AB2121">
        <f t="shared" si="767"/>
        <v>0</v>
      </c>
      <c r="AC2121">
        <f t="shared" ref="AC2121:AI2130" si="768">VLOOKUP($O2121,$V$74:$AC$80,AC$592+1,0)</f>
        <v>0</v>
      </c>
      <c r="AD2121">
        <f t="shared" si="768"/>
        <v>1</v>
      </c>
      <c r="AE2121">
        <f t="shared" si="768"/>
        <v>0</v>
      </c>
      <c r="AF2121">
        <f t="shared" si="768"/>
        <v>0</v>
      </c>
      <c r="AG2121">
        <f t="shared" si="768"/>
        <v>0</v>
      </c>
      <c r="AH2121">
        <f t="shared" si="768"/>
        <v>0</v>
      </c>
      <c r="AI2121">
        <f t="shared" si="768"/>
        <v>0</v>
      </c>
      <c r="AJ2121">
        <f t="shared" ca="1" si="744"/>
        <v>0</v>
      </c>
      <c r="AK2121">
        <f t="shared" ca="1" si="745"/>
        <v>1</v>
      </c>
      <c r="AL2121">
        <f t="shared" ca="1" si="746"/>
        <v>0</v>
      </c>
      <c r="AM2121">
        <f t="shared" ca="1" si="747"/>
        <v>1</v>
      </c>
      <c r="AN2121">
        <f t="shared" ca="1" si="748"/>
        <v>0</v>
      </c>
      <c r="AO2121">
        <f t="shared" ca="1" si="749"/>
        <v>0</v>
      </c>
      <c r="AP2121">
        <f t="shared" ca="1" si="750"/>
        <v>1</v>
      </c>
      <c r="AQ2121">
        <f t="shared" ca="1" si="751"/>
        <v>0</v>
      </c>
      <c r="AR2121">
        <f t="shared" ca="1" si="752"/>
        <v>0</v>
      </c>
      <c r="AS2121">
        <v>0</v>
      </c>
      <c r="AT2121">
        <v>0</v>
      </c>
      <c r="AU2121">
        <f t="shared" ref="AU2121:AW2140" ca="1" si="769">VLOOKUP(INDIRECT($AU$590&amp;ROW($A2121)),$F$17:$I$19,AU$592+1,0)</f>
        <v>1</v>
      </c>
      <c r="AV2121">
        <f t="shared" ca="1" si="769"/>
        <v>0</v>
      </c>
      <c r="AW2121">
        <f t="shared" ca="1" si="769"/>
        <v>0</v>
      </c>
      <c r="AX2121">
        <v>0</v>
      </c>
    </row>
    <row r="2122" spans="1:50">
      <c r="A2122" s="2">
        <v>40975</v>
      </c>
      <c r="B2122">
        <v>1122</v>
      </c>
      <c r="C2122">
        <v>11</v>
      </c>
      <c r="D2122">
        <f t="shared" ca="1" si="753"/>
        <v>10.897964138169458</v>
      </c>
      <c r="E2122">
        <f t="shared" ca="1" si="754"/>
        <v>0.10203586183054192</v>
      </c>
      <c r="F2122" t="str">
        <f t="shared" ca="1" si="755"/>
        <v>medium</v>
      </c>
      <c r="G2122">
        <v>515</v>
      </c>
      <c r="H2122">
        <f t="shared" si="756"/>
        <v>515</v>
      </c>
      <c r="I2122">
        <f t="shared" ca="1" si="757"/>
        <v>676.2548335000904</v>
      </c>
      <c r="J2122">
        <f t="shared" ca="1" si="758"/>
        <v>-161.2548335000904</v>
      </c>
      <c r="K2122" t="str">
        <f t="shared" ca="1" si="759"/>
        <v>medium</v>
      </c>
      <c r="L2122">
        <v>-1.1499999999999999</v>
      </c>
      <c r="M2122" t="str">
        <f t="shared" si="735"/>
        <v>low</v>
      </c>
      <c r="N2122">
        <f t="shared" si="741"/>
        <v>3</v>
      </c>
      <c r="O2122">
        <f t="shared" si="742"/>
        <v>3</v>
      </c>
      <c r="P2122" t="str">
        <f t="shared" si="743"/>
        <v>středa</v>
      </c>
      <c r="Q2122">
        <f t="shared" si="767"/>
        <v>0</v>
      </c>
      <c r="R2122">
        <f t="shared" si="767"/>
        <v>0</v>
      </c>
      <c r="S2122">
        <f t="shared" si="767"/>
        <v>1</v>
      </c>
      <c r="T2122">
        <f t="shared" si="767"/>
        <v>0</v>
      </c>
      <c r="U2122">
        <f t="shared" si="767"/>
        <v>0</v>
      </c>
      <c r="V2122">
        <f t="shared" si="767"/>
        <v>0</v>
      </c>
      <c r="W2122">
        <f t="shared" si="767"/>
        <v>0</v>
      </c>
      <c r="X2122">
        <f t="shared" si="767"/>
        <v>0</v>
      </c>
      <c r="Y2122">
        <f t="shared" si="767"/>
        <v>0</v>
      </c>
      <c r="Z2122">
        <f t="shared" si="767"/>
        <v>0</v>
      </c>
      <c r="AA2122">
        <f t="shared" si="767"/>
        <v>0</v>
      </c>
      <c r="AB2122">
        <f t="shared" si="767"/>
        <v>0</v>
      </c>
      <c r="AC2122">
        <f t="shared" si="768"/>
        <v>0</v>
      </c>
      <c r="AD2122">
        <f t="shared" si="768"/>
        <v>0</v>
      </c>
      <c r="AE2122">
        <f t="shared" si="768"/>
        <v>1</v>
      </c>
      <c r="AF2122">
        <f t="shared" si="768"/>
        <v>0</v>
      </c>
      <c r="AG2122">
        <f t="shared" si="768"/>
        <v>0</v>
      </c>
      <c r="AH2122">
        <f t="shared" si="768"/>
        <v>0</v>
      </c>
      <c r="AI2122">
        <f t="shared" si="768"/>
        <v>0</v>
      </c>
      <c r="AJ2122">
        <f t="shared" ca="1" si="744"/>
        <v>0</v>
      </c>
      <c r="AK2122">
        <f t="shared" ca="1" si="745"/>
        <v>0</v>
      </c>
      <c r="AL2122">
        <f t="shared" ca="1" si="746"/>
        <v>1</v>
      </c>
      <c r="AM2122">
        <f t="shared" ca="1" si="747"/>
        <v>1</v>
      </c>
      <c r="AN2122">
        <f t="shared" ca="1" si="748"/>
        <v>0</v>
      </c>
      <c r="AO2122">
        <f t="shared" ca="1" si="749"/>
        <v>0</v>
      </c>
      <c r="AP2122">
        <f t="shared" ca="1" si="750"/>
        <v>1</v>
      </c>
      <c r="AQ2122">
        <f t="shared" ca="1" si="751"/>
        <v>0</v>
      </c>
      <c r="AR2122">
        <f t="shared" ca="1" si="752"/>
        <v>0</v>
      </c>
      <c r="AS2122">
        <v>0</v>
      </c>
      <c r="AT2122">
        <v>0</v>
      </c>
      <c r="AU2122">
        <f t="shared" ca="1" si="769"/>
        <v>0</v>
      </c>
      <c r="AV2122">
        <f t="shared" ca="1" si="769"/>
        <v>1</v>
      </c>
      <c r="AW2122">
        <f t="shared" ca="1" si="769"/>
        <v>0</v>
      </c>
      <c r="AX2122">
        <v>0</v>
      </c>
    </row>
    <row r="2123" spans="1:50">
      <c r="A2123" s="2">
        <v>40976</v>
      </c>
      <c r="B2123">
        <v>1123</v>
      </c>
      <c r="C2123">
        <v>21</v>
      </c>
      <c r="D2123">
        <f t="shared" ca="1" si="753"/>
        <v>10.898616460764167</v>
      </c>
      <c r="E2123">
        <f t="shared" ca="1" si="754"/>
        <v>10.101383539235833</v>
      </c>
      <c r="F2123" t="str">
        <f t="shared" ca="1" si="755"/>
        <v>high</v>
      </c>
      <c r="G2123">
        <v>985</v>
      </c>
      <c r="H2123">
        <f t="shared" si="756"/>
        <v>985</v>
      </c>
      <c r="I2123">
        <f t="shared" ca="1" si="757"/>
        <v>676.22253272426087</v>
      </c>
      <c r="J2123">
        <f t="shared" ca="1" si="758"/>
        <v>308.77746727573913</v>
      </c>
      <c r="K2123" t="str">
        <f t="shared" ca="1" si="759"/>
        <v>high</v>
      </c>
      <c r="L2123">
        <v>-0.2</v>
      </c>
      <c r="M2123" t="str">
        <f t="shared" si="735"/>
        <v>low</v>
      </c>
      <c r="N2123">
        <f t="shared" si="741"/>
        <v>3</v>
      </c>
      <c r="O2123">
        <f t="shared" si="742"/>
        <v>4</v>
      </c>
      <c r="P2123" t="str">
        <f t="shared" si="743"/>
        <v>čtvrtek</v>
      </c>
      <c r="Q2123">
        <f t="shared" si="767"/>
        <v>0</v>
      </c>
      <c r="R2123">
        <f t="shared" si="767"/>
        <v>0</v>
      </c>
      <c r="S2123">
        <f t="shared" si="767"/>
        <v>1</v>
      </c>
      <c r="T2123">
        <f t="shared" si="767"/>
        <v>0</v>
      </c>
      <c r="U2123">
        <f t="shared" si="767"/>
        <v>0</v>
      </c>
      <c r="V2123">
        <f t="shared" si="767"/>
        <v>0</v>
      </c>
      <c r="W2123">
        <f t="shared" si="767"/>
        <v>0</v>
      </c>
      <c r="X2123">
        <f t="shared" si="767"/>
        <v>0</v>
      </c>
      <c r="Y2123">
        <f t="shared" si="767"/>
        <v>0</v>
      </c>
      <c r="Z2123">
        <f t="shared" si="767"/>
        <v>0</v>
      </c>
      <c r="AA2123">
        <f t="shared" si="767"/>
        <v>0</v>
      </c>
      <c r="AB2123">
        <f t="shared" si="767"/>
        <v>0</v>
      </c>
      <c r="AC2123">
        <f t="shared" si="768"/>
        <v>0</v>
      </c>
      <c r="AD2123">
        <f t="shared" si="768"/>
        <v>0</v>
      </c>
      <c r="AE2123">
        <f t="shared" si="768"/>
        <v>0</v>
      </c>
      <c r="AF2123">
        <f t="shared" si="768"/>
        <v>1</v>
      </c>
      <c r="AG2123">
        <f t="shared" si="768"/>
        <v>0</v>
      </c>
      <c r="AH2123">
        <f t="shared" si="768"/>
        <v>0</v>
      </c>
      <c r="AI2123">
        <f t="shared" si="768"/>
        <v>0</v>
      </c>
      <c r="AJ2123">
        <f t="shared" ca="1" si="744"/>
        <v>0</v>
      </c>
      <c r="AK2123">
        <f t="shared" ca="1" si="745"/>
        <v>0</v>
      </c>
      <c r="AL2123">
        <f t="shared" ca="1" si="746"/>
        <v>1</v>
      </c>
      <c r="AM2123">
        <f t="shared" ca="1" si="747"/>
        <v>1</v>
      </c>
      <c r="AN2123">
        <f t="shared" ca="1" si="748"/>
        <v>0</v>
      </c>
      <c r="AO2123">
        <f t="shared" ca="1" si="749"/>
        <v>0</v>
      </c>
      <c r="AP2123">
        <f t="shared" ca="1" si="750"/>
        <v>1</v>
      </c>
      <c r="AQ2123">
        <f t="shared" ca="1" si="751"/>
        <v>0</v>
      </c>
      <c r="AR2123">
        <f t="shared" ca="1" si="752"/>
        <v>0</v>
      </c>
      <c r="AS2123">
        <v>1</v>
      </c>
      <c r="AT2123">
        <v>1</v>
      </c>
      <c r="AU2123">
        <f t="shared" ca="1" si="769"/>
        <v>0</v>
      </c>
      <c r="AV2123">
        <f t="shared" ca="1" si="769"/>
        <v>0</v>
      </c>
      <c r="AW2123">
        <f t="shared" ca="1" si="769"/>
        <v>1</v>
      </c>
      <c r="AX2123">
        <v>0</v>
      </c>
    </row>
    <row r="2124" spans="1:50">
      <c r="A2124" s="2">
        <v>40977</v>
      </c>
      <c r="B2124">
        <v>1124</v>
      </c>
      <c r="C2124">
        <v>22</v>
      </c>
      <c r="D2124">
        <f t="shared" ca="1" si="753"/>
        <v>10.899268262806626</v>
      </c>
      <c r="E2124">
        <f t="shared" ca="1" si="754"/>
        <v>11.100731737193374</v>
      </c>
      <c r="F2124" t="str">
        <f t="shared" ca="1" si="755"/>
        <v>high</v>
      </c>
      <c r="G2124">
        <v>1037</v>
      </c>
      <c r="H2124">
        <f t="shared" si="756"/>
        <v>1037</v>
      </c>
      <c r="I2124">
        <f t="shared" ca="1" si="757"/>
        <v>676.19017271929215</v>
      </c>
      <c r="J2124">
        <f t="shared" ca="1" si="758"/>
        <v>360.80982728070785</v>
      </c>
      <c r="K2124" t="str">
        <f t="shared" ca="1" si="759"/>
        <v>high</v>
      </c>
      <c r="L2124">
        <v>2.35</v>
      </c>
      <c r="M2124" t="str">
        <f t="shared" si="735"/>
        <v>low</v>
      </c>
      <c r="N2124">
        <f t="shared" si="741"/>
        <v>3</v>
      </c>
      <c r="O2124">
        <f t="shared" si="742"/>
        <v>5</v>
      </c>
      <c r="P2124" t="str">
        <f t="shared" si="743"/>
        <v>pátek</v>
      </c>
      <c r="Q2124">
        <f t="shared" si="767"/>
        <v>0</v>
      </c>
      <c r="R2124">
        <f t="shared" si="767"/>
        <v>0</v>
      </c>
      <c r="S2124">
        <f t="shared" si="767"/>
        <v>1</v>
      </c>
      <c r="T2124">
        <f t="shared" si="767"/>
        <v>0</v>
      </c>
      <c r="U2124">
        <f t="shared" si="767"/>
        <v>0</v>
      </c>
      <c r="V2124">
        <f t="shared" si="767"/>
        <v>0</v>
      </c>
      <c r="W2124">
        <f t="shared" si="767"/>
        <v>0</v>
      </c>
      <c r="X2124">
        <f t="shared" si="767"/>
        <v>0</v>
      </c>
      <c r="Y2124">
        <f t="shared" si="767"/>
        <v>0</v>
      </c>
      <c r="Z2124">
        <f t="shared" si="767"/>
        <v>0</v>
      </c>
      <c r="AA2124">
        <f t="shared" si="767"/>
        <v>0</v>
      </c>
      <c r="AB2124">
        <f t="shared" si="767"/>
        <v>0</v>
      </c>
      <c r="AC2124">
        <f t="shared" si="768"/>
        <v>0</v>
      </c>
      <c r="AD2124">
        <f t="shared" si="768"/>
        <v>0</v>
      </c>
      <c r="AE2124">
        <f t="shared" si="768"/>
        <v>0</v>
      </c>
      <c r="AF2124">
        <f t="shared" si="768"/>
        <v>0</v>
      </c>
      <c r="AG2124">
        <f t="shared" si="768"/>
        <v>1</v>
      </c>
      <c r="AH2124">
        <f t="shared" si="768"/>
        <v>0</v>
      </c>
      <c r="AI2124">
        <f t="shared" si="768"/>
        <v>0</v>
      </c>
      <c r="AJ2124">
        <f t="shared" ca="1" si="744"/>
        <v>0</v>
      </c>
      <c r="AK2124">
        <f t="shared" ca="1" si="745"/>
        <v>0</v>
      </c>
      <c r="AL2124">
        <f t="shared" ca="1" si="746"/>
        <v>1</v>
      </c>
      <c r="AM2124">
        <f t="shared" ca="1" si="747"/>
        <v>1</v>
      </c>
      <c r="AN2124">
        <f t="shared" ca="1" si="748"/>
        <v>0</v>
      </c>
      <c r="AO2124">
        <f t="shared" ca="1" si="749"/>
        <v>0</v>
      </c>
      <c r="AP2124">
        <f t="shared" ca="1" si="750"/>
        <v>1</v>
      </c>
      <c r="AQ2124">
        <f t="shared" ca="1" si="751"/>
        <v>0</v>
      </c>
      <c r="AR2124">
        <f t="shared" ca="1" si="752"/>
        <v>0</v>
      </c>
      <c r="AS2124">
        <v>1</v>
      </c>
      <c r="AT2124">
        <v>1</v>
      </c>
      <c r="AU2124">
        <f t="shared" ca="1" si="769"/>
        <v>0</v>
      </c>
      <c r="AV2124">
        <f t="shared" ca="1" si="769"/>
        <v>0</v>
      </c>
      <c r="AW2124">
        <f t="shared" ca="1" si="769"/>
        <v>1</v>
      </c>
      <c r="AX2124">
        <v>0</v>
      </c>
    </row>
    <row r="2125" spans="1:50">
      <c r="A2125" s="2">
        <v>40978</v>
      </c>
      <c r="B2125">
        <v>1125</v>
      </c>
      <c r="C2125">
        <v>8</v>
      </c>
      <c r="D2125">
        <f t="shared" ca="1" si="753"/>
        <v>10.899919546589157</v>
      </c>
      <c r="E2125">
        <f t="shared" ca="1" si="754"/>
        <v>-2.8999195465891567</v>
      </c>
      <c r="F2125" t="str">
        <f t="shared" ca="1" si="755"/>
        <v>low</v>
      </c>
      <c r="G2125">
        <v>415</v>
      </c>
      <c r="H2125">
        <f t="shared" si="756"/>
        <v>415</v>
      </c>
      <c r="I2125">
        <f t="shared" ca="1" si="757"/>
        <v>676.15775379851107</v>
      </c>
      <c r="J2125">
        <f t="shared" ca="1" si="758"/>
        <v>-261.15775379851107</v>
      </c>
      <c r="K2125" t="str">
        <f t="shared" ca="1" si="759"/>
        <v>medium</v>
      </c>
      <c r="L2125">
        <v>2.15</v>
      </c>
      <c r="M2125" t="str">
        <f t="shared" si="735"/>
        <v>low</v>
      </c>
      <c r="N2125">
        <f t="shared" si="741"/>
        <v>3</v>
      </c>
      <c r="O2125">
        <f t="shared" si="742"/>
        <v>6</v>
      </c>
      <c r="P2125" t="str">
        <f t="shared" si="743"/>
        <v>sobota</v>
      </c>
      <c r="Q2125">
        <f t="shared" si="767"/>
        <v>0</v>
      </c>
      <c r="R2125">
        <f t="shared" si="767"/>
        <v>0</v>
      </c>
      <c r="S2125">
        <f t="shared" si="767"/>
        <v>1</v>
      </c>
      <c r="T2125">
        <f t="shared" si="767"/>
        <v>0</v>
      </c>
      <c r="U2125">
        <f t="shared" si="767"/>
        <v>0</v>
      </c>
      <c r="V2125">
        <f t="shared" si="767"/>
        <v>0</v>
      </c>
      <c r="W2125">
        <f t="shared" si="767"/>
        <v>0</v>
      </c>
      <c r="X2125">
        <f t="shared" si="767"/>
        <v>0</v>
      </c>
      <c r="Y2125">
        <f t="shared" si="767"/>
        <v>0</v>
      </c>
      <c r="Z2125">
        <f t="shared" si="767"/>
        <v>0</v>
      </c>
      <c r="AA2125">
        <f t="shared" si="767"/>
        <v>0</v>
      </c>
      <c r="AB2125">
        <f t="shared" si="767"/>
        <v>0</v>
      </c>
      <c r="AC2125">
        <f t="shared" si="768"/>
        <v>0</v>
      </c>
      <c r="AD2125">
        <f t="shared" si="768"/>
        <v>0</v>
      </c>
      <c r="AE2125">
        <f t="shared" si="768"/>
        <v>0</v>
      </c>
      <c r="AF2125">
        <f t="shared" si="768"/>
        <v>0</v>
      </c>
      <c r="AG2125">
        <f t="shared" si="768"/>
        <v>0</v>
      </c>
      <c r="AH2125">
        <f t="shared" si="768"/>
        <v>1</v>
      </c>
      <c r="AI2125">
        <f t="shared" si="768"/>
        <v>0</v>
      </c>
      <c r="AJ2125">
        <f t="shared" ca="1" si="744"/>
        <v>0</v>
      </c>
      <c r="AK2125">
        <f t="shared" ca="1" si="745"/>
        <v>0</v>
      </c>
      <c r="AL2125">
        <f t="shared" ca="1" si="746"/>
        <v>1</v>
      </c>
      <c r="AM2125">
        <f t="shared" ca="1" si="747"/>
        <v>1</v>
      </c>
      <c r="AN2125">
        <f t="shared" ca="1" si="748"/>
        <v>0</v>
      </c>
      <c r="AO2125">
        <f t="shared" ca="1" si="749"/>
        <v>0</v>
      </c>
      <c r="AP2125">
        <f t="shared" ca="1" si="750"/>
        <v>1</v>
      </c>
      <c r="AQ2125">
        <f t="shared" ca="1" si="751"/>
        <v>0</v>
      </c>
      <c r="AR2125">
        <f t="shared" ca="1" si="752"/>
        <v>0</v>
      </c>
      <c r="AS2125">
        <v>0</v>
      </c>
      <c r="AT2125">
        <v>0</v>
      </c>
      <c r="AU2125">
        <f t="shared" ca="1" si="769"/>
        <v>1</v>
      </c>
      <c r="AV2125">
        <f t="shared" ca="1" si="769"/>
        <v>0</v>
      </c>
      <c r="AW2125">
        <f t="shared" ca="1" si="769"/>
        <v>0</v>
      </c>
      <c r="AX2125">
        <v>0</v>
      </c>
    </row>
    <row r="2126" spans="1:50">
      <c r="A2126" s="2">
        <v>40979</v>
      </c>
      <c r="B2126">
        <v>1126</v>
      </c>
      <c r="C2126">
        <v>4</v>
      </c>
      <c r="D2126">
        <f t="shared" ca="1" si="753"/>
        <v>10.900570314404073</v>
      </c>
      <c r="E2126">
        <f t="shared" ca="1" si="754"/>
        <v>-6.9005703144040726</v>
      </c>
      <c r="F2126" t="str">
        <f t="shared" ca="1" si="755"/>
        <v>low</v>
      </c>
      <c r="G2126">
        <v>97</v>
      </c>
      <c r="H2126">
        <f t="shared" si="756"/>
        <v>97</v>
      </c>
      <c r="I2126">
        <f t="shared" ca="1" si="757"/>
        <v>676.12527627524469</v>
      </c>
      <c r="J2126">
        <f t="shared" ca="1" si="758"/>
        <v>-579.12527627524469</v>
      </c>
      <c r="K2126" t="str">
        <f t="shared" ca="1" si="759"/>
        <v>low</v>
      </c>
      <c r="L2126">
        <v>5.4</v>
      </c>
      <c r="M2126" t="str">
        <f t="shared" si="735"/>
        <v>medium</v>
      </c>
      <c r="N2126">
        <f t="shared" si="741"/>
        <v>3</v>
      </c>
      <c r="O2126">
        <f t="shared" si="742"/>
        <v>7</v>
      </c>
      <c r="P2126" t="str">
        <f t="shared" si="743"/>
        <v>neděle</v>
      </c>
      <c r="Q2126">
        <f t="shared" si="767"/>
        <v>0</v>
      </c>
      <c r="R2126">
        <f t="shared" si="767"/>
        <v>0</v>
      </c>
      <c r="S2126">
        <f t="shared" si="767"/>
        <v>1</v>
      </c>
      <c r="T2126">
        <f t="shared" si="767"/>
        <v>0</v>
      </c>
      <c r="U2126">
        <f t="shared" si="767"/>
        <v>0</v>
      </c>
      <c r="V2126">
        <f t="shared" si="767"/>
        <v>0</v>
      </c>
      <c r="W2126">
        <f t="shared" si="767"/>
        <v>0</v>
      </c>
      <c r="X2126">
        <f t="shared" si="767"/>
        <v>0</v>
      </c>
      <c r="Y2126">
        <f t="shared" si="767"/>
        <v>0</v>
      </c>
      <c r="Z2126">
        <f t="shared" si="767"/>
        <v>0</v>
      </c>
      <c r="AA2126">
        <f t="shared" si="767"/>
        <v>0</v>
      </c>
      <c r="AB2126">
        <f t="shared" si="767"/>
        <v>0</v>
      </c>
      <c r="AC2126">
        <f t="shared" si="768"/>
        <v>0</v>
      </c>
      <c r="AD2126">
        <f t="shared" si="768"/>
        <v>0</v>
      </c>
      <c r="AE2126">
        <f t="shared" si="768"/>
        <v>0</v>
      </c>
      <c r="AF2126">
        <f t="shared" si="768"/>
        <v>0</v>
      </c>
      <c r="AG2126">
        <f t="shared" si="768"/>
        <v>0</v>
      </c>
      <c r="AH2126">
        <f t="shared" si="768"/>
        <v>0</v>
      </c>
      <c r="AI2126">
        <f t="shared" si="768"/>
        <v>1</v>
      </c>
      <c r="AJ2126">
        <f t="shared" ca="1" si="744"/>
        <v>0</v>
      </c>
      <c r="AK2126">
        <f t="shared" ca="1" si="745"/>
        <v>0</v>
      </c>
      <c r="AL2126">
        <f t="shared" ca="1" si="746"/>
        <v>1</v>
      </c>
      <c r="AM2126">
        <f t="shared" ca="1" si="747"/>
        <v>1</v>
      </c>
      <c r="AN2126">
        <f t="shared" ca="1" si="748"/>
        <v>0</v>
      </c>
      <c r="AO2126">
        <f t="shared" ca="1" si="749"/>
        <v>0</v>
      </c>
      <c r="AP2126">
        <f t="shared" ca="1" si="750"/>
        <v>0</v>
      </c>
      <c r="AQ2126">
        <f t="shared" ca="1" si="751"/>
        <v>1</v>
      </c>
      <c r="AR2126">
        <f t="shared" ca="1" si="752"/>
        <v>0</v>
      </c>
      <c r="AS2126">
        <v>1</v>
      </c>
      <c r="AT2126">
        <v>0</v>
      </c>
      <c r="AU2126">
        <f t="shared" ca="1" si="769"/>
        <v>1</v>
      </c>
      <c r="AV2126">
        <f t="shared" ca="1" si="769"/>
        <v>0</v>
      </c>
      <c r="AW2126">
        <f t="shared" ca="1" si="769"/>
        <v>0</v>
      </c>
      <c r="AX2126">
        <v>0</v>
      </c>
    </row>
    <row r="2127" spans="1:50">
      <c r="A2127" s="2">
        <v>40980</v>
      </c>
      <c r="B2127">
        <v>1127</v>
      </c>
      <c r="C2127">
        <v>14</v>
      </c>
      <c r="D2127">
        <f t="shared" ca="1" si="753"/>
        <v>10.901220568543692</v>
      </c>
      <c r="E2127">
        <f t="shared" ca="1" si="754"/>
        <v>3.0987794314563075</v>
      </c>
      <c r="F2127" t="str">
        <f t="shared" ca="1" si="755"/>
        <v>high</v>
      </c>
      <c r="G2127">
        <v>644</v>
      </c>
      <c r="H2127">
        <f t="shared" si="756"/>
        <v>644</v>
      </c>
      <c r="I2127">
        <f t="shared" ca="1" si="757"/>
        <v>676.09274046281973</v>
      </c>
      <c r="J2127">
        <f t="shared" ca="1" si="758"/>
        <v>-32.092740462819734</v>
      </c>
      <c r="K2127" t="str">
        <f t="shared" ca="1" si="759"/>
        <v>medium</v>
      </c>
      <c r="L2127">
        <v>3.8</v>
      </c>
      <c r="M2127" t="str">
        <f t="shared" si="735"/>
        <v>low</v>
      </c>
      <c r="N2127">
        <f t="shared" si="741"/>
        <v>3</v>
      </c>
      <c r="O2127">
        <f t="shared" si="742"/>
        <v>1</v>
      </c>
      <c r="P2127" t="str">
        <f t="shared" si="743"/>
        <v>pondělí</v>
      </c>
      <c r="Q2127">
        <f t="shared" si="767"/>
        <v>0</v>
      </c>
      <c r="R2127">
        <f t="shared" si="767"/>
        <v>0</v>
      </c>
      <c r="S2127">
        <f t="shared" si="767"/>
        <v>1</v>
      </c>
      <c r="T2127">
        <f t="shared" si="767"/>
        <v>0</v>
      </c>
      <c r="U2127">
        <f t="shared" si="767"/>
        <v>0</v>
      </c>
      <c r="V2127">
        <f t="shared" si="767"/>
        <v>0</v>
      </c>
      <c r="W2127">
        <f t="shared" si="767"/>
        <v>0</v>
      </c>
      <c r="X2127">
        <f t="shared" si="767"/>
        <v>0</v>
      </c>
      <c r="Y2127">
        <f t="shared" si="767"/>
        <v>0</v>
      </c>
      <c r="Z2127">
        <f t="shared" si="767"/>
        <v>0</v>
      </c>
      <c r="AA2127">
        <f t="shared" si="767"/>
        <v>0</v>
      </c>
      <c r="AB2127">
        <f t="shared" si="767"/>
        <v>0</v>
      </c>
      <c r="AC2127">
        <f t="shared" si="768"/>
        <v>1</v>
      </c>
      <c r="AD2127">
        <f t="shared" si="768"/>
        <v>0</v>
      </c>
      <c r="AE2127">
        <f t="shared" si="768"/>
        <v>0</v>
      </c>
      <c r="AF2127">
        <f t="shared" si="768"/>
        <v>0</v>
      </c>
      <c r="AG2127">
        <f t="shared" si="768"/>
        <v>0</v>
      </c>
      <c r="AH2127">
        <f t="shared" si="768"/>
        <v>0</v>
      </c>
      <c r="AI2127">
        <f t="shared" si="768"/>
        <v>0</v>
      </c>
      <c r="AJ2127">
        <f t="shared" ca="1" si="744"/>
        <v>0</v>
      </c>
      <c r="AK2127">
        <f t="shared" ca="1" si="745"/>
        <v>0</v>
      </c>
      <c r="AL2127">
        <f t="shared" ca="1" si="746"/>
        <v>1</v>
      </c>
      <c r="AM2127">
        <f t="shared" ca="1" si="747"/>
        <v>1</v>
      </c>
      <c r="AN2127">
        <f t="shared" ca="1" si="748"/>
        <v>0</v>
      </c>
      <c r="AO2127">
        <f t="shared" ca="1" si="749"/>
        <v>0</v>
      </c>
      <c r="AP2127">
        <f t="shared" ca="1" si="750"/>
        <v>1</v>
      </c>
      <c r="AQ2127">
        <f t="shared" ca="1" si="751"/>
        <v>0</v>
      </c>
      <c r="AR2127">
        <f t="shared" ca="1" si="752"/>
        <v>0</v>
      </c>
      <c r="AS2127">
        <v>1</v>
      </c>
      <c r="AT2127">
        <v>0</v>
      </c>
      <c r="AU2127">
        <f t="shared" ca="1" si="769"/>
        <v>0</v>
      </c>
      <c r="AV2127">
        <f t="shared" ca="1" si="769"/>
        <v>0</v>
      </c>
      <c r="AW2127">
        <f t="shared" ca="1" si="769"/>
        <v>1</v>
      </c>
      <c r="AX2127">
        <v>0</v>
      </c>
    </row>
    <row r="2128" spans="1:50">
      <c r="A2128" s="2">
        <v>40981</v>
      </c>
      <c r="B2128">
        <v>1128</v>
      </c>
      <c r="C2128">
        <v>9</v>
      </c>
      <c r="D2128">
        <f t="shared" ca="1" si="753"/>
        <v>10.901870311300334</v>
      </c>
      <c r="E2128">
        <f t="shared" ca="1" si="754"/>
        <v>-1.9018703113003337</v>
      </c>
      <c r="F2128" t="str">
        <f t="shared" ca="1" si="755"/>
        <v>medium</v>
      </c>
      <c r="G2128">
        <v>281</v>
      </c>
      <c r="H2128">
        <f t="shared" si="756"/>
        <v>281</v>
      </c>
      <c r="I2128">
        <f t="shared" ca="1" si="757"/>
        <v>676.06014667456316</v>
      </c>
      <c r="J2128">
        <f t="shared" ca="1" si="758"/>
        <v>-395.06014667456316</v>
      </c>
      <c r="K2128" t="str">
        <f t="shared" ca="1" si="759"/>
        <v>low</v>
      </c>
      <c r="L2128">
        <v>5.6</v>
      </c>
      <c r="M2128" t="str">
        <f t="shared" si="735"/>
        <v>medium</v>
      </c>
      <c r="N2128">
        <f t="shared" si="741"/>
        <v>3</v>
      </c>
      <c r="O2128">
        <f t="shared" si="742"/>
        <v>2</v>
      </c>
      <c r="P2128" t="str">
        <f t="shared" si="743"/>
        <v>úterý</v>
      </c>
      <c r="Q2128">
        <f t="shared" si="767"/>
        <v>0</v>
      </c>
      <c r="R2128">
        <f t="shared" si="767"/>
        <v>0</v>
      </c>
      <c r="S2128">
        <f t="shared" si="767"/>
        <v>1</v>
      </c>
      <c r="T2128">
        <f t="shared" si="767"/>
        <v>0</v>
      </c>
      <c r="U2128">
        <f t="shared" si="767"/>
        <v>0</v>
      </c>
      <c r="V2128">
        <f t="shared" si="767"/>
        <v>0</v>
      </c>
      <c r="W2128">
        <f t="shared" si="767"/>
        <v>0</v>
      </c>
      <c r="X2128">
        <f t="shared" si="767"/>
        <v>0</v>
      </c>
      <c r="Y2128">
        <f t="shared" si="767"/>
        <v>0</v>
      </c>
      <c r="Z2128">
        <f t="shared" si="767"/>
        <v>0</v>
      </c>
      <c r="AA2128">
        <f t="shared" si="767"/>
        <v>0</v>
      </c>
      <c r="AB2128">
        <f t="shared" si="767"/>
        <v>0</v>
      </c>
      <c r="AC2128">
        <f t="shared" si="768"/>
        <v>0</v>
      </c>
      <c r="AD2128">
        <f t="shared" si="768"/>
        <v>1</v>
      </c>
      <c r="AE2128">
        <f t="shared" si="768"/>
        <v>0</v>
      </c>
      <c r="AF2128">
        <f t="shared" si="768"/>
        <v>0</v>
      </c>
      <c r="AG2128">
        <f t="shared" si="768"/>
        <v>0</v>
      </c>
      <c r="AH2128">
        <f t="shared" si="768"/>
        <v>0</v>
      </c>
      <c r="AI2128">
        <f t="shared" si="768"/>
        <v>0</v>
      </c>
      <c r="AJ2128">
        <f t="shared" ca="1" si="744"/>
        <v>0</v>
      </c>
      <c r="AK2128">
        <f t="shared" ca="1" si="745"/>
        <v>0</v>
      </c>
      <c r="AL2128">
        <f t="shared" ca="1" si="746"/>
        <v>1</v>
      </c>
      <c r="AM2128">
        <f t="shared" ca="1" si="747"/>
        <v>1</v>
      </c>
      <c r="AN2128">
        <f t="shared" ca="1" si="748"/>
        <v>0</v>
      </c>
      <c r="AO2128">
        <f t="shared" ca="1" si="749"/>
        <v>0</v>
      </c>
      <c r="AP2128">
        <f t="shared" ca="1" si="750"/>
        <v>0</v>
      </c>
      <c r="AQ2128">
        <f t="shared" ca="1" si="751"/>
        <v>1</v>
      </c>
      <c r="AR2128">
        <f t="shared" ca="1" si="752"/>
        <v>0</v>
      </c>
      <c r="AS2128">
        <v>1</v>
      </c>
      <c r="AT2128">
        <v>0</v>
      </c>
      <c r="AU2128">
        <f t="shared" ca="1" si="769"/>
        <v>0</v>
      </c>
      <c r="AV2128">
        <f t="shared" ca="1" si="769"/>
        <v>1</v>
      </c>
      <c r="AW2128">
        <f t="shared" ca="1" si="769"/>
        <v>0</v>
      </c>
      <c r="AX2128">
        <v>0</v>
      </c>
    </row>
    <row r="2129" spans="1:50">
      <c r="A2129" s="2">
        <v>40982</v>
      </c>
      <c r="B2129">
        <v>1129</v>
      </c>
      <c r="C2129">
        <v>7</v>
      </c>
      <c r="D2129">
        <f t="shared" ca="1" si="753"/>
        <v>10.902519544966312</v>
      </c>
      <c r="E2129">
        <f t="shared" ca="1" si="754"/>
        <v>-3.9025195449663119</v>
      </c>
      <c r="F2129" t="str">
        <f t="shared" ca="1" si="755"/>
        <v>low</v>
      </c>
      <c r="G2129">
        <v>231</v>
      </c>
      <c r="H2129">
        <f t="shared" si="756"/>
        <v>231</v>
      </c>
      <c r="I2129">
        <f t="shared" ca="1" si="757"/>
        <v>676.02749522380191</v>
      </c>
      <c r="J2129">
        <f t="shared" ca="1" si="758"/>
        <v>-445.02749522380191</v>
      </c>
      <c r="K2129" t="str">
        <f t="shared" ca="1" si="759"/>
        <v>low</v>
      </c>
      <c r="L2129">
        <v>4.5</v>
      </c>
      <c r="M2129" t="str">
        <f t="shared" si="735"/>
        <v>low</v>
      </c>
      <c r="N2129">
        <f t="shared" si="741"/>
        <v>3</v>
      </c>
      <c r="O2129">
        <f t="shared" si="742"/>
        <v>3</v>
      </c>
      <c r="P2129" t="str">
        <f t="shared" si="743"/>
        <v>středa</v>
      </c>
      <c r="Q2129">
        <f t="shared" si="767"/>
        <v>0</v>
      </c>
      <c r="R2129">
        <f t="shared" si="767"/>
        <v>0</v>
      </c>
      <c r="S2129">
        <f t="shared" si="767"/>
        <v>1</v>
      </c>
      <c r="T2129">
        <f t="shared" si="767"/>
        <v>0</v>
      </c>
      <c r="U2129">
        <f t="shared" si="767"/>
        <v>0</v>
      </c>
      <c r="V2129">
        <f t="shared" si="767"/>
        <v>0</v>
      </c>
      <c r="W2129">
        <f t="shared" si="767"/>
        <v>0</v>
      </c>
      <c r="X2129">
        <f t="shared" si="767"/>
        <v>0</v>
      </c>
      <c r="Y2129">
        <f t="shared" si="767"/>
        <v>0</v>
      </c>
      <c r="Z2129">
        <f t="shared" si="767"/>
        <v>0</v>
      </c>
      <c r="AA2129">
        <f t="shared" si="767"/>
        <v>0</v>
      </c>
      <c r="AB2129">
        <f t="shared" si="767"/>
        <v>0</v>
      </c>
      <c r="AC2129">
        <f t="shared" si="768"/>
        <v>0</v>
      </c>
      <c r="AD2129">
        <f t="shared" si="768"/>
        <v>0</v>
      </c>
      <c r="AE2129">
        <f t="shared" si="768"/>
        <v>1</v>
      </c>
      <c r="AF2129">
        <f t="shared" si="768"/>
        <v>0</v>
      </c>
      <c r="AG2129">
        <f t="shared" si="768"/>
        <v>0</v>
      </c>
      <c r="AH2129">
        <f t="shared" si="768"/>
        <v>0</v>
      </c>
      <c r="AI2129">
        <f t="shared" si="768"/>
        <v>0</v>
      </c>
      <c r="AJ2129">
        <f t="shared" ca="1" si="744"/>
        <v>0</v>
      </c>
      <c r="AK2129">
        <f t="shared" ca="1" si="745"/>
        <v>0</v>
      </c>
      <c r="AL2129">
        <f t="shared" ca="1" si="746"/>
        <v>1</v>
      </c>
      <c r="AM2129">
        <f t="shared" ca="1" si="747"/>
        <v>1</v>
      </c>
      <c r="AN2129">
        <f t="shared" ca="1" si="748"/>
        <v>0</v>
      </c>
      <c r="AO2129">
        <f t="shared" ca="1" si="749"/>
        <v>0</v>
      </c>
      <c r="AP2129">
        <f t="shared" ca="1" si="750"/>
        <v>1</v>
      </c>
      <c r="AQ2129">
        <f t="shared" ca="1" si="751"/>
        <v>0</v>
      </c>
      <c r="AR2129">
        <f t="shared" ca="1" si="752"/>
        <v>0</v>
      </c>
      <c r="AS2129">
        <v>1</v>
      </c>
      <c r="AT2129">
        <v>0</v>
      </c>
      <c r="AU2129">
        <f t="shared" ca="1" si="769"/>
        <v>1</v>
      </c>
      <c r="AV2129">
        <f t="shared" ca="1" si="769"/>
        <v>0</v>
      </c>
      <c r="AW2129">
        <f t="shared" ca="1" si="769"/>
        <v>0</v>
      </c>
      <c r="AX2129">
        <v>0</v>
      </c>
    </row>
    <row r="2130" spans="1:50">
      <c r="A2130" s="2">
        <v>40983</v>
      </c>
      <c r="B2130">
        <v>1130</v>
      </c>
      <c r="C2130">
        <v>7</v>
      </c>
      <c r="D2130">
        <f t="shared" ca="1" si="753"/>
        <v>10.903168271833945</v>
      </c>
      <c r="E2130">
        <f t="shared" ca="1" si="754"/>
        <v>-3.9031682718339447</v>
      </c>
      <c r="F2130" t="str">
        <f t="shared" ca="1" si="755"/>
        <v>low</v>
      </c>
      <c r="G2130">
        <v>631</v>
      </c>
      <c r="H2130">
        <f t="shared" si="756"/>
        <v>631</v>
      </c>
      <c r="I2130">
        <f t="shared" ca="1" si="757"/>
        <v>675.99478642386293</v>
      </c>
      <c r="J2130">
        <f t="shared" ca="1" si="758"/>
        <v>-44.994786423862934</v>
      </c>
      <c r="K2130" t="str">
        <f t="shared" ca="1" si="759"/>
        <v>medium</v>
      </c>
      <c r="L2130">
        <v>6.6</v>
      </c>
      <c r="M2130" t="str">
        <f t="shared" si="735"/>
        <v>medium</v>
      </c>
      <c r="N2130">
        <f t="shared" si="741"/>
        <v>3</v>
      </c>
      <c r="O2130">
        <f t="shared" si="742"/>
        <v>4</v>
      </c>
      <c r="P2130" t="str">
        <f t="shared" si="743"/>
        <v>čtvrtek</v>
      </c>
      <c r="Q2130">
        <f t="shared" si="767"/>
        <v>0</v>
      </c>
      <c r="R2130">
        <f t="shared" si="767"/>
        <v>0</v>
      </c>
      <c r="S2130">
        <f t="shared" si="767"/>
        <v>1</v>
      </c>
      <c r="T2130">
        <f t="shared" si="767"/>
        <v>0</v>
      </c>
      <c r="U2130">
        <f t="shared" si="767"/>
        <v>0</v>
      </c>
      <c r="V2130">
        <f t="shared" si="767"/>
        <v>0</v>
      </c>
      <c r="W2130">
        <f t="shared" si="767"/>
        <v>0</v>
      </c>
      <c r="X2130">
        <f t="shared" si="767"/>
        <v>0</v>
      </c>
      <c r="Y2130">
        <f t="shared" si="767"/>
        <v>0</v>
      </c>
      <c r="Z2130">
        <f t="shared" si="767"/>
        <v>0</v>
      </c>
      <c r="AA2130">
        <f t="shared" si="767"/>
        <v>0</v>
      </c>
      <c r="AB2130">
        <f t="shared" si="767"/>
        <v>0</v>
      </c>
      <c r="AC2130">
        <f t="shared" si="768"/>
        <v>0</v>
      </c>
      <c r="AD2130">
        <f t="shared" si="768"/>
        <v>0</v>
      </c>
      <c r="AE2130">
        <f t="shared" si="768"/>
        <v>0</v>
      </c>
      <c r="AF2130">
        <f t="shared" si="768"/>
        <v>1</v>
      </c>
      <c r="AG2130">
        <f t="shared" si="768"/>
        <v>0</v>
      </c>
      <c r="AH2130">
        <f t="shared" si="768"/>
        <v>0</v>
      </c>
      <c r="AI2130">
        <f t="shared" si="768"/>
        <v>0</v>
      </c>
      <c r="AJ2130">
        <f t="shared" ca="1" si="744"/>
        <v>0</v>
      </c>
      <c r="AK2130">
        <f t="shared" ca="1" si="745"/>
        <v>0</v>
      </c>
      <c r="AL2130">
        <f t="shared" ca="1" si="746"/>
        <v>1</v>
      </c>
      <c r="AM2130">
        <f t="shared" ca="1" si="747"/>
        <v>1</v>
      </c>
      <c r="AN2130">
        <f t="shared" ca="1" si="748"/>
        <v>0</v>
      </c>
      <c r="AO2130">
        <f t="shared" ca="1" si="749"/>
        <v>0</v>
      </c>
      <c r="AP2130">
        <f t="shared" ca="1" si="750"/>
        <v>0</v>
      </c>
      <c r="AQ2130">
        <f t="shared" ca="1" si="751"/>
        <v>1</v>
      </c>
      <c r="AR2130">
        <f t="shared" ca="1" si="752"/>
        <v>0</v>
      </c>
      <c r="AS2130">
        <v>1</v>
      </c>
      <c r="AT2130">
        <v>0</v>
      </c>
      <c r="AU2130">
        <f t="shared" ca="1" si="769"/>
        <v>1</v>
      </c>
      <c r="AV2130">
        <f t="shared" ca="1" si="769"/>
        <v>0</v>
      </c>
      <c r="AW2130">
        <f t="shared" ca="1" si="769"/>
        <v>0</v>
      </c>
      <c r="AX2130">
        <v>0</v>
      </c>
    </row>
    <row r="2131" spans="1:50">
      <c r="A2131" s="2">
        <v>40984</v>
      </c>
      <c r="B2131">
        <v>1131</v>
      </c>
      <c r="C2131">
        <v>11</v>
      </c>
      <c r="D2131">
        <f t="shared" ca="1" si="753"/>
        <v>10.903816494195549</v>
      </c>
      <c r="E2131">
        <f t="shared" ca="1" si="754"/>
        <v>9.6183505804450675E-2</v>
      </c>
      <c r="F2131" t="str">
        <f t="shared" ca="1" si="755"/>
        <v>medium</v>
      </c>
      <c r="G2131">
        <v>423</v>
      </c>
      <c r="H2131">
        <f t="shared" si="756"/>
        <v>423</v>
      </c>
      <c r="I2131">
        <f t="shared" ca="1" si="757"/>
        <v>675.96202058807307</v>
      </c>
      <c r="J2131">
        <f t="shared" ca="1" si="758"/>
        <v>-252.96202058807307</v>
      </c>
      <c r="K2131" t="str">
        <f t="shared" ca="1" si="759"/>
        <v>medium</v>
      </c>
      <c r="L2131">
        <v>7.9</v>
      </c>
      <c r="M2131" t="str">
        <f t="shared" si="735"/>
        <v>medium</v>
      </c>
      <c r="N2131">
        <f t="shared" si="741"/>
        <v>3</v>
      </c>
      <c r="O2131">
        <f t="shared" si="742"/>
        <v>5</v>
      </c>
      <c r="P2131" t="str">
        <f t="shared" si="743"/>
        <v>pátek</v>
      </c>
      <c r="Q2131">
        <f t="shared" ref="Q2131:AB2140" si="770">VLOOKUP($N2131,$V$31:$AH$42,Q$592+1,0)</f>
        <v>0</v>
      </c>
      <c r="R2131">
        <f t="shared" si="770"/>
        <v>0</v>
      </c>
      <c r="S2131">
        <f t="shared" si="770"/>
        <v>1</v>
      </c>
      <c r="T2131">
        <f t="shared" si="770"/>
        <v>0</v>
      </c>
      <c r="U2131">
        <f t="shared" si="770"/>
        <v>0</v>
      </c>
      <c r="V2131">
        <f t="shared" si="770"/>
        <v>0</v>
      </c>
      <c r="W2131">
        <f t="shared" si="770"/>
        <v>0</v>
      </c>
      <c r="X2131">
        <f t="shared" si="770"/>
        <v>0</v>
      </c>
      <c r="Y2131">
        <f t="shared" si="770"/>
        <v>0</v>
      </c>
      <c r="Z2131">
        <f t="shared" si="770"/>
        <v>0</v>
      </c>
      <c r="AA2131">
        <f t="shared" si="770"/>
        <v>0</v>
      </c>
      <c r="AB2131">
        <f t="shared" si="770"/>
        <v>0</v>
      </c>
      <c r="AC2131">
        <f t="shared" ref="AC2131:AI2140" si="771">VLOOKUP($O2131,$V$74:$AC$80,AC$592+1,0)</f>
        <v>0</v>
      </c>
      <c r="AD2131">
        <f t="shared" si="771"/>
        <v>0</v>
      </c>
      <c r="AE2131">
        <f t="shared" si="771"/>
        <v>0</v>
      </c>
      <c r="AF2131">
        <f t="shared" si="771"/>
        <v>0</v>
      </c>
      <c r="AG2131">
        <f t="shared" si="771"/>
        <v>1</v>
      </c>
      <c r="AH2131">
        <f t="shared" si="771"/>
        <v>0</v>
      </c>
      <c r="AI2131">
        <f t="shared" si="771"/>
        <v>0</v>
      </c>
      <c r="AJ2131">
        <f t="shared" ca="1" si="744"/>
        <v>0</v>
      </c>
      <c r="AK2131">
        <f t="shared" ca="1" si="745"/>
        <v>0</v>
      </c>
      <c r="AL2131">
        <f t="shared" ca="1" si="746"/>
        <v>1</v>
      </c>
      <c r="AM2131">
        <f t="shared" ca="1" si="747"/>
        <v>1</v>
      </c>
      <c r="AN2131">
        <f t="shared" ca="1" si="748"/>
        <v>0</v>
      </c>
      <c r="AO2131">
        <f t="shared" ca="1" si="749"/>
        <v>0</v>
      </c>
      <c r="AP2131">
        <f t="shared" ca="1" si="750"/>
        <v>0</v>
      </c>
      <c r="AQ2131">
        <f t="shared" ca="1" si="751"/>
        <v>1</v>
      </c>
      <c r="AR2131">
        <f t="shared" ca="1" si="752"/>
        <v>0</v>
      </c>
      <c r="AS2131">
        <v>0</v>
      </c>
      <c r="AT2131">
        <v>0</v>
      </c>
      <c r="AU2131">
        <f t="shared" ca="1" si="769"/>
        <v>0</v>
      </c>
      <c r="AV2131">
        <f t="shared" ca="1" si="769"/>
        <v>1</v>
      </c>
      <c r="AW2131">
        <f t="shared" ca="1" si="769"/>
        <v>0</v>
      </c>
      <c r="AX2131">
        <v>0</v>
      </c>
    </row>
    <row r="2132" spans="1:50">
      <c r="A2132" s="2">
        <v>40985</v>
      </c>
      <c r="B2132">
        <v>1132</v>
      </c>
      <c r="C2132">
        <v>13</v>
      </c>
      <c r="D2132">
        <f t="shared" ca="1" si="753"/>
        <v>10.904464214343442</v>
      </c>
      <c r="E2132">
        <f t="shared" ca="1" si="754"/>
        <v>2.0955357856565584</v>
      </c>
      <c r="F2132" t="str">
        <f t="shared" ca="1" si="755"/>
        <v>high</v>
      </c>
      <c r="G2132">
        <v>909</v>
      </c>
      <c r="H2132">
        <f t="shared" si="756"/>
        <v>909</v>
      </c>
      <c r="I2132">
        <f t="shared" ca="1" si="757"/>
        <v>675.92919802975928</v>
      </c>
      <c r="J2132">
        <f t="shared" ca="1" si="758"/>
        <v>233.07080197024072</v>
      </c>
      <c r="K2132" t="str">
        <f t="shared" ca="1" si="759"/>
        <v>high</v>
      </c>
      <c r="L2132">
        <v>11.5</v>
      </c>
      <c r="M2132" t="str">
        <f t="shared" ref="M2132:M2195" si="772">VLOOKUP(L2132,$A$17:$C$20,3)</f>
        <v>medium</v>
      </c>
      <c r="N2132">
        <f t="shared" si="741"/>
        <v>3</v>
      </c>
      <c r="O2132">
        <f t="shared" si="742"/>
        <v>6</v>
      </c>
      <c r="P2132" t="str">
        <f t="shared" si="743"/>
        <v>sobota</v>
      </c>
      <c r="Q2132">
        <f t="shared" si="770"/>
        <v>0</v>
      </c>
      <c r="R2132">
        <f t="shared" si="770"/>
        <v>0</v>
      </c>
      <c r="S2132">
        <f t="shared" si="770"/>
        <v>1</v>
      </c>
      <c r="T2132">
        <f t="shared" si="770"/>
        <v>0</v>
      </c>
      <c r="U2132">
        <f t="shared" si="770"/>
        <v>0</v>
      </c>
      <c r="V2132">
        <f t="shared" si="770"/>
        <v>0</v>
      </c>
      <c r="W2132">
        <f t="shared" si="770"/>
        <v>0</v>
      </c>
      <c r="X2132">
        <f t="shared" si="770"/>
        <v>0</v>
      </c>
      <c r="Y2132">
        <f t="shared" si="770"/>
        <v>0</v>
      </c>
      <c r="Z2132">
        <f t="shared" si="770"/>
        <v>0</v>
      </c>
      <c r="AA2132">
        <f t="shared" si="770"/>
        <v>0</v>
      </c>
      <c r="AB2132">
        <f t="shared" si="770"/>
        <v>0</v>
      </c>
      <c r="AC2132">
        <f t="shared" si="771"/>
        <v>0</v>
      </c>
      <c r="AD2132">
        <f t="shared" si="771"/>
        <v>0</v>
      </c>
      <c r="AE2132">
        <f t="shared" si="771"/>
        <v>0</v>
      </c>
      <c r="AF2132">
        <f t="shared" si="771"/>
        <v>0</v>
      </c>
      <c r="AG2132">
        <f t="shared" si="771"/>
        <v>0</v>
      </c>
      <c r="AH2132">
        <f t="shared" si="771"/>
        <v>1</v>
      </c>
      <c r="AI2132">
        <f t="shared" si="771"/>
        <v>0</v>
      </c>
      <c r="AJ2132">
        <f t="shared" ca="1" si="744"/>
        <v>0</v>
      </c>
      <c r="AK2132">
        <f t="shared" ca="1" si="745"/>
        <v>0</v>
      </c>
      <c r="AL2132">
        <f t="shared" ca="1" si="746"/>
        <v>1</v>
      </c>
      <c r="AM2132">
        <f t="shared" ca="1" si="747"/>
        <v>1</v>
      </c>
      <c r="AN2132">
        <f t="shared" ca="1" si="748"/>
        <v>0</v>
      </c>
      <c r="AO2132">
        <f t="shared" ca="1" si="749"/>
        <v>0</v>
      </c>
      <c r="AP2132">
        <f t="shared" ca="1" si="750"/>
        <v>0</v>
      </c>
      <c r="AQ2132">
        <f t="shared" ca="1" si="751"/>
        <v>1</v>
      </c>
      <c r="AR2132">
        <f t="shared" ca="1" si="752"/>
        <v>0</v>
      </c>
      <c r="AS2132">
        <v>0</v>
      </c>
      <c r="AT2132">
        <v>0</v>
      </c>
      <c r="AU2132">
        <f t="shared" ca="1" si="769"/>
        <v>0</v>
      </c>
      <c r="AV2132">
        <f t="shared" ca="1" si="769"/>
        <v>0</v>
      </c>
      <c r="AW2132">
        <f t="shared" ca="1" si="769"/>
        <v>1</v>
      </c>
      <c r="AX2132">
        <v>0</v>
      </c>
    </row>
    <row r="2133" spans="1:50">
      <c r="A2133" s="2">
        <v>40986</v>
      </c>
      <c r="B2133">
        <v>1133</v>
      </c>
      <c r="C2133">
        <v>10</v>
      </c>
      <c r="D2133">
        <f t="shared" ca="1" si="753"/>
        <v>10.905111434569941</v>
      </c>
      <c r="E2133">
        <f t="shared" ca="1" si="754"/>
        <v>-0.9051114345699407</v>
      </c>
      <c r="F2133" t="str">
        <f t="shared" ca="1" si="755"/>
        <v>medium</v>
      </c>
      <c r="G2133">
        <v>466</v>
      </c>
      <c r="H2133">
        <f t="shared" si="756"/>
        <v>466</v>
      </c>
      <c r="I2133">
        <f t="shared" ca="1" si="757"/>
        <v>675.89631906224827</v>
      </c>
      <c r="J2133">
        <f t="shared" ca="1" si="758"/>
        <v>-209.89631906224827</v>
      </c>
      <c r="K2133" t="str">
        <f t="shared" ca="1" si="759"/>
        <v>medium</v>
      </c>
      <c r="L2133">
        <v>9.6999999999999993</v>
      </c>
      <c r="M2133" t="str">
        <f t="shared" si="772"/>
        <v>medium</v>
      </c>
      <c r="N2133">
        <f t="shared" si="741"/>
        <v>3</v>
      </c>
      <c r="O2133">
        <f t="shared" si="742"/>
        <v>7</v>
      </c>
      <c r="P2133" t="str">
        <f t="shared" si="743"/>
        <v>neděle</v>
      </c>
      <c r="Q2133">
        <f t="shared" si="770"/>
        <v>0</v>
      </c>
      <c r="R2133">
        <f t="shared" si="770"/>
        <v>0</v>
      </c>
      <c r="S2133">
        <f t="shared" si="770"/>
        <v>1</v>
      </c>
      <c r="T2133">
        <f t="shared" si="770"/>
        <v>0</v>
      </c>
      <c r="U2133">
        <f t="shared" si="770"/>
        <v>0</v>
      </c>
      <c r="V2133">
        <f t="shared" si="770"/>
        <v>0</v>
      </c>
      <c r="W2133">
        <f t="shared" si="770"/>
        <v>0</v>
      </c>
      <c r="X2133">
        <f t="shared" si="770"/>
        <v>0</v>
      </c>
      <c r="Y2133">
        <f t="shared" si="770"/>
        <v>0</v>
      </c>
      <c r="Z2133">
        <f t="shared" si="770"/>
        <v>0</v>
      </c>
      <c r="AA2133">
        <f t="shared" si="770"/>
        <v>0</v>
      </c>
      <c r="AB2133">
        <f t="shared" si="770"/>
        <v>0</v>
      </c>
      <c r="AC2133">
        <f t="shared" si="771"/>
        <v>0</v>
      </c>
      <c r="AD2133">
        <f t="shared" si="771"/>
        <v>0</v>
      </c>
      <c r="AE2133">
        <f t="shared" si="771"/>
        <v>0</v>
      </c>
      <c r="AF2133">
        <f t="shared" si="771"/>
        <v>0</v>
      </c>
      <c r="AG2133">
        <f t="shared" si="771"/>
        <v>0</v>
      </c>
      <c r="AH2133">
        <f t="shared" si="771"/>
        <v>0</v>
      </c>
      <c r="AI2133">
        <f t="shared" si="771"/>
        <v>1</v>
      </c>
      <c r="AJ2133">
        <f t="shared" ca="1" si="744"/>
        <v>0</v>
      </c>
      <c r="AK2133">
        <f t="shared" ca="1" si="745"/>
        <v>0</v>
      </c>
      <c r="AL2133">
        <f t="shared" ca="1" si="746"/>
        <v>1</v>
      </c>
      <c r="AM2133">
        <f t="shared" ca="1" si="747"/>
        <v>1</v>
      </c>
      <c r="AN2133">
        <f t="shared" ca="1" si="748"/>
        <v>0</v>
      </c>
      <c r="AO2133">
        <f t="shared" ca="1" si="749"/>
        <v>0</v>
      </c>
      <c r="AP2133">
        <f t="shared" ca="1" si="750"/>
        <v>0</v>
      </c>
      <c r="AQ2133">
        <f t="shared" ca="1" si="751"/>
        <v>1</v>
      </c>
      <c r="AR2133">
        <f t="shared" ca="1" si="752"/>
        <v>0</v>
      </c>
      <c r="AS2133">
        <v>0</v>
      </c>
      <c r="AT2133">
        <v>0</v>
      </c>
      <c r="AU2133">
        <f t="shared" ca="1" si="769"/>
        <v>0</v>
      </c>
      <c r="AV2133">
        <f t="shared" ca="1" si="769"/>
        <v>1</v>
      </c>
      <c r="AW2133">
        <f t="shared" ca="1" si="769"/>
        <v>0</v>
      </c>
      <c r="AX2133">
        <v>0</v>
      </c>
    </row>
    <row r="2134" spans="1:50">
      <c r="A2134" s="2">
        <v>40987</v>
      </c>
      <c r="B2134">
        <v>1134</v>
      </c>
      <c r="C2134">
        <v>10</v>
      </c>
      <c r="D2134">
        <f t="shared" ca="1" si="753"/>
        <v>10.905758157167362</v>
      </c>
      <c r="E2134">
        <f t="shared" ca="1" si="754"/>
        <v>-0.9057581571673623</v>
      </c>
      <c r="F2134" t="str">
        <f t="shared" ca="1" si="755"/>
        <v>medium</v>
      </c>
      <c r="G2134">
        <v>399</v>
      </c>
      <c r="H2134">
        <f t="shared" si="756"/>
        <v>399</v>
      </c>
      <c r="I2134">
        <f t="shared" ca="1" si="757"/>
        <v>675.86338399886722</v>
      </c>
      <c r="J2134">
        <f t="shared" ca="1" si="758"/>
        <v>-276.86338399886722</v>
      </c>
      <c r="K2134" t="str">
        <f t="shared" ca="1" si="759"/>
        <v>medium</v>
      </c>
      <c r="L2134">
        <v>9.4</v>
      </c>
      <c r="M2134" t="str">
        <f t="shared" si="772"/>
        <v>medium</v>
      </c>
      <c r="N2134">
        <f t="shared" si="741"/>
        <v>3</v>
      </c>
      <c r="O2134">
        <f t="shared" si="742"/>
        <v>1</v>
      </c>
      <c r="P2134" t="str">
        <f t="shared" si="743"/>
        <v>pondělí</v>
      </c>
      <c r="Q2134">
        <f t="shared" si="770"/>
        <v>0</v>
      </c>
      <c r="R2134">
        <f t="shared" si="770"/>
        <v>0</v>
      </c>
      <c r="S2134">
        <f t="shared" si="770"/>
        <v>1</v>
      </c>
      <c r="T2134">
        <f t="shared" si="770"/>
        <v>0</v>
      </c>
      <c r="U2134">
        <f t="shared" si="770"/>
        <v>0</v>
      </c>
      <c r="V2134">
        <f t="shared" si="770"/>
        <v>0</v>
      </c>
      <c r="W2134">
        <f t="shared" si="770"/>
        <v>0</v>
      </c>
      <c r="X2134">
        <f t="shared" si="770"/>
        <v>0</v>
      </c>
      <c r="Y2134">
        <f t="shared" si="770"/>
        <v>0</v>
      </c>
      <c r="Z2134">
        <f t="shared" si="770"/>
        <v>0</v>
      </c>
      <c r="AA2134">
        <f t="shared" si="770"/>
        <v>0</v>
      </c>
      <c r="AB2134">
        <f t="shared" si="770"/>
        <v>0</v>
      </c>
      <c r="AC2134">
        <f t="shared" si="771"/>
        <v>1</v>
      </c>
      <c r="AD2134">
        <f t="shared" si="771"/>
        <v>0</v>
      </c>
      <c r="AE2134">
        <f t="shared" si="771"/>
        <v>0</v>
      </c>
      <c r="AF2134">
        <f t="shared" si="771"/>
        <v>0</v>
      </c>
      <c r="AG2134">
        <f t="shared" si="771"/>
        <v>0</v>
      </c>
      <c r="AH2134">
        <f t="shared" si="771"/>
        <v>0</v>
      </c>
      <c r="AI2134">
        <f t="shared" si="771"/>
        <v>0</v>
      </c>
      <c r="AJ2134">
        <f t="shared" ca="1" si="744"/>
        <v>0</v>
      </c>
      <c r="AK2134">
        <f t="shared" ca="1" si="745"/>
        <v>0</v>
      </c>
      <c r="AL2134">
        <f t="shared" ca="1" si="746"/>
        <v>1</v>
      </c>
      <c r="AM2134">
        <f t="shared" ca="1" si="747"/>
        <v>1</v>
      </c>
      <c r="AN2134">
        <f t="shared" ca="1" si="748"/>
        <v>0</v>
      </c>
      <c r="AO2134">
        <f t="shared" ca="1" si="749"/>
        <v>0</v>
      </c>
      <c r="AP2134">
        <f t="shared" ca="1" si="750"/>
        <v>0</v>
      </c>
      <c r="AQ2134">
        <f t="shared" ca="1" si="751"/>
        <v>1</v>
      </c>
      <c r="AR2134">
        <f t="shared" ca="1" si="752"/>
        <v>0</v>
      </c>
      <c r="AS2134">
        <v>1</v>
      </c>
      <c r="AT2134">
        <v>0</v>
      </c>
      <c r="AU2134">
        <f t="shared" ca="1" si="769"/>
        <v>0</v>
      </c>
      <c r="AV2134">
        <f t="shared" ca="1" si="769"/>
        <v>1</v>
      </c>
      <c r="AW2134">
        <f t="shared" ca="1" si="769"/>
        <v>0</v>
      </c>
      <c r="AX2134">
        <v>0</v>
      </c>
    </row>
    <row r="2135" spans="1:50">
      <c r="A2135" s="2">
        <v>40988</v>
      </c>
      <c r="B2135">
        <v>1135</v>
      </c>
      <c r="C2135">
        <v>12</v>
      </c>
      <c r="D2135">
        <f t="shared" ca="1" si="753"/>
        <v>10.906404384428024</v>
      </c>
      <c r="E2135">
        <f t="shared" ca="1" si="754"/>
        <v>1.0935956155719762</v>
      </c>
      <c r="F2135" t="str">
        <f t="shared" ca="1" si="755"/>
        <v>medium</v>
      </c>
      <c r="G2135">
        <v>508</v>
      </c>
      <c r="H2135">
        <f t="shared" si="756"/>
        <v>508</v>
      </c>
      <c r="I2135">
        <f t="shared" ca="1" si="757"/>
        <v>675.83039315294286</v>
      </c>
      <c r="J2135">
        <f t="shared" ca="1" si="758"/>
        <v>-167.83039315294286</v>
      </c>
      <c r="K2135" t="str">
        <f t="shared" ca="1" si="759"/>
        <v>medium</v>
      </c>
      <c r="L2135">
        <v>4</v>
      </c>
      <c r="M2135" t="str">
        <f t="shared" si="772"/>
        <v>low</v>
      </c>
      <c r="N2135">
        <f t="shared" si="741"/>
        <v>3</v>
      </c>
      <c r="O2135">
        <f t="shared" si="742"/>
        <v>2</v>
      </c>
      <c r="P2135" t="str">
        <f t="shared" si="743"/>
        <v>úterý</v>
      </c>
      <c r="Q2135">
        <f t="shared" si="770"/>
        <v>0</v>
      </c>
      <c r="R2135">
        <f t="shared" si="770"/>
        <v>0</v>
      </c>
      <c r="S2135">
        <f t="shared" si="770"/>
        <v>1</v>
      </c>
      <c r="T2135">
        <f t="shared" si="770"/>
        <v>0</v>
      </c>
      <c r="U2135">
        <f t="shared" si="770"/>
        <v>0</v>
      </c>
      <c r="V2135">
        <f t="shared" si="770"/>
        <v>0</v>
      </c>
      <c r="W2135">
        <f t="shared" si="770"/>
        <v>0</v>
      </c>
      <c r="X2135">
        <f t="shared" si="770"/>
        <v>0</v>
      </c>
      <c r="Y2135">
        <f t="shared" si="770"/>
        <v>0</v>
      </c>
      <c r="Z2135">
        <f t="shared" si="770"/>
        <v>0</v>
      </c>
      <c r="AA2135">
        <f t="shared" si="770"/>
        <v>0</v>
      </c>
      <c r="AB2135">
        <f t="shared" si="770"/>
        <v>0</v>
      </c>
      <c r="AC2135">
        <f t="shared" si="771"/>
        <v>0</v>
      </c>
      <c r="AD2135">
        <f t="shared" si="771"/>
        <v>1</v>
      </c>
      <c r="AE2135">
        <f t="shared" si="771"/>
        <v>0</v>
      </c>
      <c r="AF2135">
        <f t="shared" si="771"/>
        <v>0</v>
      </c>
      <c r="AG2135">
        <f t="shared" si="771"/>
        <v>0</v>
      </c>
      <c r="AH2135">
        <f t="shared" si="771"/>
        <v>0</v>
      </c>
      <c r="AI2135">
        <f t="shared" si="771"/>
        <v>0</v>
      </c>
      <c r="AJ2135">
        <f t="shared" ca="1" si="744"/>
        <v>0</v>
      </c>
      <c r="AK2135">
        <f t="shared" ca="1" si="745"/>
        <v>0</v>
      </c>
      <c r="AL2135">
        <f t="shared" ca="1" si="746"/>
        <v>1</v>
      </c>
      <c r="AM2135">
        <f t="shared" ca="1" si="747"/>
        <v>1</v>
      </c>
      <c r="AN2135">
        <f t="shared" ca="1" si="748"/>
        <v>0</v>
      </c>
      <c r="AO2135">
        <f t="shared" ca="1" si="749"/>
        <v>0</v>
      </c>
      <c r="AP2135">
        <f t="shared" ca="1" si="750"/>
        <v>1</v>
      </c>
      <c r="AQ2135">
        <f t="shared" ca="1" si="751"/>
        <v>0</v>
      </c>
      <c r="AR2135">
        <f t="shared" ca="1" si="752"/>
        <v>0</v>
      </c>
      <c r="AS2135">
        <v>0</v>
      </c>
      <c r="AT2135">
        <v>0</v>
      </c>
      <c r="AU2135">
        <f t="shared" ca="1" si="769"/>
        <v>0</v>
      </c>
      <c r="AV2135">
        <f t="shared" ca="1" si="769"/>
        <v>1</v>
      </c>
      <c r="AW2135">
        <f t="shared" ca="1" si="769"/>
        <v>0</v>
      </c>
      <c r="AX2135">
        <v>0</v>
      </c>
    </row>
    <row r="2136" spans="1:50">
      <c r="A2136" s="2">
        <v>40989</v>
      </c>
      <c r="B2136">
        <v>1136</v>
      </c>
      <c r="C2136">
        <v>7</v>
      </c>
      <c r="D2136">
        <f t="shared" ca="1" si="753"/>
        <v>10.907050118644243</v>
      </c>
      <c r="E2136">
        <f t="shared" ca="1" si="754"/>
        <v>-3.9070501186442428</v>
      </c>
      <c r="F2136" t="str">
        <f t="shared" ca="1" si="755"/>
        <v>low</v>
      </c>
      <c r="G2136">
        <v>635</v>
      </c>
      <c r="H2136">
        <f t="shared" si="756"/>
        <v>635</v>
      </c>
      <c r="I2136">
        <f t="shared" ca="1" si="757"/>
        <v>675.79734683780225</v>
      </c>
      <c r="J2136">
        <f t="shared" ca="1" si="758"/>
        <v>-40.797346837802252</v>
      </c>
      <c r="K2136" t="str">
        <f t="shared" ca="1" si="759"/>
        <v>medium</v>
      </c>
      <c r="L2136">
        <v>6.45</v>
      </c>
      <c r="M2136" t="str">
        <f t="shared" si="772"/>
        <v>medium</v>
      </c>
      <c r="N2136">
        <f t="shared" si="741"/>
        <v>3</v>
      </c>
      <c r="O2136">
        <f t="shared" si="742"/>
        <v>3</v>
      </c>
      <c r="P2136" t="str">
        <f t="shared" si="743"/>
        <v>středa</v>
      </c>
      <c r="Q2136">
        <f t="shared" si="770"/>
        <v>0</v>
      </c>
      <c r="R2136">
        <f t="shared" si="770"/>
        <v>0</v>
      </c>
      <c r="S2136">
        <f t="shared" si="770"/>
        <v>1</v>
      </c>
      <c r="T2136">
        <f t="shared" si="770"/>
        <v>0</v>
      </c>
      <c r="U2136">
        <f t="shared" si="770"/>
        <v>0</v>
      </c>
      <c r="V2136">
        <f t="shared" si="770"/>
        <v>0</v>
      </c>
      <c r="W2136">
        <f t="shared" si="770"/>
        <v>0</v>
      </c>
      <c r="X2136">
        <f t="shared" si="770"/>
        <v>0</v>
      </c>
      <c r="Y2136">
        <f t="shared" si="770"/>
        <v>0</v>
      </c>
      <c r="Z2136">
        <f t="shared" si="770"/>
        <v>0</v>
      </c>
      <c r="AA2136">
        <f t="shared" si="770"/>
        <v>0</v>
      </c>
      <c r="AB2136">
        <f t="shared" si="770"/>
        <v>0</v>
      </c>
      <c r="AC2136">
        <f t="shared" si="771"/>
        <v>0</v>
      </c>
      <c r="AD2136">
        <f t="shared" si="771"/>
        <v>0</v>
      </c>
      <c r="AE2136">
        <f t="shared" si="771"/>
        <v>1</v>
      </c>
      <c r="AF2136">
        <f t="shared" si="771"/>
        <v>0</v>
      </c>
      <c r="AG2136">
        <f t="shared" si="771"/>
        <v>0</v>
      </c>
      <c r="AH2136">
        <f t="shared" si="771"/>
        <v>0</v>
      </c>
      <c r="AI2136">
        <f t="shared" si="771"/>
        <v>0</v>
      </c>
      <c r="AJ2136">
        <f t="shared" ca="1" si="744"/>
        <v>0</v>
      </c>
      <c r="AK2136">
        <f t="shared" ca="1" si="745"/>
        <v>0</v>
      </c>
      <c r="AL2136">
        <f t="shared" ca="1" si="746"/>
        <v>1</v>
      </c>
      <c r="AM2136">
        <f t="shared" ca="1" si="747"/>
        <v>1</v>
      </c>
      <c r="AN2136">
        <f t="shared" ca="1" si="748"/>
        <v>0</v>
      </c>
      <c r="AO2136">
        <f t="shared" ca="1" si="749"/>
        <v>0</v>
      </c>
      <c r="AP2136">
        <f t="shared" ca="1" si="750"/>
        <v>0</v>
      </c>
      <c r="AQ2136">
        <f t="shared" ca="1" si="751"/>
        <v>1</v>
      </c>
      <c r="AR2136">
        <f t="shared" ca="1" si="752"/>
        <v>0</v>
      </c>
      <c r="AS2136">
        <v>0</v>
      </c>
      <c r="AT2136">
        <v>0</v>
      </c>
      <c r="AU2136">
        <f t="shared" ca="1" si="769"/>
        <v>1</v>
      </c>
      <c r="AV2136">
        <f t="shared" ca="1" si="769"/>
        <v>0</v>
      </c>
      <c r="AW2136">
        <f t="shared" ca="1" si="769"/>
        <v>0</v>
      </c>
      <c r="AX2136">
        <v>0</v>
      </c>
    </row>
    <row r="2137" spans="1:50">
      <c r="A2137" s="2">
        <v>40990</v>
      </c>
      <c r="B2137">
        <v>1137</v>
      </c>
      <c r="C2137">
        <v>12</v>
      </c>
      <c r="D2137">
        <f t="shared" ca="1" si="753"/>
        <v>10.907695362108333</v>
      </c>
      <c r="E2137">
        <f t="shared" ca="1" si="754"/>
        <v>1.092304637891667</v>
      </c>
      <c r="F2137" t="str">
        <f t="shared" ca="1" si="755"/>
        <v>medium</v>
      </c>
      <c r="G2137">
        <v>452</v>
      </c>
      <c r="H2137">
        <f t="shared" si="756"/>
        <v>452</v>
      </c>
      <c r="I2137">
        <f t="shared" ca="1" si="757"/>
        <v>675.764245366772</v>
      </c>
      <c r="J2137">
        <f t="shared" ca="1" si="758"/>
        <v>-223.764245366772</v>
      </c>
      <c r="K2137" t="str">
        <f t="shared" ca="1" si="759"/>
        <v>medium</v>
      </c>
      <c r="L2137">
        <v>14</v>
      </c>
      <c r="M2137" t="str">
        <f t="shared" si="772"/>
        <v>high</v>
      </c>
      <c r="N2137">
        <f t="shared" si="741"/>
        <v>3</v>
      </c>
      <c r="O2137">
        <f t="shared" si="742"/>
        <v>4</v>
      </c>
      <c r="P2137" t="str">
        <f t="shared" si="743"/>
        <v>čtvrtek</v>
      </c>
      <c r="Q2137">
        <f t="shared" si="770"/>
        <v>0</v>
      </c>
      <c r="R2137">
        <f t="shared" si="770"/>
        <v>0</v>
      </c>
      <c r="S2137">
        <f t="shared" si="770"/>
        <v>1</v>
      </c>
      <c r="T2137">
        <f t="shared" si="770"/>
        <v>0</v>
      </c>
      <c r="U2137">
        <f t="shared" si="770"/>
        <v>0</v>
      </c>
      <c r="V2137">
        <f t="shared" si="770"/>
        <v>0</v>
      </c>
      <c r="W2137">
        <f t="shared" si="770"/>
        <v>0</v>
      </c>
      <c r="X2137">
        <f t="shared" si="770"/>
        <v>0</v>
      </c>
      <c r="Y2137">
        <f t="shared" si="770"/>
        <v>0</v>
      </c>
      <c r="Z2137">
        <f t="shared" si="770"/>
        <v>0</v>
      </c>
      <c r="AA2137">
        <f t="shared" si="770"/>
        <v>0</v>
      </c>
      <c r="AB2137">
        <f t="shared" si="770"/>
        <v>0</v>
      </c>
      <c r="AC2137">
        <f t="shared" si="771"/>
        <v>0</v>
      </c>
      <c r="AD2137">
        <f t="shared" si="771"/>
        <v>0</v>
      </c>
      <c r="AE2137">
        <f t="shared" si="771"/>
        <v>0</v>
      </c>
      <c r="AF2137">
        <f t="shared" si="771"/>
        <v>1</v>
      </c>
      <c r="AG2137">
        <f t="shared" si="771"/>
        <v>0</v>
      </c>
      <c r="AH2137">
        <f t="shared" si="771"/>
        <v>0</v>
      </c>
      <c r="AI2137">
        <f t="shared" si="771"/>
        <v>0</v>
      </c>
      <c r="AJ2137">
        <f t="shared" ca="1" si="744"/>
        <v>0</v>
      </c>
      <c r="AK2137">
        <f t="shared" ca="1" si="745"/>
        <v>0</v>
      </c>
      <c r="AL2137">
        <f t="shared" ca="1" si="746"/>
        <v>1</v>
      </c>
      <c r="AM2137">
        <f t="shared" ca="1" si="747"/>
        <v>1</v>
      </c>
      <c r="AN2137">
        <f t="shared" ca="1" si="748"/>
        <v>0</v>
      </c>
      <c r="AO2137">
        <f t="shared" ca="1" si="749"/>
        <v>0</v>
      </c>
      <c r="AP2137">
        <f t="shared" ca="1" si="750"/>
        <v>0</v>
      </c>
      <c r="AQ2137">
        <f t="shared" ca="1" si="751"/>
        <v>0</v>
      </c>
      <c r="AR2137">
        <f t="shared" ca="1" si="752"/>
        <v>1</v>
      </c>
      <c r="AS2137">
        <v>0</v>
      </c>
      <c r="AT2137">
        <v>0</v>
      </c>
      <c r="AU2137">
        <f t="shared" ca="1" si="769"/>
        <v>0</v>
      </c>
      <c r="AV2137">
        <f t="shared" ca="1" si="769"/>
        <v>1</v>
      </c>
      <c r="AW2137">
        <f t="shared" ca="1" si="769"/>
        <v>0</v>
      </c>
      <c r="AX2137">
        <v>0</v>
      </c>
    </row>
    <row r="2138" spans="1:50">
      <c r="A2138" s="2">
        <v>40991</v>
      </c>
      <c r="B2138">
        <v>1138</v>
      </c>
      <c r="C2138">
        <v>11</v>
      </c>
      <c r="D2138">
        <f t="shared" ca="1" si="753"/>
        <v>10.908340117112616</v>
      </c>
      <c r="E2138">
        <f t="shared" ca="1" si="754"/>
        <v>9.165988288738447E-2</v>
      </c>
      <c r="F2138" t="str">
        <f t="shared" ca="1" si="755"/>
        <v>medium</v>
      </c>
      <c r="G2138">
        <v>258</v>
      </c>
      <c r="H2138">
        <f t="shared" si="756"/>
        <v>258</v>
      </c>
      <c r="I2138">
        <f t="shared" ca="1" si="757"/>
        <v>675.7310890531794</v>
      </c>
      <c r="J2138">
        <f t="shared" ca="1" si="758"/>
        <v>-417.7310890531794</v>
      </c>
      <c r="K2138" t="str">
        <f t="shared" ca="1" si="759"/>
        <v>low</v>
      </c>
      <c r="L2138">
        <v>8.9499999999999993</v>
      </c>
      <c r="M2138" t="str">
        <f t="shared" si="772"/>
        <v>medium</v>
      </c>
      <c r="N2138">
        <f t="shared" si="741"/>
        <v>3</v>
      </c>
      <c r="O2138">
        <f t="shared" si="742"/>
        <v>5</v>
      </c>
      <c r="P2138" t="str">
        <f t="shared" si="743"/>
        <v>pátek</v>
      </c>
      <c r="Q2138">
        <f t="shared" si="770"/>
        <v>0</v>
      </c>
      <c r="R2138">
        <f t="shared" si="770"/>
        <v>0</v>
      </c>
      <c r="S2138">
        <f t="shared" si="770"/>
        <v>1</v>
      </c>
      <c r="T2138">
        <f t="shared" si="770"/>
        <v>0</v>
      </c>
      <c r="U2138">
        <f t="shared" si="770"/>
        <v>0</v>
      </c>
      <c r="V2138">
        <f t="shared" si="770"/>
        <v>0</v>
      </c>
      <c r="W2138">
        <f t="shared" si="770"/>
        <v>0</v>
      </c>
      <c r="X2138">
        <f t="shared" si="770"/>
        <v>0</v>
      </c>
      <c r="Y2138">
        <f t="shared" si="770"/>
        <v>0</v>
      </c>
      <c r="Z2138">
        <f t="shared" si="770"/>
        <v>0</v>
      </c>
      <c r="AA2138">
        <f t="shared" si="770"/>
        <v>0</v>
      </c>
      <c r="AB2138">
        <f t="shared" si="770"/>
        <v>0</v>
      </c>
      <c r="AC2138">
        <f t="shared" si="771"/>
        <v>0</v>
      </c>
      <c r="AD2138">
        <f t="shared" si="771"/>
        <v>0</v>
      </c>
      <c r="AE2138">
        <f t="shared" si="771"/>
        <v>0</v>
      </c>
      <c r="AF2138">
        <f t="shared" si="771"/>
        <v>0</v>
      </c>
      <c r="AG2138">
        <f t="shared" si="771"/>
        <v>1</v>
      </c>
      <c r="AH2138">
        <f t="shared" si="771"/>
        <v>0</v>
      </c>
      <c r="AI2138">
        <f t="shared" si="771"/>
        <v>0</v>
      </c>
      <c r="AJ2138">
        <f t="shared" ca="1" si="744"/>
        <v>0</v>
      </c>
      <c r="AK2138">
        <f t="shared" ca="1" si="745"/>
        <v>0</v>
      </c>
      <c r="AL2138">
        <f t="shared" ca="1" si="746"/>
        <v>1</v>
      </c>
      <c r="AM2138">
        <f t="shared" ca="1" si="747"/>
        <v>1</v>
      </c>
      <c r="AN2138">
        <f t="shared" ca="1" si="748"/>
        <v>0</v>
      </c>
      <c r="AO2138">
        <f t="shared" ca="1" si="749"/>
        <v>0</v>
      </c>
      <c r="AP2138">
        <f t="shared" ca="1" si="750"/>
        <v>0</v>
      </c>
      <c r="AQ2138">
        <f t="shared" ca="1" si="751"/>
        <v>1</v>
      </c>
      <c r="AR2138">
        <f t="shared" ca="1" si="752"/>
        <v>0</v>
      </c>
      <c r="AS2138">
        <v>0</v>
      </c>
      <c r="AT2138">
        <v>0</v>
      </c>
      <c r="AU2138">
        <f t="shared" ca="1" si="769"/>
        <v>0</v>
      </c>
      <c r="AV2138">
        <f t="shared" ca="1" si="769"/>
        <v>1</v>
      </c>
      <c r="AW2138">
        <f t="shared" ca="1" si="769"/>
        <v>0</v>
      </c>
      <c r="AX2138">
        <v>0</v>
      </c>
    </row>
    <row r="2139" spans="1:50">
      <c r="A2139" s="2">
        <v>40992</v>
      </c>
      <c r="B2139">
        <v>1139</v>
      </c>
      <c r="C2139">
        <v>9</v>
      </c>
      <c r="D2139">
        <f t="shared" ca="1" si="753"/>
        <v>10.908984385949406</v>
      </c>
      <c r="E2139">
        <f t="shared" ca="1" si="754"/>
        <v>-1.908984385949406</v>
      </c>
      <c r="F2139" t="str">
        <f t="shared" ca="1" si="755"/>
        <v>medium</v>
      </c>
      <c r="G2139">
        <v>402</v>
      </c>
      <c r="H2139">
        <f t="shared" si="756"/>
        <v>402</v>
      </c>
      <c r="I2139">
        <f t="shared" ca="1" si="757"/>
        <v>675.69787821035106</v>
      </c>
      <c r="J2139">
        <f t="shared" ca="1" si="758"/>
        <v>-273.69787821035106</v>
      </c>
      <c r="K2139" t="str">
        <f t="shared" ca="1" si="759"/>
        <v>medium</v>
      </c>
      <c r="L2139">
        <v>8.75</v>
      </c>
      <c r="M2139" t="str">
        <f t="shared" si="772"/>
        <v>medium</v>
      </c>
      <c r="N2139">
        <f t="shared" si="741"/>
        <v>3</v>
      </c>
      <c r="O2139">
        <f t="shared" si="742"/>
        <v>6</v>
      </c>
      <c r="P2139" t="str">
        <f t="shared" si="743"/>
        <v>sobota</v>
      </c>
      <c r="Q2139">
        <f t="shared" si="770"/>
        <v>0</v>
      </c>
      <c r="R2139">
        <f t="shared" si="770"/>
        <v>0</v>
      </c>
      <c r="S2139">
        <f t="shared" si="770"/>
        <v>1</v>
      </c>
      <c r="T2139">
        <f t="shared" si="770"/>
        <v>0</v>
      </c>
      <c r="U2139">
        <f t="shared" si="770"/>
        <v>0</v>
      </c>
      <c r="V2139">
        <f t="shared" si="770"/>
        <v>0</v>
      </c>
      <c r="W2139">
        <f t="shared" si="770"/>
        <v>0</v>
      </c>
      <c r="X2139">
        <f t="shared" si="770"/>
        <v>0</v>
      </c>
      <c r="Y2139">
        <f t="shared" si="770"/>
        <v>0</v>
      </c>
      <c r="Z2139">
        <f t="shared" si="770"/>
        <v>0</v>
      </c>
      <c r="AA2139">
        <f t="shared" si="770"/>
        <v>0</v>
      </c>
      <c r="AB2139">
        <f t="shared" si="770"/>
        <v>0</v>
      </c>
      <c r="AC2139">
        <f t="shared" si="771"/>
        <v>0</v>
      </c>
      <c r="AD2139">
        <f t="shared" si="771"/>
        <v>0</v>
      </c>
      <c r="AE2139">
        <f t="shared" si="771"/>
        <v>0</v>
      </c>
      <c r="AF2139">
        <f t="shared" si="771"/>
        <v>0</v>
      </c>
      <c r="AG2139">
        <f t="shared" si="771"/>
        <v>0</v>
      </c>
      <c r="AH2139">
        <f t="shared" si="771"/>
        <v>1</v>
      </c>
      <c r="AI2139">
        <f t="shared" si="771"/>
        <v>0</v>
      </c>
      <c r="AJ2139">
        <f t="shared" ca="1" si="744"/>
        <v>0</v>
      </c>
      <c r="AK2139">
        <f t="shared" ca="1" si="745"/>
        <v>0</v>
      </c>
      <c r="AL2139">
        <f t="shared" ca="1" si="746"/>
        <v>1</v>
      </c>
      <c r="AM2139">
        <f t="shared" ca="1" si="747"/>
        <v>1</v>
      </c>
      <c r="AN2139">
        <f t="shared" ca="1" si="748"/>
        <v>0</v>
      </c>
      <c r="AO2139">
        <f t="shared" ca="1" si="749"/>
        <v>0</v>
      </c>
      <c r="AP2139">
        <f t="shared" ca="1" si="750"/>
        <v>0</v>
      </c>
      <c r="AQ2139">
        <f t="shared" ca="1" si="751"/>
        <v>1</v>
      </c>
      <c r="AR2139">
        <f t="shared" ca="1" si="752"/>
        <v>0</v>
      </c>
      <c r="AS2139">
        <v>0</v>
      </c>
      <c r="AT2139">
        <v>0</v>
      </c>
      <c r="AU2139">
        <f t="shared" ca="1" si="769"/>
        <v>0</v>
      </c>
      <c r="AV2139">
        <f t="shared" ca="1" si="769"/>
        <v>1</v>
      </c>
      <c r="AW2139">
        <f t="shared" ca="1" si="769"/>
        <v>0</v>
      </c>
      <c r="AX2139">
        <v>0</v>
      </c>
    </row>
    <row r="2140" spans="1:50">
      <c r="A2140" s="2">
        <v>40993</v>
      </c>
      <c r="B2140">
        <v>1140</v>
      </c>
      <c r="C2140">
        <v>10</v>
      </c>
      <c r="D2140">
        <f t="shared" ca="1" si="753"/>
        <v>10.909628170911022</v>
      </c>
      <c r="E2140">
        <f t="shared" ca="1" si="754"/>
        <v>-0.90962817091102188</v>
      </c>
      <c r="F2140" t="str">
        <f t="shared" ca="1" si="755"/>
        <v>medium</v>
      </c>
      <c r="G2140">
        <v>706</v>
      </c>
      <c r="H2140">
        <f t="shared" si="756"/>
        <v>706</v>
      </c>
      <c r="I2140">
        <f t="shared" ca="1" si="757"/>
        <v>675.66461315161416</v>
      </c>
      <c r="J2140">
        <f t="shared" ca="1" si="758"/>
        <v>30.335386848385838</v>
      </c>
      <c r="K2140" t="str">
        <f t="shared" ca="1" si="759"/>
        <v>high</v>
      </c>
      <c r="L2140">
        <v>8.6</v>
      </c>
      <c r="M2140" t="str">
        <f t="shared" si="772"/>
        <v>medium</v>
      </c>
      <c r="N2140">
        <f t="shared" si="741"/>
        <v>3</v>
      </c>
      <c r="O2140">
        <f t="shared" si="742"/>
        <v>7</v>
      </c>
      <c r="P2140" t="str">
        <f t="shared" si="743"/>
        <v>neděle</v>
      </c>
      <c r="Q2140">
        <f t="shared" si="770"/>
        <v>0</v>
      </c>
      <c r="R2140">
        <f t="shared" si="770"/>
        <v>0</v>
      </c>
      <c r="S2140">
        <f t="shared" si="770"/>
        <v>1</v>
      </c>
      <c r="T2140">
        <f t="shared" si="770"/>
        <v>0</v>
      </c>
      <c r="U2140">
        <f t="shared" si="770"/>
        <v>0</v>
      </c>
      <c r="V2140">
        <f t="shared" si="770"/>
        <v>0</v>
      </c>
      <c r="W2140">
        <f t="shared" si="770"/>
        <v>0</v>
      </c>
      <c r="X2140">
        <f t="shared" si="770"/>
        <v>0</v>
      </c>
      <c r="Y2140">
        <f t="shared" si="770"/>
        <v>0</v>
      </c>
      <c r="Z2140">
        <f t="shared" si="770"/>
        <v>0</v>
      </c>
      <c r="AA2140">
        <f t="shared" si="770"/>
        <v>0</v>
      </c>
      <c r="AB2140">
        <f t="shared" si="770"/>
        <v>0</v>
      </c>
      <c r="AC2140">
        <f t="shared" si="771"/>
        <v>0</v>
      </c>
      <c r="AD2140">
        <f t="shared" si="771"/>
        <v>0</v>
      </c>
      <c r="AE2140">
        <f t="shared" si="771"/>
        <v>0</v>
      </c>
      <c r="AF2140">
        <f t="shared" si="771"/>
        <v>0</v>
      </c>
      <c r="AG2140">
        <f t="shared" si="771"/>
        <v>0</v>
      </c>
      <c r="AH2140">
        <f t="shared" si="771"/>
        <v>0</v>
      </c>
      <c r="AI2140">
        <f t="shared" si="771"/>
        <v>1</v>
      </c>
      <c r="AJ2140">
        <f t="shared" ca="1" si="744"/>
        <v>0</v>
      </c>
      <c r="AK2140">
        <f t="shared" ca="1" si="745"/>
        <v>0</v>
      </c>
      <c r="AL2140">
        <f t="shared" ca="1" si="746"/>
        <v>1</v>
      </c>
      <c r="AM2140">
        <f t="shared" ca="1" si="747"/>
        <v>1</v>
      </c>
      <c r="AN2140">
        <f t="shared" ca="1" si="748"/>
        <v>0</v>
      </c>
      <c r="AO2140">
        <f t="shared" ca="1" si="749"/>
        <v>0</v>
      </c>
      <c r="AP2140">
        <f t="shared" ca="1" si="750"/>
        <v>0</v>
      </c>
      <c r="AQ2140">
        <f t="shared" ca="1" si="751"/>
        <v>1</v>
      </c>
      <c r="AR2140">
        <f t="shared" ca="1" si="752"/>
        <v>0</v>
      </c>
      <c r="AS2140">
        <v>0</v>
      </c>
      <c r="AT2140">
        <v>0</v>
      </c>
      <c r="AU2140">
        <f t="shared" ca="1" si="769"/>
        <v>0</v>
      </c>
      <c r="AV2140">
        <f t="shared" ca="1" si="769"/>
        <v>1</v>
      </c>
      <c r="AW2140">
        <f t="shared" ca="1" si="769"/>
        <v>0</v>
      </c>
      <c r="AX2140">
        <v>0</v>
      </c>
    </row>
    <row r="2141" spans="1:50">
      <c r="A2141" s="2">
        <v>40994</v>
      </c>
      <c r="B2141">
        <v>1141</v>
      </c>
      <c r="C2141">
        <v>7</v>
      </c>
      <c r="D2141">
        <f t="shared" ca="1" si="753"/>
        <v>10.910271474289779</v>
      </c>
      <c r="E2141">
        <f t="shared" ca="1" si="754"/>
        <v>-3.9102714742897788</v>
      </c>
      <c r="F2141" t="str">
        <f t="shared" ca="1" si="755"/>
        <v>low</v>
      </c>
      <c r="G2141">
        <v>241</v>
      </c>
      <c r="H2141">
        <f t="shared" si="756"/>
        <v>241</v>
      </c>
      <c r="I2141">
        <f t="shared" ca="1" si="757"/>
        <v>675.63129419029531</v>
      </c>
      <c r="J2141">
        <f t="shared" ca="1" si="758"/>
        <v>-434.63129419029531</v>
      </c>
      <c r="K2141" t="str">
        <f t="shared" ca="1" si="759"/>
        <v>low</v>
      </c>
      <c r="L2141">
        <v>5.4</v>
      </c>
      <c r="M2141" t="str">
        <f t="shared" si="772"/>
        <v>medium</v>
      </c>
      <c r="N2141">
        <f t="shared" si="741"/>
        <v>3</v>
      </c>
      <c r="O2141">
        <f t="shared" si="742"/>
        <v>1</v>
      </c>
      <c r="P2141" t="str">
        <f t="shared" si="743"/>
        <v>pondělí</v>
      </c>
      <c r="Q2141">
        <f t="shared" ref="Q2141:AB2150" si="773">VLOOKUP($N2141,$V$31:$AH$42,Q$592+1,0)</f>
        <v>0</v>
      </c>
      <c r="R2141">
        <f t="shared" si="773"/>
        <v>0</v>
      </c>
      <c r="S2141">
        <f t="shared" si="773"/>
        <v>1</v>
      </c>
      <c r="T2141">
        <f t="shared" si="773"/>
        <v>0</v>
      </c>
      <c r="U2141">
        <f t="shared" si="773"/>
        <v>0</v>
      </c>
      <c r="V2141">
        <f t="shared" si="773"/>
        <v>0</v>
      </c>
      <c r="W2141">
        <f t="shared" si="773"/>
        <v>0</v>
      </c>
      <c r="X2141">
        <f t="shared" si="773"/>
        <v>0</v>
      </c>
      <c r="Y2141">
        <f t="shared" si="773"/>
        <v>0</v>
      </c>
      <c r="Z2141">
        <f t="shared" si="773"/>
        <v>0</v>
      </c>
      <c r="AA2141">
        <f t="shared" si="773"/>
        <v>0</v>
      </c>
      <c r="AB2141">
        <f t="shared" si="773"/>
        <v>0</v>
      </c>
      <c r="AC2141">
        <f t="shared" ref="AC2141:AI2150" si="774">VLOOKUP($O2141,$V$74:$AC$80,AC$592+1,0)</f>
        <v>1</v>
      </c>
      <c r="AD2141">
        <f t="shared" si="774"/>
        <v>0</v>
      </c>
      <c r="AE2141">
        <f t="shared" si="774"/>
        <v>0</v>
      </c>
      <c r="AF2141">
        <f t="shared" si="774"/>
        <v>0</v>
      </c>
      <c r="AG2141">
        <f t="shared" si="774"/>
        <v>0</v>
      </c>
      <c r="AH2141">
        <f t="shared" si="774"/>
        <v>0</v>
      </c>
      <c r="AI2141">
        <f t="shared" si="774"/>
        <v>0</v>
      </c>
      <c r="AJ2141">
        <f t="shared" ca="1" si="744"/>
        <v>0</v>
      </c>
      <c r="AK2141">
        <f t="shared" ca="1" si="745"/>
        <v>0</v>
      </c>
      <c r="AL2141">
        <f t="shared" ca="1" si="746"/>
        <v>1</v>
      </c>
      <c r="AM2141">
        <f t="shared" ca="1" si="747"/>
        <v>1</v>
      </c>
      <c r="AN2141">
        <f t="shared" ca="1" si="748"/>
        <v>0</v>
      </c>
      <c r="AO2141">
        <f t="shared" ca="1" si="749"/>
        <v>0</v>
      </c>
      <c r="AP2141">
        <f t="shared" ca="1" si="750"/>
        <v>0</v>
      </c>
      <c r="AQ2141">
        <f t="shared" ca="1" si="751"/>
        <v>1</v>
      </c>
      <c r="AR2141">
        <f t="shared" ca="1" si="752"/>
        <v>0</v>
      </c>
      <c r="AS2141">
        <v>0</v>
      </c>
      <c r="AT2141">
        <v>0</v>
      </c>
      <c r="AU2141">
        <f t="shared" ref="AU2141:AW2160" ca="1" si="775">VLOOKUP(INDIRECT($AU$590&amp;ROW($A2141)),$F$17:$I$19,AU$592+1,0)</f>
        <v>1</v>
      </c>
      <c r="AV2141">
        <f t="shared" ca="1" si="775"/>
        <v>0</v>
      </c>
      <c r="AW2141">
        <f t="shared" ca="1" si="775"/>
        <v>0</v>
      </c>
      <c r="AX2141">
        <v>0</v>
      </c>
    </row>
    <row r="2142" spans="1:50">
      <c r="A2142" s="2">
        <v>40995</v>
      </c>
      <c r="B2142">
        <v>1142</v>
      </c>
      <c r="C2142">
        <v>9</v>
      </c>
      <c r="D2142">
        <f t="shared" ca="1" si="753"/>
        <v>10.910914298377994</v>
      </c>
      <c r="E2142">
        <f t="shared" ca="1" si="754"/>
        <v>-1.9109142983779943</v>
      </c>
      <c r="F2142" t="str">
        <f t="shared" ca="1" si="755"/>
        <v>medium</v>
      </c>
      <c r="G2142">
        <v>1891</v>
      </c>
      <c r="H2142">
        <f t="shared" si="756"/>
        <v>1891</v>
      </c>
      <c r="I2142">
        <f t="shared" ca="1" si="757"/>
        <v>675.59792163972156</v>
      </c>
      <c r="J2142">
        <f t="shared" ca="1" si="758"/>
        <v>1215.4020783602784</v>
      </c>
      <c r="K2142" t="str">
        <f t="shared" ca="1" si="759"/>
        <v>high</v>
      </c>
      <c r="L2142">
        <v>6.4</v>
      </c>
      <c r="M2142" t="str">
        <f t="shared" si="772"/>
        <v>medium</v>
      </c>
      <c r="N2142">
        <f t="shared" si="741"/>
        <v>3</v>
      </c>
      <c r="O2142">
        <f t="shared" si="742"/>
        <v>2</v>
      </c>
      <c r="P2142" t="str">
        <f t="shared" si="743"/>
        <v>úterý</v>
      </c>
      <c r="Q2142">
        <f t="shared" si="773"/>
        <v>0</v>
      </c>
      <c r="R2142">
        <f t="shared" si="773"/>
        <v>0</v>
      </c>
      <c r="S2142">
        <f t="shared" si="773"/>
        <v>1</v>
      </c>
      <c r="T2142">
        <f t="shared" si="773"/>
        <v>0</v>
      </c>
      <c r="U2142">
        <f t="shared" si="773"/>
        <v>0</v>
      </c>
      <c r="V2142">
        <f t="shared" si="773"/>
        <v>0</v>
      </c>
      <c r="W2142">
        <f t="shared" si="773"/>
        <v>0</v>
      </c>
      <c r="X2142">
        <f t="shared" si="773"/>
        <v>0</v>
      </c>
      <c r="Y2142">
        <f t="shared" si="773"/>
        <v>0</v>
      </c>
      <c r="Z2142">
        <f t="shared" si="773"/>
        <v>0</v>
      </c>
      <c r="AA2142">
        <f t="shared" si="773"/>
        <v>0</v>
      </c>
      <c r="AB2142">
        <f t="shared" si="773"/>
        <v>0</v>
      </c>
      <c r="AC2142">
        <f t="shared" si="774"/>
        <v>0</v>
      </c>
      <c r="AD2142">
        <f t="shared" si="774"/>
        <v>1</v>
      </c>
      <c r="AE2142">
        <f t="shared" si="774"/>
        <v>0</v>
      </c>
      <c r="AF2142">
        <f t="shared" si="774"/>
        <v>0</v>
      </c>
      <c r="AG2142">
        <f t="shared" si="774"/>
        <v>0</v>
      </c>
      <c r="AH2142">
        <f t="shared" si="774"/>
        <v>0</v>
      </c>
      <c r="AI2142">
        <f t="shared" si="774"/>
        <v>0</v>
      </c>
      <c r="AJ2142">
        <f t="shared" ca="1" si="744"/>
        <v>0</v>
      </c>
      <c r="AK2142">
        <f t="shared" ca="1" si="745"/>
        <v>0</v>
      </c>
      <c r="AL2142">
        <f t="shared" ca="1" si="746"/>
        <v>1</v>
      </c>
      <c r="AM2142">
        <f t="shared" ca="1" si="747"/>
        <v>0</v>
      </c>
      <c r="AN2142">
        <f t="shared" ca="1" si="748"/>
        <v>1</v>
      </c>
      <c r="AO2142">
        <f t="shared" ca="1" si="749"/>
        <v>0</v>
      </c>
      <c r="AP2142">
        <f t="shared" ca="1" si="750"/>
        <v>0</v>
      </c>
      <c r="AQ2142">
        <f t="shared" ca="1" si="751"/>
        <v>1</v>
      </c>
      <c r="AR2142">
        <f t="shared" ca="1" si="752"/>
        <v>0</v>
      </c>
      <c r="AS2142">
        <v>0</v>
      </c>
      <c r="AT2142">
        <v>0</v>
      </c>
      <c r="AU2142">
        <f t="shared" ca="1" si="775"/>
        <v>0</v>
      </c>
      <c r="AV2142">
        <f t="shared" ca="1" si="775"/>
        <v>1</v>
      </c>
      <c r="AW2142">
        <f t="shared" ca="1" si="775"/>
        <v>0</v>
      </c>
      <c r="AX2142">
        <v>0</v>
      </c>
    </row>
    <row r="2143" spans="1:50">
      <c r="A2143" s="2">
        <v>40996</v>
      </c>
      <c r="B2143">
        <v>1143</v>
      </c>
      <c r="C2143">
        <v>14</v>
      </c>
      <c r="D2143">
        <f t="shared" ca="1" si="753"/>
        <v>10.911556645467986</v>
      </c>
      <c r="E2143">
        <f t="shared" ca="1" si="754"/>
        <v>3.0884433545320142</v>
      </c>
      <c r="F2143" t="str">
        <f t="shared" ca="1" si="755"/>
        <v>high</v>
      </c>
      <c r="G2143">
        <v>677</v>
      </c>
      <c r="H2143">
        <f t="shared" si="756"/>
        <v>677</v>
      </c>
      <c r="I2143">
        <f t="shared" ca="1" si="757"/>
        <v>675.56449581321976</v>
      </c>
      <c r="J2143">
        <f t="shared" ca="1" si="758"/>
        <v>1.4355041867802356</v>
      </c>
      <c r="K2143" t="str">
        <f t="shared" ca="1" si="759"/>
        <v>medium</v>
      </c>
      <c r="L2143">
        <v>8.9</v>
      </c>
      <c r="M2143" t="str">
        <f t="shared" si="772"/>
        <v>medium</v>
      </c>
      <c r="N2143">
        <f t="shared" si="741"/>
        <v>3</v>
      </c>
      <c r="O2143">
        <f t="shared" si="742"/>
        <v>3</v>
      </c>
      <c r="P2143" t="str">
        <f t="shared" si="743"/>
        <v>středa</v>
      </c>
      <c r="Q2143">
        <f t="shared" si="773"/>
        <v>0</v>
      </c>
      <c r="R2143">
        <f t="shared" si="773"/>
        <v>0</v>
      </c>
      <c r="S2143">
        <f t="shared" si="773"/>
        <v>1</v>
      </c>
      <c r="T2143">
        <f t="shared" si="773"/>
        <v>0</v>
      </c>
      <c r="U2143">
        <f t="shared" si="773"/>
        <v>0</v>
      </c>
      <c r="V2143">
        <f t="shared" si="773"/>
        <v>0</v>
      </c>
      <c r="W2143">
        <f t="shared" si="773"/>
        <v>0</v>
      </c>
      <c r="X2143">
        <f t="shared" si="773"/>
        <v>0</v>
      </c>
      <c r="Y2143">
        <f t="shared" si="773"/>
        <v>0</v>
      </c>
      <c r="Z2143">
        <f t="shared" si="773"/>
        <v>0</v>
      </c>
      <c r="AA2143">
        <f t="shared" si="773"/>
        <v>0</v>
      </c>
      <c r="AB2143">
        <f t="shared" si="773"/>
        <v>0</v>
      </c>
      <c r="AC2143">
        <f t="shared" si="774"/>
        <v>0</v>
      </c>
      <c r="AD2143">
        <f t="shared" si="774"/>
        <v>0</v>
      </c>
      <c r="AE2143">
        <f t="shared" si="774"/>
        <v>1</v>
      </c>
      <c r="AF2143">
        <f t="shared" si="774"/>
        <v>0</v>
      </c>
      <c r="AG2143">
        <f t="shared" si="774"/>
        <v>0</v>
      </c>
      <c r="AH2143">
        <f t="shared" si="774"/>
        <v>0</v>
      </c>
      <c r="AI2143">
        <f t="shared" si="774"/>
        <v>0</v>
      </c>
      <c r="AJ2143">
        <f t="shared" ca="1" si="744"/>
        <v>0</v>
      </c>
      <c r="AK2143">
        <f t="shared" ca="1" si="745"/>
        <v>0</v>
      </c>
      <c r="AL2143">
        <f t="shared" ca="1" si="746"/>
        <v>1</v>
      </c>
      <c r="AM2143">
        <f t="shared" ca="1" si="747"/>
        <v>1</v>
      </c>
      <c r="AN2143">
        <f t="shared" ca="1" si="748"/>
        <v>0</v>
      </c>
      <c r="AO2143">
        <f t="shared" ca="1" si="749"/>
        <v>0</v>
      </c>
      <c r="AP2143">
        <f t="shared" ca="1" si="750"/>
        <v>0</v>
      </c>
      <c r="AQ2143">
        <f t="shared" ca="1" si="751"/>
        <v>1</v>
      </c>
      <c r="AR2143">
        <f t="shared" ca="1" si="752"/>
        <v>0</v>
      </c>
      <c r="AS2143">
        <v>0</v>
      </c>
      <c r="AT2143">
        <v>0</v>
      </c>
      <c r="AU2143">
        <f t="shared" ca="1" si="775"/>
        <v>0</v>
      </c>
      <c r="AV2143">
        <f t="shared" ca="1" si="775"/>
        <v>0</v>
      </c>
      <c r="AW2143">
        <f t="shared" ca="1" si="775"/>
        <v>1</v>
      </c>
      <c r="AX2143">
        <v>0</v>
      </c>
    </row>
    <row r="2144" spans="1:50">
      <c r="A2144" s="2">
        <v>40997</v>
      </c>
      <c r="B2144">
        <v>1144</v>
      </c>
      <c r="C2144">
        <v>14</v>
      </c>
      <c r="D2144">
        <f t="shared" ca="1" si="753"/>
        <v>10.912198517852071</v>
      </c>
      <c r="E2144">
        <f t="shared" ca="1" si="754"/>
        <v>3.0878014821479294</v>
      </c>
      <c r="F2144" t="str">
        <f t="shared" ca="1" si="755"/>
        <v>high</v>
      </c>
      <c r="G2144">
        <v>394</v>
      </c>
      <c r="H2144">
        <f t="shared" si="756"/>
        <v>394</v>
      </c>
      <c r="I2144">
        <f t="shared" ca="1" si="757"/>
        <v>675.53101702411698</v>
      </c>
      <c r="J2144">
        <f t="shared" ca="1" si="758"/>
        <v>-281.53101702411698</v>
      </c>
      <c r="K2144" t="str">
        <f t="shared" ca="1" si="759"/>
        <v>low</v>
      </c>
      <c r="L2144">
        <v>10.174999999999999</v>
      </c>
      <c r="M2144" t="str">
        <f t="shared" si="772"/>
        <v>medium</v>
      </c>
      <c r="N2144">
        <f t="shared" si="741"/>
        <v>3</v>
      </c>
      <c r="O2144">
        <f t="shared" si="742"/>
        <v>4</v>
      </c>
      <c r="P2144" t="str">
        <f t="shared" si="743"/>
        <v>čtvrtek</v>
      </c>
      <c r="Q2144">
        <f t="shared" si="773"/>
        <v>0</v>
      </c>
      <c r="R2144">
        <f t="shared" si="773"/>
        <v>0</v>
      </c>
      <c r="S2144">
        <f t="shared" si="773"/>
        <v>1</v>
      </c>
      <c r="T2144">
        <f t="shared" si="773"/>
        <v>0</v>
      </c>
      <c r="U2144">
        <f t="shared" si="773"/>
        <v>0</v>
      </c>
      <c r="V2144">
        <f t="shared" si="773"/>
        <v>0</v>
      </c>
      <c r="W2144">
        <f t="shared" si="773"/>
        <v>0</v>
      </c>
      <c r="X2144">
        <f t="shared" si="773"/>
        <v>0</v>
      </c>
      <c r="Y2144">
        <f t="shared" si="773"/>
        <v>0</v>
      </c>
      <c r="Z2144">
        <f t="shared" si="773"/>
        <v>0</v>
      </c>
      <c r="AA2144">
        <f t="shared" si="773"/>
        <v>0</v>
      </c>
      <c r="AB2144">
        <f t="shared" si="773"/>
        <v>0</v>
      </c>
      <c r="AC2144">
        <f t="shared" si="774"/>
        <v>0</v>
      </c>
      <c r="AD2144">
        <f t="shared" si="774"/>
        <v>0</v>
      </c>
      <c r="AE2144">
        <f t="shared" si="774"/>
        <v>0</v>
      </c>
      <c r="AF2144">
        <f t="shared" si="774"/>
        <v>1</v>
      </c>
      <c r="AG2144">
        <f t="shared" si="774"/>
        <v>0</v>
      </c>
      <c r="AH2144">
        <f t="shared" si="774"/>
        <v>0</v>
      </c>
      <c r="AI2144">
        <f t="shared" si="774"/>
        <v>0</v>
      </c>
      <c r="AJ2144">
        <f t="shared" ca="1" si="744"/>
        <v>0</v>
      </c>
      <c r="AK2144">
        <f t="shared" ca="1" si="745"/>
        <v>0</v>
      </c>
      <c r="AL2144">
        <f t="shared" ca="1" si="746"/>
        <v>1</v>
      </c>
      <c r="AM2144">
        <f t="shared" ca="1" si="747"/>
        <v>1</v>
      </c>
      <c r="AN2144">
        <f t="shared" ca="1" si="748"/>
        <v>0</v>
      </c>
      <c r="AO2144">
        <f t="shared" ca="1" si="749"/>
        <v>0</v>
      </c>
      <c r="AP2144">
        <f t="shared" ca="1" si="750"/>
        <v>0</v>
      </c>
      <c r="AQ2144">
        <f t="shared" ca="1" si="751"/>
        <v>1</v>
      </c>
      <c r="AR2144">
        <f t="shared" ca="1" si="752"/>
        <v>0</v>
      </c>
      <c r="AS2144">
        <v>0</v>
      </c>
      <c r="AT2144">
        <v>0</v>
      </c>
      <c r="AU2144">
        <f t="shared" ca="1" si="775"/>
        <v>0</v>
      </c>
      <c r="AV2144">
        <f t="shared" ca="1" si="775"/>
        <v>0</v>
      </c>
      <c r="AW2144">
        <f t="shared" ca="1" si="775"/>
        <v>1</v>
      </c>
      <c r="AX2144">
        <v>0</v>
      </c>
    </row>
    <row r="2145" spans="1:50">
      <c r="A2145" s="2">
        <v>40998</v>
      </c>
      <c r="B2145">
        <v>1145</v>
      </c>
      <c r="C2145">
        <v>7</v>
      </c>
      <c r="D2145">
        <f t="shared" ca="1" si="753"/>
        <v>10.912839917822565</v>
      </c>
      <c r="E2145">
        <f t="shared" ca="1" si="754"/>
        <v>-3.9128399178225646</v>
      </c>
      <c r="F2145" t="str">
        <f t="shared" ca="1" si="755"/>
        <v>low</v>
      </c>
      <c r="G2145">
        <v>69</v>
      </c>
      <c r="H2145">
        <f t="shared" si="756"/>
        <v>69</v>
      </c>
      <c r="I2145">
        <f t="shared" ca="1" si="757"/>
        <v>675.49748558573992</v>
      </c>
      <c r="J2145">
        <f t="shared" ca="1" si="758"/>
        <v>-606.49748558573992</v>
      </c>
      <c r="K2145" t="str">
        <f t="shared" ca="1" si="759"/>
        <v>low</v>
      </c>
      <c r="L2145">
        <v>4.8</v>
      </c>
      <c r="M2145" t="str">
        <f t="shared" si="772"/>
        <v>low</v>
      </c>
      <c r="N2145">
        <f t="shared" si="741"/>
        <v>3</v>
      </c>
      <c r="O2145">
        <f t="shared" si="742"/>
        <v>5</v>
      </c>
      <c r="P2145" t="str">
        <f t="shared" si="743"/>
        <v>pátek</v>
      </c>
      <c r="Q2145">
        <f t="shared" si="773"/>
        <v>0</v>
      </c>
      <c r="R2145">
        <f t="shared" si="773"/>
        <v>0</v>
      </c>
      <c r="S2145">
        <f t="shared" si="773"/>
        <v>1</v>
      </c>
      <c r="T2145">
        <f t="shared" si="773"/>
        <v>0</v>
      </c>
      <c r="U2145">
        <f t="shared" si="773"/>
        <v>0</v>
      </c>
      <c r="V2145">
        <f t="shared" si="773"/>
        <v>0</v>
      </c>
      <c r="W2145">
        <f t="shared" si="773"/>
        <v>0</v>
      </c>
      <c r="X2145">
        <f t="shared" si="773"/>
        <v>0</v>
      </c>
      <c r="Y2145">
        <f t="shared" si="773"/>
        <v>0</v>
      </c>
      <c r="Z2145">
        <f t="shared" si="773"/>
        <v>0</v>
      </c>
      <c r="AA2145">
        <f t="shared" si="773"/>
        <v>0</v>
      </c>
      <c r="AB2145">
        <f t="shared" si="773"/>
        <v>0</v>
      </c>
      <c r="AC2145">
        <f t="shared" si="774"/>
        <v>0</v>
      </c>
      <c r="AD2145">
        <f t="shared" si="774"/>
        <v>0</v>
      </c>
      <c r="AE2145">
        <f t="shared" si="774"/>
        <v>0</v>
      </c>
      <c r="AF2145">
        <f t="shared" si="774"/>
        <v>0</v>
      </c>
      <c r="AG2145">
        <f t="shared" si="774"/>
        <v>1</v>
      </c>
      <c r="AH2145">
        <f t="shared" si="774"/>
        <v>0</v>
      </c>
      <c r="AI2145">
        <f t="shared" si="774"/>
        <v>0</v>
      </c>
      <c r="AJ2145">
        <f t="shared" ca="1" si="744"/>
        <v>0</v>
      </c>
      <c r="AK2145">
        <f t="shared" ca="1" si="745"/>
        <v>0</v>
      </c>
      <c r="AL2145">
        <f t="shared" ca="1" si="746"/>
        <v>1</v>
      </c>
      <c r="AM2145">
        <f t="shared" ca="1" si="747"/>
        <v>1</v>
      </c>
      <c r="AN2145">
        <f t="shared" ca="1" si="748"/>
        <v>0</v>
      </c>
      <c r="AO2145">
        <f t="shared" ca="1" si="749"/>
        <v>0</v>
      </c>
      <c r="AP2145">
        <f t="shared" ca="1" si="750"/>
        <v>1</v>
      </c>
      <c r="AQ2145">
        <f t="shared" ca="1" si="751"/>
        <v>0</v>
      </c>
      <c r="AR2145">
        <f t="shared" ca="1" si="752"/>
        <v>0</v>
      </c>
      <c r="AS2145">
        <v>1</v>
      </c>
      <c r="AT2145">
        <v>0</v>
      </c>
      <c r="AU2145">
        <f t="shared" ca="1" si="775"/>
        <v>1</v>
      </c>
      <c r="AV2145">
        <f t="shared" ca="1" si="775"/>
        <v>0</v>
      </c>
      <c r="AW2145">
        <f t="shared" ca="1" si="775"/>
        <v>0</v>
      </c>
      <c r="AX2145">
        <v>0</v>
      </c>
    </row>
    <row r="2146" spans="1:50">
      <c r="A2146" s="2">
        <v>40999</v>
      </c>
      <c r="B2146">
        <v>1146</v>
      </c>
      <c r="C2146">
        <v>10</v>
      </c>
      <c r="D2146">
        <f t="shared" ca="1" si="753"/>
        <v>10.913480847671787</v>
      </c>
      <c r="E2146">
        <f t="shared" ca="1" si="754"/>
        <v>-0.91348084767178683</v>
      </c>
      <c r="F2146" t="str">
        <f t="shared" ca="1" si="755"/>
        <v>medium</v>
      </c>
      <c r="G2146">
        <v>760</v>
      </c>
      <c r="H2146">
        <f t="shared" si="756"/>
        <v>760</v>
      </c>
      <c r="I2146">
        <f t="shared" ca="1" si="757"/>
        <v>675.46390181141555</v>
      </c>
      <c r="J2146">
        <f t="shared" ca="1" si="758"/>
        <v>84.536098188584447</v>
      </c>
      <c r="K2146" t="str">
        <f t="shared" ca="1" si="759"/>
        <v>high</v>
      </c>
      <c r="L2146">
        <v>6.5</v>
      </c>
      <c r="M2146" t="str">
        <f t="shared" si="772"/>
        <v>medium</v>
      </c>
      <c r="N2146">
        <f t="shared" si="741"/>
        <v>3</v>
      </c>
      <c r="O2146">
        <f t="shared" si="742"/>
        <v>6</v>
      </c>
      <c r="P2146" t="str">
        <f t="shared" si="743"/>
        <v>sobota</v>
      </c>
      <c r="Q2146">
        <f t="shared" si="773"/>
        <v>0</v>
      </c>
      <c r="R2146">
        <f t="shared" si="773"/>
        <v>0</v>
      </c>
      <c r="S2146">
        <f t="shared" si="773"/>
        <v>1</v>
      </c>
      <c r="T2146">
        <f t="shared" si="773"/>
        <v>0</v>
      </c>
      <c r="U2146">
        <f t="shared" si="773"/>
        <v>0</v>
      </c>
      <c r="V2146">
        <f t="shared" si="773"/>
        <v>0</v>
      </c>
      <c r="W2146">
        <f t="shared" si="773"/>
        <v>0</v>
      </c>
      <c r="X2146">
        <f t="shared" si="773"/>
        <v>0</v>
      </c>
      <c r="Y2146">
        <f t="shared" si="773"/>
        <v>0</v>
      </c>
      <c r="Z2146">
        <f t="shared" si="773"/>
        <v>0</v>
      </c>
      <c r="AA2146">
        <f t="shared" si="773"/>
        <v>0</v>
      </c>
      <c r="AB2146">
        <f t="shared" si="773"/>
        <v>0</v>
      </c>
      <c r="AC2146">
        <f t="shared" si="774"/>
        <v>0</v>
      </c>
      <c r="AD2146">
        <f t="shared" si="774"/>
        <v>0</v>
      </c>
      <c r="AE2146">
        <f t="shared" si="774"/>
        <v>0</v>
      </c>
      <c r="AF2146">
        <f t="shared" si="774"/>
        <v>0</v>
      </c>
      <c r="AG2146">
        <f t="shared" si="774"/>
        <v>0</v>
      </c>
      <c r="AH2146">
        <f t="shared" si="774"/>
        <v>1</v>
      </c>
      <c r="AI2146">
        <f t="shared" si="774"/>
        <v>0</v>
      </c>
      <c r="AJ2146">
        <f t="shared" ca="1" si="744"/>
        <v>0</v>
      </c>
      <c r="AK2146">
        <f t="shared" ca="1" si="745"/>
        <v>0</v>
      </c>
      <c r="AL2146">
        <f t="shared" ca="1" si="746"/>
        <v>1</v>
      </c>
      <c r="AM2146">
        <f t="shared" ca="1" si="747"/>
        <v>1</v>
      </c>
      <c r="AN2146">
        <f t="shared" ca="1" si="748"/>
        <v>0</v>
      </c>
      <c r="AO2146">
        <f t="shared" ca="1" si="749"/>
        <v>0</v>
      </c>
      <c r="AP2146">
        <f t="shared" ca="1" si="750"/>
        <v>0</v>
      </c>
      <c r="AQ2146">
        <f t="shared" ca="1" si="751"/>
        <v>1</v>
      </c>
      <c r="AR2146">
        <f t="shared" ca="1" si="752"/>
        <v>0</v>
      </c>
      <c r="AS2146">
        <v>1</v>
      </c>
      <c r="AT2146">
        <v>0</v>
      </c>
      <c r="AU2146">
        <f t="shared" ca="1" si="775"/>
        <v>0</v>
      </c>
      <c r="AV2146">
        <f t="shared" ca="1" si="775"/>
        <v>1</v>
      </c>
      <c r="AW2146">
        <f t="shared" ca="1" si="775"/>
        <v>0</v>
      </c>
      <c r="AX2146">
        <v>0</v>
      </c>
    </row>
    <row r="2147" spans="1:50">
      <c r="A2147" s="2">
        <v>41000</v>
      </c>
      <c r="B2147">
        <v>1147</v>
      </c>
      <c r="C2147">
        <v>8</v>
      </c>
      <c r="D2147">
        <f t="shared" ca="1" si="753"/>
        <v>10.914121309692051</v>
      </c>
      <c r="E2147">
        <f t="shared" ca="1" si="754"/>
        <v>-2.9141213096920513</v>
      </c>
      <c r="F2147" t="str">
        <f t="shared" ca="1" si="755"/>
        <v>low</v>
      </c>
      <c r="G2147">
        <v>494</v>
      </c>
      <c r="H2147">
        <f t="shared" si="756"/>
        <v>494</v>
      </c>
      <c r="I2147">
        <f t="shared" ca="1" si="757"/>
        <v>675.43026601447082</v>
      </c>
      <c r="J2147">
        <f t="shared" ca="1" si="758"/>
        <v>-181.43026601447082</v>
      </c>
      <c r="K2147" t="str">
        <f t="shared" ca="1" si="759"/>
        <v>medium</v>
      </c>
      <c r="L2147">
        <v>3</v>
      </c>
      <c r="M2147" t="str">
        <f t="shared" si="772"/>
        <v>low</v>
      </c>
      <c r="N2147">
        <f t="shared" si="741"/>
        <v>4</v>
      </c>
      <c r="O2147">
        <f t="shared" si="742"/>
        <v>7</v>
      </c>
      <c r="P2147" t="str">
        <f t="shared" si="743"/>
        <v>neděle</v>
      </c>
      <c r="Q2147">
        <f t="shared" si="773"/>
        <v>0</v>
      </c>
      <c r="R2147">
        <f t="shared" si="773"/>
        <v>0</v>
      </c>
      <c r="S2147">
        <f t="shared" si="773"/>
        <v>0</v>
      </c>
      <c r="T2147">
        <f t="shared" si="773"/>
        <v>1</v>
      </c>
      <c r="U2147">
        <f t="shared" si="773"/>
        <v>0</v>
      </c>
      <c r="V2147">
        <f t="shared" si="773"/>
        <v>0</v>
      </c>
      <c r="W2147">
        <f t="shared" si="773"/>
        <v>0</v>
      </c>
      <c r="X2147">
        <f t="shared" si="773"/>
        <v>0</v>
      </c>
      <c r="Y2147">
        <f t="shared" si="773"/>
        <v>0</v>
      </c>
      <c r="Z2147">
        <f t="shared" si="773"/>
        <v>0</v>
      </c>
      <c r="AA2147">
        <f t="shared" si="773"/>
        <v>0</v>
      </c>
      <c r="AB2147">
        <f t="shared" si="773"/>
        <v>0</v>
      </c>
      <c r="AC2147">
        <f t="shared" si="774"/>
        <v>0</v>
      </c>
      <c r="AD2147">
        <f t="shared" si="774"/>
        <v>0</v>
      </c>
      <c r="AE2147">
        <f t="shared" si="774"/>
        <v>0</v>
      </c>
      <c r="AF2147">
        <f t="shared" si="774"/>
        <v>0</v>
      </c>
      <c r="AG2147">
        <f t="shared" si="774"/>
        <v>0</v>
      </c>
      <c r="AH2147">
        <f t="shared" si="774"/>
        <v>0</v>
      </c>
      <c r="AI2147">
        <f t="shared" si="774"/>
        <v>1</v>
      </c>
      <c r="AJ2147">
        <f t="shared" ca="1" si="744"/>
        <v>0</v>
      </c>
      <c r="AK2147">
        <f t="shared" ca="1" si="745"/>
        <v>0</v>
      </c>
      <c r="AL2147">
        <f t="shared" ca="1" si="746"/>
        <v>1</v>
      </c>
      <c r="AM2147">
        <f t="shared" ca="1" si="747"/>
        <v>0</v>
      </c>
      <c r="AN2147">
        <f t="shared" ca="1" si="748"/>
        <v>1</v>
      </c>
      <c r="AO2147">
        <f t="shared" ca="1" si="749"/>
        <v>0</v>
      </c>
      <c r="AP2147">
        <f t="shared" ca="1" si="750"/>
        <v>1</v>
      </c>
      <c r="AQ2147">
        <f t="shared" ca="1" si="751"/>
        <v>0</v>
      </c>
      <c r="AR2147">
        <f t="shared" ca="1" si="752"/>
        <v>0</v>
      </c>
      <c r="AS2147">
        <v>1</v>
      </c>
      <c r="AT2147">
        <v>1</v>
      </c>
      <c r="AU2147">
        <f t="shared" ca="1" si="775"/>
        <v>1</v>
      </c>
      <c r="AV2147">
        <f t="shared" ca="1" si="775"/>
        <v>0</v>
      </c>
      <c r="AW2147">
        <f t="shared" ca="1" si="775"/>
        <v>0</v>
      </c>
      <c r="AX2147">
        <v>0</v>
      </c>
    </row>
    <row r="2148" spans="1:50">
      <c r="A2148" s="2">
        <v>41001</v>
      </c>
      <c r="B2148">
        <v>1148</v>
      </c>
      <c r="C2148">
        <v>4</v>
      </c>
      <c r="D2148">
        <f t="shared" ca="1" si="753"/>
        <v>10.914761306175679</v>
      </c>
      <c r="E2148">
        <f t="shared" ca="1" si="754"/>
        <v>-6.914761306175679</v>
      </c>
      <c r="F2148" t="str">
        <f t="shared" ca="1" si="755"/>
        <v>low</v>
      </c>
      <c r="G2148">
        <v>193</v>
      </c>
      <c r="H2148">
        <f t="shared" si="756"/>
        <v>193</v>
      </c>
      <c r="I2148">
        <f t="shared" ca="1" si="757"/>
        <v>675.39657850823266</v>
      </c>
      <c r="J2148">
        <f t="shared" ca="1" si="758"/>
        <v>-482.39657850823266</v>
      </c>
      <c r="K2148" t="str">
        <f t="shared" ca="1" si="759"/>
        <v>low</v>
      </c>
      <c r="L2148">
        <v>7.4</v>
      </c>
      <c r="M2148" t="str">
        <f t="shared" si="772"/>
        <v>medium</v>
      </c>
      <c r="N2148">
        <f t="shared" si="741"/>
        <v>4</v>
      </c>
      <c r="O2148">
        <f t="shared" si="742"/>
        <v>1</v>
      </c>
      <c r="P2148" t="str">
        <f t="shared" si="743"/>
        <v>pondělí</v>
      </c>
      <c r="Q2148">
        <f t="shared" si="773"/>
        <v>0</v>
      </c>
      <c r="R2148">
        <f t="shared" si="773"/>
        <v>0</v>
      </c>
      <c r="S2148">
        <f t="shared" si="773"/>
        <v>0</v>
      </c>
      <c r="T2148">
        <f t="shared" si="773"/>
        <v>1</v>
      </c>
      <c r="U2148">
        <f t="shared" si="773"/>
        <v>0</v>
      </c>
      <c r="V2148">
        <f t="shared" si="773"/>
        <v>0</v>
      </c>
      <c r="W2148">
        <f t="shared" si="773"/>
        <v>0</v>
      </c>
      <c r="X2148">
        <f t="shared" si="773"/>
        <v>0</v>
      </c>
      <c r="Y2148">
        <f t="shared" si="773"/>
        <v>0</v>
      </c>
      <c r="Z2148">
        <f t="shared" si="773"/>
        <v>0</v>
      </c>
      <c r="AA2148">
        <f t="shared" si="773"/>
        <v>0</v>
      </c>
      <c r="AB2148">
        <f t="shared" si="773"/>
        <v>0</v>
      </c>
      <c r="AC2148">
        <f t="shared" si="774"/>
        <v>1</v>
      </c>
      <c r="AD2148">
        <f t="shared" si="774"/>
        <v>0</v>
      </c>
      <c r="AE2148">
        <f t="shared" si="774"/>
        <v>0</v>
      </c>
      <c r="AF2148">
        <f t="shared" si="774"/>
        <v>0</v>
      </c>
      <c r="AG2148">
        <f t="shared" si="774"/>
        <v>0</v>
      </c>
      <c r="AH2148">
        <f t="shared" si="774"/>
        <v>0</v>
      </c>
      <c r="AI2148">
        <f t="shared" si="774"/>
        <v>0</v>
      </c>
      <c r="AJ2148">
        <f t="shared" ca="1" si="744"/>
        <v>0</v>
      </c>
      <c r="AK2148">
        <f t="shared" ca="1" si="745"/>
        <v>0</v>
      </c>
      <c r="AL2148">
        <f t="shared" ca="1" si="746"/>
        <v>1</v>
      </c>
      <c r="AM2148">
        <f t="shared" ca="1" si="747"/>
        <v>0</v>
      </c>
      <c r="AN2148">
        <f t="shared" ca="1" si="748"/>
        <v>1</v>
      </c>
      <c r="AO2148">
        <f t="shared" ca="1" si="749"/>
        <v>0</v>
      </c>
      <c r="AP2148">
        <f t="shared" ca="1" si="750"/>
        <v>0</v>
      </c>
      <c r="AQ2148">
        <f t="shared" ca="1" si="751"/>
        <v>1</v>
      </c>
      <c r="AR2148">
        <f t="shared" ca="1" si="752"/>
        <v>0</v>
      </c>
      <c r="AS2148">
        <v>1</v>
      </c>
      <c r="AT2148">
        <v>0</v>
      </c>
      <c r="AU2148">
        <f t="shared" ca="1" si="775"/>
        <v>1</v>
      </c>
      <c r="AV2148">
        <f t="shared" ca="1" si="775"/>
        <v>0</v>
      </c>
      <c r="AW2148">
        <f t="shared" ca="1" si="775"/>
        <v>0</v>
      </c>
      <c r="AX2148">
        <v>0</v>
      </c>
    </row>
    <row r="2149" spans="1:50">
      <c r="A2149" s="2">
        <v>41002</v>
      </c>
      <c r="B2149">
        <v>1149</v>
      </c>
      <c r="C2149">
        <v>7</v>
      </c>
      <c r="D2149">
        <f t="shared" ca="1" si="753"/>
        <v>10.915400839414982</v>
      </c>
      <c r="E2149">
        <f t="shared" ca="1" si="754"/>
        <v>-3.915400839414982</v>
      </c>
      <c r="F2149" t="str">
        <f t="shared" ca="1" si="755"/>
        <v>low</v>
      </c>
      <c r="G2149">
        <v>151</v>
      </c>
      <c r="H2149">
        <f t="shared" si="756"/>
        <v>151</v>
      </c>
      <c r="I2149">
        <f t="shared" ca="1" si="757"/>
        <v>675.36283960602782</v>
      </c>
      <c r="J2149">
        <f t="shared" ca="1" si="758"/>
        <v>-524.36283960602782</v>
      </c>
      <c r="K2149" t="str">
        <f t="shared" ca="1" si="759"/>
        <v>low</v>
      </c>
      <c r="L2149">
        <v>7</v>
      </c>
      <c r="M2149" t="str">
        <f t="shared" si="772"/>
        <v>medium</v>
      </c>
      <c r="N2149">
        <f t="shared" si="741"/>
        <v>4</v>
      </c>
      <c r="O2149">
        <f t="shared" si="742"/>
        <v>2</v>
      </c>
      <c r="P2149" t="str">
        <f t="shared" si="743"/>
        <v>úterý</v>
      </c>
      <c r="Q2149">
        <f t="shared" si="773"/>
        <v>0</v>
      </c>
      <c r="R2149">
        <f t="shared" si="773"/>
        <v>0</v>
      </c>
      <c r="S2149">
        <f t="shared" si="773"/>
        <v>0</v>
      </c>
      <c r="T2149">
        <f t="shared" si="773"/>
        <v>1</v>
      </c>
      <c r="U2149">
        <f t="shared" si="773"/>
        <v>0</v>
      </c>
      <c r="V2149">
        <f t="shared" si="773"/>
        <v>0</v>
      </c>
      <c r="W2149">
        <f t="shared" si="773"/>
        <v>0</v>
      </c>
      <c r="X2149">
        <f t="shared" si="773"/>
        <v>0</v>
      </c>
      <c r="Y2149">
        <f t="shared" si="773"/>
        <v>0</v>
      </c>
      <c r="Z2149">
        <f t="shared" si="773"/>
        <v>0</v>
      </c>
      <c r="AA2149">
        <f t="shared" si="773"/>
        <v>0</v>
      </c>
      <c r="AB2149">
        <f t="shared" si="773"/>
        <v>0</v>
      </c>
      <c r="AC2149">
        <f t="shared" si="774"/>
        <v>0</v>
      </c>
      <c r="AD2149">
        <f t="shared" si="774"/>
        <v>1</v>
      </c>
      <c r="AE2149">
        <f t="shared" si="774"/>
        <v>0</v>
      </c>
      <c r="AF2149">
        <f t="shared" si="774"/>
        <v>0</v>
      </c>
      <c r="AG2149">
        <f t="shared" si="774"/>
        <v>0</v>
      </c>
      <c r="AH2149">
        <f t="shared" si="774"/>
        <v>0</v>
      </c>
      <c r="AI2149">
        <f t="shared" si="774"/>
        <v>0</v>
      </c>
      <c r="AJ2149">
        <f t="shared" ca="1" si="744"/>
        <v>0</v>
      </c>
      <c r="AK2149">
        <f t="shared" ca="1" si="745"/>
        <v>0</v>
      </c>
      <c r="AL2149">
        <f t="shared" ca="1" si="746"/>
        <v>1</v>
      </c>
      <c r="AM2149">
        <f t="shared" ca="1" si="747"/>
        <v>0</v>
      </c>
      <c r="AN2149">
        <f t="shared" ca="1" si="748"/>
        <v>1</v>
      </c>
      <c r="AO2149">
        <f t="shared" ca="1" si="749"/>
        <v>0</v>
      </c>
      <c r="AP2149">
        <f t="shared" ca="1" si="750"/>
        <v>0</v>
      </c>
      <c r="AQ2149">
        <f t="shared" ca="1" si="751"/>
        <v>1</v>
      </c>
      <c r="AR2149">
        <f t="shared" ca="1" si="752"/>
        <v>0</v>
      </c>
      <c r="AS2149">
        <v>0</v>
      </c>
      <c r="AT2149">
        <v>0</v>
      </c>
      <c r="AU2149">
        <f t="shared" ca="1" si="775"/>
        <v>1</v>
      </c>
      <c r="AV2149">
        <f t="shared" ca="1" si="775"/>
        <v>0</v>
      </c>
      <c r="AW2149">
        <f t="shared" ca="1" si="775"/>
        <v>0</v>
      </c>
      <c r="AX2149">
        <v>0</v>
      </c>
    </row>
    <row r="2150" spans="1:50">
      <c r="A2150" s="2">
        <v>41003</v>
      </c>
      <c r="B2150">
        <v>1150</v>
      </c>
      <c r="C2150">
        <v>20</v>
      </c>
      <c r="D2150">
        <f t="shared" ca="1" si="753"/>
        <v>10.916039911702281</v>
      </c>
      <c r="E2150">
        <f t="shared" ca="1" si="754"/>
        <v>9.0839600882977187</v>
      </c>
      <c r="F2150" t="str">
        <f t="shared" ca="1" si="755"/>
        <v>high</v>
      </c>
      <c r="G2150">
        <v>668</v>
      </c>
      <c r="H2150">
        <f t="shared" si="756"/>
        <v>668</v>
      </c>
      <c r="I2150">
        <f t="shared" ca="1" si="757"/>
        <v>675.32904962118346</v>
      </c>
      <c r="J2150">
        <f t="shared" ca="1" si="758"/>
        <v>-7.3290496211834579</v>
      </c>
      <c r="K2150" t="str">
        <f t="shared" ca="1" si="759"/>
        <v>medium</v>
      </c>
      <c r="L2150">
        <v>14.2</v>
      </c>
      <c r="M2150" t="str">
        <f t="shared" si="772"/>
        <v>high</v>
      </c>
      <c r="N2150">
        <f t="shared" si="741"/>
        <v>4</v>
      </c>
      <c r="O2150">
        <f t="shared" si="742"/>
        <v>3</v>
      </c>
      <c r="P2150" t="str">
        <f t="shared" si="743"/>
        <v>středa</v>
      </c>
      <c r="Q2150">
        <f t="shared" si="773"/>
        <v>0</v>
      </c>
      <c r="R2150">
        <f t="shared" si="773"/>
        <v>0</v>
      </c>
      <c r="S2150">
        <f t="shared" si="773"/>
        <v>0</v>
      </c>
      <c r="T2150">
        <f t="shared" si="773"/>
        <v>1</v>
      </c>
      <c r="U2150">
        <f t="shared" si="773"/>
        <v>0</v>
      </c>
      <c r="V2150">
        <f t="shared" si="773"/>
        <v>0</v>
      </c>
      <c r="W2150">
        <f t="shared" si="773"/>
        <v>0</v>
      </c>
      <c r="X2150">
        <f t="shared" si="773"/>
        <v>0</v>
      </c>
      <c r="Y2150">
        <f t="shared" si="773"/>
        <v>0</v>
      </c>
      <c r="Z2150">
        <f t="shared" si="773"/>
        <v>0</v>
      </c>
      <c r="AA2150">
        <f t="shared" si="773"/>
        <v>0</v>
      </c>
      <c r="AB2150">
        <f t="shared" si="773"/>
        <v>0</v>
      </c>
      <c r="AC2150">
        <f t="shared" si="774"/>
        <v>0</v>
      </c>
      <c r="AD2150">
        <f t="shared" si="774"/>
        <v>0</v>
      </c>
      <c r="AE2150">
        <f t="shared" si="774"/>
        <v>1</v>
      </c>
      <c r="AF2150">
        <f t="shared" si="774"/>
        <v>0</v>
      </c>
      <c r="AG2150">
        <f t="shared" si="774"/>
        <v>0</v>
      </c>
      <c r="AH2150">
        <f t="shared" si="774"/>
        <v>0</v>
      </c>
      <c r="AI2150">
        <f t="shared" si="774"/>
        <v>0</v>
      </c>
      <c r="AJ2150">
        <f t="shared" ca="1" si="744"/>
        <v>0</v>
      </c>
      <c r="AK2150">
        <f t="shared" ca="1" si="745"/>
        <v>0</v>
      </c>
      <c r="AL2150">
        <f t="shared" ca="1" si="746"/>
        <v>1</v>
      </c>
      <c r="AM2150">
        <f t="shared" ca="1" si="747"/>
        <v>1</v>
      </c>
      <c r="AN2150">
        <f t="shared" ca="1" si="748"/>
        <v>0</v>
      </c>
      <c r="AO2150">
        <f t="shared" ca="1" si="749"/>
        <v>0</v>
      </c>
      <c r="AP2150">
        <f t="shared" ca="1" si="750"/>
        <v>0</v>
      </c>
      <c r="AQ2150">
        <f t="shared" ca="1" si="751"/>
        <v>0</v>
      </c>
      <c r="AR2150">
        <f t="shared" ca="1" si="752"/>
        <v>1</v>
      </c>
      <c r="AS2150">
        <v>1</v>
      </c>
      <c r="AT2150">
        <v>0</v>
      </c>
      <c r="AU2150">
        <f t="shared" ca="1" si="775"/>
        <v>0</v>
      </c>
      <c r="AV2150">
        <f t="shared" ca="1" si="775"/>
        <v>0</v>
      </c>
      <c r="AW2150">
        <f t="shared" ca="1" si="775"/>
        <v>1</v>
      </c>
      <c r="AX2150">
        <v>0</v>
      </c>
    </row>
    <row r="2151" spans="1:50">
      <c r="A2151" s="2">
        <v>41004</v>
      </c>
      <c r="B2151">
        <v>1151</v>
      </c>
      <c r="C2151">
        <v>11</v>
      </c>
      <c r="D2151">
        <f t="shared" ca="1" si="753"/>
        <v>10.916678525329893</v>
      </c>
      <c r="E2151">
        <f t="shared" ca="1" si="754"/>
        <v>8.332147467010742E-2</v>
      </c>
      <c r="F2151" t="str">
        <f t="shared" ca="1" si="755"/>
        <v>medium</v>
      </c>
      <c r="G2151">
        <v>197</v>
      </c>
      <c r="H2151">
        <f t="shared" si="756"/>
        <v>197</v>
      </c>
      <c r="I2151">
        <f t="shared" ca="1" si="757"/>
        <v>675.29520886702619</v>
      </c>
      <c r="J2151">
        <f t="shared" ca="1" si="758"/>
        <v>-478.29520886702619</v>
      </c>
      <c r="K2151" t="str">
        <f t="shared" ca="1" si="759"/>
        <v>low</v>
      </c>
      <c r="L2151">
        <v>7.6</v>
      </c>
      <c r="M2151" t="str">
        <f t="shared" si="772"/>
        <v>medium</v>
      </c>
      <c r="N2151">
        <f t="shared" si="741"/>
        <v>4</v>
      </c>
      <c r="O2151">
        <f t="shared" si="742"/>
        <v>4</v>
      </c>
      <c r="P2151" t="str">
        <f t="shared" si="743"/>
        <v>čtvrtek</v>
      </c>
      <c r="Q2151">
        <f t="shared" ref="Q2151:AB2160" si="776">VLOOKUP($N2151,$V$31:$AH$42,Q$592+1,0)</f>
        <v>0</v>
      </c>
      <c r="R2151">
        <f t="shared" si="776"/>
        <v>0</v>
      </c>
      <c r="S2151">
        <f t="shared" si="776"/>
        <v>0</v>
      </c>
      <c r="T2151">
        <f t="shared" si="776"/>
        <v>1</v>
      </c>
      <c r="U2151">
        <f t="shared" si="776"/>
        <v>0</v>
      </c>
      <c r="V2151">
        <f t="shared" si="776"/>
        <v>0</v>
      </c>
      <c r="W2151">
        <f t="shared" si="776"/>
        <v>0</v>
      </c>
      <c r="X2151">
        <f t="shared" si="776"/>
        <v>0</v>
      </c>
      <c r="Y2151">
        <f t="shared" si="776"/>
        <v>0</v>
      </c>
      <c r="Z2151">
        <f t="shared" si="776"/>
        <v>0</v>
      </c>
      <c r="AA2151">
        <f t="shared" si="776"/>
        <v>0</v>
      </c>
      <c r="AB2151">
        <f t="shared" si="776"/>
        <v>0</v>
      </c>
      <c r="AC2151">
        <f t="shared" ref="AC2151:AI2160" si="777">VLOOKUP($O2151,$V$74:$AC$80,AC$592+1,0)</f>
        <v>0</v>
      </c>
      <c r="AD2151">
        <f t="shared" si="777"/>
        <v>0</v>
      </c>
      <c r="AE2151">
        <f t="shared" si="777"/>
        <v>0</v>
      </c>
      <c r="AF2151">
        <f t="shared" si="777"/>
        <v>1</v>
      </c>
      <c r="AG2151">
        <f t="shared" si="777"/>
        <v>0</v>
      </c>
      <c r="AH2151">
        <f t="shared" si="777"/>
        <v>0</v>
      </c>
      <c r="AI2151">
        <f t="shared" si="777"/>
        <v>0</v>
      </c>
      <c r="AJ2151">
        <f t="shared" ca="1" si="744"/>
        <v>0</v>
      </c>
      <c r="AK2151">
        <f t="shared" ca="1" si="745"/>
        <v>1</v>
      </c>
      <c r="AL2151">
        <f t="shared" ca="1" si="746"/>
        <v>0</v>
      </c>
      <c r="AM2151">
        <f t="shared" ca="1" si="747"/>
        <v>1</v>
      </c>
      <c r="AN2151">
        <f t="shared" ca="1" si="748"/>
        <v>0</v>
      </c>
      <c r="AO2151">
        <f t="shared" ca="1" si="749"/>
        <v>0</v>
      </c>
      <c r="AP2151">
        <f t="shared" ca="1" si="750"/>
        <v>0</v>
      </c>
      <c r="AQ2151">
        <f t="shared" ca="1" si="751"/>
        <v>1</v>
      </c>
      <c r="AR2151">
        <f t="shared" ca="1" si="752"/>
        <v>0</v>
      </c>
      <c r="AS2151">
        <v>1</v>
      </c>
      <c r="AT2151">
        <v>0</v>
      </c>
      <c r="AU2151">
        <f t="shared" ca="1" si="775"/>
        <v>0</v>
      </c>
      <c r="AV2151">
        <f t="shared" ca="1" si="775"/>
        <v>1</v>
      </c>
      <c r="AW2151">
        <f t="shared" ca="1" si="775"/>
        <v>0</v>
      </c>
      <c r="AX2151">
        <v>0</v>
      </c>
    </row>
    <row r="2152" spans="1:50">
      <c r="A2152" s="2">
        <v>41005</v>
      </c>
      <c r="B2152">
        <v>1152</v>
      </c>
      <c r="C2152">
        <v>13</v>
      </c>
      <c r="D2152">
        <f t="shared" ca="1" si="753"/>
        <v>10.917316682590133</v>
      </c>
      <c r="E2152">
        <f t="shared" ca="1" si="754"/>
        <v>2.0826833174098667</v>
      </c>
      <c r="F2152" t="str">
        <f t="shared" ca="1" si="755"/>
        <v>high</v>
      </c>
      <c r="G2152">
        <v>1737</v>
      </c>
      <c r="H2152">
        <f t="shared" si="756"/>
        <v>1737</v>
      </c>
      <c r="I2152">
        <f t="shared" ca="1" si="757"/>
        <v>675.26131765688319</v>
      </c>
      <c r="J2152">
        <f t="shared" ca="1" si="758"/>
        <v>1061.7386823431168</v>
      </c>
      <c r="K2152" t="str">
        <f t="shared" ca="1" si="759"/>
        <v>high</v>
      </c>
      <c r="L2152">
        <v>3.35</v>
      </c>
      <c r="M2152" t="str">
        <f t="shared" si="772"/>
        <v>low</v>
      </c>
      <c r="N2152">
        <f t="shared" si="741"/>
        <v>4</v>
      </c>
      <c r="O2152">
        <f t="shared" si="742"/>
        <v>5</v>
      </c>
      <c r="P2152" t="str">
        <f t="shared" si="743"/>
        <v>pátek</v>
      </c>
      <c r="Q2152">
        <f t="shared" si="776"/>
        <v>0</v>
      </c>
      <c r="R2152">
        <f t="shared" si="776"/>
        <v>0</v>
      </c>
      <c r="S2152">
        <f t="shared" si="776"/>
        <v>0</v>
      </c>
      <c r="T2152">
        <f t="shared" si="776"/>
        <v>1</v>
      </c>
      <c r="U2152">
        <f t="shared" si="776"/>
        <v>0</v>
      </c>
      <c r="V2152">
        <f t="shared" si="776"/>
        <v>0</v>
      </c>
      <c r="W2152">
        <f t="shared" si="776"/>
        <v>0</v>
      </c>
      <c r="X2152">
        <f t="shared" si="776"/>
        <v>0</v>
      </c>
      <c r="Y2152">
        <f t="shared" si="776"/>
        <v>0</v>
      </c>
      <c r="Z2152">
        <f t="shared" si="776"/>
        <v>0</v>
      </c>
      <c r="AA2152">
        <f t="shared" si="776"/>
        <v>0</v>
      </c>
      <c r="AB2152">
        <f t="shared" si="776"/>
        <v>0</v>
      </c>
      <c r="AC2152">
        <f t="shared" si="777"/>
        <v>0</v>
      </c>
      <c r="AD2152">
        <f t="shared" si="777"/>
        <v>0</v>
      </c>
      <c r="AE2152">
        <f t="shared" si="777"/>
        <v>0</v>
      </c>
      <c r="AF2152">
        <f t="shared" si="777"/>
        <v>0</v>
      </c>
      <c r="AG2152">
        <f t="shared" si="777"/>
        <v>1</v>
      </c>
      <c r="AH2152">
        <f t="shared" si="777"/>
        <v>0</v>
      </c>
      <c r="AI2152">
        <f t="shared" si="777"/>
        <v>0</v>
      </c>
      <c r="AJ2152">
        <f t="shared" ca="1" si="744"/>
        <v>0</v>
      </c>
      <c r="AK2152">
        <f t="shared" ca="1" si="745"/>
        <v>1</v>
      </c>
      <c r="AL2152">
        <f t="shared" ca="1" si="746"/>
        <v>0</v>
      </c>
      <c r="AM2152">
        <f t="shared" ca="1" si="747"/>
        <v>0</v>
      </c>
      <c r="AN2152">
        <f t="shared" ca="1" si="748"/>
        <v>1</v>
      </c>
      <c r="AO2152">
        <f t="shared" ca="1" si="749"/>
        <v>0</v>
      </c>
      <c r="AP2152">
        <f t="shared" ca="1" si="750"/>
        <v>1</v>
      </c>
      <c r="AQ2152">
        <f t="shared" ca="1" si="751"/>
        <v>0</v>
      </c>
      <c r="AR2152">
        <f t="shared" ca="1" si="752"/>
        <v>0</v>
      </c>
      <c r="AS2152">
        <v>0</v>
      </c>
      <c r="AT2152">
        <v>0</v>
      </c>
      <c r="AU2152">
        <f t="shared" ca="1" si="775"/>
        <v>0</v>
      </c>
      <c r="AV2152">
        <f t="shared" ca="1" si="775"/>
        <v>0</v>
      </c>
      <c r="AW2152">
        <f t="shared" ca="1" si="775"/>
        <v>1</v>
      </c>
      <c r="AX2152">
        <v>1</v>
      </c>
    </row>
    <row r="2153" spans="1:50">
      <c r="A2153" s="2">
        <v>41006</v>
      </c>
      <c r="B2153">
        <v>1153</v>
      </c>
      <c r="C2153">
        <v>15</v>
      </c>
      <c r="D2153">
        <f t="shared" ca="1" si="753"/>
        <v>10.917954385775319</v>
      </c>
      <c r="E2153">
        <f t="shared" ca="1" si="754"/>
        <v>4.0820456142246808</v>
      </c>
      <c r="F2153" t="str">
        <f t="shared" ca="1" si="755"/>
        <v>high</v>
      </c>
      <c r="G2153">
        <v>683</v>
      </c>
      <c r="H2153">
        <f t="shared" si="756"/>
        <v>683</v>
      </c>
      <c r="I2153">
        <f t="shared" ca="1" si="757"/>
        <v>675.22737630408119</v>
      </c>
      <c r="J2153">
        <f t="shared" ca="1" si="758"/>
        <v>7.77262369591881</v>
      </c>
      <c r="K2153" t="str">
        <f t="shared" ca="1" si="759"/>
        <v>medium</v>
      </c>
      <c r="L2153">
        <v>5.6</v>
      </c>
      <c r="M2153" t="str">
        <f t="shared" si="772"/>
        <v>medium</v>
      </c>
      <c r="N2153">
        <f t="shared" ref="N2153:N2216" si="778">MONTH(A2153)</f>
        <v>4</v>
      </c>
      <c r="O2153">
        <f t="shared" ref="O2153:O2216" si="779">WEEKDAY(A2153,2)</f>
        <v>6</v>
      </c>
      <c r="P2153" t="str">
        <f t="shared" ref="P2153:P2216" si="780">VLOOKUP(O2153,$O$581:$P$587,2,0)</f>
        <v>sobota</v>
      </c>
      <c r="Q2153">
        <f t="shared" si="776"/>
        <v>0</v>
      </c>
      <c r="R2153">
        <f t="shared" si="776"/>
        <v>0</v>
      </c>
      <c r="S2153">
        <f t="shared" si="776"/>
        <v>0</v>
      </c>
      <c r="T2153">
        <f t="shared" si="776"/>
        <v>1</v>
      </c>
      <c r="U2153">
        <f t="shared" si="776"/>
        <v>0</v>
      </c>
      <c r="V2153">
        <f t="shared" si="776"/>
        <v>0</v>
      </c>
      <c r="W2153">
        <f t="shared" si="776"/>
        <v>0</v>
      </c>
      <c r="X2153">
        <f t="shared" si="776"/>
        <v>0</v>
      </c>
      <c r="Y2153">
        <f t="shared" si="776"/>
        <v>0</v>
      </c>
      <c r="Z2153">
        <f t="shared" si="776"/>
        <v>0</v>
      </c>
      <c r="AA2153">
        <f t="shared" si="776"/>
        <v>0</v>
      </c>
      <c r="AB2153">
        <f t="shared" si="776"/>
        <v>0</v>
      </c>
      <c r="AC2153">
        <f t="shared" si="777"/>
        <v>0</v>
      </c>
      <c r="AD2153">
        <f t="shared" si="777"/>
        <v>0</v>
      </c>
      <c r="AE2153">
        <f t="shared" si="777"/>
        <v>0</v>
      </c>
      <c r="AF2153">
        <f t="shared" si="777"/>
        <v>0</v>
      </c>
      <c r="AG2153">
        <f t="shared" si="777"/>
        <v>0</v>
      </c>
      <c r="AH2153">
        <f t="shared" si="777"/>
        <v>1</v>
      </c>
      <c r="AI2153">
        <f t="shared" si="777"/>
        <v>0</v>
      </c>
      <c r="AJ2153">
        <f t="shared" ref="AJ2153:AJ2216" ca="1" si="781">VLOOKUP(INDIRECT($AJ$590&amp;ROW($A2153)+AJ$591),$F$17:$I$19,AJ$592+1,0)</f>
        <v>0</v>
      </c>
      <c r="AK2153">
        <f t="shared" ref="AK2153:AK2216" ca="1" si="782">VLOOKUP(INDIRECT($AJ$590&amp;ROW($A2153)+AJ$591),$F$17:$I$19,AK$592+1,0)</f>
        <v>0</v>
      </c>
      <c r="AL2153">
        <f t="shared" ref="AL2153:AL2216" ca="1" si="783">VLOOKUP(INDIRECT($AJ$590&amp;ROW($A2153)+AJ$591),$F$17:$I$19,AL$592+1,0)</f>
        <v>1</v>
      </c>
      <c r="AM2153">
        <f t="shared" ref="AM2153:AM2216" ca="1" si="784">VLOOKUP(INDIRECT($AJ$590&amp;ROW($A2153)+AM$591),$F$17:$I$19,AM$592+1,0)</f>
        <v>1</v>
      </c>
      <c r="AN2153">
        <f t="shared" ref="AN2153:AN2216" ca="1" si="785">VLOOKUP(INDIRECT($AJ$590&amp;ROW($A2153)+AM$591),$F$17:$I$19,AN$592+1,0)</f>
        <v>0</v>
      </c>
      <c r="AO2153">
        <f t="shared" ref="AO2153:AO2216" ca="1" si="786">VLOOKUP(INDIRECT($AJ$590&amp;ROW($A2153)+AM$591),$F$17:$I$19,AO$592+1,0)</f>
        <v>0</v>
      </c>
      <c r="AP2153">
        <f t="shared" ref="AP2153:AP2216" ca="1" si="787">VLOOKUP(INDIRECT($AJ$590&amp;ROW($A2153)+AP$591),$F$17:$I$19,AP$592+1,0)</f>
        <v>0</v>
      </c>
      <c r="AQ2153">
        <f t="shared" ref="AQ2153:AQ2216" ca="1" si="788">VLOOKUP(INDIRECT($AJ$590&amp;ROW($A2153)+AP$591),$F$17:$I$19,AQ$592+1,0)</f>
        <v>1</v>
      </c>
      <c r="AR2153">
        <f t="shared" ref="AR2153:AR2216" ca="1" si="789">VLOOKUP(INDIRECT($AJ$590&amp;ROW($A2153)+AP$591),$F$17:$I$19,AR$592+1,0)</f>
        <v>0</v>
      </c>
      <c r="AS2153">
        <v>0</v>
      </c>
      <c r="AT2153">
        <v>0</v>
      </c>
      <c r="AU2153">
        <f t="shared" ca="1" si="775"/>
        <v>0</v>
      </c>
      <c r="AV2153">
        <f t="shared" ca="1" si="775"/>
        <v>0</v>
      </c>
      <c r="AW2153">
        <f t="shared" ca="1" si="775"/>
        <v>1</v>
      </c>
      <c r="AX2153">
        <v>0</v>
      </c>
    </row>
    <row r="2154" spans="1:50">
      <c r="A2154" s="2">
        <v>41007</v>
      </c>
      <c r="B2154">
        <v>1154</v>
      </c>
      <c r="C2154">
        <v>6</v>
      </c>
      <c r="D2154">
        <f t="shared" ref="D2154:D2217" ca="1" si="790">$E$516*B2154^3+$E$521*B2154^2+$E$526*B2154+$E$531</f>
        <v>10.918591637177769</v>
      </c>
      <c r="E2154">
        <f t="shared" ref="E2154:E2217" ca="1" si="791">C2154-D2154</f>
        <v>-4.9185916371777694</v>
      </c>
      <c r="F2154" t="str">
        <f t="shared" ref="F2154:F2217" ca="1" si="792">VLOOKUP(E2154,$A$3:$C$6,3)</f>
        <v>low</v>
      </c>
      <c r="G2154">
        <v>131</v>
      </c>
      <c r="H2154">
        <f t="shared" ref="H2154:H2217" si="793">IF(G2154&gt;$H$592,$G$592,G2154)</f>
        <v>131</v>
      </c>
      <c r="I2154">
        <f t="shared" ref="I2154:I2217" ca="1" si="794">$K$516*B2154^3+$K$521*B2154^2+$K$526*B2154+$K$531</f>
        <v>675.19338512194713</v>
      </c>
      <c r="J2154">
        <f t="shared" ref="J2154:J2217" ca="1" si="795">H2154-I2154</f>
        <v>-544.19338512194713</v>
      </c>
      <c r="K2154" t="str">
        <f t="shared" ref="K2154:K2217" ca="1" si="796">VLOOKUP(J2154,$A$10:$C$13,3)</f>
        <v>low</v>
      </c>
      <c r="L2154">
        <v>2.5</v>
      </c>
      <c r="M2154" t="str">
        <f t="shared" si="772"/>
        <v>low</v>
      </c>
      <c r="N2154">
        <f t="shared" si="778"/>
        <v>4</v>
      </c>
      <c r="O2154">
        <f t="shared" si="779"/>
        <v>7</v>
      </c>
      <c r="P2154" t="str">
        <f t="shared" si="780"/>
        <v>neděle</v>
      </c>
      <c r="Q2154">
        <f t="shared" si="776"/>
        <v>0</v>
      </c>
      <c r="R2154">
        <f t="shared" si="776"/>
        <v>0</v>
      </c>
      <c r="S2154">
        <f t="shared" si="776"/>
        <v>0</v>
      </c>
      <c r="T2154">
        <f t="shared" si="776"/>
        <v>1</v>
      </c>
      <c r="U2154">
        <f t="shared" si="776"/>
        <v>0</v>
      </c>
      <c r="V2154">
        <f t="shared" si="776"/>
        <v>0</v>
      </c>
      <c r="W2154">
        <f t="shared" si="776"/>
        <v>0</v>
      </c>
      <c r="X2154">
        <f t="shared" si="776"/>
        <v>0</v>
      </c>
      <c r="Y2154">
        <f t="shared" si="776"/>
        <v>0</v>
      </c>
      <c r="Z2154">
        <f t="shared" si="776"/>
        <v>0</v>
      </c>
      <c r="AA2154">
        <f t="shared" si="776"/>
        <v>0</v>
      </c>
      <c r="AB2154">
        <f t="shared" si="776"/>
        <v>0</v>
      </c>
      <c r="AC2154">
        <f t="shared" si="777"/>
        <v>0</v>
      </c>
      <c r="AD2154">
        <f t="shared" si="777"/>
        <v>0</v>
      </c>
      <c r="AE2154">
        <f t="shared" si="777"/>
        <v>0</v>
      </c>
      <c r="AF2154">
        <f t="shared" si="777"/>
        <v>0</v>
      </c>
      <c r="AG2154">
        <f t="shared" si="777"/>
        <v>0</v>
      </c>
      <c r="AH2154">
        <f t="shared" si="777"/>
        <v>0</v>
      </c>
      <c r="AI2154">
        <f t="shared" si="777"/>
        <v>1</v>
      </c>
      <c r="AJ2154">
        <f t="shared" ca="1" si="781"/>
        <v>0</v>
      </c>
      <c r="AK2154">
        <f t="shared" ca="1" si="782"/>
        <v>0</v>
      </c>
      <c r="AL2154">
        <f t="shared" ca="1" si="783"/>
        <v>1</v>
      </c>
      <c r="AM2154">
        <f t="shared" ca="1" si="784"/>
        <v>1</v>
      </c>
      <c r="AN2154">
        <f t="shared" ca="1" si="785"/>
        <v>0</v>
      </c>
      <c r="AO2154">
        <f t="shared" ca="1" si="786"/>
        <v>0</v>
      </c>
      <c r="AP2154">
        <f t="shared" ca="1" si="787"/>
        <v>1</v>
      </c>
      <c r="AQ2154">
        <f t="shared" ca="1" si="788"/>
        <v>0</v>
      </c>
      <c r="AR2154">
        <f t="shared" ca="1" si="789"/>
        <v>0</v>
      </c>
      <c r="AS2154">
        <v>1</v>
      </c>
      <c r="AT2154">
        <v>1</v>
      </c>
      <c r="AU2154">
        <f t="shared" ca="1" si="775"/>
        <v>1</v>
      </c>
      <c r="AV2154">
        <f t="shared" ca="1" si="775"/>
        <v>0</v>
      </c>
      <c r="AW2154">
        <f t="shared" ca="1" si="775"/>
        <v>0</v>
      </c>
      <c r="AX2154">
        <v>0</v>
      </c>
    </row>
    <row r="2155" spans="1:50">
      <c r="A2155" s="2">
        <v>41008</v>
      </c>
      <c r="B2155">
        <v>1155</v>
      </c>
      <c r="C2155">
        <v>8</v>
      </c>
      <c r="D2155">
        <f t="shared" ca="1" si="790"/>
        <v>10.9192284390898</v>
      </c>
      <c r="E2155">
        <f t="shared" ca="1" si="791"/>
        <v>-2.9192284390897996</v>
      </c>
      <c r="F2155" t="str">
        <f t="shared" ca="1" si="792"/>
        <v>low</v>
      </c>
      <c r="G2155">
        <v>532</v>
      </c>
      <c r="H2155">
        <f t="shared" si="793"/>
        <v>532</v>
      </c>
      <c r="I2155">
        <f t="shared" ca="1" si="794"/>
        <v>675.15934442380785</v>
      </c>
      <c r="J2155">
        <f t="shared" ca="1" si="795"/>
        <v>-143.15934442380785</v>
      </c>
      <c r="K2155" t="str">
        <f t="shared" ca="1" si="796"/>
        <v>medium</v>
      </c>
      <c r="L2155">
        <v>1.4</v>
      </c>
      <c r="M2155" t="str">
        <f t="shared" si="772"/>
        <v>low</v>
      </c>
      <c r="N2155">
        <f t="shared" si="778"/>
        <v>4</v>
      </c>
      <c r="O2155">
        <f t="shared" si="779"/>
        <v>1</v>
      </c>
      <c r="P2155" t="str">
        <f t="shared" si="780"/>
        <v>pondělí</v>
      </c>
      <c r="Q2155">
        <f t="shared" si="776"/>
        <v>0</v>
      </c>
      <c r="R2155">
        <f t="shared" si="776"/>
        <v>0</v>
      </c>
      <c r="S2155">
        <f t="shared" si="776"/>
        <v>0</v>
      </c>
      <c r="T2155">
        <f t="shared" si="776"/>
        <v>1</v>
      </c>
      <c r="U2155">
        <f t="shared" si="776"/>
        <v>0</v>
      </c>
      <c r="V2155">
        <f t="shared" si="776"/>
        <v>0</v>
      </c>
      <c r="W2155">
        <f t="shared" si="776"/>
        <v>0</v>
      </c>
      <c r="X2155">
        <f t="shared" si="776"/>
        <v>0</v>
      </c>
      <c r="Y2155">
        <f t="shared" si="776"/>
        <v>0</v>
      </c>
      <c r="Z2155">
        <f t="shared" si="776"/>
        <v>0</v>
      </c>
      <c r="AA2155">
        <f t="shared" si="776"/>
        <v>0</v>
      </c>
      <c r="AB2155">
        <f t="shared" si="776"/>
        <v>0</v>
      </c>
      <c r="AC2155">
        <f t="shared" si="777"/>
        <v>1</v>
      </c>
      <c r="AD2155">
        <f t="shared" si="777"/>
        <v>0</v>
      </c>
      <c r="AE2155">
        <f t="shared" si="777"/>
        <v>0</v>
      </c>
      <c r="AF2155">
        <f t="shared" si="777"/>
        <v>0</v>
      </c>
      <c r="AG2155">
        <f t="shared" si="777"/>
        <v>0</v>
      </c>
      <c r="AH2155">
        <f t="shared" si="777"/>
        <v>0</v>
      </c>
      <c r="AI2155">
        <f t="shared" si="777"/>
        <v>0</v>
      </c>
      <c r="AJ2155">
        <f t="shared" ca="1" si="781"/>
        <v>0</v>
      </c>
      <c r="AK2155">
        <f t="shared" ca="1" si="782"/>
        <v>0</v>
      </c>
      <c r="AL2155">
        <f t="shared" ca="1" si="783"/>
        <v>1</v>
      </c>
      <c r="AM2155">
        <f t="shared" ca="1" si="784"/>
        <v>1</v>
      </c>
      <c r="AN2155">
        <f t="shared" ca="1" si="785"/>
        <v>0</v>
      </c>
      <c r="AO2155">
        <f t="shared" ca="1" si="786"/>
        <v>0</v>
      </c>
      <c r="AP2155">
        <f t="shared" ca="1" si="787"/>
        <v>1</v>
      </c>
      <c r="AQ2155">
        <f t="shared" ca="1" si="788"/>
        <v>0</v>
      </c>
      <c r="AR2155">
        <f t="shared" ca="1" si="789"/>
        <v>0</v>
      </c>
      <c r="AS2155">
        <v>1</v>
      </c>
      <c r="AT2155">
        <v>0</v>
      </c>
      <c r="AU2155">
        <f t="shared" ca="1" si="775"/>
        <v>1</v>
      </c>
      <c r="AV2155">
        <f t="shared" ca="1" si="775"/>
        <v>0</v>
      </c>
      <c r="AW2155">
        <f t="shared" ca="1" si="775"/>
        <v>0</v>
      </c>
      <c r="AX2155">
        <v>1</v>
      </c>
    </row>
    <row r="2156" spans="1:50">
      <c r="A2156" s="2">
        <v>41009</v>
      </c>
      <c r="B2156">
        <v>1156</v>
      </c>
      <c r="C2156">
        <v>12</v>
      </c>
      <c r="D2156">
        <f t="shared" ca="1" si="790"/>
        <v>10.919864793803725</v>
      </c>
      <c r="E2156">
        <f t="shared" ca="1" si="791"/>
        <v>1.0801352061962746</v>
      </c>
      <c r="F2156" t="str">
        <f t="shared" ca="1" si="792"/>
        <v>medium</v>
      </c>
      <c r="G2156">
        <v>1143</v>
      </c>
      <c r="H2156">
        <f t="shared" si="793"/>
        <v>1143</v>
      </c>
      <c r="I2156">
        <f t="shared" ca="1" si="794"/>
        <v>675.12525452299053</v>
      </c>
      <c r="J2156">
        <f t="shared" ca="1" si="795"/>
        <v>467.87474547700947</v>
      </c>
      <c r="K2156" t="str">
        <f t="shared" ca="1" si="796"/>
        <v>high</v>
      </c>
      <c r="L2156">
        <v>8.5</v>
      </c>
      <c r="M2156" t="str">
        <f t="shared" si="772"/>
        <v>medium</v>
      </c>
      <c r="N2156">
        <f t="shared" si="778"/>
        <v>4</v>
      </c>
      <c r="O2156">
        <f t="shared" si="779"/>
        <v>2</v>
      </c>
      <c r="P2156" t="str">
        <f t="shared" si="780"/>
        <v>úterý</v>
      </c>
      <c r="Q2156">
        <f t="shared" si="776"/>
        <v>0</v>
      </c>
      <c r="R2156">
        <f t="shared" si="776"/>
        <v>0</v>
      </c>
      <c r="S2156">
        <f t="shared" si="776"/>
        <v>0</v>
      </c>
      <c r="T2156">
        <f t="shared" si="776"/>
        <v>1</v>
      </c>
      <c r="U2156">
        <f t="shared" si="776"/>
        <v>0</v>
      </c>
      <c r="V2156">
        <f t="shared" si="776"/>
        <v>0</v>
      </c>
      <c r="W2156">
        <f t="shared" si="776"/>
        <v>0</v>
      </c>
      <c r="X2156">
        <f t="shared" si="776"/>
        <v>0</v>
      </c>
      <c r="Y2156">
        <f t="shared" si="776"/>
        <v>0</v>
      </c>
      <c r="Z2156">
        <f t="shared" si="776"/>
        <v>0</v>
      </c>
      <c r="AA2156">
        <f t="shared" si="776"/>
        <v>0</v>
      </c>
      <c r="AB2156">
        <f t="shared" si="776"/>
        <v>0</v>
      </c>
      <c r="AC2156">
        <f t="shared" si="777"/>
        <v>0</v>
      </c>
      <c r="AD2156">
        <f t="shared" si="777"/>
        <v>1</v>
      </c>
      <c r="AE2156">
        <f t="shared" si="777"/>
        <v>0</v>
      </c>
      <c r="AF2156">
        <f t="shared" si="777"/>
        <v>0</v>
      </c>
      <c r="AG2156">
        <f t="shared" si="777"/>
        <v>0</v>
      </c>
      <c r="AH2156">
        <f t="shared" si="777"/>
        <v>0</v>
      </c>
      <c r="AI2156">
        <f t="shared" si="777"/>
        <v>0</v>
      </c>
      <c r="AJ2156">
        <f t="shared" ca="1" si="781"/>
        <v>0</v>
      </c>
      <c r="AK2156">
        <f t="shared" ca="1" si="782"/>
        <v>0</v>
      </c>
      <c r="AL2156">
        <f t="shared" ca="1" si="783"/>
        <v>1</v>
      </c>
      <c r="AM2156">
        <f t="shared" ca="1" si="784"/>
        <v>1</v>
      </c>
      <c r="AN2156">
        <f t="shared" ca="1" si="785"/>
        <v>0</v>
      </c>
      <c r="AO2156">
        <f t="shared" ca="1" si="786"/>
        <v>0</v>
      </c>
      <c r="AP2156">
        <f t="shared" ca="1" si="787"/>
        <v>0</v>
      </c>
      <c r="AQ2156">
        <f t="shared" ca="1" si="788"/>
        <v>1</v>
      </c>
      <c r="AR2156">
        <f t="shared" ca="1" si="789"/>
        <v>0</v>
      </c>
      <c r="AS2156">
        <v>0</v>
      </c>
      <c r="AT2156">
        <v>0</v>
      </c>
      <c r="AU2156">
        <f t="shared" ca="1" si="775"/>
        <v>0</v>
      </c>
      <c r="AV2156">
        <f t="shared" ca="1" si="775"/>
        <v>1</v>
      </c>
      <c r="AW2156">
        <f t="shared" ca="1" si="775"/>
        <v>0</v>
      </c>
      <c r="AX2156">
        <v>1</v>
      </c>
    </row>
    <row r="2157" spans="1:50">
      <c r="A2157" s="2">
        <v>41010</v>
      </c>
      <c r="B2157">
        <v>1157</v>
      </c>
      <c r="C2157">
        <v>14</v>
      </c>
      <c r="D2157">
        <f t="shared" ca="1" si="790"/>
        <v>10.920500703611866</v>
      </c>
      <c r="E2157">
        <f t="shared" ca="1" si="791"/>
        <v>3.0794992963881338</v>
      </c>
      <c r="F2157" t="str">
        <f t="shared" ca="1" si="792"/>
        <v>high</v>
      </c>
      <c r="G2157">
        <v>428</v>
      </c>
      <c r="H2157">
        <f t="shared" si="793"/>
        <v>428</v>
      </c>
      <c r="I2157">
        <f t="shared" ca="1" si="794"/>
        <v>675.09111573282178</v>
      </c>
      <c r="J2157">
        <f t="shared" ca="1" si="795"/>
        <v>-247.09111573282178</v>
      </c>
      <c r="K2157" t="str">
        <f t="shared" ca="1" si="796"/>
        <v>medium</v>
      </c>
      <c r="L2157">
        <v>10.7</v>
      </c>
      <c r="M2157" t="str">
        <f t="shared" si="772"/>
        <v>medium</v>
      </c>
      <c r="N2157">
        <f t="shared" si="778"/>
        <v>4</v>
      </c>
      <c r="O2157">
        <f t="shared" si="779"/>
        <v>3</v>
      </c>
      <c r="P2157" t="str">
        <f t="shared" si="780"/>
        <v>středa</v>
      </c>
      <c r="Q2157">
        <f t="shared" si="776"/>
        <v>0</v>
      </c>
      <c r="R2157">
        <f t="shared" si="776"/>
        <v>0</v>
      </c>
      <c r="S2157">
        <f t="shared" si="776"/>
        <v>0</v>
      </c>
      <c r="T2157">
        <f t="shared" si="776"/>
        <v>1</v>
      </c>
      <c r="U2157">
        <f t="shared" si="776"/>
        <v>0</v>
      </c>
      <c r="V2157">
        <f t="shared" si="776"/>
        <v>0</v>
      </c>
      <c r="W2157">
        <f t="shared" si="776"/>
        <v>0</v>
      </c>
      <c r="X2157">
        <f t="shared" si="776"/>
        <v>0</v>
      </c>
      <c r="Y2157">
        <f t="shared" si="776"/>
        <v>0</v>
      </c>
      <c r="Z2157">
        <f t="shared" si="776"/>
        <v>0</v>
      </c>
      <c r="AA2157">
        <f t="shared" si="776"/>
        <v>0</v>
      </c>
      <c r="AB2157">
        <f t="shared" si="776"/>
        <v>0</v>
      </c>
      <c r="AC2157">
        <f t="shared" si="777"/>
        <v>0</v>
      </c>
      <c r="AD2157">
        <f t="shared" si="777"/>
        <v>0</v>
      </c>
      <c r="AE2157">
        <f t="shared" si="777"/>
        <v>1</v>
      </c>
      <c r="AF2157">
        <f t="shared" si="777"/>
        <v>0</v>
      </c>
      <c r="AG2157">
        <f t="shared" si="777"/>
        <v>0</v>
      </c>
      <c r="AH2157">
        <f t="shared" si="777"/>
        <v>0</v>
      </c>
      <c r="AI2157">
        <f t="shared" si="777"/>
        <v>0</v>
      </c>
      <c r="AJ2157">
        <f t="shared" ca="1" si="781"/>
        <v>0</v>
      </c>
      <c r="AK2157">
        <f t="shared" ca="1" si="782"/>
        <v>0</v>
      </c>
      <c r="AL2157">
        <f t="shared" ca="1" si="783"/>
        <v>1</v>
      </c>
      <c r="AM2157">
        <f t="shared" ca="1" si="784"/>
        <v>1</v>
      </c>
      <c r="AN2157">
        <f t="shared" ca="1" si="785"/>
        <v>0</v>
      </c>
      <c r="AO2157">
        <f t="shared" ca="1" si="786"/>
        <v>0</v>
      </c>
      <c r="AP2157">
        <f t="shared" ca="1" si="787"/>
        <v>0</v>
      </c>
      <c r="AQ2157">
        <f t="shared" ca="1" si="788"/>
        <v>1</v>
      </c>
      <c r="AR2157">
        <f t="shared" ca="1" si="789"/>
        <v>0</v>
      </c>
      <c r="AS2157">
        <v>0</v>
      </c>
      <c r="AT2157">
        <v>0</v>
      </c>
      <c r="AU2157">
        <f t="shared" ca="1" si="775"/>
        <v>0</v>
      </c>
      <c r="AV2157">
        <f t="shared" ca="1" si="775"/>
        <v>0</v>
      </c>
      <c r="AW2157">
        <f t="shared" ca="1" si="775"/>
        <v>1</v>
      </c>
      <c r="AX2157">
        <v>1</v>
      </c>
    </row>
    <row r="2158" spans="1:50">
      <c r="A2158" s="2">
        <v>41011</v>
      </c>
      <c r="B2158">
        <v>1158</v>
      </c>
      <c r="C2158">
        <v>12</v>
      </c>
      <c r="D2158">
        <f t="shared" ca="1" si="790"/>
        <v>10.921136170806539</v>
      </c>
      <c r="E2158">
        <f t="shared" ca="1" si="791"/>
        <v>1.0788638291934607</v>
      </c>
      <c r="F2158" t="str">
        <f t="shared" ca="1" si="792"/>
        <v>medium</v>
      </c>
      <c r="G2158">
        <v>1448</v>
      </c>
      <c r="H2158">
        <f t="shared" si="793"/>
        <v>1448</v>
      </c>
      <c r="I2158">
        <f t="shared" ca="1" si="794"/>
        <v>675.05692836662865</v>
      </c>
      <c r="J2158">
        <f t="shared" ca="1" si="795"/>
        <v>772.94307163337135</v>
      </c>
      <c r="K2158" t="str">
        <f t="shared" ca="1" si="796"/>
        <v>high</v>
      </c>
      <c r="L2158">
        <v>7.7285714285714286</v>
      </c>
      <c r="M2158" t="str">
        <f t="shared" si="772"/>
        <v>medium</v>
      </c>
      <c r="N2158">
        <f t="shared" si="778"/>
        <v>4</v>
      </c>
      <c r="O2158">
        <f t="shared" si="779"/>
        <v>4</v>
      </c>
      <c r="P2158" t="str">
        <f t="shared" si="780"/>
        <v>čtvrtek</v>
      </c>
      <c r="Q2158">
        <f t="shared" si="776"/>
        <v>0</v>
      </c>
      <c r="R2158">
        <f t="shared" si="776"/>
        <v>0</v>
      </c>
      <c r="S2158">
        <f t="shared" si="776"/>
        <v>0</v>
      </c>
      <c r="T2158">
        <f t="shared" si="776"/>
        <v>1</v>
      </c>
      <c r="U2158">
        <f t="shared" si="776"/>
        <v>0</v>
      </c>
      <c r="V2158">
        <f t="shared" si="776"/>
        <v>0</v>
      </c>
      <c r="W2158">
        <f t="shared" si="776"/>
        <v>0</v>
      </c>
      <c r="X2158">
        <f t="shared" si="776"/>
        <v>0</v>
      </c>
      <c r="Y2158">
        <f t="shared" si="776"/>
        <v>0</v>
      </c>
      <c r="Z2158">
        <f t="shared" si="776"/>
        <v>0</v>
      </c>
      <c r="AA2158">
        <f t="shared" si="776"/>
        <v>0</v>
      </c>
      <c r="AB2158">
        <f t="shared" si="776"/>
        <v>0</v>
      </c>
      <c r="AC2158">
        <f t="shared" si="777"/>
        <v>0</v>
      </c>
      <c r="AD2158">
        <f t="shared" si="777"/>
        <v>0</v>
      </c>
      <c r="AE2158">
        <f t="shared" si="777"/>
        <v>0</v>
      </c>
      <c r="AF2158">
        <f t="shared" si="777"/>
        <v>1</v>
      </c>
      <c r="AG2158">
        <f t="shared" si="777"/>
        <v>0</v>
      </c>
      <c r="AH2158">
        <f t="shared" si="777"/>
        <v>0</v>
      </c>
      <c r="AI2158">
        <f t="shared" si="777"/>
        <v>0</v>
      </c>
      <c r="AJ2158">
        <f t="shared" ca="1" si="781"/>
        <v>0</v>
      </c>
      <c r="AK2158">
        <f t="shared" ca="1" si="782"/>
        <v>0</v>
      </c>
      <c r="AL2158">
        <f t="shared" ca="1" si="783"/>
        <v>1</v>
      </c>
      <c r="AM2158">
        <f t="shared" ca="1" si="784"/>
        <v>0</v>
      </c>
      <c r="AN2158">
        <f t="shared" ca="1" si="785"/>
        <v>1</v>
      </c>
      <c r="AO2158">
        <f t="shared" ca="1" si="786"/>
        <v>0</v>
      </c>
      <c r="AP2158">
        <f t="shared" ca="1" si="787"/>
        <v>0</v>
      </c>
      <c r="AQ2158">
        <f t="shared" ca="1" si="788"/>
        <v>1</v>
      </c>
      <c r="AR2158">
        <f t="shared" ca="1" si="789"/>
        <v>0</v>
      </c>
      <c r="AS2158">
        <v>1</v>
      </c>
      <c r="AT2158">
        <v>0</v>
      </c>
      <c r="AU2158">
        <f t="shared" ca="1" si="775"/>
        <v>0</v>
      </c>
      <c r="AV2158">
        <f t="shared" ca="1" si="775"/>
        <v>1</v>
      </c>
      <c r="AW2158">
        <f t="shared" ca="1" si="775"/>
        <v>0</v>
      </c>
      <c r="AX2158">
        <v>1</v>
      </c>
    </row>
    <row r="2159" spans="1:50">
      <c r="A2159" s="2">
        <v>41012</v>
      </c>
      <c r="B2159">
        <v>1159</v>
      </c>
      <c r="C2159">
        <v>14</v>
      </c>
      <c r="D2159">
        <f t="shared" ca="1" si="790"/>
        <v>10.921771197680059</v>
      </c>
      <c r="E2159">
        <f t="shared" ca="1" si="791"/>
        <v>3.0782288023199413</v>
      </c>
      <c r="F2159" t="str">
        <f t="shared" ca="1" si="792"/>
        <v>high</v>
      </c>
      <c r="G2159">
        <v>899</v>
      </c>
      <c r="H2159">
        <f t="shared" si="793"/>
        <v>899</v>
      </c>
      <c r="I2159">
        <f t="shared" ca="1" si="794"/>
        <v>675.02269273773788</v>
      </c>
      <c r="J2159">
        <f t="shared" ca="1" si="795"/>
        <v>223.97730726226212</v>
      </c>
      <c r="K2159" t="str">
        <f t="shared" ca="1" si="796"/>
        <v>high</v>
      </c>
      <c r="L2159">
        <v>5.35</v>
      </c>
      <c r="M2159" t="str">
        <f t="shared" si="772"/>
        <v>medium</v>
      </c>
      <c r="N2159">
        <f t="shared" si="778"/>
        <v>4</v>
      </c>
      <c r="O2159">
        <f t="shared" si="779"/>
        <v>5</v>
      </c>
      <c r="P2159" t="str">
        <f t="shared" si="780"/>
        <v>pátek</v>
      </c>
      <c r="Q2159">
        <f t="shared" si="776"/>
        <v>0</v>
      </c>
      <c r="R2159">
        <f t="shared" si="776"/>
        <v>0</v>
      </c>
      <c r="S2159">
        <f t="shared" si="776"/>
        <v>0</v>
      </c>
      <c r="T2159">
        <f t="shared" si="776"/>
        <v>1</v>
      </c>
      <c r="U2159">
        <f t="shared" si="776"/>
        <v>0</v>
      </c>
      <c r="V2159">
        <f t="shared" si="776"/>
        <v>0</v>
      </c>
      <c r="W2159">
        <f t="shared" si="776"/>
        <v>0</v>
      </c>
      <c r="X2159">
        <f t="shared" si="776"/>
        <v>0</v>
      </c>
      <c r="Y2159">
        <f t="shared" si="776"/>
        <v>0</v>
      </c>
      <c r="Z2159">
        <f t="shared" si="776"/>
        <v>0</v>
      </c>
      <c r="AA2159">
        <f t="shared" si="776"/>
        <v>0</v>
      </c>
      <c r="AB2159">
        <f t="shared" si="776"/>
        <v>0</v>
      </c>
      <c r="AC2159">
        <f t="shared" si="777"/>
        <v>0</v>
      </c>
      <c r="AD2159">
        <f t="shared" si="777"/>
        <v>0</v>
      </c>
      <c r="AE2159">
        <f t="shared" si="777"/>
        <v>0</v>
      </c>
      <c r="AF2159">
        <f t="shared" si="777"/>
        <v>0</v>
      </c>
      <c r="AG2159">
        <f t="shared" si="777"/>
        <v>1</v>
      </c>
      <c r="AH2159">
        <f t="shared" si="777"/>
        <v>0</v>
      </c>
      <c r="AI2159">
        <f t="shared" si="777"/>
        <v>0</v>
      </c>
      <c r="AJ2159">
        <f t="shared" ca="1" si="781"/>
        <v>0</v>
      </c>
      <c r="AK2159">
        <f t="shared" ca="1" si="782"/>
        <v>0</v>
      </c>
      <c r="AL2159">
        <f t="shared" ca="1" si="783"/>
        <v>1</v>
      </c>
      <c r="AM2159">
        <f t="shared" ca="1" si="784"/>
        <v>1</v>
      </c>
      <c r="AN2159">
        <f t="shared" ca="1" si="785"/>
        <v>0</v>
      </c>
      <c r="AO2159">
        <f t="shared" ca="1" si="786"/>
        <v>0</v>
      </c>
      <c r="AP2159">
        <f t="shared" ca="1" si="787"/>
        <v>0</v>
      </c>
      <c r="AQ2159">
        <f t="shared" ca="1" si="788"/>
        <v>1</v>
      </c>
      <c r="AR2159">
        <f t="shared" ca="1" si="789"/>
        <v>0</v>
      </c>
      <c r="AS2159">
        <v>1</v>
      </c>
      <c r="AT2159">
        <v>0</v>
      </c>
      <c r="AU2159">
        <f t="shared" ca="1" si="775"/>
        <v>0</v>
      </c>
      <c r="AV2159">
        <f t="shared" ca="1" si="775"/>
        <v>0</v>
      </c>
      <c r="AW2159">
        <f t="shared" ca="1" si="775"/>
        <v>1</v>
      </c>
      <c r="AX2159">
        <v>1</v>
      </c>
    </row>
    <row r="2160" spans="1:50">
      <c r="A2160" s="2">
        <v>41013</v>
      </c>
      <c r="B2160">
        <v>1160</v>
      </c>
      <c r="C2160">
        <v>5</v>
      </c>
      <c r="D2160">
        <f t="shared" ca="1" si="790"/>
        <v>10.922405786524745</v>
      </c>
      <c r="E2160">
        <f t="shared" ca="1" si="791"/>
        <v>-5.9224057865247453</v>
      </c>
      <c r="F2160" t="str">
        <f t="shared" ca="1" si="792"/>
        <v>low</v>
      </c>
      <c r="G2160">
        <v>377</v>
      </c>
      <c r="H2160">
        <f t="shared" si="793"/>
        <v>377</v>
      </c>
      <c r="I2160">
        <f t="shared" ca="1" si="794"/>
        <v>674.98840915947653</v>
      </c>
      <c r="J2160">
        <f t="shared" ca="1" si="795"/>
        <v>-297.98840915947653</v>
      </c>
      <c r="K2160" t="str">
        <f t="shared" ca="1" si="796"/>
        <v>low</v>
      </c>
      <c r="L2160">
        <v>4.75</v>
      </c>
      <c r="M2160" t="str">
        <f t="shared" si="772"/>
        <v>low</v>
      </c>
      <c r="N2160">
        <f t="shared" si="778"/>
        <v>4</v>
      </c>
      <c r="O2160">
        <f t="shared" si="779"/>
        <v>6</v>
      </c>
      <c r="P2160" t="str">
        <f t="shared" si="780"/>
        <v>sobota</v>
      </c>
      <c r="Q2160">
        <f t="shared" si="776"/>
        <v>0</v>
      </c>
      <c r="R2160">
        <f t="shared" si="776"/>
        <v>0</v>
      </c>
      <c r="S2160">
        <f t="shared" si="776"/>
        <v>0</v>
      </c>
      <c r="T2160">
        <f t="shared" si="776"/>
        <v>1</v>
      </c>
      <c r="U2160">
        <f t="shared" si="776"/>
        <v>0</v>
      </c>
      <c r="V2160">
        <f t="shared" si="776"/>
        <v>0</v>
      </c>
      <c r="W2160">
        <f t="shared" si="776"/>
        <v>0</v>
      </c>
      <c r="X2160">
        <f t="shared" si="776"/>
        <v>0</v>
      </c>
      <c r="Y2160">
        <f t="shared" si="776"/>
        <v>0</v>
      </c>
      <c r="Z2160">
        <f t="shared" si="776"/>
        <v>0</v>
      </c>
      <c r="AA2160">
        <f t="shared" si="776"/>
        <v>0</v>
      </c>
      <c r="AB2160">
        <f t="shared" si="776"/>
        <v>0</v>
      </c>
      <c r="AC2160">
        <f t="shared" si="777"/>
        <v>0</v>
      </c>
      <c r="AD2160">
        <f t="shared" si="777"/>
        <v>0</v>
      </c>
      <c r="AE2160">
        <f t="shared" si="777"/>
        <v>0</v>
      </c>
      <c r="AF2160">
        <f t="shared" si="777"/>
        <v>0</v>
      </c>
      <c r="AG2160">
        <f t="shared" si="777"/>
        <v>0</v>
      </c>
      <c r="AH2160">
        <f t="shared" si="777"/>
        <v>1</v>
      </c>
      <c r="AI2160">
        <f t="shared" si="777"/>
        <v>0</v>
      </c>
      <c r="AJ2160">
        <f t="shared" ca="1" si="781"/>
        <v>0</v>
      </c>
      <c r="AK2160">
        <f t="shared" ca="1" si="782"/>
        <v>1</v>
      </c>
      <c r="AL2160">
        <f t="shared" ca="1" si="783"/>
        <v>0</v>
      </c>
      <c r="AM2160">
        <f t="shared" ca="1" si="784"/>
        <v>0</v>
      </c>
      <c r="AN2160">
        <f t="shared" ca="1" si="785"/>
        <v>1</v>
      </c>
      <c r="AO2160">
        <f t="shared" ca="1" si="786"/>
        <v>0</v>
      </c>
      <c r="AP2160">
        <f t="shared" ca="1" si="787"/>
        <v>1</v>
      </c>
      <c r="AQ2160">
        <f t="shared" ca="1" si="788"/>
        <v>0</v>
      </c>
      <c r="AR2160">
        <f t="shared" ca="1" si="789"/>
        <v>0</v>
      </c>
      <c r="AS2160">
        <v>0</v>
      </c>
      <c r="AT2160">
        <v>0</v>
      </c>
      <c r="AU2160">
        <f t="shared" ca="1" si="775"/>
        <v>1</v>
      </c>
      <c r="AV2160">
        <f t="shared" ca="1" si="775"/>
        <v>0</v>
      </c>
      <c r="AW2160">
        <f t="shared" ca="1" si="775"/>
        <v>0</v>
      </c>
      <c r="AX2160">
        <v>0</v>
      </c>
    </row>
    <row r="2161" spans="1:50">
      <c r="A2161" s="2">
        <v>41014</v>
      </c>
      <c r="B2161">
        <v>1161</v>
      </c>
      <c r="C2161">
        <v>15</v>
      </c>
      <c r="D2161">
        <f t="shared" ca="1" si="790"/>
        <v>10.923039939632913</v>
      </c>
      <c r="E2161">
        <f t="shared" ca="1" si="791"/>
        <v>4.076960060367087</v>
      </c>
      <c r="F2161" t="str">
        <f t="shared" ca="1" si="792"/>
        <v>high</v>
      </c>
      <c r="G2161">
        <v>1131</v>
      </c>
      <c r="H2161">
        <f t="shared" si="793"/>
        <v>1131</v>
      </c>
      <c r="I2161">
        <f t="shared" ca="1" si="794"/>
        <v>674.95407794517155</v>
      </c>
      <c r="J2161">
        <f t="shared" ca="1" si="795"/>
        <v>456.04592205482845</v>
      </c>
      <c r="K2161" t="str">
        <f t="shared" ca="1" si="796"/>
        <v>high</v>
      </c>
      <c r="L2161">
        <v>5.6</v>
      </c>
      <c r="M2161" t="str">
        <f t="shared" si="772"/>
        <v>medium</v>
      </c>
      <c r="N2161">
        <f t="shared" si="778"/>
        <v>4</v>
      </c>
      <c r="O2161">
        <f t="shared" si="779"/>
        <v>7</v>
      </c>
      <c r="P2161" t="str">
        <f t="shared" si="780"/>
        <v>neděle</v>
      </c>
      <c r="Q2161">
        <f t="shared" ref="Q2161:AB2170" si="797">VLOOKUP($N2161,$V$31:$AH$42,Q$592+1,0)</f>
        <v>0</v>
      </c>
      <c r="R2161">
        <f t="shared" si="797"/>
        <v>0</v>
      </c>
      <c r="S2161">
        <f t="shared" si="797"/>
        <v>0</v>
      </c>
      <c r="T2161">
        <f t="shared" si="797"/>
        <v>1</v>
      </c>
      <c r="U2161">
        <f t="shared" si="797"/>
        <v>0</v>
      </c>
      <c r="V2161">
        <f t="shared" si="797"/>
        <v>0</v>
      </c>
      <c r="W2161">
        <f t="shared" si="797"/>
        <v>0</v>
      </c>
      <c r="X2161">
        <f t="shared" si="797"/>
        <v>0</v>
      </c>
      <c r="Y2161">
        <f t="shared" si="797"/>
        <v>0</v>
      </c>
      <c r="Z2161">
        <f t="shared" si="797"/>
        <v>0</v>
      </c>
      <c r="AA2161">
        <f t="shared" si="797"/>
        <v>0</v>
      </c>
      <c r="AB2161">
        <f t="shared" si="797"/>
        <v>0</v>
      </c>
      <c r="AC2161">
        <f t="shared" ref="AC2161:AI2170" si="798">VLOOKUP($O2161,$V$74:$AC$80,AC$592+1,0)</f>
        <v>0</v>
      </c>
      <c r="AD2161">
        <f t="shared" si="798"/>
        <v>0</v>
      </c>
      <c r="AE2161">
        <f t="shared" si="798"/>
        <v>0</v>
      </c>
      <c r="AF2161">
        <f t="shared" si="798"/>
        <v>0</v>
      </c>
      <c r="AG2161">
        <f t="shared" si="798"/>
        <v>0</v>
      </c>
      <c r="AH2161">
        <f t="shared" si="798"/>
        <v>0</v>
      </c>
      <c r="AI2161">
        <f t="shared" si="798"/>
        <v>1</v>
      </c>
      <c r="AJ2161">
        <f t="shared" ca="1" si="781"/>
        <v>0</v>
      </c>
      <c r="AK2161">
        <f t="shared" ca="1" si="782"/>
        <v>1</v>
      </c>
      <c r="AL2161">
        <f t="shared" ca="1" si="783"/>
        <v>0</v>
      </c>
      <c r="AM2161">
        <f t="shared" ca="1" si="784"/>
        <v>1</v>
      </c>
      <c r="AN2161">
        <f t="shared" ca="1" si="785"/>
        <v>0</v>
      </c>
      <c r="AO2161">
        <f t="shared" ca="1" si="786"/>
        <v>0</v>
      </c>
      <c r="AP2161">
        <f t="shared" ca="1" si="787"/>
        <v>0</v>
      </c>
      <c r="AQ2161">
        <f t="shared" ca="1" si="788"/>
        <v>1</v>
      </c>
      <c r="AR2161">
        <f t="shared" ca="1" si="789"/>
        <v>0</v>
      </c>
      <c r="AS2161">
        <v>0</v>
      </c>
      <c r="AT2161">
        <v>0</v>
      </c>
      <c r="AU2161">
        <f t="shared" ref="AU2161:AW2180" ca="1" si="799">VLOOKUP(INDIRECT($AU$590&amp;ROW($A2161)),$F$17:$I$19,AU$592+1,0)</f>
        <v>0</v>
      </c>
      <c r="AV2161">
        <f t="shared" ca="1" si="799"/>
        <v>0</v>
      </c>
      <c r="AW2161">
        <f t="shared" ca="1" si="799"/>
        <v>1</v>
      </c>
      <c r="AX2161">
        <v>0</v>
      </c>
    </row>
    <row r="2162" spans="1:50">
      <c r="A2162" s="2">
        <v>41015</v>
      </c>
      <c r="B2162">
        <v>1162</v>
      </c>
      <c r="C2162">
        <v>8</v>
      </c>
      <c r="D2162">
        <f t="shared" ca="1" si="790"/>
        <v>10.923673659296879</v>
      </c>
      <c r="E2162">
        <f t="shared" ca="1" si="791"/>
        <v>-2.9236736592968793</v>
      </c>
      <c r="F2162" t="str">
        <f t="shared" ca="1" si="792"/>
        <v>low</v>
      </c>
      <c r="G2162">
        <v>544</v>
      </c>
      <c r="H2162">
        <f t="shared" si="793"/>
        <v>544</v>
      </c>
      <c r="I2162">
        <f t="shared" ca="1" si="794"/>
        <v>674.91969940814977</v>
      </c>
      <c r="J2162">
        <f t="shared" ca="1" si="795"/>
        <v>-130.91969940814977</v>
      </c>
      <c r="K2162" t="str">
        <f t="shared" ca="1" si="796"/>
        <v>medium</v>
      </c>
      <c r="L2162">
        <v>7.2</v>
      </c>
      <c r="M2162" t="str">
        <f t="shared" si="772"/>
        <v>medium</v>
      </c>
      <c r="N2162">
        <f t="shared" si="778"/>
        <v>4</v>
      </c>
      <c r="O2162">
        <f t="shared" si="779"/>
        <v>1</v>
      </c>
      <c r="P2162" t="str">
        <f t="shared" si="780"/>
        <v>pondělí</v>
      </c>
      <c r="Q2162">
        <f t="shared" si="797"/>
        <v>0</v>
      </c>
      <c r="R2162">
        <f t="shared" si="797"/>
        <v>0</v>
      </c>
      <c r="S2162">
        <f t="shared" si="797"/>
        <v>0</v>
      </c>
      <c r="T2162">
        <f t="shared" si="797"/>
        <v>1</v>
      </c>
      <c r="U2162">
        <f t="shared" si="797"/>
        <v>0</v>
      </c>
      <c r="V2162">
        <f t="shared" si="797"/>
        <v>0</v>
      </c>
      <c r="W2162">
        <f t="shared" si="797"/>
        <v>0</v>
      </c>
      <c r="X2162">
        <f t="shared" si="797"/>
        <v>0</v>
      </c>
      <c r="Y2162">
        <f t="shared" si="797"/>
        <v>0</v>
      </c>
      <c r="Z2162">
        <f t="shared" si="797"/>
        <v>0</v>
      </c>
      <c r="AA2162">
        <f t="shared" si="797"/>
        <v>0</v>
      </c>
      <c r="AB2162">
        <f t="shared" si="797"/>
        <v>0</v>
      </c>
      <c r="AC2162">
        <f t="shared" si="798"/>
        <v>1</v>
      </c>
      <c r="AD2162">
        <f t="shared" si="798"/>
        <v>0</v>
      </c>
      <c r="AE2162">
        <f t="shared" si="798"/>
        <v>0</v>
      </c>
      <c r="AF2162">
        <f t="shared" si="798"/>
        <v>0</v>
      </c>
      <c r="AG2162">
        <f t="shared" si="798"/>
        <v>0</v>
      </c>
      <c r="AH2162">
        <f t="shared" si="798"/>
        <v>0</v>
      </c>
      <c r="AI2162">
        <f t="shared" si="798"/>
        <v>0</v>
      </c>
      <c r="AJ2162">
        <f t="shared" ca="1" si="781"/>
        <v>0</v>
      </c>
      <c r="AK2162">
        <f t="shared" ca="1" si="782"/>
        <v>0</v>
      </c>
      <c r="AL2162">
        <f t="shared" ca="1" si="783"/>
        <v>1</v>
      </c>
      <c r="AM2162">
        <f t="shared" ca="1" si="784"/>
        <v>0</v>
      </c>
      <c r="AN2162">
        <f t="shared" ca="1" si="785"/>
        <v>1</v>
      </c>
      <c r="AO2162">
        <f t="shared" ca="1" si="786"/>
        <v>0</v>
      </c>
      <c r="AP2162">
        <f t="shared" ca="1" si="787"/>
        <v>0</v>
      </c>
      <c r="AQ2162">
        <f t="shared" ca="1" si="788"/>
        <v>1</v>
      </c>
      <c r="AR2162">
        <f t="shared" ca="1" si="789"/>
        <v>0</v>
      </c>
      <c r="AS2162">
        <v>1</v>
      </c>
      <c r="AT2162">
        <v>0</v>
      </c>
      <c r="AU2162">
        <f t="shared" ca="1" si="799"/>
        <v>1</v>
      </c>
      <c r="AV2162">
        <f t="shared" ca="1" si="799"/>
        <v>0</v>
      </c>
      <c r="AW2162">
        <f t="shared" ca="1" si="799"/>
        <v>0</v>
      </c>
      <c r="AX2162">
        <v>0</v>
      </c>
    </row>
    <row r="2163" spans="1:50">
      <c r="A2163" s="2">
        <v>41016</v>
      </c>
      <c r="B2163">
        <v>1163</v>
      </c>
      <c r="C2163">
        <v>12</v>
      </c>
      <c r="D2163">
        <f t="shared" ca="1" si="790"/>
        <v>10.924306947808962</v>
      </c>
      <c r="E2163">
        <f t="shared" ca="1" si="791"/>
        <v>1.0756930521910384</v>
      </c>
      <c r="F2163" t="str">
        <f t="shared" ca="1" si="792"/>
        <v>medium</v>
      </c>
      <c r="G2163">
        <v>988</v>
      </c>
      <c r="H2163">
        <f t="shared" si="793"/>
        <v>988</v>
      </c>
      <c r="I2163">
        <f t="shared" ca="1" si="794"/>
        <v>674.88527386173814</v>
      </c>
      <c r="J2163">
        <f t="shared" ca="1" si="795"/>
        <v>313.11472613826186</v>
      </c>
      <c r="K2163" t="str">
        <f t="shared" ca="1" si="796"/>
        <v>high</v>
      </c>
      <c r="L2163">
        <v>3.4</v>
      </c>
      <c r="M2163" t="str">
        <f t="shared" si="772"/>
        <v>low</v>
      </c>
      <c r="N2163">
        <f t="shared" si="778"/>
        <v>4</v>
      </c>
      <c r="O2163">
        <f t="shared" si="779"/>
        <v>2</v>
      </c>
      <c r="P2163" t="str">
        <f t="shared" si="780"/>
        <v>úterý</v>
      </c>
      <c r="Q2163">
        <f t="shared" si="797"/>
        <v>0</v>
      </c>
      <c r="R2163">
        <f t="shared" si="797"/>
        <v>0</v>
      </c>
      <c r="S2163">
        <f t="shared" si="797"/>
        <v>0</v>
      </c>
      <c r="T2163">
        <f t="shared" si="797"/>
        <v>1</v>
      </c>
      <c r="U2163">
        <f t="shared" si="797"/>
        <v>0</v>
      </c>
      <c r="V2163">
        <f t="shared" si="797"/>
        <v>0</v>
      </c>
      <c r="W2163">
        <f t="shared" si="797"/>
        <v>0</v>
      </c>
      <c r="X2163">
        <f t="shared" si="797"/>
        <v>0</v>
      </c>
      <c r="Y2163">
        <f t="shared" si="797"/>
        <v>0</v>
      </c>
      <c r="Z2163">
        <f t="shared" si="797"/>
        <v>0</v>
      </c>
      <c r="AA2163">
        <f t="shared" si="797"/>
        <v>0</v>
      </c>
      <c r="AB2163">
        <f t="shared" si="797"/>
        <v>0</v>
      </c>
      <c r="AC2163">
        <f t="shared" si="798"/>
        <v>0</v>
      </c>
      <c r="AD2163">
        <f t="shared" si="798"/>
        <v>1</v>
      </c>
      <c r="AE2163">
        <f t="shared" si="798"/>
        <v>0</v>
      </c>
      <c r="AF2163">
        <f t="shared" si="798"/>
        <v>0</v>
      </c>
      <c r="AG2163">
        <f t="shared" si="798"/>
        <v>0</v>
      </c>
      <c r="AH2163">
        <f t="shared" si="798"/>
        <v>0</v>
      </c>
      <c r="AI2163">
        <f t="shared" si="798"/>
        <v>0</v>
      </c>
      <c r="AJ2163">
        <f t="shared" ca="1" si="781"/>
        <v>0</v>
      </c>
      <c r="AK2163">
        <f t="shared" ca="1" si="782"/>
        <v>0</v>
      </c>
      <c r="AL2163">
        <f t="shared" ca="1" si="783"/>
        <v>1</v>
      </c>
      <c r="AM2163">
        <f t="shared" ca="1" si="784"/>
        <v>0</v>
      </c>
      <c r="AN2163">
        <f t="shared" ca="1" si="785"/>
        <v>1</v>
      </c>
      <c r="AO2163">
        <f t="shared" ca="1" si="786"/>
        <v>0</v>
      </c>
      <c r="AP2163">
        <f t="shared" ca="1" si="787"/>
        <v>1</v>
      </c>
      <c r="AQ2163">
        <f t="shared" ca="1" si="788"/>
        <v>0</v>
      </c>
      <c r="AR2163">
        <f t="shared" ca="1" si="789"/>
        <v>0</v>
      </c>
      <c r="AS2163">
        <v>1</v>
      </c>
      <c r="AT2163">
        <v>0</v>
      </c>
      <c r="AU2163">
        <f t="shared" ca="1" si="799"/>
        <v>0</v>
      </c>
      <c r="AV2163">
        <f t="shared" ca="1" si="799"/>
        <v>1</v>
      </c>
      <c r="AW2163">
        <f t="shared" ca="1" si="799"/>
        <v>0</v>
      </c>
      <c r="AX2163">
        <v>0</v>
      </c>
    </row>
    <row r="2164" spans="1:50">
      <c r="A2164" s="2">
        <v>41017</v>
      </c>
      <c r="B2164">
        <v>1164</v>
      </c>
      <c r="C2164">
        <v>10</v>
      </c>
      <c r="D2164">
        <f t="shared" ca="1" si="790"/>
        <v>10.924939807461479</v>
      </c>
      <c r="E2164">
        <f t="shared" ca="1" si="791"/>
        <v>-0.92493980746147919</v>
      </c>
      <c r="F2164" t="str">
        <f t="shared" ca="1" si="792"/>
        <v>medium</v>
      </c>
      <c r="G2164">
        <v>291</v>
      </c>
      <c r="H2164">
        <f t="shared" si="793"/>
        <v>291</v>
      </c>
      <c r="I2164">
        <f t="shared" ca="1" si="794"/>
        <v>674.85080161926339</v>
      </c>
      <c r="J2164">
        <f t="shared" ca="1" si="795"/>
        <v>-383.85080161926339</v>
      </c>
      <c r="K2164" t="str">
        <f t="shared" ca="1" si="796"/>
        <v>low</v>
      </c>
      <c r="L2164">
        <v>4</v>
      </c>
      <c r="M2164" t="str">
        <f t="shared" si="772"/>
        <v>low</v>
      </c>
      <c r="N2164">
        <f t="shared" si="778"/>
        <v>4</v>
      </c>
      <c r="O2164">
        <f t="shared" si="779"/>
        <v>3</v>
      </c>
      <c r="P2164" t="str">
        <f t="shared" si="780"/>
        <v>středa</v>
      </c>
      <c r="Q2164">
        <f t="shared" si="797"/>
        <v>0</v>
      </c>
      <c r="R2164">
        <f t="shared" si="797"/>
        <v>0</v>
      </c>
      <c r="S2164">
        <f t="shared" si="797"/>
        <v>0</v>
      </c>
      <c r="T2164">
        <f t="shared" si="797"/>
        <v>1</v>
      </c>
      <c r="U2164">
        <f t="shared" si="797"/>
        <v>0</v>
      </c>
      <c r="V2164">
        <f t="shared" si="797"/>
        <v>0</v>
      </c>
      <c r="W2164">
        <f t="shared" si="797"/>
        <v>0</v>
      </c>
      <c r="X2164">
        <f t="shared" si="797"/>
        <v>0</v>
      </c>
      <c r="Y2164">
        <f t="shared" si="797"/>
        <v>0</v>
      </c>
      <c r="Z2164">
        <f t="shared" si="797"/>
        <v>0</v>
      </c>
      <c r="AA2164">
        <f t="shared" si="797"/>
        <v>0</v>
      </c>
      <c r="AB2164">
        <f t="shared" si="797"/>
        <v>0</v>
      </c>
      <c r="AC2164">
        <f t="shared" si="798"/>
        <v>0</v>
      </c>
      <c r="AD2164">
        <f t="shared" si="798"/>
        <v>0</v>
      </c>
      <c r="AE2164">
        <f t="shared" si="798"/>
        <v>1</v>
      </c>
      <c r="AF2164">
        <f t="shared" si="798"/>
        <v>0</v>
      </c>
      <c r="AG2164">
        <f t="shared" si="798"/>
        <v>0</v>
      </c>
      <c r="AH2164">
        <f t="shared" si="798"/>
        <v>0</v>
      </c>
      <c r="AI2164">
        <f t="shared" si="798"/>
        <v>0</v>
      </c>
      <c r="AJ2164">
        <f t="shared" ca="1" si="781"/>
        <v>0</v>
      </c>
      <c r="AK2164">
        <f t="shared" ca="1" si="782"/>
        <v>0</v>
      </c>
      <c r="AL2164">
        <f t="shared" ca="1" si="783"/>
        <v>1</v>
      </c>
      <c r="AM2164">
        <f t="shared" ca="1" si="784"/>
        <v>0</v>
      </c>
      <c r="AN2164">
        <f t="shared" ca="1" si="785"/>
        <v>1</v>
      </c>
      <c r="AO2164">
        <f t="shared" ca="1" si="786"/>
        <v>0</v>
      </c>
      <c r="AP2164">
        <f t="shared" ca="1" si="787"/>
        <v>1</v>
      </c>
      <c r="AQ2164">
        <f t="shared" ca="1" si="788"/>
        <v>0</v>
      </c>
      <c r="AR2164">
        <f t="shared" ca="1" si="789"/>
        <v>0</v>
      </c>
      <c r="AS2164">
        <v>0</v>
      </c>
      <c r="AT2164">
        <v>0</v>
      </c>
      <c r="AU2164">
        <f t="shared" ca="1" si="799"/>
        <v>0</v>
      </c>
      <c r="AV2164">
        <f t="shared" ca="1" si="799"/>
        <v>1</v>
      </c>
      <c r="AW2164">
        <f t="shared" ca="1" si="799"/>
        <v>0</v>
      </c>
      <c r="AX2164">
        <v>0</v>
      </c>
    </row>
    <row r="2165" spans="1:50">
      <c r="A2165" s="2">
        <v>41018</v>
      </c>
      <c r="B2165">
        <v>1165</v>
      </c>
      <c r="C2165">
        <v>10</v>
      </c>
      <c r="D2165">
        <f t="shared" ca="1" si="790"/>
        <v>10.925572240546746</v>
      </c>
      <c r="E2165">
        <f t="shared" ca="1" si="791"/>
        <v>-0.92557224054674592</v>
      </c>
      <c r="F2165" t="str">
        <f t="shared" ca="1" si="792"/>
        <v>medium</v>
      </c>
      <c r="G2165">
        <v>532</v>
      </c>
      <c r="H2165">
        <f t="shared" si="793"/>
        <v>532</v>
      </c>
      <c r="I2165">
        <f t="shared" ca="1" si="794"/>
        <v>674.81628299405259</v>
      </c>
      <c r="J2165">
        <f t="shared" ca="1" si="795"/>
        <v>-142.81628299405259</v>
      </c>
      <c r="K2165" t="str">
        <f t="shared" ca="1" si="796"/>
        <v>medium</v>
      </c>
      <c r="L2165">
        <v>8.75</v>
      </c>
      <c r="M2165" t="str">
        <f t="shared" si="772"/>
        <v>medium</v>
      </c>
      <c r="N2165">
        <f t="shared" si="778"/>
        <v>4</v>
      </c>
      <c r="O2165">
        <f t="shared" si="779"/>
        <v>4</v>
      </c>
      <c r="P2165" t="str">
        <f t="shared" si="780"/>
        <v>čtvrtek</v>
      </c>
      <c r="Q2165">
        <f t="shared" si="797"/>
        <v>0</v>
      </c>
      <c r="R2165">
        <f t="shared" si="797"/>
        <v>0</v>
      </c>
      <c r="S2165">
        <f t="shared" si="797"/>
        <v>0</v>
      </c>
      <c r="T2165">
        <f t="shared" si="797"/>
        <v>1</v>
      </c>
      <c r="U2165">
        <f t="shared" si="797"/>
        <v>0</v>
      </c>
      <c r="V2165">
        <f t="shared" si="797"/>
        <v>0</v>
      </c>
      <c r="W2165">
        <f t="shared" si="797"/>
        <v>0</v>
      </c>
      <c r="X2165">
        <f t="shared" si="797"/>
        <v>0</v>
      </c>
      <c r="Y2165">
        <f t="shared" si="797"/>
        <v>0</v>
      </c>
      <c r="Z2165">
        <f t="shared" si="797"/>
        <v>0</v>
      </c>
      <c r="AA2165">
        <f t="shared" si="797"/>
        <v>0</v>
      </c>
      <c r="AB2165">
        <f t="shared" si="797"/>
        <v>0</v>
      </c>
      <c r="AC2165">
        <f t="shared" si="798"/>
        <v>0</v>
      </c>
      <c r="AD2165">
        <f t="shared" si="798"/>
        <v>0</v>
      </c>
      <c r="AE2165">
        <f t="shared" si="798"/>
        <v>0</v>
      </c>
      <c r="AF2165">
        <f t="shared" si="798"/>
        <v>1</v>
      </c>
      <c r="AG2165">
        <f t="shared" si="798"/>
        <v>0</v>
      </c>
      <c r="AH2165">
        <f t="shared" si="798"/>
        <v>0</v>
      </c>
      <c r="AI2165">
        <f t="shared" si="798"/>
        <v>0</v>
      </c>
      <c r="AJ2165">
        <f t="shared" ca="1" si="781"/>
        <v>0</v>
      </c>
      <c r="AK2165">
        <f t="shared" ca="1" si="782"/>
        <v>0</v>
      </c>
      <c r="AL2165">
        <f t="shared" ca="1" si="783"/>
        <v>1</v>
      </c>
      <c r="AM2165">
        <f t="shared" ca="1" si="784"/>
        <v>0</v>
      </c>
      <c r="AN2165">
        <f t="shared" ca="1" si="785"/>
        <v>1</v>
      </c>
      <c r="AO2165">
        <f t="shared" ca="1" si="786"/>
        <v>0</v>
      </c>
      <c r="AP2165">
        <f t="shared" ca="1" si="787"/>
        <v>0</v>
      </c>
      <c r="AQ2165">
        <f t="shared" ca="1" si="788"/>
        <v>1</v>
      </c>
      <c r="AR2165">
        <f t="shared" ca="1" si="789"/>
        <v>0</v>
      </c>
      <c r="AS2165">
        <v>0</v>
      </c>
      <c r="AT2165">
        <v>0</v>
      </c>
      <c r="AU2165">
        <f t="shared" ca="1" si="799"/>
        <v>0</v>
      </c>
      <c r="AV2165">
        <f t="shared" ca="1" si="799"/>
        <v>1</v>
      </c>
      <c r="AW2165">
        <f t="shared" ca="1" si="799"/>
        <v>0</v>
      </c>
      <c r="AX2165">
        <v>0</v>
      </c>
    </row>
    <row r="2166" spans="1:50">
      <c r="A2166" s="2">
        <v>41019</v>
      </c>
      <c r="B2166">
        <v>1166</v>
      </c>
      <c r="C2166">
        <v>12</v>
      </c>
      <c r="D2166">
        <f t="shared" ca="1" si="790"/>
        <v>10.926204249357081</v>
      </c>
      <c r="E2166">
        <f t="shared" ca="1" si="791"/>
        <v>1.073795750642919</v>
      </c>
      <c r="F2166" t="str">
        <f t="shared" ca="1" si="792"/>
        <v>medium</v>
      </c>
      <c r="G2166">
        <v>1123</v>
      </c>
      <c r="H2166">
        <f t="shared" si="793"/>
        <v>1123</v>
      </c>
      <c r="I2166">
        <f t="shared" ca="1" si="794"/>
        <v>674.78171829943267</v>
      </c>
      <c r="J2166">
        <f t="shared" ca="1" si="795"/>
        <v>448.21828170056733</v>
      </c>
      <c r="K2166" t="str">
        <f t="shared" ca="1" si="796"/>
        <v>high</v>
      </c>
      <c r="L2166">
        <v>8.5500000000000007</v>
      </c>
      <c r="M2166" t="str">
        <f t="shared" si="772"/>
        <v>medium</v>
      </c>
      <c r="N2166">
        <f t="shared" si="778"/>
        <v>4</v>
      </c>
      <c r="O2166">
        <f t="shared" si="779"/>
        <v>5</v>
      </c>
      <c r="P2166" t="str">
        <f t="shared" si="780"/>
        <v>pátek</v>
      </c>
      <c r="Q2166">
        <f t="shared" si="797"/>
        <v>0</v>
      </c>
      <c r="R2166">
        <f t="shared" si="797"/>
        <v>0</v>
      </c>
      <c r="S2166">
        <f t="shared" si="797"/>
        <v>0</v>
      </c>
      <c r="T2166">
        <f t="shared" si="797"/>
        <v>1</v>
      </c>
      <c r="U2166">
        <f t="shared" si="797"/>
        <v>0</v>
      </c>
      <c r="V2166">
        <f t="shared" si="797"/>
        <v>0</v>
      </c>
      <c r="W2166">
        <f t="shared" si="797"/>
        <v>0</v>
      </c>
      <c r="X2166">
        <f t="shared" si="797"/>
        <v>0</v>
      </c>
      <c r="Y2166">
        <f t="shared" si="797"/>
        <v>0</v>
      </c>
      <c r="Z2166">
        <f t="shared" si="797"/>
        <v>0</v>
      </c>
      <c r="AA2166">
        <f t="shared" si="797"/>
        <v>0</v>
      </c>
      <c r="AB2166">
        <f t="shared" si="797"/>
        <v>0</v>
      </c>
      <c r="AC2166">
        <f t="shared" si="798"/>
        <v>0</v>
      </c>
      <c r="AD2166">
        <f t="shared" si="798"/>
        <v>0</v>
      </c>
      <c r="AE2166">
        <f t="shared" si="798"/>
        <v>0</v>
      </c>
      <c r="AF2166">
        <f t="shared" si="798"/>
        <v>0</v>
      </c>
      <c r="AG2166">
        <f t="shared" si="798"/>
        <v>1</v>
      </c>
      <c r="AH2166">
        <f t="shared" si="798"/>
        <v>0</v>
      </c>
      <c r="AI2166">
        <f t="shared" si="798"/>
        <v>0</v>
      </c>
      <c r="AJ2166">
        <f t="shared" ca="1" si="781"/>
        <v>0</v>
      </c>
      <c r="AK2166">
        <f t="shared" ca="1" si="782"/>
        <v>0</v>
      </c>
      <c r="AL2166">
        <f t="shared" ca="1" si="783"/>
        <v>1</v>
      </c>
      <c r="AM2166">
        <f t="shared" ca="1" si="784"/>
        <v>0</v>
      </c>
      <c r="AN2166">
        <f t="shared" ca="1" si="785"/>
        <v>1</v>
      </c>
      <c r="AO2166">
        <f t="shared" ca="1" si="786"/>
        <v>0</v>
      </c>
      <c r="AP2166">
        <f t="shared" ca="1" si="787"/>
        <v>0</v>
      </c>
      <c r="AQ2166">
        <f t="shared" ca="1" si="788"/>
        <v>1</v>
      </c>
      <c r="AR2166">
        <f t="shared" ca="1" si="789"/>
        <v>0</v>
      </c>
      <c r="AS2166">
        <v>1</v>
      </c>
      <c r="AT2166">
        <v>0</v>
      </c>
      <c r="AU2166">
        <f t="shared" ca="1" si="799"/>
        <v>0</v>
      </c>
      <c r="AV2166">
        <f t="shared" ca="1" si="799"/>
        <v>1</v>
      </c>
      <c r="AW2166">
        <f t="shared" ca="1" si="799"/>
        <v>0</v>
      </c>
      <c r="AX2166">
        <v>0</v>
      </c>
    </row>
    <row r="2167" spans="1:50">
      <c r="A2167" s="2">
        <v>41020</v>
      </c>
      <c r="B2167">
        <v>1167</v>
      </c>
      <c r="C2167">
        <v>6</v>
      </c>
      <c r="D2167">
        <f t="shared" ca="1" si="790"/>
        <v>10.926835836184798</v>
      </c>
      <c r="E2167">
        <f t="shared" ca="1" si="791"/>
        <v>-4.9268358361847984</v>
      </c>
      <c r="F2167" t="str">
        <f t="shared" ca="1" si="792"/>
        <v>low</v>
      </c>
      <c r="G2167">
        <v>401</v>
      </c>
      <c r="H2167">
        <f t="shared" si="793"/>
        <v>401</v>
      </c>
      <c r="I2167">
        <f t="shared" ca="1" si="794"/>
        <v>674.74710784873048</v>
      </c>
      <c r="J2167">
        <f t="shared" ca="1" si="795"/>
        <v>-273.74710784873048</v>
      </c>
      <c r="K2167" t="str">
        <f t="shared" ca="1" si="796"/>
        <v>medium</v>
      </c>
      <c r="L2167">
        <v>14.9</v>
      </c>
      <c r="M2167" t="str">
        <f t="shared" si="772"/>
        <v>high</v>
      </c>
      <c r="N2167">
        <f t="shared" si="778"/>
        <v>4</v>
      </c>
      <c r="O2167">
        <f t="shared" si="779"/>
        <v>6</v>
      </c>
      <c r="P2167" t="str">
        <f t="shared" si="780"/>
        <v>sobota</v>
      </c>
      <c r="Q2167">
        <f t="shared" si="797"/>
        <v>0</v>
      </c>
      <c r="R2167">
        <f t="shared" si="797"/>
        <v>0</v>
      </c>
      <c r="S2167">
        <f t="shared" si="797"/>
        <v>0</v>
      </c>
      <c r="T2167">
        <f t="shared" si="797"/>
        <v>1</v>
      </c>
      <c r="U2167">
        <f t="shared" si="797"/>
        <v>0</v>
      </c>
      <c r="V2167">
        <f t="shared" si="797"/>
        <v>0</v>
      </c>
      <c r="W2167">
        <f t="shared" si="797"/>
        <v>0</v>
      </c>
      <c r="X2167">
        <f t="shared" si="797"/>
        <v>0</v>
      </c>
      <c r="Y2167">
        <f t="shared" si="797"/>
        <v>0</v>
      </c>
      <c r="Z2167">
        <f t="shared" si="797"/>
        <v>0</v>
      </c>
      <c r="AA2167">
        <f t="shared" si="797"/>
        <v>0</v>
      </c>
      <c r="AB2167">
        <f t="shared" si="797"/>
        <v>0</v>
      </c>
      <c r="AC2167">
        <f t="shared" si="798"/>
        <v>0</v>
      </c>
      <c r="AD2167">
        <f t="shared" si="798"/>
        <v>0</v>
      </c>
      <c r="AE2167">
        <f t="shared" si="798"/>
        <v>0</v>
      </c>
      <c r="AF2167">
        <f t="shared" si="798"/>
        <v>0</v>
      </c>
      <c r="AG2167">
        <f t="shared" si="798"/>
        <v>0</v>
      </c>
      <c r="AH2167">
        <f t="shared" si="798"/>
        <v>1</v>
      </c>
      <c r="AI2167">
        <f t="shared" si="798"/>
        <v>0</v>
      </c>
      <c r="AJ2167">
        <f t="shared" ca="1" si="781"/>
        <v>0</v>
      </c>
      <c r="AK2167">
        <f t="shared" ca="1" si="782"/>
        <v>1</v>
      </c>
      <c r="AL2167">
        <f t="shared" ca="1" si="783"/>
        <v>0</v>
      </c>
      <c r="AM2167">
        <f t="shared" ca="1" si="784"/>
        <v>1</v>
      </c>
      <c r="AN2167">
        <f t="shared" ca="1" si="785"/>
        <v>0</v>
      </c>
      <c r="AO2167">
        <f t="shared" ca="1" si="786"/>
        <v>0</v>
      </c>
      <c r="AP2167">
        <f t="shared" ca="1" si="787"/>
        <v>0</v>
      </c>
      <c r="AQ2167">
        <f t="shared" ca="1" si="788"/>
        <v>0</v>
      </c>
      <c r="AR2167">
        <f t="shared" ca="1" si="789"/>
        <v>1</v>
      </c>
      <c r="AS2167">
        <v>1</v>
      </c>
      <c r="AT2167">
        <v>0</v>
      </c>
      <c r="AU2167">
        <f t="shared" ca="1" si="799"/>
        <v>1</v>
      </c>
      <c r="AV2167">
        <f t="shared" ca="1" si="799"/>
        <v>0</v>
      </c>
      <c r="AW2167">
        <f t="shared" ca="1" si="799"/>
        <v>0</v>
      </c>
      <c r="AX2167">
        <v>0</v>
      </c>
    </row>
    <row r="2168" spans="1:50">
      <c r="A2168" s="2">
        <v>41021</v>
      </c>
      <c r="B2168">
        <v>1168</v>
      </c>
      <c r="C2168">
        <v>8</v>
      </c>
      <c r="D2168">
        <f t="shared" ca="1" si="790"/>
        <v>10.927467003322219</v>
      </c>
      <c r="E2168">
        <f t="shared" ca="1" si="791"/>
        <v>-2.927467003322219</v>
      </c>
      <c r="F2168" t="str">
        <f t="shared" ca="1" si="792"/>
        <v>low</v>
      </c>
      <c r="G2168">
        <v>180</v>
      </c>
      <c r="H2168">
        <f t="shared" si="793"/>
        <v>180</v>
      </c>
      <c r="I2168">
        <f t="shared" ca="1" si="794"/>
        <v>674.71245195527285</v>
      </c>
      <c r="J2168">
        <f t="shared" ca="1" si="795"/>
        <v>-494.71245195527285</v>
      </c>
      <c r="K2168" t="str">
        <f t="shared" ca="1" si="796"/>
        <v>low</v>
      </c>
      <c r="L2168">
        <v>12.4</v>
      </c>
      <c r="M2168" t="str">
        <f t="shared" si="772"/>
        <v>medium</v>
      </c>
      <c r="N2168">
        <f t="shared" si="778"/>
        <v>4</v>
      </c>
      <c r="O2168">
        <f t="shared" si="779"/>
        <v>7</v>
      </c>
      <c r="P2168" t="str">
        <f t="shared" si="780"/>
        <v>neděle</v>
      </c>
      <c r="Q2168">
        <f t="shared" si="797"/>
        <v>0</v>
      </c>
      <c r="R2168">
        <f t="shared" si="797"/>
        <v>0</v>
      </c>
      <c r="S2168">
        <f t="shared" si="797"/>
        <v>0</v>
      </c>
      <c r="T2168">
        <f t="shared" si="797"/>
        <v>1</v>
      </c>
      <c r="U2168">
        <f t="shared" si="797"/>
        <v>0</v>
      </c>
      <c r="V2168">
        <f t="shared" si="797"/>
        <v>0</v>
      </c>
      <c r="W2168">
        <f t="shared" si="797"/>
        <v>0</v>
      </c>
      <c r="X2168">
        <f t="shared" si="797"/>
        <v>0</v>
      </c>
      <c r="Y2168">
        <f t="shared" si="797"/>
        <v>0</v>
      </c>
      <c r="Z2168">
        <f t="shared" si="797"/>
        <v>0</v>
      </c>
      <c r="AA2168">
        <f t="shared" si="797"/>
        <v>0</v>
      </c>
      <c r="AB2168">
        <f t="shared" si="797"/>
        <v>0</v>
      </c>
      <c r="AC2168">
        <f t="shared" si="798"/>
        <v>0</v>
      </c>
      <c r="AD2168">
        <f t="shared" si="798"/>
        <v>0</v>
      </c>
      <c r="AE2168">
        <f t="shared" si="798"/>
        <v>0</v>
      </c>
      <c r="AF2168">
        <f t="shared" si="798"/>
        <v>0</v>
      </c>
      <c r="AG2168">
        <f t="shared" si="798"/>
        <v>0</v>
      </c>
      <c r="AH2168">
        <f t="shared" si="798"/>
        <v>0</v>
      </c>
      <c r="AI2168">
        <f t="shared" si="798"/>
        <v>1</v>
      </c>
      <c r="AJ2168">
        <f t="shared" ca="1" si="781"/>
        <v>0</v>
      </c>
      <c r="AK2168">
        <f t="shared" ca="1" si="782"/>
        <v>1</v>
      </c>
      <c r="AL2168">
        <f t="shared" ca="1" si="783"/>
        <v>0</v>
      </c>
      <c r="AM2168">
        <f t="shared" ca="1" si="784"/>
        <v>0</v>
      </c>
      <c r="AN2168">
        <f t="shared" ca="1" si="785"/>
        <v>1</v>
      </c>
      <c r="AO2168">
        <f t="shared" ca="1" si="786"/>
        <v>0</v>
      </c>
      <c r="AP2168">
        <f t="shared" ca="1" si="787"/>
        <v>0</v>
      </c>
      <c r="AQ2168">
        <f t="shared" ca="1" si="788"/>
        <v>1</v>
      </c>
      <c r="AR2168">
        <f t="shared" ca="1" si="789"/>
        <v>0</v>
      </c>
      <c r="AS2168">
        <v>1</v>
      </c>
      <c r="AT2168">
        <v>0</v>
      </c>
      <c r="AU2168">
        <f t="shared" ca="1" si="799"/>
        <v>1</v>
      </c>
      <c r="AV2168">
        <f t="shared" ca="1" si="799"/>
        <v>0</v>
      </c>
      <c r="AW2168">
        <f t="shared" ca="1" si="799"/>
        <v>0</v>
      </c>
      <c r="AX2168">
        <v>0</v>
      </c>
    </row>
    <row r="2169" spans="1:50">
      <c r="A2169" s="2">
        <v>41022</v>
      </c>
      <c r="B2169">
        <v>1169</v>
      </c>
      <c r="C2169">
        <v>10</v>
      </c>
      <c r="D2169">
        <f t="shared" ca="1" si="790"/>
        <v>10.928097753061657</v>
      </c>
      <c r="E2169">
        <f t="shared" ca="1" si="791"/>
        <v>-0.92809775306165676</v>
      </c>
      <c r="F2169" t="str">
        <f t="shared" ca="1" si="792"/>
        <v>medium</v>
      </c>
      <c r="G2169">
        <v>263</v>
      </c>
      <c r="H2169">
        <f t="shared" si="793"/>
        <v>263</v>
      </c>
      <c r="I2169">
        <f t="shared" ca="1" si="794"/>
        <v>674.67775093238686</v>
      </c>
      <c r="J2169">
        <f t="shared" ca="1" si="795"/>
        <v>-411.67775093238686</v>
      </c>
      <c r="K2169" t="str">
        <f t="shared" ca="1" si="796"/>
        <v>low</v>
      </c>
      <c r="L2169">
        <v>8.35</v>
      </c>
      <c r="M2169" t="str">
        <f t="shared" si="772"/>
        <v>medium</v>
      </c>
      <c r="N2169">
        <f t="shared" si="778"/>
        <v>4</v>
      </c>
      <c r="O2169">
        <f t="shared" si="779"/>
        <v>1</v>
      </c>
      <c r="P2169" t="str">
        <f t="shared" si="780"/>
        <v>pondělí</v>
      </c>
      <c r="Q2169">
        <f t="shared" si="797"/>
        <v>0</v>
      </c>
      <c r="R2169">
        <f t="shared" si="797"/>
        <v>0</v>
      </c>
      <c r="S2169">
        <f t="shared" si="797"/>
        <v>0</v>
      </c>
      <c r="T2169">
        <f t="shared" si="797"/>
        <v>1</v>
      </c>
      <c r="U2169">
        <f t="shared" si="797"/>
        <v>0</v>
      </c>
      <c r="V2169">
        <f t="shared" si="797"/>
        <v>0</v>
      </c>
      <c r="W2169">
        <f t="shared" si="797"/>
        <v>0</v>
      </c>
      <c r="X2169">
        <f t="shared" si="797"/>
        <v>0</v>
      </c>
      <c r="Y2169">
        <f t="shared" si="797"/>
        <v>0</v>
      </c>
      <c r="Z2169">
        <f t="shared" si="797"/>
        <v>0</v>
      </c>
      <c r="AA2169">
        <f t="shared" si="797"/>
        <v>0</v>
      </c>
      <c r="AB2169">
        <f t="shared" si="797"/>
        <v>0</v>
      </c>
      <c r="AC2169">
        <f t="shared" si="798"/>
        <v>1</v>
      </c>
      <c r="AD2169">
        <f t="shared" si="798"/>
        <v>0</v>
      </c>
      <c r="AE2169">
        <f t="shared" si="798"/>
        <v>0</v>
      </c>
      <c r="AF2169">
        <f t="shared" si="798"/>
        <v>0</v>
      </c>
      <c r="AG2169">
        <f t="shared" si="798"/>
        <v>0</v>
      </c>
      <c r="AH2169">
        <f t="shared" si="798"/>
        <v>0</v>
      </c>
      <c r="AI2169">
        <f t="shared" si="798"/>
        <v>0</v>
      </c>
      <c r="AJ2169">
        <f t="shared" ca="1" si="781"/>
        <v>0</v>
      </c>
      <c r="AK2169">
        <f t="shared" ca="1" si="782"/>
        <v>1</v>
      </c>
      <c r="AL2169">
        <f t="shared" ca="1" si="783"/>
        <v>0</v>
      </c>
      <c r="AM2169">
        <f t="shared" ca="1" si="784"/>
        <v>0</v>
      </c>
      <c r="AN2169">
        <f t="shared" ca="1" si="785"/>
        <v>0</v>
      </c>
      <c r="AO2169">
        <f t="shared" ca="1" si="786"/>
        <v>1</v>
      </c>
      <c r="AP2169">
        <f t="shared" ca="1" si="787"/>
        <v>0</v>
      </c>
      <c r="AQ2169">
        <f t="shared" ca="1" si="788"/>
        <v>1</v>
      </c>
      <c r="AR2169">
        <f t="shared" ca="1" si="789"/>
        <v>0</v>
      </c>
      <c r="AS2169">
        <v>0</v>
      </c>
      <c r="AT2169">
        <v>0</v>
      </c>
      <c r="AU2169">
        <f t="shared" ca="1" si="799"/>
        <v>0</v>
      </c>
      <c r="AV2169">
        <f t="shared" ca="1" si="799"/>
        <v>1</v>
      </c>
      <c r="AW2169">
        <f t="shared" ca="1" si="799"/>
        <v>0</v>
      </c>
      <c r="AX2169">
        <v>0</v>
      </c>
    </row>
    <row r="2170" spans="1:50">
      <c r="A2170" s="2">
        <v>41023</v>
      </c>
      <c r="B2170">
        <v>1170</v>
      </c>
      <c r="C2170">
        <v>7</v>
      </c>
      <c r="D2170">
        <f t="shared" ca="1" si="790"/>
        <v>10.928728087695429</v>
      </c>
      <c r="E2170">
        <f t="shared" ca="1" si="791"/>
        <v>-3.9287280876954291</v>
      </c>
      <c r="F2170" t="str">
        <f t="shared" ca="1" si="792"/>
        <v>low</v>
      </c>
      <c r="G2170">
        <v>138</v>
      </c>
      <c r="H2170">
        <f t="shared" si="793"/>
        <v>138</v>
      </c>
      <c r="I2170">
        <f t="shared" ca="1" si="794"/>
        <v>674.64300509339932</v>
      </c>
      <c r="J2170">
        <f t="shared" ca="1" si="795"/>
        <v>-536.64300509339932</v>
      </c>
      <c r="K2170" t="str">
        <f t="shared" ca="1" si="796"/>
        <v>low</v>
      </c>
      <c r="L2170">
        <v>8.9499999999999993</v>
      </c>
      <c r="M2170" t="str">
        <f t="shared" si="772"/>
        <v>medium</v>
      </c>
      <c r="N2170">
        <f t="shared" si="778"/>
        <v>4</v>
      </c>
      <c r="O2170">
        <f t="shared" si="779"/>
        <v>2</v>
      </c>
      <c r="P2170" t="str">
        <f t="shared" si="780"/>
        <v>úterý</v>
      </c>
      <c r="Q2170">
        <f t="shared" si="797"/>
        <v>0</v>
      </c>
      <c r="R2170">
        <f t="shared" si="797"/>
        <v>0</v>
      </c>
      <c r="S2170">
        <f t="shared" si="797"/>
        <v>0</v>
      </c>
      <c r="T2170">
        <f t="shared" si="797"/>
        <v>1</v>
      </c>
      <c r="U2170">
        <f t="shared" si="797"/>
        <v>0</v>
      </c>
      <c r="V2170">
        <f t="shared" si="797"/>
        <v>0</v>
      </c>
      <c r="W2170">
        <f t="shared" si="797"/>
        <v>0</v>
      </c>
      <c r="X2170">
        <f t="shared" si="797"/>
        <v>0</v>
      </c>
      <c r="Y2170">
        <f t="shared" si="797"/>
        <v>0</v>
      </c>
      <c r="Z2170">
        <f t="shared" si="797"/>
        <v>0</v>
      </c>
      <c r="AA2170">
        <f t="shared" si="797"/>
        <v>0</v>
      </c>
      <c r="AB2170">
        <f t="shared" si="797"/>
        <v>0</v>
      </c>
      <c r="AC2170">
        <f t="shared" si="798"/>
        <v>0</v>
      </c>
      <c r="AD2170">
        <f t="shared" si="798"/>
        <v>1</v>
      </c>
      <c r="AE2170">
        <f t="shared" si="798"/>
        <v>0</v>
      </c>
      <c r="AF2170">
        <f t="shared" si="798"/>
        <v>0</v>
      </c>
      <c r="AG2170">
        <f t="shared" si="798"/>
        <v>0</v>
      </c>
      <c r="AH2170">
        <f t="shared" si="798"/>
        <v>0</v>
      </c>
      <c r="AI2170">
        <f t="shared" si="798"/>
        <v>0</v>
      </c>
      <c r="AJ2170">
        <f t="shared" ca="1" si="781"/>
        <v>0</v>
      </c>
      <c r="AK2170">
        <f t="shared" ca="1" si="782"/>
        <v>0</v>
      </c>
      <c r="AL2170">
        <f t="shared" ca="1" si="783"/>
        <v>1</v>
      </c>
      <c r="AM2170">
        <f t="shared" ca="1" si="784"/>
        <v>0</v>
      </c>
      <c r="AN2170">
        <f t="shared" ca="1" si="785"/>
        <v>1</v>
      </c>
      <c r="AO2170">
        <f t="shared" ca="1" si="786"/>
        <v>0</v>
      </c>
      <c r="AP2170">
        <f t="shared" ca="1" si="787"/>
        <v>0</v>
      </c>
      <c r="AQ2170">
        <f t="shared" ca="1" si="788"/>
        <v>1</v>
      </c>
      <c r="AR2170">
        <f t="shared" ca="1" si="789"/>
        <v>0</v>
      </c>
      <c r="AS2170">
        <v>0</v>
      </c>
      <c r="AT2170">
        <v>0</v>
      </c>
      <c r="AU2170">
        <f t="shared" ca="1" si="799"/>
        <v>1</v>
      </c>
      <c r="AV2170">
        <f t="shared" ca="1" si="799"/>
        <v>0</v>
      </c>
      <c r="AW2170">
        <f t="shared" ca="1" si="799"/>
        <v>0</v>
      </c>
      <c r="AX2170">
        <v>0</v>
      </c>
    </row>
    <row r="2171" spans="1:50">
      <c r="A2171" s="2">
        <v>41024</v>
      </c>
      <c r="B2171">
        <v>1171</v>
      </c>
      <c r="C2171">
        <v>12</v>
      </c>
      <c r="D2171">
        <f t="shared" ca="1" si="790"/>
        <v>10.929358009515857</v>
      </c>
      <c r="E2171">
        <f t="shared" ca="1" si="791"/>
        <v>1.0706419904841429</v>
      </c>
      <c r="F2171" t="str">
        <f t="shared" ca="1" si="792"/>
        <v>medium</v>
      </c>
      <c r="G2171">
        <v>396</v>
      </c>
      <c r="H2171">
        <f t="shared" si="793"/>
        <v>396</v>
      </c>
      <c r="I2171">
        <f t="shared" ca="1" si="794"/>
        <v>674.60821475163698</v>
      </c>
      <c r="J2171">
        <f t="shared" ca="1" si="795"/>
        <v>-278.60821475163698</v>
      </c>
      <c r="K2171" t="str">
        <f t="shared" ca="1" si="796"/>
        <v>medium</v>
      </c>
      <c r="L2171">
        <v>9.9499999999999993</v>
      </c>
      <c r="M2171" t="str">
        <f t="shared" si="772"/>
        <v>medium</v>
      </c>
      <c r="N2171">
        <f t="shared" si="778"/>
        <v>4</v>
      </c>
      <c r="O2171">
        <f t="shared" si="779"/>
        <v>3</v>
      </c>
      <c r="P2171" t="str">
        <f t="shared" si="780"/>
        <v>středa</v>
      </c>
      <c r="Q2171">
        <f t="shared" ref="Q2171:AB2180" si="800">VLOOKUP($N2171,$V$31:$AH$42,Q$592+1,0)</f>
        <v>0</v>
      </c>
      <c r="R2171">
        <f t="shared" si="800"/>
        <v>0</v>
      </c>
      <c r="S2171">
        <f t="shared" si="800"/>
        <v>0</v>
      </c>
      <c r="T2171">
        <f t="shared" si="800"/>
        <v>1</v>
      </c>
      <c r="U2171">
        <f t="shared" si="800"/>
        <v>0</v>
      </c>
      <c r="V2171">
        <f t="shared" si="800"/>
        <v>0</v>
      </c>
      <c r="W2171">
        <f t="shared" si="800"/>
        <v>0</v>
      </c>
      <c r="X2171">
        <f t="shared" si="800"/>
        <v>0</v>
      </c>
      <c r="Y2171">
        <f t="shared" si="800"/>
        <v>0</v>
      </c>
      <c r="Z2171">
        <f t="shared" si="800"/>
        <v>0</v>
      </c>
      <c r="AA2171">
        <f t="shared" si="800"/>
        <v>0</v>
      </c>
      <c r="AB2171">
        <f t="shared" si="800"/>
        <v>0</v>
      </c>
      <c r="AC2171">
        <f t="shared" ref="AC2171:AI2180" si="801">VLOOKUP($O2171,$V$74:$AC$80,AC$592+1,0)</f>
        <v>0</v>
      </c>
      <c r="AD2171">
        <f t="shared" si="801"/>
        <v>0</v>
      </c>
      <c r="AE2171">
        <f t="shared" si="801"/>
        <v>1</v>
      </c>
      <c r="AF2171">
        <f t="shared" si="801"/>
        <v>0</v>
      </c>
      <c r="AG2171">
        <f t="shared" si="801"/>
        <v>0</v>
      </c>
      <c r="AH2171">
        <f t="shared" si="801"/>
        <v>0</v>
      </c>
      <c r="AI2171">
        <f t="shared" si="801"/>
        <v>0</v>
      </c>
      <c r="AJ2171">
        <f t="shared" ca="1" si="781"/>
        <v>0</v>
      </c>
      <c r="AK2171">
        <f t="shared" ca="1" si="782"/>
        <v>1</v>
      </c>
      <c r="AL2171">
        <f t="shared" ca="1" si="783"/>
        <v>0</v>
      </c>
      <c r="AM2171">
        <f t="shared" ca="1" si="784"/>
        <v>0</v>
      </c>
      <c r="AN2171">
        <f t="shared" ca="1" si="785"/>
        <v>1</v>
      </c>
      <c r="AO2171">
        <f t="shared" ca="1" si="786"/>
        <v>0</v>
      </c>
      <c r="AP2171">
        <f t="shared" ca="1" si="787"/>
        <v>0</v>
      </c>
      <c r="AQ2171">
        <f t="shared" ca="1" si="788"/>
        <v>1</v>
      </c>
      <c r="AR2171">
        <f t="shared" ca="1" si="789"/>
        <v>0</v>
      </c>
      <c r="AS2171">
        <v>1</v>
      </c>
      <c r="AT2171">
        <v>0</v>
      </c>
      <c r="AU2171">
        <f t="shared" ca="1" si="799"/>
        <v>0</v>
      </c>
      <c r="AV2171">
        <f t="shared" ca="1" si="799"/>
        <v>1</v>
      </c>
      <c r="AW2171">
        <f t="shared" ca="1" si="799"/>
        <v>0</v>
      </c>
      <c r="AX2171">
        <v>0</v>
      </c>
    </row>
    <row r="2172" spans="1:50">
      <c r="A2172" s="2">
        <v>41025</v>
      </c>
      <c r="B2172">
        <v>1172</v>
      </c>
      <c r="C2172">
        <v>8</v>
      </c>
      <c r="D2172">
        <f t="shared" ca="1" si="790"/>
        <v>10.929987520815253</v>
      </c>
      <c r="E2172">
        <f t="shared" ca="1" si="791"/>
        <v>-2.9299875208152528</v>
      </c>
      <c r="F2172" t="str">
        <f t="shared" ca="1" si="792"/>
        <v>low</v>
      </c>
      <c r="G2172">
        <v>371</v>
      </c>
      <c r="H2172">
        <f t="shared" si="793"/>
        <v>371</v>
      </c>
      <c r="I2172">
        <f t="shared" ca="1" si="794"/>
        <v>674.57338022042711</v>
      </c>
      <c r="J2172">
        <f t="shared" ca="1" si="795"/>
        <v>-303.57338022042711</v>
      </c>
      <c r="K2172" t="str">
        <f t="shared" ca="1" si="796"/>
        <v>low</v>
      </c>
      <c r="L2172">
        <v>14.35</v>
      </c>
      <c r="M2172" t="str">
        <f t="shared" si="772"/>
        <v>high</v>
      </c>
      <c r="N2172">
        <f t="shared" si="778"/>
        <v>4</v>
      </c>
      <c r="O2172">
        <f t="shared" si="779"/>
        <v>4</v>
      </c>
      <c r="P2172" t="str">
        <f t="shared" si="780"/>
        <v>čtvrtek</v>
      </c>
      <c r="Q2172">
        <f t="shared" si="800"/>
        <v>0</v>
      </c>
      <c r="R2172">
        <f t="shared" si="800"/>
        <v>0</v>
      </c>
      <c r="S2172">
        <f t="shared" si="800"/>
        <v>0</v>
      </c>
      <c r="T2172">
        <f t="shared" si="800"/>
        <v>1</v>
      </c>
      <c r="U2172">
        <f t="shared" si="800"/>
        <v>0</v>
      </c>
      <c r="V2172">
        <f t="shared" si="800"/>
        <v>0</v>
      </c>
      <c r="W2172">
        <f t="shared" si="800"/>
        <v>0</v>
      </c>
      <c r="X2172">
        <f t="shared" si="800"/>
        <v>0</v>
      </c>
      <c r="Y2172">
        <f t="shared" si="800"/>
        <v>0</v>
      </c>
      <c r="Z2172">
        <f t="shared" si="800"/>
        <v>0</v>
      </c>
      <c r="AA2172">
        <f t="shared" si="800"/>
        <v>0</v>
      </c>
      <c r="AB2172">
        <f t="shared" si="800"/>
        <v>0</v>
      </c>
      <c r="AC2172">
        <f t="shared" si="801"/>
        <v>0</v>
      </c>
      <c r="AD2172">
        <f t="shared" si="801"/>
        <v>0</v>
      </c>
      <c r="AE2172">
        <f t="shared" si="801"/>
        <v>0</v>
      </c>
      <c r="AF2172">
        <f t="shared" si="801"/>
        <v>1</v>
      </c>
      <c r="AG2172">
        <f t="shared" si="801"/>
        <v>0</v>
      </c>
      <c r="AH2172">
        <f t="shared" si="801"/>
        <v>0</v>
      </c>
      <c r="AI2172">
        <f t="shared" si="801"/>
        <v>0</v>
      </c>
      <c r="AJ2172">
        <f t="shared" ca="1" si="781"/>
        <v>0</v>
      </c>
      <c r="AK2172">
        <f t="shared" ca="1" si="782"/>
        <v>0</v>
      </c>
      <c r="AL2172">
        <f t="shared" ca="1" si="783"/>
        <v>1</v>
      </c>
      <c r="AM2172">
        <f t="shared" ca="1" si="784"/>
        <v>0</v>
      </c>
      <c r="AN2172">
        <f t="shared" ca="1" si="785"/>
        <v>1</v>
      </c>
      <c r="AO2172">
        <f t="shared" ca="1" si="786"/>
        <v>0</v>
      </c>
      <c r="AP2172">
        <f t="shared" ca="1" si="787"/>
        <v>0</v>
      </c>
      <c r="AQ2172">
        <f t="shared" ca="1" si="788"/>
        <v>0</v>
      </c>
      <c r="AR2172">
        <f t="shared" ca="1" si="789"/>
        <v>1</v>
      </c>
      <c r="AS2172">
        <v>0</v>
      </c>
      <c r="AT2172">
        <v>0</v>
      </c>
      <c r="AU2172">
        <f t="shared" ca="1" si="799"/>
        <v>1</v>
      </c>
      <c r="AV2172">
        <f t="shared" ca="1" si="799"/>
        <v>0</v>
      </c>
      <c r="AW2172">
        <f t="shared" ca="1" si="799"/>
        <v>0</v>
      </c>
      <c r="AX2172">
        <v>0</v>
      </c>
    </row>
    <row r="2173" spans="1:50">
      <c r="A2173" s="2">
        <v>41026</v>
      </c>
      <c r="B2173">
        <v>1173</v>
      </c>
      <c r="C2173">
        <v>12</v>
      </c>
      <c r="D2173">
        <f t="shared" ca="1" si="790"/>
        <v>10.930616623885934</v>
      </c>
      <c r="E2173">
        <f t="shared" ca="1" si="791"/>
        <v>1.0693833761140663</v>
      </c>
      <c r="F2173" t="str">
        <f t="shared" ca="1" si="792"/>
        <v>medium</v>
      </c>
      <c r="G2173">
        <v>237</v>
      </c>
      <c r="H2173">
        <f t="shared" si="793"/>
        <v>237</v>
      </c>
      <c r="I2173">
        <f t="shared" ca="1" si="794"/>
        <v>674.53850181309622</v>
      </c>
      <c r="J2173">
        <f t="shared" ca="1" si="795"/>
        <v>-437.53850181309622</v>
      </c>
      <c r="K2173" t="str">
        <f t="shared" ca="1" si="796"/>
        <v>low</v>
      </c>
      <c r="L2173">
        <v>17.55</v>
      </c>
      <c r="M2173" t="str">
        <f t="shared" si="772"/>
        <v>high</v>
      </c>
      <c r="N2173">
        <f t="shared" si="778"/>
        <v>4</v>
      </c>
      <c r="O2173">
        <f t="shared" si="779"/>
        <v>5</v>
      </c>
      <c r="P2173" t="str">
        <f t="shared" si="780"/>
        <v>pátek</v>
      </c>
      <c r="Q2173">
        <f t="shared" si="800"/>
        <v>0</v>
      </c>
      <c r="R2173">
        <f t="shared" si="800"/>
        <v>0</v>
      </c>
      <c r="S2173">
        <f t="shared" si="800"/>
        <v>0</v>
      </c>
      <c r="T2173">
        <f t="shared" si="800"/>
        <v>1</v>
      </c>
      <c r="U2173">
        <f t="shared" si="800"/>
        <v>0</v>
      </c>
      <c r="V2173">
        <f t="shared" si="800"/>
        <v>0</v>
      </c>
      <c r="W2173">
        <f t="shared" si="800"/>
        <v>0</v>
      </c>
      <c r="X2173">
        <f t="shared" si="800"/>
        <v>0</v>
      </c>
      <c r="Y2173">
        <f t="shared" si="800"/>
        <v>0</v>
      </c>
      <c r="Z2173">
        <f t="shared" si="800"/>
        <v>0</v>
      </c>
      <c r="AA2173">
        <f t="shared" si="800"/>
        <v>0</v>
      </c>
      <c r="AB2173">
        <f t="shared" si="800"/>
        <v>0</v>
      </c>
      <c r="AC2173">
        <f t="shared" si="801"/>
        <v>0</v>
      </c>
      <c r="AD2173">
        <f t="shared" si="801"/>
        <v>0</v>
      </c>
      <c r="AE2173">
        <f t="shared" si="801"/>
        <v>0</v>
      </c>
      <c r="AF2173">
        <f t="shared" si="801"/>
        <v>0</v>
      </c>
      <c r="AG2173">
        <f t="shared" si="801"/>
        <v>1</v>
      </c>
      <c r="AH2173">
        <f t="shared" si="801"/>
        <v>0</v>
      </c>
      <c r="AI2173">
        <f t="shared" si="801"/>
        <v>0</v>
      </c>
      <c r="AJ2173">
        <f t="shared" ca="1" si="781"/>
        <v>0</v>
      </c>
      <c r="AK2173">
        <f t="shared" ca="1" si="782"/>
        <v>1</v>
      </c>
      <c r="AL2173">
        <f t="shared" ca="1" si="783"/>
        <v>0</v>
      </c>
      <c r="AM2173">
        <f t="shared" ca="1" si="784"/>
        <v>0</v>
      </c>
      <c r="AN2173">
        <f t="shared" ca="1" si="785"/>
        <v>1</v>
      </c>
      <c r="AO2173">
        <f t="shared" ca="1" si="786"/>
        <v>0</v>
      </c>
      <c r="AP2173">
        <f t="shared" ca="1" si="787"/>
        <v>0</v>
      </c>
      <c r="AQ2173">
        <f t="shared" ca="1" si="788"/>
        <v>0</v>
      </c>
      <c r="AR2173">
        <f t="shared" ca="1" si="789"/>
        <v>1</v>
      </c>
      <c r="AS2173">
        <v>0</v>
      </c>
      <c r="AT2173">
        <v>0</v>
      </c>
      <c r="AU2173">
        <f t="shared" ca="1" si="799"/>
        <v>0</v>
      </c>
      <c r="AV2173">
        <f t="shared" ca="1" si="799"/>
        <v>1</v>
      </c>
      <c r="AW2173">
        <f t="shared" ca="1" si="799"/>
        <v>0</v>
      </c>
      <c r="AX2173">
        <v>0</v>
      </c>
    </row>
    <row r="2174" spans="1:50">
      <c r="A2174" s="2">
        <v>41027</v>
      </c>
      <c r="B2174">
        <v>1174</v>
      </c>
      <c r="C2174">
        <v>11</v>
      </c>
      <c r="D2174">
        <f t="shared" ca="1" si="790"/>
        <v>10.931245321020219</v>
      </c>
      <c r="E2174">
        <f t="shared" ca="1" si="791"/>
        <v>6.8754678979781048E-2</v>
      </c>
      <c r="F2174" t="str">
        <f t="shared" ca="1" si="792"/>
        <v>medium</v>
      </c>
      <c r="G2174">
        <v>410</v>
      </c>
      <c r="H2174">
        <f t="shared" si="793"/>
        <v>410</v>
      </c>
      <c r="I2174">
        <f t="shared" ca="1" si="794"/>
        <v>674.50357984297148</v>
      </c>
      <c r="J2174">
        <f t="shared" ca="1" si="795"/>
        <v>-264.50357984297148</v>
      </c>
      <c r="K2174" t="str">
        <f t="shared" ca="1" si="796"/>
        <v>medium</v>
      </c>
      <c r="L2174">
        <v>19.899999999999999</v>
      </c>
      <c r="M2174" t="str">
        <f t="shared" si="772"/>
        <v>high</v>
      </c>
      <c r="N2174">
        <f t="shared" si="778"/>
        <v>4</v>
      </c>
      <c r="O2174">
        <f t="shared" si="779"/>
        <v>6</v>
      </c>
      <c r="P2174" t="str">
        <f t="shared" si="780"/>
        <v>sobota</v>
      </c>
      <c r="Q2174">
        <f t="shared" si="800"/>
        <v>0</v>
      </c>
      <c r="R2174">
        <f t="shared" si="800"/>
        <v>0</v>
      </c>
      <c r="S2174">
        <f t="shared" si="800"/>
        <v>0</v>
      </c>
      <c r="T2174">
        <f t="shared" si="800"/>
        <v>1</v>
      </c>
      <c r="U2174">
        <f t="shared" si="800"/>
        <v>0</v>
      </c>
      <c r="V2174">
        <f t="shared" si="800"/>
        <v>0</v>
      </c>
      <c r="W2174">
        <f t="shared" si="800"/>
        <v>0</v>
      </c>
      <c r="X2174">
        <f t="shared" si="800"/>
        <v>0</v>
      </c>
      <c r="Y2174">
        <f t="shared" si="800"/>
        <v>0</v>
      </c>
      <c r="Z2174">
        <f t="shared" si="800"/>
        <v>0</v>
      </c>
      <c r="AA2174">
        <f t="shared" si="800"/>
        <v>0</v>
      </c>
      <c r="AB2174">
        <f t="shared" si="800"/>
        <v>0</v>
      </c>
      <c r="AC2174">
        <f t="shared" si="801"/>
        <v>0</v>
      </c>
      <c r="AD2174">
        <f t="shared" si="801"/>
        <v>0</v>
      </c>
      <c r="AE2174">
        <f t="shared" si="801"/>
        <v>0</v>
      </c>
      <c r="AF2174">
        <f t="shared" si="801"/>
        <v>0</v>
      </c>
      <c r="AG2174">
        <f t="shared" si="801"/>
        <v>0</v>
      </c>
      <c r="AH2174">
        <f t="shared" si="801"/>
        <v>1</v>
      </c>
      <c r="AI2174">
        <f t="shared" si="801"/>
        <v>0</v>
      </c>
      <c r="AJ2174">
        <f t="shared" ca="1" si="781"/>
        <v>0</v>
      </c>
      <c r="AK2174">
        <f t="shared" ca="1" si="782"/>
        <v>0</v>
      </c>
      <c r="AL2174">
        <f t="shared" ca="1" si="783"/>
        <v>1</v>
      </c>
      <c r="AM2174">
        <f t="shared" ca="1" si="784"/>
        <v>0</v>
      </c>
      <c r="AN2174">
        <f t="shared" ca="1" si="785"/>
        <v>1</v>
      </c>
      <c r="AO2174">
        <f t="shared" ca="1" si="786"/>
        <v>0</v>
      </c>
      <c r="AP2174">
        <f t="shared" ca="1" si="787"/>
        <v>0</v>
      </c>
      <c r="AQ2174">
        <f t="shared" ca="1" si="788"/>
        <v>0</v>
      </c>
      <c r="AR2174">
        <f t="shared" ca="1" si="789"/>
        <v>1</v>
      </c>
      <c r="AS2174">
        <v>0</v>
      </c>
      <c r="AT2174">
        <v>0</v>
      </c>
      <c r="AU2174">
        <f t="shared" ca="1" si="799"/>
        <v>0</v>
      </c>
      <c r="AV2174">
        <f t="shared" ca="1" si="799"/>
        <v>1</v>
      </c>
      <c r="AW2174">
        <f t="shared" ca="1" si="799"/>
        <v>0</v>
      </c>
      <c r="AX2174">
        <v>0</v>
      </c>
    </row>
    <row r="2175" spans="1:50">
      <c r="A2175" s="2">
        <v>41028</v>
      </c>
      <c r="B2175">
        <v>1175</v>
      </c>
      <c r="C2175">
        <v>11</v>
      </c>
      <c r="D2175">
        <f t="shared" ca="1" si="790"/>
        <v>10.931873614510426</v>
      </c>
      <c r="E2175">
        <f t="shared" ca="1" si="791"/>
        <v>6.8126385489573948E-2</v>
      </c>
      <c r="F2175" t="str">
        <f t="shared" ca="1" si="792"/>
        <v>medium</v>
      </c>
      <c r="G2175">
        <v>383</v>
      </c>
      <c r="H2175">
        <f t="shared" si="793"/>
        <v>383</v>
      </c>
      <c r="I2175">
        <f t="shared" ca="1" si="794"/>
        <v>674.46861462337984</v>
      </c>
      <c r="J2175">
        <f t="shared" ca="1" si="795"/>
        <v>-291.46861462337984</v>
      </c>
      <c r="K2175" t="str">
        <f t="shared" ca="1" si="796"/>
        <v>low</v>
      </c>
      <c r="L2175">
        <v>21.35</v>
      </c>
      <c r="M2175" t="str">
        <f t="shared" si="772"/>
        <v>high</v>
      </c>
      <c r="N2175">
        <f t="shared" si="778"/>
        <v>4</v>
      </c>
      <c r="O2175">
        <f t="shared" si="779"/>
        <v>7</v>
      </c>
      <c r="P2175" t="str">
        <f t="shared" si="780"/>
        <v>neděle</v>
      </c>
      <c r="Q2175">
        <f t="shared" si="800"/>
        <v>0</v>
      </c>
      <c r="R2175">
        <f t="shared" si="800"/>
        <v>0</v>
      </c>
      <c r="S2175">
        <f t="shared" si="800"/>
        <v>0</v>
      </c>
      <c r="T2175">
        <f t="shared" si="800"/>
        <v>1</v>
      </c>
      <c r="U2175">
        <f t="shared" si="800"/>
        <v>0</v>
      </c>
      <c r="V2175">
        <f t="shared" si="800"/>
        <v>0</v>
      </c>
      <c r="W2175">
        <f t="shared" si="800"/>
        <v>0</v>
      </c>
      <c r="X2175">
        <f t="shared" si="800"/>
        <v>0</v>
      </c>
      <c r="Y2175">
        <f t="shared" si="800"/>
        <v>0</v>
      </c>
      <c r="Z2175">
        <f t="shared" si="800"/>
        <v>0</v>
      </c>
      <c r="AA2175">
        <f t="shared" si="800"/>
        <v>0</v>
      </c>
      <c r="AB2175">
        <f t="shared" si="800"/>
        <v>0</v>
      </c>
      <c r="AC2175">
        <f t="shared" si="801"/>
        <v>0</v>
      </c>
      <c r="AD2175">
        <f t="shared" si="801"/>
        <v>0</v>
      </c>
      <c r="AE2175">
        <f t="shared" si="801"/>
        <v>0</v>
      </c>
      <c r="AF2175">
        <f t="shared" si="801"/>
        <v>0</v>
      </c>
      <c r="AG2175">
        <f t="shared" si="801"/>
        <v>0</v>
      </c>
      <c r="AH2175">
        <f t="shared" si="801"/>
        <v>0</v>
      </c>
      <c r="AI2175">
        <f t="shared" si="801"/>
        <v>1</v>
      </c>
      <c r="AJ2175">
        <f t="shared" ca="1" si="781"/>
        <v>0</v>
      </c>
      <c r="AK2175">
        <f t="shared" ca="1" si="782"/>
        <v>0</v>
      </c>
      <c r="AL2175">
        <f t="shared" ca="1" si="783"/>
        <v>1</v>
      </c>
      <c r="AM2175">
        <f t="shared" ca="1" si="784"/>
        <v>0</v>
      </c>
      <c r="AN2175">
        <f t="shared" ca="1" si="785"/>
        <v>1</v>
      </c>
      <c r="AO2175">
        <f t="shared" ca="1" si="786"/>
        <v>0</v>
      </c>
      <c r="AP2175">
        <f t="shared" ca="1" si="787"/>
        <v>0</v>
      </c>
      <c r="AQ2175">
        <f t="shared" ca="1" si="788"/>
        <v>0</v>
      </c>
      <c r="AR2175">
        <f t="shared" ca="1" si="789"/>
        <v>1</v>
      </c>
      <c r="AS2175">
        <v>0</v>
      </c>
      <c r="AT2175">
        <v>0</v>
      </c>
      <c r="AU2175">
        <f t="shared" ca="1" si="799"/>
        <v>0</v>
      </c>
      <c r="AV2175">
        <f t="shared" ca="1" si="799"/>
        <v>1</v>
      </c>
      <c r="AW2175">
        <f t="shared" ca="1" si="799"/>
        <v>0</v>
      </c>
      <c r="AX2175">
        <v>0</v>
      </c>
    </row>
    <row r="2176" spans="1:50">
      <c r="A2176" s="2">
        <v>41029</v>
      </c>
      <c r="B2176">
        <v>1176</v>
      </c>
      <c r="C2176">
        <v>16</v>
      </c>
      <c r="D2176">
        <f t="shared" ca="1" si="790"/>
        <v>10.932501506648869</v>
      </c>
      <c r="E2176">
        <f t="shared" ca="1" si="791"/>
        <v>5.0674984933511311</v>
      </c>
      <c r="F2176" t="str">
        <f t="shared" ca="1" si="792"/>
        <v>high</v>
      </c>
      <c r="G2176">
        <v>898</v>
      </c>
      <c r="H2176">
        <f t="shared" si="793"/>
        <v>898</v>
      </c>
      <c r="I2176">
        <f t="shared" ca="1" si="794"/>
        <v>674.43360646764791</v>
      </c>
      <c r="J2176">
        <f t="shared" ca="1" si="795"/>
        <v>223.56639353235209</v>
      </c>
      <c r="K2176" t="str">
        <f t="shared" ca="1" si="796"/>
        <v>high</v>
      </c>
      <c r="L2176">
        <v>17.649999999999999</v>
      </c>
      <c r="M2176" t="str">
        <f t="shared" si="772"/>
        <v>high</v>
      </c>
      <c r="N2176">
        <f t="shared" si="778"/>
        <v>4</v>
      </c>
      <c r="O2176">
        <f t="shared" si="779"/>
        <v>1</v>
      </c>
      <c r="P2176" t="str">
        <f t="shared" si="780"/>
        <v>pondělí</v>
      </c>
      <c r="Q2176">
        <f t="shared" si="800"/>
        <v>0</v>
      </c>
      <c r="R2176">
        <f t="shared" si="800"/>
        <v>0</v>
      </c>
      <c r="S2176">
        <f t="shared" si="800"/>
        <v>0</v>
      </c>
      <c r="T2176">
        <f t="shared" si="800"/>
        <v>1</v>
      </c>
      <c r="U2176">
        <f t="shared" si="800"/>
        <v>0</v>
      </c>
      <c r="V2176">
        <f t="shared" si="800"/>
        <v>0</v>
      </c>
      <c r="W2176">
        <f t="shared" si="800"/>
        <v>0</v>
      </c>
      <c r="X2176">
        <f t="shared" si="800"/>
        <v>0</v>
      </c>
      <c r="Y2176">
        <f t="shared" si="800"/>
        <v>0</v>
      </c>
      <c r="Z2176">
        <f t="shared" si="800"/>
        <v>0</v>
      </c>
      <c r="AA2176">
        <f t="shared" si="800"/>
        <v>0</v>
      </c>
      <c r="AB2176">
        <f t="shared" si="800"/>
        <v>0</v>
      </c>
      <c r="AC2176">
        <f t="shared" si="801"/>
        <v>1</v>
      </c>
      <c r="AD2176">
        <f t="shared" si="801"/>
        <v>0</v>
      </c>
      <c r="AE2176">
        <f t="shared" si="801"/>
        <v>0</v>
      </c>
      <c r="AF2176">
        <f t="shared" si="801"/>
        <v>0</v>
      </c>
      <c r="AG2176">
        <f t="shared" si="801"/>
        <v>0</v>
      </c>
      <c r="AH2176">
        <f t="shared" si="801"/>
        <v>0</v>
      </c>
      <c r="AI2176">
        <f t="shared" si="801"/>
        <v>0</v>
      </c>
      <c r="AJ2176">
        <f t="shared" ca="1" si="781"/>
        <v>0</v>
      </c>
      <c r="AK2176">
        <f t="shared" ca="1" si="782"/>
        <v>1</v>
      </c>
      <c r="AL2176">
        <f t="shared" ca="1" si="783"/>
        <v>0</v>
      </c>
      <c r="AM2176">
        <f t="shared" ca="1" si="784"/>
        <v>0</v>
      </c>
      <c r="AN2176">
        <f t="shared" ca="1" si="785"/>
        <v>1</v>
      </c>
      <c r="AO2176">
        <f t="shared" ca="1" si="786"/>
        <v>0</v>
      </c>
      <c r="AP2176">
        <f t="shared" ca="1" si="787"/>
        <v>0</v>
      </c>
      <c r="AQ2176">
        <f t="shared" ca="1" si="788"/>
        <v>0</v>
      </c>
      <c r="AR2176">
        <f t="shared" ca="1" si="789"/>
        <v>1</v>
      </c>
      <c r="AS2176">
        <v>0</v>
      </c>
      <c r="AT2176">
        <v>0</v>
      </c>
      <c r="AU2176">
        <f t="shared" ca="1" si="799"/>
        <v>0</v>
      </c>
      <c r="AV2176">
        <f t="shared" ca="1" si="799"/>
        <v>0</v>
      </c>
      <c r="AW2176">
        <f t="shared" ca="1" si="799"/>
        <v>1</v>
      </c>
      <c r="AX2176">
        <v>0</v>
      </c>
    </row>
    <row r="2177" spans="1:50">
      <c r="A2177" s="2">
        <v>41030</v>
      </c>
      <c r="B2177">
        <v>1177</v>
      </c>
      <c r="C2177">
        <v>10</v>
      </c>
      <c r="D2177">
        <f t="shared" ca="1" si="790"/>
        <v>10.933128999727867</v>
      </c>
      <c r="E2177">
        <f t="shared" ca="1" si="791"/>
        <v>-0.93312899972786667</v>
      </c>
      <c r="F2177" t="str">
        <f t="shared" ca="1" si="792"/>
        <v>medium</v>
      </c>
      <c r="G2177">
        <v>295</v>
      </c>
      <c r="H2177">
        <f t="shared" si="793"/>
        <v>295</v>
      </c>
      <c r="I2177">
        <f t="shared" ca="1" si="794"/>
        <v>674.39855568910275</v>
      </c>
      <c r="J2177">
        <f t="shared" ca="1" si="795"/>
        <v>-379.39855568910275</v>
      </c>
      <c r="K2177" t="str">
        <f t="shared" ca="1" si="796"/>
        <v>low</v>
      </c>
      <c r="L2177">
        <v>17.95</v>
      </c>
      <c r="M2177" t="str">
        <f t="shared" si="772"/>
        <v>high</v>
      </c>
      <c r="N2177">
        <f t="shared" si="778"/>
        <v>5</v>
      </c>
      <c r="O2177">
        <f t="shared" si="779"/>
        <v>2</v>
      </c>
      <c r="P2177" t="str">
        <f t="shared" si="780"/>
        <v>úterý</v>
      </c>
      <c r="Q2177">
        <f t="shared" si="800"/>
        <v>0</v>
      </c>
      <c r="R2177">
        <f t="shared" si="800"/>
        <v>0</v>
      </c>
      <c r="S2177">
        <f t="shared" si="800"/>
        <v>0</v>
      </c>
      <c r="T2177">
        <f t="shared" si="800"/>
        <v>0</v>
      </c>
      <c r="U2177">
        <f t="shared" si="800"/>
        <v>1</v>
      </c>
      <c r="V2177">
        <f t="shared" si="800"/>
        <v>0</v>
      </c>
      <c r="W2177">
        <f t="shared" si="800"/>
        <v>0</v>
      </c>
      <c r="X2177">
        <f t="shared" si="800"/>
        <v>0</v>
      </c>
      <c r="Y2177">
        <f t="shared" si="800"/>
        <v>0</v>
      </c>
      <c r="Z2177">
        <f t="shared" si="800"/>
        <v>0</v>
      </c>
      <c r="AA2177">
        <f t="shared" si="800"/>
        <v>0</v>
      </c>
      <c r="AB2177">
        <f t="shared" si="800"/>
        <v>0</v>
      </c>
      <c r="AC2177">
        <f t="shared" si="801"/>
        <v>0</v>
      </c>
      <c r="AD2177">
        <f t="shared" si="801"/>
        <v>1</v>
      </c>
      <c r="AE2177">
        <f t="shared" si="801"/>
        <v>0</v>
      </c>
      <c r="AF2177">
        <f t="shared" si="801"/>
        <v>0</v>
      </c>
      <c r="AG2177">
        <f t="shared" si="801"/>
        <v>0</v>
      </c>
      <c r="AH2177">
        <f t="shared" si="801"/>
        <v>0</v>
      </c>
      <c r="AI2177">
        <f t="shared" si="801"/>
        <v>0</v>
      </c>
      <c r="AJ2177">
        <f t="shared" ca="1" si="781"/>
        <v>0</v>
      </c>
      <c r="AK2177">
        <f t="shared" ca="1" si="782"/>
        <v>1</v>
      </c>
      <c r="AL2177">
        <f t="shared" ca="1" si="783"/>
        <v>0</v>
      </c>
      <c r="AM2177">
        <f t="shared" ca="1" si="784"/>
        <v>1</v>
      </c>
      <c r="AN2177">
        <f t="shared" ca="1" si="785"/>
        <v>0</v>
      </c>
      <c r="AO2177">
        <f t="shared" ca="1" si="786"/>
        <v>0</v>
      </c>
      <c r="AP2177">
        <f t="shared" ca="1" si="787"/>
        <v>0</v>
      </c>
      <c r="AQ2177">
        <f t="shared" ca="1" si="788"/>
        <v>0</v>
      </c>
      <c r="AR2177">
        <f t="shared" ca="1" si="789"/>
        <v>1</v>
      </c>
      <c r="AS2177">
        <v>0</v>
      </c>
      <c r="AT2177">
        <v>0</v>
      </c>
      <c r="AU2177">
        <f t="shared" ca="1" si="799"/>
        <v>0</v>
      </c>
      <c r="AV2177">
        <f t="shared" ca="1" si="799"/>
        <v>1</v>
      </c>
      <c r="AW2177">
        <f t="shared" ca="1" si="799"/>
        <v>0</v>
      </c>
      <c r="AX2177">
        <v>0</v>
      </c>
    </row>
    <row r="2178" spans="1:50">
      <c r="A2178" s="2">
        <v>41031</v>
      </c>
      <c r="B2178">
        <v>1178</v>
      </c>
      <c r="C2178">
        <v>27</v>
      </c>
      <c r="D2178">
        <f t="shared" ca="1" si="790"/>
        <v>10.933756096039737</v>
      </c>
      <c r="E2178">
        <f t="shared" ca="1" si="791"/>
        <v>16.066243903960263</v>
      </c>
      <c r="F2178" t="str">
        <f t="shared" ca="1" si="792"/>
        <v>high</v>
      </c>
      <c r="G2178">
        <v>920</v>
      </c>
      <c r="H2178">
        <f t="shared" si="793"/>
        <v>920</v>
      </c>
      <c r="I2178">
        <f t="shared" ca="1" si="794"/>
        <v>674.36346260107143</v>
      </c>
      <c r="J2178">
        <f t="shared" ca="1" si="795"/>
        <v>245.63653739892857</v>
      </c>
      <c r="K2178" t="str">
        <f t="shared" ca="1" si="796"/>
        <v>high</v>
      </c>
      <c r="L2178">
        <v>19.95</v>
      </c>
      <c r="M2178" t="str">
        <f t="shared" si="772"/>
        <v>high</v>
      </c>
      <c r="N2178">
        <f t="shared" si="778"/>
        <v>5</v>
      </c>
      <c r="O2178">
        <f t="shared" si="779"/>
        <v>3</v>
      </c>
      <c r="P2178" t="str">
        <f t="shared" si="780"/>
        <v>středa</v>
      </c>
      <c r="Q2178">
        <f t="shared" si="800"/>
        <v>0</v>
      </c>
      <c r="R2178">
        <f t="shared" si="800"/>
        <v>0</v>
      </c>
      <c r="S2178">
        <f t="shared" si="800"/>
        <v>0</v>
      </c>
      <c r="T2178">
        <f t="shared" si="800"/>
        <v>0</v>
      </c>
      <c r="U2178">
        <f t="shared" si="800"/>
        <v>1</v>
      </c>
      <c r="V2178">
        <f t="shared" si="800"/>
        <v>0</v>
      </c>
      <c r="W2178">
        <f t="shared" si="800"/>
        <v>0</v>
      </c>
      <c r="X2178">
        <f t="shared" si="800"/>
        <v>0</v>
      </c>
      <c r="Y2178">
        <f t="shared" si="800"/>
        <v>0</v>
      </c>
      <c r="Z2178">
        <f t="shared" si="800"/>
        <v>0</v>
      </c>
      <c r="AA2178">
        <f t="shared" si="800"/>
        <v>0</v>
      </c>
      <c r="AB2178">
        <f t="shared" si="800"/>
        <v>0</v>
      </c>
      <c r="AC2178">
        <f t="shared" si="801"/>
        <v>0</v>
      </c>
      <c r="AD2178">
        <f t="shared" si="801"/>
        <v>0</v>
      </c>
      <c r="AE2178">
        <f t="shared" si="801"/>
        <v>1</v>
      </c>
      <c r="AF2178">
        <f t="shared" si="801"/>
        <v>0</v>
      </c>
      <c r="AG2178">
        <f t="shared" si="801"/>
        <v>0</v>
      </c>
      <c r="AH2178">
        <f t="shared" si="801"/>
        <v>0</v>
      </c>
      <c r="AI2178">
        <f t="shared" si="801"/>
        <v>0</v>
      </c>
      <c r="AJ2178">
        <f t="shared" ca="1" si="781"/>
        <v>0</v>
      </c>
      <c r="AK2178">
        <f t="shared" ca="1" si="782"/>
        <v>0</v>
      </c>
      <c r="AL2178">
        <f t="shared" ca="1" si="783"/>
        <v>1</v>
      </c>
      <c r="AM2178">
        <f t="shared" ca="1" si="784"/>
        <v>0</v>
      </c>
      <c r="AN2178">
        <f t="shared" ca="1" si="785"/>
        <v>1</v>
      </c>
      <c r="AO2178">
        <f t="shared" ca="1" si="786"/>
        <v>0</v>
      </c>
      <c r="AP2178">
        <f t="shared" ca="1" si="787"/>
        <v>0</v>
      </c>
      <c r="AQ2178">
        <f t="shared" ca="1" si="788"/>
        <v>0</v>
      </c>
      <c r="AR2178">
        <f t="shared" ca="1" si="789"/>
        <v>1</v>
      </c>
      <c r="AS2178">
        <v>0</v>
      </c>
      <c r="AT2178">
        <v>0</v>
      </c>
      <c r="AU2178">
        <f t="shared" ca="1" si="799"/>
        <v>0</v>
      </c>
      <c r="AV2178">
        <f t="shared" ca="1" si="799"/>
        <v>0</v>
      </c>
      <c r="AW2178">
        <f t="shared" ca="1" si="799"/>
        <v>1</v>
      </c>
      <c r="AX2178">
        <v>0</v>
      </c>
    </row>
    <row r="2179" spans="1:50">
      <c r="A2179" s="2">
        <v>41032</v>
      </c>
      <c r="B2179">
        <v>1179</v>
      </c>
      <c r="C2179">
        <v>13</v>
      </c>
      <c r="D2179">
        <f t="shared" ca="1" si="790"/>
        <v>10.934382797876793</v>
      </c>
      <c r="E2179">
        <f t="shared" ca="1" si="791"/>
        <v>2.0656172021232067</v>
      </c>
      <c r="F2179" t="str">
        <f t="shared" ca="1" si="792"/>
        <v>high</v>
      </c>
      <c r="G2179">
        <v>229</v>
      </c>
      <c r="H2179">
        <f t="shared" si="793"/>
        <v>229</v>
      </c>
      <c r="I2179">
        <f t="shared" ca="1" si="794"/>
        <v>674.32832751688056</v>
      </c>
      <c r="J2179">
        <f t="shared" ca="1" si="795"/>
        <v>-445.32832751688056</v>
      </c>
      <c r="K2179" t="str">
        <f t="shared" ca="1" si="796"/>
        <v>low</v>
      </c>
      <c r="L2179">
        <v>16.100000000000001</v>
      </c>
      <c r="M2179" t="str">
        <f t="shared" si="772"/>
        <v>high</v>
      </c>
      <c r="N2179">
        <f t="shared" si="778"/>
        <v>5</v>
      </c>
      <c r="O2179">
        <f t="shared" si="779"/>
        <v>4</v>
      </c>
      <c r="P2179" t="str">
        <f t="shared" si="780"/>
        <v>čtvrtek</v>
      </c>
      <c r="Q2179">
        <f t="shared" si="800"/>
        <v>0</v>
      </c>
      <c r="R2179">
        <f t="shared" si="800"/>
        <v>0</v>
      </c>
      <c r="S2179">
        <f t="shared" si="800"/>
        <v>0</v>
      </c>
      <c r="T2179">
        <f t="shared" si="800"/>
        <v>0</v>
      </c>
      <c r="U2179">
        <f t="shared" si="800"/>
        <v>1</v>
      </c>
      <c r="V2179">
        <f t="shared" si="800"/>
        <v>0</v>
      </c>
      <c r="W2179">
        <f t="shared" si="800"/>
        <v>0</v>
      </c>
      <c r="X2179">
        <f t="shared" si="800"/>
        <v>0</v>
      </c>
      <c r="Y2179">
        <f t="shared" si="800"/>
        <v>0</v>
      </c>
      <c r="Z2179">
        <f t="shared" si="800"/>
        <v>0</v>
      </c>
      <c r="AA2179">
        <f t="shared" si="800"/>
        <v>0</v>
      </c>
      <c r="AB2179">
        <f t="shared" si="800"/>
        <v>0</v>
      </c>
      <c r="AC2179">
        <f t="shared" si="801"/>
        <v>0</v>
      </c>
      <c r="AD2179">
        <f t="shared" si="801"/>
        <v>0</v>
      </c>
      <c r="AE2179">
        <f t="shared" si="801"/>
        <v>0</v>
      </c>
      <c r="AF2179">
        <f t="shared" si="801"/>
        <v>1</v>
      </c>
      <c r="AG2179">
        <f t="shared" si="801"/>
        <v>0</v>
      </c>
      <c r="AH2179">
        <f t="shared" si="801"/>
        <v>0</v>
      </c>
      <c r="AI2179">
        <f t="shared" si="801"/>
        <v>0</v>
      </c>
      <c r="AJ2179">
        <f t="shared" ca="1" si="781"/>
        <v>0</v>
      </c>
      <c r="AK2179">
        <f t="shared" ca="1" si="782"/>
        <v>0</v>
      </c>
      <c r="AL2179">
        <f t="shared" ca="1" si="783"/>
        <v>1</v>
      </c>
      <c r="AM2179">
        <f t="shared" ca="1" si="784"/>
        <v>1</v>
      </c>
      <c r="AN2179">
        <f t="shared" ca="1" si="785"/>
        <v>0</v>
      </c>
      <c r="AO2179">
        <f t="shared" ca="1" si="786"/>
        <v>0</v>
      </c>
      <c r="AP2179">
        <f t="shared" ca="1" si="787"/>
        <v>0</v>
      </c>
      <c r="AQ2179">
        <f t="shared" ca="1" si="788"/>
        <v>0</v>
      </c>
      <c r="AR2179">
        <f t="shared" ca="1" si="789"/>
        <v>1</v>
      </c>
      <c r="AS2179">
        <v>0</v>
      </c>
      <c r="AT2179">
        <v>0</v>
      </c>
      <c r="AU2179">
        <f t="shared" ca="1" si="799"/>
        <v>0</v>
      </c>
      <c r="AV2179">
        <f t="shared" ca="1" si="799"/>
        <v>0</v>
      </c>
      <c r="AW2179">
        <f t="shared" ca="1" si="799"/>
        <v>1</v>
      </c>
      <c r="AX2179">
        <v>0</v>
      </c>
    </row>
    <row r="2180" spans="1:50">
      <c r="A2180" s="2">
        <v>41033</v>
      </c>
      <c r="B2180">
        <v>1180</v>
      </c>
      <c r="C2180">
        <v>12</v>
      </c>
      <c r="D2180">
        <f t="shared" ca="1" si="790"/>
        <v>10.935009107531359</v>
      </c>
      <c r="E2180">
        <f t="shared" ca="1" si="791"/>
        <v>1.0649908924686411</v>
      </c>
      <c r="F2180" t="str">
        <f t="shared" ca="1" si="792"/>
        <v>medium</v>
      </c>
      <c r="G2180">
        <v>743</v>
      </c>
      <c r="H2180">
        <f t="shared" si="793"/>
        <v>743</v>
      </c>
      <c r="I2180">
        <f t="shared" ca="1" si="794"/>
        <v>674.29315074985732</v>
      </c>
      <c r="J2180">
        <f t="shared" ca="1" si="795"/>
        <v>68.706849250142682</v>
      </c>
      <c r="K2180" t="str">
        <f t="shared" ca="1" si="796"/>
        <v>high</v>
      </c>
      <c r="L2180">
        <v>14.05</v>
      </c>
      <c r="M2180" t="str">
        <f t="shared" si="772"/>
        <v>high</v>
      </c>
      <c r="N2180">
        <f t="shared" si="778"/>
        <v>5</v>
      </c>
      <c r="O2180">
        <f t="shared" si="779"/>
        <v>5</v>
      </c>
      <c r="P2180" t="str">
        <f t="shared" si="780"/>
        <v>pátek</v>
      </c>
      <c r="Q2180">
        <f t="shared" si="800"/>
        <v>0</v>
      </c>
      <c r="R2180">
        <f t="shared" si="800"/>
        <v>0</v>
      </c>
      <c r="S2180">
        <f t="shared" si="800"/>
        <v>0</v>
      </c>
      <c r="T2180">
        <f t="shared" si="800"/>
        <v>0</v>
      </c>
      <c r="U2180">
        <f t="shared" si="800"/>
        <v>1</v>
      </c>
      <c r="V2180">
        <f t="shared" si="800"/>
        <v>0</v>
      </c>
      <c r="W2180">
        <f t="shared" si="800"/>
        <v>0</v>
      </c>
      <c r="X2180">
        <f t="shared" si="800"/>
        <v>0</v>
      </c>
      <c r="Y2180">
        <f t="shared" si="800"/>
        <v>0</v>
      </c>
      <c r="Z2180">
        <f t="shared" si="800"/>
        <v>0</v>
      </c>
      <c r="AA2180">
        <f t="shared" si="800"/>
        <v>0</v>
      </c>
      <c r="AB2180">
        <f t="shared" si="800"/>
        <v>0</v>
      </c>
      <c r="AC2180">
        <f t="shared" si="801"/>
        <v>0</v>
      </c>
      <c r="AD2180">
        <f t="shared" si="801"/>
        <v>0</v>
      </c>
      <c r="AE2180">
        <f t="shared" si="801"/>
        <v>0</v>
      </c>
      <c r="AF2180">
        <f t="shared" si="801"/>
        <v>0</v>
      </c>
      <c r="AG2180">
        <f t="shared" si="801"/>
        <v>1</v>
      </c>
      <c r="AH2180">
        <f t="shared" si="801"/>
        <v>0</v>
      </c>
      <c r="AI2180">
        <f t="shared" si="801"/>
        <v>0</v>
      </c>
      <c r="AJ2180">
        <f t="shared" ca="1" si="781"/>
        <v>0</v>
      </c>
      <c r="AK2180">
        <f t="shared" ca="1" si="782"/>
        <v>0</v>
      </c>
      <c r="AL2180">
        <f t="shared" ca="1" si="783"/>
        <v>1</v>
      </c>
      <c r="AM2180">
        <f t="shared" ca="1" si="784"/>
        <v>0</v>
      </c>
      <c r="AN2180">
        <f t="shared" ca="1" si="785"/>
        <v>1</v>
      </c>
      <c r="AO2180">
        <f t="shared" ca="1" si="786"/>
        <v>0</v>
      </c>
      <c r="AP2180">
        <f t="shared" ca="1" si="787"/>
        <v>0</v>
      </c>
      <c r="AQ2180">
        <f t="shared" ca="1" si="788"/>
        <v>0</v>
      </c>
      <c r="AR2180">
        <f t="shared" ca="1" si="789"/>
        <v>1</v>
      </c>
      <c r="AS2180">
        <v>1</v>
      </c>
      <c r="AT2180">
        <v>0</v>
      </c>
      <c r="AU2180">
        <f t="shared" ca="1" si="799"/>
        <v>0</v>
      </c>
      <c r="AV2180">
        <f t="shared" ca="1" si="799"/>
        <v>1</v>
      </c>
      <c r="AW2180">
        <f t="shared" ca="1" si="799"/>
        <v>0</v>
      </c>
      <c r="AX2180">
        <v>0</v>
      </c>
    </row>
    <row r="2181" spans="1:50">
      <c r="A2181" s="2">
        <v>41034</v>
      </c>
      <c r="B2181">
        <v>1181</v>
      </c>
      <c r="C2181">
        <v>7</v>
      </c>
      <c r="D2181">
        <f t="shared" ca="1" si="790"/>
        <v>10.935635027295744</v>
      </c>
      <c r="E2181">
        <f t="shared" ca="1" si="791"/>
        <v>-3.9356350272957439</v>
      </c>
      <c r="F2181" t="str">
        <f t="shared" ca="1" si="792"/>
        <v>low</v>
      </c>
      <c r="G2181">
        <v>425</v>
      </c>
      <c r="H2181">
        <f t="shared" si="793"/>
        <v>425</v>
      </c>
      <c r="I2181">
        <f t="shared" ca="1" si="794"/>
        <v>674.25793261332842</v>
      </c>
      <c r="J2181">
        <f t="shared" ca="1" si="795"/>
        <v>-249.25793261332842</v>
      </c>
      <c r="K2181" t="str">
        <f t="shared" ca="1" si="796"/>
        <v>medium</v>
      </c>
      <c r="L2181">
        <v>15.3</v>
      </c>
      <c r="M2181" t="str">
        <f t="shared" si="772"/>
        <v>high</v>
      </c>
      <c r="N2181">
        <f t="shared" si="778"/>
        <v>5</v>
      </c>
      <c r="O2181">
        <f t="shared" si="779"/>
        <v>6</v>
      </c>
      <c r="P2181" t="str">
        <f t="shared" si="780"/>
        <v>sobota</v>
      </c>
      <c r="Q2181">
        <f t="shared" ref="Q2181:AB2190" si="802">VLOOKUP($N2181,$V$31:$AH$42,Q$592+1,0)</f>
        <v>0</v>
      </c>
      <c r="R2181">
        <f t="shared" si="802"/>
        <v>0</v>
      </c>
      <c r="S2181">
        <f t="shared" si="802"/>
        <v>0</v>
      </c>
      <c r="T2181">
        <f t="shared" si="802"/>
        <v>0</v>
      </c>
      <c r="U2181">
        <f t="shared" si="802"/>
        <v>1</v>
      </c>
      <c r="V2181">
        <f t="shared" si="802"/>
        <v>0</v>
      </c>
      <c r="W2181">
        <f t="shared" si="802"/>
        <v>0</v>
      </c>
      <c r="X2181">
        <f t="shared" si="802"/>
        <v>0</v>
      </c>
      <c r="Y2181">
        <f t="shared" si="802"/>
        <v>0</v>
      </c>
      <c r="Z2181">
        <f t="shared" si="802"/>
        <v>0</v>
      </c>
      <c r="AA2181">
        <f t="shared" si="802"/>
        <v>0</v>
      </c>
      <c r="AB2181">
        <f t="shared" si="802"/>
        <v>0</v>
      </c>
      <c r="AC2181">
        <f t="shared" ref="AC2181:AI2190" si="803">VLOOKUP($O2181,$V$74:$AC$80,AC$592+1,0)</f>
        <v>0</v>
      </c>
      <c r="AD2181">
        <f t="shared" si="803"/>
        <v>0</v>
      </c>
      <c r="AE2181">
        <f t="shared" si="803"/>
        <v>0</v>
      </c>
      <c r="AF2181">
        <f t="shared" si="803"/>
        <v>0</v>
      </c>
      <c r="AG2181">
        <f t="shared" si="803"/>
        <v>0</v>
      </c>
      <c r="AH2181">
        <f t="shared" si="803"/>
        <v>1</v>
      </c>
      <c r="AI2181">
        <f t="shared" si="803"/>
        <v>0</v>
      </c>
      <c r="AJ2181">
        <f t="shared" ca="1" si="781"/>
        <v>0</v>
      </c>
      <c r="AK2181">
        <f t="shared" ca="1" si="782"/>
        <v>1</v>
      </c>
      <c r="AL2181">
        <f t="shared" ca="1" si="783"/>
        <v>0</v>
      </c>
      <c r="AM2181">
        <f t="shared" ca="1" si="784"/>
        <v>0</v>
      </c>
      <c r="AN2181">
        <f t="shared" ca="1" si="785"/>
        <v>1</v>
      </c>
      <c r="AO2181">
        <f t="shared" ca="1" si="786"/>
        <v>0</v>
      </c>
      <c r="AP2181">
        <f t="shared" ca="1" si="787"/>
        <v>0</v>
      </c>
      <c r="AQ2181">
        <f t="shared" ca="1" si="788"/>
        <v>0</v>
      </c>
      <c r="AR2181">
        <f t="shared" ca="1" si="789"/>
        <v>1</v>
      </c>
      <c r="AS2181">
        <v>0</v>
      </c>
      <c r="AT2181">
        <v>0</v>
      </c>
      <c r="AU2181">
        <f t="shared" ref="AU2181:AW2200" ca="1" si="804">VLOOKUP(INDIRECT($AU$590&amp;ROW($A2181)),$F$17:$I$19,AU$592+1,0)</f>
        <v>1</v>
      </c>
      <c r="AV2181">
        <f t="shared" ca="1" si="804"/>
        <v>0</v>
      </c>
      <c r="AW2181">
        <f t="shared" ca="1" si="804"/>
        <v>0</v>
      </c>
      <c r="AX2181">
        <v>0</v>
      </c>
    </row>
    <row r="2182" spans="1:50">
      <c r="A2182" s="2">
        <v>41035</v>
      </c>
      <c r="B2182">
        <v>1182</v>
      </c>
      <c r="C2182">
        <v>12</v>
      </c>
      <c r="D2182">
        <f t="shared" ca="1" si="790"/>
        <v>10.936260559462271</v>
      </c>
      <c r="E2182">
        <f t="shared" ca="1" si="791"/>
        <v>1.063739440537729</v>
      </c>
      <c r="F2182" t="str">
        <f t="shared" ca="1" si="792"/>
        <v>medium</v>
      </c>
      <c r="G2182">
        <v>764</v>
      </c>
      <c r="H2182">
        <f t="shared" si="793"/>
        <v>764</v>
      </c>
      <c r="I2182">
        <f t="shared" ca="1" si="794"/>
        <v>674.22267342062082</v>
      </c>
      <c r="J2182">
        <f t="shared" ca="1" si="795"/>
        <v>89.777326579379178</v>
      </c>
      <c r="K2182" t="str">
        <f t="shared" ca="1" si="796"/>
        <v>high</v>
      </c>
      <c r="L2182">
        <v>12.3</v>
      </c>
      <c r="M2182" t="str">
        <f t="shared" si="772"/>
        <v>medium</v>
      </c>
      <c r="N2182">
        <f t="shared" si="778"/>
        <v>5</v>
      </c>
      <c r="O2182">
        <f t="shared" si="779"/>
        <v>7</v>
      </c>
      <c r="P2182" t="str">
        <f t="shared" si="780"/>
        <v>neděle</v>
      </c>
      <c r="Q2182">
        <f t="shared" si="802"/>
        <v>0</v>
      </c>
      <c r="R2182">
        <f t="shared" si="802"/>
        <v>0</v>
      </c>
      <c r="S2182">
        <f t="shared" si="802"/>
        <v>0</v>
      </c>
      <c r="T2182">
        <f t="shared" si="802"/>
        <v>0</v>
      </c>
      <c r="U2182">
        <f t="shared" si="802"/>
        <v>1</v>
      </c>
      <c r="V2182">
        <f t="shared" si="802"/>
        <v>0</v>
      </c>
      <c r="W2182">
        <f t="shared" si="802"/>
        <v>0</v>
      </c>
      <c r="X2182">
        <f t="shared" si="802"/>
        <v>0</v>
      </c>
      <c r="Y2182">
        <f t="shared" si="802"/>
        <v>0</v>
      </c>
      <c r="Z2182">
        <f t="shared" si="802"/>
        <v>0</v>
      </c>
      <c r="AA2182">
        <f t="shared" si="802"/>
        <v>0</v>
      </c>
      <c r="AB2182">
        <f t="shared" si="802"/>
        <v>0</v>
      </c>
      <c r="AC2182">
        <f t="shared" si="803"/>
        <v>0</v>
      </c>
      <c r="AD2182">
        <f t="shared" si="803"/>
        <v>0</v>
      </c>
      <c r="AE2182">
        <f t="shared" si="803"/>
        <v>0</v>
      </c>
      <c r="AF2182">
        <f t="shared" si="803"/>
        <v>0</v>
      </c>
      <c r="AG2182">
        <f t="shared" si="803"/>
        <v>0</v>
      </c>
      <c r="AH2182">
        <f t="shared" si="803"/>
        <v>0</v>
      </c>
      <c r="AI2182">
        <f t="shared" si="803"/>
        <v>1</v>
      </c>
      <c r="AJ2182">
        <f t="shared" ca="1" si="781"/>
        <v>0</v>
      </c>
      <c r="AK2182">
        <f t="shared" ca="1" si="782"/>
        <v>0</v>
      </c>
      <c r="AL2182">
        <f t="shared" ca="1" si="783"/>
        <v>1</v>
      </c>
      <c r="AM2182">
        <f t="shared" ca="1" si="784"/>
        <v>0</v>
      </c>
      <c r="AN2182">
        <f t="shared" ca="1" si="785"/>
        <v>0</v>
      </c>
      <c r="AO2182">
        <f t="shared" ca="1" si="786"/>
        <v>1</v>
      </c>
      <c r="AP2182">
        <f t="shared" ca="1" si="787"/>
        <v>0</v>
      </c>
      <c r="AQ2182">
        <f t="shared" ca="1" si="788"/>
        <v>1</v>
      </c>
      <c r="AR2182">
        <f t="shared" ca="1" si="789"/>
        <v>0</v>
      </c>
      <c r="AS2182">
        <v>1</v>
      </c>
      <c r="AT2182">
        <v>0</v>
      </c>
      <c r="AU2182">
        <f t="shared" ca="1" si="804"/>
        <v>0</v>
      </c>
      <c r="AV2182">
        <f t="shared" ca="1" si="804"/>
        <v>1</v>
      </c>
      <c r="AW2182">
        <f t="shared" ca="1" si="804"/>
        <v>0</v>
      </c>
      <c r="AX2182">
        <v>0</v>
      </c>
    </row>
    <row r="2183" spans="1:50">
      <c r="A2183" s="2">
        <v>41036</v>
      </c>
      <c r="B2183">
        <v>1183</v>
      </c>
      <c r="C2183">
        <v>13</v>
      </c>
      <c r="D2183">
        <f t="shared" ca="1" si="790"/>
        <v>10.936885706323253</v>
      </c>
      <c r="E2183">
        <f t="shared" ca="1" si="791"/>
        <v>2.0631142936767475</v>
      </c>
      <c r="F2183" t="str">
        <f t="shared" ca="1" si="792"/>
        <v>high</v>
      </c>
      <c r="G2183">
        <v>713</v>
      </c>
      <c r="H2183">
        <f t="shared" si="793"/>
        <v>713</v>
      </c>
      <c r="I2183">
        <f t="shared" ca="1" si="794"/>
        <v>674.18737348506147</v>
      </c>
      <c r="J2183">
        <f t="shared" ca="1" si="795"/>
        <v>38.812626514938529</v>
      </c>
      <c r="K2183" t="str">
        <f t="shared" ca="1" si="796"/>
        <v>high</v>
      </c>
      <c r="L2183">
        <v>5.8</v>
      </c>
      <c r="M2183" t="str">
        <f t="shared" si="772"/>
        <v>medium</v>
      </c>
      <c r="N2183">
        <f t="shared" si="778"/>
        <v>5</v>
      </c>
      <c r="O2183">
        <f t="shared" si="779"/>
        <v>1</v>
      </c>
      <c r="P2183" t="str">
        <f t="shared" si="780"/>
        <v>pondělí</v>
      </c>
      <c r="Q2183">
        <f t="shared" si="802"/>
        <v>0</v>
      </c>
      <c r="R2183">
        <f t="shared" si="802"/>
        <v>0</v>
      </c>
      <c r="S2183">
        <f t="shared" si="802"/>
        <v>0</v>
      </c>
      <c r="T2183">
        <f t="shared" si="802"/>
        <v>0</v>
      </c>
      <c r="U2183">
        <f t="shared" si="802"/>
        <v>1</v>
      </c>
      <c r="V2183">
        <f t="shared" si="802"/>
        <v>0</v>
      </c>
      <c r="W2183">
        <f t="shared" si="802"/>
        <v>0</v>
      </c>
      <c r="X2183">
        <f t="shared" si="802"/>
        <v>0</v>
      </c>
      <c r="Y2183">
        <f t="shared" si="802"/>
        <v>0</v>
      </c>
      <c r="Z2183">
        <f t="shared" si="802"/>
        <v>0</v>
      </c>
      <c r="AA2183">
        <f t="shared" si="802"/>
        <v>0</v>
      </c>
      <c r="AB2183">
        <f t="shared" si="802"/>
        <v>0</v>
      </c>
      <c r="AC2183">
        <f t="shared" si="803"/>
        <v>1</v>
      </c>
      <c r="AD2183">
        <f t="shared" si="803"/>
        <v>0</v>
      </c>
      <c r="AE2183">
        <f t="shared" si="803"/>
        <v>0</v>
      </c>
      <c r="AF2183">
        <f t="shared" si="803"/>
        <v>0</v>
      </c>
      <c r="AG2183">
        <f t="shared" si="803"/>
        <v>0</v>
      </c>
      <c r="AH2183">
        <f t="shared" si="803"/>
        <v>0</v>
      </c>
      <c r="AI2183">
        <f t="shared" si="803"/>
        <v>0</v>
      </c>
      <c r="AJ2183">
        <f t="shared" ca="1" si="781"/>
        <v>0</v>
      </c>
      <c r="AK2183">
        <f t="shared" ca="1" si="782"/>
        <v>0</v>
      </c>
      <c r="AL2183">
        <f t="shared" ca="1" si="783"/>
        <v>1</v>
      </c>
      <c r="AM2183">
        <f t="shared" ca="1" si="784"/>
        <v>0</v>
      </c>
      <c r="AN2183">
        <f t="shared" ca="1" si="785"/>
        <v>1</v>
      </c>
      <c r="AO2183">
        <f t="shared" ca="1" si="786"/>
        <v>0</v>
      </c>
      <c r="AP2183">
        <f t="shared" ca="1" si="787"/>
        <v>0</v>
      </c>
      <c r="AQ2183">
        <f t="shared" ca="1" si="788"/>
        <v>1</v>
      </c>
      <c r="AR2183">
        <f t="shared" ca="1" si="789"/>
        <v>0</v>
      </c>
      <c r="AS2183">
        <v>1</v>
      </c>
      <c r="AT2183">
        <v>0</v>
      </c>
      <c r="AU2183">
        <f t="shared" ca="1" si="804"/>
        <v>0</v>
      </c>
      <c r="AV2183">
        <f t="shared" ca="1" si="804"/>
        <v>0</v>
      </c>
      <c r="AW2183">
        <f t="shared" ca="1" si="804"/>
        <v>1</v>
      </c>
      <c r="AX2183">
        <v>0</v>
      </c>
    </row>
    <row r="2184" spans="1:50">
      <c r="A2184" s="2">
        <v>41037</v>
      </c>
      <c r="B2184">
        <v>1184</v>
      </c>
      <c r="C2184">
        <v>17</v>
      </c>
      <c r="D2184">
        <f t="shared" ca="1" si="790"/>
        <v>10.937510470171009</v>
      </c>
      <c r="E2184">
        <f t="shared" ca="1" si="791"/>
        <v>6.0624895298289907</v>
      </c>
      <c r="F2184" t="str">
        <f t="shared" ca="1" si="792"/>
        <v>high</v>
      </c>
      <c r="G2184">
        <v>1040</v>
      </c>
      <c r="H2184">
        <f t="shared" si="793"/>
        <v>1040</v>
      </c>
      <c r="I2184">
        <f t="shared" ca="1" si="794"/>
        <v>674.1520331199772</v>
      </c>
      <c r="J2184">
        <f t="shared" ca="1" si="795"/>
        <v>365.8479668800228</v>
      </c>
      <c r="K2184" t="str">
        <f t="shared" ca="1" si="796"/>
        <v>high</v>
      </c>
      <c r="L2184">
        <v>11.35</v>
      </c>
      <c r="M2184" t="str">
        <f t="shared" si="772"/>
        <v>medium</v>
      </c>
      <c r="N2184">
        <f t="shared" si="778"/>
        <v>5</v>
      </c>
      <c r="O2184">
        <f t="shared" si="779"/>
        <v>2</v>
      </c>
      <c r="P2184" t="str">
        <f t="shared" si="780"/>
        <v>úterý</v>
      </c>
      <c r="Q2184">
        <f t="shared" si="802"/>
        <v>0</v>
      </c>
      <c r="R2184">
        <f t="shared" si="802"/>
        <v>0</v>
      </c>
      <c r="S2184">
        <f t="shared" si="802"/>
        <v>0</v>
      </c>
      <c r="T2184">
        <f t="shared" si="802"/>
        <v>0</v>
      </c>
      <c r="U2184">
        <f t="shared" si="802"/>
        <v>1</v>
      </c>
      <c r="V2184">
        <f t="shared" si="802"/>
        <v>0</v>
      </c>
      <c r="W2184">
        <f t="shared" si="802"/>
        <v>0</v>
      </c>
      <c r="X2184">
        <f t="shared" si="802"/>
        <v>0</v>
      </c>
      <c r="Y2184">
        <f t="shared" si="802"/>
        <v>0</v>
      </c>
      <c r="Z2184">
        <f t="shared" si="802"/>
        <v>0</v>
      </c>
      <c r="AA2184">
        <f t="shared" si="802"/>
        <v>0</v>
      </c>
      <c r="AB2184">
        <f t="shared" si="802"/>
        <v>0</v>
      </c>
      <c r="AC2184">
        <f t="shared" si="803"/>
        <v>0</v>
      </c>
      <c r="AD2184">
        <f t="shared" si="803"/>
        <v>1</v>
      </c>
      <c r="AE2184">
        <f t="shared" si="803"/>
        <v>0</v>
      </c>
      <c r="AF2184">
        <f t="shared" si="803"/>
        <v>0</v>
      </c>
      <c r="AG2184">
        <f t="shared" si="803"/>
        <v>0</v>
      </c>
      <c r="AH2184">
        <f t="shared" si="803"/>
        <v>0</v>
      </c>
      <c r="AI2184">
        <f t="shared" si="803"/>
        <v>0</v>
      </c>
      <c r="AJ2184">
        <f t="shared" ca="1" si="781"/>
        <v>0</v>
      </c>
      <c r="AK2184">
        <f t="shared" ca="1" si="782"/>
        <v>0</v>
      </c>
      <c r="AL2184">
        <f t="shared" ca="1" si="783"/>
        <v>1</v>
      </c>
      <c r="AM2184">
        <f t="shared" ca="1" si="784"/>
        <v>1</v>
      </c>
      <c r="AN2184">
        <f t="shared" ca="1" si="785"/>
        <v>0</v>
      </c>
      <c r="AO2184">
        <f t="shared" ca="1" si="786"/>
        <v>0</v>
      </c>
      <c r="AP2184">
        <f t="shared" ca="1" si="787"/>
        <v>0</v>
      </c>
      <c r="AQ2184">
        <f t="shared" ca="1" si="788"/>
        <v>1</v>
      </c>
      <c r="AR2184">
        <f t="shared" ca="1" si="789"/>
        <v>0</v>
      </c>
      <c r="AS2184">
        <v>0</v>
      </c>
      <c r="AT2184">
        <v>0</v>
      </c>
      <c r="AU2184">
        <f t="shared" ca="1" si="804"/>
        <v>0</v>
      </c>
      <c r="AV2184">
        <f t="shared" ca="1" si="804"/>
        <v>0</v>
      </c>
      <c r="AW2184">
        <f t="shared" ca="1" si="804"/>
        <v>1</v>
      </c>
      <c r="AX2184">
        <v>0</v>
      </c>
    </row>
    <row r="2185" spans="1:50">
      <c r="A2185" s="2">
        <v>41038</v>
      </c>
      <c r="B2185">
        <v>1185</v>
      </c>
      <c r="C2185">
        <v>7</v>
      </c>
      <c r="D2185">
        <f t="shared" ca="1" si="790"/>
        <v>10.938134853297857</v>
      </c>
      <c r="E2185">
        <f t="shared" ca="1" si="791"/>
        <v>-3.9381348532978571</v>
      </c>
      <c r="F2185" t="str">
        <f t="shared" ca="1" si="792"/>
        <v>low</v>
      </c>
      <c r="G2185">
        <v>473</v>
      </c>
      <c r="H2185">
        <f t="shared" si="793"/>
        <v>473</v>
      </c>
      <c r="I2185">
        <f t="shared" ca="1" si="794"/>
        <v>674.11665263869509</v>
      </c>
      <c r="J2185">
        <f t="shared" ca="1" si="795"/>
        <v>-201.11665263869509</v>
      </c>
      <c r="K2185" t="str">
        <f t="shared" ca="1" si="796"/>
        <v>medium</v>
      </c>
      <c r="L2185">
        <v>15.85</v>
      </c>
      <c r="M2185" t="str">
        <f t="shared" si="772"/>
        <v>high</v>
      </c>
      <c r="N2185">
        <f t="shared" si="778"/>
        <v>5</v>
      </c>
      <c r="O2185">
        <f t="shared" si="779"/>
        <v>3</v>
      </c>
      <c r="P2185" t="str">
        <f t="shared" si="780"/>
        <v>středa</v>
      </c>
      <c r="Q2185">
        <f t="shared" si="802"/>
        <v>0</v>
      </c>
      <c r="R2185">
        <f t="shared" si="802"/>
        <v>0</v>
      </c>
      <c r="S2185">
        <f t="shared" si="802"/>
        <v>0</v>
      </c>
      <c r="T2185">
        <f t="shared" si="802"/>
        <v>0</v>
      </c>
      <c r="U2185">
        <f t="shared" si="802"/>
        <v>1</v>
      </c>
      <c r="V2185">
        <f t="shared" si="802"/>
        <v>0</v>
      </c>
      <c r="W2185">
        <f t="shared" si="802"/>
        <v>0</v>
      </c>
      <c r="X2185">
        <f t="shared" si="802"/>
        <v>0</v>
      </c>
      <c r="Y2185">
        <f t="shared" si="802"/>
        <v>0</v>
      </c>
      <c r="Z2185">
        <f t="shared" si="802"/>
        <v>0</v>
      </c>
      <c r="AA2185">
        <f t="shared" si="802"/>
        <v>0</v>
      </c>
      <c r="AB2185">
        <f t="shared" si="802"/>
        <v>0</v>
      </c>
      <c r="AC2185">
        <f t="shared" si="803"/>
        <v>0</v>
      </c>
      <c r="AD2185">
        <f t="shared" si="803"/>
        <v>0</v>
      </c>
      <c r="AE2185">
        <f t="shared" si="803"/>
        <v>1</v>
      </c>
      <c r="AF2185">
        <f t="shared" si="803"/>
        <v>0</v>
      </c>
      <c r="AG2185">
        <f t="shared" si="803"/>
        <v>0</v>
      </c>
      <c r="AH2185">
        <f t="shared" si="803"/>
        <v>0</v>
      </c>
      <c r="AI2185">
        <f t="shared" si="803"/>
        <v>0</v>
      </c>
      <c r="AJ2185">
        <f t="shared" ca="1" si="781"/>
        <v>0</v>
      </c>
      <c r="AK2185">
        <f t="shared" ca="1" si="782"/>
        <v>0</v>
      </c>
      <c r="AL2185">
        <f t="shared" ca="1" si="783"/>
        <v>1</v>
      </c>
      <c r="AM2185">
        <f t="shared" ca="1" si="784"/>
        <v>0</v>
      </c>
      <c r="AN2185">
        <f t="shared" ca="1" si="785"/>
        <v>1</v>
      </c>
      <c r="AO2185">
        <f t="shared" ca="1" si="786"/>
        <v>0</v>
      </c>
      <c r="AP2185">
        <f t="shared" ca="1" si="787"/>
        <v>0</v>
      </c>
      <c r="AQ2185">
        <f t="shared" ca="1" si="788"/>
        <v>0</v>
      </c>
      <c r="AR2185">
        <f t="shared" ca="1" si="789"/>
        <v>1</v>
      </c>
      <c r="AS2185">
        <v>0</v>
      </c>
      <c r="AT2185">
        <v>0</v>
      </c>
      <c r="AU2185">
        <f t="shared" ca="1" si="804"/>
        <v>1</v>
      </c>
      <c r="AV2185">
        <f t="shared" ca="1" si="804"/>
        <v>0</v>
      </c>
      <c r="AW2185">
        <f t="shared" ca="1" si="804"/>
        <v>0</v>
      </c>
      <c r="AX2185">
        <v>0</v>
      </c>
    </row>
    <row r="2186" spans="1:50">
      <c r="A2186" s="2">
        <v>41039</v>
      </c>
      <c r="B2186">
        <v>1186</v>
      </c>
      <c r="C2186">
        <v>9</v>
      </c>
      <c r="D2186">
        <f t="shared" ca="1" si="790"/>
        <v>10.938758857996111</v>
      </c>
      <c r="E2186">
        <f t="shared" ca="1" si="791"/>
        <v>-1.9387588579961115</v>
      </c>
      <c r="F2186" t="str">
        <f t="shared" ca="1" si="792"/>
        <v>medium</v>
      </c>
      <c r="G2186">
        <v>483</v>
      </c>
      <c r="H2186">
        <f t="shared" si="793"/>
        <v>483</v>
      </c>
      <c r="I2186">
        <f t="shared" ca="1" si="794"/>
        <v>674.08123235454184</v>
      </c>
      <c r="J2186">
        <f t="shared" ca="1" si="795"/>
        <v>-191.08123235454184</v>
      </c>
      <c r="K2186" t="str">
        <f t="shared" ca="1" si="796"/>
        <v>medium</v>
      </c>
      <c r="L2186">
        <v>17.2</v>
      </c>
      <c r="M2186" t="str">
        <f t="shared" si="772"/>
        <v>high</v>
      </c>
      <c r="N2186">
        <f t="shared" si="778"/>
        <v>5</v>
      </c>
      <c r="O2186">
        <f t="shared" si="779"/>
        <v>4</v>
      </c>
      <c r="P2186" t="str">
        <f t="shared" si="780"/>
        <v>čtvrtek</v>
      </c>
      <c r="Q2186">
        <f t="shared" si="802"/>
        <v>0</v>
      </c>
      <c r="R2186">
        <f t="shared" si="802"/>
        <v>0</v>
      </c>
      <c r="S2186">
        <f t="shared" si="802"/>
        <v>0</v>
      </c>
      <c r="T2186">
        <f t="shared" si="802"/>
        <v>0</v>
      </c>
      <c r="U2186">
        <f t="shared" si="802"/>
        <v>1</v>
      </c>
      <c r="V2186">
        <f t="shared" si="802"/>
        <v>0</v>
      </c>
      <c r="W2186">
        <f t="shared" si="802"/>
        <v>0</v>
      </c>
      <c r="X2186">
        <f t="shared" si="802"/>
        <v>0</v>
      </c>
      <c r="Y2186">
        <f t="shared" si="802"/>
        <v>0</v>
      </c>
      <c r="Z2186">
        <f t="shared" si="802"/>
        <v>0</v>
      </c>
      <c r="AA2186">
        <f t="shared" si="802"/>
        <v>0</v>
      </c>
      <c r="AB2186">
        <f t="shared" si="802"/>
        <v>0</v>
      </c>
      <c r="AC2186">
        <f t="shared" si="803"/>
        <v>0</v>
      </c>
      <c r="AD2186">
        <f t="shared" si="803"/>
        <v>0</v>
      </c>
      <c r="AE2186">
        <f t="shared" si="803"/>
        <v>0</v>
      </c>
      <c r="AF2186">
        <f t="shared" si="803"/>
        <v>1</v>
      </c>
      <c r="AG2186">
        <f t="shared" si="803"/>
        <v>0</v>
      </c>
      <c r="AH2186">
        <f t="shared" si="803"/>
        <v>0</v>
      </c>
      <c r="AI2186">
        <f t="shared" si="803"/>
        <v>0</v>
      </c>
      <c r="AJ2186">
        <f t="shared" ca="1" si="781"/>
        <v>0</v>
      </c>
      <c r="AK2186">
        <f t="shared" ca="1" si="782"/>
        <v>0</v>
      </c>
      <c r="AL2186">
        <f t="shared" ca="1" si="783"/>
        <v>1</v>
      </c>
      <c r="AM2186">
        <f t="shared" ca="1" si="784"/>
        <v>1</v>
      </c>
      <c r="AN2186">
        <f t="shared" ca="1" si="785"/>
        <v>0</v>
      </c>
      <c r="AO2186">
        <f t="shared" ca="1" si="786"/>
        <v>0</v>
      </c>
      <c r="AP2186">
        <f t="shared" ca="1" si="787"/>
        <v>0</v>
      </c>
      <c r="AQ2186">
        <f t="shared" ca="1" si="788"/>
        <v>0</v>
      </c>
      <c r="AR2186">
        <f t="shared" ca="1" si="789"/>
        <v>1</v>
      </c>
      <c r="AS2186">
        <v>0</v>
      </c>
      <c r="AT2186">
        <v>0</v>
      </c>
      <c r="AU2186">
        <f t="shared" ca="1" si="804"/>
        <v>0</v>
      </c>
      <c r="AV2186">
        <f t="shared" ca="1" si="804"/>
        <v>1</v>
      </c>
      <c r="AW2186">
        <f t="shared" ca="1" si="804"/>
        <v>0</v>
      </c>
      <c r="AX2186">
        <v>0</v>
      </c>
    </row>
    <row r="2187" spans="1:50">
      <c r="A2187" s="2">
        <v>41040</v>
      </c>
      <c r="B2187">
        <v>1187</v>
      </c>
      <c r="C2187">
        <v>15</v>
      </c>
      <c r="D2187">
        <f t="shared" ca="1" si="790"/>
        <v>10.93938248655809</v>
      </c>
      <c r="E2187">
        <f t="shared" ca="1" si="791"/>
        <v>4.06061751344191</v>
      </c>
      <c r="F2187" t="str">
        <f t="shared" ca="1" si="792"/>
        <v>high</v>
      </c>
      <c r="G2187">
        <v>331</v>
      </c>
      <c r="H2187">
        <f t="shared" si="793"/>
        <v>331</v>
      </c>
      <c r="I2187">
        <f t="shared" ca="1" si="794"/>
        <v>674.04577258084453</v>
      </c>
      <c r="J2187">
        <f t="shared" ca="1" si="795"/>
        <v>-343.04577258084453</v>
      </c>
      <c r="K2187" t="str">
        <f t="shared" ca="1" si="796"/>
        <v>low</v>
      </c>
      <c r="L2187">
        <v>21.75</v>
      </c>
      <c r="M2187" t="str">
        <f t="shared" si="772"/>
        <v>high</v>
      </c>
      <c r="N2187">
        <f t="shared" si="778"/>
        <v>5</v>
      </c>
      <c r="O2187">
        <f t="shared" si="779"/>
        <v>5</v>
      </c>
      <c r="P2187" t="str">
        <f t="shared" si="780"/>
        <v>pátek</v>
      </c>
      <c r="Q2187">
        <f t="shared" si="802"/>
        <v>0</v>
      </c>
      <c r="R2187">
        <f t="shared" si="802"/>
        <v>0</v>
      </c>
      <c r="S2187">
        <f t="shared" si="802"/>
        <v>0</v>
      </c>
      <c r="T2187">
        <f t="shared" si="802"/>
        <v>0</v>
      </c>
      <c r="U2187">
        <f t="shared" si="802"/>
        <v>1</v>
      </c>
      <c r="V2187">
        <f t="shared" si="802"/>
        <v>0</v>
      </c>
      <c r="W2187">
        <f t="shared" si="802"/>
        <v>0</v>
      </c>
      <c r="X2187">
        <f t="shared" si="802"/>
        <v>0</v>
      </c>
      <c r="Y2187">
        <f t="shared" si="802"/>
        <v>0</v>
      </c>
      <c r="Z2187">
        <f t="shared" si="802"/>
        <v>0</v>
      </c>
      <c r="AA2187">
        <f t="shared" si="802"/>
        <v>0</v>
      </c>
      <c r="AB2187">
        <f t="shared" si="802"/>
        <v>0</v>
      </c>
      <c r="AC2187">
        <f t="shared" si="803"/>
        <v>0</v>
      </c>
      <c r="AD2187">
        <f t="shared" si="803"/>
        <v>0</v>
      </c>
      <c r="AE2187">
        <f t="shared" si="803"/>
        <v>0</v>
      </c>
      <c r="AF2187">
        <f t="shared" si="803"/>
        <v>0</v>
      </c>
      <c r="AG2187">
        <f t="shared" si="803"/>
        <v>1</v>
      </c>
      <c r="AH2187">
        <f t="shared" si="803"/>
        <v>0</v>
      </c>
      <c r="AI2187">
        <f t="shared" si="803"/>
        <v>0</v>
      </c>
      <c r="AJ2187">
        <f t="shared" ca="1" si="781"/>
        <v>0</v>
      </c>
      <c r="AK2187">
        <f t="shared" ca="1" si="782"/>
        <v>1</v>
      </c>
      <c r="AL2187">
        <f t="shared" ca="1" si="783"/>
        <v>0</v>
      </c>
      <c r="AM2187">
        <f t="shared" ca="1" si="784"/>
        <v>1</v>
      </c>
      <c r="AN2187">
        <f t="shared" ca="1" si="785"/>
        <v>0</v>
      </c>
      <c r="AO2187">
        <f t="shared" ca="1" si="786"/>
        <v>0</v>
      </c>
      <c r="AP2187">
        <f t="shared" ca="1" si="787"/>
        <v>0</v>
      </c>
      <c r="AQ2187">
        <f t="shared" ca="1" si="788"/>
        <v>0</v>
      </c>
      <c r="AR2187">
        <f t="shared" ca="1" si="789"/>
        <v>1</v>
      </c>
      <c r="AS2187">
        <v>0</v>
      </c>
      <c r="AT2187">
        <v>0</v>
      </c>
      <c r="AU2187">
        <f t="shared" ca="1" si="804"/>
        <v>0</v>
      </c>
      <c r="AV2187">
        <f t="shared" ca="1" si="804"/>
        <v>0</v>
      </c>
      <c r="AW2187">
        <f t="shared" ca="1" si="804"/>
        <v>1</v>
      </c>
      <c r="AX2187">
        <v>0</v>
      </c>
    </row>
    <row r="2188" spans="1:50">
      <c r="A2188" s="2">
        <v>41041</v>
      </c>
      <c r="B2188">
        <v>1188</v>
      </c>
      <c r="C2188">
        <v>8</v>
      </c>
      <c r="D2188">
        <f t="shared" ca="1" si="790"/>
        <v>10.940005741276112</v>
      </c>
      <c r="E2188">
        <f t="shared" ca="1" si="791"/>
        <v>-2.9400057412761118</v>
      </c>
      <c r="F2188" t="str">
        <f t="shared" ca="1" si="792"/>
        <v>low</v>
      </c>
      <c r="G2188">
        <v>202</v>
      </c>
      <c r="H2188">
        <f t="shared" si="793"/>
        <v>202</v>
      </c>
      <c r="I2188">
        <f t="shared" ca="1" si="794"/>
        <v>674.01027363092976</v>
      </c>
      <c r="J2188">
        <f t="shared" ca="1" si="795"/>
        <v>-472.01027363092976</v>
      </c>
      <c r="K2188" t="str">
        <f t="shared" ca="1" si="796"/>
        <v>low</v>
      </c>
      <c r="L2188">
        <v>19.733333333333331</v>
      </c>
      <c r="M2188" t="str">
        <f t="shared" si="772"/>
        <v>high</v>
      </c>
      <c r="N2188">
        <f t="shared" si="778"/>
        <v>5</v>
      </c>
      <c r="O2188">
        <f t="shared" si="779"/>
        <v>6</v>
      </c>
      <c r="P2188" t="str">
        <f t="shared" si="780"/>
        <v>sobota</v>
      </c>
      <c r="Q2188">
        <f t="shared" si="802"/>
        <v>0</v>
      </c>
      <c r="R2188">
        <f t="shared" si="802"/>
        <v>0</v>
      </c>
      <c r="S2188">
        <f t="shared" si="802"/>
        <v>0</v>
      </c>
      <c r="T2188">
        <f t="shared" si="802"/>
        <v>0</v>
      </c>
      <c r="U2188">
        <f t="shared" si="802"/>
        <v>1</v>
      </c>
      <c r="V2188">
        <f t="shared" si="802"/>
        <v>0</v>
      </c>
      <c r="W2188">
        <f t="shared" si="802"/>
        <v>0</v>
      </c>
      <c r="X2188">
        <f t="shared" si="802"/>
        <v>0</v>
      </c>
      <c r="Y2188">
        <f t="shared" si="802"/>
        <v>0</v>
      </c>
      <c r="Z2188">
        <f t="shared" si="802"/>
        <v>0</v>
      </c>
      <c r="AA2188">
        <f t="shared" si="802"/>
        <v>0</v>
      </c>
      <c r="AB2188">
        <f t="shared" si="802"/>
        <v>0</v>
      </c>
      <c r="AC2188">
        <f t="shared" si="803"/>
        <v>0</v>
      </c>
      <c r="AD2188">
        <f t="shared" si="803"/>
        <v>0</v>
      </c>
      <c r="AE2188">
        <f t="shared" si="803"/>
        <v>0</v>
      </c>
      <c r="AF2188">
        <f t="shared" si="803"/>
        <v>0</v>
      </c>
      <c r="AG2188">
        <f t="shared" si="803"/>
        <v>0</v>
      </c>
      <c r="AH2188">
        <f t="shared" si="803"/>
        <v>1</v>
      </c>
      <c r="AI2188">
        <f t="shared" si="803"/>
        <v>0</v>
      </c>
      <c r="AJ2188">
        <f t="shared" ca="1" si="781"/>
        <v>0</v>
      </c>
      <c r="AK2188">
        <f t="shared" ca="1" si="782"/>
        <v>0</v>
      </c>
      <c r="AL2188">
        <f t="shared" ca="1" si="783"/>
        <v>1</v>
      </c>
      <c r="AM2188">
        <f t="shared" ca="1" si="784"/>
        <v>0</v>
      </c>
      <c r="AN2188">
        <f t="shared" ca="1" si="785"/>
        <v>1</v>
      </c>
      <c r="AO2188">
        <f t="shared" ca="1" si="786"/>
        <v>0</v>
      </c>
      <c r="AP2188">
        <f t="shared" ca="1" si="787"/>
        <v>0</v>
      </c>
      <c r="AQ2188">
        <f t="shared" ca="1" si="788"/>
        <v>0</v>
      </c>
      <c r="AR2188">
        <f t="shared" ca="1" si="789"/>
        <v>1</v>
      </c>
      <c r="AS2188">
        <v>1</v>
      </c>
      <c r="AT2188">
        <v>0</v>
      </c>
      <c r="AU2188">
        <f t="shared" ca="1" si="804"/>
        <v>1</v>
      </c>
      <c r="AV2188">
        <f t="shared" ca="1" si="804"/>
        <v>0</v>
      </c>
      <c r="AW2188">
        <f t="shared" ca="1" si="804"/>
        <v>0</v>
      </c>
      <c r="AX2188">
        <v>0</v>
      </c>
    </row>
    <row r="2189" spans="1:50">
      <c r="A2189" s="2">
        <v>41042</v>
      </c>
      <c r="B2189">
        <v>1189</v>
      </c>
      <c r="C2189">
        <v>7</v>
      </c>
      <c r="D2189">
        <f t="shared" ca="1" si="790"/>
        <v>10.940628624442493</v>
      </c>
      <c r="E2189">
        <f t="shared" ca="1" si="791"/>
        <v>-3.9406286244424926</v>
      </c>
      <c r="F2189" t="str">
        <f t="shared" ca="1" si="792"/>
        <v>low</v>
      </c>
      <c r="G2189">
        <v>392</v>
      </c>
      <c r="H2189">
        <f t="shared" si="793"/>
        <v>392</v>
      </c>
      <c r="I2189">
        <f t="shared" ca="1" si="794"/>
        <v>673.97473581812483</v>
      </c>
      <c r="J2189">
        <f t="shared" ca="1" si="795"/>
        <v>-281.97473581812483</v>
      </c>
      <c r="K2189" t="str">
        <f t="shared" ca="1" si="796"/>
        <v>low</v>
      </c>
      <c r="L2189">
        <v>4.9000000000000004</v>
      </c>
      <c r="M2189" t="str">
        <f t="shared" si="772"/>
        <v>low</v>
      </c>
      <c r="N2189">
        <f t="shared" si="778"/>
        <v>5</v>
      </c>
      <c r="O2189">
        <f t="shared" si="779"/>
        <v>7</v>
      </c>
      <c r="P2189" t="str">
        <f t="shared" si="780"/>
        <v>neděle</v>
      </c>
      <c r="Q2189">
        <f t="shared" si="802"/>
        <v>0</v>
      </c>
      <c r="R2189">
        <f t="shared" si="802"/>
        <v>0</v>
      </c>
      <c r="S2189">
        <f t="shared" si="802"/>
        <v>0</v>
      </c>
      <c r="T2189">
        <f t="shared" si="802"/>
        <v>0</v>
      </c>
      <c r="U2189">
        <f t="shared" si="802"/>
        <v>1</v>
      </c>
      <c r="V2189">
        <f t="shared" si="802"/>
        <v>0</v>
      </c>
      <c r="W2189">
        <f t="shared" si="802"/>
        <v>0</v>
      </c>
      <c r="X2189">
        <f t="shared" si="802"/>
        <v>0</v>
      </c>
      <c r="Y2189">
        <f t="shared" si="802"/>
        <v>0</v>
      </c>
      <c r="Z2189">
        <f t="shared" si="802"/>
        <v>0</v>
      </c>
      <c r="AA2189">
        <f t="shared" si="802"/>
        <v>0</v>
      </c>
      <c r="AB2189">
        <f t="shared" si="802"/>
        <v>0</v>
      </c>
      <c r="AC2189">
        <f t="shared" si="803"/>
        <v>0</v>
      </c>
      <c r="AD2189">
        <f t="shared" si="803"/>
        <v>0</v>
      </c>
      <c r="AE2189">
        <f t="shared" si="803"/>
        <v>0</v>
      </c>
      <c r="AF2189">
        <f t="shared" si="803"/>
        <v>0</v>
      </c>
      <c r="AG2189">
        <f t="shared" si="803"/>
        <v>0</v>
      </c>
      <c r="AH2189">
        <f t="shared" si="803"/>
        <v>0</v>
      </c>
      <c r="AI2189">
        <f t="shared" si="803"/>
        <v>1</v>
      </c>
      <c r="AJ2189">
        <f t="shared" ca="1" si="781"/>
        <v>0</v>
      </c>
      <c r="AK2189">
        <f t="shared" ca="1" si="782"/>
        <v>1</v>
      </c>
      <c r="AL2189">
        <f t="shared" ca="1" si="783"/>
        <v>0</v>
      </c>
      <c r="AM2189">
        <f t="shared" ca="1" si="784"/>
        <v>0</v>
      </c>
      <c r="AN2189">
        <f t="shared" ca="1" si="785"/>
        <v>1</v>
      </c>
      <c r="AO2189">
        <f t="shared" ca="1" si="786"/>
        <v>0</v>
      </c>
      <c r="AP2189">
        <f t="shared" ca="1" si="787"/>
        <v>1</v>
      </c>
      <c r="AQ2189">
        <f t="shared" ca="1" si="788"/>
        <v>0</v>
      </c>
      <c r="AR2189">
        <f t="shared" ca="1" si="789"/>
        <v>0</v>
      </c>
      <c r="AS2189">
        <v>1</v>
      </c>
      <c r="AT2189">
        <v>0</v>
      </c>
      <c r="AU2189">
        <f t="shared" ca="1" si="804"/>
        <v>1</v>
      </c>
      <c r="AV2189">
        <f t="shared" ca="1" si="804"/>
        <v>0</v>
      </c>
      <c r="AW2189">
        <f t="shared" ca="1" si="804"/>
        <v>0</v>
      </c>
      <c r="AX2189">
        <v>0</v>
      </c>
    </row>
    <row r="2190" spans="1:50">
      <c r="A2190" s="2">
        <v>41043</v>
      </c>
      <c r="B2190">
        <v>1190</v>
      </c>
      <c r="C2190">
        <v>14</v>
      </c>
      <c r="D2190">
        <f t="shared" ca="1" si="790"/>
        <v>10.941251138349548</v>
      </c>
      <c r="E2190">
        <f t="shared" ca="1" si="791"/>
        <v>3.0587488616504519</v>
      </c>
      <c r="F2190" t="str">
        <f t="shared" ca="1" si="792"/>
        <v>high</v>
      </c>
      <c r="G2190">
        <v>897</v>
      </c>
      <c r="H2190">
        <f t="shared" si="793"/>
        <v>897</v>
      </c>
      <c r="I2190">
        <f t="shared" ca="1" si="794"/>
        <v>673.93915945575634</v>
      </c>
      <c r="J2190">
        <f t="shared" ca="1" si="795"/>
        <v>223.06084054424366</v>
      </c>
      <c r="K2190" t="str">
        <f t="shared" ca="1" si="796"/>
        <v>high</v>
      </c>
      <c r="L2190">
        <v>8.1999999999999993</v>
      </c>
      <c r="M2190" t="str">
        <f t="shared" si="772"/>
        <v>medium</v>
      </c>
      <c r="N2190">
        <f t="shared" si="778"/>
        <v>5</v>
      </c>
      <c r="O2190">
        <f t="shared" si="779"/>
        <v>1</v>
      </c>
      <c r="P2190" t="str">
        <f t="shared" si="780"/>
        <v>pondělí</v>
      </c>
      <c r="Q2190">
        <f t="shared" si="802"/>
        <v>0</v>
      </c>
      <c r="R2190">
        <f t="shared" si="802"/>
        <v>0</v>
      </c>
      <c r="S2190">
        <f t="shared" si="802"/>
        <v>0</v>
      </c>
      <c r="T2190">
        <f t="shared" si="802"/>
        <v>0</v>
      </c>
      <c r="U2190">
        <f t="shared" si="802"/>
        <v>1</v>
      </c>
      <c r="V2190">
        <f t="shared" si="802"/>
        <v>0</v>
      </c>
      <c r="W2190">
        <f t="shared" si="802"/>
        <v>0</v>
      </c>
      <c r="X2190">
        <f t="shared" si="802"/>
        <v>0</v>
      </c>
      <c r="Y2190">
        <f t="shared" si="802"/>
        <v>0</v>
      </c>
      <c r="Z2190">
        <f t="shared" si="802"/>
        <v>0</v>
      </c>
      <c r="AA2190">
        <f t="shared" si="802"/>
        <v>0</v>
      </c>
      <c r="AB2190">
        <f t="shared" si="802"/>
        <v>0</v>
      </c>
      <c r="AC2190">
        <f t="shared" si="803"/>
        <v>1</v>
      </c>
      <c r="AD2190">
        <f t="shared" si="803"/>
        <v>0</v>
      </c>
      <c r="AE2190">
        <f t="shared" si="803"/>
        <v>0</v>
      </c>
      <c r="AF2190">
        <f t="shared" si="803"/>
        <v>0</v>
      </c>
      <c r="AG2190">
        <f t="shared" si="803"/>
        <v>0</v>
      </c>
      <c r="AH2190">
        <f t="shared" si="803"/>
        <v>0</v>
      </c>
      <c r="AI2190">
        <f t="shared" si="803"/>
        <v>0</v>
      </c>
      <c r="AJ2190">
        <f t="shared" ca="1" si="781"/>
        <v>0</v>
      </c>
      <c r="AK2190">
        <f t="shared" ca="1" si="782"/>
        <v>1</v>
      </c>
      <c r="AL2190">
        <f t="shared" ca="1" si="783"/>
        <v>0</v>
      </c>
      <c r="AM2190">
        <f t="shared" ca="1" si="784"/>
        <v>0</v>
      </c>
      <c r="AN2190">
        <f t="shared" ca="1" si="785"/>
        <v>1</v>
      </c>
      <c r="AO2190">
        <f t="shared" ca="1" si="786"/>
        <v>0</v>
      </c>
      <c r="AP2190">
        <f t="shared" ca="1" si="787"/>
        <v>0</v>
      </c>
      <c r="AQ2190">
        <f t="shared" ca="1" si="788"/>
        <v>1</v>
      </c>
      <c r="AR2190">
        <f t="shared" ca="1" si="789"/>
        <v>0</v>
      </c>
      <c r="AS2190">
        <v>0</v>
      </c>
      <c r="AT2190">
        <v>0</v>
      </c>
      <c r="AU2190">
        <f t="shared" ca="1" si="804"/>
        <v>0</v>
      </c>
      <c r="AV2190">
        <f t="shared" ca="1" si="804"/>
        <v>0</v>
      </c>
      <c r="AW2190">
        <f t="shared" ca="1" si="804"/>
        <v>1</v>
      </c>
      <c r="AX2190">
        <v>0</v>
      </c>
    </row>
    <row r="2191" spans="1:50">
      <c r="A2191" s="2">
        <v>41044</v>
      </c>
      <c r="B2191">
        <v>1191</v>
      </c>
      <c r="C2191">
        <v>8</v>
      </c>
      <c r="D2191">
        <f t="shared" ca="1" si="790"/>
        <v>10.941873285289596</v>
      </c>
      <c r="E2191">
        <f t="shared" ca="1" si="791"/>
        <v>-2.9418732852895957</v>
      </c>
      <c r="F2191" t="str">
        <f t="shared" ca="1" si="792"/>
        <v>low</v>
      </c>
      <c r="G2191">
        <v>1245</v>
      </c>
      <c r="H2191">
        <f t="shared" si="793"/>
        <v>1245</v>
      </c>
      <c r="I2191">
        <f t="shared" ca="1" si="794"/>
        <v>673.90354485715147</v>
      </c>
      <c r="J2191">
        <f t="shared" ca="1" si="795"/>
        <v>571.09645514284853</v>
      </c>
      <c r="K2191" t="str">
        <f t="shared" ca="1" si="796"/>
        <v>high</v>
      </c>
      <c r="L2191">
        <v>10.1</v>
      </c>
      <c r="M2191" t="str">
        <f t="shared" si="772"/>
        <v>medium</v>
      </c>
      <c r="N2191">
        <f t="shared" si="778"/>
        <v>5</v>
      </c>
      <c r="O2191">
        <f t="shared" si="779"/>
        <v>2</v>
      </c>
      <c r="P2191" t="str">
        <f t="shared" si="780"/>
        <v>úterý</v>
      </c>
      <c r="Q2191">
        <f t="shared" ref="Q2191:AB2200" si="805">VLOOKUP($N2191,$V$31:$AH$42,Q$592+1,0)</f>
        <v>0</v>
      </c>
      <c r="R2191">
        <f t="shared" si="805"/>
        <v>0</v>
      </c>
      <c r="S2191">
        <f t="shared" si="805"/>
        <v>0</v>
      </c>
      <c r="T2191">
        <f t="shared" si="805"/>
        <v>0</v>
      </c>
      <c r="U2191">
        <f t="shared" si="805"/>
        <v>1</v>
      </c>
      <c r="V2191">
        <f t="shared" si="805"/>
        <v>0</v>
      </c>
      <c r="W2191">
        <f t="shared" si="805"/>
        <v>0</v>
      </c>
      <c r="X2191">
        <f t="shared" si="805"/>
        <v>0</v>
      </c>
      <c r="Y2191">
        <f t="shared" si="805"/>
        <v>0</v>
      </c>
      <c r="Z2191">
        <f t="shared" si="805"/>
        <v>0</v>
      </c>
      <c r="AA2191">
        <f t="shared" si="805"/>
        <v>0</v>
      </c>
      <c r="AB2191">
        <f t="shared" si="805"/>
        <v>0</v>
      </c>
      <c r="AC2191">
        <f t="shared" ref="AC2191:AI2200" si="806">VLOOKUP($O2191,$V$74:$AC$80,AC$592+1,0)</f>
        <v>0</v>
      </c>
      <c r="AD2191">
        <f t="shared" si="806"/>
        <v>1</v>
      </c>
      <c r="AE2191">
        <f t="shared" si="806"/>
        <v>0</v>
      </c>
      <c r="AF2191">
        <f t="shared" si="806"/>
        <v>0</v>
      </c>
      <c r="AG2191">
        <f t="shared" si="806"/>
        <v>0</v>
      </c>
      <c r="AH2191">
        <f t="shared" si="806"/>
        <v>0</v>
      </c>
      <c r="AI2191">
        <f t="shared" si="806"/>
        <v>0</v>
      </c>
      <c r="AJ2191">
        <f t="shared" ca="1" si="781"/>
        <v>0</v>
      </c>
      <c r="AK2191">
        <f t="shared" ca="1" si="782"/>
        <v>1</v>
      </c>
      <c r="AL2191">
        <f t="shared" ca="1" si="783"/>
        <v>0</v>
      </c>
      <c r="AM2191">
        <f t="shared" ca="1" si="784"/>
        <v>0</v>
      </c>
      <c r="AN2191">
        <f t="shared" ca="1" si="785"/>
        <v>1</v>
      </c>
      <c r="AO2191">
        <f t="shared" ca="1" si="786"/>
        <v>0</v>
      </c>
      <c r="AP2191">
        <f t="shared" ca="1" si="787"/>
        <v>0</v>
      </c>
      <c r="AQ2191">
        <f t="shared" ca="1" si="788"/>
        <v>1</v>
      </c>
      <c r="AR2191">
        <f t="shared" ca="1" si="789"/>
        <v>0</v>
      </c>
      <c r="AS2191">
        <v>0</v>
      </c>
      <c r="AT2191">
        <v>0</v>
      </c>
      <c r="AU2191">
        <f t="shared" ca="1" si="804"/>
        <v>1</v>
      </c>
      <c r="AV2191">
        <f t="shared" ca="1" si="804"/>
        <v>0</v>
      </c>
      <c r="AW2191">
        <f t="shared" ca="1" si="804"/>
        <v>0</v>
      </c>
      <c r="AX2191">
        <v>0</v>
      </c>
    </row>
    <row r="2192" spans="1:50">
      <c r="A2192" s="2">
        <v>41045</v>
      </c>
      <c r="B2192">
        <v>1192</v>
      </c>
      <c r="C2192">
        <v>4</v>
      </c>
      <c r="D2192">
        <f t="shared" ca="1" si="790"/>
        <v>10.942495067554955</v>
      </c>
      <c r="E2192">
        <f t="shared" ca="1" si="791"/>
        <v>-6.9424950675549546</v>
      </c>
      <c r="F2192" t="str">
        <f t="shared" ca="1" si="792"/>
        <v>low</v>
      </c>
      <c r="G2192">
        <v>49</v>
      </c>
      <c r="H2192">
        <f t="shared" si="793"/>
        <v>49</v>
      </c>
      <c r="I2192">
        <f t="shared" ca="1" si="794"/>
        <v>673.86789233563672</v>
      </c>
      <c r="J2192">
        <f t="shared" ca="1" si="795"/>
        <v>-624.86789233563672</v>
      </c>
      <c r="K2192" t="str">
        <f t="shared" ca="1" si="796"/>
        <v>low</v>
      </c>
      <c r="L2192">
        <v>10.1</v>
      </c>
      <c r="M2192" t="str">
        <f t="shared" si="772"/>
        <v>medium</v>
      </c>
      <c r="N2192">
        <f t="shared" si="778"/>
        <v>5</v>
      </c>
      <c r="O2192">
        <f t="shared" si="779"/>
        <v>3</v>
      </c>
      <c r="P2192" t="str">
        <f t="shared" si="780"/>
        <v>středa</v>
      </c>
      <c r="Q2192">
        <f t="shared" si="805"/>
        <v>0</v>
      </c>
      <c r="R2192">
        <f t="shared" si="805"/>
        <v>0</v>
      </c>
      <c r="S2192">
        <f t="shared" si="805"/>
        <v>0</v>
      </c>
      <c r="T2192">
        <f t="shared" si="805"/>
        <v>0</v>
      </c>
      <c r="U2192">
        <f t="shared" si="805"/>
        <v>1</v>
      </c>
      <c r="V2192">
        <f t="shared" si="805"/>
        <v>0</v>
      </c>
      <c r="W2192">
        <f t="shared" si="805"/>
        <v>0</v>
      </c>
      <c r="X2192">
        <f t="shared" si="805"/>
        <v>0</v>
      </c>
      <c r="Y2192">
        <f t="shared" si="805"/>
        <v>0</v>
      </c>
      <c r="Z2192">
        <f t="shared" si="805"/>
        <v>0</v>
      </c>
      <c r="AA2192">
        <f t="shared" si="805"/>
        <v>0</v>
      </c>
      <c r="AB2192">
        <f t="shared" si="805"/>
        <v>0</v>
      </c>
      <c r="AC2192">
        <f t="shared" si="806"/>
        <v>0</v>
      </c>
      <c r="AD2192">
        <f t="shared" si="806"/>
        <v>0</v>
      </c>
      <c r="AE2192">
        <f t="shared" si="806"/>
        <v>1</v>
      </c>
      <c r="AF2192">
        <f t="shared" si="806"/>
        <v>0</v>
      </c>
      <c r="AG2192">
        <f t="shared" si="806"/>
        <v>0</v>
      </c>
      <c r="AH2192">
        <f t="shared" si="806"/>
        <v>0</v>
      </c>
      <c r="AI2192">
        <f t="shared" si="806"/>
        <v>0</v>
      </c>
      <c r="AJ2192">
        <f t="shared" ca="1" si="781"/>
        <v>1</v>
      </c>
      <c r="AK2192">
        <f t="shared" ca="1" si="782"/>
        <v>0</v>
      </c>
      <c r="AL2192">
        <f t="shared" ca="1" si="783"/>
        <v>0</v>
      </c>
      <c r="AM2192">
        <f t="shared" ca="1" si="784"/>
        <v>1</v>
      </c>
      <c r="AN2192">
        <f t="shared" ca="1" si="785"/>
        <v>0</v>
      </c>
      <c r="AO2192">
        <f t="shared" ca="1" si="786"/>
        <v>0</v>
      </c>
      <c r="AP2192">
        <f t="shared" ca="1" si="787"/>
        <v>0</v>
      </c>
      <c r="AQ2192">
        <f t="shared" ca="1" si="788"/>
        <v>1</v>
      </c>
      <c r="AR2192">
        <f t="shared" ca="1" si="789"/>
        <v>0</v>
      </c>
      <c r="AS2192">
        <v>0</v>
      </c>
      <c r="AT2192">
        <v>0</v>
      </c>
      <c r="AU2192">
        <f t="shared" ca="1" si="804"/>
        <v>1</v>
      </c>
      <c r="AV2192">
        <f t="shared" ca="1" si="804"/>
        <v>0</v>
      </c>
      <c r="AW2192">
        <f t="shared" ca="1" si="804"/>
        <v>0</v>
      </c>
      <c r="AX2192">
        <v>0</v>
      </c>
    </row>
    <row r="2193" spans="1:50">
      <c r="A2193" s="2">
        <v>41046</v>
      </c>
      <c r="B2193">
        <v>1193</v>
      </c>
      <c r="C2193">
        <v>18</v>
      </c>
      <c r="D2193">
        <f t="shared" ca="1" si="790"/>
        <v>10.943116487437941</v>
      </c>
      <c r="E2193">
        <f t="shared" ca="1" si="791"/>
        <v>7.0568835125620595</v>
      </c>
      <c r="F2193" t="str">
        <f t="shared" ca="1" si="792"/>
        <v>high</v>
      </c>
      <c r="G2193">
        <v>826</v>
      </c>
      <c r="H2193">
        <f t="shared" si="793"/>
        <v>826</v>
      </c>
      <c r="I2193">
        <f t="shared" ca="1" si="794"/>
        <v>673.8322022045395</v>
      </c>
      <c r="J2193">
        <f t="shared" ca="1" si="795"/>
        <v>152.1677977954605</v>
      </c>
      <c r="K2193" t="str">
        <f t="shared" ca="1" si="796"/>
        <v>high</v>
      </c>
      <c r="L2193">
        <v>10.7</v>
      </c>
      <c r="M2193" t="str">
        <f t="shared" si="772"/>
        <v>medium</v>
      </c>
      <c r="N2193">
        <f t="shared" si="778"/>
        <v>5</v>
      </c>
      <c r="O2193">
        <f t="shared" si="779"/>
        <v>4</v>
      </c>
      <c r="P2193" t="str">
        <f t="shared" si="780"/>
        <v>čtvrtek</v>
      </c>
      <c r="Q2193">
        <f t="shared" si="805"/>
        <v>0</v>
      </c>
      <c r="R2193">
        <f t="shared" si="805"/>
        <v>0</v>
      </c>
      <c r="S2193">
        <f t="shared" si="805"/>
        <v>0</v>
      </c>
      <c r="T2193">
        <f t="shared" si="805"/>
        <v>0</v>
      </c>
      <c r="U2193">
        <f t="shared" si="805"/>
        <v>1</v>
      </c>
      <c r="V2193">
        <f t="shared" si="805"/>
        <v>0</v>
      </c>
      <c r="W2193">
        <f t="shared" si="805"/>
        <v>0</v>
      </c>
      <c r="X2193">
        <f t="shared" si="805"/>
        <v>0</v>
      </c>
      <c r="Y2193">
        <f t="shared" si="805"/>
        <v>0</v>
      </c>
      <c r="Z2193">
        <f t="shared" si="805"/>
        <v>0</v>
      </c>
      <c r="AA2193">
        <f t="shared" si="805"/>
        <v>0</v>
      </c>
      <c r="AB2193">
        <f t="shared" si="805"/>
        <v>0</v>
      </c>
      <c r="AC2193">
        <f t="shared" si="806"/>
        <v>0</v>
      </c>
      <c r="AD2193">
        <f t="shared" si="806"/>
        <v>0</v>
      </c>
      <c r="AE2193">
        <f t="shared" si="806"/>
        <v>0</v>
      </c>
      <c r="AF2193">
        <f t="shared" si="806"/>
        <v>1</v>
      </c>
      <c r="AG2193">
        <f t="shared" si="806"/>
        <v>0</v>
      </c>
      <c r="AH2193">
        <f t="shared" si="806"/>
        <v>0</v>
      </c>
      <c r="AI2193">
        <f t="shared" si="806"/>
        <v>0</v>
      </c>
      <c r="AJ2193">
        <f t="shared" ca="1" si="781"/>
        <v>0</v>
      </c>
      <c r="AK2193">
        <f t="shared" ca="1" si="782"/>
        <v>1</v>
      </c>
      <c r="AL2193">
        <f t="shared" ca="1" si="783"/>
        <v>0</v>
      </c>
      <c r="AM2193">
        <f t="shared" ca="1" si="784"/>
        <v>0</v>
      </c>
      <c r="AN2193">
        <f t="shared" ca="1" si="785"/>
        <v>1</v>
      </c>
      <c r="AO2193">
        <f t="shared" ca="1" si="786"/>
        <v>0</v>
      </c>
      <c r="AP2193">
        <f t="shared" ca="1" si="787"/>
        <v>0</v>
      </c>
      <c r="AQ2193">
        <f t="shared" ca="1" si="788"/>
        <v>1</v>
      </c>
      <c r="AR2193">
        <f t="shared" ca="1" si="789"/>
        <v>0</v>
      </c>
      <c r="AS2193">
        <v>0</v>
      </c>
      <c r="AT2193">
        <v>0</v>
      </c>
      <c r="AU2193">
        <f t="shared" ca="1" si="804"/>
        <v>0</v>
      </c>
      <c r="AV2193">
        <f t="shared" ca="1" si="804"/>
        <v>0</v>
      </c>
      <c r="AW2193">
        <f t="shared" ca="1" si="804"/>
        <v>1</v>
      </c>
      <c r="AX2193">
        <v>0</v>
      </c>
    </row>
    <row r="2194" spans="1:50">
      <c r="A2194" s="2">
        <v>41047</v>
      </c>
      <c r="B2194">
        <v>1194</v>
      </c>
      <c r="C2194">
        <v>7</v>
      </c>
      <c r="D2194">
        <f t="shared" ca="1" si="790"/>
        <v>10.943737547230869</v>
      </c>
      <c r="E2194">
        <f t="shared" ca="1" si="791"/>
        <v>-3.9437375472308691</v>
      </c>
      <c r="F2194" t="str">
        <f t="shared" ca="1" si="792"/>
        <v>low</v>
      </c>
      <c r="G2194">
        <v>312</v>
      </c>
      <c r="H2194">
        <f t="shared" si="793"/>
        <v>312</v>
      </c>
      <c r="I2194">
        <f t="shared" ca="1" si="794"/>
        <v>673.79647477718629</v>
      </c>
      <c r="J2194">
        <f t="shared" ca="1" si="795"/>
        <v>-361.79647477718629</v>
      </c>
      <c r="K2194" t="str">
        <f t="shared" ca="1" si="796"/>
        <v>low</v>
      </c>
      <c r="L2194">
        <v>7.05</v>
      </c>
      <c r="M2194" t="str">
        <f t="shared" si="772"/>
        <v>medium</v>
      </c>
      <c r="N2194">
        <f t="shared" si="778"/>
        <v>5</v>
      </c>
      <c r="O2194">
        <f t="shared" si="779"/>
        <v>5</v>
      </c>
      <c r="P2194" t="str">
        <f t="shared" si="780"/>
        <v>pátek</v>
      </c>
      <c r="Q2194">
        <f t="shared" si="805"/>
        <v>0</v>
      </c>
      <c r="R2194">
        <f t="shared" si="805"/>
        <v>0</v>
      </c>
      <c r="S2194">
        <f t="shared" si="805"/>
        <v>0</v>
      </c>
      <c r="T2194">
        <f t="shared" si="805"/>
        <v>0</v>
      </c>
      <c r="U2194">
        <f t="shared" si="805"/>
        <v>1</v>
      </c>
      <c r="V2194">
        <f t="shared" si="805"/>
        <v>0</v>
      </c>
      <c r="W2194">
        <f t="shared" si="805"/>
        <v>0</v>
      </c>
      <c r="X2194">
        <f t="shared" si="805"/>
        <v>0</v>
      </c>
      <c r="Y2194">
        <f t="shared" si="805"/>
        <v>0</v>
      </c>
      <c r="Z2194">
        <f t="shared" si="805"/>
        <v>0</v>
      </c>
      <c r="AA2194">
        <f t="shared" si="805"/>
        <v>0</v>
      </c>
      <c r="AB2194">
        <f t="shared" si="805"/>
        <v>0</v>
      </c>
      <c r="AC2194">
        <f t="shared" si="806"/>
        <v>0</v>
      </c>
      <c r="AD2194">
        <f t="shared" si="806"/>
        <v>0</v>
      </c>
      <c r="AE2194">
        <f t="shared" si="806"/>
        <v>0</v>
      </c>
      <c r="AF2194">
        <f t="shared" si="806"/>
        <v>0</v>
      </c>
      <c r="AG2194">
        <f t="shared" si="806"/>
        <v>1</v>
      </c>
      <c r="AH2194">
        <f t="shared" si="806"/>
        <v>0</v>
      </c>
      <c r="AI2194">
        <f t="shared" si="806"/>
        <v>0</v>
      </c>
      <c r="AJ2194">
        <f t="shared" ca="1" si="781"/>
        <v>0</v>
      </c>
      <c r="AK2194">
        <f t="shared" ca="1" si="782"/>
        <v>1</v>
      </c>
      <c r="AL2194">
        <f t="shared" ca="1" si="783"/>
        <v>0</v>
      </c>
      <c r="AM2194">
        <f t="shared" ca="1" si="784"/>
        <v>0</v>
      </c>
      <c r="AN2194">
        <f t="shared" ca="1" si="785"/>
        <v>1</v>
      </c>
      <c r="AO2194">
        <f t="shared" ca="1" si="786"/>
        <v>0</v>
      </c>
      <c r="AP2194">
        <f t="shared" ca="1" si="787"/>
        <v>0</v>
      </c>
      <c r="AQ2194">
        <f t="shared" ca="1" si="788"/>
        <v>1</v>
      </c>
      <c r="AR2194">
        <f t="shared" ca="1" si="789"/>
        <v>0</v>
      </c>
      <c r="AS2194">
        <v>0</v>
      </c>
      <c r="AT2194">
        <v>0</v>
      </c>
      <c r="AU2194">
        <f t="shared" ca="1" si="804"/>
        <v>1</v>
      </c>
      <c r="AV2194">
        <f t="shared" ca="1" si="804"/>
        <v>0</v>
      </c>
      <c r="AW2194">
        <f t="shared" ca="1" si="804"/>
        <v>0</v>
      </c>
      <c r="AX2194">
        <v>0</v>
      </c>
    </row>
    <row r="2195" spans="1:50">
      <c r="A2195" s="2">
        <v>41048</v>
      </c>
      <c r="B2195">
        <v>1195</v>
      </c>
      <c r="C2195">
        <v>9</v>
      </c>
      <c r="D2195">
        <f t="shared" ca="1" si="790"/>
        <v>10.94435824922606</v>
      </c>
      <c r="E2195">
        <f t="shared" ca="1" si="791"/>
        <v>-1.9443582492260596</v>
      </c>
      <c r="F2195" t="str">
        <f t="shared" ca="1" si="792"/>
        <v>medium</v>
      </c>
      <c r="G2195">
        <v>390</v>
      </c>
      <c r="H2195">
        <f t="shared" si="793"/>
        <v>390</v>
      </c>
      <c r="I2195">
        <f t="shared" ca="1" si="794"/>
        <v>673.76071036690428</v>
      </c>
      <c r="J2195">
        <f t="shared" ca="1" si="795"/>
        <v>-283.76071036690428</v>
      </c>
      <c r="K2195" t="str">
        <f t="shared" ca="1" si="796"/>
        <v>low</v>
      </c>
      <c r="L2195">
        <v>14.25</v>
      </c>
      <c r="M2195" t="str">
        <f t="shared" si="772"/>
        <v>high</v>
      </c>
      <c r="N2195">
        <f t="shared" si="778"/>
        <v>5</v>
      </c>
      <c r="O2195">
        <f t="shared" si="779"/>
        <v>6</v>
      </c>
      <c r="P2195" t="str">
        <f t="shared" si="780"/>
        <v>sobota</v>
      </c>
      <c r="Q2195">
        <f t="shared" si="805"/>
        <v>0</v>
      </c>
      <c r="R2195">
        <f t="shared" si="805"/>
        <v>0</v>
      </c>
      <c r="S2195">
        <f t="shared" si="805"/>
        <v>0</v>
      </c>
      <c r="T2195">
        <f t="shared" si="805"/>
        <v>0</v>
      </c>
      <c r="U2195">
        <f t="shared" si="805"/>
        <v>1</v>
      </c>
      <c r="V2195">
        <f t="shared" si="805"/>
        <v>0</v>
      </c>
      <c r="W2195">
        <f t="shared" si="805"/>
        <v>0</v>
      </c>
      <c r="X2195">
        <f t="shared" si="805"/>
        <v>0</v>
      </c>
      <c r="Y2195">
        <f t="shared" si="805"/>
        <v>0</v>
      </c>
      <c r="Z2195">
        <f t="shared" si="805"/>
        <v>0</v>
      </c>
      <c r="AA2195">
        <f t="shared" si="805"/>
        <v>0</v>
      </c>
      <c r="AB2195">
        <f t="shared" si="805"/>
        <v>0</v>
      </c>
      <c r="AC2195">
        <f t="shared" si="806"/>
        <v>0</v>
      </c>
      <c r="AD2195">
        <f t="shared" si="806"/>
        <v>0</v>
      </c>
      <c r="AE2195">
        <f t="shared" si="806"/>
        <v>0</v>
      </c>
      <c r="AF2195">
        <f t="shared" si="806"/>
        <v>0</v>
      </c>
      <c r="AG2195">
        <f t="shared" si="806"/>
        <v>0</v>
      </c>
      <c r="AH2195">
        <f t="shared" si="806"/>
        <v>1</v>
      </c>
      <c r="AI2195">
        <f t="shared" si="806"/>
        <v>0</v>
      </c>
      <c r="AJ2195">
        <f t="shared" ca="1" si="781"/>
        <v>0</v>
      </c>
      <c r="AK2195">
        <f t="shared" ca="1" si="782"/>
        <v>1</v>
      </c>
      <c r="AL2195">
        <f t="shared" ca="1" si="783"/>
        <v>0</v>
      </c>
      <c r="AM2195">
        <f t="shared" ca="1" si="784"/>
        <v>1</v>
      </c>
      <c r="AN2195">
        <f t="shared" ca="1" si="785"/>
        <v>0</v>
      </c>
      <c r="AO2195">
        <f t="shared" ca="1" si="786"/>
        <v>0</v>
      </c>
      <c r="AP2195">
        <f t="shared" ca="1" si="787"/>
        <v>0</v>
      </c>
      <c r="AQ2195">
        <f t="shared" ca="1" si="788"/>
        <v>0</v>
      </c>
      <c r="AR2195">
        <f t="shared" ca="1" si="789"/>
        <v>1</v>
      </c>
      <c r="AS2195">
        <v>0</v>
      </c>
      <c r="AT2195">
        <v>0</v>
      </c>
      <c r="AU2195">
        <f t="shared" ca="1" si="804"/>
        <v>0</v>
      </c>
      <c r="AV2195">
        <f t="shared" ca="1" si="804"/>
        <v>1</v>
      </c>
      <c r="AW2195">
        <f t="shared" ca="1" si="804"/>
        <v>0</v>
      </c>
      <c r="AX2195">
        <v>0</v>
      </c>
    </row>
    <row r="2196" spans="1:50">
      <c r="A2196" s="2">
        <v>41049</v>
      </c>
      <c r="B2196">
        <v>1196</v>
      </c>
      <c r="C2196">
        <v>10</v>
      </c>
      <c r="D2196">
        <f t="shared" ca="1" si="790"/>
        <v>10.944978595715828</v>
      </c>
      <c r="E2196">
        <f t="shared" ca="1" si="791"/>
        <v>-0.94497859571582765</v>
      </c>
      <c r="F2196" t="str">
        <f t="shared" ca="1" si="792"/>
        <v>medium</v>
      </c>
      <c r="G2196">
        <v>740</v>
      </c>
      <c r="H2196">
        <f t="shared" si="793"/>
        <v>740</v>
      </c>
      <c r="I2196">
        <f t="shared" ca="1" si="794"/>
        <v>673.72490928702018</v>
      </c>
      <c r="J2196">
        <f t="shared" ca="1" si="795"/>
        <v>66.275090712979818</v>
      </c>
      <c r="K2196" t="str">
        <f t="shared" ca="1" si="796"/>
        <v>high</v>
      </c>
      <c r="L2196">
        <v>18.100000000000001</v>
      </c>
      <c r="M2196" t="str">
        <f t="shared" ref="M2196:M2259" si="807">VLOOKUP(L2196,$A$17:$C$20,3)</f>
        <v>high</v>
      </c>
      <c r="N2196">
        <f t="shared" si="778"/>
        <v>5</v>
      </c>
      <c r="O2196">
        <f t="shared" si="779"/>
        <v>7</v>
      </c>
      <c r="P2196" t="str">
        <f t="shared" si="780"/>
        <v>neděle</v>
      </c>
      <c r="Q2196">
        <f t="shared" si="805"/>
        <v>0</v>
      </c>
      <c r="R2196">
        <f t="shared" si="805"/>
        <v>0</v>
      </c>
      <c r="S2196">
        <f t="shared" si="805"/>
        <v>0</v>
      </c>
      <c r="T2196">
        <f t="shared" si="805"/>
        <v>0</v>
      </c>
      <c r="U2196">
        <f t="shared" si="805"/>
        <v>1</v>
      </c>
      <c r="V2196">
        <f t="shared" si="805"/>
        <v>0</v>
      </c>
      <c r="W2196">
        <f t="shared" si="805"/>
        <v>0</v>
      </c>
      <c r="X2196">
        <f t="shared" si="805"/>
        <v>0</v>
      </c>
      <c r="Y2196">
        <f t="shared" si="805"/>
        <v>0</v>
      </c>
      <c r="Z2196">
        <f t="shared" si="805"/>
        <v>0</v>
      </c>
      <c r="AA2196">
        <f t="shared" si="805"/>
        <v>0</v>
      </c>
      <c r="AB2196">
        <f t="shared" si="805"/>
        <v>0</v>
      </c>
      <c r="AC2196">
        <f t="shared" si="806"/>
        <v>0</v>
      </c>
      <c r="AD2196">
        <f t="shared" si="806"/>
        <v>0</v>
      </c>
      <c r="AE2196">
        <f t="shared" si="806"/>
        <v>0</v>
      </c>
      <c r="AF2196">
        <f t="shared" si="806"/>
        <v>0</v>
      </c>
      <c r="AG2196">
        <f t="shared" si="806"/>
        <v>0</v>
      </c>
      <c r="AH2196">
        <f t="shared" si="806"/>
        <v>0</v>
      </c>
      <c r="AI2196">
        <f t="shared" si="806"/>
        <v>1</v>
      </c>
      <c r="AJ2196">
        <f t="shared" ca="1" si="781"/>
        <v>0</v>
      </c>
      <c r="AK2196">
        <f t="shared" ca="1" si="782"/>
        <v>1</v>
      </c>
      <c r="AL2196">
        <f t="shared" ca="1" si="783"/>
        <v>0</v>
      </c>
      <c r="AM2196">
        <f t="shared" ca="1" si="784"/>
        <v>1</v>
      </c>
      <c r="AN2196">
        <f t="shared" ca="1" si="785"/>
        <v>0</v>
      </c>
      <c r="AO2196">
        <f t="shared" ca="1" si="786"/>
        <v>0</v>
      </c>
      <c r="AP2196">
        <f t="shared" ca="1" si="787"/>
        <v>0</v>
      </c>
      <c r="AQ2196">
        <f t="shared" ca="1" si="788"/>
        <v>0</v>
      </c>
      <c r="AR2196">
        <f t="shared" ca="1" si="789"/>
        <v>1</v>
      </c>
      <c r="AS2196">
        <v>0</v>
      </c>
      <c r="AT2196">
        <v>0</v>
      </c>
      <c r="AU2196">
        <f t="shared" ca="1" si="804"/>
        <v>0</v>
      </c>
      <c r="AV2196">
        <f t="shared" ca="1" si="804"/>
        <v>1</v>
      </c>
      <c r="AW2196">
        <f t="shared" ca="1" si="804"/>
        <v>0</v>
      </c>
      <c r="AX2196">
        <v>0</v>
      </c>
    </row>
    <row r="2197" spans="1:50">
      <c r="A2197" s="2">
        <v>41050</v>
      </c>
      <c r="B2197">
        <v>1197</v>
      </c>
      <c r="C2197">
        <v>8</v>
      </c>
      <c r="D2197">
        <f t="shared" ca="1" si="790"/>
        <v>10.945598588992491</v>
      </c>
      <c r="E2197">
        <f t="shared" ca="1" si="791"/>
        <v>-2.9455985889924907</v>
      </c>
      <c r="F2197" t="str">
        <f t="shared" ca="1" si="792"/>
        <v>low</v>
      </c>
      <c r="G2197">
        <v>201</v>
      </c>
      <c r="H2197">
        <f t="shared" si="793"/>
        <v>201</v>
      </c>
      <c r="I2197">
        <f t="shared" ca="1" si="794"/>
        <v>673.68907185086118</v>
      </c>
      <c r="J2197">
        <f t="shared" ca="1" si="795"/>
        <v>-472.68907185086118</v>
      </c>
      <c r="K2197" t="str">
        <f t="shared" ca="1" si="796"/>
        <v>low</v>
      </c>
      <c r="L2197">
        <v>21.1</v>
      </c>
      <c r="M2197" t="str">
        <f t="shared" si="807"/>
        <v>high</v>
      </c>
      <c r="N2197">
        <f t="shared" si="778"/>
        <v>5</v>
      </c>
      <c r="O2197">
        <f t="shared" si="779"/>
        <v>1</v>
      </c>
      <c r="P2197" t="str">
        <f t="shared" si="780"/>
        <v>pondělí</v>
      </c>
      <c r="Q2197">
        <f t="shared" si="805"/>
        <v>0</v>
      </c>
      <c r="R2197">
        <f t="shared" si="805"/>
        <v>0</v>
      </c>
      <c r="S2197">
        <f t="shared" si="805"/>
        <v>0</v>
      </c>
      <c r="T2197">
        <f t="shared" si="805"/>
        <v>0</v>
      </c>
      <c r="U2197">
        <f t="shared" si="805"/>
        <v>1</v>
      </c>
      <c r="V2197">
        <f t="shared" si="805"/>
        <v>0</v>
      </c>
      <c r="W2197">
        <f t="shared" si="805"/>
        <v>0</v>
      </c>
      <c r="X2197">
        <f t="shared" si="805"/>
        <v>0</v>
      </c>
      <c r="Y2197">
        <f t="shared" si="805"/>
        <v>0</v>
      </c>
      <c r="Z2197">
        <f t="shared" si="805"/>
        <v>0</v>
      </c>
      <c r="AA2197">
        <f t="shared" si="805"/>
        <v>0</v>
      </c>
      <c r="AB2197">
        <f t="shared" si="805"/>
        <v>0</v>
      </c>
      <c r="AC2197">
        <f t="shared" si="806"/>
        <v>1</v>
      </c>
      <c r="AD2197">
        <f t="shared" si="806"/>
        <v>0</v>
      </c>
      <c r="AE2197">
        <f t="shared" si="806"/>
        <v>0</v>
      </c>
      <c r="AF2197">
        <f t="shared" si="806"/>
        <v>0</v>
      </c>
      <c r="AG2197">
        <f t="shared" si="806"/>
        <v>0</v>
      </c>
      <c r="AH2197">
        <f t="shared" si="806"/>
        <v>0</v>
      </c>
      <c r="AI2197">
        <f t="shared" si="806"/>
        <v>0</v>
      </c>
      <c r="AJ2197">
        <f t="shared" ca="1" si="781"/>
        <v>1</v>
      </c>
      <c r="AK2197">
        <f t="shared" ca="1" si="782"/>
        <v>0</v>
      </c>
      <c r="AL2197">
        <f t="shared" ca="1" si="783"/>
        <v>0</v>
      </c>
      <c r="AM2197">
        <f t="shared" ca="1" si="784"/>
        <v>0</v>
      </c>
      <c r="AN2197">
        <f t="shared" ca="1" si="785"/>
        <v>1</v>
      </c>
      <c r="AO2197">
        <f t="shared" ca="1" si="786"/>
        <v>0</v>
      </c>
      <c r="AP2197">
        <f t="shared" ca="1" si="787"/>
        <v>0</v>
      </c>
      <c r="AQ2197">
        <f t="shared" ca="1" si="788"/>
        <v>0</v>
      </c>
      <c r="AR2197">
        <f t="shared" ca="1" si="789"/>
        <v>1</v>
      </c>
      <c r="AS2197">
        <v>0</v>
      </c>
      <c r="AT2197">
        <v>0</v>
      </c>
      <c r="AU2197">
        <f t="shared" ca="1" si="804"/>
        <v>1</v>
      </c>
      <c r="AV2197">
        <f t="shared" ca="1" si="804"/>
        <v>0</v>
      </c>
      <c r="AW2197">
        <f t="shared" ca="1" si="804"/>
        <v>0</v>
      </c>
      <c r="AX2197">
        <v>0</v>
      </c>
    </row>
    <row r="2198" spans="1:50">
      <c r="A2198" s="2">
        <v>41051</v>
      </c>
      <c r="B2198">
        <v>1198</v>
      </c>
      <c r="C2198">
        <v>11</v>
      </c>
      <c r="D2198">
        <f t="shared" ca="1" si="790"/>
        <v>10.946218231348366</v>
      </c>
      <c r="E2198">
        <f t="shared" ca="1" si="791"/>
        <v>5.3781768651633755E-2</v>
      </c>
      <c r="F2198" t="str">
        <f t="shared" ca="1" si="792"/>
        <v>medium</v>
      </c>
      <c r="G2198">
        <v>414</v>
      </c>
      <c r="H2198">
        <f t="shared" si="793"/>
        <v>414</v>
      </c>
      <c r="I2198">
        <f t="shared" ca="1" si="794"/>
        <v>673.65319837175377</v>
      </c>
      <c r="J2198">
        <f t="shared" ca="1" si="795"/>
        <v>-259.65319837175377</v>
      </c>
      <c r="K2198" t="str">
        <f t="shared" ca="1" si="796"/>
        <v>medium</v>
      </c>
      <c r="L2198">
        <v>27.7</v>
      </c>
      <c r="M2198" t="str">
        <f t="shared" si="807"/>
        <v>high</v>
      </c>
      <c r="N2198">
        <f t="shared" si="778"/>
        <v>5</v>
      </c>
      <c r="O2198">
        <f t="shared" si="779"/>
        <v>2</v>
      </c>
      <c r="P2198" t="str">
        <f t="shared" si="780"/>
        <v>úterý</v>
      </c>
      <c r="Q2198">
        <f t="shared" si="805"/>
        <v>0</v>
      </c>
      <c r="R2198">
        <f t="shared" si="805"/>
        <v>0</v>
      </c>
      <c r="S2198">
        <f t="shared" si="805"/>
        <v>0</v>
      </c>
      <c r="T2198">
        <f t="shared" si="805"/>
        <v>0</v>
      </c>
      <c r="U2198">
        <f t="shared" si="805"/>
        <v>1</v>
      </c>
      <c r="V2198">
        <f t="shared" si="805"/>
        <v>0</v>
      </c>
      <c r="W2198">
        <f t="shared" si="805"/>
        <v>0</v>
      </c>
      <c r="X2198">
        <f t="shared" si="805"/>
        <v>0</v>
      </c>
      <c r="Y2198">
        <f t="shared" si="805"/>
        <v>0</v>
      </c>
      <c r="Z2198">
        <f t="shared" si="805"/>
        <v>0</v>
      </c>
      <c r="AA2198">
        <f t="shared" si="805"/>
        <v>0</v>
      </c>
      <c r="AB2198">
        <f t="shared" si="805"/>
        <v>0</v>
      </c>
      <c r="AC2198">
        <f t="shared" si="806"/>
        <v>0</v>
      </c>
      <c r="AD2198">
        <f t="shared" si="806"/>
        <v>1</v>
      </c>
      <c r="AE2198">
        <f t="shared" si="806"/>
        <v>0</v>
      </c>
      <c r="AF2198">
        <f t="shared" si="806"/>
        <v>0</v>
      </c>
      <c r="AG2198">
        <f t="shared" si="806"/>
        <v>0</v>
      </c>
      <c r="AH2198">
        <f t="shared" si="806"/>
        <v>0</v>
      </c>
      <c r="AI2198">
        <f t="shared" si="806"/>
        <v>0</v>
      </c>
      <c r="AJ2198">
        <f t="shared" ca="1" si="781"/>
        <v>1</v>
      </c>
      <c r="AK2198">
        <f t="shared" ca="1" si="782"/>
        <v>0</v>
      </c>
      <c r="AL2198">
        <f t="shared" ca="1" si="783"/>
        <v>0</v>
      </c>
      <c r="AM2198">
        <f t="shared" ca="1" si="784"/>
        <v>0</v>
      </c>
      <c r="AN2198">
        <f t="shared" ca="1" si="785"/>
        <v>1</v>
      </c>
      <c r="AO2198">
        <f t="shared" ca="1" si="786"/>
        <v>0</v>
      </c>
      <c r="AP2198">
        <f t="shared" ca="1" si="787"/>
        <v>0</v>
      </c>
      <c r="AQ2198">
        <f t="shared" ca="1" si="788"/>
        <v>0</v>
      </c>
      <c r="AR2198">
        <f t="shared" ca="1" si="789"/>
        <v>1</v>
      </c>
      <c r="AS2198">
        <v>0</v>
      </c>
      <c r="AT2198">
        <v>0</v>
      </c>
      <c r="AU2198">
        <f t="shared" ca="1" si="804"/>
        <v>0</v>
      </c>
      <c r="AV2198">
        <f t="shared" ca="1" si="804"/>
        <v>1</v>
      </c>
      <c r="AW2198">
        <f t="shared" ca="1" si="804"/>
        <v>0</v>
      </c>
      <c r="AX2198">
        <v>0</v>
      </c>
    </row>
    <row r="2199" spans="1:50">
      <c r="A2199" s="2">
        <v>41052</v>
      </c>
      <c r="B2199">
        <v>1199</v>
      </c>
      <c r="C2199">
        <v>18</v>
      </c>
      <c r="D2199">
        <f t="shared" ca="1" si="790"/>
        <v>10.94683752507577</v>
      </c>
      <c r="E2199">
        <f t="shared" ca="1" si="791"/>
        <v>7.0531624749242301</v>
      </c>
      <c r="F2199" t="str">
        <f t="shared" ca="1" si="792"/>
        <v>high</v>
      </c>
      <c r="G2199">
        <v>1997</v>
      </c>
      <c r="H2199">
        <f t="shared" si="793"/>
        <v>1997</v>
      </c>
      <c r="I2199">
        <f t="shared" ca="1" si="794"/>
        <v>673.61728916302513</v>
      </c>
      <c r="J2199">
        <f t="shared" ca="1" si="795"/>
        <v>1323.3827108369749</v>
      </c>
      <c r="K2199" t="str">
        <f t="shared" ca="1" si="796"/>
        <v>high</v>
      </c>
      <c r="L2199">
        <v>18.350000000000001</v>
      </c>
      <c r="M2199" t="str">
        <f t="shared" si="807"/>
        <v>high</v>
      </c>
      <c r="N2199">
        <f t="shared" si="778"/>
        <v>5</v>
      </c>
      <c r="O2199">
        <f t="shared" si="779"/>
        <v>3</v>
      </c>
      <c r="P2199" t="str">
        <f t="shared" si="780"/>
        <v>středa</v>
      </c>
      <c r="Q2199">
        <f t="shared" si="805"/>
        <v>0</v>
      </c>
      <c r="R2199">
        <f t="shared" si="805"/>
        <v>0</v>
      </c>
      <c r="S2199">
        <f t="shared" si="805"/>
        <v>0</v>
      </c>
      <c r="T2199">
        <f t="shared" si="805"/>
        <v>0</v>
      </c>
      <c r="U2199">
        <f t="shared" si="805"/>
        <v>1</v>
      </c>
      <c r="V2199">
        <f t="shared" si="805"/>
        <v>0</v>
      </c>
      <c r="W2199">
        <f t="shared" si="805"/>
        <v>0</v>
      </c>
      <c r="X2199">
        <f t="shared" si="805"/>
        <v>0</v>
      </c>
      <c r="Y2199">
        <f t="shared" si="805"/>
        <v>0</v>
      </c>
      <c r="Z2199">
        <f t="shared" si="805"/>
        <v>0</v>
      </c>
      <c r="AA2199">
        <f t="shared" si="805"/>
        <v>0</v>
      </c>
      <c r="AB2199">
        <f t="shared" si="805"/>
        <v>0</v>
      </c>
      <c r="AC2199">
        <f t="shared" si="806"/>
        <v>0</v>
      </c>
      <c r="AD2199">
        <f t="shared" si="806"/>
        <v>0</v>
      </c>
      <c r="AE2199">
        <f t="shared" si="806"/>
        <v>1</v>
      </c>
      <c r="AF2199">
        <f t="shared" si="806"/>
        <v>0</v>
      </c>
      <c r="AG2199">
        <f t="shared" si="806"/>
        <v>0</v>
      </c>
      <c r="AH2199">
        <f t="shared" si="806"/>
        <v>0</v>
      </c>
      <c r="AI2199">
        <f t="shared" si="806"/>
        <v>0</v>
      </c>
      <c r="AJ2199">
        <f t="shared" ca="1" si="781"/>
        <v>0</v>
      </c>
      <c r="AK2199">
        <f t="shared" ca="1" si="782"/>
        <v>1</v>
      </c>
      <c r="AL2199">
        <f t="shared" ca="1" si="783"/>
        <v>0</v>
      </c>
      <c r="AM2199">
        <f t="shared" ca="1" si="784"/>
        <v>0</v>
      </c>
      <c r="AN2199">
        <f t="shared" ca="1" si="785"/>
        <v>0</v>
      </c>
      <c r="AO2199">
        <f t="shared" ca="1" si="786"/>
        <v>1</v>
      </c>
      <c r="AP2199">
        <f t="shared" ca="1" si="787"/>
        <v>0</v>
      </c>
      <c r="AQ2199">
        <f t="shared" ca="1" si="788"/>
        <v>0</v>
      </c>
      <c r="AR2199">
        <f t="shared" ca="1" si="789"/>
        <v>1</v>
      </c>
      <c r="AS2199">
        <v>0</v>
      </c>
      <c r="AT2199">
        <v>0</v>
      </c>
      <c r="AU2199">
        <f t="shared" ca="1" si="804"/>
        <v>0</v>
      </c>
      <c r="AV2199">
        <f t="shared" ca="1" si="804"/>
        <v>0</v>
      </c>
      <c r="AW2199">
        <f t="shared" ca="1" si="804"/>
        <v>1</v>
      </c>
      <c r="AX2199">
        <v>0</v>
      </c>
    </row>
    <row r="2200" spans="1:50">
      <c r="A2200" s="2">
        <v>41053</v>
      </c>
      <c r="B2200">
        <v>1200</v>
      </c>
      <c r="C2200">
        <v>11</v>
      </c>
      <c r="D2200">
        <f t="shared" ca="1" si="790"/>
        <v>10.947456472467021</v>
      </c>
      <c r="E2200">
        <f t="shared" ca="1" si="791"/>
        <v>5.2543527532979084E-2</v>
      </c>
      <c r="F2200" t="str">
        <f t="shared" ca="1" si="792"/>
        <v>medium</v>
      </c>
      <c r="G2200">
        <v>664</v>
      </c>
      <c r="H2200">
        <f t="shared" si="793"/>
        <v>664</v>
      </c>
      <c r="I2200">
        <f t="shared" ca="1" si="794"/>
        <v>673.5813445380021</v>
      </c>
      <c r="J2200">
        <f t="shared" ca="1" si="795"/>
        <v>-9.5813445380020994</v>
      </c>
      <c r="K2200" t="str">
        <f t="shared" ca="1" si="796"/>
        <v>medium</v>
      </c>
      <c r="L2200">
        <v>22.2</v>
      </c>
      <c r="M2200" t="str">
        <f t="shared" si="807"/>
        <v>high</v>
      </c>
      <c r="N2200">
        <f t="shared" si="778"/>
        <v>5</v>
      </c>
      <c r="O2200">
        <f t="shared" si="779"/>
        <v>4</v>
      </c>
      <c r="P2200" t="str">
        <f t="shared" si="780"/>
        <v>čtvrtek</v>
      </c>
      <c r="Q2200">
        <f t="shared" si="805"/>
        <v>0</v>
      </c>
      <c r="R2200">
        <f t="shared" si="805"/>
        <v>0</v>
      </c>
      <c r="S2200">
        <f t="shared" si="805"/>
        <v>0</v>
      </c>
      <c r="T2200">
        <f t="shared" si="805"/>
        <v>0</v>
      </c>
      <c r="U2200">
        <f t="shared" si="805"/>
        <v>1</v>
      </c>
      <c r="V2200">
        <f t="shared" si="805"/>
        <v>0</v>
      </c>
      <c r="W2200">
        <f t="shared" si="805"/>
        <v>0</v>
      </c>
      <c r="X2200">
        <f t="shared" si="805"/>
        <v>0</v>
      </c>
      <c r="Y2200">
        <f t="shared" si="805"/>
        <v>0</v>
      </c>
      <c r="Z2200">
        <f t="shared" si="805"/>
        <v>0</v>
      </c>
      <c r="AA2200">
        <f t="shared" si="805"/>
        <v>0</v>
      </c>
      <c r="AB2200">
        <f t="shared" si="805"/>
        <v>0</v>
      </c>
      <c r="AC2200">
        <f t="shared" si="806"/>
        <v>0</v>
      </c>
      <c r="AD2200">
        <f t="shared" si="806"/>
        <v>0</v>
      </c>
      <c r="AE2200">
        <f t="shared" si="806"/>
        <v>0</v>
      </c>
      <c r="AF2200">
        <f t="shared" si="806"/>
        <v>1</v>
      </c>
      <c r="AG2200">
        <f t="shared" si="806"/>
        <v>0</v>
      </c>
      <c r="AH2200">
        <f t="shared" si="806"/>
        <v>0</v>
      </c>
      <c r="AI2200">
        <f t="shared" si="806"/>
        <v>0</v>
      </c>
      <c r="AJ2200">
        <f t="shared" ca="1" si="781"/>
        <v>0</v>
      </c>
      <c r="AK2200">
        <f t="shared" ca="1" si="782"/>
        <v>1</v>
      </c>
      <c r="AL2200">
        <f t="shared" ca="1" si="783"/>
        <v>0</v>
      </c>
      <c r="AM2200">
        <f t="shared" ca="1" si="784"/>
        <v>0</v>
      </c>
      <c r="AN2200">
        <f t="shared" ca="1" si="785"/>
        <v>1</v>
      </c>
      <c r="AO2200">
        <f t="shared" ca="1" si="786"/>
        <v>0</v>
      </c>
      <c r="AP2200">
        <f t="shared" ca="1" si="787"/>
        <v>0</v>
      </c>
      <c r="AQ2200">
        <f t="shared" ca="1" si="788"/>
        <v>0</v>
      </c>
      <c r="AR2200">
        <f t="shared" ca="1" si="789"/>
        <v>1</v>
      </c>
      <c r="AS2200">
        <v>1</v>
      </c>
      <c r="AT2200">
        <v>0</v>
      </c>
      <c r="AU2200">
        <f t="shared" ca="1" si="804"/>
        <v>0</v>
      </c>
      <c r="AV2200">
        <f t="shared" ca="1" si="804"/>
        <v>1</v>
      </c>
      <c r="AW2200">
        <f t="shared" ca="1" si="804"/>
        <v>0</v>
      </c>
      <c r="AX2200">
        <v>0</v>
      </c>
    </row>
    <row r="2201" spans="1:50">
      <c r="A2201" s="2">
        <v>41054</v>
      </c>
      <c r="B2201">
        <v>1201</v>
      </c>
      <c r="C2201">
        <v>15</v>
      </c>
      <c r="D2201">
        <f t="shared" ca="1" si="790"/>
        <v>10.948075075814433</v>
      </c>
      <c r="E2201">
        <f t="shared" ca="1" si="791"/>
        <v>4.0519249241855668</v>
      </c>
      <c r="F2201" t="str">
        <f t="shared" ca="1" si="792"/>
        <v>high</v>
      </c>
      <c r="G2201">
        <v>373</v>
      </c>
      <c r="H2201">
        <f t="shared" si="793"/>
        <v>373</v>
      </c>
      <c r="I2201">
        <f t="shared" ca="1" si="794"/>
        <v>673.54536481001173</v>
      </c>
      <c r="J2201">
        <f t="shared" ca="1" si="795"/>
        <v>-300.54536481001173</v>
      </c>
      <c r="K2201" t="str">
        <f t="shared" ca="1" si="796"/>
        <v>low</v>
      </c>
      <c r="L2201">
        <v>13.1</v>
      </c>
      <c r="M2201" t="str">
        <f t="shared" si="807"/>
        <v>medium</v>
      </c>
      <c r="N2201">
        <f t="shared" si="778"/>
        <v>5</v>
      </c>
      <c r="O2201">
        <f t="shared" si="779"/>
        <v>5</v>
      </c>
      <c r="P2201" t="str">
        <f t="shared" si="780"/>
        <v>pátek</v>
      </c>
      <c r="Q2201">
        <f t="shared" ref="Q2201:AB2210" si="808">VLOOKUP($N2201,$V$31:$AH$42,Q$592+1,0)</f>
        <v>0</v>
      </c>
      <c r="R2201">
        <f t="shared" si="808"/>
        <v>0</v>
      </c>
      <c r="S2201">
        <f t="shared" si="808"/>
        <v>0</v>
      </c>
      <c r="T2201">
        <f t="shared" si="808"/>
        <v>0</v>
      </c>
      <c r="U2201">
        <f t="shared" si="808"/>
        <v>1</v>
      </c>
      <c r="V2201">
        <f t="shared" si="808"/>
        <v>0</v>
      </c>
      <c r="W2201">
        <f t="shared" si="808"/>
        <v>0</v>
      </c>
      <c r="X2201">
        <f t="shared" si="808"/>
        <v>0</v>
      </c>
      <c r="Y2201">
        <f t="shared" si="808"/>
        <v>0</v>
      </c>
      <c r="Z2201">
        <f t="shared" si="808"/>
        <v>0</v>
      </c>
      <c r="AA2201">
        <f t="shared" si="808"/>
        <v>0</v>
      </c>
      <c r="AB2201">
        <f t="shared" si="808"/>
        <v>0</v>
      </c>
      <c r="AC2201">
        <f t="shared" ref="AC2201:AI2210" si="809">VLOOKUP($O2201,$V$74:$AC$80,AC$592+1,0)</f>
        <v>0</v>
      </c>
      <c r="AD2201">
        <f t="shared" si="809"/>
        <v>0</v>
      </c>
      <c r="AE2201">
        <f t="shared" si="809"/>
        <v>0</v>
      </c>
      <c r="AF2201">
        <f t="shared" si="809"/>
        <v>0</v>
      </c>
      <c r="AG2201">
        <f t="shared" si="809"/>
        <v>1</v>
      </c>
      <c r="AH2201">
        <f t="shared" si="809"/>
        <v>0</v>
      </c>
      <c r="AI2201">
        <f t="shared" si="809"/>
        <v>0</v>
      </c>
      <c r="AJ2201">
        <f t="shared" ca="1" si="781"/>
        <v>1</v>
      </c>
      <c r="AK2201">
        <f t="shared" ca="1" si="782"/>
        <v>0</v>
      </c>
      <c r="AL2201">
        <f t="shared" ca="1" si="783"/>
        <v>0</v>
      </c>
      <c r="AM2201">
        <f t="shared" ca="1" si="784"/>
        <v>0</v>
      </c>
      <c r="AN2201">
        <f t="shared" ca="1" si="785"/>
        <v>1</v>
      </c>
      <c r="AO2201">
        <f t="shared" ca="1" si="786"/>
        <v>0</v>
      </c>
      <c r="AP2201">
        <f t="shared" ca="1" si="787"/>
        <v>0</v>
      </c>
      <c r="AQ2201">
        <f t="shared" ca="1" si="788"/>
        <v>1</v>
      </c>
      <c r="AR2201">
        <f t="shared" ca="1" si="789"/>
        <v>0</v>
      </c>
      <c r="AS2201">
        <v>0</v>
      </c>
      <c r="AT2201">
        <v>0</v>
      </c>
      <c r="AU2201">
        <f t="shared" ref="AU2201:AW2220" ca="1" si="810">VLOOKUP(INDIRECT($AU$590&amp;ROW($A2201)),$F$17:$I$19,AU$592+1,0)</f>
        <v>0</v>
      </c>
      <c r="AV2201">
        <f t="shared" ca="1" si="810"/>
        <v>0</v>
      </c>
      <c r="AW2201">
        <f t="shared" ca="1" si="810"/>
        <v>1</v>
      </c>
      <c r="AX2201">
        <v>0</v>
      </c>
    </row>
    <row r="2202" spans="1:50">
      <c r="A2202" s="2">
        <v>41055</v>
      </c>
      <c r="B2202">
        <v>1202</v>
      </c>
      <c r="C2202">
        <v>9</v>
      </c>
      <c r="D2202">
        <f t="shared" ca="1" si="790"/>
        <v>10.948693337410326</v>
      </c>
      <c r="E2202">
        <f t="shared" ca="1" si="791"/>
        <v>-1.9486933374103259</v>
      </c>
      <c r="F2202" t="str">
        <f t="shared" ca="1" si="792"/>
        <v>medium</v>
      </c>
      <c r="G2202">
        <v>303</v>
      </c>
      <c r="H2202">
        <f t="shared" si="793"/>
        <v>303</v>
      </c>
      <c r="I2202">
        <f t="shared" ca="1" si="794"/>
        <v>673.50935029238053</v>
      </c>
      <c r="J2202">
        <f t="shared" ca="1" si="795"/>
        <v>-370.50935029238053</v>
      </c>
      <c r="K2202" t="str">
        <f t="shared" ca="1" si="796"/>
        <v>low</v>
      </c>
      <c r="L2202">
        <v>12.45</v>
      </c>
      <c r="M2202" t="str">
        <f t="shared" si="807"/>
        <v>medium</v>
      </c>
      <c r="N2202">
        <f t="shared" si="778"/>
        <v>5</v>
      </c>
      <c r="O2202">
        <f t="shared" si="779"/>
        <v>6</v>
      </c>
      <c r="P2202" t="str">
        <f t="shared" si="780"/>
        <v>sobota</v>
      </c>
      <c r="Q2202">
        <f t="shared" si="808"/>
        <v>0</v>
      </c>
      <c r="R2202">
        <f t="shared" si="808"/>
        <v>0</v>
      </c>
      <c r="S2202">
        <f t="shared" si="808"/>
        <v>0</v>
      </c>
      <c r="T2202">
        <f t="shared" si="808"/>
        <v>0</v>
      </c>
      <c r="U2202">
        <f t="shared" si="808"/>
        <v>1</v>
      </c>
      <c r="V2202">
        <f t="shared" si="808"/>
        <v>0</v>
      </c>
      <c r="W2202">
        <f t="shared" si="808"/>
        <v>0</v>
      </c>
      <c r="X2202">
        <f t="shared" si="808"/>
        <v>0</v>
      </c>
      <c r="Y2202">
        <f t="shared" si="808"/>
        <v>0</v>
      </c>
      <c r="Z2202">
        <f t="shared" si="808"/>
        <v>0</v>
      </c>
      <c r="AA2202">
        <f t="shared" si="808"/>
        <v>0</v>
      </c>
      <c r="AB2202">
        <f t="shared" si="808"/>
        <v>0</v>
      </c>
      <c r="AC2202">
        <f t="shared" si="809"/>
        <v>0</v>
      </c>
      <c r="AD2202">
        <f t="shared" si="809"/>
        <v>0</v>
      </c>
      <c r="AE2202">
        <f t="shared" si="809"/>
        <v>0</v>
      </c>
      <c r="AF2202">
        <f t="shared" si="809"/>
        <v>0</v>
      </c>
      <c r="AG2202">
        <f t="shared" si="809"/>
        <v>0</v>
      </c>
      <c r="AH2202">
        <f t="shared" si="809"/>
        <v>1</v>
      </c>
      <c r="AI2202">
        <f t="shared" si="809"/>
        <v>0</v>
      </c>
      <c r="AJ2202">
        <f t="shared" ca="1" si="781"/>
        <v>0</v>
      </c>
      <c r="AK2202">
        <f t="shared" ca="1" si="782"/>
        <v>1</v>
      </c>
      <c r="AL2202">
        <f t="shared" ca="1" si="783"/>
        <v>0</v>
      </c>
      <c r="AM2202">
        <f t="shared" ca="1" si="784"/>
        <v>0</v>
      </c>
      <c r="AN2202">
        <f t="shared" ca="1" si="785"/>
        <v>1</v>
      </c>
      <c r="AO2202">
        <f t="shared" ca="1" si="786"/>
        <v>0</v>
      </c>
      <c r="AP2202">
        <f t="shared" ca="1" si="787"/>
        <v>0</v>
      </c>
      <c r="AQ2202">
        <f t="shared" ca="1" si="788"/>
        <v>1</v>
      </c>
      <c r="AR2202">
        <f t="shared" ca="1" si="789"/>
        <v>0</v>
      </c>
      <c r="AS2202">
        <v>0</v>
      </c>
      <c r="AT2202">
        <v>0</v>
      </c>
      <c r="AU2202">
        <f t="shared" ca="1" si="810"/>
        <v>0</v>
      </c>
      <c r="AV2202">
        <f t="shared" ca="1" si="810"/>
        <v>1</v>
      </c>
      <c r="AW2202">
        <f t="shared" ca="1" si="810"/>
        <v>0</v>
      </c>
      <c r="AX2202">
        <v>0</v>
      </c>
    </row>
    <row r="2203" spans="1:50">
      <c r="A2203" s="2">
        <v>41056</v>
      </c>
      <c r="B2203">
        <v>1203</v>
      </c>
      <c r="C2203">
        <v>7</v>
      </c>
      <c r="D2203">
        <f t="shared" ca="1" si="790"/>
        <v>10.949311259547017</v>
      </c>
      <c r="E2203">
        <f t="shared" ca="1" si="791"/>
        <v>-3.9493112595470166</v>
      </c>
      <c r="F2203" t="str">
        <f t="shared" ca="1" si="792"/>
        <v>low</v>
      </c>
      <c r="G2203">
        <v>771</v>
      </c>
      <c r="H2203">
        <f t="shared" si="793"/>
        <v>771</v>
      </c>
      <c r="I2203">
        <f t="shared" ca="1" si="794"/>
        <v>673.4733012984359</v>
      </c>
      <c r="J2203">
        <f t="shared" ca="1" si="795"/>
        <v>97.526698701564101</v>
      </c>
      <c r="K2203" t="str">
        <f t="shared" ca="1" si="796"/>
        <v>high</v>
      </c>
      <c r="L2203">
        <v>13.9</v>
      </c>
      <c r="M2203" t="str">
        <f t="shared" si="807"/>
        <v>medium</v>
      </c>
      <c r="N2203">
        <f t="shared" si="778"/>
        <v>5</v>
      </c>
      <c r="O2203">
        <f t="shared" si="779"/>
        <v>7</v>
      </c>
      <c r="P2203" t="str">
        <f t="shared" si="780"/>
        <v>neděle</v>
      </c>
      <c r="Q2203">
        <f t="shared" si="808"/>
        <v>0</v>
      </c>
      <c r="R2203">
        <f t="shared" si="808"/>
        <v>0</v>
      </c>
      <c r="S2203">
        <f t="shared" si="808"/>
        <v>0</v>
      </c>
      <c r="T2203">
        <f t="shared" si="808"/>
        <v>0</v>
      </c>
      <c r="U2203">
        <f t="shared" si="808"/>
        <v>1</v>
      </c>
      <c r="V2203">
        <f t="shared" si="808"/>
        <v>0</v>
      </c>
      <c r="W2203">
        <f t="shared" si="808"/>
        <v>0</v>
      </c>
      <c r="X2203">
        <f t="shared" si="808"/>
        <v>0</v>
      </c>
      <c r="Y2203">
        <f t="shared" si="808"/>
        <v>0</v>
      </c>
      <c r="Z2203">
        <f t="shared" si="808"/>
        <v>0</v>
      </c>
      <c r="AA2203">
        <f t="shared" si="808"/>
        <v>0</v>
      </c>
      <c r="AB2203">
        <f t="shared" si="808"/>
        <v>0</v>
      </c>
      <c r="AC2203">
        <f t="shared" si="809"/>
        <v>0</v>
      </c>
      <c r="AD2203">
        <f t="shared" si="809"/>
        <v>0</v>
      </c>
      <c r="AE2203">
        <f t="shared" si="809"/>
        <v>0</v>
      </c>
      <c r="AF2203">
        <f t="shared" si="809"/>
        <v>0</v>
      </c>
      <c r="AG2203">
        <f t="shared" si="809"/>
        <v>0</v>
      </c>
      <c r="AH2203">
        <f t="shared" si="809"/>
        <v>0</v>
      </c>
      <c r="AI2203">
        <f t="shared" si="809"/>
        <v>1</v>
      </c>
      <c r="AJ2203">
        <f t="shared" ca="1" si="781"/>
        <v>1</v>
      </c>
      <c r="AK2203">
        <f t="shared" ca="1" si="782"/>
        <v>0</v>
      </c>
      <c r="AL2203">
        <f t="shared" ca="1" si="783"/>
        <v>0</v>
      </c>
      <c r="AM2203">
        <f t="shared" ca="1" si="784"/>
        <v>0</v>
      </c>
      <c r="AN2203">
        <f t="shared" ca="1" si="785"/>
        <v>1</v>
      </c>
      <c r="AO2203">
        <f t="shared" ca="1" si="786"/>
        <v>0</v>
      </c>
      <c r="AP2203">
        <f t="shared" ca="1" si="787"/>
        <v>0</v>
      </c>
      <c r="AQ2203">
        <f t="shared" ca="1" si="788"/>
        <v>1</v>
      </c>
      <c r="AR2203">
        <f t="shared" ca="1" si="789"/>
        <v>0</v>
      </c>
      <c r="AS2203">
        <v>0</v>
      </c>
      <c r="AT2203">
        <v>0</v>
      </c>
      <c r="AU2203">
        <f t="shared" ca="1" si="810"/>
        <v>1</v>
      </c>
      <c r="AV2203">
        <f t="shared" ca="1" si="810"/>
        <v>0</v>
      </c>
      <c r="AW2203">
        <f t="shared" ca="1" si="810"/>
        <v>0</v>
      </c>
      <c r="AX2203">
        <v>0</v>
      </c>
    </row>
    <row r="2204" spans="1:50">
      <c r="A2204" s="2">
        <v>41057</v>
      </c>
      <c r="B2204">
        <v>1204</v>
      </c>
      <c r="C2204">
        <v>15</v>
      </c>
      <c r="D2204">
        <f t="shared" ca="1" si="790"/>
        <v>10.949928844516819</v>
      </c>
      <c r="E2204">
        <f t="shared" ca="1" si="791"/>
        <v>4.050071155483181</v>
      </c>
      <c r="F2204" t="str">
        <f t="shared" ca="1" si="792"/>
        <v>high</v>
      </c>
      <c r="G2204">
        <v>810</v>
      </c>
      <c r="H2204">
        <f t="shared" si="793"/>
        <v>810</v>
      </c>
      <c r="I2204">
        <f t="shared" ca="1" si="794"/>
        <v>673.43721814150445</v>
      </c>
      <c r="J2204">
        <f t="shared" ca="1" si="795"/>
        <v>136.56278185849555</v>
      </c>
      <c r="K2204" t="str">
        <f t="shared" ca="1" si="796"/>
        <v>high</v>
      </c>
      <c r="L2204">
        <v>15</v>
      </c>
      <c r="M2204" t="str">
        <f t="shared" si="807"/>
        <v>high</v>
      </c>
      <c r="N2204">
        <f t="shared" si="778"/>
        <v>5</v>
      </c>
      <c r="O2204">
        <f t="shared" si="779"/>
        <v>1</v>
      </c>
      <c r="P2204" t="str">
        <f t="shared" si="780"/>
        <v>pondělí</v>
      </c>
      <c r="Q2204">
        <f t="shared" si="808"/>
        <v>0</v>
      </c>
      <c r="R2204">
        <f t="shared" si="808"/>
        <v>0</v>
      </c>
      <c r="S2204">
        <f t="shared" si="808"/>
        <v>0</v>
      </c>
      <c r="T2204">
        <f t="shared" si="808"/>
        <v>0</v>
      </c>
      <c r="U2204">
        <f t="shared" si="808"/>
        <v>1</v>
      </c>
      <c r="V2204">
        <f t="shared" si="808"/>
        <v>0</v>
      </c>
      <c r="W2204">
        <f t="shared" si="808"/>
        <v>0</v>
      </c>
      <c r="X2204">
        <f t="shared" si="808"/>
        <v>0</v>
      </c>
      <c r="Y2204">
        <f t="shared" si="808"/>
        <v>0</v>
      </c>
      <c r="Z2204">
        <f t="shared" si="808"/>
        <v>0</v>
      </c>
      <c r="AA2204">
        <f t="shared" si="808"/>
        <v>0</v>
      </c>
      <c r="AB2204">
        <f t="shared" si="808"/>
        <v>0</v>
      </c>
      <c r="AC2204">
        <f t="shared" si="809"/>
        <v>1</v>
      </c>
      <c r="AD2204">
        <f t="shared" si="809"/>
        <v>0</v>
      </c>
      <c r="AE2204">
        <f t="shared" si="809"/>
        <v>0</v>
      </c>
      <c r="AF2204">
        <f t="shared" si="809"/>
        <v>0</v>
      </c>
      <c r="AG2204">
        <f t="shared" si="809"/>
        <v>0</v>
      </c>
      <c r="AH2204">
        <f t="shared" si="809"/>
        <v>0</v>
      </c>
      <c r="AI2204">
        <f t="shared" si="809"/>
        <v>0</v>
      </c>
      <c r="AJ2204">
        <f t="shared" ca="1" si="781"/>
        <v>1</v>
      </c>
      <c r="AK2204">
        <f t="shared" ca="1" si="782"/>
        <v>0</v>
      </c>
      <c r="AL2204">
        <f t="shared" ca="1" si="783"/>
        <v>0</v>
      </c>
      <c r="AM2204">
        <f t="shared" ca="1" si="784"/>
        <v>0</v>
      </c>
      <c r="AN2204">
        <f t="shared" ca="1" si="785"/>
        <v>0</v>
      </c>
      <c r="AO2204">
        <f t="shared" ca="1" si="786"/>
        <v>1</v>
      </c>
      <c r="AP2204">
        <f t="shared" ca="1" si="787"/>
        <v>0</v>
      </c>
      <c r="AQ2204">
        <f t="shared" ca="1" si="788"/>
        <v>0</v>
      </c>
      <c r="AR2204">
        <f t="shared" ca="1" si="789"/>
        <v>1</v>
      </c>
      <c r="AS2204">
        <v>1</v>
      </c>
      <c r="AT2204">
        <v>0</v>
      </c>
      <c r="AU2204">
        <f t="shared" ca="1" si="810"/>
        <v>0</v>
      </c>
      <c r="AV2204">
        <f t="shared" ca="1" si="810"/>
        <v>0</v>
      </c>
      <c r="AW2204">
        <f t="shared" ca="1" si="810"/>
        <v>1</v>
      </c>
      <c r="AX2204">
        <v>0</v>
      </c>
    </row>
    <row r="2205" spans="1:50">
      <c r="A2205" s="2">
        <v>41058</v>
      </c>
      <c r="B2205">
        <v>1205</v>
      </c>
      <c r="C2205">
        <v>10</v>
      </c>
      <c r="D2205">
        <f t="shared" ca="1" si="790"/>
        <v>10.950546094612054</v>
      </c>
      <c r="E2205">
        <f t="shared" ca="1" si="791"/>
        <v>-0.9505460946120543</v>
      </c>
      <c r="F2205" t="str">
        <f t="shared" ca="1" si="792"/>
        <v>medium</v>
      </c>
      <c r="G2205">
        <v>233</v>
      </c>
      <c r="H2205">
        <f t="shared" si="793"/>
        <v>233</v>
      </c>
      <c r="I2205">
        <f t="shared" ca="1" si="794"/>
        <v>673.40110113491312</v>
      </c>
      <c r="J2205">
        <f t="shared" ca="1" si="795"/>
        <v>-440.40110113491312</v>
      </c>
      <c r="K2205" t="str">
        <f t="shared" ca="1" si="796"/>
        <v>low</v>
      </c>
      <c r="L2205">
        <v>15.3</v>
      </c>
      <c r="M2205" t="str">
        <f t="shared" si="807"/>
        <v>high</v>
      </c>
      <c r="N2205">
        <f t="shared" si="778"/>
        <v>5</v>
      </c>
      <c r="O2205">
        <f t="shared" si="779"/>
        <v>2</v>
      </c>
      <c r="P2205" t="str">
        <f t="shared" si="780"/>
        <v>úterý</v>
      </c>
      <c r="Q2205">
        <f t="shared" si="808"/>
        <v>0</v>
      </c>
      <c r="R2205">
        <f t="shared" si="808"/>
        <v>0</v>
      </c>
      <c r="S2205">
        <f t="shared" si="808"/>
        <v>0</v>
      </c>
      <c r="T2205">
        <f t="shared" si="808"/>
        <v>0</v>
      </c>
      <c r="U2205">
        <f t="shared" si="808"/>
        <v>1</v>
      </c>
      <c r="V2205">
        <f t="shared" si="808"/>
        <v>0</v>
      </c>
      <c r="W2205">
        <f t="shared" si="808"/>
        <v>0</v>
      </c>
      <c r="X2205">
        <f t="shared" si="808"/>
        <v>0</v>
      </c>
      <c r="Y2205">
        <f t="shared" si="808"/>
        <v>0</v>
      </c>
      <c r="Z2205">
        <f t="shared" si="808"/>
        <v>0</v>
      </c>
      <c r="AA2205">
        <f t="shared" si="808"/>
        <v>0</v>
      </c>
      <c r="AB2205">
        <f t="shared" si="808"/>
        <v>0</v>
      </c>
      <c r="AC2205">
        <f t="shared" si="809"/>
        <v>0</v>
      </c>
      <c r="AD2205">
        <f t="shared" si="809"/>
        <v>1</v>
      </c>
      <c r="AE2205">
        <f t="shared" si="809"/>
        <v>0</v>
      </c>
      <c r="AF2205">
        <f t="shared" si="809"/>
        <v>0</v>
      </c>
      <c r="AG2205">
        <f t="shared" si="809"/>
        <v>0</v>
      </c>
      <c r="AH2205">
        <f t="shared" si="809"/>
        <v>0</v>
      </c>
      <c r="AI2205">
        <f t="shared" si="809"/>
        <v>0</v>
      </c>
      <c r="AJ2205">
        <f t="shared" ca="1" si="781"/>
        <v>1</v>
      </c>
      <c r="AK2205">
        <f t="shared" ca="1" si="782"/>
        <v>0</v>
      </c>
      <c r="AL2205">
        <f t="shared" ca="1" si="783"/>
        <v>0</v>
      </c>
      <c r="AM2205">
        <f t="shared" ca="1" si="784"/>
        <v>0</v>
      </c>
      <c r="AN2205">
        <f t="shared" ca="1" si="785"/>
        <v>0</v>
      </c>
      <c r="AO2205">
        <f t="shared" ca="1" si="786"/>
        <v>1</v>
      </c>
      <c r="AP2205">
        <f t="shared" ca="1" si="787"/>
        <v>0</v>
      </c>
      <c r="AQ2205">
        <f t="shared" ca="1" si="788"/>
        <v>0</v>
      </c>
      <c r="AR2205">
        <f t="shared" ca="1" si="789"/>
        <v>1</v>
      </c>
      <c r="AS2205">
        <v>0</v>
      </c>
      <c r="AT2205">
        <v>0</v>
      </c>
      <c r="AU2205">
        <f t="shared" ca="1" si="810"/>
        <v>0</v>
      </c>
      <c r="AV2205">
        <f t="shared" ca="1" si="810"/>
        <v>1</v>
      </c>
      <c r="AW2205">
        <f t="shared" ca="1" si="810"/>
        <v>0</v>
      </c>
      <c r="AX2205">
        <v>0</v>
      </c>
    </row>
    <row r="2206" spans="1:50">
      <c r="A2206" s="2">
        <v>41059</v>
      </c>
      <c r="B2206">
        <v>1206</v>
      </c>
      <c r="C2206">
        <v>14</v>
      </c>
      <c r="D2206">
        <f t="shared" ca="1" si="790"/>
        <v>10.951163012125038</v>
      </c>
      <c r="E2206">
        <f t="shared" ca="1" si="791"/>
        <v>3.0488369878749619</v>
      </c>
      <c r="F2206" t="str">
        <f t="shared" ca="1" si="792"/>
        <v>high</v>
      </c>
      <c r="G2206">
        <v>520</v>
      </c>
      <c r="H2206">
        <f t="shared" si="793"/>
        <v>520</v>
      </c>
      <c r="I2206">
        <f t="shared" ca="1" si="794"/>
        <v>673.36495059198887</v>
      </c>
      <c r="J2206">
        <f t="shared" ca="1" si="795"/>
        <v>-153.36495059198887</v>
      </c>
      <c r="K2206" t="str">
        <f t="shared" ca="1" si="796"/>
        <v>medium</v>
      </c>
      <c r="L2206">
        <v>13.85</v>
      </c>
      <c r="M2206" t="str">
        <f t="shared" si="807"/>
        <v>medium</v>
      </c>
      <c r="N2206">
        <f t="shared" si="778"/>
        <v>5</v>
      </c>
      <c r="O2206">
        <f t="shared" si="779"/>
        <v>3</v>
      </c>
      <c r="P2206" t="str">
        <f t="shared" si="780"/>
        <v>středa</v>
      </c>
      <c r="Q2206">
        <f t="shared" si="808"/>
        <v>0</v>
      </c>
      <c r="R2206">
        <f t="shared" si="808"/>
        <v>0</v>
      </c>
      <c r="S2206">
        <f t="shared" si="808"/>
        <v>0</v>
      </c>
      <c r="T2206">
        <f t="shared" si="808"/>
        <v>0</v>
      </c>
      <c r="U2206">
        <f t="shared" si="808"/>
        <v>1</v>
      </c>
      <c r="V2206">
        <f t="shared" si="808"/>
        <v>0</v>
      </c>
      <c r="W2206">
        <f t="shared" si="808"/>
        <v>0</v>
      </c>
      <c r="X2206">
        <f t="shared" si="808"/>
        <v>0</v>
      </c>
      <c r="Y2206">
        <f t="shared" si="808"/>
        <v>0</v>
      </c>
      <c r="Z2206">
        <f t="shared" si="808"/>
        <v>0</v>
      </c>
      <c r="AA2206">
        <f t="shared" si="808"/>
        <v>0</v>
      </c>
      <c r="AB2206">
        <f t="shared" si="808"/>
        <v>0</v>
      </c>
      <c r="AC2206">
        <f t="shared" si="809"/>
        <v>0</v>
      </c>
      <c r="AD2206">
        <f t="shared" si="809"/>
        <v>0</v>
      </c>
      <c r="AE2206">
        <f t="shared" si="809"/>
        <v>1</v>
      </c>
      <c r="AF2206">
        <f t="shared" si="809"/>
        <v>0</v>
      </c>
      <c r="AG2206">
        <f t="shared" si="809"/>
        <v>0</v>
      </c>
      <c r="AH2206">
        <f t="shared" si="809"/>
        <v>0</v>
      </c>
      <c r="AI2206">
        <f t="shared" si="809"/>
        <v>0</v>
      </c>
      <c r="AJ2206">
        <f t="shared" ca="1" si="781"/>
        <v>0</v>
      </c>
      <c r="AK2206">
        <f t="shared" ca="1" si="782"/>
        <v>1</v>
      </c>
      <c r="AL2206">
        <f t="shared" ca="1" si="783"/>
        <v>0</v>
      </c>
      <c r="AM2206">
        <f t="shared" ca="1" si="784"/>
        <v>0</v>
      </c>
      <c r="AN2206">
        <f t="shared" ca="1" si="785"/>
        <v>0</v>
      </c>
      <c r="AO2206">
        <f t="shared" ca="1" si="786"/>
        <v>1</v>
      </c>
      <c r="AP2206">
        <f t="shared" ca="1" si="787"/>
        <v>0</v>
      </c>
      <c r="AQ2206">
        <f t="shared" ca="1" si="788"/>
        <v>1</v>
      </c>
      <c r="AR2206">
        <f t="shared" ca="1" si="789"/>
        <v>0</v>
      </c>
      <c r="AS2206">
        <v>0</v>
      </c>
      <c r="AT2206">
        <v>0</v>
      </c>
      <c r="AU2206">
        <f t="shared" ca="1" si="810"/>
        <v>0</v>
      </c>
      <c r="AV2206">
        <f t="shared" ca="1" si="810"/>
        <v>0</v>
      </c>
      <c r="AW2206">
        <f t="shared" ca="1" si="810"/>
        <v>1</v>
      </c>
      <c r="AX2206">
        <v>0</v>
      </c>
    </row>
    <row r="2207" spans="1:50">
      <c r="A2207" s="2">
        <v>41060</v>
      </c>
      <c r="B2207">
        <v>1207</v>
      </c>
      <c r="C2207">
        <v>15</v>
      </c>
      <c r="D2207">
        <f t="shared" ca="1" si="790"/>
        <v>10.951779599348086</v>
      </c>
      <c r="E2207">
        <f t="shared" ca="1" si="791"/>
        <v>4.048220400651914</v>
      </c>
      <c r="F2207" t="str">
        <f t="shared" ca="1" si="792"/>
        <v>high</v>
      </c>
      <c r="G2207">
        <v>1662</v>
      </c>
      <c r="H2207">
        <f t="shared" si="793"/>
        <v>1662</v>
      </c>
      <c r="I2207">
        <f t="shared" ca="1" si="794"/>
        <v>673.32876682605854</v>
      </c>
      <c r="J2207">
        <f t="shared" ca="1" si="795"/>
        <v>988.67123317394146</v>
      </c>
      <c r="K2207" t="str">
        <f t="shared" ca="1" si="796"/>
        <v>high</v>
      </c>
      <c r="L2207">
        <v>12.65</v>
      </c>
      <c r="M2207" t="str">
        <f t="shared" si="807"/>
        <v>medium</v>
      </c>
      <c r="N2207">
        <f t="shared" si="778"/>
        <v>5</v>
      </c>
      <c r="O2207">
        <f t="shared" si="779"/>
        <v>4</v>
      </c>
      <c r="P2207" t="str">
        <f t="shared" si="780"/>
        <v>čtvrtek</v>
      </c>
      <c r="Q2207">
        <f t="shared" si="808"/>
        <v>0</v>
      </c>
      <c r="R2207">
        <f t="shared" si="808"/>
        <v>0</v>
      </c>
      <c r="S2207">
        <f t="shared" si="808"/>
        <v>0</v>
      </c>
      <c r="T2207">
        <f t="shared" si="808"/>
        <v>0</v>
      </c>
      <c r="U2207">
        <f t="shared" si="808"/>
        <v>1</v>
      </c>
      <c r="V2207">
        <f t="shared" si="808"/>
        <v>0</v>
      </c>
      <c r="W2207">
        <f t="shared" si="808"/>
        <v>0</v>
      </c>
      <c r="X2207">
        <f t="shared" si="808"/>
        <v>0</v>
      </c>
      <c r="Y2207">
        <f t="shared" si="808"/>
        <v>0</v>
      </c>
      <c r="Z2207">
        <f t="shared" si="808"/>
        <v>0</v>
      </c>
      <c r="AA2207">
        <f t="shared" si="808"/>
        <v>0</v>
      </c>
      <c r="AB2207">
        <f t="shared" si="808"/>
        <v>0</v>
      </c>
      <c r="AC2207">
        <f t="shared" si="809"/>
        <v>0</v>
      </c>
      <c r="AD2207">
        <f t="shared" si="809"/>
        <v>0</v>
      </c>
      <c r="AE2207">
        <f t="shared" si="809"/>
        <v>0</v>
      </c>
      <c r="AF2207">
        <f t="shared" si="809"/>
        <v>1</v>
      </c>
      <c r="AG2207">
        <f t="shared" si="809"/>
        <v>0</v>
      </c>
      <c r="AH2207">
        <f t="shared" si="809"/>
        <v>0</v>
      </c>
      <c r="AI2207">
        <f t="shared" si="809"/>
        <v>0</v>
      </c>
      <c r="AJ2207">
        <f t="shared" ca="1" si="781"/>
        <v>0</v>
      </c>
      <c r="AK2207">
        <f t="shared" ca="1" si="782"/>
        <v>1</v>
      </c>
      <c r="AL2207">
        <f t="shared" ca="1" si="783"/>
        <v>0</v>
      </c>
      <c r="AM2207">
        <f t="shared" ca="1" si="784"/>
        <v>0</v>
      </c>
      <c r="AN2207">
        <f t="shared" ca="1" si="785"/>
        <v>0</v>
      </c>
      <c r="AO2207">
        <f t="shared" ca="1" si="786"/>
        <v>1</v>
      </c>
      <c r="AP2207">
        <f t="shared" ca="1" si="787"/>
        <v>0</v>
      </c>
      <c r="AQ2207">
        <f t="shared" ca="1" si="788"/>
        <v>1</v>
      </c>
      <c r="AR2207">
        <f t="shared" ca="1" si="789"/>
        <v>0</v>
      </c>
      <c r="AS2207">
        <v>0</v>
      </c>
      <c r="AT2207">
        <v>0</v>
      </c>
      <c r="AU2207">
        <f t="shared" ca="1" si="810"/>
        <v>0</v>
      </c>
      <c r="AV2207">
        <f t="shared" ca="1" si="810"/>
        <v>0</v>
      </c>
      <c r="AW2207">
        <f t="shared" ca="1" si="810"/>
        <v>1</v>
      </c>
      <c r="AX2207">
        <v>0</v>
      </c>
    </row>
    <row r="2208" spans="1:50">
      <c r="A2208" s="2">
        <v>41061</v>
      </c>
      <c r="B2208">
        <v>1208</v>
      </c>
      <c r="C2208">
        <v>4</v>
      </c>
      <c r="D2208">
        <f t="shared" ca="1" si="790"/>
        <v>10.952395858573517</v>
      </c>
      <c r="E2208">
        <f t="shared" ca="1" si="791"/>
        <v>-6.9523958585735173</v>
      </c>
      <c r="F2208" t="str">
        <f t="shared" ca="1" si="792"/>
        <v>low</v>
      </c>
      <c r="G2208">
        <v>130</v>
      </c>
      <c r="H2208">
        <f t="shared" si="793"/>
        <v>130</v>
      </c>
      <c r="I2208">
        <f t="shared" ca="1" si="794"/>
        <v>673.29255015044907</v>
      </c>
      <c r="J2208">
        <f t="shared" ca="1" si="795"/>
        <v>-543.29255015044907</v>
      </c>
      <c r="K2208" t="str">
        <f t="shared" ca="1" si="796"/>
        <v>low</v>
      </c>
      <c r="L2208">
        <v>13.3</v>
      </c>
      <c r="M2208" t="str">
        <f t="shared" si="807"/>
        <v>medium</v>
      </c>
      <c r="N2208">
        <f t="shared" si="778"/>
        <v>6</v>
      </c>
      <c r="O2208">
        <f t="shared" si="779"/>
        <v>5</v>
      </c>
      <c r="P2208" t="str">
        <f t="shared" si="780"/>
        <v>pátek</v>
      </c>
      <c r="Q2208">
        <f t="shared" si="808"/>
        <v>0</v>
      </c>
      <c r="R2208">
        <f t="shared" si="808"/>
        <v>0</v>
      </c>
      <c r="S2208">
        <f t="shared" si="808"/>
        <v>0</v>
      </c>
      <c r="T2208">
        <f t="shared" si="808"/>
        <v>0</v>
      </c>
      <c r="U2208">
        <f t="shared" si="808"/>
        <v>0</v>
      </c>
      <c r="V2208">
        <f t="shared" si="808"/>
        <v>1</v>
      </c>
      <c r="W2208">
        <f t="shared" si="808"/>
        <v>0</v>
      </c>
      <c r="X2208">
        <f t="shared" si="808"/>
        <v>0</v>
      </c>
      <c r="Y2208">
        <f t="shared" si="808"/>
        <v>0</v>
      </c>
      <c r="Z2208">
        <f t="shared" si="808"/>
        <v>0</v>
      </c>
      <c r="AA2208">
        <f t="shared" si="808"/>
        <v>0</v>
      </c>
      <c r="AB2208">
        <f t="shared" si="808"/>
        <v>0</v>
      </c>
      <c r="AC2208">
        <f t="shared" si="809"/>
        <v>0</v>
      </c>
      <c r="AD2208">
        <f t="shared" si="809"/>
        <v>0</v>
      </c>
      <c r="AE2208">
        <f t="shared" si="809"/>
        <v>0</v>
      </c>
      <c r="AF2208">
        <f t="shared" si="809"/>
        <v>0</v>
      </c>
      <c r="AG2208">
        <f t="shared" si="809"/>
        <v>1</v>
      </c>
      <c r="AH2208">
        <f t="shared" si="809"/>
        <v>0</v>
      </c>
      <c r="AI2208">
        <f t="shared" si="809"/>
        <v>0</v>
      </c>
      <c r="AJ2208">
        <f t="shared" ca="1" si="781"/>
        <v>0</v>
      </c>
      <c r="AK2208">
        <f t="shared" ca="1" si="782"/>
        <v>1</v>
      </c>
      <c r="AL2208">
        <f t="shared" ca="1" si="783"/>
        <v>0</v>
      </c>
      <c r="AM2208">
        <f t="shared" ca="1" si="784"/>
        <v>0</v>
      </c>
      <c r="AN2208">
        <f t="shared" ca="1" si="785"/>
        <v>0</v>
      </c>
      <c r="AO2208">
        <f t="shared" ca="1" si="786"/>
        <v>1</v>
      </c>
      <c r="AP2208">
        <f t="shared" ca="1" si="787"/>
        <v>0</v>
      </c>
      <c r="AQ2208">
        <f t="shared" ca="1" si="788"/>
        <v>1</v>
      </c>
      <c r="AR2208">
        <f t="shared" ca="1" si="789"/>
        <v>0</v>
      </c>
      <c r="AS2208">
        <v>1</v>
      </c>
      <c r="AT2208">
        <v>0</v>
      </c>
      <c r="AU2208">
        <f t="shared" ca="1" si="810"/>
        <v>1</v>
      </c>
      <c r="AV2208">
        <f t="shared" ca="1" si="810"/>
        <v>0</v>
      </c>
      <c r="AW2208">
        <f t="shared" ca="1" si="810"/>
        <v>0</v>
      </c>
      <c r="AX2208">
        <v>0</v>
      </c>
    </row>
    <row r="2209" spans="1:50">
      <c r="A2209" s="2">
        <v>41062</v>
      </c>
      <c r="B2209">
        <v>1209</v>
      </c>
      <c r="C2209">
        <v>6</v>
      </c>
      <c r="D2209">
        <f t="shared" ca="1" si="790"/>
        <v>10.953011792093648</v>
      </c>
      <c r="E2209">
        <f t="shared" ca="1" si="791"/>
        <v>-4.9530117920936476</v>
      </c>
      <c r="F2209" t="str">
        <f t="shared" ca="1" si="792"/>
        <v>low</v>
      </c>
      <c r="G2209">
        <v>2099</v>
      </c>
      <c r="H2209">
        <f t="shared" si="793"/>
        <v>2099</v>
      </c>
      <c r="I2209">
        <f t="shared" ca="1" si="794"/>
        <v>673.25630087848742</v>
      </c>
      <c r="J2209">
        <f t="shared" ca="1" si="795"/>
        <v>1425.7436991215127</v>
      </c>
      <c r="K2209" t="str">
        <f t="shared" ca="1" si="796"/>
        <v>high</v>
      </c>
      <c r="L2209">
        <v>14.3</v>
      </c>
      <c r="M2209" t="str">
        <f t="shared" si="807"/>
        <v>high</v>
      </c>
      <c r="N2209">
        <f t="shared" si="778"/>
        <v>6</v>
      </c>
      <c r="O2209">
        <f t="shared" si="779"/>
        <v>6</v>
      </c>
      <c r="P2209" t="str">
        <f t="shared" si="780"/>
        <v>sobota</v>
      </c>
      <c r="Q2209">
        <f t="shared" si="808"/>
        <v>0</v>
      </c>
      <c r="R2209">
        <f t="shared" si="808"/>
        <v>0</v>
      </c>
      <c r="S2209">
        <f t="shared" si="808"/>
        <v>0</v>
      </c>
      <c r="T2209">
        <f t="shared" si="808"/>
        <v>0</v>
      </c>
      <c r="U2209">
        <f t="shared" si="808"/>
        <v>0</v>
      </c>
      <c r="V2209">
        <f t="shared" si="808"/>
        <v>1</v>
      </c>
      <c r="W2209">
        <f t="shared" si="808"/>
        <v>0</v>
      </c>
      <c r="X2209">
        <f t="shared" si="808"/>
        <v>0</v>
      </c>
      <c r="Y2209">
        <f t="shared" si="808"/>
        <v>0</v>
      </c>
      <c r="Z2209">
        <f t="shared" si="808"/>
        <v>0</v>
      </c>
      <c r="AA2209">
        <f t="shared" si="808"/>
        <v>0</v>
      </c>
      <c r="AB2209">
        <f t="shared" si="808"/>
        <v>0</v>
      </c>
      <c r="AC2209">
        <f t="shared" si="809"/>
        <v>0</v>
      </c>
      <c r="AD2209">
        <f t="shared" si="809"/>
        <v>0</v>
      </c>
      <c r="AE2209">
        <f t="shared" si="809"/>
        <v>0</v>
      </c>
      <c r="AF2209">
        <f t="shared" si="809"/>
        <v>0</v>
      </c>
      <c r="AG2209">
        <f t="shared" si="809"/>
        <v>0</v>
      </c>
      <c r="AH2209">
        <f t="shared" si="809"/>
        <v>1</v>
      </c>
      <c r="AI2209">
        <f t="shared" si="809"/>
        <v>0</v>
      </c>
      <c r="AJ2209">
        <f t="shared" ca="1" si="781"/>
        <v>0</v>
      </c>
      <c r="AK2209">
        <f t="shared" ca="1" si="782"/>
        <v>1</v>
      </c>
      <c r="AL2209">
        <f t="shared" ca="1" si="783"/>
        <v>0</v>
      </c>
      <c r="AM2209">
        <f t="shared" ca="1" si="784"/>
        <v>0</v>
      </c>
      <c r="AN2209">
        <f t="shared" ca="1" si="785"/>
        <v>0</v>
      </c>
      <c r="AO2209">
        <f t="shared" ca="1" si="786"/>
        <v>1</v>
      </c>
      <c r="AP2209">
        <f t="shared" ca="1" si="787"/>
        <v>0</v>
      </c>
      <c r="AQ2209">
        <f t="shared" ca="1" si="788"/>
        <v>0</v>
      </c>
      <c r="AR2209">
        <f t="shared" ca="1" si="789"/>
        <v>1</v>
      </c>
      <c r="AS2209">
        <v>1</v>
      </c>
      <c r="AT2209">
        <v>0</v>
      </c>
      <c r="AU2209">
        <f t="shared" ca="1" si="810"/>
        <v>1</v>
      </c>
      <c r="AV2209">
        <f t="shared" ca="1" si="810"/>
        <v>0</v>
      </c>
      <c r="AW2209">
        <f t="shared" ca="1" si="810"/>
        <v>0</v>
      </c>
      <c r="AX2209">
        <v>0</v>
      </c>
    </row>
    <row r="2210" spans="1:50">
      <c r="A2210" s="2">
        <v>41063</v>
      </c>
      <c r="B2210">
        <v>1210</v>
      </c>
      <c r="C2210">
        <v>9</v>
      </c>
      <c r="D2210">
        <f t="shared" ca="1" si="790"/>
        <v>10.953627402200793</v>
      </c>
      <c r="E2210">
        <f t="shared" ca="1" si="791"/>
        <v>-1.9536274022007927</v>
      </c>
      <c r="F2210" t="str">
        <f t="shared" ca="1" si="792"/>
        <v>medium</v>
      </c>
      <c r="G2210">
        <v>1417</v>
      </c>
      <c r="H2210">
        <f t="shared" si="793"/>
        <v>1417</v>
      </c>
      <c r="I2210">
        <f t="shared" ca="1" si="794"/>
        <v>673.22001932350042</v>
      </c>
      <c r="J2210">
        <f t="shared" ca="1" si="795"/>
        <v>743.77998067649958</v>
      </c>
      <c r="K2210" t="str">
        <f t="shared" ca="1" si="796"/>
        <v>high</v>
      </c>
      <c r="L2210">
        <v>11.05</v>
      </c>
      <c r="M2210" t="str">
        <f t="shared" si="807"/>
        <v>medium</v>
      </c>
      <c r="N2210">
        <f t="shared" si="778"/>
        <v>6</v>
      </c>
      <c r="O2210">
        <f t="shared" si="779"/>
        <v>7</v>
      </c>
      <c r="P2210" t="str">
        <f t="shared" si="780"/>
        <v>neděle</v>
      </c>
      <c r="Q2210">
        <f t="shared" si="808"/>
        <v>0</v>
      </c>
      <c r="R2210">
        <f t="shared" si="808"/>
        <v>0</v>
      </c>
      <c r="S2210">
        <f t="shared" si="808"/>
        <v>0</v>
      </c>
      <c r="T2210">
        <f t="shared" si="808"/>
        <v>0</v>
      </c>
      <c r="U2210">
        <f t="shared" si="808"/>
        <v>0</v>
      </c>
      <c r="V2210">
        <f t="shared" si="808"/>
        <v>1</v>
      </c>
      <c r="W2210">
        <f t="shared" si="808"/>
        <v>0</v>
      </c>
      <c r="X2210">
        <f t="shared" si="808"/>
        <v>0</v>
      </c>
      <c r="Y2210">
        <f t="shared" si="808"/>
        <v>0</v>
      </c>
      <c r="Z2210">
        <f t="shared" si="808"/>
        <v>0</v>
      </c>
      <c r="AA2210">
        <f t="shared" si="808"/>
        <v>0</v>
      </c>
      <c r="AB2210">
        <f t="shared" si="808"/>
        <v>0</v>
      </c>
      <c r="AC2210">
        <f t="shared" si="809"/>
        <v>0</v>
      </c>
      <c r="AD2210">
        <f t="shared" si="809"/>
        <v>0</v>
      </c>
      <c r="AE2210">
        <f t="shared" si="809"/>
        <v>0</v>
      </c>
      <c r="AF2210">
        <f t="shared" si="809"/>
        <v>0</v>
      </c>
      <c r="AG2210">
        <f t="shared" si="809"/>
        <v>0</v>
      </c>
      <c r="AH2210">
        <f t="shared" si="809"/>
        <v>0</v>
      </c>
      <c r="AI2210">
        <f t="shared" si="809"/>
        <v>1</v>
      </c>
      <c r="AJ2210">
        <f t="shared" ca="1" si="781"/>
        <v>0</v>
      </c>
      <c r="AK2210">
        <f t="shared" ca="1" si="782"/>
        <v>1</v>
      </c>
      <c r="AL2210">
        <f t="shared" ca="1" si="783"/>
        <v>0</v>
      </c>
      <c r="AM2210">
        <f t="shared" ca="1" si="784"/>
        <v>0</v>
      </c>
      <c r="AN2210">
        <f t="shared" ca="1" si="785"/>
        <v>0</v>
      </c>
      <c r="AO2210">
        <f t="shared" ca="1" si="786"/>
        <v>1</v>
      </c>
      <c r="AP2210">
        <f t="shared" ca="1" si="787"/>
        <v>0</v>
      </c>
      <c r="AQ2210">
        <f t="shared" ca="1" si="788"/>
        <v>1</v>
      </c>
      <c r="AR2210">
        <f t="shared" ca="1" si="789"/>
        <v>0</v>
      </c>
      <c r="AS2210">
        <v>0</v>
      </c>
      <c r="AT2210">
        <v>0</v>
      </c>
      <c r="AU2210">
        <f t="shared" ca="1" si="810"/>
        <v>0</v>
      </c>
      <c r="AV2210">
        <f t="shared" ca="1" si="810"/>
        <v>1</v>
      </c>
      <c r="AW2210">
        <f t="shared" ca="1" si="810"/>
        <v>0</v>
      </c>
      <c r="AX2210">
        <v>0</v>
      </c>
    </row>
    <row r="2211" spans="1:50">
      <c r="A2211" s="2">
        <v>41064</v>
      </c>
      <c r="B2211">
        <v>1211</v>
      </c>
      <c r="C2211">
        <v>13</v>
      </c>
      <c r="D2211">
        <f t="shared" ca="1" si="790"/>
        <v>10.954242691187272</v>
      </c>
      <c r="E2211">
        <f t="shared" ca="1" si="791"/>
        <v>2.0457573088127283</v>
      </c>
      <c r="F2211" t="str">
        <f t="shared" ca="1" si="792"/>
        <v>high</v>
      </c>
      <c r="G2211">
        <v>906</v>
      </c>
      <c r="H2211">
        <f t="shared" si="793"/>
        <v>906</v>
      </c>
      <c r="I2211">
        <f t="shared" ca="1" si="794"/>
        <v>673.18370579881503</v>
      </c>
      <c r="J2211">
        <f t="shared" ca="1" si="795"/>
        <v>232.81629420118497</v>
      </c>
      <c r="K2211" t="str">
        <f t="shared" ca="1" si="796"/>
        <v>high</v>
      </c>
      <c r="L2211">
        <v>13.25</v>
      </c>
      <c r="M2211" t="str">
        <f t="shared" si="807"/>
        <v>medium</v>
      </c>
      <c r="N2211">
        <f t="shared" si="778"/>
        <v>6</v>
      </c>
      <c r="O2211">
        <f t="shared" si="779"/>
        <v>1</v>
      </c>
      <c r="P2211" t="str">
        <f t="shared" si="780"/>
        <v>pondělí</v>
      </c>
      <c r="Q2211">
        <f t="shared" ref="Q2211:AB2220" si="811">VLOOKUP($N2211,$V$31:$AH$42,Q$592+1,0)</f>
        <v>0</v>
      </c>
      <c r="R2211">
        <f t="shared" si="811"/>
        <v>0</v>
      </c>
      <c r="S2211">
        <f t="shared" si="811"/>
        <v>0</v>
      </c>
      <c r="T2211">
        <f t="shared" si="811"/>
        <v>0</v>
      </c>
      <c r="U2211">
        <f t="shared" si="811"/>
        <v>0</v>
      </c>
      <c r="V2211">
        <f t="shared" si="811"/>
        <v>1</v>
      </c>
      <c r="W2211">
        <f t="shared" si="811"/>
        <v>0</v>
      </c>
      <c r="X2211">
        <f t="shared" si="811"/>
        <v>0</v>
      </c>
      <c r="Y2211">
        <f t="shared" si="811"/>
        <v>0</v>
      </c>
      <c r="Z2211">
        <f t="shared" si="811"/>
        <v>0</v>
      </c>
      <c r="AA2211">
        <f t="shared" si="811"/>
        <v>0</v>
      </c>
      <c r="AB2211">
        <f t="shared" si="811"/>
        <v>0</v>
      </c>
      <c r="AC2211">
        <f t="shared" ref="AC2211:AI2220" si="812">VLOOKUP($O2211,$V$74:$AC$80,AC$592+1,0)</f>
        <v>1</v>
      </c>
      <c r="AD2211">
        <f t="shared" si="812"/>
        <v>0</v>
      </c>
      <c r="AE2211">
        <f t="shared" si="812"/>
        <v>0</v>
      </c>
      <c r="AF2211">
        <f t="shared" si="812"/>
        <v>0</v>
      </c>
      <c r="AG2211">
        <f t="shared" si="812"/>
        <v>0</v>
      </c>
      <c r="AH2211">
        <f t="shared" si="812"/>
        <v>0</v>
      </c>
      <c r="AI2211">
        <f t="shared" si="812"/>
        <v>0</v>
      </c>
      <c r="AJ2211">
        <f t="shared" ca="1" si="781"/>
        <v>0</v>
      </c>
      <c r="AK2211">
        <f t="shared" ca="1" si="782"/>
        <v>1</v>
      </c>
      <c r="AL2211">
        <f t="shared" ca="1" si="783"/>
        <v>0</v>
      </c>
      <c r="AM2211">
        <f t="shared" ca="1" si="784"/>
        <v>0</v>
      </c>
      <c r="AN2211">
        <f t="shared" ca="1" si="785"/>
        <v>0</v>
      </c>
      <c r="AO2211">
        <f t="shared" ca="1" si="786"/>
        <v>1</v>
      </c>
      <c r="AP2211">
        <f t="shared" ca="1" si="787"/>
        <v>0</v>
      </c>
      <c r="AQ2211">
        <f t="shared" ca="1" si="788"/>
        <v>1</v>
      </c>
      <c r="AR2211">
        <f t="shared" ca="1" si="789"/>
        <v>0</v>
      </c>
      <c r="AS2211">
        <v>1</v>
      </c>
      <c r="AT2211">
        <v>0</v>
      </c>
      <c r="AU2211">
        <f t="shared" ca="1" si="810"/>
        <v>0</v>
      </c>
      <c r="AV2211">
        <f t="shared" ca="1" si="810"/>
        <v>0</v>
      </c>
      <c r="AW2211">
        <f t="shared" ca="1" si="810"/>
        <v>1</v>
      </c>
      <c r="AX2211">
        <v>0</v>
      </c>
    </row>
    <row r="2212" spans="1:50">
      <c r="A2212" s="2">
        <v>41065</v>
      </c>
      <c r="B2212">
        <v>1212</v>
      </c>
      <c r="C2212">
        <v>7</v>
      </c>
      <c r="D2212">
        <f t="shared" ca="1" si="790"/>
        <v>10.9548576613454</v>
      </c>
      <c r="E2212">
        <f t="shared" ca="1" si="791"/>
        <v>-3.9548576613454003</v>
      </c>
      <c r="F2212" t="str">
        <f t="shared" ca="1" si="792"/>
        <v>low</v>
      </c>
      <c r="G2212">
        <v>250</v>
      </c>
      <c r="H2212">
        <f t="shared" si="793"/>
        <v>250</v>
      </c>
      <c r="I2212">
        <f t="shared" ca="1" si="794"/>
        <v>673.14736061775807</v>
      </c>
      <c r="J2212">
        <f t="shared" ca="1" si="795"/>
        <v>-423.14736061775807</v>
      </c>
      <c r="K2212" t="str">
        <f t="shared" ca="1" si="796"/>
        <v>low</v>
      </c>
      <c r="L2212">
        <v>11.883333333333335</v>
      </c>
      <c r="M2212" t="str">
        <f t="shared" si="807"/>
        <v>medium</v>
      </c>
      <c r="N2212">
        <f t="shared" si="778"/>
        <v>6</v>
      </c>
      <c r="O2212">
        <f t="shared" si="779"/>
        <v>2</v>
      </c>
      <c r="P2212" t="str">
        <f t="shared" si="780"/>
        <v>úterý</v>
      </c>
      <c r="Q2212">
        <f t="shared" si="811"/>
        <v>0</v>
      </c>
      <c r="R2212">
        <f t="shared" si="811"/>
        <v>0</v>
      </c>
      <c r="S2212">
        <f t="shared" si="811"/>
        <v>0</v>
      </c>
      <c r="T2212">
        <f t="shared" si="811"/>
        <v>0</v>
      </c>
      <c r="U2212">
        <f t="shared" si="811"/>
        <v>0</v>
      </c>
      <c r="V2212">
        <f t="shared" si="811"/>
        <v>1</v>
      </c>
      <c r="W2212">
        <f t="shared" si="811"/>
        <v>0</v>
      </c>
      <c r="X2212">
        <f t="shared" si="811"/>
        <v>0</v>
      </c>
      <c r="Y2212">
        <f t="shared" si="811"/>
        <v>0</v>
      </c>
      <c r="Z2212">
        <f t="shared" si="811"/>
        <v>0</v>
      </c>
      <c r="AA2212">
        <f t="shared" si="811"/>
        <v>0</v>
      </c>
      <c r="AB2212">
        <f t="shared" si="811"/>
        <v>0</v>
      </c>
      <c r="AC2212">
        <f t="shared" si="812"/>
        <v>0</v>
      </c>
      <c r="AD2212">
        <f t="shared" si="812"/>
        <v>1</v>
      </c>
      <c r="AE2212">
        <f t="shared" si="812"/>
        <v>0</v>
      </c>
      <c r="AF2212">
        <f t="shared" si="812"/>
        <v>0</v>
      </c>
      <c r="AG2212">
        <f t="shared" si="812"/>
        <v>0</v>
      </c>
      <c r="AH2212">
        <f t="shared" si="812"/>
        <v>0</v>
      </c>
      <c r="AI2212">
        <f t="shared" si="812"/>
        <v>0</v>
      </c>
      <c r="AJ2212">
        <f t="shared" ca="1" si="781"/>
        <v>0</v>
      </c>
      <c r="AK2212">
        <f t="shared" ca="1" si="782"/>
        <v>1</v>
      </c>
      <c r="AL2212">
        <f t="shared" ca="1" si="783"/>
        <v>0</v>
      </c>
      <c r="AM2212">
        <f t="shared" ca="1" si="784"/>
        <v>0</v>
      </c>
      <c r="AN2212">
        <f t="shared" ca="1" si="785"/>
        <v>0</v>
      </c>
      <c r="AO2212">
        <f t="shared" ca="1" si="786"/>
        <v>1</v>
      </c>
      <c r="AP2212">
        <f t="shared" ca="1" si="787"/>
        <v>0</v>
      </c>
      <c r="AQ2212">
        <f t="shared" ca="1" si="788"/>
        <v>1</v>
      </c>
      <c r="AR2212">
        <f t="shared" ca="1" si="789"/>
        <v>0</v>
      </c>
      <c r="AS2212">
        <v>1</v>
      </c>
      <c r="AT2212">
        <v>0</v>
      </c>
      <c r="AU2212">
        <f t="shared" ca="1" si="810"/>
        <v>1</v>
      </c>
      <c r="AV2212">
        <f t="shared" ca="1" si="810"/>
        <v>0</v>
      </c>
      <c r="AW2212">
        <f t="shared" ca="1" si="810"/>
        <v>0</v>
      </c>
      <c r="AX2212">
        <v>0</v>
      </c>
    </row>
    <row r="2213" spans="1:50">
      <c r="A2213" s="2">
        <v>41066</v>
      </c>
      <c r="B2213">
        <v>1213</v>
      </c>
      <c r="C2213">
        <v>12</v>
      </c>
      <c r="D2213">
        <f t="shared" ca="1" si="790"/>
        <v>10.955472314967498</v>
      </c>
      <c r="E2213">
        <f t="shared" ca="1" si="791"/>
        <v>1.0445276850325023</v>
      </c>
      <c r="F2213" t="str">
        <f t="shared" ca="1" si="792"/>
        <v>medium</v>
      </c>
      <c r="G2213">
        <v>337</v>
      </c>
      <c r="H2213">
        <f t="shared" si="793"/>
        <v>337</v>
      </c>
      <c r="I2213">
        <f t="shared" ca="1" si="794"/>
        <v>673.11098409365661</v>
      </c>
      <c r="J2213">
        <f t="shared" ca="1" si="795"/>
        <v>-336.11098409365661</v>
      </c>
      <c r="K2213" t="str">
        <f t="shared" ca="1" si="796"/>
        <v>low</v>
      </c>
      <c r="L2213">
        <v>7.15</v>
      </c>
      <c r="M2213" t="str">
        <f t="shared" si="807"/>
        <v>medium</v>
      </c>
      <c r="N2213">
        <f t="shared" si="778"/>
        <v>6</v>
      </c>
      <c r="O2213">
        <f t="shared" si="779"/>
        <v>3</v>
      </c>
      <c r="P2213" t="str">
        <f t="shared" si="780"/>
        <v>středa</v>
      </c>
      <c r="Q2213">
        <f t="shared" si="811"/>
        <v>0</v>
      </c>
      <c r="R2213">
        <f t="shared" si="811"/>
        <v>0</v>
      </c>
      <c r="S2213">
        <f t="shared" si="811"/>
        <v>0</v>
      </c>
      <c r="T2213">
        <f t="shared" si="811"/>
        <v>0</v>
      </c>
      <c r="U2213">
        <f t="shared" si="811"/>
        <v>0</v>
      </c>
      <c r="V2213">
        <f t="shared" si="811"/>
        <v>1</v>
      </c>
      <c r="W2213">
        <f t="shared" si="811"/>
        <v>0</v>
      </c>
      <c r="X2213">
        <f t="shared" si="811"/>
        <v>0</v>
      </c>
      <c r="Y2213">
        <f t="shared" si="811"/>
        <v>0</v>
      </c>
      <c r="Z2213">
        <f t="shared" si="811"/>
        <v>0</v>
      </c>
      <c r="AA2213">
        <f t="shared" si="811"/>
        <v>0</v>
      </c>
      <c r="AB2213">
        <f t="shared" si="811"/>
        <v>0</v>
      </c>
      <c r="AC2213">
        <f t="shared" si="812"/>
        <v>0</v>
      </c>
      <c r="AD2213">
        <f t="shared" si="812"/>
        <v>0</v>
      </c>
      <c r="AE2213">
        <f t="shared" si="812"/>
        <v>1</v>
      </c>
      <c r="AF2213">
        <f t="shared" si="812"/>
        <v>0</v>
      </c>
      <c r="AG2213">
        <f t="shared" si="812"/>
        <v>0</v>
      </c>
      <c r="AH2213">
        <f t="shared" si="812"/>
        <v>0</v>
      </c>
      <c r="AI2213">
        <f t="shared" si="812"/>
        <v>0</v>
      </c>
      <c r="AJ2213">
        <f t="shared" ca="1" si="781"/>
        <v>0</v>
      </c>
      <c r="AK2213">
        <f t="shared" ca="1" si="782"/>
        <v>1</v>
      </c>
      <c r="AL2213">
        <f t="shared" ca="1" si="783"/>
        <v>0</v>
      </c>
      <c r="AM2213">
        <f t="shared" ca="1" si="784"/>
        <v>0</v>
      </c>
      <c r="AN2213">
        <f t="shared" ca="1" si="785"/>
        <v>0</v>
      </c>
      <c r="AO2213">
        <f t="shared" ca="1" si="786"/>
        <v>1</v>
      </c>
      <c r="AP2213">
        <f t="shared" ca="1" si="787"/>
        <v>0</v>
      </c>
      <c r="AQ2213">
        <f t="shared" ca="1" si="788"/>
        <v>1</v>
      </c>
      <c r="AR2213">
        <f t="shared" ca="1" si="789"/>
        <v>0</v>
      </c>
      <c r="AS2213">
        <v>1</v>
      </c>
      <c r="AT2213">
        <v>0</v>
      </c>
      <c r="AU2213">
        <f t="shared" ca="1" si="810"/>
        <v>0</v>
      </c>
      <c r="AV2213">
        <f t="shared" ca="1" si="810"/>
        <v>1</v>
      </c>
      <c r="AW2213">
        <f t="shared" ca="1" si="810"/>
        <v>0</v>
      </c>
      <c r="AX2213">
        <v>0</v>
      </c>
    </row>
    <row r="2214" spans="1:50">
      <c r="A2214" s="2">
        <v>41067</v>
      </c>
      <c r="B2214">
        <v>1214</v>
      </c>
      <c r="C2214">
        <v>8</v>
      </c>
      <c r="D2214">
        <f t="shared" ca="1" si="790"/>
        <v>10.956086654345878</v>
      </c>
      <c r="E2214">
        <f t="shared" ca="1" si="791"/>
        <v>-2.9560866543458779</v>
      </c>
      <c r="F2214" t="str">
        <f t="shared" ca="1" si="792"/>
        <v>low</v>
      </c>
      <c r="G2214">
        <v>666</v>
      </c>
      <c r="H2214">
        <f t="shared" si="793"/>
        <v>666</v>
      </c>
      <c r="I2214">
        <f t="shared" ca="1" si="794"/>
        <v>673.07457653983738</v>
      </c>
      <c r="J2214">
        <f t="shared" ca="1" si="795"/>
        <v>-7.0745765398373806</v>
      </c>
      <c r="K2214" t="str">
        <f t="shared" ca="1" si="796"/>
        <v>medium</v>
      </c>
      <c r="L2214">
        <v>15.8</v>
      </c>
      <c r="M2214" t="str">
        <f t="shared" si="807"/>
        <v>high</v>
      </c>
      <c r="N2214">
        <f t="shared" si="778"/>
        <v>6</v>
      </c>
      <c r="O2214">
        <f t="shared" si="779"/>
        <v>4</v>
      </c>
      <c r="P2214" t="str">
        <f t="shared" si="780"/>
        <v>čtvrtek</v>
      </c>
      <c r="Q2214">
        <f t="shared" si="811"/>
        <v>0</v>
      </c>
      <c r="R2214">
        <f t="shared" si="811"/>
        <v>0</v>
      </c>
      <c r="S2214">
        <f t="shared" si="811"/>
        <v>0</v>
      </c>
      <c r="T2214">
        <f t="shared" si="811"/>
        <v>0</v>
      </c>
      <c r="U2214">
        <f t="shared" si="811"/>
        <v>0</v>
      </c>
      <c r="V2214">
        <f t="shared" si="811"/>
        <v>1</v>
      </c>
      <c r="W2214">
        <f t="shared" si="811"/>
        <v>0</v>
      </c>
      <c r="X2214">
        <f t="shared" si="811"/>
        <v>0</v>
      </c>
      <c r="Y2214">
        <f t="shared" si="811"/>
        <v>0</v>
      </c>
      <c r="Z2214">
        <f t="shared" si="811"/>
        <v>0</v>
      </c>
      <c r="AA2214">
        <f t="shared" si="811"/>
        <v>0</v>
      </c>
      <c r="AB2214">
        <f t="shared" si="811"/>
        <v>0</v>
      </c>
      <c r="AC2214">
        <f t="shared" si="812"/>
        <v>0</v>
      </c>
      <c r="AD2214">
        <f t="shared" si="812"/>
        <v>0</v>
      </c>
      <c r="AE2214">
        <f t="shared" si="812"/>
        <v>0</v>
      </c>
      <c r="AF2214">
        <f t="shared" si="812"/>
        <v>1</v>
      </c>
      <c r="AG2214">
        <f t="shared" si="812"/>
        <v>0</v>
      </c>
      <c r="AH2214">
        <f t="shared" si="812"/>
        <v>0</v>
      </c>
      <c r="AI2214">
        <f t="shared" si="812"/>
        <v>0</v>
      </c>
      <c r="AJ2214">
        <f t="shared" ca="1" si="781"/>
        <v>0</v>
      </c>
      <c r="AK2214">
        <f t="shared" ca="1" si="782"/>
        <v>1</v>
      </c>
      <c r="AL2214">
        <f t="shared" ca="1" si="783"/>
        <v>0</v>
      </c>
      <c r="AM2214">
        <f t="shared" ca="1" si="784"/>
        <v>0</v>
      </c>
      <c r="AN2214">
        <f t="shared" ca="1" si="785"/>
        <v>1</v>
      </c>
      <c r="AO2214">
        <f t="shared" ca="1" si="786"/>
        <v>0</v>
      </c>
      <c r="AP2214">
        <f t="shared" ca="1" si="787"/>
        <v>0</v>
      </c>
      <c r="AQ2214">
        <f t="shared" ca="1" si="788"/>
        <v>0</v>
      </c>
      <c r="AR2214">
        <f t="shared" ca="1" si="789"/>
        <v>1</v>
      </c>
      <c r="AS2214">
        <v>0</v>
      </c>
      <c r="AT2214">
        <v>0</v>
      </c>
      <c r="AU2214">
        <f t="shared" ca="1" si="810"/>
        <v>1</v>
      </c>
      <c r="AV2214">
        <f t="shared" ca="1" si="810"/>
        <v>0</v>
      </c>
      <c r="AW2214">
        <f t="shared" ca="1" si="810"/>
        <v>0</v>
      </c>
      <c r="AX2214">
        <v>0</v>
      </c>
    </row>
    <row r="2215" spans="1:50">
      <c r="A2215" s="2">
        <v>41068</v>
      </c>
      <c r="B2215">
        <v>1215</v>
      </c>
      <c r="C2215">
        <v>9</v>
      </c>
      <c r="D2215">
        <f t="shared" ca="1" si="790"/>
        <v>10.956700681772862</v>
      </c>
      <c r="E2215">
        <f t="shared" ca="1" si="791"/>
        <v>-1.9567006817728618</v>
      </c>
      <c r="F2215" t="str">
        <f t="shared" ca="1" si="792"/>
        <v>medium</v>
      </c>
      <c r="G2215">
        <v>317</v>
      </c>
      <c r="H2215">
        <f t="shared" si="793"/>
        <v>317</v>
      </c>
      <c r="I2215">
        <f t="shared" ca="1" si="794"/>
        <v>673.03813826962732</v>
      </c>
      <c r="J2215">
        <f t="shared" ca="1" si="795"/>
        <v>-356.03813826962732</v>
      </c>
      <c r="K2215" t="str">
        <f t="shared" ca="1" si="796"/>
        <v>low</v>
      </c>
      <c r="L2215">
        <v>19.25</v>
      </c>
      <c r="M2215" t="str">
        <f t="shared" si="807"/>
        <v>high</v>
      </c>
      <c r="N2215">
        <f t="shared" si="778"/>
        <v>6</v>
      </c>
      <c r="O2215">
        <f t="shared" si="779"/>
        <v>5</v>
      </c>
      <c r="P2215" t="str">
        <f t="shared" si="780"/>
        <v>pátek</v>
      </c>
      <c r="Q2215">
        <f t="shared" si="811"/>
        <v>0</v>
      </c>
      <c r="R2215">
        <f t="shared" si="811"/>
        <v>0</v>
      </c>
      <c r="S2215">
        <f t="shared" si="811"/>
        <v>0</v>
      </c>
      <c r="T2215">
        <f t="shared" si="811"/>
        <v>0</v>
      </c>
      <c r="U2215">
        <f t="shared" si="811"/>
        <v>0</v>
      </c>
      <c r="V2215">
        <f t="shared" si="811"/>
        <v>1</v>
      </c>
      <c r="W2215">
        <f t="shared" si="811"/>
        <v>0</v>
      </c>
      <c r="X2215">
        <f t="shared" si="811"/>
        <v>0</v>
      </c>
      <c r="Y2215">
        <f t="shared" si="811"/>
        <v>0</v>
      </c>
      <c r="Z2215">
        <f t="shared" si="811"/>
        <v>0</v>
      </c>
      <c r="AA2215">
        <f t="shared" si="811"/>
        <v>0</v>
      </c>
      <c r="AB2215">
        <f t="shared" si="811"/>
        <v>0</v>
      </c>
      <c r="AC2215">
        <f t="shared" si="812"/>
        <v>0</v>
      </c>
      <c r="AD2215">
        <f t="shared" si="812"/>
        <v>0</v>
      </c>
      <c r="AE2215">
        <f t="shared" si="812"/>
        <v>0</v>
      </c>
      <c r="AF2215">
        <f t="shared" si="812"/>
        <v>0</v>
      </c>
      <c r="AG2215">
        <f t="shared" si="812"/>
        <v>1</v>
      </c>
      <c r="AH2215">
        <f t="shared" si="812"/>
        <v>0</v>
      </c>
      <c r="AI2215">
        <f t="shared" si="812"/>
        <v>0</v>
      </c>
      <c r="AJ2215">
        <f t="shared" ca="1" si="781"/>
        <v>0</v>
      </c>
      <c r="AK2215">
        <f t="shared" ca="1" si="782"/>
        <v>1</v>
      </c>
      <c r="AL2215">
        <f t="shared" ca="1" si="783"/>
        <v>0</v>
      </c>
      <c r="AM2215">
        <f t="shared" ca="1" si="784"/>
        <v>0</v>
      </c>
      <c r="AN2215">
        <f t="shared" ca="1" si="785"/>
        <v>1</v>
      </c>
      <c r="AO2215">
        <f t="shared" ca="1" si="786"/>
        <v>0</v>
      </c>
      <c r="AP2215">
        <f t="shared" ca="1" si="787"/>
        <v>0</v>
      </c>
      <c r="AQ2215">
        <f t="shared" ca="1" si="788"/>
        <v>0</v>
      </c>
      <c r="AR2215">
        <f t="shared" ca="1" si="789"/>
        <v>1</v>
      </c>
      <c r="AS2215">
        <v>1</v>
      </c>
      <c r="AT2215">
        <v>0</v>
      </c>
      <c r="AU2215">
        <f t="shared" ca="1" si="810"/>
        <v>0</v>
      </c>
      <c r="AV2215">
        <f t="shared" ca="1" si="810"/>
        <v>1</v>
      </c>
      <c r="AW2215">
        <f t="shared" ca="1" si="810"/>
        <v>0</v>
      </c>
      <c r="AX2215">
        <v>0</v>
      </c>
    </row>
    <row r="2216" spans="1:50">
      <c r="A2216" s="2">
        <v>41069</v>
      </c>
      <c r="B2216">
        <v>1216</v>
      </c>
      <c r="C2216">
        <v>12</v>
      </c>
      <c r="D2216">
        <f t="shared" ca="1" si="790"/>
        <v>10.957314399540762</v>
      </c>
      <c r="E2216">
        <f t="shared" ca="1" si="791"/>
        <v>1.0426856004592384</v>
      </c>
      <c r="F2216" t="str">
        <f t="shared" ca="1" si="792"/>
        <v>medium</v>
      </c>
      <c r="G2216">
        <v>253</v>
      </c>
      <c r="H2216">
        <f t="shared" si="793"/>
        <v>253</v>
      </c>
      <c r="I2216">
        <f t="shared" ca="1" si="794"/>
        <v>673.00166959635339</v>
      </c>
      <c r="J2216">
        <f t="shared" ca="1" si="795"/>
        <v>-420.00166959635339</v>
      </c>
      <c r="K2216" t="str">
        <f t="shared" ca="1" si="796"/>
        <v>low</v>
      </c>
      <c r="L2216">
        <v>18.11</v>
      </c>
      <c r="M2216" t="str">
        <f t="shared" si="807"/>
        <v>high</v>
      </c>
      <c r="N2216">
        <f t="shared" si="778"/>
        <v>6</v>
      </c>
      <c r="O2216">
        <f t="shared" si="779"/>
        <v>6</v>
      </c>
      <c r="P2216" t="str">
        <f t="shared" si="780"/>
        <v>sobota</v>
      </c>
      <c r="Q2216">
        <f t="shared" si="811"/>
        <v>0</v>
      </c>
      <c r="R2216">
        <f t="shared" si="811"/>
        <v>0</v>
      </c>
      <c r="S2216">
        <f t="shared" si="811"/>
        <v>0</v>
      </c>
      <c r="T2216">
        <f t="shared" si="811"/>
        <v>0</v>
      </c>
      <c r="U2216">
        <f t="shared" si="811"/>
        <v>0</v>
      </c>
      <c r="V2216">
        <f t="shared" si="811"/>
        <v>1</v>
      </c>
      <c r="W2216">
        <f t="shared" si="811"/>
        <v>0</v>
      </c>
      <c r="X2216">
        <f t="shared" si="811"/>
        <v>0</v>
      </c>
      <c r="Y2216">
        <f t="shared" si="811"/>
        <v>0</v>
      </c>
      <c r="Z2216">
        <f t="shared" si="811"/>
        <v>0</v>
      </c>
      <c r="AA2216">
        <f t="shared" si="811"/>
        <v>0</v>
      </c>
      <c r="AB2216">
        <f t="shared" si="811"/>
        <v>0</v>
      </c>
      <c r="AC2216">
        <f t="shared" si="812"/>
        <v>0</v>
      </c>
      <c r="AD2216">
        <f t="shared" si="812"/>
        <v>0</v>
      </c>
      <c r="AE2216">
        <f t="shared" si="812"/>
        <v>0</v>
      </c>
      <c r="AF2216">
        <f t="shared" si="812"/>
        <v>0</v>
      </c>
      <c r="AG2216">
        <f t="shared" si="812"/>
        <v>0</v>
      </c>
      <c r="AH2216">
        <f t="shared" si="812"/>
        <v>1</v>
      </c>
      <c r="AI2216">
        <f t="shared" si="812"/>
        <v>0</v>
      </c>
      <c r="AJ2216">
        <f t="shared" ca="1" si="781"/>
        <v>0</v>
      </c>
      <c r="AK2216">
        <f t="shared" ca="1" si="782"/>
        <v>1</v>
      </c>
      <c r="AL2216">
        <f t="shared" ca="1" si="783"/>
        <v>0</v>
      </c>
      <c r="AM2216">
        <f t="shared" ca="1" si="784"/>
        <v>0</v>
      </c>
      <c r="AN2216">
        <f t="shared" ca="1" si="785"/>
        <v>1</v>
      </c>
      <c r="AO2216">
        <f t="shared" ca="1" si="786"/>
        <v>0</v>
      </c>
      <c r="AP2216">
        <f t="shared" ca="1" si="787"/>
        <v>0</v>
      </c>
      <c r="AQ2216">
        <f t="shared" ca="1" si="788"/>
        <v>0</v>
      </c>
      <c r="AR2216">
        <f t="shared" ca="1" si="789"/>
        <v>1</v>
      </c>
      <c r="AS2216">
        <v>1</v>
      </c>
      <c r="AT2216">
        <v>0</v>
      </c>
      <c r="AU2216">
        <f t="shared" ca="1" si="810"/>
        <v>0</v>
      </c>
      <c r="AV2216">
        <f t="shared" ca="1" si="810"/>
        <v>1</v>
      </c>
      <c r="AW2216">
        <f t="shared" ca="1" si="810"/>
        <v>0</v>
      </c>
      <c r="AX2216">
        <v>0</v>
      </c>
    </row>
    <row r="2217" spans="1:50">
      <c r="A2217" s="2">
        <v>41070</v>
      </c>
      <c r="B2217">
        <v>1217</v>
      </c>
      <c r="C2217">
        <v>12</v>
      </c>
      <c r="D2217">
        <f t="shared" ca="1" si="790"/>
        <v>10.957927809941896</v>
      </c>
      <c r="E2217">
        <f t="shared" ca="1" si="791"/>
        <v>1.0420721900581036</v>
      </c>
      <c r="F2217" t="str">
        <f t="shared" ca="1" si="792"/>
        <v>medium</v>
      </c>
      <c r="G2217">
        <v>641</v>
      </c>
      <c r="H2217">
        <f t="shared" si="793"/>
        <v>641</v>
      </c>
      <c r="I2217">
        <f t="shared" ca="1" si="794"/>
        <v>672.96517083334243</v>
      </c>
      <c r="J2217">
        <f t="shared" ca="1" si="795"/>
        <v>-31.965170833342427</v>
      </c>
      <c r="K2217" t="str">
        <f t="shared" ca="1" si="796"/>
        <v>medium</v>
      </c>
      <c r="L2217">
        <v>12.35</v>
      </c>
      <c r="M2217" t="str">
        <f t="shared" si="807"/>
        <v>medium</v>
      </c>
      <c r="N2217">
        <f t="shared" ref="N2217:N2280" si="813">MONTH(A2217)</f>
        <v>6</v>
      </c>
      <c r="O2217">
        <f t="shared" ref="O2217:O2280" si="814">WEEKDAY(A2217,2)</f>
        <v>7</v>
      </c>
      <c r="P2217" t="str">
        <f t="shared" ref="P2217:P2280" si="815">VLOOKUP(O2217,$O$581:$P$587,2,0)</f>
        <v>neděle</v>
      </c>
      <c r="Q2217">
        <f t="shared" si="811"/>
        <v>0</v>
      </c>
      <c r="R2217">
        <f t="shared" si="811"/>
        <v>0</v>
      </c>
      <c r="S2217">
        <f t="shared" si="811"/>
        <v>0</v>
      </c>
      <c r="T2217">
        <f t="shared" si="811"/>
        <v>0</v>
      </c>
      <c r="U2217">
        <f t="shared" si="811"/>
        <v>0</v>
      </c>
      <c r="V2217">
        <f t="shared" si="811"/>
        <v>1</v>
      </c>
      <c r="W2217">
        <f t="shared" si="811"/>
        <v>0</v>
      </c>
      <c r="X2217">
        <f t="shared" si="811"/>
        <v>0</v>
      </c>
      <c r="Y2217">
        <f t="shared" si="811"/>
        <v>0</v>
      </c>
      <c r="Z2217">
        <f t="shared" si="811"/>
        <v>0</v>
      </c>
      <c r="AA2217">
        <f t="shared" si="811"/>
        <v>0</v>
      </c>
      <c r="AB2217">
        <f t="shared" si="811"/>
        <v>0</v>
      </c>
      <c r="AC2217">
        <f t="shared" si="812"/>
        <v>0</v>
      </c>
      <c r="AD2217">
        <f t="shared" si="812"/>
        <v>0</v>
      </c>
      <c r="AE2217">
        <f t="shared" si="812"/>
        <v>0</v>
      </c>
      <c r="AF2217">
        <f t="shared" si="812"/>
        <v>0</v>
      </c>
      <c r="AG2217">
        <f t="shared" si="812"/>
        <v>0</v>
      </c>
      <c r="AH2217">
        <f t="shared" si="812"/>
        <v>0</v>
      </c>
      <c r="AI2217">
        <f t="shared" si="812"/>
        <v>1</v>
      </c>
      <c r="AJ2217">
        <f t="shared" ref="AJ2217:AJ2280" ca="1" si="816">VLOOKUP(INDIRECT($AJ$590&amp;ROW($A2217)+AJ$591),$F$17:$I$19,AJ$592+1,0)</f>
        <v>0</v>
      </c>
      <c r="AK2217">
        <f t="shared" ref="AK2217:AK2280" ca="1" si="817">VLOOKUP(INDIRECT($AJ$590&amp;ROW($A2217)+AJ$591),$F$17:$I$19,AK$592+1,0)</f>
        <v>1</v>
      </c>
      <c r="AL2217">
        <f t="shared" ref="AL2217:AL2280" ca="1" si="818">VLOOKUP(INDIRECT($AJ$590&amp;ROW($A2217)+AJ$591),$F$17:$I$19,AL$592+1,0)</f>
        <v>0</v>
      </c>
      <c r="AM2217">
        <f t="shared" ref="AM2217:AM2280" ca="1" si="819">VLOOKUP(INDIRECT($AJ$590&amp;ROW($A2217)+AM$591),$F$17:$I$19,AM$592+1,0)</f>
        <v>0</v>
      </c>
      <c r="AN2217">
        <f t="shared" ref="AN2217:AN2280" ca="1" si="820">VLOOKUP(INDIRECT($AJ$590&amp;ROW($A2217)+AM$591),$F$17:$I$19,AN$592+1,0)</f>
        <v>0</v>
      </c>
      <c r="AO2217">
        <f t="shared" ref="AO2217:AO2280" ca="1" si="821">VLOOKUP(INDIRECT($AJ$590&amp;ROW($A2217)+AM$591),$F$17:$I$19,AO$592+1,0)</f>
        <v>1</v>
      </c>
      <c r="AP2217">
        <f t="shared" ref="AP2217:AP2280" ca="1" si="822">VLOOKUP(INDIRECT($AJ$590&amp;ROW($A2217)+AP$591),$F$17:$I$19,AP$592+1,0)</f>
        <v>0</v>
      </c>
      <c r="AQ2217">
        <f t="shared" ref="AQ2217:AQ2280" ca="1" si="823">VLOOKUP(INDIRECT($AJ$590&amp;ROW($A2217)+AP$591),$F$17:$I$19,AQ$592+1,0)</f>
        <v>1</v>
      </c>
      <c r="AR2217">
        <f t="shared" ref="AR2217:AR2280" ca="1" si="824">VLOOKUP(INDIRECT($AJ$590&amp;ROW($A2217)+AP$591),$F$17:$I$19,AR$592+1,0)</f>
        <v>0</v>
      </c>
      <c r="AS2217">
        <v>0</v>
      </c>
      <c r="AT2217">
        <v>0</v>
      </c>
      <c r="AU2217">
        <f t="shared" ca="1" si="810"/>
        <v>0</v>
      </c>
      <c r="AV2217">
        <f t="shared" ca="1" si="810"/>
        <v>1</v>
      </c>
      <c r="AW2217">
        <f t="shared" ca="1" si="810"/>
        <v>0</v>
      </c>
      <c r="AX2217">
        <v>0</v>
      </c>
    </row>
    <row r="2218" spans="1:50">
      <c r="A2218" s="2">
        <v>41071</v>
      </c>
      <c r="B2218">
        <v>1218</v>
      </c>
      <c r="C2218">
        <v>14</v>
      </c>
      <c r="D2218">
        <f t="shared" ref="D2218:D2281" ca="1" si="825">$E$516*B2218^3+$E$521*B2218^2+$E$526*B2218+$E$531</f>
        <v>10.958540915268586</v>
      </c>
      <c r="E2218">
        <f t="shared" ref="E2218:E2281" ca="1" si="826">C2218-D2218</f>
        <v>3.0414590847314145</v>
      </c>
      <c r="F2218" t="str">
        <f t="shared" ref="F2218:F2281" ca="1" si="827">VLOOKUP(E2218,$A$3:$C$6,3)</f>
        <v>high</v>
      </c>
      <c r="G2218">
        <v>466</v>
      </c>
      <c r="H2218">
        <f t="shared" ref="H2218:H2281" si="828">IF(G2218&gt;$H$592,$G$592,G2218)</f>
        <v>466</v>
      </c>
      <c r="I2218">
        <f t="shared" ref="I2218:I2281" ca="1" si="829">$K$516*B2218^3+$K$521*B2218^2+$K$526*B2218+$K$531</f>
        <v>672.92864229392148</v>
      </c>
      <c r="J2218">
        <f t="shared" ref="J2218:J2281" ca="1" si="830">H2218-I2218</f>
        <v>-206.92864229392148</v>
      </c>
      <c r="K2218" t="str">
        <f t="shared" ref="K2218:K2281" ca="1" si="831">VLOOKUP(J2218,$A$10:$C$13,3)</f>
        <v>medium</v>
      </c>
      <c r="L2218">
        <v>13.35</v>
      </c>
      <c r="M2218" t="str">
        <f t="shared" si="807"/>
        <v>medium</v>
      </c>
      <c r="N2218">
        <f t="shared" si="813"/>
        <v>6</v>
      </c>
      <c r="O2218">
        <f t="shared" si="814"/>
        <v>1</v>
      </c>
      <c r="P2218" t="str">
        <f t="shared" si="815"/>
        <v>pondělí</v>
      </c>
      <c r="Q2218">
        <f t="shared" si="811"/>
        <v>0</v>
      </c>
      <c r="R2218">
        <f t="shared" si="811"/>
        <v>0</v>
      </c>
      <c r="S2218">
        <f t="shared" si="811"/>
        <v>0</v>
      </c>
      <c r="T2218">
        <f t="shared" si="811"/>
        <v>0</v>
      </c>
      <c r="U2218">
        <f t="shared" si="811"/>
        <v>0</v>
      </c>
      <c r="V2218">
        <f t="shared" si="811"/>
        <v>1</v>
      </c>
      <c r="W2218">
        <f t="shared" si="811"/>
        <v>0</v>
      </c>
      <c r="X2218">
        <f t="shared" si="811"/>
        <v>0</v>
      </c>
      <c r="Y2218">
        <f t="shared" si="811"/>
        <v>0</v>
      </c>
      <c r="Z2218">
        <f t="shared" si="811"/>
        <v>0</v>
      </c>
      <c r="AA2218">
        <f t="shared" si="811"/>
        <v>0</v>
      </c>
      <c r="AB2218">
        <f t="shared" si="811"/>
        <v>0</v>
      </c>
      <c r="AC2218">
        <f t="shared" si="812"/>
        <v>1</v>
      </c>
      <c r="AD2218">
        <f t="shared" si="812"/>
        <v>0</v>
      </c>
      <c r="AE2218">
        <f t="shared" si="812"/>
        <v>0</v>
      </c>
      <c r="AF2218">
        <f t="shared" si="812"/>
        <v>0</v>
      </c>
      <c r="AG2218">
        <f t="shared" si="812"/>
        <v>0</v>
      </c>
      <c r="AH2218">
        <f t="shared" si="812"/>
        <v>0</v>
      </c>
      <c r="AI2218">
        <f t="shared" si="812"/>
        <v>0</v>
      </c>
      <c r="AJ2218">
        <f t="shared" ca="1" si="816"/>
        <v>0</v>
      </c>
      <c r="AK2218">
        <f t="shared" ca="1" si="817"/>
        <v>1</v>
      </c>
      <c r="AL2218">
        <f t="shared" ca="1" si="818"/>
        <v>0</v>
      </c>
      <c r="AM2218">
        <f t="shared" ca="1" si="819"/>
        <v>0</v>
      </c>
      <c r="AN2218">
        <f t="shared" ca="1" si="820"/>
        <v>0</v>
      </c>
      <c r="AO2218">
        <f t="shared" ca="1" si="821"/>
        <v>1</v>
      </c>
      <c r="AP2218">
        <f t="shared" ca="1" si="822"/>
        <v>0</v>
      </c>
      <c r="AQ2218">
        <f t="shared" ca="1" si="823"/>
        <v>1</v>
      </c>
      <c r="AR2218">
        <f t="shared" ca="1" si="824"/>
        <v>0</v>
      </c>
      <c r="AS2218">
        <v>1</v>
      </c>
      <c r="AT2218">
        <v>0</v>
      </c>
      <c r="AU2218">
        <f t="shared" ca="1" si="810"/>
        <v>0</v>
      </c>
      <c r="AV2218">
        <f t="shared" ca="1" si="810"/>
        <v>0</v>
      </c>
      <c r="AW2218">
        <f t="shared" ca="1" si="810"/>
        <v>1</v>
      </c>
      <c r="AX2218">
        <v>0</v>
      </c>
    </row>
    <row r="2219" spans="1:50">
      <c r="A2219" s="2">
        <v>41072</v>
      </c>
      <c r="B2219">
        <v>1219</v>
      </c>
      <c r="C2219">
        <v>14</v>
      </c>
      <c r="D2219">
        <f t="shared" ca="1" si="825"/>
        <v>10.959153717813143</v>
      </c>
      <c r="E2219">
        <f t="shared" ca="1" si="826"/>
        <v>3.0408462821868572</v>
      </c>
      <c r="F2219" t="str">
        <f t="shared" ca="1" si="827"/>
        <v>high</v>
      </c>
      <c r="G2219">
        <v>1084</v>
      </c>
      <c r="H2219">
        <f t="shared" si="828"/>
        <v>1084</v>
      </c>
      <c r="I2219">
        <f t="shared" ca="1" si="829"/>
        <v>672.8920842914174</v>
      </c>
      <c r="J2219">
        <f t="shared" ca="1" si="830"/>
        <v>411.1079157085826</v>
      </c>
      <c r="K2219" t="str">
        <f t="shared" ca="1" si="831"/>
        <v>high</v>
      </c>
      <c r="L2219">
        <v>15.55</v>
      </c>
      <c r="M2219" t="str">
        <f t="shared" si="807"/>
        <v>high</v>
      </c>
      <c r="N2219">
        <f t="shared" si="813"/>
        <v>6</v>
      </c>
      <c r="O2219">
        <f t="shared" si="814"/>
        <v>2</v>
      </c>
      <c r="P2219" t="str">
        <f t="shared" si="815"/>
        <v>úterý</v>
      </c>
      <c r="Q2219">
        <f t="shared" si="811"/>
        <v>0</v>
      </c>
      <c r="R2219">
        <f t="shared" si="811"/>
        <v>0</v>
      </c>
      <c r="S2219">
        <f t="shared" si="811"/>
        <v>0</v>
      </c>
      <c r="T2219">
        <f t="shared" si="811"/>
        <v>0</v>
      </c>
      <c r="U2219">
        <f t="shared" si="811"/>
        <v>0</v>
      </c>
      <c r="V2219">
        <f t="shared" si="811"/>
        <v>1</v>
      </c>
      <c r="W2219">
        <f t="shared" si="811"/>
        <v>0</v>
      </c>
      <c r="X2219">
        <f t="shared" si="811"/>
        <v>0</v>
      </c>
      <c r="Y2219">
        <f t="shared" si="811"/>
        <v>0</v>
      </c>
      <c r="Z2219">
        <f t="shared" si="811"/>
        <v>0</v>
      </c>
      <c r="AA2219">
        <f t="shared" si="811"/>
        <v>0</v>
      </c>
      <c r="AB2219">
        <f t="shared" si="811"/>
        <v>0</v>
      </c>
      <c r="AC2219">
        <f t="shared" si="812"/>
        <v>0</v>
      </c>
      <c r="AD2219">
        <f t="shared" si="812"/>
        <v>1</v>
      </c>
      <c r="AE2219">
        <f t="shared" si="812"/>
        <v>0</v>
      </c>
      <c r="AF2219">
        <f t="shared" si="812"/>
        <v>0</v>
      </c>
      <c r="AG2219">
        <f t="shared" si="812"/>
        <v>0</v>
      </c>
      <c r="AH2219">
        <f t="shared" si="812"/>
        <v>0</v>
      </c>
      <c r="AI2219">
        <f t="shared" si="812"/>
        <v>0</v>
      </c>
      <c r="AJ2219">
        <f t="shared" ca="1" si="816"/>
        <v>0</v>
      </c>
      <c r="AK2219">
        <f t="shared" ca="1" si="817"/>
        <v>1</v>
      </c>
      <c r="AL2219">
        <f t="shared" ca="1" si="818"/>
        <v>0</v>
      </c>
      <c r="AM2219">
        <f t="shared" ca="1" si="819"/>
        <v>0</v>
      </c>
      <c r="AN2219">
        <f t="shared" ca="1" si="820"/>
        <v>0</v>
      </c>
      <c r="AO2219">
        <f t="shared" ca="1" si="821"/>
        <v>1</v>
      </c>
      <c r="AP2219">
        <f t="shared" ca="1" si="822"/>
        <v>0</v>
      </c>
      <c r="AQ2219">
        <f t="shared" ca="1" si="823"/>
        <v>0</v>
      </c>
      <c r="AR2219">
        <f t="shared" ca="1" si="824"/>
        <v>1</v>
      </c>
      <c r="AS2219">
        <v>1</v>
      </c>
      <c r="AT2219">
        <v>0</v>
      </c>
      <c r="AU2219">
        <f t="shared" ca="1" si="810"/>
        <v>0</v>
      </c>
      <c r="AV2219">
        <f t="shared" ca="1" si="810"/>
        <v>0</v>
      </c>
      <c r="AW2219">
        <f t="shared" ca="1" si="810"/>
        <v>1</v>
      </c>
      <c r="AX2219">
        <v>0</v>
      </c>
    </row>
    <row r="2220" spans="1:50">
      <c r="A2220" s="2">
        <v>41073</v>
      </c>
      <c r="B2220">
        <v>1220</v>
      </c>
      <c r="C2220">
        <v>10</v>
      </c>
      <c r="D2220">
        <f t="shared" ca="1" si="825"/>
        <v>10.959766219867888</v>
      </c>
      <c r="E2220">
        <f t="shared" ca="1" si="826"/>
        <v>-0.95976621986788757</v>
      </c>
      <c r="F2220" t="str">
        <f t="shared" ca="1" si="827"/>
        <v>medium</v>
      </c>
      <c r="G2220">
        <v>601</v>
      </c>
      <c r="H2220">
        <f t="shared" si="828"/>
        <v>601</v>
      </c>
      <c r="I2220">
        <f t="shared" ca="1" si="829"/>
        <v>672.85549713915691</v>
      </c>
      <c r="J2220">
        <f t="shared" ca="1" si="830"/>
        <v>-71.85549713915691</v>
      </c>
      <c r="K2220" t="str">
        <f t="shared" ca="1" si="831"/>
        <v>medium</v>
      </c>
      <c r="L2220">
        <v>13.35</v>
      </c>
      <c r="M2220" t="str">
        <f t="shared" si="807"/>
        <v>medium</v>
      </c>
      <c r="N2220">
        <f t="shared" si="813"/>
        <v>6</v>
      </c>
      <c r="O2220">
        <f t="shared" si="814"/>
        <v>3</v>
      </c>
      <c r="P2220" t="str">
        <f t="shared" si="815"/>
        <v>středa</v>
      </c>
      <c r="Q2220">
        <f t="shared" si="811"/>
        <v>0</v>
      </c>
      <c r="R2220">
        <f t="shared" si="811"/>
        <v>0</v>
      </c>
      <c r="S2220">
        <f t="shared" si="811"/>
        <v>0</v>
      </c>
      <c r="T2220">
        <f t="shared" si="811"/>
        <v>0</v>
      </c>
      <c r="U2220">
        <f t="shared" si="811"/>
        <v>0</v>
      </c>
      <c r="V2220">
        <f t="shared" si="811"/>
        <v>1</v>
      </c>
      <c r="W2220">
        <f t="shared" si="811"/>
        <v>0</v>
      </c>
      <c r="X2220">
        <f t="shared" si="811"/>
        <v>0</v>
      </c>
      <c r="Y2220">
        <f t="shared" si="811"/>
        <v>0</v>
      </c>
      <c r="Z2220">
        <f t="shared" si="811"/>
        <v>0</v>
      </c>
      <c r="AA2220">
        <f t="shared" si="811"/>
        <v>0</v>
      </c>
      <c r="AB2220">
        <f t="shared" si="811"/>
        <v>0</v>
      </c>
      <c r="AC2220">
        <f t="shared" si="812"/>
        <v>0</v>
      </c>
      <c r="AD2220">
        <f t="shared" si="812"/>
        <v>0</v>
      </c>
      <c r="AE2220">
        <f t="shared" si="812"/>
        <v>1</v>
      </c>
      <c r="AF2220">
        <f t="shared" si="812"/>
        <v>0</v>
      </c>
      <c r="AG2220">
        <f t="shared" si="812"/>
        <v>0</v>
      </c>
      <c r="AH2220">
        <f t="shared" si="812"/>
        <v>0</v>
      </c>
      <c r="AI2220">
        <f t="shared" si="812"/>
        <v>0</v>
      </c>
      <c r="AJ2220">
        <f t="shared" ca="1" si="816"/>
        <v>0</v>
      </c>
      <c r="AK2220">
        <f t="shared" ca="1" si="817"/>
        <v>1</v>
      </c>
      <c r="AL2220">
        <f t="shared" ca="1" si="818"/>
        <v>0</v>
      </c>
      <c r="AM2220">
        <f t="shared" ca="1" si="819"/>
        <v>0</v>
      </c>
      <c r="AN2220">
        <f t="shared" ca="1" si="820"/>
        <v>0</v>
      </c>
      <c r="AO2220">
        <f t="shared" ca="1" si="821"/>
        <v>1</v>
      </c>
      <c r="AP2220">
        <f t="shared" ca="1" si="822"/>
        <v>0</v>
      </c>
      <c r="AQ2220">
        <f t="shared" ca="1" si="823"/>
        <v>1</v>
      </c>
      <c r="AR2220">
        <f t="shared" ca="1" si="824"/>
        <v>0</v>
      </c>
      <c r="AS2220">
        <v>1</v>
      </c>
      <c r="AT2220">
        <v>0</v>
      </c>
      <c r="AU2220">
        <f t="shared" ca="1" si="810"/>
        <v>0</v>
      </c>
      <c r="AV2220">
        <f t="shared" ca="1" si="810"/>
        <v>1</v>
      </c>
      <c r="AW2220">
        <f t="shared" ca="1" si="810"/>
        <v>0</v>
      </c>
      <c r="AX2220">
        <v>0</v>
      </c>
    </row>
    <row r="2221" spans="1:50">
      <c r="A2221" s="2">
        <v>41074</v>
      </c>
      <c r="B2221">
        <v>1221</v>
      </c>
      <c r="C2221">
        <v>8</v>
      </c>
      <c r="D2221">
        <f t="shared" ca="1" si="825"/>
        <v>10.960378423725135</v>
      </c>
      <c r="E2221">
        <f t="shared" ca="1" si="826"/>
        <v>-2.9603784237251354</v>
      </c>
      <c r="F2221" t="str">
        <f t="shared" ca="1" si="827"/>
        <v>low</v>
      </c>
      <c r="G2221">
        <v>681</v>
      </c>
      <c r="H2221">
        <f t="shared" si="828"/>
        <v>681</v>
      </c>
      <c r="I2221">
        <f t="shared" ca="1" si="829"/>
        <v>672.81888115046718</v>
      </c>
      <c r="J2221">
        <f t="shared" ca="1" si="830"/>
        <v>8.1811188495328224</v>
      </c>
      <c r="K2221" t="str">
        <f t="shared" ca="1" si="831"/>
        <v>medium</v>
      </c>
      <c r="L2221">
        <v>14.8</v>
      </c>
      <c r="M2221" t="str">
        <f t="shared" si="807"/>
        <v>high</v>
      </c>
      <c r="N2221">
        <f t="shared" si="813"/>
        <v>6</v>
      </c>
      <c r="O2221">
        <f t="shared" si="814"/>
        <v>4</v>
      </c>
      <c r="P2221" t="str">
        <f t="shared" si="815"/>
        <v>čtvrtek</v>
      </c>
      <c r="Q2221">
        <f t="shared" ref="Q2221:AB2230" si="832">VLOOKUP($N2221,$V$31:$AH$42,Q$592+1,0)</f>
        <v>0</v>
      </c>
      <c r="R2221">
        <f t="shared" si="832"/>
        <v>0</v>
      </c>
      <c r="S2221">
        <f t="shared" si="832"/>
        <v>0</v>
      </c>
      <c r="T2221">
        <f t="shared" si="832"/>
        <v>0</v>
      </c>
      <c r="U2221">
        <f t="shared" si="832"/>
        <v>0</v>
      </c>
      <c r="V2221">
        <f t="shared" si="832"/>
        <v>1</v>
      </c>
      <c r="W2221">
        <f t="shared" si="832"/>
        <v>0</v>
      </c>
      <c r="X2221">
        <f t="shared" si="832"/>
        <v>0</v>
      </c>
      <c r="Y2221">
        <f t="shared" si="832"/>
        <v>0</v>
      </c>
      <c r="Z2221">
        <f t="shared" si="832"/>
        <v>0</v>
      </c>
      <c r="AA2221">
        <f t="shared" si="832"/>
        <v>0</v>
      </c>
      <c r="AB2221">
        <f t="shared" si="832"/>
        <v>0</v>
      </c>
      <c r="AC2221">
        <f t="shared" ref="AC2221:AI2230" si="833">VLOOKUP($O2221,$V$74:$AC$80,AC$592+1,0)</f>
        <v>0</v>
      </c>
      <c r="AD2221">
        <f t="shared" si="833"/>
        <v>0</v>
      </c>
      <c r="AE2221">
        <f t="shared" si="833"/>
        <v>0</v>
      </c>
      <c r="AF2221">
        <f t="shared" si="833"/>
        <v>1</v>
      </c>
      <c r="AG2221">
        <f t="shared" si="833"/>
        <v>0</v>
      </c>
      <c r="AH2221">
        <f t="shared" si="833"/>
        <v>0</v>
      </c>
      <c r="AI2221">
        <f t="shared" si="833"/>
        <v>0</v>
      </c>
      <c r="AJ2221">
        <f t="shared" ca="1" si="816"/>
        <v>0</v>
      </c>
      <c r="AK2221">
        <f t="shared" ca="1" si="817"/>
        <v>1</v>
      </c>
      <c r="AL2221">
        <f t="shared" ca="1" si="818"/>
        <v>0</v>
      </c>
      <c r="AM2221">
        <f t="shared" ca="1" si="819"/>
        <v>1</v>
      </c>
      <c r="AN2221">
        <f t="shared" ca="1" si="820"/>
        <v>0</v>
      </c>
      <c r="AO2221">
        <f t="shared" ca="1" si="821"/>
        <v>0</v>
      </c>
      <c r="AP2221">
        <f t="shared" ca="1" si="822"/>
        <v>0</v>
      </c>
      <c r="AQ2221">
        <f t="shared" ca="1" si="823"/>
        <v>0</v>
      </c>
      <c r="AR2221">
        <f t="shared" ca="1" si="824"/>
        <v>1</v>
      </c>
      <c r="AS2221">
        <v>1</v>
      </c>
      <c r="AT2221">
        <v>0</v>
      </c>
      <c r="AU2221">
        <f t="shared" ref="AU2221:AW2240" ca="1" si="834">VLOOKUP(INDIRECT($AU$590&amp;ROW($A2221)),$F$17:$I$19,AU$592+1,0)</f>
        <v>1</v>
      </c>
      <c r="AV2221">
        <f t="shared" ca="1" si="834"/>
        <v>0</v>
      </c>
      <c r="AW2221">
        <f t="shared" ca="1" si="834"/>
        <v>0</v>
      </c>
      <c r="AX2221">
        <v>0</v>
      </c>
    </row>
    <row r="2222" spans="1:50">
      <c r="A2222" s="2">
        <v>41075</v>
      </c>
      <c r="B2222">
        <v>1222</v>
      </c>
      <c r="C2222">
        <v>12</v>
      </c>
      <c r="D2222">
        <f t="shared" ca="1" si="825"/>
        <v>10.960990331677202</v>
      </c>
      <c r="E2222">
        <f t="shared" ca="1" si="826"/>
        <v>1.0390096683227981</v>
      </c>
      <c r="F2222" t="str">
        <f t="shared" ca="1" si="827"/>
        <v>medium</v>
      </c>
      <c r="G2222">
        <v>1997</v>
      </c>
      <c r="H2222">
        <f t="shared" si="828"/>
        <v>1997</v>
      </c>
      <c r="I2222">
        <f t="shared" ca="1" si="829"/>
        <v>672.78223663867493</v>
      </c>
      <c r="J2222">
        <f t="shared" ca="1" si="830"/>
        <v>1324.2177633613251</v>
      </c>
      <c r="K2222" t="str">
        <f t="shared" ca="1" si="831"/>
        <v>high</v>
      </c>
      <c r="L2222">
        <v>12.9</v>
      </c>
      <c r="M2222" t="str">
        <f t="shared" si="807"/>
        <v>medium</v>
      </c>
      <c r="N2222">
        <f t="shared" si="813"/>
        <v>6</v>
      </c>
      <c r="O2222">
        <f t="shared" si="814"/>
        <v>5</v>
      </c>
      <c r="P2222" t="str">
        <f t="shared" si="815"/>
        <v>pátek</v>
      </c>
      <c r="Q2222">
        <f t="shared" si="832"/>
        <v>0</v>
      </c>
      <c r="R2222">
        <f t="shared" si="832"/>
        <v>0</v>
      </c>
      <c r="S2222">
        <f t="shared" si="832"/>
        <v>0</v>
      </c>
      <c r="T2222">
        <f t="shared" si="832"/>
        <v>0</v>
      </c>
      <c r="U2222">
        <f t="shared" si="832"/>
        <v>0</v>
      </c>
      <c r="V2222">
        <f t="shared" si="832"/>
        <v>1</v>
      </c>
      <c r="W2222">
        <f t="shared" si="832"/>
        <v>0</v>
      </c>
      <c r="X2222">
        <f t="shared" si="832"/>
        <v>0</v>
      </c>
      <c r="Y2222">
        <f t="shared" si="832"/>
        <v>0</v>
      </c>
      <c r="Z2222">
        <f t="shared" si="832"/>
        <v>0</v>
      </c>
      <c r="AA2222">
        <f t="shared" si="832"/>
        <v>0</v>
      </c>
      <c r="AB2222">
        <f t="shared" si="832"/>
        <v>0</v>
      </c>
      <c r="AC2222">
        <f t="shared" si="833"/>
        <v>0</v>
      </c>
      <c r="AD2222">
        <f t="shared" si="833"/>
        <v>0</v>
      </c>
      <c r="AE2222">
        <f t="shared" si="833"/>
        <v>0</v>
      </c>
      <c r="AF2222">
        <f t="shared" si="833"/>
        <v>0</v>
      </c>
      <c r="AG2222">
        <f t="shared" si="833"/>
        <v>1</v>
      </c>
      <c r="AH2222">
        <f t="shared" si="833"/>
        <v>0</v>
      </c>
      <c r="AI2222">
        <f t="shared" si="833"/>
        <v>0</v>
      </c>
      <c r="AJ2222">
        <f t="shared" ca="1" si="816"/>
        <v>0</v>
      </c>
      <c r="AK2222">
        <f t="shared" ca="1" si="817"/>
        <v>1</v>
      </c>
      <c r="AL2222">
        <f t="shared" ca="1" si="818"/>
        <v>0</v>
      </c>
      <c r="AM2222">
        <f t="shared" ca="1" si="819"/>
        <v>0</v>
      </c>
      <c r="AN2222">
        <f t="shared" ca="1" si="820"/>
        <v>1</v>
      </c>
      <c r="AO2222">
        <f t="shared" ca="1" si="821"/>
        <v>0</v>
      </c>
      <c r="AP2222">
        <f t="shared" ca="1" si="822"/>
        <v>0</v>
      </c>
      <c r="AQ2222">
        <f t="shared" ca="1" si="823"/>
        <v>1</v>
      </c>
      <c r="AR2222">
        <f t="shared" ca="1" si="824"/>
        <v>0</v>
      </c>
      <c r="AS2222">
        <v>0</v>
      </c>
      <c r="AT2222">
        <v>0</v>
      </c>
      <c r="AU2222">
        <f t="shared" ca="1" si="834"/>
        <v>0</v>
      </c>
      <c r="AV2222">
        <f t="shared" ca="1" si="834"/>
        <v>1</v>
      </c>
      <c r="AW2222">
        <f t="shared" ca="1" si="834"/>
        <v>0</v>
      </c>
      <c r="AX2222">
        <v>0</v>
      </c>
    </row>
    <row r="2223" spans="1:50">
      <c r="A2223" s="2">
        <v>41076</v>
      </c>
      <c r="B2223">
        <v>1223</v>
      </c>
      <c r="C2223">
        <v>14</v>
      </c>
      <c r="D2223">
        <f t="shared" ca="1" si="825"/>
        <v>10.961601946016408</v>
      </c>
      <c r="E2223">
        <f t="shared" ca="1" si="826"/>
        <v>3.0383980539835918</v>
      </c>
      <c r="F2223" t="str">
        <f t="shared" ca="1" si="827"/>
        <v>high</v>
      </c>
      <c r="G2223">
        <v>388</v>
      </c>
      <c r="H2223">
        <f t="shared" si="828"/>
        <v>388</v>
      </c>
      <c r="I2223">
        <f t="shared" ca="1" si="829"/>
        <v>672.74556391710712</v>
      </c>
      <c r="J2223">
        <f t="shared" ca="1" si="830"/>
        <v>-284.74556391710712</v>
      </c>
      <c r="K2223" t="str">
        <f t="shared" ca="1" si="831"/>
        <v>low</v>
      </c>
      <c r="L2223">
        <v>22</v>
      </c>
      <c r="M2223" t="str">
        <f t="shared" si="807"/>
        <v>high</v>
      </c>
      <c r="N2223">
        <f t="shared" si="813"/>
        <v>6</v>
      </c>
      <c r="O2223">
        <f t="shared" si="814"/>
        <v>6</v>
      </c>
      <c r="P2223" t="str">
        <f t="shared" si="815"/>
        <v>sobota</v>
      </c>
      <c r="Q2223">
        <f t="shared" si="832"/>
        <v>0</v>
      </c>
      <c r="R2223">
        <f t="shared" si="832"/>
        <v>0</v>
      </c>
      <c r="S2223">
        <f t="shared" si="832"/>
        <v>0</v>
      </c>
      <c r="T2223">
        <f t="shared" si="832"/>
        <v>0</v>
      </c>
      <c r="U2223">
        <f t="shared" si="832"/>
        <v>0</v>
      </c>
      <c r="V2223">
        <f t="shared" si="832"/>
        <v>1</v>
      </c>
      <c r="W2223">
        <f t="shared" si="832"/>
        <v>0</v>
      </c>
      <c r="X2223">
        <f t="shared" si="832"/>
        <v>0</v>
      </c>
      <c r="Y2223">
        <f t="shared" si="832"/>
        <v>0</v>
      </c>
      <c r="Z2223">
        <f t="shared" si="832"/>
        <v>0</v>
      </c>
      <c r="AA2223">
        <f t="shared" si="832"/>
        <v>0</v>
      </c>
      <c r="AB2223">
        <f t="shared" si="832"/>
        <v>0</v>
      </c>
      <c r="AC2223">
        <f t="shared" si="833"/>
        <v>0</v>
      </c>
      <c r="AD2223">
        <f t="shared" si="833"/>
        <v>0</v>
      </c>
      <c r="AE2223">
        <f t="shared" si="833"/>
        <v>0</v>
      </c>
      <c r="AF2223">
        <f t="shared" si="833"/>
        <v>0</v>
      </c>
      <c r="AG2223">
        <f t="shared" si="833"/>
        <v>0</v>
      </c>
      <c r="AH2223">
        <f t="shared" si="833"/>
        <v>1</v>
      </c>
      <c r="AI2223">
        <f t="shared" si="833"/>
        <v>0</v>
      </c>
      <c r="AJ2223">
        <f t="shared" ca="1" si="816"/>
        <v>1</v>
      </c>
      <c r="AK2223">
        <f t="shared" ca="1" si="817"/>
        <v>0</v>
      </c>
      <c r="AL2223">
        <f t="shared" ca="1" si="818"/>
        <v>0</v>
      </c>
      <c r="AM2223">
        <f t="shared" ca="1" si="819"/>
        <v>0</v>
      </c>
      <c r="AN2223">
        <f t="shared" ca="1" si="820"/>
        <v>1</v>
      </c>
      <c r="AO2223">
        <f t="shared" ca="1" si="821"/>
        <v>0</v>
      </c>
      <c r="AP2223">
        <f t="shared" ca="1" si="822"/>
        <v>0</v>
      </c>
      <c r="AQ2223">
        <f t="shared" ca="1" si="823"/>
        <v>0</v>
      </c>
      <c r="AR2223">
        <f t="shared" ca="1" si="824"/>
        <v>1</v>
      </c>
      <c r="AS2223">
        <v>0</v>
      </c>
      <c r="AT2223">
        <v>0</v>
      </c>
      <c r="AU2223">
        <f t="shared" ca="1" si="834"/>
        <v>0</v>
      </c>
      <c r="AV2223">
        <f t="shared" ca="1" si="834"/>
        <v>0</v>
      </c>
      <c r="AW2223">
        <f t="shared" ca="1" si="834"/>
        <v>1</v>
      </c>
      <c r="AX2223">
        <v>0</v>
      </c>
    </row>
    <row r="2224" spans="1:50">
      <c r="A2224" s="2">
        <v>41077</v>
      </c>
      <c r="B2224">
        <v>1224</v>
      </c>
      <c r="C2224">
        <v>7</v>
      </c>
      <c r="D2224">
        <f t="shared" ca="1" si="825"/>
        <v>10.962213269035066</v>
      </c>
      <c r="E2224">
        <f t="shared" ca="1" si="826"/>
        <v>-3.9622132690350664</v>
      </c>
      <c r="F2224" t="str">
        <f t="shared" ca="1" si="827"/>
        <v>low</v>
      </c>
      <c r="G2224">
        <v>278</v>
      </c>
      <c r="H2224">
        <f t="shared" si="828"/>
        <v>278</v>
      </c>
      <c r="I2224">
        <f t="shared" ca="1" si="829"/>
        <v>672.70886329909069</v>
      </c>
      <c r="J2224">
        <f t="shared" ca="1" si="830"/>
        <v>-394.70886329909069</v>
      </c>
      <c r="K2224" t="str">
        <f t="shared" ca="1" si="831"/>
        <v>low</v>
      </c>
      <c r="L2224">
        <v>25</v>
      </c>
      <c r="M2224" t="str">
        <f t="shared" si="807"/>
        <v>high</v>
      </c>
      <c r="N2224">
        <f t="shared" si="813"/>
        <v>6</v>
      </c>
      <c r="O2224">
        <f t="shared" si="814"/>
        <v>7</v>
      </c>
      <c r="P2224" t="str">
        <f t="shared" si="815"/>
        <v>neděle</v>
      </c>
      <c r="Q2224">
        <f t="shared" si="832"/>
        <v>0</v>
      </c>
      <c r="R2224">
        <f t="shared" si="832"/>
        <v>0</v>
      </c>
      <c r="S2224">
        <f t="shared" si="832"/>
        <v>0</v>
      </c>
      <c r="T2224">
        <f t="shared" si="832"/>
        <v>0</v>
      </c>
      <c r="U2224">
        <f t="shared" si="832"/>
        <v>0</v>
      </c>
      <c r="V2224">
        <f t="shared" si="832"/>
        <v>1</v>
      </c>
      <c r="W2224">
        <f t="shared" si="832"/>
        <v>0</v>
      </c>
      <c r="X2224">
        <f t="shared" si="832"/>
        <v>0</v>
      </c>
      <c r="Y2224">
        <f t="shared" si="832"/>
        <v>0</v>
      </c>
      <c r="Z2224">
        <f t="shared" si="832"/>
        <v>0</v>
      </c>
      <c r="AA2224">
        <f t="shared" si="832"/>
        <v>0</v>
      </c>
      <c r="AB2224">
        <f t="shared" si="832"/>
        <v>0</v>
      </c>
      <c r="AC2224">
        <f t="shared" si="833"/>
        <v>0</v>
      </c>
      <c r="AD2224">
        <f t="shared" si="833"/>
        <v>0</v>
      </c>
      <c r="AE2224">
        <f t="shared" si="833"/>
        <v>0</v>
      </c>
      <c r="AF2224">
        <f t="shared" si="833"/>
        <v>0</v>
      </c>
      <c r="AG2224">
        <f t="shared" si="833"/>
        <v>0</v>
      </c>
      <c r="AH2224">
        <f t="shared" si="833"/>
        <v>0</v>
      </c>
      <c r="AI2224">
        <f t="shared" si="833"/>
        <v>1</v>
      </c>
      <c r="AJ2224">
        <f t="shared" ca="1" si="816"/>
        <v>1</v>
      </c>
      <c r="AK2224">
        <f t="shared" ca="1" si="817"/>
        <v>0</v>
      </c>
      <c r="AL2224">
        <f t="shared" ca="1" si="818"/>
        <v>0</v>
      </c>
      <c r="AM2224">
        <f t="shared" ca="1" si="819"/>
        <v>0</v>
      </c>
      <c r="AN2224">
        <f t="shared" ca="1" si="820"/>
        <v>1</v>
      </c>
      <c r="AO2224">
        <f t="shared" ca="1" si="821"/>
        <v>0</v>
      </c>
      <c r="AP2224">
        <f t="shared" ca="1" si="822"/>
        <v>0</v>
      </c>
      <c r="AQ2224">
        <f t="shared" ca="1" si="823"/>
        <v>0</v>
      </c>
      <c r="AR2224">
        <f t="shared" ca="1" si="824"/>
        <v>1</v>
      </c>
      <c r="AS2224">
        <v>1</v>
      </c>
      <c r="AT2224">
        <v>0</v>
      </c>
      <c r="AU2224">
        <f t="shared" ca="1" si="834"/>
        <v>1</v>
      </c>
      <c r="AV2224">
        <f t="shared" ca="1" si="834"/>
        <v>0</v>
      </c>
      <c r="AW2224">
        <f t="shared" ca="1" si="834"/>
        <v>0</v>
      </c>
      <c r="AX2224">
        <v>0</v>
      </c>
    </row>
    <row r="2225" spans="1:50">
      <c r="A2225" s="2">
        <v>41078</v>
      </c>
      <c r="B2225">
        <v>1225</v>
      </c>
      <c r="C2225">
        <v>12</v>
      </c>
      <c r="D2225">
        <f t="shared" ca="1" si="825"/>
        <v>10.962824303025497</v>
      </c>
      <c r="E2225">
        <f t="shared" ca="1" si="826"/>
        <v>1.0371756969745025</v>
      </c>
      <c r="F2225" t="str">
        <f t="shared" ca="1" si="827"/>
        <v>medium</v>
      </c>
      <c r="G2225">
        <v>296</v>
      </c>
      <c r="H2225">
        <f t="shared" si="828"/>
        <v>296</v>
      </c>
      <c r="I2225">
        <f t="shared" ca="1" si="829"/>
        <v>672.67213509795261</v>
      </c>
      <c r="J2225">
        <f t="shared" ca="1" si="830"/>
        <v>-376.67213509795261</v>
      </c>
      <c r="K2225" t="str">
        <f t="shared" ca="1" si="831"/>
        <v>low</v>
      </c>
      <c r="L2225">
        <v>20.65</v>
      </c>
      <c r="M2225" t="str">
        <f t="shared" si="807"/>
        <v>high</v>
      </c>
      <c r="N2225">
        <f t="shared" si="813"/>
        <v>6</v>
      </c>
      <c r="O2225">
        <f t="shared" si="814"/>
        <v>1</v>
      </c>
      <c r="P2225" t="str">
        <f t="shared" si="815"/>
        <v>pondělí</v>
      </c>
      <c r="Q2225">
        <f t="shared" si="832"/>
        <v>0</v>
      </c>
      <c r="R2225">
        <f t="shared" si="832"/>
        <v>0</v>
      </c>
      <c r="S2225">
        <f t="shared" si="832"/>
        <v>0</v>
      </c>
      <c r="T2225">
        <f t="shared" si="832"/>
        <v>0</v>
      </c>
      <c r="U2225">
        <f t="shared" si="832"/>
        <v>0</v>
      </c>
      <c r="V2225">
        <f t="shared" si="832"/>
        <v>1</v>
      </c>
      <c r="W2225">
        <f t="shared" si="832"/>
        <v>0</v>
      </c>
      <c r="X2225">
        <f t="shared" si="832"/>
        <v>0</v>
      </c>
      <c r="Y2225">
        <f t="shared" si="832"/>
        <v>0</v>
      </c>
      <c r="Z2225">
        <f t="shared" si="832"/>
        <v>0</v>
      </c>
      <c r="AA2225">
        <f t="shared" si="832"/>
        <v>0</v>
      </c>
      <c r="AB2225">
        <f t="shared" si="832"/>
        <v>0</v>
      </c>
      <c r="AC2225">
        <f t="shared" si="833"/>
        <v>1</v>
      </c>
      <c r="AD2225">
        <f t="shared" si="833"/>
        <v>0</v>
      </c>
      <c r="AE2225">
        <f t="shared" si="833"/>
        <v>0</v>
      </c>
      <c r="AF2225">
        <f t="shared" si="833"/>
        <v>0</v>
      </c>
      <c r="AG2225">
        <f t="shared" si="833"/>
        <v>0</v>
      </c>
      <c r="AH2225">
        <f t="shared" si="833"/>
        <v>0</v>
      </c>
      <c r="AI2225">
        <f t="shared" si="833"/>
        <v>0</v>
      </c>
      <c r="AJ2225">
        <f t="shared" ca="1" si="816"/>
        <v>1</v>
      </c>
      <c r="AK2225">
        <f t="shared" ca="1" si="817"/>
        <v>0</v>
      </c>
      <c r="AL2225">
        <f t="shared" ca="1" si="818"/>
        <v>0</v>
      </c>
      <c r="AM2225">
        <f t="shared" ca="1" si="819"/>
        <v>0</v>
      </c>
      <c r="AN2225">
        <f t="shared" ca="1" si="820"/>
        <v>1</v>
      </c>
      <c r="AO2225">
        <f t="shared" ca="1" si="821"/>
        <v>0</v>
      </c>
      <c r="AP2225">
        <f t="shared" ca="1" si="822"/>
        <v>0</v>
      </c>
      <c r="AQ2225">
        <f t="shared" ca="1" si="823"/>
        <v>0</v>
      </c>
      <c r="AR2225">
        <f t="shared" ca="1" si="824"/>
        <v>1</v>
      </c>
      <c r="AS2225">
        <v>0</v>
      </c>
      <c r="AT2225">
        <v>0</v>
      </c>
      <c r="AU2225">
        <f t="shared" ca="1" si="834"/>
        <v>0</v>
      </c>
      <c r="AV2225">
        <f t="shared" ca="1" si="834"/>
        <v>1</v>
      </c>
      <c r="AW2225">
        <f t="shared" ca="1" si="834"/>
        <v>0</v>
      </c>
      <c r="AX2225">
        <v>0</v>
      </c>
    </row>
    <row r="2226" spans="1:50">
      <c r="A2226" s="2">
        <v>41079</v>
      </c>
      <c r="B2226">
        <v>1226</v>
      </c>
      <c r="C2226">
        <v>11</v>
      </c>
      <c r="D2226">
        <f t="shared" ca="1" si="825"/>
        <v>10.963435050280019</v>
      </c>
      <c r="E2226">
        <f t="shared" ca="1" si="826"/>
        <v>3.6564949719981144E-2</v>
      </c>
      <c r="F2226" t="str">
        <f t="shared" ca="1" si="827"/>
        <v>medium</v>
      </c>
      <c r="G2226">
        <v>217</v>
      </c>
      <c r="H2226">
        <f t="shared" si="828"/>
        <v>217</v>
      </c>
      <c r="I2226">
        <f t="shared" ca="1" si="829"/>
        <v>672.63537962701957</v>
      </c>
      <c r="J2226">
        <f t="shared" ca="1" si="830"/>
        <v>-455.63537962701957</v>
      </c>
      <c r="K2226" t="str">
        <f t="shared" ca="1" si="831"/>
        <v>low</v>
      </c>
      <c r="L2226">
        <v>19</v>
      </c>
      <c r="M2226" t="str">
        <f t="shared" si="807"/>
        <v>high</v>
      </c>
      <c r="N2226">
        <f t="shared" si="813"/>
        <v>6</v>
      </c>
      <c r="O2226">
        <f t="shared" si="814"/>
        <v>2</v>
      </c>
      <c r="P2226" t="str">
        <f t="shared" si="815"/>
        <v>úterý</v>
      </c>
      <c r="Q2226">
        <f t="shared" si="832"/>
        <v>0</v>
      </c>
      <c r="R2226">
        <f t="shared" si="832"/>
        <v>0</v>
      </c>
      <c r="S2226">
        <f t="shared" si="832"/>
        <v>0</v>
      </c>
      <c r="T2226">
        <f t="shared" si="832"/>
        <v>0</v>
      </c>
      <c r="U2226">
        <f t="shared" si="832"/>
        <v>0</v>
      </c>
      <c r="V2226">
        <f t="shared" si="832"/>
        <v>1</v>
      </c>
      <c r="W2226">
        <f t="shared" si="832"/>
        <v>0</v>
      </c>
      <c r="X2226">
        <f t="shared" si="832"/>
        <v>0</v>
      </c>
      <c r="Y2226">
        <f t="shared" si="832"/>
        <v>0</v>
      </c>
      <c r="Z2226">
        <f t="shared" si="832"/>
        <v>0</v>
      </c>
      <c r="AA2226">
        <f t="shared" si="832"/>
        <v>0</v>
      </c>
      <c r="AB2226">
        <f t="shared" si="832"/>
        <v>0</v>
      </c>
      <c r="AC2226">
        <f t="shared" si="833"/>
        <v>0</v>
      </c>
      <c r="AD2226">
        <f t="shared" si="833"/>
        <v>1</v>
      </c>
      <c r="AE2226">
        <f t="shared" si="833"/>
        <v>0</v>
      </c>
      <c r="AF2226">
        <f t="shared" si="833"/>
        <v>0</v>
      </c>
      <c r="AG2226">
        <f t="shared" si="833"/>
        <v>0</v>
      </c>
      <c r="AH2226">
        <f t="shared" si="833"/>
        <v>0</v>
      </c>
      <c r="AI2226">
        <f t="shared" si="833"/>
        <v>0</v>
      </c>
      <c r="AJ2226">
        <f t="shared" ca="1" si="816"/>
        <v>0</v>
      </c>
      <c r="AK2226">
        <f t="shared" ca="1" si="817"/>
        <v>1</v>
      </c>
      <c r="AL2226">
        <f t="shared" ca="1" si="818"/>
        <v>0</v>
      </c>
      <c r="AM2226">
        <f t="shared" ca="1" si="819"/>
        <v>0</v>
      </c>
      <c r="AN2226">
        <f t="shared" ca="1" si="820"/>
        <v>1</v>
      </c>
      <c r="AO2226">
        <f t="shared" ca="1" si="821"/>
        <v>0</v>
      </c>
      <c r="AP2226">
        <f t="shared" ca="1" si="822"/>
        <v>0</v>
      </c>
      <c r="AQ2226">
        <f t="shared" ca="1" si="823"/>
        <v>0</v>
      </c>
      <c r="AR2226">
        <f t="shared" ca="1" si="824"/>
        <v>1</v>
      </c>
      <c r="AS2226">
        <v>0</v>
      </c>
      <c r="AT2226">
        <v>0</v>
      </c>
      <c r="AU2226">
        <f t="shared" ca="1" si="834"/>
        <v>0</v>
      </c>
      <c r="AV2226">
        <f t="shared" ca="1" si="834"/>
        <v>1</v>
      </c>
      <c r="AW2226">
        <f t="shared" ca="1" si="834"/>
        <v>0</v>
      </c>
      <c r="AX2226">
        <v>0</v>
      </c>
    </row>
    <row r="2227" spans="1:50">
      <c r="A2227" s="2">
        <v>41080</v>
      </c>
      <c r="B2227">
        <v>1227</v>
      </c>
      <c r="C2227">
        <v>11</v>
      </c>
      <c r="D2227">
        <f t="shared" ca="1" si="825"/>
        <v>10.964045513090943</v>
      </c>
      <c r="E2227">
        <f t="shared" ca="1" si="826"/>
        <v>3.5954486909057337E-2</v>
      </c>
      <c r="F2227" t="str">
        <f t="shared" ca="1" si="827"/>
        <v>medium</v>
      </c>
      <c r="G2227">
        <v>175</v>
      </c>
      <c r="H2227">
        <f t="shared" si="828"/>
        <v>175</v>
      </c>
      <c r="I2227">
        <f t="shared" ca="1" si="829"/>
        <v>672.59859719961867</v>
      </c>
      <c r="J2227">
        <f t="shared" ca="1" si="830"/>
        <v>-497.59859719961867</v>
      </c>
      <c r="K2227" t="str">
        <f t="shared" ca="1" si="831"/>
        <v>low</v>
      </c>
      <c r="L2227">
        <v>20.55</v>
      </c>
      <c r="M2227" t="str">
        <f t="shared" si="807"/>
        <v>high</v>
      </c>
      <c r="N2227">
        <f t="shared" si="813"/>
        <v>6</v>
      </c>
      <c r="O2227">
        <f t="shared" si="814"/>
        <v>3</v>
      </c>
      <c r="P2227" t="str">
        <f t="shared" si="815"/>
        <v>středa</v>
      </c>
      <c r="Q2227">
        <f t="shared" si="832"/>
        <v>0</v>
      </c>
      <c r="R2227">
        <f t="shared" si="832"/>
        <v>0</v>
      </c>
      <c r="S2227">
        <f t="shared" si="832"/>
        <v>0</v>
      </c>
      <c r="T2227">
        <f t="shared" si="832"/>
        <v>0</v>
      </c>
      <c r="U2227">
        <f t="shared" si="832"/>
        <v>0</v>
      </c>
      <c r="V2227">
        <f t="shared" si="832"/>
        <v>1</v>
      </c>
      <c r="W2227">
        <f t="shared" si="832"/>
        <v>0</v>
      </c>
      <c r="X2227">
        <f t="shared" si="832"/>
        <v>0</v>
      </c>
      <c r="Y2227">
        <f t="shared" si="832"/>
        <v>0</v>
      </c>
      <c r="Z2227">
        <f t="shared" si="832"/>
        <v>0</v>
      </c>
      <c r="AA2227">
        <f t="shared" si="832"/>
        <v>0</v>
      </c>
      <c r="AB2227">
        <f t="shared" si="832"/>
        <v>0</v>
      </c>
      <c r="AC2227">
        <f t="shared" si="833"/>
        <v>0</v>
      </c>
      <c r="AD2227">
        <f t="shared" si="833"/>
        <v>0</v>
      </c>
      <c r="AE2227">
        <f t="shared" si="833"/>
        <v>1</v>
      </c>
      <c r="AF2227">
        <f t="shared" si="833"/>
        <v>0</v>
      </c>
      <c r="AG2227">
        <f t="shared" si="833"/>
        <v>0</v>
      </c>
      <c r="AH2227">
        <f t="shared" si="833"/>
        <v>0</v>
      </c>
      <c r="AI2227">
        <f t="shared" si="833"/>
        <v>0</v>
      </c>
      <c r="AJ2227">
        <f t="shared" ca="1" si="816"/>
        <v>1</v>
      </c>
      <c r="AK2227">
        <f t="shared" ca="1" si="817"/>
        <v>0</v>
      </c>
      <c r="AL2227">
        <f t="shared" ca="1" si="818"/>
        <v>0</v>
      </c>
      <c r="AM2227">
        <f t="shared" ca="1" si="819"/>
        <v>0</v>
      </c>
      <c r="AN2227">
        <f t="shared" ca="1" si="820"/>
        <v>0</v>
      </c>
      <c r="AO2227">
        <f t="shared" ca="1" si="821"/>
        <v>1</v>
      </c>
      <c r="AP2227">
        <f t="shared" ca="1" si="822"/>
        <v>0</v>
      </c>
      <c r="AQ2227">
        <f t="shared" ca="1" si="823"/>
        <v>0</v>
      </c>
      <c r="AR2227">
        <f t="shared" ca="1" si="824"/>
        <v>1</v>
      </c>
      <c r="AS2227">
        <v>1</v>
      </c>
      <c r="AT2227">
        <v>0</v>
      </c>
      <c r="AU2227">
        <f t="shared" ca="1" si="834"/>
        <v>0</v>
      </c>
      <c r="AV2227">
        <f t="shared" ca="1" si="834"/>
        <v>1</v>
      </c>
      <c r="AW2227">
        <f t="shared" ca="1" si="834"/>
        <v>0</v>
      </c>
      <c r="AX2227">
        <v>0</v>
      </c>
    </row>
    <row r="2228" spans="1:50">
      <c r="A2228" s="2">
        <v>41081</v>
      </c>
      <c r="B2228">
        <v>1228</v>
      </c>
      <c r="C2228">
        <v>12</v>
      </c>
      <c r="D2228">
        <f t="shared" ca="1" si="825"/>
        <v>10.96465569375059</v>
      </c>
      <c r="E2228">
        <f t="shared" ca="1" si="826"/>
        <v>1.0353443062494101</v>
      </c>
      <c r="F2228" t="str">
        <f t="shared" ca="1" si="827"/>
        <v>medium</v>
      </c>
      <c r="G2228">
        <v>996</v>
      </c>
      <c r="H2228">
        <f t="shared" si="828"/>
        <v>996</v>
      </c>
      <c r="I2228">
        <f t="shared" ca="1" si="829"/>
        <v>672.56178812907672</v>
      </c>
      <c r="J2228">
        <f t="shared" ca="1" si="830"/>
        <v>323.43821187092328</v>
      </c>
      <c r="K2228" t="str">
        <f t="shared" ca="1" si="831"/>
        <v>high</v>
      </c>
      <c r="L2228">
        <v>20</v>
      </c>
      <c r="M2228" t="str">
        <f t="shared" si="807"/>
        <v>high</v>
      </c>
      <c r="N2228">
        <f t="shared" si="813"/>
        <v>6</v>
      </c>
      <c r="O2228">
        <f t="shared" si="814"/>
        <v>4</v>
      </c>
      <c r="P2228" t="str">
        <f t="shared" si="815"/>
        <v>čtvrtek</v>
      </c>
      <c r="Q2228">
        <f t="shared" si="832"/>
        <v>0</v>
      </c>
      <c r="R2228">
        <f t="shared" si="832"/>
        <v>0</v>
      </c>
      <c r="S2228">
        <f t="shared" si="832"/>
        <v>0</v>
      </c>
      <c r="T2228">
        <f t="shared" si="832"/>
        <v>0</v>
      </c>
      <c r="U2228">
        <f t="shared" si="832"/>
        <v>0</v>
      </c>
      <c r="V2228">
        <f t="shared" si="832"/>
        <v>1</v>
      </c>
      <c r="W2228">
        <f t="shared" si="832"/>
        <v>0</v>
      </c>
      <c r="X2228">
        <f t="shared" si="832"/>
        <v>0</v>
      </c>
      <c r="Y2228">
        <f t="shared" si="832"/>
        <v>0</v>
      </c>
      <c r="Z2228">
        <f t="shared" si="832"/>
        <v>0</v>
      </c>
      <c r="AA2228">
        <f t="shared" si="832"/>
        <v>0</v>
      </c>
      <c r="AB2228">
        <f t="shared" si="832"/>
        <v>0</v>
      </c>
      <c r="AC2228">
        <f t="shared" si="833"/>
        <v>0</v>
      </c>
      <c r="AD2228">
        <f t="shared" si="833"/>
        <v>0</v>
      </c>
      <c r="AE2228">
        <f t="shared" si="833"/>
        <v>0</v>
      </c>
      <c r="AF2228">
        <f t="shared" si="833"/>
        <v>1</v>
      </c>
      <c r="AG2228">
        <f t="shared" si="833"/>
        <v>0</v>
      </c>
      <c r="AH2228">
        <f t="shared" si="833"/>
        <v>0</v>
      </c>
      <c r="AI2228">
        <f t="shared" si="833"/>
        <v>0</v>
      </c>
      <c r="AJ2228">
        <f t="shared" ca="1" si="816"/>
        <v>1</v>
      </c>
      <c r="AK2228">
        <f t="shared" ca="1" si="817"/>
        <v>0</v>
      </c>
      <c r="AL2228">
        <f t="shared" ca="1" si="818"/>
        <v>0</v>
      </c>
      <c r="AM2228">
        <f t="shared" ca="1" si="819"/>
        <v>0</v>
      </c>
      <c r="AN2228">
        <f t="shared" ca="1" si="820"/>
        <v>0</v>
      </c>
      <c r="AO2228">
        <f t="shared" ca="1" si="821"/>
        <v>1</v>
      </c>
      <c r="AP2228">
        <f t="shared" ca="1" si="822"/>
        <v>0</v>
      </c>
      <c r="AQ2228">
        <f t="shared" ca="1" si="823"/>
        <v>0</v>
      </c>
      <c r="AR2228">
        <f t="shared" ca="1" si="824"/>
        <v>1</v>
      </c>
      <c r="AS2228">
        <v>1</v>
      </c>
      <c r="AT2228">
        <v>0</v>
      </c>
      <c r="AU2228">
        <f t="shared" ca="1" si="834"/>
        <v>0</v>
      </c>
      <c r="AV2228">
        <f t="shared" ca="1" si="834"/>
        <v>1</v>
      </c>
      <c r="AW2228">
        <f t="shared" ca="1" si="834"/>
        <v>0</v>
      </c>
      <c r="AX2228">
        <v>0</v>
      </c>
    </row>
    <row r="2229" spans="1:50">
      <c r="A2229" s="2">
        <v>41082</v>
      </c>
      <c r="B2229">
        <v>1229</v>
      </c>
      <c r="C2229">
        <v>13</v>
      </c>
      <c r="D2229">
        <f t="shared" ca="1" si="825"/>
        <v>10.965265594551278</v>
      </c>
      <c r="E2229">
        <f t="shared" ca="1" si="826"/>
        <v>2.034734405448722</v>
      </c>
      <c r="F2229" t="str">
        <f t="shared" ca="1" si="827"/>
        <v>high</v>
      </c>
      <c r="G2229">
        <v>963</v>
      </c>
      <c r="H2229">
        <f t="shared" si="828"/>
        <v>963</v>
      </c>
      <c r="I2229">
        <f t="shared" ca="1" si="829"/>
        <v>672.52495272872068</v>
      </c>
      <c r="J2229">
        <f t="shared" ca="1" si="830"/>
        <v>290.47504727127932</v>
      </c>
      <c r="K2229" t="str">
        <f t="shared" ca="1" si="831"/>
        <v>high</v>
      </c>
      <c r="L2229">
        <v>24.3</v>
      </c>
      <c r="M2229" t="str">
        <f t="shared" si="807"/>
        <v>high</v>
      </c>
      <c r="N2229">
        <f t="shared" si="813"/>
        <v>6</v>
      </c>
      <c r="O2229">
        <f t="shared" si="814"/>
        <v>5</v>
      </c>
      <c r="P2229" t="str">
        <f t="shared" si="815"/>
        <v>pátek</v>
      </c>
      <c r="Q2229">
        <f t="shared" si="832"/>
        <v>0</v>
      </c>
      <c r="R2229">
        <f t="shared" si="832"/>
        <v>0</v>
      </c>
      <c r="S2229">
        <f t="shared" si="832"/>
        <v>0</v>
      </c>
      <c r="T2229">
        <f t="shared" si="832"/>
        <v>0</v>
      </c>
      <c r="U2229">
        <f t="shared" si="832"/>
        <v>0</v>
      </c>
      <c r="V2229">
        <f t="shared" si="832"/>
        <v>1</v>
      </c>
      <c r="W2229">
        <f t="shared" si="832"/>
        <v>0</v>
      </c>
      <c r="X2229">
        <f t="shared" si="832"/>
        <v>0</v>
      </c>
      <c r="Y2229">
        <f t="shared" si="832"/>
        <v>0</v>
      </c>
      <c r="Z2229">
        <f t="shared" si="832"/>
        <v>0</v>
      </c>
      <c r="AA2229">
        <f t="shared" si="832"/>
        <v>0</v>
      </c>
      <c r="AB2229">
        <f t="shared" si="832"/>
        <v>0</v>
      </c>
      <c r="AC2229">
        <f t="shared" si="833"/>
        <v>0</v>
      </c>
      <c r="AD2229">
        <f t="shared" si="833"/>
        <v>0</v>
      </c>
      <c r="AE2229">
        <f t="shared" si="833"/>
        <v>0</v>
      </c>
      <c r="AF2229">
        <f t="shared" si="833"/>
        <v>0</v>
      </c>
      <c r="AG2229">
        <f t="shared" si="833"/>
        <v>1</v>
      </c>
      <c r="AH2229">
        <f t="shared" si="833"/>
        <v>0</v>
      </c>
      <c r="AI2229">
        <f t="shared" si="833"/>
        <v>0</v>
      </c>
      <c r="AJ2229">
        <f t="shared" ca="1" si="816"/>
        <v>1</v>
      </c>
      <c r="AK2229">
        <f t="shared" ca="1" si="817"/>
        <v>0</v>
      </c>
      <c r="AL2229">
        <f t="shared" ca="1" si="818"/>
        <v>0</v>
      </c>
      <c r="AM2229">
        <f t="shared" ca="1" si="819"/>
        <v>0</v>
      </c>
      <c r="AN2229">
        <f t="shared" ca="1" si="820"/>
        <v>0</v>
      </c>
      <c r="AO2229">
        <f t="shared" ca="1" si="821"/>
        <v>1</v>
      </c>
      <c r="AP2229">
        <f t="shared" ca="1" si="822"/>
        <v>0</v>
      </c>
      <c r="AQ2229">
        <f t="shared" ca="1" si="823"/>
        <v>0</v>
      </c>
      <c r="AR2229">
        <f t="shared" ca="1" si="824"/>
        <v>1</v>
      </c>
      <c r="AS2229">
        <v>1</v>
      </c>
      <c r="AT2229">
        <v>0</v>
      </c>
      <c r="AU2229">
        <f t="shared" ca="1" si="834"/>
        <v>0</v>
      </c>
      <c r="AV2229">
        <f t="shared" ca="1" si="834"/>
        <v>0</v>
      </c>
      <c r="AW2229">
        <f t="shared" ca="1" si="834"/>
        <v>1</v>
      </c>
      <c r="AX2229">
        <v>0</v>
      </c>
    </row>
    <row r="2230" spans="1:50">
      <c r="A2230" s="2">
        <v>41083</v>
      </c>
      <c r="B2230">
        <v>1230</v>
      </c>
      <c r="C2230">
        <v>13</v>
      </c>
      <c r="D2230">
        <f t="shared" ca="1" si="825"/>
        <v>10.965875217785323</v>
      </c>
      <c r="E2230">
        <f t="shared" ca="1" si="826"/>
        <v>2.0341247822146773</v>
      </c>
      <c r="F2230" t="str">
        <f t="shared" ca="1" si="827"/>
        <v>high</v>
      </c>
      <c r="G2230">
        <v>426</v>
      </c>
      <c r="H2230">
        <f t="shared" si="828"/>
        <v>426</v>
      </c>
      <c r="I2230">
        <f t="shared" ca="1" si="829"/>
        <v>672.48809131187727</v>
      </c>
      <c r="J2230">
        <f t="shared" ca="1" si="830"/>
        <v>-246.48809131187727</v>
      </c>
      <c r="K2230" t="str">
        <f t="shared" ca="1" si="831"/>
        <v>medium</v>
      </c>
      <c r="L2230">
        <v>15.1</v>
      </c>
      <c r="M2230" t="str">
        <f t="shared" si="807"/>
        <v>high</v>
      </c>
      <c r="N2230">
        <f t="shared" si="813"/>
        <v>6</v>
      </c>
      <c r="O2230">
        <f t="shared" si="814"/>
        <v>6</v>
      </c>
      <c r="P2230" t="str">
        <f t="shared" si="815"/>
        <v>sobota</v>
      </c>
      <c r="Q2230">
        <f t="shared" si="832"/>
        <v>0</v>
      </c>
      <c r="R2230">
        <f t="shared" si="832"/>
        <v>0</v>
      </c>
      <c r="S2230">
        <f t="shared" si="832"/>
        <v>0</v>
      </c>
      <c r="T2230">
        <f t="shared" si="832"/>
        <v>0</v>
      </c>
      <c r="U2230">
        <f t="shared" si="832"/>
        <v>0</v>
      </c>
      <c r="V2230">
        <f t="shared" si="832"/>
        <v>1</v>
      </c>
      <c r="W2230">
        <f t="shared" si="832"/>
        <v>0</v>
      </c>
      <c r="X2230">
        <f t="shared" si="832"/>
        <v>0</v>
      </c>
      <c r="Y2230">
        <f t="shared" si="832"/>
        <v>0</v>
      </c>
      <c r="Z2230">
        <f t="shared" si="832"/>
        <v>0</v>
      </c>
      <c r="AA2230">
        <f t="shared" si="832"/>
        <v>0</v>
      </c>
      <c r="AB2230">
        <f t="shared" si="832"/>
        <v>0</v>
      </c>
      <c r="AC2230">
        <f t="shared" si="833"/>
        <v>0</v>
      </c>
      <c r="AD2230">
        <f t="shared" si="833"/>
        <v>0</v>
      </c>
      <c r="AE2230">
        <f t="shared" si="833"/>
        <v>0</v>
      </c>
      <c r="AF2230">
        <f t="shared" si="833"/>
        <v>0</v>
      </c>
      <c r="AG2230">
        <f t="shared" si="833"/>
        <v>0</v>
      </c>
      <c r="AH2230">
        <f t="shared" si="833"/>
        <v>1</v>
      </c>
      <c r="AI2230">
        <f t="shared" si="833"/>
        <v>0</v>
      </c>
      <c r="AJ2230">
        <f t="shared" ca="1" si="816"/>
        <v>1</v>
      </c>
      <c r="AK2230">
        <f t="shared" ca="1" si="817"/>
        <v>0</v>
      </c>
      <c r="AL2230">
        <f t="shared" ca="1" si="818"/>
        <v>0</v>
      </c>
      <c r="AM2230">
        <f t="shared" ca="1" si="819"/>
        <v>0</v>
      </c>
      <c r="AN2230">
        <f t="shared" ca="1" si="820"/>
        <v>0</v>
      </c>
      <c r="AO2230">
        <f t="shared" ca="1" si="821"/>
        <v>1</v>
      </c>
      <c r="AP2230">
        <f t="shared" ca="1" si="822"/>
        <v>0</v>
      </c>
      <c r="AQ2230">
        <f t="shared" ca="1" si="823"/>
        <v>0</v>
      </c>
      <c r="AR2230">
        <f t="shared" ca="1" si="824"/>
        <v>1</v>
      </c>
      <c r="AS2230">
        <v>0</v>
      </c>
      <c r="AT2230">
        <v>0</v>
      </c>
      <c r="AU2230">
        <f t="shared" ca="1" si="834"/>
        <v>0</v>
      </c>
      <c r="AV2230">
        <f t="shared" ca="1" si="834"/>
        <v>0</v>
      </c>
      <c r="AW2230">
        <f t="shared" ca="1" si="834"/>
        <v>1</v>
      </c>
      <c r="AX2230">
        <v>0</v>
      </c>
    </row>
    <row r="2231" spans="1:50">
      <c r="A2231" s="2">
        <v>41084</v>
      </c>
      <c r="B2231">
        <v>1231</v>
      </c>
      <c r="C2231">
        <v>5</v>
      </c>
      <c r="D2231">
        <f t="shared" ca="1" si="825"/>
        <v>10.96648456574504</v>
      </c>
      <c r="E2231">
        <f t="shared" ca="1" si="826"/>
        <v>-5.9664845657450396</v>
      </c>
      <c r="F2231" t="str">
        <f t="shared" ca="1" si="827"/>
        <v>low</v>
      </c>
      <c r="G2231">
        <v>258</v>
      </c>
      <c r="H2231">
        <f t="shared" si="828"/>
        <v>258</v>
      </c>
      <c r="I2231">
        <f t="shared" ca="1" si="829"/>
        <v>672.45120419187379</v>
      </c>
      <c r="J2231">
        <f t="shared" ca="1" si="830"/>
        <v>-414.45120419187379</v>
      </c>
      <c r="K2231" t="str">
        <f t="shared" ca="1" si="831"/>
        <v>low</v>
      </c>
      <c r="L2231">
        <v>16.55</v>
      </c>
      <c r="M2231" t="str">
        <f t="shared" si="807"/>
        <v>high</v>
      </c>
      <c r="N2231">
        <f t="shared" si="813"/>
        <v>6</v>
      </c>
      <c r="O2231">
        <f t="shared" si="814"/>
        <v>7</v>
      </c>
      <c r="P2231" t="str">
        <f t="shared" si="815"/>
        <v>neděle</v>
      </c>
      <c r="Q2231">
        <f t="shared" ref="Q2231:AB2240" si="835">VLOOKUP($N2231,$V$31:$AH$42,Q$592+1,0)</f>
        <v>0</v>
      </c>
      <c r="R2231">
        <f t="shared" si="835"/>
        <v>0</v>
      </c>
      <c r="S2231">
        <f t="shared" si="835"/>
        <v>0</v>
      </c>
      <c r="T2231">
        <f t="shared" si="835"/>
        <v>0</v>
      </c>
      <c r="U2231">
        <f t="shared" si="835"/>
        <v>0</v>
      </c>
      <c r="V2231">
        <f t="shared" si="835"/>
        <v>1</v>
      </c>
      <c r="W2231">
        <f t="shared" si="835"/>
        <v>0</v>
      </c>
      <c r="X2231">
        <f t="shared" si="835"/>
        <v>0</v>
      </c>
      <c r="Y2231">
        <f t="shared" si="835"/>
        <v>0</v>
      </c>
      <c r="Z2231">
        <f t="shared" si="835"/>
        <v>0</v>
      </c>
      <c r="AA2231">
        <f t="shared" si="835"/>
        <v>0</v>
      </c>
      <c r="AB2231">
        <f t="shared" si="835"/>
        <v>0</v>
      </c>
      <c r="AC2231">
        <f t="shared" ref="AC2231:AI2240" si="836">VLOOKUP($O2231,$V$74:$AC$80,AC$592+1,0)</f>
        <v>0</v>
      </c>
      <c r="AD2231">
        <f t="shared" si="836"/>
        <v>0</v>
      </c>
      <c r="AE2231">
        <f t="shared" si="836"/>
        <v>0</v>
      </c>
      <c r="AF2231">
        <f t="shared" si="836"/>
        <v>0</v>
      </c>
      <c r="AG2231">
        <f t="shared" si="836"/>
        <v>0</v>
      </c>
      <c r="AH2231">
        <f t="shared" si="836"/>
        <v>0</v>
      </c>
      <c r="AI2231">
        <f t="shared" si="836"/>
        <v>1</v>
      </c>
      <c r="AJ2231">
        <f t="shared" ca="1" si="816"/>
        <v>1</v>
      </c>
      <c r="AK2231">
        <f t="shared" ca="1" si="817"/>
        <v>0</v>
      </c>
      <c r="AL2231">
        <f t="shared" ca="1" si="818"/>
        <v>0</v>
      </c>
      <c r="AM2231">
        <f t="shared" ca="1" si="819"/>
        <v>0</v>
      </c>
      <c r="AN2231">
        <f t="shared" ca="1" si="820"/>
        <v>0</v>
      </c>
      <c r="AO2231">
        <f t="shared" ca="1" si="821"/>
        <v>1</v>
      </c>
      <c r="AP2231">
        <f t="shared" ca="1" si="822"/>
        <v>0</v>
      </c>
      <c r="AQ2231">
        <f t="shared" ca="1" si="823"/>
        <v>0</v>
      </c>
      <c r="AR2231">
        <f t="shared" ca="1" si="824"/>
        <v>1</v>
      </c>
      <c r="AS2231">
        <v>0</v>
      </c>
      <c r="AT2231">
        <v>0</v>
      </c>
      <c r="AU2231">
        <f t="shared" ca="1" si="834"/>
        <v>1</v>
      </c>
      <c r="AV2231">
        <f t="shared" ca="1" si="834"/>
        <v>0</v>
      </c>
      <c r="AW2231">
        <f t="shared" ca="1" si="834"/>
        <v>0</v>
      </c>
      <c r="AX2231">
        <v>0</v>
      </c>
    </row>
    <row r="2232" spans="1:50">
      <c r="A2232" s="2">
        <v>41085</v>
      </c>
      <c r="B2232">
        <v>1232</v>
      </c>
      <c r="C2232">
        <v>9</v>
      </c>
      <c r="D2232">
        <f t="shared" ca="1" si="825"/>
        <v>10.967093640722748</v>
      </c>
      <c r="E2232">
        <f t="shared" ca="1" si="826"/>
        <v>-1.9670936407227479</v>
      </c>
      <c r="F2232" t="str">
        <f t="shared" ca="1" si="827"/>
        <v>medium</v>
      </c>
      <c r="G2232">
        <v>157</v>
      </c>
      <c r="H2232">
        <f t="shared" si="828"/>
        <v>157</v>
      </c>
      <c r="I2232">
        <f t="shared" ca="1" si="829"/>
        <v>672.41429168203683</v>
      </c>
      <c r="J2232">
        <f t="shared" ca="1" si="830"/>
        <v>-515.41429168203683</v>
      </c>
      <c r="K2232" t="str">
        <f t="shared" ca="1" si="831"/>
        <v>low</v>
      </c>
      <c r="L2232">
        <v>14.5</v>
      </c>
      <c r="M2232" t="str">
        <f t="shared" si="807"/>
        <v>high</v>
      </c>
      <c r="N2232">
        <f t="shared" si="813"/>
        <v>6</v>
      </c>
      <c r="O2232">
        <f t="shared" si="814"/>
        <v>1</v>
      </c>
      <c r="P2232" t="str">
        <f t="shared" si="815"/>
        <v>pondělí</v>
      </c>
      <c r="Q2232">
        <f t="shared" si="835"/>
        <v>0</v>
      </c>
      <c r="R2232">
        <f t="shared" si="835"/>
        <v>0</v>
      </c>
      <c r="S2232">
        <f t="shared" si="835"/>
        <v>0</v>
      </c>
      <c r="T2232">
        <f t="shared" si="835"/>
        <v>0</v>
      </c>
      <c r="U2232">
        <f t="shared" si="835"/>
        <v>0</v>
      </c>
      <c r="V2232">
        <f t="shared" si="835"/>
        <v>1</v>
      </c>
      <c r="W2232">
        <f t="shared" si="835"/>
        <v>0</v>
      </c>
      <c r="X2232">
        <f t="shared" si="835"/>
        <v>0</v>
      </c>
      <c r="Y2232">
        <f t="shared" si="835"/>
        <v>0</v>
      </c>
      <c r="Z2232">
        <f t="shared" si="835"/>
        <v>0</v>
      </c>
      <c r="AA2232">
        <f t="shared" si="835"/>
        <v>0</v>
      </c>
      <c r="AB2232">
        <f t="shared" si="835"/>
        <v>0</v>
      </c>
      <c r="AC2232">
        <f t="shared" si="836"/>
        <v>1</v>
      </c>
      <c r="AD2232">
        <f t="shared" si="836"/>
        <v>0</v>
      </c>
      <c r="AE2232">
        <f t="shared" si="836"/>
        <v>0</v>
      </c>
      <c r="AF2232">
        <f t="shared" si="836"/>
        <v>0</v>
      </c>
      <c r="AG2232">
        <f t="shared" si="836"/>
        <v>0</v>
      </c>
      <c r="AH2232">
        <f t="shared" si="836"/>
        <v>0</v>
      </c>
      <c r="AI2232">
        <f t="shared" si="836"/>
        <v>0</v>
      </c>
      <c r="AJ2232">
        <f t="shared" ca="1" si="816"/>
        <v>1</v>
      </c>
      <c r="AK2232">
        <f t="shared" ca="1" si="817"/>
        <v>0</v>
      </c>
      <c r="AL2232">
        <f t="shared" ca="1" si="818"/>
        <v>0</v>
      </c>
      <c r="AM2232">
        <f t="shared" ca="1" si="819"/>
        <v>0</v>
      </c>
      <c r="AN2232">
        <f t="shared" ca="1" si="820"/>
        <v>0</v>
      </c>
      <c r="AO2232">
        <f t="shared" ca="1" si="821"/>
        <v>1</v>
      </c>
      <c r="AP2232">
        <f t="shared" ca="1" si="822"/>
        <v>0</v>
      </c>
      <c r="AQ2232">
        <f t="shared" ca="1" si="823"/>
        <v>0</v>
      </c>
      <c r="AR2232">
        <f t="shared" ca="1" si="824"/>
        <v>1</v>
      </c>
      <c r="AS2232">
        <v>1</v>
      </c>
      <c r="AT2232">
        <v>0</v>
      </c>
      <c r="AU2232">
        <f t="shared" ca="1" si="834"/>
        <v>0</v>
      </c>
      <c r="AV2232">
        <f t="shared" ca="1" si="834"/>
        <v>1</v>
      </c>
      <c r="AW2232">
        <f t="shared" ca="1" si="834"/>
        <v>0</v>
      </c>
      <c r="AX2232">
        <v>0</v>
      </c>
    </row>
    <row r="2233" spans="1:50">
      <c r="A2233" s="2">
        <v>41086</v>
      </c>
      <c r="B2233">
        <v>1233</v>
      </c>
      <c r="C2233">
        <v>13</v>
      </c>
      <c r="D2233">
        <f t="shared" ca="1" si="825"/>
        <v>10.967702445010763</v>
      </c>
      <c r="E2233">
        <f t="shared" ca="1" si="826"/>
        <v>2.0322975549892366</v>
      </c>
      <c r="F2233" t="str">
        <f t="shared" ca="1" si="827"/>
        <v>high</v>
      </c>
      <c r="G2233">
        <v>521</v>
      </c>
      <c r="H2233">
        <f t="shared" si="828"/>
        <v>521</v>
      </c>
      <c r="I2233">
        <f t="shared" ca="1" si="829"/>
        <v>672.37735409569336</v>
      </c>
      <c r="J2233">
        <f t="shared" ca="1" si="830"/>
        <v>-151.37735409569336</v>
      </c>
      <c r="K2233" t="str">
        <f t="shared" ca="1" si="831"/>
        <v>medium</v>
      </c>
      <c r="L2233">
        <v>16.399999999999999</v>
      </c>
      <c r="M2233" t="str">
        <f t="shared" si="807"/>
        <v>high</v>
      </c>
      <c r="N2233">
        <f t="shared" si="813"/>
        <v>6</v>
      </c>
      <c r="O2233">
        <f t="shared" si="814"/>
        <v>2</v>
      </c>
      <c r="P2233" t="str">
        <f t="shared" si="815"/>
        <v>úterý</v>
      </c>
      <c r="Q2233">
        <f t="shared" si="835"/>
        <v>0</v>
      </c>
      <c r="R2233">
        <f t="shared" si="835"/>
        <v>0</v>
      </c>
      <c r="S2233">
        <f t="shared" si="835"/>
        <v>0</v>
      </c>
      <c r="T2233">
        <f t="shared" si="835"/>
        <v>0</v>
      </c>
      <c r="U2233">
        <f t="shared" si="835"/>
        <v>0</v>
      </c>
      <c r="V2233">
        <f t="shared" si="835"/>
        <v>1</v>
      </c>
      <c r="W2233">
        <f t="shared" si="835"/>
        <v>0</v>
      </c>
      <c r="X2233">
        <f t="shared" si="835"/>
        <v>0</v>
      </c>
      <c r="Y2233">
        <f t="shared" si="835"/>
        <v>0</v>
      </c>
      <c r="Z2233">
        <f t="shared" si="835"/>
        <v>0</v>
      </c>
      <c r="AA2233">
        <f t="shared" si="835"/>
        <v>0</v>
      </c>
      <c r="AB2233">
        <f t="shared" si="835"/>
        <v>0</v>
      </c>
      <c r="AC2233">
        <f t="shared" si="836"/>
        <v>0</v>
      </c>
      <c r="AD2233">
        <f t="shared" si="836"/>
        <v>1</v>
      </c>
      <c r="AE2233">
        <f t="shared" si="836"/>
        <v>0</v>
      </c>
      <c r="AF2233">
        <f t="shared" si="836"/>
        <v>0</v>
      </c>
      <c r="AG2233">
        <f t="shared" si="836"/>
        <v>0</v>
      </c>
      <c r="AH2233">
        <f t="shared" si="836"/>
        <v>0</v>
      </c>
      <c r="AI2233">
        <f t="shared" si="836"/>
        <v>0</v>
      </c>
      <c r="AJ2233">
        <f t="shared" ca="1" si="816"/>
        <v>1</v>
      </c>
      <c r="AK2233">
        <f t="shared" ca="1" si="817"/>
        <v>0</v>
      </c>
      <c r="AL2233">
        <f t="shared" ca="1" si="818"/>
        <v>0</v>
      </c>
      <c r="AM2233">
        <f t="shared" ca="1" si="819"/>
        <v>0</v>
      </c>
      <c r="AN2233">
        <f t="shared" ca="1" si="820"/>
        <v>1</v>
      </c>
      <c r="AO2233">
        <f t="shared" ca="1" si="821"/>
        <v>0</v>
      </c>
      <c r="AP2233">
        <f t="shared" ca="1" si="822"/>
        <v>0</v>
      </c>
      <c r="AQ2233">
        <f t="shared" ca="1" si="823"/>
        <v>0</v>
      </c>
      <c r="AR2233">
        <f t="shared" ca="1" si="824"/>
        <v>1</v>
      </c>
      <c r="AS2233">
        <v>1</v>
      </c>
      <c r="AT2233">
        <v>0</v>
      </c>
      <c r="AU2233">
        <f t="shared" ca="1" si="834"/>
        <v>0</v>
      </c>
      <c r="AV2233">
        <f t="shared" ca="1" si="834"/>
        <v>0</v>
      </c>
      <c r="AW2233">
        <f t="shared" ca="1" si="834"/>
        <v>1</v>
      </c>
      <c r="AX2233">
        <v>0</v>
      </c>
    </row>
    <row r="2234" spans="1:50">
      <c r="A2234" s="2">
        <v>41087</v>
      </c>
      <c r="B2234">
        <v>1234</v>
      </c>
      <c r="C2234">
        <v>7</v>
      </c>
      <c r="D2234">
        <f t="shared" ca="1" si="825"/>
        <v>10.968310980901403</v>
      </c>
      <c r="E2234">
        <f t="shared" ca="1" si="826"/>
        <v>-3.9683109809014034</v>
      </c>
      <c r="F2234" t="str">
        <f t="shared" ca="1" si="827"/>
        <v>low</v>
      </c>
      <c r="G2234">
        <v>141</v>
      </c>
      <c r="H2234">
        <f t="shared" si="828"/>
        <v>141</v>
      </c>
      <c r="I2234">
        <f t="shared" ca="1" si="829"/>
        <v>672.34039174617033</v>
      </c>
      <c r="J2234">
        <f t="shared" ca="1" si="830"/>
        <v>-531.34039174617033</v>
      </c>
      <c r="K2234" t="str">
        <f t="shared" ca="1" si="831"/>
        <v>low</v>
      </c>
      <c r="L2234">
        <v>15.45</v>
      </c>
      <c r="M2234" t="str">
        <f t="shared" si="807"/>
        <v>high</v>
      </c>
      <c r="N2234">
        <f t="shared" si="813"/>
        <v>6</v>
      </c>
      <c r="O2234">
        <f t="shared" si="814"/>
        <v>3</v>
      </c>
      <c r="P2234" t="str">
        <f t="shared" si="815"/>
        <v>středa</v>
      </c>
      <c r="Q2234">
        <f t="shared" si="835"/>
        <v>0</v>
      </c>
      <c r="R2234">
        <f t="shared" si="835"/>
        <v>0</v>
      </c>
      <c r="S2234">
        <f t="shared" si="835"/>
        <v>0</v>
      </c>
      <c r="T2234">
        <f t="shared" si="835"/>
        <v>0</v>
      </c>
      <c r="U2234">
        <f t="shared" si="835"/>
        <v>0</v>
      </c>
      <c r="V2234">
        <f t="shared" si="835"/>
        <v>1</v>
      </c>
      <c r="W2234">
        <f t="shared" si="835"/>
        <v>0</v>
      </c>
      <c r="X2234">
        <f t="shared" si="835"/>
        <v>0</v>
      </c>
      <c r="Y2234">
        <f t="shared" si="835"/>
        <v>0</v>
      </c>
      <c r="Z2234">
        <f t="shared" si="835"/>
        <v>0</v>
      </c>
      <c r="AA2234">
        <f t="shared" si="835"/>
        <v>0</v>
      </c>
      <c r="AB2234">
        <f t="shared" si="835"/>
        <v>0</v>
      </c>
      <c r="AC2234">
        <f t="shared" si="836"/>
        <v>0</v>
      </c>
      <c r="AD2234">
        <f t="shared" si="836"/>
        <v>0</v>
      </c>
      <c r="AE2234">
        <f t="shared" si="836"/>
        <v>1</v>
      </c>
      <c r="AF2234">
        <f t="shared" si="836"/>
        <v>0</v>
      </c>
      <c r="AG2234">
        <f t="shared" si="836"/>
        <v>0</v>
      </c>
      <c r="AH2234">
        <f t="shared" si="836"/>
        <v>0</v>
      </c>
      <c r="AI2234">
        <f t="shared" si="836"/>
        <v>0</v>
      </c>
      <c r="AJ2234">
        <f t="shared" ca="1" si="816"/>
        <v>1</v>
      </c>
      <c r="AK2234">
        <f t="shared" ca="1" si="817"/>
        <v>0</v>
      </c>
      <c r="AL2234">
        <f t="shared" ca="1" si="818"/>
        <v>0</v>
      </c>
      <c r="AM2234">
        <f t="shared" ca="1" si="819"/>
        <v>0</v>
      </c>
      <c r="AN2234">
        <f t="shared" ca="1" si="820"/>
        <v>1</v>
      </c>
      <c r="AO2234">
        <f t="shared" ca="1" si="821"/>
        <v>0</v>
      </c>
      <c r="AP2234">
        <f t="shared" ca="1" si="822"/>
        <v>0</v>
      </c>
      <c r="AQ2234">
        <f t="shared" ca="1" si="823"/>
        <v>0</v>
      </c>
      <c r="AR2234">
        <f t="shared" ca="1" si="824"/>
        <v>1</v>
      </c>
      <c r="AS2234">
        <v>0</v>
      </c>
      <c r="AT2234">
        <v>0</v>
      </c>
      <c r="AU2234">
        <f t="shared" ca="1" si="834"/>
        <v>1</v>
      </c>
      <c r="AV2234">
        <f t="shared" ca="1" si="834"/>
        <v>0</v>
      </c>
      <c r="AW2234">
        <f t="shared" ca="1" si="834"/>
        <v>0</v>
      </c>
      <c r="AX2234">
        <v>0</v>
      </c>
    </row>
    <row r="2235" spans="1:50">
      <c r="A2235" s="2">
        <v>41088</v>
      </c>
      <c r="B2235">
        <v>1235</v>
      </c>
      <c r="C2235">
        <v>9</v>
      </c>
      <c r="D2235">
        <f t="shared" ca="1" si="825"/>
        <v>10.968919250686985</v>
      </c>
      <c r="E2235">
        <f t="shared" ca="1" si="826"/>
        <v>-1.9689192506869855</v>
      </c>
      <c r="F2235" t="str">
        <f t="shared" ca="1" si="827"/>
        <v>medium</v>
      </c>
      <c r="G2235">
        <v>258</v>
      </c>
      <c r="H2235">
        <f t="shared" si="828"/>
        <v>258</v>
      </c>
      <c r="I2235">
        <f t="shared" ca="1" si="829"/>
        <v>672.30340494679467</v>
      </c>
      <c r="J2235">
        <f t="shared" ca="1" si="830"/>
        <v>-414.30340494679467</v>
      </c>
      <c r="K2235" t="str">
        <f t="shared" ca="1" si="831"/>
        <v>low</v>
      </c>
      <c r="L2235">
        <v>18.95</v>
      </c>
      <c r="M2235" t="str">
        <f t="shared" si="807"/>
        <v>high</v>
      </c>
      <c r="N2235">
        <f t="shared" si="813"/>
        <v>6</v>
      </c>
      <c r="O2235">
        <f t="shared" si="814"/>
        <v>4</v>
      </c>
      <c r="P2235" t="str">
        <f t="shared" si="815"/>
        <v>čtvrtek</v>
      </c>
      <c r="Q2235">
        <f t="shared" si="835"/>
        <v>0</v>
      </c>
      <c r="R2235">
        <f t="shared" si="835"/>
        <v>0</v>
      </c>
      <c r="S2235">
        <f t="shared" si="835"/>
        <v>0</v>
      </c>
      <c r="T2235">
        <f t="shared" si="835"/>
        <v>0</v>
      </c>
      <c r="U2235">
        <f t="shared" si="835"/>
        <v>0</v>
      </c>
      <c r="V2235">
        <f t="shared" si="835"/>
        <v>1</v>
      </c>
      <c r="W2235">
        <f t="shared" si="835"/>
        <v>0</v>
      </c>
      <c r="X2235">
        <f t="shared" si="835"/>
        <v>0</v>
      </c>
      <c r="Y2235">
        <f t="shared" si="835"/>
        <v>0</v>
      </c>
      <c r="Z2235">
        <f t="shared" si="835"/>
        <v>0</v>
      </c>
      <c r="AA2235">
        <f t="shared" si="835"/>
        <v>0</v>
      </c>
      <c r="AB2235">
        <f t="shared" si="835"/>
        <v>0</v>
      </c>
      <c r="AC2235">
        <f t="shared" si="836"/>
        <v>0</v>
      </c>
      <c r="AD2235">
        <f t="shared" si="836"/>
        <v>0</v>
      </c>
      <c r="AE2235">
        <f t="shared" si="836"/>
        <v>0</v>
      </c>
      <c r="AF2235">
        <f t="shared" si="836"/>
        <v>1</v>
      </c>
      <c r="AG2235">
        <f t="shared" si="836"/>
        <v>0</v>
      </c>
      <c r="AH2235">
        <f t="shared" si="836"/>
        <v>0</v>
      </c>
      <c r="AI2235">
        <f t="shared" si="836"/>
        <v>0</v>
      </c>
      <c r="AJ2235">
        <f t="shared" ca="1" si="816"/>
        <v>1</v>
      </c>
      <c r="AK2235">
        <f t="shared" ca="1" si="817"/>
        <v>0</v>
      </c>
      <c r="AL2235">
        <f t="shared" ca="1" si="818"/>
        <v>0</v>
      </c>
      <c r="AM2235">
        <f t="shared" ca="1" si="819"/>
        <v>0</v>
      </c>
      <c r="AN2235">
        <f t="shared" ca="1" si="820"/>
        <v>1</v>
      </c>
      <c r="AO2235">
        <f t="shared" ca="1" si="821"/>
        <v>0</v>
      </c>
      <c r="AP2235">
        <f t="shared" ca="1" si="822"/>
        <v>0</v>
      </c>
      <c r="AQ2235">
        <f t="shared" ca="1" si="823"/>
        <v>0</v>
      </c>
      <c r="AR2235">
        <f t="shared" ca="1" si="824"/>
        <v>1</v>
      </c>
      <c r="AS2235">
        <v>1</v>
      </c>
      <c r="AT2235">
        <v>0</v>
      </c>
      <c r="AU2235">
        <f t="shared" ca="1" si="834"/>
        <v>0</v>
      </c>
      <c r="AV2235">
        <f t="shared" ca="1" si="834"/>
        <v>1</v>
      </c>
      <c r="AW2235">
        <f t="shared" ca="1" si="834"/>
        <v>0</v>
      </c>
      <c r="AX2235">
        <v>0</v>
      </c>
    </row>
    <row r="2236" spans="1:50">
      <c r="A2236" s="2">
        <v>41089</v>
      </c>
      <c r="B2236">
        <v>1236</v>
      </c>
      <c r="C2236">
        <v>16</v>
      </c>
      <c r="D2236">
        <f t="shared" ca="1" si="825"/>
        <v>10.969527256659827</v>
      </c>
      <c r="E2236">
        <f t="shared" ca="1" si="826"/>
        <v>5.030472743340173</v>
      </c>
      <c r="F2236" t="str">
        <f t="shared" ca="1" si="827"/>
        <v>high</v>
      </c>
      <c r="G2236">
        <v>439</v>
      </c>
      <c r="H2236">
        <f t="shared" si="828"/>
        <v>439</v>
      </c>
      <c r="I2236">
        <f t="shared" ca="1" si="829"/>
        <v>672.26639401089312</v>
      </c>
      <c r="J2236">
        <f t="shared" ca="1" si="830"/>
        <v>-233.26639401089312</v>
      </c>
      <c r="K2236" t="str">
        <f t="shared" ca="1" si="831"/>
        <v>medium</v>
      </c>
      <c r="L2236">
        <v>21.7</v>
      </c>
      <c r="M2236" t="str">
        <f t="shared" si="807"/>
        <v>high</v>
      </c>
      <c r="N2236">
        <f t="shared" si="813"/>
        <v>6</v>
      </c>
      <c r="O2236">
        <f t="shared" si="814"/>
        <v>5</v>
      </c>
      <c r="P2236" t="str">
        <f t="shared" si="815"/>
        <v>pátek</v>
      </c>
      <c r="Q2236">
        <f t="shared" si="835"/>
        <v>0</v>
      </c>
      <c r="R2236">
        <f t="shared" si="835"/>
        <v>0</v>
      </c>
      <c r="S2236">
        <f t="shared" si="835"/>
        <v>0</v>
      </c>
      <c r="T2236">
        <f t="shared" si="835"/>
        <v>0</v>
      </c>
      <c r="U2236">
        <f t="shared" si="835"/>
        <v>0</v>
      </c>
      <c r="V2236">
        <f t="shared" si="835"/>
        <v>1</v>
      </c>
      <c r="W2236">
        <f t="shared" si="835"/>
        <v>0</v>
      </c>
      <c r="X2236">
        <f t="shared" si="835"/>
        <v>0</v>
      </c>
      <c r="Y2236">
        <f t="shared" si="835"/>
        <v>0</v>
      </c>
      <c r="Z2236">
        <f t="shared" si="835"/>
        <v>0</v>
      </c>
      <c r="AA2236">
        <f t="shared" si="835"/>
        <v>0</v>
      </c>
      <c r="AB2236">
        <f t="shared" si="835"/>
        <v>0</v>
      </c>
      <c r="AC2236">
        <f t="shared" si="836"/>
        <v>0</v>
      </c>
      <c r="AD2236">
        <f t="shared" si="836"/>
        <v>0</v>
      </c>
      <c r="AE2236">
        <f t="shared" si="836"/>
        <v>0</v>
      </c>
      <c r="AF2236">
        <f t="shared" si="836"/>
        <v>0</v>
      </c>
      <c r="AG2236">
        <f t="shared" si="836"/>
        <v>1</v>
      </c>
      <c r="AH2236">
        <f t="shared" si="836"/>
        <v>0</v>
      </c>
      <c r="AI2236">
        <f t="shared" si="836"/>
        <v>0</v>
      </c>
      <c r="AJ2236">
        <f t="shared" ca="1" si="816"/>
        <v>1</v>
      </c>
      <c r="AK2236">
        <f t="shared" ca="1" si="817"/>
        <v>0</v>
      </c>
      <c r="AL2236">
        <f t="shared" ca="1" si="818"/>
        <v>0</v>
      </c>
      <c r="AM2236">
        <f t="shared" ca="1" si="819"/>
        <v>0</v>
      </c>
      <c r="AN2236">
        <f t="shared" ca="1" si="820"/>
        <v>0</v>
      </c>
      <c r="AO2236">
        <f t="shared" ca="1" si="821"/>
        <v>1</v>
      </c>
      <c r="AP2236">
        <f t="shared" ca="1" si="822"/>
        <v>0</v>
      </c>
      <c r="AQ2236">
        <f t="shared" ca="1" si="823"/>
        <v>0</v>
      </c>
      <c r="AR2236">
        <f t="shared" ca="1" si="824"/>
        <v>1</v>
      </c>
      <c r="AS2236">
        <v>0</v>
      </c>
      <c r="AT2236">
        <v>0</v>
      </c>
      <c r="AU2236">
        <f t="shared" ca="1" si="834"/>
        <v>0</v>
      </c>
      <c r="AV2236">
        <f t="shared" ca="1" si="834"/>
        <v>0</v>
      </c>
      <c r="AW2236">
        <f t="shared" ca="1" si="834"/>
        <v>1</v>
      </c>
      <c r="AX2236">
        <v>1</v>
      </c>
    </row>
    <row r="2237" spans="1:50">
      <c r="A2237" s="2">
        <v>41090</v>
      </c>
      <c r="B2237">
        <v>1237</v>
      </c>
      <c r="C2237">
        <v>10</v>
      </c>
      <c r="D2237">
        <f t="shared" ca="1" si="825"/>
        <v>10.970135001112244</v>
      </c>
      <c r="E2237">
        <f t="shared" ca="1" si="826"/>
        <v>-0.9701350011122436</v>
      </c>
      <c r="F2237" t="str">
        <f t="shared" ca="1" si="827"/>
        <v>medium</v>
      </c>
      <c r="G2237">
        <v>628</v>
      </c>
      <c r="H2237">
        <f t="shared" si="828"/>
        <v>628</v>
      </c>
      <c r="I2237">
        <f t="shared" ca="1" si="829"/>
        <v>672.22935925179274</v>
      </c>
      <c r="J2237">
        <f t="shared" ca="1" si="830"/>
        <v>-44.229359251792744</v>
      </c>
      <c r="K2237" t="str">
        <f t="shared" ca="1" si="831"/>
        <v>medium</v>
      </c>
      <c r="L2237">
        <v>25.7</v>
      </c>
      <c r="M2237" t="str">
        <f t="shared" si="807"/>
        <v>high</v>
      </c>
      <c r="N2237">
        <f t="shared" si="813"/>
        <v>6</v>
      </c>
      <c r="O2237">
        <f t="shared" si="814"/>
        <v>6</v>
      </c>
      <c r="P2237" t="str">
        <f t="shared" si="815"/>
        <v>sobota</v>
      </c>
      <c r="Q2237">
        <f t="shared" si="835"/>
        <v>0</v>
      </c>
      <c r="R2237">
        <f t="shared" si="835"/>
        <v>0</v>
      </c>
      <c r="S2237">
        <f t="shared" si="835"/>
        <v>0</v>
      </c>
      <c r="T2237">
        <f t="shared" si="835"/>
        <v>0</v>
      </c>
      <c r="U2237">
        <f t="shared" si="835"/>
        <v>0</v>
      </c>
      <c r="V2237">
        <f t="shared" si="835"/>
        <v>1</v>
      </c>
      <c r="W2237">
        <f t="shared" si="835"/>
        <v>0</v>
      </c>
      <c r="X2237">
        <f t="shared" si="835"/>
        <v>0</v>
      </c>
      <c r="Y2237">
        <f t="shared" si="835"/>
        <v>0</v>
      </c>
      <c r="Z2237">
        <f t="shared" si="835"/>
        <v>0</v>
      </c>
      <c r="AA2237">
        <f t="shared" si="835"/>
        <v>0</v>
      </c>
      <c r="AB2237">
        <f t="shared" si="835"/>
        <v>0</v>
      </c>
      <c r="AC2237">
        <f t="shared" si="836"/>
        <v>0</v>
      </c>
      <c r="AD2237">
        <f t="shared" si="836"/>
        <v>0</v>
      </c>
      <c r="AE2237">
        <f t="shared" si="836"/>
        <v>0</v>
      </c>
      <c r="AF2237">
        <f t="shared" si="836"/>
        <v>0</v>
      </c>
      <c r="AG2237">
        <f t="shared" si="836"/>
        <v>0</v>
      </c>
      <c r="AH2237">
        <f t="shared" si="836"/>
        <v>1</v>
      </c>
      <c r="AI2237">
        <f t="shared" si="836"/>
        <v>0</v>
      </c>
      <c r="AJ2237">
        <f t="shared" ca="1" si="816"/>
        <v>1</v>
      </c>
      <c r="AK2237">
        <f t="shared" ca="1" si="817"/>
        <v>0</v>
      </c>
      <c r="AL2237">
        <f t="shared" ca="1" si="818"/>
        <v>0</v>
      </c>
      <c r="AM2237">
        <f t="shared" ca="1" si="819"/>
        <v>0</v>
      </c>
      <c r="AN2237">
        <f t="shared" ca="1" si="820"/>
        <v>0</v>
      </c>
      <c r="AO2237">
        <f t="shared" ca="1" si="821"/>
        <v>1</v>
      </c>
      <c r="AP2237">
        <f t="shared" ca="1" si="822"/>
        <v>0</v>
      </c>
      <c r="AQ2237">
        <f t="shared" ca="1" si="823"/>
        <v>0</v>
      </c>
      <c r="AR2237">
        <f t="shared" ca="1" si="824"/>
        <v>1</v>
      </c>
      <c r="AS2237">
        <v>0</v>
      </c>
      <c r="AT2237">
        <v>0</v>
      </c>
      <c r="AU2237">
        <f t="shared" ca="1" si="834"/>
        <v>0</v>
      </c>
      <c r="AV2237">
        <f t="shared" ca="1" si="834"/>
        <v>1</v>
      </c>
      <c r="AW2237">
        <f t="shared" ca="1" si="834"/>
        <v>0</v>
      </c>
      <c r="AX2237">
        <v>0</v>
      </c>
    </row>
    <row r="2238" spans="1:50">
      <c r="A2238" s="2">
        <v>41091</v>
      </c>
      <c r="B2238">
        <v>1238</v>
      </c>
      <c r="C2238">
        <v>15</v>
      </c>
      <c r="D2238">
        <f t="shared" ca="1" si="825"/>
        <v>10.970742486336553</v>
      </c>
      <c r="E2238">
        <f t="shared" ca="1" si="826"/>
        <v>4.0292575136634472</v>
      </c>
      <c r="F2238" t="str">
        <f t="shared" ca="1" si="827"/>
        <v>high</v>
      </c>
      <c r="G2238">
        <v>96</v>
      </c>
      <c r="H2238">
        <f t="shared" si="828"/>
        <v>96</v>
      </c>
      <c r="I2238">
        <f t="shared" ca="1" si="829"/>
        <v>672.19230098282037</v>
      </c>
      <c r="J2238">
        <f t="shared" ca="1" si="830"/>
        <v>-576.19230098282037</v>
      </c>
      <c r="K2238" t="str">
        <f t="shared" ca="1" si="831"/>
        <v>low</v>
      </c>
      <c r="L2238">
        <v>27.3</v>
      </c>
      <c r="M2238" t="str">
        <f t="shared" si="807"/>
        <v>high</v>
      </c>
      <c r="N2238">
        <f t="shared" si="813"/>
        <v>7</v>
      </c>
      <c r="O2238">
        <f t="shared" si="814"/>
        <v>7</v>
      </c>
      <c r="P2238" t="str">
        <f t="shared" si="815"/>
        <v>neděle</v>
      </c>
      <c r="Q2238">
        <f t="shared" si="835"/>
        <v>0</v>
      </c>
      <c r="R2238">
        <f t="shared" si="835"/>
        <v>0</v>
      </c>
      <c r="S2238">
        <f t="shared" si="835"/>
        <v>0</v>
      </c>
      <c r="T2238">
        <f t="shared" si="835"/>
        <v>0</v>
      </c>
      <c r="U2238">
        <f t="shared" si="835"/>
        <v>0</v>
      </c>
      <c r="V2238">
        <f t="shared" si="835"/>
        <v>0</v>
      </c>
      <c r="W2238">
        <f t="shared" si="835"/>
        <v>1</v>
      </c>
      <c r="X2238">
        <f t="shared" si="835"/>
        <v>0</v>
      </c>
      <c r="Y2238">
        <f t="shared" si="835"/>
        <v>0</v>
      </c>
      <c r="Z2238">
        <f t="shared" si="835"/>
        <v>0</v>
      </c>
      <c r="AA2238">
        <f t="shared" si="835"/>
        <v>0</v>
      </c>
      <c r="AB2238">
        <f t="shared" si="835"/>
        <v>0</v>
      </c>
      <c r="AC2238">
        <f t="shared" si="836"/>
        <v>0</v>
      </c>
      <c r="AD2238">
        <f t="shared" si="836"/>
        <v>0</v>
      </c>
      <c r="AE2238">
        <f t="shared" si="836"/>
        <v>0</v>
      </c>
      <c r="AF2238">
        <f t="shared" si="836"/>
        <v>0</v>
      </c>
      <c r="AG2238">
        <f t="shared" si="836"/>
        <v>0</v>
      </c>
      <c r="AH2238">
        <f t="shared" si="836"/>
        <v>0</v>
      </c>
      <c r="AI2238">
        <f t="shared" si="836"/>
        <v>1</v>
      </c>
      <c r="AJ2238">
        <f t="shared" ca="1" si="816"/>
        <v>1</v>
      </c>
      <c r="AK2238">
        <f t="shared" ca="1" si="817"/>
        <v>0</v>
      </c>
      <c r="AL2238">
        <f t="shared" ca="1" si="818"/>
        <v>0</v>
      </c>
      <c r="AM2238">
        <f t="shared" ca="1" si="819"/>
        <v>0</v>
      </c>
      <c r="AN2238">
        <f t="shared" ca="1" si="820"/>
        <v>1</v>
      </c>
      <c r="AO2238">
        <f t="shared" ca="1" si="821"/>
        <v>0</v>
      </c>
      <c r="AP2238">
        <f t="shared" ca="1" si="822"/>
        <v>0</v>
      </c>
      <c r="AQ2238">
        <f t="shared" ca="1" si="823"/>
        <v>0</v>
      </c>
      <c r="AR2238">
        <f t="shared" ca="1" si="824"/>
        <v>1</v>
      </c>
      <c r="AS2238">
        <v>1</v>
      </c>
      <c r="AT2238">
        <v>0</v>
      </c>
      <c r="AU2238">
        <f t="shared" ca="1" si="834"/>
        <v>0</v>
      </c>
      <c r="AV2238">
        <f t="shared" ca="1" si="834"/>
        <v>0</v>
      </c>
      <c r="AW2238">
        <f t="shared" ca="1" si="834"/>
        <v>1</v>
      </c>
      <c r="AX2238">
        <v>0</v>
      </c>
    </row>
    <row r="2239" spans="1:50">
      <c r="A2239" s="2">
        <v>41092</v>
      </c>
      <c r="B2239">
        <v>1239</v>
      </c>
      <c r="C2239">
        <v>16</v>
      </c>
      <c r="D2239">
        <f t="shared" ca="1" si="825"/>
        <v>10.971349714625072</v>
      </c>
      <c r="E2239">
        <f t="shared" ca="1" si="826"/>
        <v>5.028650285374928</v>
      </c>
      <c r="F2239" t="str">
        <f t="shared" ca="1" si="827"/>
        <v>high</v>
      </c>
      <c r="G2239">
        <v>722</v>
      </c>
      <c r="H2239">
        <f t="shared" si="828"/>
        <v>722</v>
      </c>
      <c r="I2239">
        <f t="shared" ca="1" si="829"/>
        <v>672.15521951730307</v>
      </c>
      <c r="J2239">
        <f t="shared" ca="1" si="830"/>
        <v>49.844780482696933</v>
      </c>
      <c r="K2239" t="str">
        <f t="shared" ca="1" si="831"/>
        <v>high</v>
      </c>
      <c r="L2239">
        <v>19.3</v>
      </c>
      <c r="M2239" t="str">
        <f t="shared" si="807"/>
        <v>high</v>
      </c>
      <c r="N2239">
        <f t="shared" si="813"/>
        <v>7</v>
      </c>
      <c r="O2239">
        <f t="shared" si="814"/>
        <v>1</v>
      </c>
      <c r="P2239" t="str">
        <f t="shared" si="815"/>
        <v>pondělí</v>
      </c>
      <c r="Q2239">
        <f t="shared" si="835"/>
        <v>0</v>
      </c>
      <c r="R2239">
        <f t="shared" si="835"/>
        <v>0</v>
      </c>
      <c r="S2239">
        <f t="shared" si="835"/>
        <v>0</v>
      </c>
      <c r="T2239">
        <f t="shared" si="835"/>
        <v>0</v>
      </c>
      <c r="U2239">
        <f t="shared" si="835"/>
        <v>0</v>
      </c>
      <c r="V2239">
        <f t="shared" si="835"/>
        <v>0</v>
      </c>
      <c r="W2239">
        <f t="shared" si="835"/>
        <v>1</v>
      </c>
      <c r="X2239">
        <f t="shared" si="835"/>
        <v>0</v>
      </c>
      <c r="Y2239">
        <f t="shared" si="835"/>
        <v>0</v>
      </c>
      <c r="Z2239">
        <f t="shared" si="835"/>
        <v>0</v>
      </c>
      <c r="AA2239">
        <f t="shared" si="835"/>
        <v>0</v>
      </c>
      <c r="AB2239">
        <f t="shared" si="835"/>
        <v>0</v>
      </c>
      <c r="AC2239">
        <f t="shared" si="836"/>
        <v>1</v>
      </c>
      <c r="AD2239">
        <f t="shared" si="836"/>
        <v>0</v>
      </c>
      <c r="AE2239">
        <f t="shared" si="836"/>
        <v>0</v>
      </c>
      <c r="AF2239">
        <f t="shared" si="836"/>
        <v>0</v>
      </c>
      <c r="AG2239">
        <f t="shared" si="836"/>
        <v>0</v>
      </c>
      <c r="AH2239">
        <f t="shared" si="836"/>
        <v>0</v>
      </c>
      <c r="AI2239">
        <f t="shared" si="836"/>
        <v>0</v>
      </c>
      <c r="AJ2239">
        <f t="shared" ca="1" si="816"/>
        <v>1</v>
      </c>
      <c r="AK2239">
        <f t="shared" ca="1" si="817"/>
        <v>0</v>
      </c>
      <c r="AL2239">
        <f t="shared" ca="1" si="818"/>
        <v>0</v>
      </c>
      <c r="AM2239">
        <f t="shared" ca="1" si="819"/>
        <v>0</v>
      </c>
      <c r="AN2239">
        <f t="shared" ca="1" si="820"/>
        <v>1</v>
      </c>
      <c r="AO2239">
        <f t="shared" ca="1" si="821"/>
        <v>0</v>
      </c>
      <c r="AP2239">
        <f t="shared" ca="1" si="822"/>
        <v>0</v>
      </c>
      <c r="AQ2239">
        <f t="shared" ca="1" si="823"/>
        <v>0</v>
      </c>
      <c r="AR2239">
        <f t="shared" ca="1" si="824"/>
        <v>1</v>
      </c>
      <c r="AS2239">
        <v>1</v>
      </c>
      <c r="AT2239">
        <v>0</v>
      </c>
      <c r="AU2239">
        <f t="shared" ca="1" si="834"/>
        <v>0</v>
      </c>
      <c r="AV2239">
        <f t="shared" ca="1" si="834"/>
        <v>0</v>
      </c>
      <c r="AW2239">
        <f t="shared" ca="1" si="834"/>
        <v>1</v>
      </c>
      <c r="AX2239">
        <v>0</v>
      </c>
    </row>
    <row r="2240" spans="1:50">
      <c r="A2240" s="2">
        <v>41093</v>
      </c>
      <c r="B2240">
        <v>1240</v>
      </c>
      <c r="C2240">
        <v>13</v>
      </c>
      <c r="D2240">
        <f t="shared" ca="1" si="825"/>
        <v>10.971956688270117</v>
      </c>
      <c r="E2240">
        <f t="shared" ca="1" si="826"/>
        <v>2.0280433117298831</v>
      </c>
      <c r="F2240" t="str">
        <f t="shared" ca="1" si="827"/>
        <v>high</v>
      </c>
      <c r="G2240">
        <v>1735</v>
      </c>
      <c r="H2240">
        <f t="shared" si="828"/>
        <v>1735</v>
      </c>
      <c r="I2240">
        <f t="shared" ca="1" si="829"/>
        <v>672.11811516856756</v>
      </c>
      <c r="J2240">
        <f t="shared" ca="1" si="830"/>
        <v>1062.8818848314324</v>
      </c>
      <c r="K2240" t="str">
        <f t="shared" ca="1" si="831"/>
        <v>high</v>
      </c>
      <c r="L2240">
        <v>18.45</v>
      </c>
      <c r="M2240" t="str">
        <f t="shared" si="807"/>
        <v>high</v>
      </c>
      <c r="N2240">
        <f t="shared" si="813"/>
        <v>7</v>
      </c>
      <c r="O2240">
        <f t="shared" si="814"/>
        <v>2</v>
      </c>
      <c r="P2240" t="str">
        <f t="shared" si="815"/>
        <v>úterý</v>
      </c>
      <c r="Q2240">
        <f t="shared" si="835"/>
        <v>0</v>
      </c>
      <c r="R2240">
        <f t="shared" si="835"/>
        <v>0</v>
      </c>
      <c r="S2240">
        <f t="shared" si="835"/>
        <v>0</v>
      </c>
      <c r="T2240">
        <f t="shared" si="835"/>
        <v>0</v>
      </c>
      <c r="U2240">
        <f t="shared" si="835"/>
        <v>0</v>
      </c>
      <c r="V2240">
        <f t="shared" si="835"/>
        <v>0</v>
      </c>
      <c r="W2240">
        <f t="shared" si="835"/>
        <v>1</v>
      </c>
      <c r="X2240">
        <f t="shared" si="835"/>
        <v>0</v>
      </c>
      <c r="Y2240">
        <f t="shared" si="835"/>
        <v>0</v>
      </c>
      <c r="Z2240">
        <f t="shared" si="835"/>
        <v>0</v>
      </c>
      <c r="AA2240">
        <f t="shared" si="835"/>
        <v>0</v>
      </c>
      <c r="AB2240">
        <f t="shared" si="835"/>
        <v>0</v>
      </c>
      <c r="AC2240">
        <f t="shared" si="836"/>
        <v>0</v>
      </c>
      <c r="AD2240">
        <f t="shared" si="836"/>
        <v>1</v>
      </c>
      <c r="AE2240">
        <f t="shared" si="836"/>
        <v>0</v>
      </c>
      <c r="AF2240">
        <f t="shared" si="836"/>
        <v>0</v>
      </c>
      <c r="AG2240">
        <f t="shared" si="836"/>
        <v>0</v>
      </c>
      <c r="AH2240">
        <f t="shared" si="836"/>
        <v>0</v>
      </c>
      <c r="AI2240">
        <f t="shared" si="836"/>
        <v>0</v>
      </c>
      <c r="AJ2240">
        <f t="shared" ca="1" si="816"/>
        <v>0</v>
      </c>
      <c r="AK2240">
        <f t="shared" ca="1" si="817"/>
        <v>1</v>
      </c>
      <c r="AL2240">
        <f t="shared" ca="1" si="818"/>
        <v>0</v>
      </c>
      <c r="AM2240">
        <f t="shared" ca="1" si="819"/>
        <v>0</v>
      </c>
      <c r="AN2240">
        <f t="shared" ca="1" si="820"/>
        <v>1</v>
      </c>
      <c r="AO2240">
        <f t="shared" ca="1" si="821"/>
        <v>0</v>
      </c>
      <c r="AP2240">
        <f t="shared" ca="1" si="822"/>
        <v>0</v>
      </c>
      <c r="AQ2240">
        <f t="shared" ca="1" si="823"/>
        <v>0</v>
      </c>
      <c r="AR2240">
        <f t="shared" ca="1" si="824"/>
        <v>1</v>
      </c>
      <c r="AS2240">
        <v>1</v>
      </c>
      <c r="AT2240">
        <v>0</v>
      </c>
      <c r="AU2240">
        <f t="shared" ca="1" si="834"/>
        <v>0</v>
      </c>
      <c r="AV2240">
        <f t="shared" ca="1" si="834"/>
        <v>0</v>
      </c>
      <c r="AW2240">
        <f t="shared" ca="1" si="834"/>
        <v>1</v>
      </c>
      <c r="AX2240">
        <v>1</v>
      </c>
    </row>
    <row r="2241" spans="1:50">
      <c r="A2241" s="2">
        <v>41094</v>
      </c>
      <c r="B2241">
        <v>1241</v>
      </c>
      <c r="C2241">
        <v>17</v>
      </c>
      <c r="D2241">
        <f t="shared" ca="1" si="825"/>
        <v>10.972563409564007</v>
      </c>
      <c r="E2241">
        <f t="shared" ca="1" si="826"/>
        <v>6.0274365904359932</v>
      </c>
      <c r="F2241" t="str">
        <f t="shared" ca="1" si="827"/>
        <v>high</v>
      </c>
      <c r="G2241">
        <v>1081</v>
      </c>
      <c r="H2241">
        <f t="shared" si="828"/>
        <v>1081</v>
      </c>
      <c r="I2241">
        <f t="shared" ca="1" si="829"/>
        <v>672.08098824994067</v>
      </c>
      <c r="J2241">
        <f t="shared" ca="1" si="830"/>
        <v>408.91901175005933</v>
      </c>
      <c r="K2241" t="str">
        <f t="shared" ca="1" si="831"/>
        <v>high</v>
      </c>
      <c r="L2241">
        <v>23.9</v>
      </c>
      <c r="M2241" t="str">
        <f t="shared" si="807"/>
        <v>high</v>
      </c>
      <c r="N2241">
        <f t="shared" si="813"/>
        <v>7</v>
      </c>
      <c r="O2241">
        <f t="shared" si="814"/>
        <v>3</v>
      </c>
      <c r="P2241" t="str">
        <f t="shared" si="815"/>
        <v>středa</v>
      </c>
      <c r="Q2241">
        <f t="shared" ref="Q2241:AB2250" si="837">VLOOKUP($N2241,$V$31:$AH$42,Q$592+1,0)</f>
        <v>0</v>
      </c>
      <c r="R2241">
        <f t="shared" si="837"/>
        <v>0</v>
      </c>
      <c r="S2241">
        <f t="shared" si="837"/>
        <v>0</v>
      </c>
      <c r="T2241">
        <f t="shared" si="837"/>
        <v>0</v>
      </c>
      <c r="U2241">
        <f t="shared" si="837"/>
        <v>0</v>
      </c>
      <c r="V2241">
        <f t="shared" si="837"/>
        <v>0</v>
      </c>
      <c r="W2241">
        <f t="shared" si="837"/>
        <v>1</v>
      </c>
      <c r="X2241">
        <f t="shared" si="837"/>
        <v>0</v>
      </c>
      <c r="Y2241">
        <f t="shared" si="837"/>
        <v>0</v>
      </c>
      <c r="Z2241">
        <f t="shared" si="837"/>
        <v>0</v>
      </c>
      <c r="AA2241">
        <f t="shared" si="837"/>
        <v>0</v>
      </c>
      <c r="AB2241">
        <f t="shared" si="837"/>
        <v>0</v>
      </c>
      <c r="AC2241">
        <f t="shared" ref="AC2241:AI2250" si="838">VLOOKUP($O2241,$V$74:$AC$80,AC$592+1,0)</f>
        <v>0</v>
      </c>
      <c r="AD2241">
        <f t="shared" si="838"/>
        <v>0</v>
      </c>
      <c r="AE2241">
        <f t="shared" si="838"/>
        <v>1</v>
      </c>
      <c r="AF2241">
        <f t="shared" si="838"/>
        <v>0</v>
      </c>
      <c r="AG2241">
        <f t="shared" si="838"/>
        <v>0</v>
      </c>
      <c r="AH2241">
        <f t="shared" si="838"/>
        <v>0</v>
      </c>
      <c r="AI2241">
        <f t="shared" si="838"/>
        <v>0</v>
      </c>
      <c r="AJ2241">
        <f t="shared" ca="1" si="816"/>
        <v>0</v>
      </c>
      <c r="AK2241">
        <f t="shared" ca="1" si="817"/>
        <v>1</v>
      </c>
      <c r="AL2241">
        <f t="shared" ca="1" si="818"/>
        <v>0</v>
      </c>
      <c r="AM2241">
        <f t="shared" ca="1" si="819"/>
        <v>0</v>
      </c>
      <c r="AN2241">
        <f t="shared" ca="1" si="820"/>
        <v>0</v>
      </c>
      <c r="AO2241">
        <f t="shared" ca="1" si="821"/>
        <v>1</v>
      </c>
      <c r="AP2241">
        <f t="shared" ca="1" si="822"/>
        <v>0</v>
      </c>
      <c r="AQ2241">
        <f t="shared" ca="1" si="823"/>
        <v>0</v>
      </c>
      <c r="AR2241">
        <f t="shared" ca="1" si="824"/>
        <v>1</v>
      </c>
      <c r="AS2241">
        <v>1</v>
      </c>
      <c r="AT2241">
        <v>0</v>
      </c>
      <c r="AU2241">
        <f t="shared" ref="AU2241:AW2260" ca="1" si="839">VLOOKUP(INDIRECT($AU$590&amp;ROW($A2241)),$F$17:$I$19,AU$592+1,0)</f>
        <v>0</v>
      </c>
      <c r="AV2241">
        <f t="shared" ca="1" si="839"/>
        <v>0</v>
      </c>
      <c r="AW2241">
        <f t="shared" ca="1" si="839"/>
        <v>1</v>
      </c>
      <c r="AX2241">
        <v>0</v>
      </c>
    </row>
    <row r="2242" spans="1:50">
      <c r="A2242" s="2">
        <v>41095</v>
      </c>
      <c r="B2242">
        <v>1242</v>
      </c>
      <c r="C2242">
        <v>7</v>
      </c>
      <c r="D2242">
        <f t="shared" ca="1" si="825"/>
        <v>10.973169880799057</v>
      </c>
      <c r="E2242">
        <f t="shared" ca="1" si="826"/>
        <v>-3.9731698807990572</v>
      </c>
      <c r="F2242" t="str">
        <f t="shared" ca="1" si="827"/>
        <v>low</v>
      </c>
      <c r="G2242">
        <v>705</v>
      </c>
      <c r="H2242">
        <f t="shared" si="828"/>
        <v>705</v>
      </c>
      <c r="I2242">
        <f t="shared" ca="1" si="829"/>
        <v>672.04383907474971</v>
      </c>
      <c r="J2242">
        <f t="shared" ca="1" si="830"/>
        <v>32.956160925250288</v>
      </c>
      <c r="K2242" t="str">
        <f t="shared" ca="1" si="831"/>
        <v>high</v>
      </c>
      <c r="L2242">
        <v>22.4</v>
      </c>
      <c r="M2242" t="str">
        <f t="shared" si="807"/>
        <v>high</v>
      </c>
      <c r="N2242">
        <f t="shared" si="813"/>
        <v>7</v>
      </c>
      <c r="O2242">
        <f t="shared" si="814"/>
        <v>4</v>
      </c>
      <c r="P2242" t="str">
        <f t="shared" si="815"/>
        <v>čtvrtek</v>
      </c>
      <c r="Q2242">
        <f t="shared" si="837"/>
        <v>0</v>
      </c>
      <c r="R2242">
        <f t="shared" si="837"/>
        <v>0</v>
      </c>
      <c r="S2242">
        <f t="shared" si="837"/>
        <v>0</v>
      </c>
      <c r="T2242">
        <f t="shared" si="837"/>
        <v>0</v>
      </c>
      <c r="U2242">
        <f t="shared" si="837"/>
        <v>0</v>
      </c>
      <c r="V2242">
        <f t="shared" si="837"/>
        <v>0</v>
      </c>
      <c r="W2242">
        <f t="shared" si="837"/>
        <v>1</v>
      </c>
      <c r="X2242">
        <f t="shared" si="837"/>
        <v>0</v>
      </c>
      <c r="Y2242">
        <f t="shared" si="837"/>
        <v>0</v>
      </c>
      <c r="Z2242">
        <f t="shared" si="837"/>
        <v>0</v>
      </c>
      <c r="AA2242">
        <f t="shared" si="837"/>
        <v>0</v>
      </c>
      <c r="AB2242">
        <f t="shared" si="837"/>
        <v>0</v>
      </c>
      <c r="AC2242">
        <f t="shared" si="838"/>
        <v>0</v>
      </c>
      <c r="AD2242">
        <f t="shared" si="838"/>
        <v>0</v>
      </c>
      <c r="AE2242">
        <f t="shared" si="838"/>
        <v>0</v>
      </c>
      <c r="AF2242">
        <f t="shared" si="838"/>
        <v>1</v>
      </c>
      <c r="AG2242">
        <f t="shared" si="838"/>
        <v>0</v>
      </c>
      <c r="AH2242">
        <f t="shared" si="838"/>
        <v>0</v>
      </c>
      <c r="AI2242">
        <f t="shared" si="838"/>
        <v>0</v>
      </c>
      <c r="AJ2242">
        <f t="shared" ca="1" si="816"/>
        <v>1</v>
      </c>
      <c r="AK2242">
        <f t="shared" ca="1" si="817"/>
        <v>0</v>
      </c>
      <c r="AL2242">
        <f t="shared" ca="1" si="818"/>
        <v>0</v>
      </c>
      <c r="AM2242">
        <f t="shared" ca="1" si="819"/>
        <v>0</v>
      </c>
      <c r="AN2242">
        <f t="shared" ca="1" si="820"/>
        <v>1</v>
      </c>
      <c r="AO2242">
        <f t="shared" ca="1" si="821"/>
        <v>0</v>
      </c>
      <c r="AP2242">
        <f t="shared" ca="1" si="822"/>
        <v>0</v>
      </c>
      <c r="AQ2242">
        <f t="shared" ca="1" si="823"/>
        <v>0</v>
      </c>
      <c r="AR2242">
        <f t="shared" ca="1" si="824"/>
        <v>1</v>
      </c>
      <c r="AS2242">
        <v>0</v>
      </c>
      <c r="AT2242">
        <v>0</v>
      </c>
      <c r="AU2242">
        <f t="shared" ca="1" si="839"/>
        <v>1</v>
      </c>
      <c r="AV2242">
        <f t="shared" ca="1" si="839"/>
        <v>0</v>
      </c>
      <c r="AW2242">
        <f t="shared" ca="1" si="839"/>
        <v>0</v>
      </c>
      <c r="AX2242">
        <v>0</v>
      </c>
    </row>
    <row r="2243" spans="1:50">
      <c r="A2243" s="2">
        <v>41096</v>
      </c>
      <c r="B2243">
        <v>1243</v>
      </c>
      <c r="C2243">
        <v>8</v>
      </c>
      <c r="D2243">
        <f t="shared" ca="1" si="825"/>
        <v>10.973776104267586</v>
      </c>
      <c r="E2243">
        <f t="shared" ca="1" si="826"/>
        <v>-2.9737761042675857</v>
      </c>
      <c r="F2243" t="str">
        <f t="shared" ca="1" si="827"/>
        <v>low</v>
      </c>
      <c r="G2243">
        <v>528</v>
      </c>
      <c r="H2243">
        <f t="shared" si="828"/>
        <v>528</v>
      </c>
      <c r="I2243">
        <f t="shared" ca="1" si="829"/>
        <v>672.00666795632105</v>
      </c>
      <c r="J2243">
        <f t="shared" ca="1" si="830"/>
        <v>-144.00666795632105</v>
      </c>
      <c r="K2243" t="str">
        <f t="shared" ca="1" si="831"/>
        <v>medium</v>
      </c>
      <c r="L2243">
        <v>22.9</v>
      </c>
      <c r="M2243" t="str">
        <f t="shared" si="807"/>
        <v>high</v>
      </c>
      <c r="N2243">
        <f t="shared" si="813"/>
        <v>7</v>
      </c>
      <c r="O2243">
        <f t="shared" si="814"/>
        <v>5</v>
      </c>
      <c r="P2243" t="str">
        <f t="shared" si="815"/>
        <v>pátek</v>
      </c>
      <c r="Q2243">
        <f t="shared" si="837"/>
        <v>0</v>
      </c>
      <c r="R2243">
        <f t="shared" si="837"/>
        <v>0</v>
      </c>
      <c r="S2243">
        <f t="shared" si="837"/>
        <v>0</v>
      </c>
      <c r="T2243">
        <f t="shared" si="837"/>
        <v>0</v>
      </c>
      <c r="U2243">
        <f t="shared" si="837"/>
        <v>0</v>
      </c>
      <c r="V2243">
        <f t="shared" si="837"/>
        <v>0</v>
      </c>
      <c r="W2243">
        <f t="shared" si="837"/>
        <v>1</v>
      </c>
      <c r="X2243">
        <f t="shared" si="837"/>
        <v>0</v>
      </c>
      <c r="Y2243">
        <f t="shared" si="837"/>
        <v>0</v>
      </c>
      <c r="Z2243">
        <f t="shared" si="837"/>
        <v>0</v>
      </c>
      <c r="AA2243">
        <f t="shared" si="837"/>
        <v>0</v>
      </c>
      <c r="AB2243">
        <f t="shared" si="837"/>
        <v>0</v>
      </c>
      <c r="AC2243">
        <f t="shared" si="838"/>
        <v>0</v>
      </c>
      <c r="AD2243">
        <f t="shared" si="838"/>
        <v>0</v>
      </c>
      <c r="AE2243">
        <f t="shared" si="838"/>
        <v>0</v>
      </c>
      <c r="AF2243">
        <f t="shared" si="838"/>
        <v>0</v>
      </c>
      <c r="AG2243">
        <f t="shared" si="838"/>
        <v>1</v>
      </c>
      <c r="AH2243">
        <f t="shared" si="838"/>
        <v>0</v>
      </c>
      <c r="AI2243">
        <f t="shared" si="838"/>
        <v>0</v>
      </c>
      <c r="AJ2243">
        <f t="shared" ca="1" si="816"/>
        <v>1</v>
      </c>
      <c r="AK2243">
        <f t="shared" ca="1" si="817"/>
        <v>0</v>
      </c>
      <c r="AL2243">
        <f t="shared" ca="1" si="818"/>
        <v>0</v>
      </c>
      <c r="AM2243">
        <f t="shared" ca="1" si="819"/>
        <v>0</v>
      </c>
      <c r="AN2243">
        <f t="shared" ca="1" si="820"/>
        <v>1</v>
      </c>
      <c r="AO2243">
        <f t="shared" ca="1" si="821"/>
        <v>0</v>
      </c>
      <c r="AP2243">
        <f t="shared" ca="1" si="822"/>
        <v>0</v>
      </c>
      <c r="AQ2243">
        <f t="shared" ca="1" si="823"/>
        <v>0</v>
      </c>
      <c r="AR2243">
        <f t="shared" ca="1" si="824"/>
        <v>1</v>
      </c>
      <c r="AS2243">
        <v>1</v>
      </c>
      <c r="AT2243">
        <v>0</v>
      </c>
      <c r="AU2243">
        <f t="shared" ca="1" si="839"/>
        <v>1</v>
      </c>
      <c r="AV2243">
        <f t="shared" ca="1" si="839"/>
        <v>0</v>
      </c>
      <c r="AW2243">
        <f t="shared" ca="1" si="839"/>
        <v>0</v>
      </c>
      <c r="AX2243">
        <v>0</v>
      </c>
    </row>
    <row r="2244" spans="1:50">
      <c r="A2244" s="2">
        <v>41097</v>
      </c>
      <c r="B2244">
        <v>1244</v>
      </c>
      <c r="C2244">
        <v>7</v>
      </c>
      <c r="D2244">
        <f t="shared" ca="1" si="825"/>
        <v>10.97438208226191</v>
      </c>
      <c r="E2244">
        <f t="shared" ca="1" si="826"/>
        <v>-3.9743820822619096</v>
      </c>
      <c r="F2244" t="str">
        <f t="shared" ca="1" si="827"/>
        <v>low</v>
      </c>
      <c r="G2244">
        <v>258</v>
      </c>
      <c r="H2244">
        <f t="shared" si="828"/>
        <v>258</v>
      </c>
      <c r="I2244">
        <f t="shared" ca="1" si="829"/>
        <v>671.96947520798199</v>
      </c>
      <c r="J2244">
        <f t="shared" ca="1" si="830"/>
        <v>-413.96947520798199</v>
      </c>
      <c r="K2244" t="str">
        <f t="shared" ca="1" si="831"/>
        <v>low</v>
      </c>
      <c r="L2244">
        <v>20</v>
      </c>
      <c r="M2244" t="str">
        <f t="shared" si="807"/>
        <v>high</v>
      </c>
      <c r="N2244">
        <f t="shared" si="813"/>
        <v>7</v>
      </c>
      <c r="O2244">
        <f t="shared" si="814"/>
        <v>6</v>
      </c>
      <c r="P2244" t="str">
        <f t="shared" si="815"/>
        <v>sobota</v>
      </c>
      <c r="Q2244">
        <f t="shared" si="837"/>
        <v>0</v>
      </c>
      <c r="R2244">
        <f t="shared" si="837"/>
        <v>0</v>
      </c>
      <c r="S2244">
        <f t="shared" si="837"/>
        <v>0</v>
      </c>
      <c r="T2244">
        <f t="shared" si="837"/>
        <v>0</v>
      </c>
      <c r="U2244">
        <f t="shared" si="837"/>
        <v>0</v>
      </c>
      <c r="V2244">
        <f t="shared" si="837"/>
        <v>0</v>
      </c>
      <c r="W2244">
        <f t="shared" si="837"/>
        <v>1</v>
      </c>
      <c r="X2244">
        <f t="shared" si="837"/>
        <v>0</v>
      </c>
      <c r="Y2244">
        <f t="shared" si="837"/>
        <v>0</v>
      </c>
      <c r="Z2244">
        <f t="shared" si="837"/>
        <v>0</v>
      </c>
      <c r="AA2244">
        <f t="shared" si="837"/>
        <v>0</v>
      </c>
      <c r="AB2244">
        <f t="shared" si="837"/>
        <v>0</v>
      </c>
      <c r="AC2244">
        <f t="shared" si="838"/>
        <v>0</v>
      </c>
      <c r="AD2244">
        <f t="shared" si="838"/>
        <v>0</v>
      </c>
      <c r="AE2244">
        <f t="shared" si="838"/>
        <v>0</v>
      </c>
      <c r="AF2244">
        <f t="shared" si="838"/>
        <v>0</v>
      </c>
      <c r="AG2244">
        <f t="shared" si="838"/>
        <v>0</v>
      </c>
      <c r="AH2244">
        <f t="shared" si="838"/>
        <v>1</v>
      </c>
      <c r="AI2244">
        <f t="shared" si="838"/>
        <v>0</v>
      </c>
      <c r="AJ2244">
        <f t="shared" ca="1" si="816"/>
        <v>1</v>
      </c>
      <c r="AK2244">
        <f t="shared" ca="1" si="817"/>
        <v>0</v>
      </c>
      <c r="AL2244">
        <f t="shared" ca="1" si="818"/>
        <v>0</v>
      </c>
      <c r="AM2244">
        <f t="shared" ca="1" si="819"/>
        <v>0</v>
      </c>
      <c r="AN2244">
        <f t="shared" ca="1" si="820"/>
        <v>1</v>
      </c>
      <c r="AO2244">
        <f t="shared" ca="1" si="821"/>
        <v>0</v>
      </c>
      <c r="AP2244">
        <f t="shared" ca="1" si="822"/>
        <v>0</v>
      </c>
      <c r="AQ2244">
        <f t="shared" ca="1" si="823"/>
        <v>0</v>
      </c>
      <c r="AR2244">
        <f t="shared" ca="1" si="824"/>
        <v>1</v>
      </c>
      <c r="AS2244">
        <v>1</v>
      </c>
      <c r="AT2244">
        <v>0</v>
      </c>
      <c r="AU2244">
        <f t="shared" ca="1" si="839"/>
        <v>1</v>
      </c>
      <c r="AV2244">
        <f t="shared" ca="1" si="839"/>
        <v>0</v>
      </c>
      <c r="AW2244">
        <f t="shared" ca="1" si="839"/>
        <v>0</v>
      </c>
      <c r="AX2244">
        <v>0</v>
      </c>
    </row>
    <row r="2245" spans="1:50">
      <c r="A2245" s="2">
        <v>41098</v>
      </c>
      <c r="B2245">
        <v>1245</v>
      </c>
      <c r="C2245">
        <v>12</v>
      </c>
      <c r="D2245">
        <f t="shared" ca="1" si="825"/>
        <v>10.974987817074345</v>
      </c>
      <c r="E2245">
        <f t="shared" ca="1" si="826"/>
        <v>1.0250121829256553</v>
      </c>
      <c r="F2245" t="str">
        <f t="shared" ca="1" si="827"/>
        <v>medium</v>
      </c>
      <c r="G2245">
        <v>790</v>
      </c>
      <c r="H2245">
        <f t="shared" si="828"/>
        <v>790</v>
      </c>
      <c r="I2245">
        <f t="shared" ca="1" si="829"/>
        <v>671.93226114305924</v>
      </c>
      <c r="J2245">
        <f t="shared" ca="1" si="830"/>
        <v>118.06773885694076</v>
      </c>
      <c r="K2245" t="str">
        <f t="shared" ca="1" si="831"/>
        <v>high</v>
      </c>
      <c r="L2245">
        <v>19.399999999999999</v>
      </c>
      <c r="M2245" t="str">
        <f t="shared" si="807"/>
        <v>high</v>
      </c>
      <c r="N2245">
        <f t="shared" si="813"/>
        <v>7</v>
      </c>
      <c r="O2245">
        <f t="shared" si="814"/>
        <v>7</v>
      </c>
      <c r="P2245" t="str">
        <f t="shared" si="815"/>
        <v>neděle</v>
      </c>
      <c r="Q2245">
        <f t="shared" si="837"/>
        <v>0</v>
      </c>
      <c r="R2245">
        <f t="shared" si="837"/>
        <v>0</v>
      </c>
      <c r="S2245">
        <f t="shared" si="837"/>
        <v>0</v>
      </c>
      <c r="T2245">
        <f t="shared" si="837"/>
        <v>0</v>
      </c>
      <c r="U2245">
        <f t="shared" si="837"/>
        <v>0</v>
      </c>
      <c r="V2245">
        <f t="shared" si="837"/>
        <v>0</v>
      </c>
      <c r="W2245">
        <f t="shared" si="837"/>
        <v>1</v>
      </c>
      <c r="X2245">
        <f t="shared" si="837"/>
        <v>0</v>
      </c>
      <c r="Y2245">
        <f t="shared" si="837"/>
        <v>0</v>
      </c>
      <c r="Z2245">
        <f t="shared" si="837"/>
        <v>0</v>
      </c>
      <c r="AA2245">
        <f t="shared" si="837"/>
        <v>0</v>
      </c>
      <c r="AB2245">
        <f t="shared" si="837"/>
        <v>0</v>
      </c>
      <c r="AC2245">
        <f t="shared" si="838"/>
        <v>0</v>
      </c>
      <c r="AD2245">
        <f t="shared" si="838"/>
        <v>0</v>
      </c>
      <c r="AE2245">
        <f t="shared" si="838"/>
        <v>0</v>
      </c>
      <c r="AF2245">
        <f t="shared" si="838"/>
        <v>0</v>
      </c>
      <c r="AG2245">
        <f t="shared" si="838"/>
        <v>0</v>
      </c>
      <c r="AH2245">
        <f t="shared" si="838"/>
        <v>0</v>
      </c>
      <c r="AI2245">
        <f t="shared" si="838"/>
        <v>1</v>
      </c>
      <c r="AJ2245">
        <f t="shared" ca="1" si="816"/>
        <v>1</v>
      </c>
      <c r="AK2245">
        <f t="shared" ca="1" si="817"/>
        <v>0</v>
      </c>
      <c r="AL2245">
        <f t="shared" ca="1" si="818"/>
        <v>0</v>
      </c>
      <c r="AM2245">
        <f t="shared" ca="1" si="819"/>
        <v>0</v>
      </c>
      <c r="AN2245">
        <f t="shared" ca="1" si="820"/>
        <v>1</v>
      </c>
      <c r="AO2245">
        <f t="shared" ca="1" si="821"/>
        <v>0</v>
      </c>
      <c r="AP2245">
        <f t="shared" ca="1" si="822"/>
        <v>0</v>
      </c>
      <c r="AQ2245">
        <f t="shared" ca="1" si="823"/>
        <v>0</v>
      </c>
      <c r="AR2245">
        <f t="shared" ca="1" si="824"/>
        <v>1</v>
      </c>
      <c r="AS2245">
        <v>1</v>
      </c>
      <c r="AT2245">
        <v>0</v>
      </c>
      <c r="AU2245">
        <f t="shared" ca="1" si="839"/>
        <v>0</v>
      </c>
      <c r="AV2245">
        <f t="shared" ca="1" si="839"/>
        <v>1</v>
      </c>
      <c r="AW2245">
        <f t="shared" ca="1" si="839"/>
        <v>0</v>
      </c>
      <c r="AX2245">
        <v>0</v>
      </c>
    </row>
    <row r="2246" spans="1:50">
      <c r="A2246" s="2">
        <v>41099</v>
      </c>
      <c r="B2246">
        <v>1246</v>
      </c>
      <c r="C2246">
        <v>6</v>
      </c>
      <c r="D2246">
        <f t="shared" ca="1" si="825"/>
        <v>10.975593310997208</v>
      </c>
      <c r="E2246">
        <f t="shared" ca="1" si="826"/>
        <v>-4.9755933109972084</v>
      </c>
      <c r="F2246" t="str">
        <f t="shared" ca="1" si="827"/>
        <v>low</v>
      </c>
      <c r="G2246">
        <v>558</v>
      </c>
      <c r="H2246">
        <f t="shared" si="828"/>
        <v>558</v>
      </c>
      <c r="I2246">
        <f t="shared" ca="1" si="829"/>
        <v>671.89502607487987</v>
      </c>
      <c r="J2246">
        <f t="shared" ca="1" si="830"/>
        <v>-113.89502607487987</v>
      </c>
      <c r="K2246" t="str">
        <f t="shared" ca="1" si="831"/>
        <v>medium</v>
      </c>
      <c r="L2246">
        <v>18.350000000000001</v>
      </c>
      <c r="M2246" t="str">
        <f t="shared" si="807"/>
        <v>high</v>
      </c>
      <c r="N2246">
        <f t="shared" si="813"/>
        <v>7</v>
      </c>
      <c r="O2246">
        <f t="shared" si="814"/>
        <v>1</v>
      </c>
      <c r="P2246" t="str">
        <f t="shared" si="815"/>
        <v>pondělí</v>
      </c>
      <c r="Q2246">
        <f t="shared" si="837"/>
        <v>0</v>
      </c>
      <c r="R2246">
        <f t="shared" si="837"/>
        <v>0</v>
      </c>
      <c r="S2246">
        <f t="shared" si="837"/>
        <v>0</v>
      </c>
      <c r="T2246">
        <f t="shared" si="837"/>
        <v>0</v>
      </c>
      <c r="U2246">
        <f t="shared" si="837"/>
        <v>0</v>
      </c>
      <c r="V2246">
        <f t="shared" si="837"/>
        <v>0</v>
      </c>
      <c r="W2246">
        <f t="shared" si="837"/>
        <v>1</v>
      </c>
      <c r="X2246">
        <f t="shared" si="837"/>
        <v>0</v>
      </c>
      <c r="Y2246">
        <f t="shared" si="837"/>
        <v>0</v>
      </c>
      <c r="Z2246">
        <f t="shared" si="837"/>
        <v>0</v>
      </c>
      <c r="AA2246">
        <f t="shared" si="837"/>
        <v>0</v>
      </c>
      <c r="AB2246">
        <f t="shared" si="837"/>
        <v>0</v>
      </c>
      <c r="AC2246">
        <f t="shared" si="838"/>
        <v>1</v>
      </c>
      <c r="AD2246">
        <f t="shared" si="838"/>
        <v>0</v>
      </c>
      <c r="AE2246">
        <f t="shared" si="838"/>
        <v>0</v>
      </c>
      <c r="AF2246">
        <f t="shared" si="838"/>
        <v>0</v>
      </c>
      <c r="AG2246">
        <f t="shared" si="838"/>
        <v>0</v>
      </c>
      <c r="AH2246">
        <f t="shared" si="838"/>
        <v>0</v>
      </c>
      <c r="AI2246">
        <f t="shared" si="838"/>
        <v>0</v>
      </c>
      <c r="AJ2246">
        <f t="shared" ca="1" si="816"/>
        <v>1</v>
      </c>
      <c r="AK2246">
        <f t="shared" ca="1" si="817"/>
        <v>0</v>
      </c>
      <c r="AL2246">
        <f t="shared" ca="1" si="818"/>
        <v>0</v>
      </c>
      <c r="AM2246">
        <f t="shared" ca="1" si="819"/>
        <v>0</v>
      </c>
      <c r="AN2246">
        <f t="shared" ca="1" si="820"/>
        <v>0</v>
      </c>
      <c r="AO2246">
        <f t="shared" ca="1" si="821"/>
        <v>1</v>
      </c>
      <c r="AP2246">
        <f t="shared" ca="1" si="822"/>
        <v>0</v>
      </c>
      <c r="AQ2246">
        <f t="shared" ca="1" si="823"/>
        <v>0</v>
      </c>
      <c r="AR2246">
        <f t="shared" ca="1" si="824"/>
        <v>1</v>
      </c>
      <c r="AS2246">
        <v>0</v>
      </c>
      <c r="AT2246">
        <v>0</v>
      </c>
      <c r="AU2246">
        <f t="shared" ca="1" si="839"/>
        <v>1</v>
      </c>
      <c r="AV2246">
        <f t="shared" ca="1" si="839"/>
        <v>0</v>
      </c>
      <c r="AW2246">
        <f t="shared" ca="1" si="839"/>
        <v>0</v>
      </c>
      <c r="AX2246">
        <v>0</v>
      </c>
    </row>
    <row r="2247" spans="1:50">
      <c r="A2247" s="2">
        <v>41100</v>
      </c>
      <c r="B2247">
        <v>1247</v>
      </c>
      <c r="C2247">
        <v>14</v>
      </c>
      <c r="D2247">
        <f t="shared" ca="1" si="825"/>
        <v>10.976198566322818</v>
      </c>
      <c r="E2247">
        <f t="shared" ca="1" si="826"/>
        <v>3.0238014336771819</v>
      </c>
      <c r="F2247" t="str">
        <f t="shared" ca="1" si="827"/>
        <v>high</v>
      </c>
      <c r="G2247">
        <v>949</v>
      </c>
      <c r="H2247">
        <f t="shared" si="828"/>
        <v>949</v>
      </c>
      <c r="I2247">
        <f t="shared" ca="1" si="829"/>
        <v>671.8577703167706</v>
      </c>
      <c r="J2247">
        <f t="shared" ca="1" si="830"/>
        <v>277.1422296832294</v>
      </c>
      <c r="K2247" t="str">
        <f t="shared" ca="1" si="831"/>
        <v>high</v>
      </c>
      <c r="L2247">
        <v>18.149999999999999</v>
      </c>
      <c r="M2247" t="str">
        <f t="shared" si="807"/>
        <v>high</v>
      </c>
      <c r="N2247">
        <f t="shared" si="813"/>
        <v>7</v>
      </c>
      <c r="O2247">
        <f t="shared" si="814"/>
        <v>2</v>
      </c>
      <c r="P2247" t="str">
        <f t="shared" si="815"/>
        <v>úterý</v>
      </c>
      <c r="Q2247">
        <f t="shared" si="837"/>
        <v>0</v>
      </c>
      <c r="R2247">
        <f t="shared" si="837"/>
        <v>0</v>
      </c>
      <c r="S2247">
        <f t="shared" si="837"/>
        <v>0</v>
      </c>
      <c r="T2247">
        <f t="shared" si="837"/>
        <v>0</v>
      </c>
      <c r="U2247">
        <f t="shared" si="837"/>
        <v>0</v>
      </c>
      <c r="V2247">
        <f t="shared" si="837"/>
        <v>0</v>
      </c>
      <c r="W2247">
        <f t="shared" si="837"/>
        <v>1</v>
      </c>
      <c r="X2247">
        <f t="shared" si="837"/>
        <v>0</v>
      </c>
      <c r="Y2247">
        <f t="shared" si="837"/>
        <v>0</v>
      </c>
      <c r="Z2247">
        <f t="shared" si="837"/>
        <v>0</v>
      </c>
      <c r="AA2247">
        <f t="shared" si="837"/>
        <v>0</v>
      </c>
      <c r="AB2247">
        <f t="shared" si="837"/>
        <v>0</v>
      </c>
      <c r="AC2247">
        <f t="shared" si="838"/>
        <v>0</v>
      </c>
      <c r="AD2247">
        <f t="shared" si="838"/>
        <v>1</v>
      </c>
      <c r="AE2247">
        <f t="shared" si="838"/>
        <v>0</v>
      </c>
      <c r="AF2247">
        <f t="shared" si="838"/>
        <v>0</v>
      </c>
      <c r="AG2247">
        <f t="shared" si="838"/>
        <v>0</v>
      </c>
      <c r="AH2247">
        <f t="shared" si="838"/>
        <v>0</v>
      </c>
      <c r="AI2247">
        <f t="shared" si="838"/>
        <v>0</v>
      </c>
      <c r="AJ2247">
        <f t="shared" ca="1" si="816"/>
        <v>0</v>
      </c>
      <c r="AK2247">
        <f t="shared" ca="1" si="817"/>
        <v>1</v>
      </c>
      <c r="AL2247">
        <f t="shared" ca="1" si="818"/>
        <v>0</v>
      </c>
      <c r="AM2247">
        <f t="shared" ca="1" si="819"/>
        <v>0</v>
      </c>
      <c r="AN2247">
        <f t="shared" ca="1" si="820"/>
        <v>0</v>
      </c>
      <c r="AO2247">
        <f t="shared" ca="1" si="821"/>
        <v>1</v>
      </c>
      <c r="AP2247">
        <f t="shared" ca="1" si="822"/>
        <v>0</v>
      </c>
      <c r="AQ2247">
        <f t="shared" ca="1" si="823"/>
        <v>0</v>
      </c>
      <c r="AR2247">
        <f t="shared" ca="1" si="824"/>
        <v>1</v>
      </c>
      <c r="AS2247">
        <v>0</v>
      </c>
      <c r="AT2247">
        <v>0</v>
      </c>
      <c r="AU2247">
        <f t="shared" ca="1" si="839"/>
        <v>0</v>
      </c>
      <c r="AV2247">
        <f t="shared" ca="1" si="839"/>
        <v>0</v>
      </c>
      <c r="AW2247">
        <f t="shared" ca="1" si="839"/>
        <v>1</v>
      </c>
      <c r="AX2247">
        <v>1</v>
      </c>
    </row>
    <row r="2248" spans="1:50">
      <c r="A2248" s="2">
        <v>41101</v>
      </c>
      <c r="B2248">
        <v>1248</v>
      </c>
      <c r="C2248">
        <v>11</v>
      </c>
      <c r="D2248">
        <f t="shared" ca="1" si="825"/>
        <v>10.976803585343491</v>
      </c>
      <c r="E2248">
        <f t="shared" ca="1" si="826"/>
        <v>2.3196414656508679E-2</v>
      </c>
      <c r="F2248" t="str">
        <f t="shared" ca="1" si="827"/>
        <v>medium</v>
      </c>
      <c r="G2248">
        <v>433</v>
      </c>
      <c r="H2248">
        <f t="shared" si="828"/>
        <v>433</v>
      </c>
      <c r="I2248">
        <f t="shared" ca="1" si="829"/>
        <v>671.82049418205838</v>
      </c>
      <c r="J2248">
        <f t="shared" ca="1" si="830"/>
        <v>-238.82049418205838</v>
      </c>
      <c r="K2248" t="str">
        <f t="shared" ca="1" si="831"/>
        <v>medium</v>
      </c>
      <c r="L2248">
        <v>23.4</v>
      </c>
      <c r="M2248" t="str">
        <f t="shared" si="807"/>
        <v>high</v>
      </c>
      <c r="N2248">
        <f t="shared" si="813"/>
        <v>7</v>
      </c>
      <c r="O2248">
        <f t="shared" si="814"/>
        <v>3</v>
      </c>
      <c r="P2248" t="str">
        <f t="shared" si="815"/>
        <v>středa</v>
      </c>
      <c r="Q2248">
        <f t="shared" si="837"/>
        <v>0</v>
      </c>
      <c r="R2248">
        <f t="shared" si="837"/>
        <v>0</v>
      </c>
      <c r="S2248">
        <f t="shared" si="837"/>
        <v>0</v>
      </c>
      <c r="T2248">
        <f t="shared" si="837"/>
        <v>0</v>
      </c>
      <c r="U2248">
        <f t="shared" si="837"/>
        <v>0</v>
      </c>
      <c r="V2248">
        <f t="shared" si="837"/>
        <v>0</v>
      </c>
      <c r="W2248">
        <f t="shared" si="837"/>
        <v>1</v>
      </c>
      <c r="X2248">
        <f t="shared" si="837"/>
        <v>0</v>
      </c>
      <c r="Y2248">
        <f t="shared" si="837"/>
        <v>0</v>
      </c>
      <c r="Z2248">
        <f t="shared" si="837"/>
        <v>0</v>
      </c>
      <c r="AA2248">
        <f t="shared" si="837"/>
        <v>0</v>
      </c>
      <c r="AB2248">
        <f t="shared" si="837"/>
        <v>0</v>
      </c>
      <c r="AC2248">
        <f t="shared" si="838"/>
        <v>0</v>
      </c>
      <c r="AD2248">
        <f t="shared" si="838"/>
        <v>0</v>
      </c>
      <c r="AE2248">
        <f t="shared" si="838"/>
        <v>1</v>
      </c>
      <c r="AF2248">
        <f t="shared" si="838"/>
        <v>0</v>
      </c>
      <c r="AG2248">
        <f t="shared" si="838"/>
        <v>0</v>
      </c>
      <c r="AH2248">
        <f t="shared" si="838"/>
        <v>0</v>
      </c>
      <c r="AI2248">
        <f t="shared" si="838"/>
        <v>0</v>
      </c>
      <c r="AJ2248">
        <f t="shared" ca="1" si="816"/>
        <v>0</v>
      </c>
      <c r="AK2248">
        <f t="shared" ca="1" si="817"/>
        <v>1</v>
      </c>
      <c r="AL2248">
        <f t="shared" ca="1" si="818"/>
        <v>0</v>
      </c>
      <c r="AM2248">
        <f t="shared" ca="1" si="819"/>
        <v>0</v>
      </c>
      <c r="AN2248">
        <f t="shared" ca="1" si="820"/>
        <v>0</v>
      </c>
      <c r="AO2248">
        <f t="shared" ca="1" si="821"/>
        <v>1</v>
      </c>
      <c r="AP2248">
        <f t="shared" ca="1" si="822"/>
        <v>0</v>
      </c>
      <c r="AQ2248">
        <f t="shared" ca="1" si="823"/>
        <v>0</v>
      </c>
      <c r="AR2248">
        <f t="shared" ca="1" si="824"/>
        <v>1</v>
      </c>
      <c r="AS2248">
        <v>1</v>
      </c>
      <c r="AT2248">
        <v>0</v>
      </c>
      <c r="AU2248">
        <f t="shared" ca="1" si="839"/>
        <v>0</v>
      </c>
      <c r="AV2248">
        <f t="shared" ca="1" si="839"/>
        <v>1</v>
      </c>
      <c r="AW2248">
        <f t="shared" ca="1" si="839"/>
        <v>0</v>
      </c>
      <c r="AX2248">
        <v>1</v>
      </c>
    </row>
    <row r="2249" spans="1:50">
      <c r="A2249" s="2">
        <v>41102</v>
      </c>
      <c r="B2249">
        <v>1249</v>
      </c>
      <c r="C2249">
        <v>9</v>
      </c>
      <c r="D2249">
        <f t="shared" ca="1" si="825"/>
        <v>10.977408370351544</v>
      </c>
      <c r="E2249">
        <f t="shared" ca="1" si="826"/>
        <v>-1.9774083703515437</v>
      </c>
      <c r="F2249" t="str">
        <f t="shared" ca="1" si="827"/>
        <v>medium</v>
      </c>
      <c r="G2249">
        <v>2348</v>
      </c>
      <c r="H2249">
        <f t="shared" si="828"/>
        <v>2348</v>
      </c>
      <c r="I2249">
        <f t="shared" ca="1" si="829"/>
        <v>671.78319798407028</v>
      </c>
      <c r="J2249">
        <f t="shared" ca="1" si="830"/>
        <v>1676.2168020159297</v>
      </c>
      <c r="K2249" t="str">
        <f t="shared" ca="1" si="831"/>
        <v>high</v>
      </c>
      <c r="L2249">
        <v>18.899999999999999</v>
      </c>
      <c r="M2249" t="str">
        <f t="shared" si="807"/>
        <v>high</v>
      </c>
      <c r="N2249">
        <f t="shared" si="813"/>
        <v>7</v>
      </c>
      <c r="O2249">
        <f t="shared" si="814"/>
        <v>4</v>
      </c>
      <c r="P2249" t="str">
        <f t="shared" si="815"/>
        <v>čtvrtek</v>
      </c>
      <c r="Q2249">
        <f t="shared" si="837"/>
        <v>0</v>
      </c>
      <c r="R2249">
        <f t="shared" si="837"/>
        <v>0</v>
      </c>
      <c r="S2249">
        <f t="shared" si="837"/>
        <v>0</v>
      </c>
      <c r="T2249">
        <f t="shared" si="837"/>
        <v>0</v>
      </c>
      <c r="U2249">
        <f t="shared" si="837"/>
        <v>0</v>
      </c>
      <c r="V2249">
        <f t="shared" si="837"/>
        <v>0</v>
      </c>
      <c r="W2249">
        <f t="shared" si="837"/>
        <v>1</v>
      </c>
      <c r="X2249">
        <f t="shared" si="837"/>
        <v>0</v>
      </c>
      <c r="Y2249">
        <f t="shared" si="837"/>
        <v>0</v>
      </c>
      <c r="Z2249">
        <f t="shared" si="837"/>
        <v>0</v>
      </c>
      <c r="AA2249">
        <f t="shared" si="837"/>
        <v>0</v>
      </c>
      <c r="AB2249">
        <f t="shared" si="837"/>
        <v>0</v>
      </c>
      <c r="AC2249">
        <f t="shared" si="838"/>
        <v>0</v>
      </c>
      <c r="AD2249">
        <f t="shared" si="838"/>
        <v>0</v>
      </c>
      <c r="AE2249">
        <f t="shared" si="838"/>
        <v>0</v>
      </c>
      <c r="AF2249">
        <f t="shared" si="838"/>
        <v>1</v>
      </c>
      <c r="AG2249">
        <f t="shared" si="838"/>
        <v>0</v>
      </c>
      <c r="AH2249">
        <f t="shared" si="838"/>
        <v>0</v>
      </c>
      <c r="AI2249">
        <f t="shared" si="838"/>
        <v>0</v>
      </c>
      <c r="AJ2249">
        <f t="shared" ca="1" si="816"/>
        <v>1</v>
      </c>
      <c r="AK2249">
        <f t="shared" ca="1" si="817"/>
        <v>0</v>
      </c>
      <c r="AL2249">
        <f t="shared" ca="1" si="818"/>
        <v>0</v>
      </c>
      <c r="AM2249">
        <f t="shared" ca="1" si="819"/>
        <v>0</v>
      </c>
      <c r="AN2249">
        <f t="shared" ca="1" si="820"/>
        <v>1</v>
      </c>
      <c r="AO2249">
        <f t="shared" ca="1" si="821"/>
        <v>0</v>
      </c>
      <c r="AP2249">
        <f t="shared" ca="1" si="822"/>
        <v>0</v>
      </c>
      <c r="AQ2249">
        <f t="shared" ca="1" si="823"/>
        <v>0</v>
      </c>
      <c r="AR2249">
        <f t="shared" ca="1" si="824"/>
        <v>1</v>
      </c>
      <c r="AS2249">
        <v>1</v>
      </c>
      <c r="AT2249">
        <v>0</v>
      </c>
      <c r="AU2249">
        <f t="shared" ca="1" si="839"/>
        <v>0</v>
      </c>
      <c r="AV2249">
        <f t="shared" ca="1" si="839"/>
        <v>1</v>
      </c>
      <c r="AW2249">
        <f t="shared" ca="1" si="839"/>
        <v>0</v>
      </c>
      <c r="AX2249">
        <v>0</v>
      </c>
    </row>
    <row r="2250" spans="1:50">
      <c r="A2250" s="2">
        <v>41103</v>
      </c>
      <c r="B2250">
        <v>1250</v>
      </c>
      <c r="C2250">
        <v>18</v>
      </c>
      <c r="D2250">
        <f t="shared" ca="1" si="825"/>
        <v>10.978012923639294</v>
      </c>
      <c r="E2250">
        <f t="shared" ca="1" si="826"/>
        <v>7.0219870763607055</v>
      </c>
      <c r="F2250" t="str">
        <f t="shared" ca="1" si="827"/>
        <v>high</v>
      </c>
      <c r="G2250">
        <v>890</v>
      </c>
      <c r="H2250">
        <f t="shared" si="828"/>
        <v>890</v>
      </c>
      <c r="I2250">
        <f t="shared" ca="1" si="829"/>
        <v>671.74588203613303</v>
      </c>
      <c r="J2250">
        <f t="shared" ca="1" si="830"/>
        <v>218.25411796386697</v>
      </c>
      <c r="K2250" t="str">
        <f t="shared" ca="1" si="831"/>
        <v>high</v>
      </c>
      <c r="L2250">
        <v>11.75</v>
      </c>
      <c r="M2250" t="str">
        <f t="shared" si="807"/>
        <v>medium</v>
      </c>
      <c r="N2250">
        <f t="shared" si="813"/>
        <v>7</v>
      </c>
      <c r="O2250">
        <f t="shared" si="814"/>
        <v>5</v>
      </c>
      <c r="P2250" t="str">
        <f t="shared" si="815"/>
        <v>pátek</v>
      </c>
      <c r="Q2250">
        <f t="shared" si="837"/>
        <v>0</v>
      </c>
      <c r="R2250">
        <f t="shared" si="837"/>
        <v>0</v>
      </c>
      <c r="S2250">
        <f t="shared" si="837"/>
        <v>0</v>
      </c>
      <c r="T2250">
        <f t="shared" si="837"/>
        <v>0</v>
      </c>
      <c r="U2250">
        <f t="shared" si="837"/>
        <v>0</v>
      </c>
      <c r="V2250">
        <f t="shared" si="837"/>
        <v>0</v>
      </c>
      <c r="W2250">
        <f t="shared" si="837"/>
        <v>1</v>
      </c>
      <c r="X2250">
        <f t="shared" si="837"/>
        <v>0</v>
      </c>
      <c r="Y2250">
        <f t="shared" si="837"/>
        <v>0</v>
      </c>
      <c r="Z2250">
        <f t="shared" si="837"/>
        <v>0</v>
      </c>
      <c r="AA2250">
        <f t="shared" si="837"/>
        <v>0</v>
      </c>
      <c r="AB2250">
        <f t="shared" si="837"/>
        <v>0</v>
      </c>
      <c r="AC2250">
        <f t="shared" si="838"/>
        <v>0</v>
      </c>
      <c r="AD2250">
        <f t="shared" si="838"/>
        <v>0</v>
      </c>
      <c r="AE2250">
        <f t="shared" si="838"/>
        <v>0</v>
      </c>
      <c r="AF2250">
        <f t="shared" si="838"/>
        <v>0</v>
      </c>
      <c r="AG2250">
        <f t="shared" si="838"/>
        <v>1</v>
      </c>
      <c r="AH2250">
        <f t="shared" si="838"/>
        <v>0</v>
      </c>
      <c r="AI2250">
        <f t="shared" si="838"/>
        <v>0</v>
      </c>
      <c r="AJ2250">
        <f t="shared" ca="1" si="816"/>
        <v>1</v>
      </c>
      <c r="AK2250">
        <f t="shared" ca="1" si="817"/>
        <v>0</v>
      </c>
      <c r="AL2250">
        <f t="shared" ca="1" si="818"/>
        <v>0</v>
      </c>
      <c r="AM2250">
        <f t="shared" ca="1" si="819"/>
        <v>0</v>
      </c>
      <c r="AN2250">
        <f t="shared" ca="1" si="820"/>
        <v>1</v>
      </c>
      <c r="AO2250">
        <f t="shared" ca="1" si="821"/>
        <v>0</v>
      </c>
      <c r="AP2250">
        <f t="shared" ca="1" si="822"/>
        <v>0</v>
      </c>
      <c r="AQ2250">
        <f t="shared" ca="1" si="823"/>
        <v>1</v>
      </c>
      <c r="AR2250">
        <f t="shared" ca="1" si="824"/>
        <v>0</v>
      </c>
      <c r="AS2250">
        <v>1</v>
      </c>
      <c r="AT2250">
        <v>0</v>
      </c>
      <c r="AU2250">
        <f t="shared" ca="1" si="839"/>
        <v>0</v>
      </c>
      <c r="AV2250">
        <f t="shared" ca="1" si="839"/>
        <v>0</v>
      </c>
      <c r="AW2250">
        <f t="shared" ca="1" si="839"/>
        <v>1</v>
      </c>
      <c r="AX2250">
        <v>1</v>
      </c>
    </row>
    <row r="2251" spans="1:50">
      <c r="A2251" s="2">
        <v>41104</v>
      </c>
      <c r="B2251">
        <v>1251</v>
      </c>
      <c r="C2251">
        <v>10</v>
      </c>
      <c r="D2251">
        <f t="shared" ca="1" si="825"/>
        <v>10.978617247499058</v>
      </c>
      <c r="E2251">
        <f t="shared" ca="1" si="826"/>
        <v>-0.97861724749905754</v>
      </c>
      <c r="F2251" t="str">
        <f t="shared" ca="1" si="827"/>
        <v>medium</v>
      </c>
      <c r="G2251">
        <v>362</v>
      </c>
      <c r="H2251">
        <f t="shared" si="828"/>
        <v>362</v>
      </c>
      <c r="I2251">
        <f t="shared" ca="1" si="829"/>
        <v>671.70854665157356</v>
      </c>
      <c r="J2251">
        <f t="shared" ca="1" si="830"/>
        <v>-309.70854665157356</v>
      </c>
      <c r="K2251" t="str">
        <f t="shared" ca="1" si="831"/>
        <v>low</v>
      </c>
      <c r="L2251">
        <v>22.1</v>
      </c>
      <c r="M2251" t="str">
        <f t="shared" si="807"/>
        <v>high</v>
      </c>
      <c r="N2251">
        <f t="shared" si="813"/>
        <v>7</v>
      </c>
      <c r="O2251">
        <f t="shared" si="814"/>
        <v>6</v>
      </c>
      <c r="P2251" t="str">
        <f t="shared" si="815"/>
        <v>sobota</v>
      </c>
      <c r="Q2251">
        <f t="shared" ref="Q2251:AB2260" si="840">VLOOKUP($N2251,$V$31:$AH$42,Q$592+1,0)</f>
        <v>0</v>
      </c>
      <c r="R2251">
        <f t="shared" si="840"/>
        <v>0</v>
      </c>
      <c r="S2251">
        <f t="shared" si="840"/>
        <v>0</v>
      </c>
      <c r="T2251">
        <f t="shared" si="840"/>
        <v>0</v>
      </c>
      <c r="U2251">
        <f t="shared" si="840"/>
        <v>0</v>
      </c>
      <c r="V2251">
        <f t="shared" si="840"/>
        <v>0</v>
      </c>
      <c r="W2251">
        <f t="shared" si="840"/>
        <v>1</v>
      </c>
      <c r="X2251">
        <f t="shared" si="840"/>
        <v>0</v>
      </c>
      <c r="Y2251">
        <f t="shared" si="840"/>
        <v>0</v>
      </c>
      <c r="Z2251">
        <f t="shared" si="840"/>
        <v>0</v>
      </c>
      <c r="AA2251">
        <f t="shared" si="840"/>
        <v>0</v>
      </c>
      <c r="AB2251">
        <f t="shared" si="840"/>
        <v>0</v>
      </c>
      <c r="AC2251">
        <f t="shared" ref="AC2251:AI2260" si="841">VLOOKUP($O2251,$V$74:$AC$80,AC$592+1,0)</f>
        <v>0</v>
      </c>
      <c r="AD2251">
        <f t="shared" si="841"/>
        <v>0</v>
      </c>
      <c r="AE2251">
        <f t="shared" si="841"/>
        <v>0</v>
      </c>
      <c r="AF2251">
        <f t="shared" si="841"/>
        <v>0</v>
      </c>
      <c r="AG2251">
        <f t="shared" si="841"/>
        <v>0</v>
      </c>
      <c r="AH2251">
        <f t="shared" si="841"/>
        <v>1</v>
      </c>
      <c r="AI2251">
        <f t="shared" si="841"/>
        <v>0</v>
      </c>
      <c r="AJ2251">
        <f t="shared" ca="1" si="816"/>
        <v>1</v>
      </c>
      <c r="AK2251">
        <f t="shared" ca="1" si="817"/>
        <v>0</v>
      </c>
      <c r="AL2251">
        <f t="shared" ca="1" si="818"/>
        <v>0</v>
      </c>
      <c r="AM2251">
        <f t="shared" ca="1" si="819"/>
        <v>0</v>
      </c>
      <c r="AN2251">
        <f t="shared" ca="1" si="820"/>
        <v>0</v>
      </c>
      <c r="AO2251">
        <f t="shared" ca="1" si="821"/>
        <v>1</v>
      </c>
      <c r="AP2251">
        <f t="shared" ca="1" si="822"/>
        <v>0</v>
      </c>
      <c r="AQ2251">
        <f t="shared" ca="1" si="823"/>
        <v>0</v>
      </c>
      <c r="AR2251">
        <f t="shared" ca="1" si="824"/>
        <v>1</v>
      </c>
      <c r="AS2251">
        <v>1</v>
      </c>
      <c r="AT2251">
        <v>0</v>
      </c>
      <c r="AU2251">
        <f t="shared" ca="1" si="839"/>
        <v>0</v>
      </c>
      <c r="AV2251">
        <f t="shared" ca="1" si="839"/>
        <v>1</v>
      </c>
      <c r="AW2251">
        <f t="shared" ca="1" si="839"/>
        <v>0</v>
      </c>
      <c r="AX2251">
        <v>0</v>
      </c>
    </row>
    <row r="2252" spans="1:50">
      <c r="A2252" s="2">
        <v>41105</v>
      </c>
      <c r="B2252">
        <v>1252</v>
      </c>
      <c r="C2252">
        <v>10</v>
      </c>
      <c r="D2252">
        <f t="shared" ca="1" si="825"/>
        <v>10.979221344223152</v>
      </c>
      <c r="E2252">
        <f t="shared" ca="1" si="826"/>
        <v>-0.9792213442231521</v>
      </c>
      <c r="F2252" t="str">
        <f t="shared" ca="1" si="827"/>
        <v>medium</v>
      </c>
      <c r="G2252">
        <v>306</v>
      </c>
      <c r="H2252">
        <f t="shared" si="828"/>
        <v>306</v>
      </c>
      <c r="I2252">
        <f t="shared" ca="1" si="829"/>
        <v>671.67119214371894</v>
      </c>
      <c r="J2252">
        <f t="shared" ca="1" si="830"/>
        <v>-365.67119214371894</v>
      </c>
      <c r="K2252" t="str">
        <f t="shared" ca="1" si="831"/>
        <v>low</v>
      </c>
      <c r="L2252">
        <v>14.8</v>
      </c>
      <c r="M2252" t="str">
        <f t="shared" si="807"/>
        <v>high</v>
      </c>
      <c r="N2252">
        <f t="shared" si="813"/>
        <v>7</v>
      </c>
      <c r="O2252">
        <f t="shared" si="814"/>
        <v>7</v>
      </c>
      <c r="P2252" t="str">
        <f t="shared" si="815"/>
        <v>neděle</v>
      </c>
      <c r="Q2252">
        <f t="shared" si="840"/>
        <v>0</v>
      </c>
      <c r="R2252">
        <f t="shared" si="840"/>
        <v>0</v>
      </c>
      <c r="S2252">
        <f t="shared" si="840"/>
        <v>0</v>
      </c>
      <c r="T2252">
        <f t="shared" si="840"/>
        <v>0</v>
      </c>
      <c r="U2252">
        <f t="shared" si="840"/>
        <v>0</v>
      </c>
      <c r="V2252">
        <f t="shared" si="840"/>
        <v>0</v>
      </c>
      <c r="W2252">
        <f t="shared" si="840"/>
        <v>1</v>
      </c>
      <c r="X2252">
        <f t="shared" si="840"/>
        <v>0</v>
      </c>
      <c r="Y2252">
        <f t="shared" si="840"/>
        <v>0</v>
      </c>
      <c r="Z2252">
        <f t="shared" si="840"/>
        <v>0</v>
      </c>
      <c r="AA2252">
        <f t="shared" si="840"/>
        <v>0</v>
      </c>
      <c r="AB2252">
        <f t="shared" si="840"/>
        <v>0</v>
      </c>
      <c r="AC2252">
        <f t="shared" si="841"/>
        <v>0</v>
      </c>
      <c r="AD2252">
        <f t="shared" si="841"/>
        <v>0</v>
      </c>
      <c r="AE2252">
        <f t="shared" si="841"/>
        <v>0</v>
      </c>
      <c r="AF2252">
        <f t="shared" si="841"/>
        <v>0</v>
      </c>
      <c r="AG2252">
        <f t="shared" si="841"/>
        <v>0</v>
      </c>
      <c r="AH2252">
        <f t="shared" si="841"/>
        <v>0</v>
      </c>
      <c r="AI2252">
        <f t="shared" si="841"/>
        <v>1</v>
      </c>
      <c r="AJ2252">
        <f t="shared" ca="1" si="816"/>
        <v>1</v>
      </c>
      <c r="AK2252">
        <f t="shared" ca="1" si="817"/>
        <v>0</v>
      </c>
      <c r="AL2252">
        <f t="shared" ca="1" si="818"/>
        <v>0</v>
      </c>
      <c r="AM2252">
        <f t="shared" ca="1" si="819"/>
        <v>0</v>
      </c>
      <c r="AN2252">
        <f t="shared" ca="1" si="820"/>
        <v>1</v>
      </c>
      <c r="AO2252">
        <f t="shared" ca="1" si="821"/>
        <v>0</v>
      </c>
      <c r="AP2252">
        <f t="shared" ca="1" si="822"/>
        <v>0</v>
      </c>
      <c r="AQ2252">
        <f t="shared" ca="1" si="823"/>
        <v>0</v>
      </c>
      <c r="AR2252">
        <f t="shared" ca="1" si="824"/>
        <v>1</v>
      </c>
      <c r="AS2252">
        <v>1</v>
      </c>
      <c r="AT2252">
        <v>0</v>
      </c>
      <c r="AU2252">
        <f t="shared" ca="1" si="839"/>
        <v>0</v>
      </c>
      <c r="AV2252">
        <f t="shared" ca="1" si="839"/>
        <v>1</v>
      </c>
      <c r="AW2252">
        <f t="shared" ca="1" si="839"/>
        <v>0</v>
      </c>
      <c r="AX2252">
        <v>0</v>
      </c>
    </row>
    <row r="2253" spans="1:50">
      <c r="A2253" s="2">
        <v>41106</v>
      </c>
      <c r="B2253">
        <v>1253</v>
      </c>
      <c r="C2253">
        <v>13</v>
      </c>
      <c r="D2253">
        <f t="shared" ca="1" si="825"/>
        <v>10.979825216103894</v>
      </c>
      <c r="E2253">
        <f t="shared" ca="1" si="826"/>
        <v>2.0201747838961062</v>
      </c>
      <c r="F2253" t="str">
        <f t="shared" ca="1" si="827"/>
        <v>high</v>
      </c>
      <c r="G2253">
        <v>522</v>
      </c>
      <c r="H2253">
        <f t="shared" si="828"/>
        <v>522</v>
      </c>
      <c r="I2253">
        <f t="shared" ca="1" si="829"/>
        <v>671.63381882589579</v>
      </c>
      <c r="J2253">
        <f t="shared" ca="1" si="830"/>
        <v>-149.63381882589579</v>
      </c>
      <c r="K2253" t="str">
        <f t="shared" ca="1" si="831"/>
        <v>medium</v>
      </c>
      <c r="L2253">
        <v>13.9</v>
      </c>
      <c r="M2253" t="str">
        <f t="shared" si="807"/>
        <v>medium</v>
      </c>
      <c r="N2253">
        <f t="shared" si="813"/>
        <v>7</v>
      </c>
      <c r="O2253">
        <f t="shared" si="814"/>
        <v>1</v>
      </c>
      <c r="P2253" t="str">
        <f t="shared" si="815"/>
        <v>pondělí</v>
      </c>
      <c r="Q2253">
        <f t="shared" si="840"/>
        <v>0</v>
      </c>
      <c r="R2253">
        <f t="shared" si="840"/>
        <v>0</v>
      </c>
      <c r="S2253">
        <f t="shared" si="840"/>
        <v>0</v>
      </c>
      <c r="T2253">
        <f t="shared" si="840"/>
        <v>0</v>
      </c>
      <c r="U2253">
        <f t="shared" si="840"/>
        <v>0</v>
      </c>
      <c r="V2253">
        <f t="shared" si="840"/>
        <v>0</v>
      </c>
      <c r="W2253">
        <f t="shared" si="840"/>
        <v>1</v>
      </c>
      <c r="X2253">
        <f t="shared" si="840"/>
        <v>0</v>
      </c>
      <c r="Y2253">
        <f t="shared" si="840"/>
        <v>0</v>
      </c>
      <c r="Z2253">
        <f t="shared" si="840"/>
        <v>0</v>
      </c>
      <c r="AA2253">
        <f t="shared" si="840"/>
        <v>0</v>
      </c>
      <c r="AB2253">
        <f t="shared" si="840"/>
        <v>0</v>
      </c>
      <c r="AC2253">
        <f t="shared" si="841"/>
        <v>1</v>
      </c>
      <c r="AD2253">
        <f t="shared" si="841"/>
        <v>0</v>
      </c>
      <c r="AE2253">
        <f t="shared" si="841"/>
        <v>0</v>
      </c>
      <c r="AF2253">
        <f t="shared" si="841"/>
        <v>0</v>
      </c>
      <c r="AG2253">
        <f t="shared" si="841"/>
        <v>0</v>
      </c>
      <c r="AH2253">
        <f t="shared" si="841"/>
        <v>0</v>
      </c>
      <c r="AI2253">
        <f t="shared" si="841"/>
        <v>0</v>
      </c>
      <c r="AJ2253">
        <f t="shared" ca="1" si="816"/>
        <v>1</v>
      </c>
      <c r="AK2253">
        <f t="shared" ca="1" si="817"/>
        <v>0</v>
      </c>
      <c r="AL2253">
        <f t="shared" ca="1" si="818"/>
        <v>0</v>
      </c>
      <c r="AM2253">
        <f t="shared" ca="1" si="819"/>
        <v>0</v>
      </c>
      <c r="AN2253">
        <f t="shared" ca="1" si="820"/>
        <v>0</v>
      </c>
      <c r="AO2253">
        <f t="shared" ca="1" si="821"/>
        <v>1</v>
      </c>
      <c r="AP2253">
        <f t="shared" ca="1" si="822"/>
        <v>0</v>
      </c>
      <c r="AQ2253">
        <f t="shared" ca="1" si="823"/>
        <v>1</v>
      </c>
      <c r="AR2253">
        <f t="shared" ca="1" si="824"/>
        <v>0</v>
      </c>
      <c r="AS2253">
        <v>1</v>
      </c>
      <c r="AT2253">
        <v>0</v>
      </c>
      <c r="AU2253">
        <f t="shared" ca="1" si="839"/>
        <v>0</v>
      </c>
      <c r="AV2253">
        <f t="shared" ca="1" si="839"/>
        <v>0</v>
      </c>
      <c r="AW2253">
        <f t="shared" ca="1" si="839"/>
        <v>1</v>
      </c>
      <c r="AX2253">
        <v>0</v>
      </c>
    </row>
    <row r="2254" spans="1:50">
      <c r="A2254" s="2">
        <v>41107</v>
      </c>
      <c r="B2254">
        <v>1254</v>
      </c>
      <c r="C2254">
        <v>18</v>
      </c>
      <c r="D2254">
        <f t="shared" ca="1" si="825"/>
        <v>10.980428865433602</v>
      </c>
      <c r="E2254">
        <f t="shared" ca="1" si="826"/>
        <v>7.019571134566398</v>
      </c>
      <c r="F2254" t="str">
        <f t="shared" ca="1" si="827"/>
        <v>high</v>
      </c>
      <c r="G2254">
        <v>1045</v>
      </c>
      <c r="H2254">
        <f t="shared" si="828"/>
        <v>1045</v>
      </c>
      <c r="I2254">
        <f t="shared" ca="1" si="829"/>
        <v>671.59642701143127</v>
      </c>
      <c r="J2254">
        <f t="shared" ca="1" si="830"/>
        <v>373.40357298856873</v>
      </c>
      <c r="K2254" t="str">
        <f t="shared" ca="1" si="831"/>
        <v>high</v>
      </c>
      <c r="L2254">
        <v>14.8</v>
      </c>
      <c r="M2254" t="str">
        <f t="shared" si="807"/>
        <v>high</v>
      </c>
      <c r="N2254">
        <f t="shared" si="813"/>
        <v>7</v>
      </c>
      <c r="O2254">
        <f t="shared" si="814"/>
        <v>2</v>
      </c>
      <c r="P2254" t="str">
        <f t="shared" si="815"/>
        <v>úterý</v>
      </c>
      <c r="Q2254">
        <f t="shared" si="840"/>
        <v>0</v>
      </c>
      <c r="R2254">
        <f t="shared" si="840"/>
        <v>0</v>
      </c>
      <c r="S2254">
        <f t="shared" si="840"/>
        <v>0</v>
      </c>
      <c r="T2254">
        <f t="shared" si="840"/>
        <v>0</v>
      </c>
      <c r="U2254">
        <f t="shared" si="840"/>
        <v>0</v>
      </c>
      <c r="V2254">
        <f t="shared" si="840"/>
        <v>0</v>
      </c>
      <c r="W2254">
        <f t="shared" si="840"/>
        <v>1</v>
      </c>
      <c r="X2254">
        <f t="shared" si="840"/>
        <v>0</v>
      </c>
      <c r="Y2254">
        <f t="shared" si="840"/>
        <v>0</v>
      </c>
      <c r="Z2254">
        <f t="shared" si="840"/>
        <v>0</v>
      </c>
      <c r="AA2254">
        <f t="shared" si="840"/>
        <v>0</v>
      </c>
      <c r="AB2254">
        <f t="shared" si="840"/>
        <v>0</v>
      </c>
      <c r="AC2254">
        <f t="shared" si="841"/>
        <v>0</v>
      </c>
      <c r="AD2254">
        <f t="shared" si="841"/>
        <v>1</v>
      </c>
      <c r="AE2254">
        <f t="shared" si="841"/>
        <v>0</v>
      </c>
      <c r="AF2254">
        <f t="shared" si="841"/>
        <v>0</v>
      </c>
      <c r="AG2254">
        <f t="shared" si="841"/>
        <v>0</v>
      </c>
      <c r="AH2254">
        <f t="shared" si="841"/>
        <v>0</v>
      </c>
      <c r="AI2254">
        <f t="shared" si="841"/>
        <v>0</v>
      </c>
      <c r="AJ2254">
        <f t="shared" ca="1" si="816"/>
        <v>1</v>
      </c>
      <c r="AK2254">
        <f t="shared" ca="1" si="817"/>
        <v>0</v>
      </c>
      <c r="AL2254">
        <f t="shared" ca="1" si="818"/>
        <v>0</v>
      </c>
      <c r="AM2254">
        <f t="shared" ca="1" si="819"/>
        <v>0</v>
      </c>
      <c r="AN2254">
        <f t="shared" ca="1" si="820"/>
        <v>1</v>
      </c>
      <c r="AO2254">
        <f t="shared" ca="1" si="821"/>
        <v>0</v>
      </c>
      <c r="AP2254">
        <f t="shared" ca="1" si="822"/>
        <v>0</v>
      </c>
      <c r="AQ2254">
        <f t="shared" ca="1" si="823"/>
        <v>0</v>
      </c>
      <c r="AR2254">
        <f t="shared" ca="1" si="824"/>
        <v>1</v>
      </c>
      <c r="AS2254">
        <v>1</v>
      </c>
      <c r="AT2254">
        <v>0</v>
      </c>
      <c r="AU2254">
        <f t="shared" ca="1" si="839"/>
        <v>0</v>
      </c>
      <c r="AV2254">
        <f t="shared" ca="1" si="839"/>
        <v>0</v>
      </c>
      <c r="AW2254">
        <f t="shared" ca="1" si="839"/>
        <v>1</v>
      </c>
      <c r="AX2254">
        <v>1</v>
      </c>
    </row>
    <row r="2255" spans="1:50">
      <c r="A2255" s="2">
        <v>41108</v>
      </c>
      <c r="B2255">
        <v>1255</v>
      </c>
      <c r="C2255">
        <v>8</v>
      </c>
      <c r="D2255">
        <f t="shared" ca="1" si="825"/>
        <v>10.981032294504592</v>
      </c>
      <c r="E2255">
        <f t="shared" ca="1" si="826"/>
        <v>-2.9810322945045922</v>
      </c>
      <c r="F2255" t="str">
        <f t="shared" ca="1" si="827"/>
        <v>low</v>
      </c>
      <c r="G2255">
        <v>248</v>
      </c>
      <c r="H2255">
        <f t="shared" si="828"/>
        <v>248</v>
      </c>
      <c r="I2255">
        <f t="shared" ca="1" si="829"/>
        <v>671.55901701365212</v>
      </c>
      <c r="J2255">
        <f t="shared" ca="1" si="830"/>
        <v>-423.55901701365212</v>
      </c>
      <c r="K2255" t="str">
        <f t="shared" ca="1" si="831"/>
        <v>low</v>
      </c>
      <c r="L2255">
        <v>16.100000000000001</v>
      </c>
      <c r="M2255" t="str">
        <f t="shared" si="807"/>
        <v>high</v>
      </c>
      <c r="N2255">
        <f t="shared" si="813"/>
        <v>7</v>
      </c>
      <c r="O2255">
        <f t="shared" si="814"/>
        <v>3</v>
      </c>
      <c r="P2255" t="str">
        <f t="shared" si="815"/>
        <v>středa</v>
      </c>
      <c r="Q2255">
        <f t="shared" si="840"/>
        <v>0</v>
      </c>
      <c r="R2255">
        <f t="shared" si="840"/>
        <v>0</v>
      </c>
      <c r="S2255">
        <f t="shared" si="840"/>
        <v>0</v>
      </c>
      <c r="T2255">
        <f t="shared" si="840"/>
        <v>0</v>
      </c>
      <c r="U2255">
        <f t="shared" si="840"/>
        <v>0</v>
      </c>
      <c r="V2255">
        <f t="shared" si="840"/>
        <v>0</v>
      </c>
      <c r="W2255">
        <f t="shared" si="840"/>
        <v>1</v>
      </c>
      <c r="X2255">
        <f t="shared" si="840"/>
        <v>0</v>
      </c>
      <c r="Y2255">
        <f t="shared" si="840"/>
        <v>0</v>
      </c>
      <c r="Z2255">
        <f t="shared" si="840"/>
        <v>0</v>
      </c>
      <c r="AA2255">
        <f t="shared" si="840"/>
        <v>0</v>
      </c>
      <c r="AB2255">
        <f t="shared" si="840"/>
        <v>0</v>
      </c>
      <c r="AC2255">
        <f t="shared" si="841"/>
        <v>0</v>
      </c>
      <c r="AD2255">
        <f t="shared" si="841"/>
        <v>0</v>
      </c>
      <c r="AE2255">
        <f t="shared" si="841"/>
        <v>1</v>
      </c>
      <c r="AF2255">
        <f t="shared" si="841"/>
        <v>0</v>
      </c>
      <c r="AG2255">
        <f t="shared" si="841"/>
        <v>0</v>
      </c>
      <c r="AH2255">
        <f t="shared" si="841"/>
        <v>0</v>
      </c>
      <c r="AI2255">
        <f t="shared" si="841"/>
        <v>0</v>
      </c>
      <c r="AJ2255">
        <f t="shared" ca="1" si="816"/>
        <v>1</v>
      </c>
      <c r="AK2255">
        <f t="shared" ca="1" si="817"/>
        <v>0</v>
      </c>
      <c r="AL2255">
        <f t="shared" ca="1" si="818"/>
        <v>0</v>
      </c>
      <c r="AM2255">
        <f t="shared" ca="1" si="819"/>
        <v>0</v>
      </c>
      <c r="AN2255">
        <f t="shared" ca="1" si="820"/>
        <v>0</v>
      </c>
      <c r="AO2255">
        <f t="shared" ca="1" si="821"/>
        <v>1</v>
      </c>
      <c r="AP2255">
        <f t="shared" ca="1" si="822"/>
        <v>0</v>
      </c>
      <c r="AQ2255">
        <f t="shared" ca="1" si="823"/>
        <v>0</v>
      </c>
      <c r="AR2255">
        <f t="shared" ca="1" si="824"/>
        <v>1</v>
      </c>
      <c r="AS2255">
        <v>1</v>
      </c>
      <c r="AT2255">
        <v>0</v>
      </c>
      <c r="AU2255">
        <f t="shared" ca="1" si="839"/>
        <v>1</v>
      </c>
      <c r="AV2255">
        <f t="shared" ca="1" si="839"/>
        <v>0</v>
      </c>
      <c r="AW2255">
        <f t="shared" ca="1" si="839"/>
        <v>0</v>
      </c>
      <c r="AX2255">
        <v>0</v>
      </c>
    </row>
    <row r="2256" spans="1:50">
      <c r="A2256" s="2">
        <v>41109</v>
      </c>
      <c r="B2256">
        <v>1256</v>
      </c>
      <c r="C2256">
        <v>19</v>
      </c>
      <c r="D2256">
        <f t="shared" ca="1" si="825"/>
        <v>10.981635505609182</v>
      </c>
      <c r="E2256">
        <f t="shared" ca="1" si="826"/>
        <v>8.0183644943908181</v>
      </c>
      <c r="F2256" t="str">
        <f t="shared" ca="1" si="827"/>
        <v>high</v>
      </c>
      <c r="G2256">
        <v>1573</v>
      </c>
      <c r="H2256">
        <f t="shared" si="828"/>
        <v>1573</v>
      </c>
      <c r="I2256">
        <f t="shared" ca="1" si="829"/>
        <v>671.5215891458854</v>
      </c>
      <c r="J2256">
        <f t="shared" ca="1" si="830"/>
        <v>901.4784108541146</v>
      </c>
      <c r="K2256" t="str">
        <f t="shared" ca="1" si="831"/>
        <v>high</v>
      </c>
      <c r="L2256">
        <v>21.8</v>
      </c>
      <c r="M2256" t="str">
        <f t="shared" si="807"/>
        <v>high</v>
      </c>
      <c r="N2256">
        <f t="shared" si="813"/>
        <v>7</v>
      </c>
      <c r="O2256">
        <f t="shared" si="814"/>
        <v>4</v>
      </c>
      <c r="P2256" t="str">
        <f t="shared" si="815"/>
        <v>čtvrtek</v>
      </c>
      <c r="Q2256">
        <f t="shared" si="840"/>
        <v>0</v>
      </c>
      <c r="R2256">
        <f t="shared" si="840"/>
        <v>0</v>
      </c>
      <c r="S2256">
        <f t="shared" si="840"/>
        <v>0</v>
      </c>
      <c r="T2256">
        <f t="shared" si="840"/>
        <v>0</v>
      </c>
      <c r="U2256">
        <f t="shared" si="840"/>
        <v>0</v>
      </c>
      <c r="V2256">
        <f t="shared" si="840"/>
        <v>0</v>
      </c>
      <c r="W2256">
        <f t="shared" si="840"/>
        <v>1</v>
      </c>
      <c r="X2256">
        <f t="shared" si="840"/>
        <v>0</v>
      </c>
      <c r="Y2256">
        <f t="shared" si="840"/>
        <v>0</v>
      </c>
      <c r="Z2256">
        <f t="shared" si="840"/>
        <v>0</v>
      </c>
      <c r="AA2256">
        <f t="shared" si="840"/>
        <v>0</v>
      </c>
      <c r="AB2256">
        <f t="shared" si="840"/>
        <v>0</v>
      </c>
      <c r="AC2256">
        <f t="shared" si="841"/>
        <v>0</v>
      </c>
      <c r="AD2256">
        <f t="shared" si="841"/>
        <v>0</v>
      </c>
      <c r="AE2256">
        <f t="shared" si="841"/>
        <v>0</v>
      </c>
      <c r="AF2256">
        <f t="shared" si="841"/>
        <v>1</v>
      </c>
      <c r="AG2256">
        <f t="shared" si="841"/>
        <v>0</v>
      </c>
      <c r="AH2256">
        <f t="shared" si="841"/>
        <v>0</v>
      </c>
      <c r="AI2256">
        <f t="shared" si="841"/>
        <v>0</v>
      </c>
      <c r="AJ2256">
        <f t="shared" ca="1" si="816"/>
        <v>1</v>
      </c>
      <c r="AK2256">
        <f t="shared" ca="1" si="817"/>
        <v>0</v>
      </c>
      <c r="AL2256">
        <f t="shared" ca="1" si="818"/>
        <v>0</v>
      </c>
      <c r="AM2256">
        <f t="shared" ca="1" si="819"/>
        <v>0</v>
      </c>
      <c r="AN2256">
        <f t="shared" ca="1" si="820"/>
        <v>0</v>
      </c>
      <c r="AO2256">
        <f t="shared" ca="1" si="821"/>
        <v>1</v>
      </c>
      <c r="AP2256">
        <f t="shared" ca="1" si="822"/>
        <v>0</v>
      </c>
      <c r="AQ2256">
        <f t="shared" ca="1" si="823"/>
        <v>0</v>
      </c>
      <c r="AR2256">
        <f t="shared" ca="1" si="824"/>
        <v>1</v>
      </c>
      <c r="AS2256">
        <v>0</v>
      </c>
      <c r="AT2256">
        <v>0</v>
      </c>
      <c r="AU2256">
        <f t="shared" ca="1" si="839"/>
        <v>0</v>
      </c>
      <c r="AV2256">
        <f t="shared" ca="1" si="839"/>
        <v>0</v>
      </c>
      <c r="AW2256">
        <f t="shared" ca="1" si="839"/>
        <v>1</v>
      </c>
      <c r="AX2256">
        <v>0</v>
      </c>
    </row>
    <row r="2257" spans="1:50">
      <c r="A2257" s="2">
        <v>41110</v>
      </c>
      <c r="B2257">
        <v>1257</v>
      </c>
      <c r="C2257">
        <v>17</v>
      </c>
      <c r="D2257">
        <f t="shared" ca="1" si="825"/>
        <v>10.982238501039687</v>
      </c>
      <c r="E2257">
        <f t="shared" ca="1" si="826"/>
        <v>6.0177614989603132</v>
      </c>
      <c r="F2257" t="str">
        <f t="shared" ca="1" si="827"/>
        <v>high</v>
      </c>
      <c r="G2257">
        <v>710</v>
      </c>
      <c r="H2257">
        <f t="shared" si="828"/>
        <v>710</v>
      </c>
      <c r="I2257">
        <f t="shared" ca="1" si="829"/>
        <v>671.48414372145771</v>
      </c>
      <c r="J2257">
        <f t="shared" ca="1" si="830"/>
        <v>38.515856278542287</v>
      </c>
      <c r="K2257" t="str">
        <f t="shared" ca="1" si="831"/>
        <v>high</v>
      </c>
      <c r="L2257">
        <v>15.7</v>
      </c>
      <c r="M2257" t="str">
        <f t="shared" si="807"/>
        <v>high</v>
      </c>
      <c r="N2257">
        <f t="shared" si="813"/>
        <v>7</v>
      </c>
      <c r="O2257">
        <f t="shared" si="814"/>
        <v>5</v>
      </c>
      <c r="P2257" t="str">
        <f t="shared" si="815"/>
        <v>pátek</v>
      </c>
      <c r="Q2257">
        <f t="shared" si="840"/>
        <v>0</v>
      </c>
      <c r="R2257">
        <f t="shared" si="840"/>
        <v>0</v>
      </c>
      <c r="S2257">
        <f t="shared" si="840"/>
        <v>0</v>
      </c>
      <c r="T2257">
        <f t="shared" si="840"/>
        <v>0</v>
      </c>
      <c r="U2257">
        <f t="shared" si="840"/>
        <v>0</v>
      </c>
      <c r="V2257">
        <f t="shared" si="840"/>
        <v>0</v>
      </c>
      <c r="W2257">
        <f t="shared" si="840"/>
        <v>1</v>
      </c>
      <c r="X2257">
        <f t="shared" si="840"/>
        <v>0</v>
      </c>
      <c r="Y2257">
        <f t="shared" si="840"/>
        <v>0</v>
      </c>
      <c r="Z2257">
        <f t="shared" si="840"/>
        <v>0</v>
      </c>
      <c r="AA2257">
        <f t="shared" si="840"/>
        <v>0</v>
      </c>
      <c r="AB2257">
        <f t="shared" si="840"/>
        <v>0</v>
      </c>
      <c r="AC2257">
        <f t="shared" si="841"/>
        <v>0</v>
      </c>
      <c r="AD2257">
        <f t="shared" si="841"/>
        <v>0</v>
      </c>
      <c r="AE2257">
        <f t="shared" si="841"/>
        <v>0</v>
      </c>
      <c r="AF2257">
        <f t="shared" si="841"/>
        <v>0</v>
      </c>
      <c r="AG2257">
        <f t="shared" si="841"/>
        <v>1</v>
      </c>
      <c r="AH2257">
        <f t="shared" si="841"/>
        <v>0</v>
      </c>
      <c r="AI2257">
        <f t="shared" si="841"/>
        <v>0</v>
      </c>
      <c r="AJ2257">
        <f t="shared" ca="1" si="816"/>
        <v>1</v>
      </c>
      <c r="AK2257">
        <f t="shared" ca="1" si="817"/>
        <v>0</v>
      </c>
      <c r="AL2257">
        <f t="shared" ca="1" si="818"/>
        <v>0</v>
      </c>
      <c r="AM2257">
        <f t="shared" ca="1" si="819"/>
        <v>0</v>
      </c>
      <c r="AN2257">
        <f t="shared" ca="1" si="820"/>
        <v>0</v>
      </c>
      <c r="AO2257">
        <f t="shared" ca="1" si="821"/>
        <v>1</v>
      </c>
      <c r="AP2257">
        <f t="shared" ca="1" si="822"/>
        <v>0</v>
      </c>
      <c r="AQ2257">
        <f t="shared" ca="1" si="823"/>
        <v>0</v>
      </c>
      <c r="AR2257">
        <f t="shared" ca="1" si="824"/>
        <v>1</v>
      </c>
      <c r="AS2257">
        <v>1</v>
      </c>
      <c r="AT2257">
        <v>0</v>
      </c>
      <c r="AU2257">
        <f t="shared" ca="1" si="839"/>
        <v>0</v>
      </c>
      <c r="AV2257">
        <f t="shared" ca="1" si="839"/>
        <v>0</v>
      </c>
      <c r="AW2257">
        <f t="shared" ca="1" si="839"/>
        <v>1</v>
      </c>
      <c r="AX2257">
        <v>0</v>
      </c>
    </row>
    <row r="2258" spans="1:50">
      <c r="A2258" s="2">
        <v>41111</v>
      </c>
      <c r="B2258">
        <v>1258</v>
      </c>
      <c r="C2258">
        <v>15</v>
      </c>
      <c r="D2258">
        <f t="shared" ca="1" si="825"/>
        <v>10.982841283088426</v>
      </c>
      <c r="E2258">
        <f t="shared" ca="1" si="826"/>
        <v>4.0171587169115739</v>
      </c>
      <c r="F2258" t="str">
        <f t="shared" ca="1" si="827"/>
        <v>high</v>
      </c>
      <c r="G2258">
        <v>702</v>
      </c>
      <c r="H2258">
        <f t="shared" si="828"/>
        <v>702</v>
      </c>
      <c r="I2258">
        <f t="shared" ca="1" si="829"/>
        <v>671.44668105369647</v>
      </c>
      <c r="J2258">
        <f t="shared" ca="1" si="830"/>
        <v>30.553318946303534</v>
      </c>
      <c r="K2258" t="str">
        <f t="shared" ca="1" si="831"/>
        <v>high</v>
      </c>
      <c r="L2258">
        <v>13.95</v>
      </c>
      <c r="M2258" t="str">
        <f t="shared" si="807"/>
        <v>medium</v>
      </c>
      <c r="N2258">
        <f t="shared" si="813"/>
        <v>7</v>
      </c>
      <c r="O2258">
        <f t="shared" si="814"/>
        <v>6</v>
      </c>
      <c r="P2258" t="str">
        <f t="shared" si="815"/>
        <v>sobota</v>
      </c>
      <c r="Q2258">
        <f t="shared" si="840"/>
        <v>0</v>
      </c>
      <c r="R2258">
        <f t="shared" si="840"/>
        <v>0</v>
      </c>
      <c r="S2258">
        <f t="shared" si="840"/>
        <v>0</v>
      </c>
      <c r="T2258">
        <f t="shared" si="840"/>
        <v>0</v>
      </c>
      <c r="U2258">
        <f t="shared" si="840"/>
        <v>0</v>
      </c>
      <c r="V2258">
        <f t="shared" si="840"/>
        <v>0</v>
      </c>
      <c r="W2258">
        <f t="shared" si="840"/>
        <v>1</v>
      </c>
      <c r="X2258">
        <f t="shared" si="840"/>
        <v>0</v>
      </c>
      <c r="Y2258">
        <f t="shared" si="840"/>
        <v>0</v>
      </c>
      <c r="Z2258">
        <f t="shared" si="840"/>
        <v>0</v>
      </c>
      <c r="AA2258">
        <f t="shared" si="840"/>
        <v>0</v>
      </c>
      <c r="AB2258">
        <f t="shared" si="840"/>
        <v>0</v>
      </c>
      <c r="AC2258">
        <f t="shared" si="841"/>
        <v>0</v>
      </c>
      <c r="AD2258">
        <f t="shared" si="841"/>
        <v>0</v>
      </c>
      <c r="AE2258">
        <f t="shared" si="841"/>
        <v>0</v>
      </c>
      <c r="AF2258">
        <f t="shared" si="841"/>
        <v>0</v>
      </c>
      <c r="AG2258">
        <f t="shared" si="841"/>
        <v>0</v>
      </c>
      <c r="AH2258">
        <f t="shared" si="841"/>
        <v>1</v>
      </c>
      <c r="AI2258">
        <f t="shared" si="841"/>
        <v>0</v>
      </c>
      <c r="AJ2258">
        <f t="shared" ca="1" si="816"/>
        <v>1</v>
      </c>
      <c r="AK2258">
        <f t="shared" ca="1" si="817"/>
        <v>0</v>
      </c>
      <c r="AL2258">
        <f t="shared" ca="1" si="818"/>
        <v>0</v>
      </c>
      <c r="AM2258">
        <f t="shared" ca="1" si="819"/>
        <v>0</v>
      </c>
      <c r="AN2258">
        <f t="shared" ca="1" si="820"/>
        <v>0</v>
      </c>
      <c r="AO2258">
        <f t="shared" ca="1" si="821"/>
        <v>1</v>
      </c>
      <c r="AP2258">
        <f t="shared" ca="1" si="822"/>
        <v>0</v>
      </c>
      <c r="AQ2258">
        <f t="shared" ca="1" si="823"/>
        <v>1</v>
      </c>
      <c r="AR2258">
        <f t="shared" ca="1" si="824"/>
        <v>0</v>
      </c>
      <c r="AS2258">
        <v>0</v>
      </c>
      <c r="AT2258">
        <v>0</v>
      </c>
      <c r="AU2258">
        <f t="shared" ca="1" si="839"/>
        <v>0</v>
      </c>
      <c r="AV2258">
        <f t="shared" ca="1" si="839"/>
        <v>0</v>
      </c>
      <c r="AW2258">
        <f t="shared" ca="1" si="839"/>
        <v>1</v>
      </c>
      <c r="AX2258">
        <v>0</v>
      </c>
    </row>
    <row r="2259" spans="1:50">
      <c r="A2259" s="2">
        <v>41112</v>
      </c>
      <c r="B2259">
        <v>1259</v>
      </c>
      <c r="C2259">
        <v>5</v>
      </c>
      <c r="D2259">
        <f t="shared" ca="1" si="825"/>
        <v>10.983443854047714</v>
      </c>
      <c r="E2259">
        <f t="shared" ca="1" si="826"/>
        <v>-5.9834438540477137</v>
      </c>
      <c r="F2259" t="str">
        <f t="shared" ca="1" si="827"/>
        <v>low</v>
      </c>
      <c r="G2259">
        <v>143</v>
      </c>
      <c r="H2259">
        <f t="shared" si="828"/>
        <v>143</v>
      </c>
      <c r="I2259">
        <f t="shared" ca="1" si="829"/>
        <v>671.40920145592804</v>
      </c>
      <c r="J2259">
        <f t="shared" ca="1" si="830"/>
        <v>-528.40920145592804</v>
      </c>
      <c r="K2259" t="str">
        <f t="shared" ca="1" si="831"/>
        <v>low</v>
      </c>
      <c r="L2259">
        <v>18.3</v>
      </c>
      <c r="M2259" t="str">
        <f t="shared" si="807"/>
        <v>high</v>
      </c>
      <c r="N2259">
        <f t="shared" si="813"/>
        <v>7</v>
      </c>
      <c r="O2259">
        <f t="shared" si="814"/>
        <v>7</v>
      </c>
      <c r="P2259" t="str">
        <f t="shared" si="815"/>
        <v>neděle</v>
      </c>
      <c r="Q2259">
        <f t="shared" si="840"/>
        <v>0</v>
      </c>
      <c r="R2259">
        <f t="shared" si="840"/>
        <v>0</v>
      </c>
      <c r="S2259">
        <f t="shared" si="840"/>
        <v>0</v>
      </c>
      <c r="T2259">
        <f t="shared" si="840"/>
        <v>0</v>
      </c>
      <c r="U2259">
        <f t="shared" si="840"/>
        <v>0</v>
      </c>
      <c r="V2259">
        <f t="shared" si="840"/>
        <v>0</v>
      </c>
      <c r="W2259">
        <f t="shared" si="840"/>
        <v>1</v>
      </c>
      <c r="X2259">
        <f t="shared" si="840"/>
        <v>0</v>
      </c>
      <c r="Y2259">
        <f t="shared" si="840"/>
        <v>0</v>
      </c>
      <c r="Z2259">
        <f t="shared" si="840"/>
        <v>0</v>
      </c>
      <c r="AA2259">
        <f t="shared" si="840"/>
        <v>0</v>
      </c>
      <c r="AB2259">
        <f t="shared" si="840"/>
        <v>0</v>
      </c>
      <c r="AC2259">
        <f t="shared" si="841"/>
        <v>0</v>
      </c>
      <c r="AD2259">
        <f t="shared" si="841"/>
        <v>0</v>
      </c>
      <c r="AE2259">
        <f t="shared" si="841"/>
        <v>0</v>
      </c>
      <c r="AF2259">
        <f t="shared" si="841"/>
        <v>0</v>
      </c>
      <c r="AG2259">
        <f t="shared" si="841"/>
        <v>0</v>
      </c>
      <c r="AH2259">
        <f t="shared" si="841"/>
        <v>0</v>
      </c>
      <c r="AI2259">
        <f t="shared" si="841"/>
        <v>1</v>
      </c>
      <c r="AJ2259">
        <f t="shared" ca="1" si="816"/>
        <v>1</v>
      </c>
      <c r="AK2259">
        <f t="shared" ca="1" si="817"/>
        <v>0</v>
      </c>
      <c r="AL2259">
        <f t="shared" ca="1" si="818"/>
        <v>0</v>
      </c>
      <c r="AM2259">
        <f t="shared" ca="1" si="819"/>
        <v>0</v>
      </c>
      <c r="AN2259">
        <f t="shared" ca="1" si="820"/>
        <v>0</v>
      </c>
      <c r="AO2259">
        <f t="shared" ca="1" si="821"/>
        <v>1</v>
      </c>
      <c r="AP2259">
        <f t="shared" ca="1" si="822"/>
        <v>0</v>
      </c>
      <c r="AQ2259">
        <f t="shared" ca="1" si="823"/>
        <v>0</v>
      </c>
      <c r="AR2259">
        <f t="shared" ca="1" si="824"/>
        <v>1</v>
      </c>
      <c r="AS2259">
        <v>1</v>
      </c>
      <c r="AT2259">
        <v>0</v>
      </c>
      <c r="AU2259">
        <f t="shared" ca="1" si="839"/>
        <v>1</v>
      </c>
      <c r="AV2259">
        <f t="shared" ca="1" si="839"/>
        <v>0</v>
      </c>
      <c r="AW2259">
        <f t="shared" ca="1" si="839"/>
        <v>0</v>
      </c>
      <c r="AX2259">
        <v>0</v>
      </c>
    </row>
    <row r="2260" spans="1:50">
      <c r="A2260" s="2">
        <v>41113</v>
      </c>
      <c r="B2260">
        <v>1260</v>
      </c>
      <c r="C2260">
        <v>13</v>
      </c>
      <c r="D2260">
        <f t="shared" ca="1" si="825"/>
        <v>10.984046216209869</v>
      </c>
      <c r="E2260">
        <f t="shared" ca="1" si="826"/>
        <v>2.0159537837901311</v>
      </c>
      <c r="F2260" t="str">
        <f t="shared" ca="1" si="827"/>
        <v>high</v>
      </c>
      <c r="G2260">
        <v>1413</v>
      </c>
      <c r="H2260">
        <f t="shared" si="828"/>
        <v>1413</v>
      </c>
      <c r="I2260">
        <f t="shared" ca="1" si="829"/>
        <v>671.37170524147973</v>
      </c>
      <c r="J2260">
        <f t="shared" ca="1" si="830"/>
        <v>741.62829475852027</v>
      </c>
      <c r="K2260" t="str">
        <f t="shared" ca="1" si="831"/>
        <v>high</v>
      </c>
      <c r="L2260">
        <v>15.15</v>
      </c>
      <c r="M2260" t="str">
        <f t="shared" ref="M2260:M2323" si="842">VLOOKUP(L2260,$A$17:$C$20,3)</f>
        <v>high</v>
      </c>
      <c r="N2260">
        <f t="shared" si="813"/>
        <v>7</v>
      </c>
      <c r="O2260">
        <f t="shared" si="814"/>
        <v>1</v>
      </c>
      <c r="P2260" t="str">
        <f t="shared" si="815"/>
        <v>pondělí</v>
      </c>
      <c r="Q2260">
        <f t="shared" si="840"/>
        <v>0</v>
      </c>
      <c r="R2260">
        <f t="shared" si="840"/>
        <v>0</v>
      </c>
      <c r="S2260">
        <f t="shared" si="840"/>
        <v>0</v>
      </c>
      <c r="T2260">
        <f t="shared" si="840"/>
        <v>0</v>
      </c>
      <c r="U2260">
        <f t="shared" si="840"/>
        <v>0</v>
      </c>
      <c r="V2260">
        <f t="shared" si="840"/>
        <v>0</v>
      </c>
      <c r="W2260">
        <f t="shared" si="840"/>
        <v>1</v>
      </c>
      <c r="X2260">
        <f t="shared" si="840"/>
        <v>0</v>
      </c>
      <c r="Y2260">
        <f t="shared" si="840"/>
        <v>0</v>
      </c>
      <c r="Z2260">
        <f t="shared" si="840"/>
        <v>0</v>
      </c>
      <c r="AA2260">
        <f t="shared" si="840"/>
        <v>0</v>
      </c>
      <c r="AB2260">
        <f t="shared" si="840"/>
        <v>0</v>
      </c>
      <c r="AC2260">
        <f t="shared" si="841"/>
        <v>1</v>
      </c>
      <c r="AD2260">
        <f t="shared" si="841"/>
        <v>0</v>
      </c>
      <c r="AE2260">
        <f t="shared" si="841"/>
        <v>0</v>
      </c>
      <c r="AF2260">
        <f t="shared" si="841"/>
        <v>0</v>
      </c>
      <c r="AG2260">
        <f t="shared" si="841"/>
        <v>0</v>
      </c>
      <c r="AH2260">
        <f t="shared" si="841"/>
        <v>0</v>
      </c>
      <c r="AI2260">
        <f t="shared" si="841"/>
        <v>0</v>
      </c>
      <c r="AJ2260">
        <f t="shared" ca="1" si="816"/>
        <v>1</v>
      </c>
      <c r="AK2260">
        <f t="shared" ca="1" si="817"/>
        <v>0</v>
      </c>
      <c r="AL2260">
        <f t="shared" ca="1" si="818"/>
        <v>0</v>
      </c>
      <c r="AM2260">
        <f t="shared" ca="1" si="819"/>
        <v>0</v>
      </c>
      <c r="AN2260">
        <f t="shared" ca="1" si="820"/>
        <v>0</v>
      </c>
      <c r="AO2260">
        <f t="shared" ca="1" si="821"/>
        <v>1</v>
      </c>
      <c r="AP2260">
        <f t="shared" ca="1" si="822"/>
        <v>0</v>
      </c>
      <c r="AQ2260">
        <f t="shared" ca="1" si="823"/>
        <v>0</v>
      </c>
      <c r="AR2260">
        <f t="shared" ca="1" si="824"/>
        <v>1</v>
      </c>
      <c r="AS2260">
        <v>1</v>
      </c>
      <c r="AT2260">
        <v>0</v>
      </c>
      <c r="AU2260">
        <f t="shared" ca="1" si="839"/>
        <v>0</v>
      </c>
      <c r="AV2260">
        <f t="shared" ca="1" si="839"/>
        <v>0</v>
      </c>
      <c r="AW2260">
        <f t="shared" ca="1" si="839"/>
        <v>1</v>
      </c>
      <c r="AX2260">
        <v>0</v>
      </c>
    </row>
    <row r="2261" spans="1:50">
      <c r="A2261" s="2">
        <v>41114</v>
      </c>
      <c r="B2261">
        <v>1261</v>
      </c>
      <c r="C2261">
        <v>7</v>
      </c>
      <c r="D2261">
        <f t="shared" ca="1" si="825"/>
        <v>10.984648371867209</v>
      </c>
      <c r="E2261">
        <f t="shared" ca="1" si="826"/>
        <v>-3.984648371867209</v>
      </c>
      <c r="F2261" t="str">
        <f t="shared" ca="1" si="827"/>
        <v>low</v>
      </c>
      <c r="G2261">
        <v>276</v>
      </c>
      <c r="H2261">
        <f t="shared" si="828"/>
        <v>276</v>
      </c>
      <c r="I2261">
        <f t="shared" ca="1" si="829"/>
        <v>671.33419272367814</v>
      </c>
      <c r="J2261">
        <f t="shared" ca="1" si="830"/>
        <v>-395.33419272367814</v>
      </c>
      <c r="K2261" t="str">
        <f t="shared" ca="1" si="831"/>
        <v>low</v>
      </c>
      <c r="L2261">
        <v>17.5</v>
      </c>
      <c r="M2261" t="str">
        <f t="shared" si="842"/>
        <v>high</v>
      </c>
      <c r="N2261">
        <f t="shared" si="813"/>
        <v>7</v>
      </c>
      <c r="O2261">
        <f t="shared" si="814"/>
        <v>2</v>
      </c>
      <c r="P2261" t="str">
        <f t="shared" si="815"/>
        <v>úterý</v>
      </c>
      <c r="Q2261">
        <f t="shared" ref="Q2261:AB2270" si="843">VLOOKUP($N2261,$V$31:$AH$42,Q$592+1,0)</f>
        <v>0</v>
      </c>
      <c r="R2261">
        <f t="shared" si="843"/>
        <v>0</v>
      </c>
      <c r="S2261">
        <f t="shared" si="843"/>
        <v>0</v>
      </c>
      <c r="T2261">
        <f t="shared" si="843"/>
        <v>0</v>
      </c>
      <c r="U2261">
        <f t="shared" si="843"/>
        <v>0</v>
      </c>
      <c r="V2261">
        <f t="shared" si="843"/>
        <v>0</v>
      </c>
      <c r="W2261">
        <f t="shared" si="843"/>
        <v>1</v>
      </c>
      <c r="X2261">
        <f t="shared" si="843"/>
        <v>0</v>
      </c>
      <c r="Y2261">
        <f t="shared" si="843"/>
        <v>0</v>
      </c>
      <c r="Z2261">
        <f t="shared" si="843"/>
        <v>0</v>
      </c>
      <c r="AA2261">
        <f t="shared" si="843"/>
        <v>0</v>
      </c>
      <c r="AB2261">
        <f t="shared" si="843"/>
        <v>0</v>
      </c>
      <c r="AC2261">
        <f t="shared" ref="AC2261:AI2270" si="844">VLOOKUP($O2261,$V$74:$AC$80,AC$592+1,0)</f>
        <v>0</v>
      </c>
      <c r="AD2261">
        <f t="shared" si="844"/>
        <v>1</v>
      </c>
      <c r="AE2261">
        <f t="shared" si="844"/>
        <v>0</v>
      </c>
      <c r="AF2261">
        <f t="shared" si="844"/>
        <v>0</v>
      </c>
      <c r="AG2261">
        <f t="shared" si="844"/>
        <v>0</v>
      </c>
      <c r="AH2261">
        <f t="shared" si="844"/>
        <v>0</v>
      </c>
      <c r="AI2261">
        <f t="shared" si="844"/>
        <v>0</v>
      </c>
      <c r="AJ2261">
        <f t="shared" ca="1" si="816"/>
        <v>1</v>
      </c>
      <c r="AK2261">
        <f t="shared" ca="1" si="817"/>
        <v>0</v>
      </c>
      <c r="AL2261">
        <f t="shared" ca="1" si="818"/>
        <v>0</v>
      </c>
      <c r="AM2261">
        <f t="shared" ca="1" si="819"/>
        <v>0</v>
      </c>
      <c r="AN2261">
        <f t="shared" ca="1" si="820"/>
        <v>0</v>
      </c>
      <c r="AO2261">
        <f t="shared" ca="1" si="821"/>
        <v>1</v>
      </c>
      <c r="AP2261">
        <f t="shared" ca="1" si="822"/>
        <v>0</v>
      </c>
      <c r="AQ2261">
        <f t="shared" ca="1" si="823"/>
        <v>0</v>
      </c>
      <c r="AR2261">
        <f t="shared" ca="1" si="824"/>
        <v>1</v>
      </c>
      <c r="AS2261">
        <v>0</v>
      </c>
      <c r="AT2261">
        <v>0</v>
      </c>
      <c r="AU2261">
        <f t="shared" ref="AU2261:AW2280" ca="1" si="845">VLOOKUP(INDIRECT($AU$590&amp;ROW($A2261)),$F$17:$I$19,AU$592+1,0)</f>
        <v>1</v>
      </c>
      <c r="AV2261">
        <f t="shared" ca="1" si="845"/>
        <v>0</v>
      </c>
      <c r="AW2261">
        <f t="shared" ca="1" si="845"/>
        <v>0</v>
      </c>
      <c r="AX2261">
        <v>1</v>
      </c>
    </row>
    <row r="2262" spans="1:50">
      <c r="A2262" s="2">
        <v>41115</v>
      </c>
      <c r="B2262">
        <v>1262</v>
      </c>
      <c r="C2262">
        <v>8</v>
      </c>
      <c r="D2262">
        <f t="shared" ca="1" si="825"/>
        <v>10.98525032331205</v>
      </c>
      <c r="E2262">
        <f t="shared" ca="1" si="826"/>
        <v>-2.9852503233120498</v>
      </c>
      <c r="F2262" t="str">
        <f t="shared" ca="1" si="827"/>
        <v>low</v>
      </c>
      <c r="G2262">
        <v>153</v>
      </c>
      <c r="H2262">
        <f t="shared" si="828"/>
        <v>153</v>
      </c>
      <c r="I2262">
        <f t="shared" ca="1" si="829"/>
        <v>671.29666421585046</v>
      </c>
      <c r="J2262">
        <f t="shared" ca="1" si="830"/>
        <v>-518.29666421585046</v>
      </c>
      <c r="K2262" t="str">
        <f t="shared" ca="1" si="831"/>
        <v>low</v>
      </c>
      <c r="L2262">
        <v>21</v>
      </c>
      <c r="M2262" t="str">
        <f t="shared" si="842"/>
        <v>high</v>
      </c>
      <c r="N2262">
        <f t="shared" si="813"/>
        <v>7</v>
      </c>
      <c r="O2262">
        <f t="shared" si="814"/>
        <v>3</v>
      </c>
      <c r="P2262" t="str">
        <f t="shared" si="815"/>
        <v>středa</v>
      </c>
      <c r="Q2262">
        <f t="shared" si="843"/>
        <v>0</v>
      </c>
      <c r="R2262">
        <f t="shared" si="843"/>
        <v>0</v>
      </c>
      <c r="S2262">
        <f t="shared" si="843"/>
        <v>0</v>
      </c>
      <c r="T2262">
        <f t="shared" si="843"/>
        <v>0</v>
      </c>
      <c r="U2262">
        <f t="shared" si="843"/>
        <v>0</v>
      </c>
      <c r="V2262">
        <f t="shared" si="843"/>
        <v>0</v>
      </c>
      <c r="W2262">
        <f t="shared" si="843"/>
        <v>1</v>
      </c>
      <c r="X2262">
        <f t="shared" si="843"/>
        <v>0</v>
      </c>
      <c r="Y2262">
        <f t="shared" si="843"/>
        <v>0</v>
      </c>
      <c r="Z2262">
        <f t="shared" si="843"/>
        <v>0</v>
      </c>
      <c r="AA2262">
        <f t="shared" si="843"/>
        <v>0</v>
      </c>
      <c r="AB2262">
        <f t="shared" si="843"/>
        <v>0</v>
      </c>
      <c r="AC2262">
        <f t="shared" si="844"/>
        <v>0</v>
      </c>
      <c r="AD2262">
        <f t="shared" si="844"/>
        <v>0</v>
      </c>
      <c r="AE2262">
        <f t="shared" si="844"/>
        <v>1</v>
      </c>
      <c r="AF2262">
        <f t="shared" si="844"/>
        <v>0</v>
      </c>
      <c r="AG2262">
        <f t="shared" si="844"/>
        <v>0</v>
      </c>
      <c r="AH2262">
        <f t="shared" si="844"/>
        <v>0</v>
      </c>
      <c r="AI2262">
        <f t="shared" si="844"/>
        <v>0</v>
      </c>
      <c r="AJ2262">
        <f t="shared" ca="1" si="816"/>
        <v>1</v>
      </c>
      <c r="AK2262">
        <f t="shared" ca="1" si="817"/>
        <v>0</v>
      </c>
      <c r="AL2262">
        <f t="shared" ca="1" si="818"/>
        <v>0</v>
      </c>
      <c r="AM2262">
        <f t="shared" ca="1" si="819"/>
        <v>0</v>
      </c>
      <c r="AN2262">
        <f t="shared" ca="1" si="820"/>
        <v>0</v>
      </c>
      <c r="AO2262">
        <f t="shared" ca="1" si="821"/>
        <v>1</v>
      </c>
      <c r="AP2262">
        <f t="shared" ca="1" si="822"/>
        <v>0</v>
      </c>
      <c r="AQ2262">
        <f t="shared" ca="1" si="823"/>
        <v>0</v>
      </c>
      <c r="AR2262">
        <f t="shared" ca="1" si="824"/>
        <v>1</v>
      </c>
      <c r="AS2262">
        <v>0</v>
      </c>
      <c r="AT2262">
        <v>0</v>
      </c>
      <c r="AU2262">
        <f t="shared" ca="1" si="845"/>
        <v>1</v>
      </c>
      <c r="AV2262">
        <f t="shared" ca="1" si="845"/>
        <v>0</v>
      </c>
      <c r="AW2262">
        <f t="shared" ca="1" si="845"/>
        <v>0</v>
      </c>
      <c r="AX2262">
        <v>0</v>
      </c>
    </row>
    <row r="2263" spans="1:50">
      <c r="A2263" s="2">
        <v>41116</v>
      </c>
      <c r="B2263">
        <v>1263</v>
      </c>
      <c r="C2263">
        <v>12</v>
      </c>
      <c r="D2263">
        <f t="shared" ca="1" si="825"/>
        <v>10.98585207283671</v>
      </c>
      <c r="E2263">
        <f t="shared" ca="1" si="826"/>
        <v>1.0141479271632896</v>
      </c>
      <c r="F2263" t="str">
        <f t="shared" ca="1" si="827"/>
        <v>medium</v>
      </c>
      <c r="G2263">
        <v>1078</v>
      </c>
      <c r="H2263">
        <f t="shared" si="828"/>
        <v>1078</v>
      </c>
      <c r="I2263">
        <f t="shared" ca="1" si="829"/>
        <v>671.25912003132339</v>
      </c>
      <c r="J2263">
        <f t="shared" ca="1" si="830"/>
        <v>406.74087996867661</v>
      </c>
      <c r="K2263" t="str">
        <f t="shared" ca="1" si="831"/>
        <v>high</v>
      </c>
      <c r="L2263">
        <v>22.3</v>
      </c>
      <c r="M2263" t="str">
        <f t="shared" si="842"/>
        <v>high</v>
      </c>
      <c r="N2263">
        <f t="shared" si="813"/>
        <v>7</v>
      </c>
      <c r="O2263">
        <f t="shared" si="814"/>
        <v>4</v>
      </c>
      <c r="P2263" t="str">
        <f t="shared" si="815"/>
        <v>čtvrtek</v>
      </c>
      <c r="Q2263">
        <f t="shared" si="843"/>
        <v>0</v>
      </c>
      <c r="R2263">
        <f t="shared" si="843"/>
        <v>0</v>
      </c>
      <c r="S2263">
        <f t="shared" si="843"/>
        <v>0</v>
      </c>
      <c r="T2263">
        <f t="shared" si="843"/>
        <v>0</v>
      </c>
      <c r="U2263">
        <f t="shared" si="843"/>
        <v>0</v>
      </c>
      <c r="V2263">
        <f t="shared" si="843"/>
        <v>0</v>
      </c>
      <c r="W2263">
        <f t="shared" si="843"/>
        <v>1</v>
      </c>
      <c r="X2263">
        <f t="shared" si="843"/>
        <v>0</v>
      </c>
      <c r="Y2263">
        <f t="shared" si="843"/>
        <v>0</v>
      </c>
      <c r="Z2263">
        <f t="shared" si="843"/>
        <v>0</v>
      </c>
      <c r="AA2263">
        <f t="shared" si="843"/>
        <v>0</v>
      </c>
      <c r="AB2263">
        <f t="shared" si="843"/>
        <v>0</v>
      </c>
      <c r="AC2263">
        <f t="shared" si="844"/>
        <v>0</v>
      </c>
      <c r="AD2263">
        <f t="shared" si="844"/>
        <v>0</v>
      </c>
      <c r="AE2263">
        <f t="shared" si="844"/>
        <v>0</v>
      </c>
      <c r="AF2263">
        <f t="shared" si="844"/>
        <v>1</v>
      </c>
      <c r="AG2263">
        <f t="shared" si="844"/>
        <v>0</v>
      </c>
      <c r="AH2263">
        <f t="shared" si="844"/>
        <v>0</v>
      </c>
      <c r="AI2263">
        <f t="shared" si="844"/>
        <v>0</v>
      </c>
      <c r="AJ2263">
        <f t="shared" ca="1" si="816"/>
        <v>1</v>
      </c>
      <c r="AK2263">
        <f t="shared" ca="1" si="817"/>
        <v>0</v>
      </c>
      <c r="AL2263">
        <f t="shared" ca="1" si="818"/>
        <v>0</v>
      </c>
      <c r="AM2263">
        <f t="shared" ca="1" si="819"/>
        <v>0</v>
      </c>
      <c r="AN2263">
        <f t="shared" ca="1" si="820"/>
        <v>0</v>
      </c>
      <c r="AO2263">
        <f t="shared" ca="1" si="821"/>
        <v>1</v>
      </c>
      <c r="AP2263">
        <f t="shared" ca="1" si="822"/>
        <v>0</v>
      </c>
      <c r="AQ2263">
        <f t="shared" ca="1" si="823"/>
        <v>0</v>
      </c>
      <c r="AR2263">
        <f t="shared" ca="1" si="824"/>
        <v>1</v>
      </c>
      <c r="AS2263">
        <v>1</v>
      </c>
      <c r="AT2263">
        <v>0</v>
      </c>
      <c r="AU2263">
        <f t="shared" ca="1" si="845"/>
        <v>0</v>
      </c>
      <c r="AV2263">
        <f t="shared" ca="1" si="845"/>
        <v>1</v>
      </c>
      <c r="AW2263">
        <f t="shared" ca="1" si="845"/>
        <v>0</v>
      </c>
      <c r="AX2263">
        <v>0</v>
      </c>
    </row>
    <row r="2264" spans="1:50">
      <c r="A2264" s="2">
        <v>41117</v>
      </c>
      <c r="B2264">
        <v>1264</v>
      </c>
      <c r="C2264">
        <v>13</v>
      </c>
      <c r="D2264">
        <f t="shared" ca="1" si="825"/>
        <v>10.986453622733503</v>
      </c>
      <c r="E2264">
        <f t="shared" ca="1" si="826"/>
        <v>2.013546377266497</v>
      </c>
      <c r="F2264" t="str">
        <f t="shared" ca="1" si="827"/>
        <v>high</v>
      </c>
      <c r="G2264">
        <v>926</v>
      </c>
      <c r="H2264">
        <f t="shared" si="828"/>
        <v>926</v>
      </c>
      <c r="I2264">
        <f t="shared" ca="1" si="829"/>
        <v>671.22156048342401</v>
      </c>
      <c r="J2264">
        <f t="shared" ca="1" si="830"/>
        <v>254.77843951657599</v>
      </c>
      <c r="K2264" t="str">
        <f t="shared" ca="1" si="831"/>
        <v>high</v>
      </c>
      <c r="L2264">
        <v>22.15</v>
      </c>
      <c r="M2264" t="str">
        <f t="shared" si="842"/>
        <v>high</v>
      </c>
      <c r="N2264">
        <f t="shared" si="813"/>
        <v>7</v>
      </c>
      <c r="O2264">
        <f t="shared" si="814"/>
        <v>5</v>
      </c>
      <c r="P2264" t="str">
        <f t="shared" si="815"/>
        <v>pátek</v>
      </c>
      <c r="Q2264">
        <f t="shared" si="843"/>
        <v>0</v>
      </c>
      <c r="R2264">
        <f t="shared" si="843"/>
        <v>0</v>
      </c>
      <c r="S2264">
        <f t="shared" si="843"/>
        <v>0</v>
      </c>
      <c r="T2264">
        <f t="shared" si="843"/>
        <v>0</v>
      </c>
      <c r="U2264">
        <f t="shared" si="843"/>
        <v>0</v>
      </c>
      <c r="V2264">
        <f t="shared" si="843"/>
        <v>0</v>
      </c>
      <c r="W2264">
        <f t="shared" si="843"/>
        <v>1</v>
      </c>
      <c r="X2264">
        <f t="shared" si="843"/>
        <v>0</v>
      </c>
      <c r="Y2264">
        <f t="shared" si="843"/>
        <v>0</v>
      </c>
      <c r="Z2264">
        <f t="shared" si="843"/>
        <v>0</v>
      </c>
      <c r="AA2264">
        <f t="shared" si="843"/>
        <v>0</v>
      </c>
      <c r="AB2264">
        <f t="shared" si="843"/>
        <v>0</v>
      </c>
      <c r="AC2264">
        <f t="shared" si="844"/>
        <v>0</v>
      </c>
      <c r="AD2264">
        <f t="shared" si="844"/>
        <v>0</v>
      </c>
      <c r="AE2264">
        <f t="shared" si="844"/>
        <v>0</v>
      </c>
      <c r="AF2264">
        <f t="shared" si="844"/>
        <v>0</v>
      </c>
      <c r="AG2264">
        <f t="shared" si="844"/>
        <v>1</v>
      </c>
      <c r="AH2264">
        <f t="shared" si="844"/>
        <v>0</v>
      </c>
      <c r="AI2264">
        <f t="shared" si="844"/>
        <v>0</v>
      </c>
      <c r="AJ2264">
        <f t="shared" ca="1" si="816"/>
        <v>1</v>
      </c>
      <c r="AK2264">
        <f t="shared" ca="1" si="817"/>
        <v>0</v>
      </c>
      <c r="AL2264">
        <f t="shared" ca="1" si="818"/>
        <v>0</v>
      </c>
      <c r="AM2264">
        <f t="shared" ca="1" si="819"/>
        <v>0</v>
      </c>
      <c r="AN2264">
        <f t="shared" ca="1" si="820"/>
        <v>0</v>
      </c>
      <c r="AO2264">
        <f t="shared" ca="1" si="821"/>
        <v>1</v>
      </c>
      <c r="AP2264">
        <f t="shared" ca="1" si="822"/>
        <v>0</v>
      </c>
      <c r="AQ2264">
        <f t="shared" ca="1" si="823"/>
        <v>0</v>
      </c>
      <c r="AR2264">
        <f t="shared" ca="1" si="824"/>
        <v>1</v>
      </c>
      <c r="AS2264">
        <v>0</v>
      </c>
      <c r="AT2264">
        <v>0</v>
      </c>
      <c r="AU2264">
        <f t="shared" ca="1" si="845"/>
        <v>0</v>
      </c>
      <c r="AV2264">
        <f t="shared" ca="1" si="845"/>
        <v>0</v>
      </c>
      <c r="AW2264">
        <f t="shared" ca="1" si="845"/>
        <v>1</v>
      </c>
      <c r="AX2264">
        <v>1</v>
      </c>
    </row>
    <row r="2265" spans="1:50">
      <c r="A2265" s="2">
        <v>41118</v>
      </c>
      <c r="B2265">
        <v>1265</v>
      </c>
      <c r="C2265">
        <v>11</v>
      </c>
      <c r="D2265">
        <f t="shared" ca="1" si="825"/>
        <v>10.98705497529475</v>
      </c>
      <c r="E2265">
        <f t="shared" ca="1" si="826"/>
        <v>1.2945024705249608E-2</v>
      </c>
      <c r="F2265" t="str">
        <f t="shared" ca="1" si="827"/>
        <v>medium</v>
      </c>
      <c r="G2265">
        <v>1360</v>
      </c>
      <c r="H2265">
        <f t="shared" si="828"/>
        <v>1360</v>
      </c>
      <c r="I2265">
        <f t="shared" ca="1" si="829"/>
        <v>671.18398588547893</v>
      </c>
      <c r="J2265">
        <f t="shared" ca="1" si="830"/>
        <v>688.81601411452107</v>
      </c>
      <c r="K2265" t="str">
        <f t="shared" ca="1" si="831"/>
        <v>high</v>
      </c>
      <c r="L2265">
        <v>30.9</v>
      </c>
      <c r="M2265" t="str">
        <f t="shared" si="842"/>
        <v>high</v>
      </c>
      <c r="N2265">
        <f t="shared" si="813"/>
        <v>7</v>
      </c>
      <c r="O2265">
        <f t="shared" si="814"/>
        <v>6</v>
      </c>
      <c r="P2265" t="str">
        <f t="shared" si="815"/>
        <v>sobota</v>
      </c>
      <c r="Q2265">
        <f t="shared" si="843"/>
        <v>0</v>
      </c>
      <c r="R2265">
        <f t="shared" si="843"/>
        <v>0</v>
      </c>
      <c r="S2265">
        <f t="shared" si="843"/>
        <v>0</v>
      </c>
      <c r="T2265">
        <f t="shared" si="843"/>
        <v>0</v>
      </c>
      <c r="U2265">
        <f t="shared" si="843"/>
        <v>0</v>
      </c>
      <c r="V2265">
        <f t="shared" si="843"/>
        <v>0</v>
      </c>
      <c r="W2265">
        <f t="shared" si="843"/>
        <v>1</v>
      </c>
      <c r="X2265">
        <f t="shared" si="843"/>
        <v>0</v>
      </c>
      <c r="Y2265">
        <f t="shared" si="843"/>
        <v>0</v>
      </c>
      <c r="Z2265">
        <f t="shared" si="843"/>
        <v>0</v>
      </c>
      <c r="AA2265">
        <f t="shared" si="843"/>
        <v>0</v>
      </c>
      <c r="AB2265">
        <f t="shared" si="843"/>
        <v>0</v>
      </c>
      <c r="AC2265">
        <f t="shared" si="844"/>
        <v>0</v>
      </c>
      <c r="AD2265">
        <f t="shared" si="844"/>
        <v>0</v>
      </c>
      <c r="AE2265">
        <f t="shared" si="844"/>
        <v>0</v>
      </c>
      <c r="AF2265">
        <f t="shared" si="844"/>
        <v>0</v>
      </c>
      <c r="AG2265">
        <f t="shared" si="844"/>
        <v>0</v>
      </c>
      <c r="AH2265">
        <f t="shared" si="844"/>
        <v>1</v>
      </c>
      <c r="AI2265">
        <f t="shared" si="844"/>
        <v>0</v>
      </c>
      <c r="AJ2265">
        <f t="shared" ca="1" si="816"/>
        <v>1</v>
      </c>
      <c r="AK2265">
        <f t="shared" ca="1" si="817"/>
        <v>0</v>
      </c>
      <c r="AL2265">
        <f t="shared" ca="1" si="818"/>
        <v>0</v>
      </c>
      <c r="AM2265">
        <f t="shared" ca="1" si="819"/>
        <v>0</v>
      </c>
      <c r="AN2265">
        <f t="shared" ca="1" si="820"/>
        <v>0</v>
      </c>
      <c r="AO2265">
        <f t="shared" ca="1" si="821"/>
        <v>1</v>
      </c>
      <c r="AP2265">
        <f t="shared" ca="1" si="822"/>
        <v>0</v>
      </c>
      <c r="AQ2265">
        <f t="shared" ca="1" si="823"/>
        <v>0</v>
      </c>
      <c r="AR2265">
        <f t="shared" ca="1" si="824"/>
        <v>1</v>
      </c>
      <c r="AS2265">
        <v>0</v>
      </c>
      <c r="AT2265">
        <v>0</v>
      </c>
      <c r="AU2265">
        <f t="shared" ca="1" si="845"/>
        <v>0</v>
      </c>
      <c r="AV2265">
        <f t="shared" ca="1" si="845"/>
        <v>1</v>
      </c>
      <c r="AW2265">
        <f t="shared" ca="1" si="845"/>
        <v>0</v>
      </c>
      <c r="AX2265">
        <v>0</v>
      </c>
    </row>
    <row r="2266" spans="1:50">
      <c r="A2266" s="2">
        <v>41119</v>
      </c>
      <c r="B2266">
        <v>1266</v>
      </c>
      <c r="C2266">
        <v>15</v>
      </c>
      <c r="D2266">
        <f t="shared" ca="1" si="825"/>
        <v>10.987656132812766</v>
      </c>
      <c r="E2266">
        <f t="shared" ca="1" si="826"/>
        <v>4.0123438671872336</v>
      </c>
      <c r="F2266" t="str">
        <f t="shared" ca="1" si="827"/>
        <v>high</v>
      </c>
      <c r="G2266">
        <v>977</v>
      </c>
      <c r="H2266">
        <f t="shared" si="828"/>
        <v>977</v>
      </c>
      <c r="I2266">
        <f t="shared" ca="1" si="829"/>
        <v>671.14639655081544</v>
      </c>
      <c r="J2266">
        <f t="shared" ca="1" si="830"/>
        <v>305.85360344918456</v>
      </c>
      <c r="K2266" t="str">
        <f t="shared" ca="1" si="831"/>
        <v>high</v>
      </c>
      <c r="L2266">
        <v>24.7</v>
      </c>
      <c r="M2266" t="str">
        <f t="shared" si="842"/>
        <v>high</v>
      </c>
      <c r="N2266">
        <f t="shared" si="813"/>
        <v>7</v>
      </c>
      <c r="O2266">
        <f t="shared" si="814"/>
        <v>7</v>
      </c>
      <c r="P2266" t="str">
        <f t="shared" si="815"/>
        <v>neděle</v>
      </c>
      <c r="Q2266">
        <f t="shared" si="843"/>
        <v>0</v>
      </c>
      <c r="R2266">
        <f t="shared" si="843"/>
        <v>0</v>
      </c>
      <c r="S2266">
        <f t="shared" si="843"/>
        <v>0</v>
      </c>
      <c r="T2266">
        <f t="shared" si="843"/>
        <v>0</v>
      </c>
      <c r="U2266">
        <f t="shared" si="843"/>
        <v>0</v>
      </c>
      <c r="V2266">
        <f t="shared" si="843"/>
        <v>0</v>
      </c>
      <c r="W2266">
        <f t="shared" si="843"/>
        <v>1</v>
      </c>
      <c r="X2266">
        <f t="shared" si="843"/>
        <v>0</v>
      </c>
      <c r="Y2266">
        <f t="shared" si="843"/>
        <v>0</v>
      </c>
      <c r="Z2266">
        <f t="shared" si="843"/>
        <v>0</v>
      </c>
      <c r="AA2266">
        <f t="shared" si="843"/>
        <v>0</v>
      </c>
      <c r="AB2266">
        <f t="shared" si="843"/>
        <v>0</v>
      </c>
      <c r="AC2266">
        <f t="shared" si="844"/>
        <v>0</v>
      </c>
      <c r="AD2266">
        <f t="shared" si="844"/>
        <v>0</v>
      </c>
      <c r="AE2266">
        <f t="shared" si="844"/>
        <v>0</v>
      </c>
      <c r="AF2266">
        <f t="shared" si="844"/>
        <v>0</v>
      </c>
      <c r="AG2266">
        <f t="shared" si="844"/>
        <v>0</v>
      </c>
      <c r="AH2266">
        <f t="shared" si="844"/>
        <v>0</v>
      </c>
      <c r="AI2266">
        <f t="shared" si="844"/>
        <v>1</v>
      </c>
      <c r="AJ2266">
        <f t="shared" ca="1" si="816"/>
        <v>1</v>
      </c>
      <c r="AK2266">
        <f t="shared" ca="1" si="817"/>
        <v>0</v>
      </c>
      <c r="AL2266">
        <f t="shared" ca="1" si="818"/>
        <v>0</v>
      </c>
      <c r="AM2266">
        <f t="shared" ca="1" si="819"/>
        <v>0</v>
      </c>
      <c r="AN2266">
        <f t="shared" ca="1" si="820"/>
        <v>0</v>
      </c>
      <c r="AO2266">
        <f t="shared" ca="1" si="821"/>
        <v>1</v>
      </c>
      <c r="AP2266">
        <f t="shared" ca="1" si="822"/>
        <v>0</v>
      </c>
      <c r="AQ2266">
        <f t="shared" ca="1" si="823"/>
        <v>0</v>
      </c>
      <c r="AR2266">
        <f t="shared" ca="1" si="824"/>
        <v>1</v>
      </c>
      <c r="AS2266">
        <v>1</v>
      </c>
      <c r="AT2266">
        <v>0</v>
      </c>
      <c r="AU2266">
        <f t="shared" ca="1" si="845"/>
        <v>0</v>
      </c>
      <c r="AV2266">
        <f t="shared" ca="1" si="845"/>
        <v>0</v>
      </c>
      <c r="AW2266">
        <f t="shared" ca="1" si="845"/>
        <v>1</v>
      </c>
      <c r="AX2266">
        <v>1</v>
      </c>
    </row>
    <row r="2267" spans="1:50">
      <c r="A2267" s="2">
        <v>41120</v>
      </c>
      <c r="B2267">
        <v>1267</v>
      </c>
      <c r="C2267">
        <v>15</v>
      </c>
      <c r="D2267">
        <f t="shared" ca="1" si="825"/>
        <v>10.988257097579869</v>
      </c>
      <c r="E2267">
        <f t="shared" ca="1" si="826"/>
        <v>4.0117429024201314</v>
      </c>
      <c r="F2267" t="str">
        <f t="shared" ca="1" si="827"/>
        <v>high</v>
      </c>
      <c r="G2267">
        <v>1005</v>
      </c>
      <c r="H2267">
        <f t="shared" si="828"/>
        <v>1005</v>
      </c>
      <c r="I2267">
        <f t="shared" ca="1" si="829"/>
        <v>671.10879279276014</v>
      </c>
      <c r="J2267">
        <f t="shared" ca="1" si="830"/>
        <v>333.89120720723986</v>
      </c>
      <c r="K2267" t="str">
        <f t="shared" ca="1" si="831"/>
        <v>high</v>
      </c>
      <c r="L2267">
        <v>16.3</v>
      </c>
      <c r="M2267" t="str">
        <f t="shared" si="842"/>
        <v>high</v>
      </c>
      <c r="N2267">
        <f t="shared" si="813"/>
        <v>7</v>
      </c>
      <c r="O2267">
        <f t="shared" si="814"/>
        <v>1</v>
      </c>
      <c r="P2267" t="str">
        <f t="shared" si="815"/>
        <v>pondělí</v>
      </c>
      <c r="Q2267">
        <f t="shared" si="843"/>
        <v>0</v>
      </c>
      <c r="R2267">
        <f t="shared" si="843"/>
        <v>0</v>
      </c>
      <c r="S2267">
        <f t="shared" si="843"/>
        <v>0</v>
      </c>
      <c r="T2267">
        <f t="shared" si="843"/>
        <v>0</v>
      </c>
      <c r="U2267">
        <f t="shared" si="843"/>
        <v>0</v>
      </c>
      <c r="V2267">
        <f t="shared" si="843"/>
        <v>0</v>
      </c>
      <c r="W2267">
        <f t="shared" si="843"/>
        <v>1</v>
      </c>
      <c r="X2267">
        <f t="shared" si="843"/>
        <v>0</v>
      </c>
      <c r="Y2267">
        <f t="shared" si="843"/>
        <v>0</v>
      </c>
      <c r="Z2267">
        <f t="shared" si="843"/>
        <v>0</v>
      </c>
      <c r="AA2267">
        <f t="shared" si="843"/>
        <v>0</v>
      </c>
      <c r="AB2267">
        <f t="shared" si="843"/>
        <v>0</v>
      </c>
      <c r="AC2267">
        <f t="shared" si="844"/>
        <v>1</v>
      </c>
      <c r="AD2267">
        <f t="shared" si="844"/>
        <v>0</v>
      </c>
      <c r="AE2267">
        <f t="shared" si="844"/>
        <v>0</v>
      </c>
      <c r="AF2267">
        <f t="shared" si="844"/>
        <v>0</v>
      </c>
      <c r="AG2267">
        <f t="shared" si="844"/>
        <v>0</v>
      </c>
      <c r="AH2267">
        <f t="shared" si="844"/>
        <v>0</v>
      </c>
      <c r="AI2267">
        <f t="shared" si="844"/>
        <v>0</v>
      </c>
      <c r="AJ2267">
        <f t="shared" ca="1" si="816"/>
        <v>0</v>
      </c>
      <c r="AK2267">
        <f t="shared" ca="1" si="817"/>
        <v>1</v>
      </c>
      <c r="AL2267">
        <f t="shared" ca="1" si="818"/>
        <v>0</v>
      </c>
      <c r="AM2267">
        <f t="shared" ca="1" si="819"/>
        <v>0</v>
      </c>
      <c r="AN2267">
        <f t="shared" ca="1" si="820"/>
        <v>0</v>
      </c>
      <c r="AO2267">
        <f t="shared" ca="1" si="821"/>
        <v>1</v>
      </c>
      <c r="AP2267">
        <f t="shared" ca="1" si="822"/>
        <v>0</v>
      </c>
      <c r="AQ2267">
        <f t="shared" ca="1" si="823"/>
        <v>0</v>
      </c>
      <c r="AR2267">
        <f t="shared" ca="1" si="824"/>
        <v>1</v>
      </c>
      <c r="AS2267">
        <v>1</v>
      </c>
      <c r="AT2267">
        <v>0</v>
      </c>
      <c r="AU2267">
        <f t="shared" ca="1" si="845"/>
        <v>0</v>
      </c>
      <c r="AV2267">
        <f t="shared" ca="1" si="845"/>
        <v>0</v>
      </c>
      <c r="AW2267">
        <f t="shared" ca="1" si="845"/>
        <v>1</v>
      </c>
      <c r="AX2267">
        <v>0</v>
      </c>
    </row>
    <row r="2268" spans="1:50">
      <c r="A2268" s="2">
        <v>41121</v>
      </c>
      <c r="B2268">
        <v>1268</v>
      </c>
      <c r="C2268">
        <v>11</v>
      </c>
      <c r="D2268">
        <f t="shared" ca="1" si="825"/>
        <v>10.988857871888374</v>
      </c>
      <c r="E2268">
        <f t="shared" ca="1" si="826"/>
        <v>1.1142128111625738E-2</v>
      </c>
      <c r="F2268" t="str">
        <f t="shared" ca="1" si="827"/>
        <v>medium</v>
      </c>
      <c r="G2268">
        <v>349</v>
      </c>
      <c r="H2268">
        <f t="shared" si="828"/>
        <v>349</v>
      </c>
      <c r="I2268">
        <f t="shared" ca="1" si="829"/>
        <v>671.0711749246401</v>
      </c>
      <c r="J2268">
        <f t="shared" ca="1" si="830"/>
        <v>-322.0711749246401</v>
      </c>
      <c r="K2268" t="str">
        <f t="shared" ca="1" si="831"/>
        <v>low</v>
      </c>
      <c r="L2268">
        <v>21.9</v>
      </c>
      <c r="M2268" t="str">
        <f t="shared" si="842"/>
        <v>high</v>
      </c>
      <c r="N2268">
        <f t="shared" si="813"/>
        <v>7</v>
      </c>
      <c r="O2268">
        <f t="shared" si="814"/>
        <v>2</v>
      </c>
      <c r="P2268" t="str">
        <f t="shared" si="815"/>
        <v>úterý</v>
      </c>
      <c r="Q2268">
        <f t="shared" si="843"/>
        <v>0</v>
      </c>
      <c r="R2268">
        <f t="shared" si="843"/>
        <v>0</v>
      </c>
      <c r="S2268">
        <f t="shared" si="843"/>
        <v>0</v>
      </c>
      <c r="T2268">
        <f t="shared" si="843"/>
        <v>0</v>
      </c>
      <c r="U2268">
        <f t="shared" si="843"/>
        <v>0</v>
      </c>
      <c r="V2268">
        <f t="shared" si="843"/>
        <v>0</v>
      </c>
      <c r="W2268">
        <f t="shared" si="843"/>
        <v>1</v>
      </c>
      <c r="X2268">
        <f t="shared" si="843"/>
        <v>0</v>
      </c>
      <c r="Y2268">
        <f t="shared" si="843"/>
        <v>0</v>
      </c>
      <c r="Z2268">
        <f t="shared" si="843"/>
        <v>0</v>
      </c>
      <c r="AA2268">
        <f t="shared" si="843"/>
        <v>0</v>
      </c>
      <c r="AB2268">
        <f t="shared" si="843"/>
        <v>0</v>
      </c>
      <c r="AC2268">
        <f t="shared" si="844"/>
        <v>0</v>
      </c>
      <c r="AD2268">
        <f t="shared" si="844"/>
        <v>1</v>
      </c>
      <c r="AE2268">
        <f t="shared" si="844"/>
        <v>0</v>
      </c>
      <c r="AF2268">
        <f t="shared" si="844"/>
        <v>0</v>
      </c>
      <c r="AG2268">
        <f t="shared" si="844"/>
        <v>0</v>
      </c>
      <c r="AH2268">
        <f t="shared" si="844"/>
        <v>0</v>
      </c>
      <c r="AI2268">
        <f t="shared" si="844"/>
        <v>0</v>
      </c>
      <c r="AJ2268">
        <f t="shared" ca="1" si="816"/>
        <v>1</v>
      </c>
      <c r="AK2268">
        <f t="shared" ca="1" si="817"/>
        <v>0</v>
      </c>
      <c r="AL2268">
        <f t="shared" ca="1" si="818"/>
        <v>0</v>
      </c>
      <c r="AM2268">
        <f t="shared" ca="1" si="819"/>
        <v>0</v>
      </c>
      <c r="AN2268">
        <f t="shared" ca="1" si="820"/>
        <v>0</v>
      </c>
      <c r="AO2268">
        <f t="shared" ca="1" si="821"/>
        <v>1</v>
      </c>
      <c r="AP2268">
        <f t="shared" ca="1" si="822"/>
        <v>0</v>
      </c>
      <c r="AQ2268">
        <f t="shared" ca="1" si="823"/>
        <v>0</v>
      </c>
      <c r="AR2268">
        <f t="shared" ca="1" si="824"/>
        <v>1</v>
      </c>
      <c r="AS2268">
        <v>0</v>
      </c>
      <c r="AT2268">
        <v>0</v>
      </c>
      <c r="AU2268">
        <f t="shared" ca="1" si="845"/>
        <v>0</v>
      </c>
      <c r="AV2268">
        <f t="shared" ca="1" si="845"/>
        <v>1</v>
      </c>
      <c r="AW2268">
        <f t="shared" ca="1" si="845"/>
        <v>0</v>
      </c>
      <c r="AX2268">
        <v>0</v>
      </c>
    </row>
    <row r="2269" spans="1:50">
      <c r="A2269" s="2">
        <v>41122</v>
      </c>
      <c r="B2269">
        <v>1269</v>
      </c>
      <c r="C2269">
        <v>10</v>
      </c>
      <c r="D2269">
        <f t="shared" ca="1" si="825"/>
        <v>10.989458458030601</v>
      </c>
      <c r="E2269">
        <f t="shared" ca="1" si="826"/>
        <v>-0.98945845803060095</v>
      </c>
      <c r="F2269" t="str">
        <f t="shared" ca="1" si="827"/>
        <v>medium</v>
      </c>
      <c r="G2269">
        <v>147</v>
      </c>
      <c r="H2269">
        <f t="shared" si="828"/>
        <v>147</v>
      </c>
      <c r="I2269">
        <f t="shared" ca="1" si="829"/>
        <v>671.03354325978216</v>
      </c>
      <c r="J2269">
        <f t="shared" ca="1" si="830"/>
        <v>-524.03354325978216</v>
      </c>
      <c r="K2269" t="str">
        <f t="shared" ca="1" si="831"/>
        <v>low</v>
      </c>
      <c r="L2269">
        <v>17.45</v>
      </c>
      <c r="M2269" t="str">
        <f t="shared" si="842"/>
        <v>high</v>
      </c>
      <c r="N2269">
        <f t="shared" si="813"/>
        <v>8</v>
      </c>
      <c r="O2269">
        <f t="shared" si="814"/>
        <v>3</v>
      </c>
      <c r="P2269" t="str">
        <f t="shared" si="815"/>
        <v>středa</v>
      </c>
      <c r="Q2269">
        <f t="shared" si="843"/>
        <v>0</v>
      </c>
      <c r="R2269">
        <f t="shared" si="843"/>
        <v>0</v>
      </c>
      <c r="S2269">
        <f t="shared" si="843"/>
        <v>0</v>
      </c>
      <c r="T2269">
        <f t="shared" si="843"/>
        <v>0</v>
      </c>
      <c r="U2269">
        <f t="shared" si="843"/>
        <v>0</v>
      </c>
      <c r="V2269">
        <f t="shared" si="843"/>
        <v>0</v>
      </c>
      <c r="W2269">
        <f t="shared" si="843"/>
        <v>0</v>
      </c>
      <c r="X2269">
        <f t="shared" si="843"/>
        <v>1</v>
      </c>
      <c r="Y2269">
        <f t="shared" si="843"/>
        <v>0</v>
      </c>
      <c r="Z2269">
        <f t="shared" si="843"/>
        <v>0</v>
      </c>
      <c r="AA2269">
        <f t="shared" si="843"/>
        <v>0</v>
      </c>
      <c r="AB2269">
        <f t="shared" si="843"/>
        <v>0</v>
      </c>
      <c r="AC2269">
        <f t="shared" si="844"/>
        <v>0</v>
      </c>
      <c r="AD2269">
        <f t="shared" si="844"/>
        <v>0</v>
      </c>
      <c r="AE2269">
        <f t="shared" si="844"/>
        <v>1</v>
      </c>
      <c r="AF2269">
        <f t="shared" si="844"/>
        <v>0</v>
      </c>
      <c r="AG2269">
        <f t="shared" si="844"/>
        <v>0</v>
      </c>
      <c r="AH2269">
        <f t="shared" si="844"/>
        <v>0</v>
      </c>
      <c r="AI2269">
        <f t="shared" si="844"/>
        <v>0</v>
      </c>
      <c r="AJ2269">
        <f t="shared" ca="1" si="816"/>
        <v>1</v>
      </c>
      <c r="AK2269">
        <f t="shared" ca="1" si="817"/>
        <v>0</v>
      </c>
      <c r="AL2269">
        <f t="shared" ca="1" si="818"/>
        <v>0</v>
      </c>
      <c r="AM2269">
        <f t="shared" ca="1" si="819"/>
        <v>0</v>
      </c>
      <c r="AN2269">
        <f t="shared" ca="1" si="820"/>
        <v>0</v>
      </c>
      <c r="AO2269">
        <f t="shared" ca="1" si="821"/>
        <v>1</v>
      </c>
      <c r="AP2269">
        <f t="shared" ca="1" si="822"/>
        <v>0</v>
      </c>
      <c r="AQ2269">
        <f t="shared" ca="1" si="823"/>
        <v>0</v>
      </c>
      <c r="AR2269">
        <f t="shared" ca="1" si="824"/>
        <v>1</v>
      </c>
      <c r="AS2269">
        <v>0</v>
      </c>
      <c r="AT2269">
        <v>0</v>
      </c>
      <c r="AU2269">
        <f t="shared" ca="1" si="845"/>
        <v>0</v>
      </c>
      <c r="AV2269">
        <f t="shared" ca="1" si="845"/>
        <v>1</v>
      </c>
      <c r="AW2269">
        <f t="shared" ca="1" si="845"/>
        <v>0</v>
      </c>
      <c r="AX2269">
        <v>0</v>
      </c>
    </row>
    <row r="2270" spans="1:50">
      <c r="A2270" s="2">
        <v>41123</v>
      </c>
      <c r="B2270">
        <v>1270</v>
      </c>
      <c r="C2270">
        <v>17</v>
      </c>
      <c r="D2270">
        <f t="shared" ca="1" si="825"/>
        <v>10.990058858298864</v>
      </c>
      <c r="E2270">
        <f t="shared" ca="1" si="826"/>
        <v>6.0099411417011357</v>
      </c>
      <c r="F2270" t="str">
        <f t="shared" ca="1" si="827"/>
        <v>high</v>
      </c>
      <c r="G2270">
        <v>857</v>
      </c>
      <c r="H2270">
        <f t="shared" si="828"/>
        <v>857</v>
      </c>
      <c r="I2270">
        <f t="shared" ca="1" si="829"/>
        <v>670.99589811151327</v>
      </c>
      <c r="J2270">
        <f t="shared" ca="1" si="830"/>
        <v>186.00410188848673</v>
      </c>
      <c r="K2270" t="str">
        <f t="shared" ca="1" si="831"/>
        <v>high</v>
      </c>
      <c r="L2270">
        <v>22.15</v>
      </c>
      <c r="M2270" t="str">
        <f t="shared" si="842"/>
        <v>high</v>
      </c>
      <c r="N2270">
        <f t="shared" si="813"/>
        <v>8</v>
      </c>
      <c r="O2270">
        <f t="shared" si="814"/>
        <v>4</v>
      </c>
      <c r="P2270" t="str">
        <f t="shared" si="815"/>
        <v>čtvrtek</v>
      </c>
      <c r="Q2270">
        <f t="shared" si="843"/>
        <v>0</v>
      </c>
      <c r="R2270">
        <f t="shared" si="843"/>
        <v>0</v>
      </c>
      <c r="S2270">
        <f t="shared" si="843"/>
        <v>0</v>
      </c>
      <c r="T2270">
        <f t="shared" si="843"/>
        <v>0</v>
      </c>
      <c r="U2270">
        <f t="shared" si="843"/>
        <v>0</v>
      </c>
      <c r="V2270">
        <f t="shared" si="843"/>
        <v>0</v>
      </c>
      <c r="W2270">
        <f t="shared" si="843"/>
        <v>0</v>
      </c>
      <c r="X2270">
        <f t="shared" si="843"/>
        <v>1</v>
      </c>
      <c r="Y2270">
        <f t="shared" si="843"/>
        <v>0</v>
      </c>
      <c r="Z2270">
        <f t="shared" si="843"/>
        <v>0</v>
      </c>
      <c r="AA2270">
        <f t="shared" si="843"/>
        <v>0</v>
      </c>
      <c r="AB2270">
        <f t="shared" si="843"/>
        <v>0</v>
      </c>
      <c r="AC2270">
        <f t="shared" si="844"/>
        <v>0</v>
      </c>
      <c r="AD2270">
        <f t="shared" si="844"/>
        <v>0</v>
      </c>
      <c r="AE2270">
        <f t="shared" si="844"/>
        <v>0</v>
      </c>
      <c r="AF2270">
        <f t="shared" si="844"/>
        <v>1</v>
      </c>
      <c r="AG2270">
        <f t="shared" si="844"/>
        <v>0</v>
      </c>
      <c r="AH2270">
        <f t="shared" si="844"/>
        <v>0</v>
      </c>
      <c r="AI2270">
        <f t="shared" si="844"/>
        <v>0</v>
      </c>
      <c r="AJ2270">
        <f t="shared" ca="1" si="816"/>
        <v>0</v>
      </c>
      <c r="AK2270">
        <f t="shared" ca="1" si="817"/>
        <v>1</v>
      </c>
      <c r="AL2270">
        <f t="shared" ca="1" si="818"/>
        <v>0</v>
      </c>
      <c r="AM2270">
        <f t="shared" ca="1" si="819"/>
        <v>0</v>
      </c>
      <c r="AN2270">
        <f t="shared" ca="1" si="820"/>
        <v>0</v>
      </c>
      <c r="AO2270">
        <f t="shared" ca="1" si="821"/>
        <v>1</v>
      </c>
      <c r="AP2270">
        <f t="shared" ca="1" si="822"/>
        <v>0</v>
      </c>
      <c r="AQ2270">
        <f t="shared" ca="1" si="823"/>
        <v>0</v>
      </c>
      <c r="AR2270">
        <f t="shared" ca="1" si="824"/>
        <v>1</v>
      </c>
      <c r="AS2270">
        <v>0</v>
      </c>
      <c r="AT2270">
        <v>0</v>
      </c>
      <c r="AU2270">
        <f t="shared" ca="1" si="845"/>
        <v>0</v>
      </c>
      <c r="AV2270">
        <f t="shared" ca="1" si="845"/>
        <v>0</v>
      </c>
      <c r="AW2270">
        <f t="shared" ca="1" si="845"/>
        <v>1</v>
      </c>
      <c r="AX2270">
        <v>0</v>
      </c>
    </row>
    <row r="2271" spans="1:50">
      <c r="A2271" s="2">
        <v>41124</v>
      </c>
      <c r="B2271">
        <v>1271</v>
      </c>
      <c r="C2271">
        <v>19</v>
      </c>
      <c r="D2271">
        <f t="shared" ca="1" si="825"/>
        <v>10.990659074985484</v>
      </c>
      <c r="E2271">
        <f t="shared" ca="1" si="826"/>
        <v>8.0093409250145164</v>
      </c>
      <c r="F2271" t="str">
        <f t="shared" ca="1" si="827"/>
        <v>high</v>
      </c>
      <c r="G2271">
        <v>776</v>
      </c>
      <c r="H2271">
        <f t="shared" si="828"/>
        <v>776</v>
      </c>
      <c r="I2271">
        <f t="shared" ca="1" si="829"/>
        <v>670.95823979316015</v>
      </c>
      <c r="J2271">
        <f t="shared" ca="1" si="830"/>
        <v>105.04176020683985</v>
      </c>
      <c r="K2271" t="str">
        <f t="shared" ca="1" si="831"/>
        <v>high</v>
      </c>
      <c r="L2271">
        <v>24.1</v>
      </c>
      <c r="M2271" t="str">
        <f t="shared" si="842"/>
        <v>high</v>
      </c>
      <c r="N2271">
        <f t="shared" si="813"/>
        <v>8</v>
      </c>
      <c r="O2271">
        <f t="shared" si="814"/>
        <v>5</v>
      </c>
      <c r="P2271" t="str">
        <f t="shared" si="815"/>
        <v>pátek</v>
      </c>
      <c r="Q2271">
        <f t="shared" ref="Q2271:AB2280" si="846">VLOOKUP($N2271,$V$31:$AH$42,Q$592+1,0)</f>
        <v>0</v>
      </c>
      <c r="R2271">
        <f t="shared" si="846"/>
        <v>0</v>
      </c>
      <c r="S2271">
        <f t="shared" si="846"/>
        <v>0</v>
      </c>
      <c r="T2271">
        <f t="shared" si="846"/>
        <v>0</v>
      </c>
      <c r="U2271">
        <f t="shared" si="846"/>
        <v>0</v>
      </c>
      <c r="V2271">
        <f t="shared" si="846"/>
        <v>0</v>
      </c>
      <c r="W2271">
        <f t="shared" si="846"/>
        <v>0</v>
      </c>
      <c r="X2271">
        <f t="shared" si="846"/>
        <v>1</v>
      </c>
      <c r="Y2271">
        <f t="shared" si="846"/>
        <v>0</v>
      </c>
      <c r="Z2271">
        <f t="shared" si="846"/>
        <v>0</v>
      </c>
      <c r="AA2271">
        <f t="shared" si="846"/>
        <v>0</v>
      </c>
      <c r="AB2271">
        <f t="shared" si="846"/>
        <v>0</v>
      </c>
      <c r="AC2271">
        <f t="shared" ref="AC2271:AI2280" si="847">VLOOKUP($O2271,$V$74:$AC$80,AC$592+1,0)</f>
        <v>0</v>
      </c>
      <c r="AD2271">
        <f t="shared" si="847"/>
        <v>0</v>
      </c>
      <c r="AE2271">
        <f t="shared" si="847"/>
        <v>0</v>
      </c>
      <c r="AF2271">
        <f t="shared" si="847"/>
        <v>0</v>
      </c>
      <c r="AG2271">
        <f t="shared" si="847"/>
        <v>1</v>
      </c>
      <c r="AH2271">
        <f t="shared" si="847"/>
        <v>0</v>
      </c>
      <c r="AI2271">
        <f t="shared" si="847"/>
        <v>0</v>
      </c>
      <c r="AJ2271">
        <f t="shared" ca="1" si="816"/>
        <v>1</v>
      </c>
      <c r="AK2271">
        <f t="shared" ca="1" si="817"/>
        <v>0</v>
      </c>
      <c r="AL2271">
        <f t="shared" ca="1" si="818"/>
        <v>0</v>
      </c>
      <c r="AM2271">
        <f t="shared" ca="1" si="819"/>
        <v>0</v>
      </c>
      <c r="AN2271">
        <f t="shared" ca="1" si="820"/>
        <v>0</v>
      </c>
      <c r="AO2271">
        <f t="shared" ca="1" si="821"/>
        <v>1</v>
      </c>
      <c r="AP2271">
        <f t="shared" ca="1" si="822"/>
        <v>0</v>
      </c>
      <c r="AQ2271">
        <f t="shared" ca="1" si="823"/>
        <v>0</v>
      </c>
      <c r="AR2271">
        <f t="shared" ca="1" si="824"/>
        <v>1</v>
      </c>
      <c r="AS2271">
        <v>1</v>
      </c>
      <c r="AT2271">
        <v>0</v>
      </c>
      <c r="AU2271">
        <f t="shared" ca="1" si="845"/>
        <v>0</v>
      </c>
      <c r="AV2271">
        <f t="shared" ca="1" si="845"/>
        <v>0</v>
      </c>
      <c r="AW2271">
        <f t="shared" ca="1" si="845"/>
        <v>1</v>
      </c>
      <c r="AX2271">
        <v>0</v>
      </c>
    </row>
    <row r="2272" spans="1:50">
      <c r="A2272" s="2">
        <v>41125</v>
      </c>
      <c r="B2272">
        <v>1272</v>
      </c>
      <c r="C2272">
        <v>8</v>
      </c>
      <c r="D2272">
        <f t="shared" ca="1" si="825"/>
        <v>10.991259110382771</v>
      </c>
      <c r="E2272">
        <f t="shared" ca="1" si="826"/>
        <v>-2.9912591103827708</v>
      </c>
      <c r="F2272" t="str">
        <f t="shared" ca="1" si="827"/>
        <v>low</v>
      </c>
      <c r="G2272">
        <v>182</v>
      </c>
      <c r="H2272">
        <f t="shared" si="828"/>
        <v>182</v>
      </c>
      <c r="I2272">
        <f t="shared" ca="1" si="829"/>
        <v>670.92056861805008</v>
      </c>
      <c r="J2272">
        <f t="shared" ca="1" si="830"/>
        <v>-488.92056861805008</v>
      </c>
      <c r="K2272" t="str">
        <f t="shared" ca="1" si="831"/>
        <v>low</v>
      </c>
      <c r="L2272">
        <v>18.600000000000001</v>
      </c>
      <c r="M2272" t="str">
        <f t="shared" si="842"/>
        <v>high</v>
      </c>
      <c r="N2272">
        <f t="shared" si="813"/>
        <v>8</v>
      </c>
      <c r="O2272">
        <f t="shared" si="814"/>
        <v>6</v>
      </c>
      <c r="P2272" t="str">
        <f t="shared" si="815"/>
        <v>sobota</v>
      </c>
      <c r="Q2272">
        <f t="shared" si="846"/>
        <v>0</v>
      </c>
      <c r="R2272">
        <f t="shared" si="846"/>
        <v>0</v>
      </c>
      <c r="S2272">
        <f t="shared" si="846"/>
        <v>0</v>
      </c>
      <c r="T2272">
        <f t="shared" si="846"/>
        <v>0</v>
      </c>
      <c r="U2272">
        <f t="shared" si="846"/>
        <v>0</v>
      </c>
      <c r="V2272">
        <f t="shared" si="846"/>
        <v>0</v>
      </c>
      <c r="W2272">
        <f t="shared" si="846"/>
        <v>0</v>
      </c>
      <c r="X2272">
        <f t="shared" si="846"/>
        <v>1</v>
      </c>
      <c r="Y2272">
        <f t="shared" si="846"/>
        <v>0</v>
      </c>
      <c r="Z2272">
        <f t="shared" si="846"/>
        <v>0</v>
      </c>
      <c r="AA2272">
        <f t="shared" si="846"/>
        <v>0</v>
      </c>
      <c r="AB2272">
        <f t="shared" si="846"/>
        <v>0</v>
      </c>
      <c r="AC2272">
        <f t="shared" si="847"/>
        <v>0</v>
      </c>
      <c r="AD2272">
        <f t="shared" si="847"/>
        <v>0</v>
      </c>
      <c r="AE2272">
        <f t="shared" si="847"/>
        <v>0</v>
      </c>
      <c r="AF2272">
        <f t="shared" si="847"/>
        <v>0</v>
      </c>
      <c r="AG2272">
        <f t="shared" si="847"/>
        <v>0</v>
      </c>
      <c r="AH2272">
        <f t="shared" si="847"/>
        <v>1</v>
      </c>
      <c r="AI2272">
        <f t="shared" si="847"/>
        <v>0</v>
      </c>
      <c r="AJ2272">
        <f t="shared" ca="1" si="816"/>
        <v>1</v>
      </c>
      <c r="AK2272">
        <f t="shared" ca="1" si="817"/>
        <v>0</v>
      </c>
      <c r="AL2272">
        <f t="shared" ca="1" si="818"/>
        <v>0</v>
      </c>
      <c r="AM2272">
        <f t="shared" ca="1" si="819"/>
        <v>0</v>
      </c>
      <c r="AN2272">
        <f t="shared" ca="1" si="820"/>
        <v>0</v>
      </c>
      <c r="AO2272">
        <f t="shared" ca="1" si="821"/>
        <v>1</v>
      </c>
      <c r="AP2272">
        <f t="shared" ca="1" si="822"/>
        <v>0</v>
      </c>
      <c r="AQ2272">
        <f t="shared" ca="1" si="823"/>
        <v>0</v>
      </c>
      <c r="AR2272">
        <f t="shared" ca="1" si="824"/>
        <v>1</v>
      </c>
      <c r="AS2272">
        <v>1</v>
      </c>
      <c r="AT2272">
        <v>0</v>
      </c>
      <c r="AU2272">
        <f t="shared" ca="1" si="845"/>
        <v>1</v>
      </c>
      <c r="AV2272">
        <f t="shared" ca="1" si="845"/>
        <v>0</v>
      </c>
      <c r="AW2272">
        <f t="shared" ca="1" si="845"/>
        <v>0</v>
      </c>
      <c r="AX2272">
        <v>0</v>
      </c>
    </row>
    <row r="2273" spans="1:50">
      <c r="A2273" s="2">
        <v>41126</v>
      </c>
      <c r="B2273">
        <v>1273</v>
      </c>
      <c r="C2273">
        <v>10</v>
      </c>
      <c r="D2273">
        <f t="shared" ca="1" si="825"/>
        <v>10.991858966783049</v>
      </c>
      <c r="E2273">
        <f t="shared" ca="1" si="826"/>
        <v>-0.99185896678304886</v>
      </c>
      <c r="F2273" t="str">
        <f t="shared" ca="1" si="827"/>
        <v>medium</v>
      </c>
      <c r="G2273">
        <v>702</v>
      </c>
      <c r="H2273">
        <f t="shared" si="828"/>
        <v>702</v>
      </c>
      <c r="I2273">
        <f t="shared" ca="1" si="829"/>
        <v>670.88288489950958</v>
      </c>
      <c r="J2273">
        <f t="shared" ca="1" si="830"/>
        <v>31.117115100490423</v>
      </c>
      <c r="K2273" t="str">
        <f t="shared" ca="1" si="831"/>
        <v>high</v>
      </c>
      <c r="L2273">
        <v>20.05</v>
      </c>
      <c r="M2273" t="str">
        <f t="shared" si="842"/>
        <v>high</v>
      </c>
      <c r="N2273">
        <f t="shared" si="813"/>
        <v>8</v>
      </c>
      <c r="O2273">
        <f t="shared" si="814"/>
        <v>7</v>
      </c>
      <c r="P2273" t="str">
        <f t="shared" si="815"/>
        <v>neděle</v>
      </c>
      <c r="Q2273">
        <f t="shared" si="846"/>
        <v>0</v>
      </c>
      <c r="R2273">
        <f t="shared" si="846"/>
        <v>0</v>
      </c>
      <c r="S2273">
        <f t="shared" si="846"/>
        <v>0</v>
      </c>
      <c r="T2273">
        <f t="shared" si="846"/>
        <v>0</v>
      </c>
      <c r="U2273">
        <f t="shared" si="846"/>
        <v>0</v>
      </c>
      <c r="V2273">
        <f t="shared" si="846"/>
        <v>0</v>
      </c>
      <c r="W2273">
        <f t="shared" si="846"/>
        <v>0</v>
      </c>
      <c r="X2273">
        <f t="shared" si="846"/>
        <v>1</v>
      </c>
      <c r="Y2273">
        <f t="shared" si="846"/>
        <v>0</v>
      </c>
      <c r="Z2273">
        <f t="shared" si="846"/>
        <v>0</v>
      </c>
      <c r="AA2273">
        <f t="shared" si="846"/>
        <v>0</v>
      </c>
      <c r="AB2273">
        <f t="shared" si="846"/>
        <v>0</v>
      </c>
      <c r="AC2273">
        <f t="shared" si="847"/>
        <v>0</v>
      </c>
      <c r="AD2273">
        <f t="shared" si="847"/>
        <v>0</v>
      </c>
      <c r="AE2273">
        <f t="shared" si="847"/>
        <v>0</v>
      </c>
      <c r="AF2273">
        <f t="shared" si="847"/>
        <v>0</v>
      </c>
      <c r="AG2273">
        <f t="shared" si="847"/>
        <v>0</v>
      </c>
      <c r="AH2273">
        <f t="shared" si="847"/>
        <v>0</v>
      </c>
      <c r="AI2273">
        <f t="shared" si="847"/>
        <v>1</v>
      </c>
      <c r="AJ2273">
        <f t="shared" ca="1" si="816"/>
        <v>1</v>
      </c>
      <c r="AK2273">
        <f t="shared" ca="1" si="817"/>
        <v>0</v>
      </c>
      <c r="AL2273">
        <f t="shared" ca="1" si="818"/>
        <v>0</v>
      </c>
      <c r="AM2273">
        <f t="shared" ca="1" si="819"/>
        <v>0</v>
      </c>
      <c r="AN2273">
        <f t="shared" ca="1" si="820"/>
        <v>0</v>
      </c>
      <c r="AO2273">
        <f t="shared" ca="1" si="821"/>
        <v>1</v>
      </c>
      <c r="AP2273">
        <f t="shared" ca="1" si="822"/>
        <v>0</v>
      </c>
      <c r="AQ2273">
        <f t="shared" ca="1" si="823"/>
        <v>0</v>
      </c>
      <c r="AR2273">
        <f t="shared" ca="1" si="824"/>
        <v>1</v>
      </c>
      <c r="AS2273">
        <v>0</v>
      </c>
      <c r="AT2273">
        <v>0</v>
      </c>
      <c r="AU2273">
        <f t="shared" ca="1" si="845"/>
        <v>0</v>
      </c>
      <c r="AV2273">
        <f t="shared" ca="1" si="845"/>
        <v>1</v>
      </c>
      <c r="AW2273">
        <f t="shared" ca="1" si="845"/>
        <v>0</v>
      </c>
      <c r="AX2273">
        <v>0</v>
      </c>
    </row>
    <row r="2274" spans="1:50">
      <c r="A2274" s="2">
        <v>41127</v>
      </c>
      <c r="B2274">
        <v>1274</v>
      </c>
      <c r="C2274">
        <v>14</v>
      </c>
      <c r="D2274">
        <f t="shared" ca="1" si="825"/>
        <v>10.992458646478632</v>
      </c>
      <c r="E2274">
        <f t="shared" ca="1" si="826"/>
        <v>3.0075413535213684</v>
      </c>
      <c r="F2274" t="str">
        <f t="shared" ca="1" si="827"/>
        <v>high</v>
      </c>
      <c r="G2274">
        <v>596</v>
      </c>
      <c r="H2274">
        <f t="shared" si="828"/>
        <v>596</v>
      </c>
      <c r="I2274">
        <f t="shared" ca="1" si="829"/>
        <v>670.8451889508658</v>
      </c>
      <c r="J2274">
        <f t="shared" ca="1" si="830"/>
        <v>-74.845188950865804</v>
      </c>
      <c r="K2274" t="str">
        <f t="shared" ca="1" si="831"/>
        <v>medium</v>
      </c>
      <c r="L2274">
        <v>25.3</v>
      </c>
      <c r="M2274" t="str">
        <f t="shared" si="842"/>
        <v>high</v>
      </c>
      <c r="N2274">
        <f t="shared" si="813"/>
        <v>8</v>
      </c>
      <c r="O2274">
        <f t="shared" si="814"/>
        <v>1</v>
      </c>
      <c r="P2274" t="str">
        <f t="shared" si="815"/>
        <v>pondělí</v>
      </c>
      <c r="Q2274">
        <f t="shared" si="846"/>
        <v>0</v>
      </c>
      <c r="R2274">
        <f t="shared" si="846"/>
        <v>0</v>
      </c>
      <c r="S2274">
        <f t="shared" si="846"/>
        <v>0</v>
      </c>
      <c r="T2274">
        <f t="shared" si="846"/>
        <v>0</v>
      </c>
      <c r="U2274">
        <f t="shared" si="846"/>
        <v>0</v>
      </c>
      <c r="V2274">
        <f t="shared" si="846"/>
        <v>0</v>
      </c>
      <c r="W2274">
        <f t="shared" si="846"/>
        <v>0</v>
      </c>
      <c r="X2274">
        <f t="shared" si="846"/>
        <v>1</v>
      </c>
      <c r="Y2274">
        <f t="shared" si="846"/>
        <v>0</v>
      </c>
      <c r="Z2274">
        <f t="shared" si="846"/>
        <v>0</v>
      </c>
      <c r="AA2274">
        <f t="shared" si="846"/>
        <v>0</v>
      </c>
      <c r="AB2274">
        <f t="shared" si="846"/>
        <v>0</v>
      </c>
      <c r="AC2274">
        <f t="shared" si="847"/>
        <v>1</v>
      </c>
      <c r="AD2274">
        <f t="shared" si="847"/>
        <v>0</v>
      </c>
      <c r="AE2274">
        <f t="shared" si="847"/>
        <v>0</v>
      </c>
      <c r="AF2274">
        <f t="shared" si="847"/>
        <v>0</v>
      </c>
      <c r="AG2274">
        <f t="shared" si="847"/>
        <v>0</v>
      </c>
      <c r="AH2274">
        <f t="shared" si="847"/>
        <v>0</v>
      </c>
      <c r="AI2274">
        <f t="shared" si="847"/>
        <v>0</v>
      </c>
      <c r="AJ2274">
        <f t="shared" ca="1" si="816"/>
        <v>1</v>
      </c>
      <c r="AK2274">
        <f t="shared" ca="1" si="817"/>
        <v>0</v>
      </c>
      <c r="AL2274">
        <f t="shared" ca="1" si="818"/>
        <v>0</v>
      </c>
      <c r="AM2274">
        <f t="shared" ca="1" si="819"/>
        <v>0</v>
      </c>
      <c r="AN2274">
        <f t="shared" ca="1" si="820"/>
        <v>0</v>
      </c>
      <c r="AO2274">
        <f t="shared" ca="1" si="821"/>
        <v>1</v>
      </c>
      <c r="AP2274">
        <f t="shared" ca="1" si="822"/>
        <v>0</v>
      </c>
      <c r="AQ2274">
        <f t="shared" ca="1" si="823"/>
        <v>0</v>
      </c>
      <c r="AR2274">
        <f t="shared" ca="1" si="824"/>
        <v>1</v>
      </c>
      <c r="AS2274">
        <v>0</v>
      </c>
      <c r="AT2274">
        <v>0</v>
      </c>
      <c r="AU2274">
        <f t="shared" ca="1" si="845"/>
        <v>0</v>
      </c>
      <c r="AV2274">
        <f t="shared" ca="1" si="845"/>
        <v>0</v>
      </c>
      <c r="AW2274">
        <f t="shared" ca="1" si="845"/>
        <v>1</v>
      </c>
      <c r="AX2274">
        <v>0</v>
      </c>
    </row>
    <row r="2275" spans="1:50">
      <c r="A2275" s="2">
        <v>41128</v>
      </c>
      <c r="B2275">
        <v>1275</v>
      </c>
      <c r="C2275">
        <v>13</v>
      </c>
      <c r="D2275">
        <f t="shared" ca="1" si="825"/>
        <v>10.993058151761838</v>
      </c>
      <c r="E2275">
        <f t="shared" ca="1" si="826"/>
        <v>2.0069418482381618</v>
      </c>
      <c r="F2275" t="str">
        <f t="shared" ca="1" si="827"/>
        <v>high</v>
      </c>
      <c r="G2275">
        <v>1728</v>
      </c>
      <c r="H2275">
        <f t="shared" si="828"/>
        <v>1728</v>
      </c>
      <c r="I2275">
        <f t="shared" ca="1" si="829"/>
        <v>670.8074810854456</v>
      </c>
      <c r="J2275">
        <f t="shared" ca="1" si="830"/>
        <v>1057.1925189145545</v>
      </c>
      <c r="K2275" t="str">
        <f t="shared" ca="1" si="831"/>
        <v>high</v>
      </c>
      <c r="L2275">
        <v>18.25</v>
      </c>
      <c r="M2275" t="str">
        <f t="shared" si="842"/>
        <v>high</v>
      </c>
      <c r="N2275">
        <f t="shared" si="813"/>
        <v>8</v>
      </c>
      <c r="O2275">
        <f t="shared" si="814"/>
        <v>2</v>
      </c>
      <c r="P2275" t="str">
        <f t="shared" si="815"/>
        <v>úterý</v>
      </c>
      <c r="Q2275">
        <f t="shared" si="846"/>
        <v>0</v>
      </c>
      <c r="R2275">
        <f t="shared" si="846"/>
        <v>0</v>
      </c>
      <c r="S2275">
        <f t="shared" si="846"/>
        <v>0</v>
      </c>
      <c r="T2275">
        <f t="shared" si="846"/>
        <v>0</v>
      </c>
      <c r="U2275">
        <f t="shared" si="846"/>
        <v>0</v>
      </c>
      <c r="V2275">
        <f t="shared" si="846"/>
        <v>0</v>
      </c>
      <c r="W2275">
        <f t="shared" si="846"/>
        <v>0</v>
      </c>
      <c r="X2275">
        <f t="shared" si="846"/>
        <v>1</v>
      </c>
      <c r="Y2275">
        <f t="shared" si="846"/>
        <v>0</v>
      </c>
      <c r="Z2275">
        <f t="shared" si="846"/>
        <v>0</v>
      </c>
      <c r="AA2275">
        <f t="shared" si="846"/>
        <v>0</v>
      </c>
      <c r="AB2275">
        <f t="shared" si="846"/>
        <v>0</v>
      </c>
      <c r="AC2275">
        <f t="shared" si="847"/>
        <v>0</v>
      </c>
      <c r="AD2275">
        <f t="shared" si="847"/>
        <v>1</v>
      </c>
      <c r="AE2275">
        <f t="shared" si="847"/>
        <v>0</v>
      </c>
      <c r="AF2275">
        <f t="shared" si="847"/>
        <v>0</v>
      </c>
      <c r="AG2275">
        <f t="shared" si="847"/>
        <v>0</v>
      </c>
      <c r="AH2275">
        <f t="shared" si="847"/>
        <v>0</v>
      </c>
      <c r="AI2275">
        <f t="shared" si="847"/>
        <v>0</v>
      </c>
      <c r="AJ2275">
        <f t="shared" ca="1" si="816"/>
        <v>1</v>
      </c>
      <c r="AK2275">
        <f t="shared" ca="1" si="817"/>
        <v>0</v>
      </c>
      <c r="AL2275">
        <f t="shared" ca="1" si="818"/>
        <v>0</v>
      </c>
      <c r="AM2275">
        <f t="shared" ca="1" si="819"/>
        <v>0</v>
      </c>
      <c r="AN2275">
        <f t="shared" ca="1" si="820"/>
        <v>0</v>
      </c>
      <c r="AO2275">
        <f t="shared" ca="1" si="821"/>
        <v>1</v>
      </c>
      <c r="AP2275">
        <f t="shared" ca="1" si="822"/>
        <v>0</v>
      </c>
      <c r="AQ2275">
        <f t="shared" ca="1" si="823"/>
        <v>0</v>
      </c>
      <c r="AR2275">
        <f t="shared" ca="1" si="824"/>
        <v>1</v>
      </c>
      <c r="AS2275">
        <v>1</v>
      </c>
      <c r="AT2275">
        <v>0</v>
      </c>
      <c r="AU2275">
        <f t="shared" ca="1" si="845"/>
        <v>0</v>
      </c>
      <c r="AV2275">
        <f t="shared" ca="1" si="845"/>
        <v>0</v>
      </c>
      <c r="AW2275">
        <f t="shared" ca="1" si="845"/>
        <v>1</v>
      </c>
      <c r="AX2275">
        <v>0</v>
      </c>
    </row>
    <row r="2276" spans="1:50">
      <c r="A2276" s="2">
        <v>41129</v>
      </c>
      <c r="B2276">
        <v>1276</v>
      </c>
      <c r="C2276">
        <v>15</v>
      </c>
      <c r="D2276">
        <f t="shared" ca="1" si="825"/>
        <v>10.993657484924983</v>
      </c>
      <c r="E2276">
        <f t="shared" ca="1" si="826"/>
        <v>4.0063425150750174</v>
      </c>
      <c r="F2276" t="str">
        <f t="shared" ca="1" si="827"/>
        <v>high</v>
      </c>
      <c r="G2276">
        <v>498</v>
      </c>
      <c r="H2276">
        <f t="shared" si="828"/>
        <v>498</v>
      </c>
      <c r="I2276">
        <f t="shared" ca="1" si="829"/>
        <v>670.76976161657581</v>
      </c>
      <c r="J2276">
        <f t="shared" ca="1" si="830"/>
        <v>-172.76976161657581</v>
      </c>
      <c r="K2276" t="str">
        <f t="shared" ca="1" si="831"/>
        <v>medium</v>
      </c>
      <c r="L2276">
        <v>20.8</v>
      </c>
      <c r="M2276" t="str">
        <f t="shared" si="842"/>
        <v>high</v>
      </c>
      <c r="N2276">
        <f t="shared" si="813"/>
        <v>8</v>
      </c>
      <c r="O2276">
        <f t="shared" si="814"/>
        <v>3</v>
      </c>
      <c r="P2276" t="str">
        <f t="shared" si="815"/>
        <v>středa</v>
      </c>
      <c r="Q2276">
        <f t="shared" si="846"/>
        <v>0</v>
      </c>
      <c r="R2276">
        <f t="shared" si="846"/>
        <v>0</v>
      </c>
      <c r="S2276">
        <f t="shared" si="846"/>
        <v>0</v>
      </c>
      <c r="T2276">
        <f t="shared" si="846"/>
        <v>0</v>
      </c>
      <c r="U2276">
        <f t="shared" si="846"/>
        <v>0</v>
      </c>
      <c r="V2276">
        <f t="shared" si="846"/>
        <v>0</v>
      </c>
      <c r="W2276">
        <f t="shared" si="846"/>
        <v>0</v>
      </c>
      <c r="X2276">
        <f t="shared" si="846"/>
        <v>1</v>
      </c>
      <c r="Y2276">
        <f t="shared" si="846"/>
        <v>0</v>
      </c>
      <c r="Z2276">
        <f t="shared" si="846"/>
        <v>0</v>
      </c>
      <c r="AA2276">
        <f t="shared" si="846"/>
        <v>0</v>
      </c>
      <c r="AB2276">
        <f t="shared" si="846"/>
        <v>0</v>
      </c>
      <c r="AC2276">
        <f t="shared" si="847"/>
        <v>0</v>
      </c>
      <c r="AD2276">
        <f t="shared" si="847"/>
        <v>0</v>
      </c>
      <c r="AE2276">
        <f t="shared" si="847"/>
        <v>1</v>
      </c>
      <c r="AF2276">
        <f t="shared" si="847"/>
        <v>0</v>
      </c>
      <c r="AG2276">
        <f t="shared" si="847"/>
        <v>0</v>
      </c>
      <c r="AH2276">
        <f t="shared" si="847"/>
        <v>0</v>
      </c>
      <c r="AI2276">
        <f t="shared" si="847"/>
        <v>0</v>
      </c>
      <c r="AJ2276">
        <f t="shared" ca="1" si="816"/>
        <v>0</v>
      </c>
      <c r="AK2276">
        <f t="shared" ca="1" si="817"/>
        <v>1</v>
      </c>
      <c r="AL2276">
        <f t="shared" ca="1" si="818"/>
        <v>0</v>
      </c>
      <c r="AM2276">
        <f t="shared" ca="1" si="819"/>
        <v>0</v>
      </c>
      <c r="AN2276">
        <f t="shared" ca="1" si="820"/>
        <v>0</v>
      </c>
      <c r="AO2276">
        <f t="shared" ca="1" si="821"/>
        <v>1</v>
      </c>
      <c r="AP2276">
        <f t="shared" ca="1" si="822"/>
        <v>0</v>
      </c>
      <c r="AQ2276">
        <f t="shared" ca="1" si="823"/>
        <v>0</v>
      </c>
      <c r="AR2276">
        <f t="shared" ca="1" si="824"/>
        <v>1</v>
      </c>
      <c r="AS2276">
        <v>1</v>
      </c>
      <c r="AT2276">
        <v>0</v>
      </c>
      <c r="AU2276">
        <f t="shared" ca="1" si="845"/>
        <v>0</v>
      </c>
      <c r="AV2276">
        <f t="shared" ca="1" si="845"/>
        <v>0</v>
      </c>
      <c r="AW2276">
        <f t="shared" ca="1" si="845"/>
        <v>1</v>
      </c>
      <c r="AX2276">
        <v>1</v>
      </c>
    </row>
    <row r="2277" spans="1:50">
      <c r="A2277" s="2">
        <v>41130</v>
      </c>
      <c r="B2277">
        <v>1277</v>
      </c>
      <c r="C2277">
        <v>8</v>
      </c>
      <c r="D2277">
        <f t="shared" ca="1" si="825"/>
        <v>10.994256648260386</v>
      </c>
      <c r="E2277">
        <f t="shared" ca="1" si="826"/>
        <v>-2.9942566482603858</v>
      </c>
      <c r="F2277" t="str">
        <f t="shared" ca="1" si="827"/>
        <v>low</v>
      </c>
      <c r="G2277">
        <v>123</v>
      </c>
      <c r="H2277">
        <f t="shared" si="828"/>
        <v>123</v>
      </c>
      <c r="I2277">
        <f t="shared" ca="1" si="829"/>
        <v>670.73203085758337</v>
      </c>
      <c r="J2277">
        <f t="shared" ca="1" si="830"/>
        <v>-547.73203085758337</v>
      </c>
      <c r="K2277" t="str">
        <f t="shared" ca="1" si="831"/>
        <v>low</v>
      </c>
      <c r="L2277">
        <v>14.6</v>
      </c>
      <c r="M2277" t="str">
        <f t="shared" si="842"/>
        <v>high</v>
      </c>
      <c r="N2277">
        <f t="shared" si="813"/>
        <v>8</v>
      </c>
      <c r="O2277">
        <f t="shared" si="814"/>
        <v>4</v>
      </c>
      <c r="P2277" t="str">
        <f t="shared" si="815"/>
        <v>čtvrtek</v>
      </c>
      <c r="Q2277">
        <f t="shared" si="846"/>
        <v>0</v>
      </c>
      <c r="R2277">
        <f t="shared" si="846"/>
        <v>0</v>
      </c>
      <c r="S2277">
        <f t="shared" si="846"/>
        <v>0</v>
      </c>
      <c r="T2277">
        <f t="shared" si="846"/>
        <v>0</v>
      </c>
      <c r="U2277">
        <f t="shared" si="846"/>
        <v>0</v>
      </c>
      <c r="V2277">
        <f t="shared" si="846"/>
        <v>0</v>
      </c>
      <c r="W2277">
        <f t="shared" si="846"/>
        <v>0</v>
      </c>
      <c r="X2277">
        <f t="shared" si="846"/>
        <v>1</v>
      </c>
      <c r="Y2277">
        <f t="shared" si="846"/>
        <v>0</v>
      </c>
      <c r="Z2277">
        <f t="shared" si="846"/>
        <v>0</v>
      </c>
      <c r="AA2277">
        <f t="shared" si="846"/>
        <v>0</v>
      </c>
      <c r="AB2277">
        <f t="shared" si="846"/>
        <v>0</v>
      </c>
      <c r="AC2277">
        <f t="shared" si="847"/>
        <v>0</v>
      </c>
      <c r="AD2277">
        <f t="shared" si="847"/>
        <v>0</v>
      </c>
      <c r="AE2277">
        <f t="shared" si="847"/>
        <v>0</v>
      </c>
      <c r="AF2277">
        <f t="shared" si="847"/>
        <v>1</v>
      </c>
      <c r="AG2277">
        <f t="shared" si="847"/>
        <v>0</v>
      </c>
      <c r="AH2277">
        <f t="shared" si="847"/>
        <v>0</v>
      </c>
      <c r="AI2277">
        <f t="shared" si="847"/>
        <v>0</v>
      </c>
      <c r="AJ2277">
        <f t="shared" ca="1" si="816"/>
        <v>1</v>
      </c>
      <c r="AK2277">
        <f t="shared" ca="1" si="817"/>
        <v>0</v>
      </c>
      <c r="AL2277">
        <f t="shared" ca="1" si="818"/>
        <v>0</v>
      </c>
      <c r="AM2277">
        <f t="shared" ca="1" si="819"/>
        <v>0</v>
      </c>
      <c r="AN2277">
        <f t="shared" ca="1" si="820"/>
        <v>0</v>
      </c>
      <c r="AO2277">
        <f t="shared" ca="1" si="821"/>
        <v>1</v>
      </c>
      <c r="AP2277">
        <f t="shared" ca="1" si="822"/>
        <v>0</v>
      </c>
      <c r="AQ2277">
        <f t="shared" ca="1" si="823"/>
        <v>0</v>
      </c>
      <c r="AR2277">
        <f t="shared" ca="1" si="824"/>
        <v>1</v>
      </c>
      <c r="AS2277">
        <v>0</v>
      </c>
      <c r="AT2277">
        <v>0</v>
      </c>
      <c r="AU2277">
        <f t="shared" ca="1" si="845"/>
        <v>1</v>
      </c>
      <c r="AV2277">
        <f t="shared" ca="1" si="845"/>
        <v>0</v>
      </c>
      <c r="AW2277">
        <f t="shared" ca="1" si="845"/>
        <v>0</v>
      </c>
      <c r="AX2277">
        <v>0</v>
      </c>
    </row>
    <row r="2278" spans="1:50">
      <c r="A2278" s="2">
        <v>41131</v>
      </c>
      <c r="B2278">
        <v>1278</v>
      </c>
      <c r="C2278">
        <v>11</v>
      </c>
      <c r="D2278">
        <f t="shared" ca="1" si="825"/>
        <v>10.99485564406036</v>
      </c>
      <c r="E2278">
        <f t="shared" ca="1" si="826"/>
        <v>5.1443559396400218E-3</v>
      </c>
      <c r="F2278" t="str">
        <f t="shared" ca="1" si="827"/>
        <v>medium</v>
      </c>
      <c r="G2278">
        <v>382</v>
      </c>
      <c r="H2278">
        <f t="shared" si="828"/>
        <v>382</v>
      </c>
      <c r="I2278">
        <f t="shared" ca="1" si="829"/>
        <v>670.69428912179524</v>
      </c>
      <c r="J2278">
        <f t="shared" ca="1" si="830"/>
        <v>-288.69428912179524</v>
      </c>
      <c r="K2278" t="str">
        <f t="shared" ca="1" si="831"/>
        <v>low</v>
      </c>
      <c r="L2278">
        <v>12.95</v>
      </c>
      <c r="M2278" t="str">
        <f t="shared" si="842"/>
        <v>medium</v>
      </c>
      <c r="N2278">
        <f t="shared" si="813"/>
        <v>8</v>
      </c>
      <c r="O2278">
        <f t="shared" si="814"/>
        <v>5</v>
      </c>
      <c r="P2278" t="str">
        <f t="shared" si="815"/>
        <v>pátek</v>
      </c>
      <c r="Q2278">
        <f t="shared" si="846"/>
        <v>0</v>
      </c>
      <c r="R2278">
        <f t="shared" si="846"/>
        <v>0</v>
      </c>
      <c r="S2278">
        <f t="shared" si="846"/>
        <v>0</v>
      </c>
      <c r="T2278">
        <f t="shared" si="846"/>
        <v>0</v>
      </c>
      <c r="U2278">
        <f t="shared" si="846"/>
        <v>0</v>
      </c>
      <c r="V2278">
        <f t="shared" si="846"/>
        <v>0</v>
      </c>
      <c r="W2278">
        <f t="shared" si="846"/>
        <v>0</v>
      </c>
      <c r="X2278">
        <f t="shared" si="846"/>
        <v>1</v>
      </c>
      <c r="Y2278">
        <f t="shared" si="846"/>
        <v>0</v>
      </c>
      <c r="Z2278">
        <f t="shared" si="846"/>
        <v>0</v>
      </c>
      <c r="AA2278">
        <f t="shared" si="846"/>
        <v>0</v>
      </c>
      <c r="AB2278">
        <f t="shared" si="846"/>
        <v>0</v>
      </c>
      <c r="AC2278">
        <f t="shared" si="847"/>
        <v>0</v>
      </c>
      <c r="AD2278">
        <f t="shared" si="847"/>
        <v>0</v>
      </c>
      <c r="AE2278">
        <f t="shared" si="847"/>
        <v>0</v>
      </c>
      <c r="AF2278">
        <f t="shared" si="847"/>
        <v>0</v>
      </c>
      <c r="AG2278">
        <f t="shared" si="847"/>
        <v>1</v>
      </c>
      <c r="AH2278">
        <f t="shared" si="847"/>
        <v>0</v>
      </c>
      <c r="AI2278">
        <f t="shared" si="847"/>
        <v>0</v>
      </c>
      <c r="AJ2278">
        <f t="shared" ca="1" si="816"/>
        <v>1</v>
      </c>
      <c r="AK2278">
        <f t="shared" ca="1" si="817"/>
        <v>0</v>
      </c>
      <c r="AL2278">
        <f t="shared" ca="1" si="818"/>
        <v>0</v>
      </c>
      <c r="AM2278">
        <f t="shared" ca="1" si="819"/>
        <v>0</v>
      </c>
      <c r="AN2278">
        <f t="shared" ca="1" si="820"/>
        <v>0</v>
      </c>
      <c r="AO2278">
        <f t="shared" ca="1" si="821"/>
        <v>1</v>
      </c>
      <c r="AP2278">
        <f t="shared" ca="1" si="822"/>
        <v>0</v>
      </c>
      <c r="AQ2278">
        <f t="shared" ca="1" si="823"/>
        <v>1</v>
      </c>
      <c r="AR2278">
        <f t="shared" ca="1" si="824"/>
        <v>0</v>
      </c>
      <c r="AS2278">
        <v>1</v>
      </c>
      <c r="AT2278">
        <v>0</v>
      </c>
      <c r="AU2278">
        <f t="shared" ca="1" si="845"/>
        <v>0</v>
      </c>
      <c r="AV2278">
        <f t="shared" ca="1" si="845"/>
        <v>1</v>
      </c>
      <c r="AW2278">
        <f t="shared" ca="1" si="845"/>
        <v>0</v>
      </c>
      <c r="AX2278">
        <v>0</v>
      </c>
    </row>
    <row r="2279" spans="1:50">
      <c r="A2279" s="2">
        <v>41132</v>
      </c>
      <c r="B2279">
        <v>1279</v>
      </c>
      <c r="C2279">
        <v>10</v>
      </c>
      <c r="D2279">
        <f t="shared" ca="1" si="825"/>
        <v>10.995454474617226</v>
      </c>
      <c r="E2279">
        <f t="shared" ca="1" si="826"/>
        <v>-0.99545447461722603</v>
      </c>
      <c r="F2279" t="str">
        <f t="shared" ca="1" si="827"/>
        <v>medium</v>
      </c>
      <c r="G2279">
        <v>269</v>
      </c>
      <c r="H2279">
        <f t="shared" si="828"/>
        <v>269</v>
      </c>
      <c r="I2279">
        <f t="shared" ca="1" si="829"/>
        <v>670.65653672253825</v>
      </c>
      <c r="J2279">
        <f t="shared" ca="1" si="830"/>
        <v>-401.65653672253825</v>
      </c>
      <c r="K2279" t="str">
        <f t="shared" ca="1" si="831"/>
        <v>low</v>
      </c>
      <c r="L2279">
        <v>17.5</v>
      </c>
      <c r="M2279" t="str">
        <f t="shared" si="842"/>
        <v>high</v>
      </c>
      <c r="N2279">
        <f t="shared" si="813"/>
        <v>8</v>
      </c>
      <c r="O2279">
        <f t="shared" si="814"/>
        <v>6</v>
      </c>
      <c r="P2279" t="str">
        <f t="shared" si="815"/>
        <v>sobota</v>
      </c>
      <c r="Q2279">
        <f t="shared" si="846"/>
        <v>0</v>
      </c>
      <c r="R2279">
        <f t="shared" si="846"/>
        <v>0</v>
      </c>
      <c r="S2279">
        <f t="shared" si="846"/>
        <v>0</v>
      </c>
      <c r="T2279">
        <f t="shared" si="846"/>
        <v>0</v>
      </c>
      <c r="U2279">
        <f t="shared" si="846"/>
        <v>0</v>
      </c>
      <c r="V2279">
        <f t="shared" si="846"/>
        <v>0</v>
      </c>
      <c r="W2279">
        <f t="shared" si="846"/>
        <v>0</v>
      </c>
      <c r="X2279">
        <f t="shared" si="846"/>
        <v>1</v>
      </c>
      <c r="Y2279">
        <f t="shared" si="846"/>
        <v>0</v>
      </c>
      <c r="Z2279">
        <f t="shared" si="846"/>
        <v>0</v>
      </c>
      <c r="AA2279">
        <f t="shared" si="846"/>
        <v>0</v>
      </c>
      <c r="AB2279">
        <f t="shared" si="846"/>
        <v>0</v>
      </c>
      <c r="AC2279">
        <f t="shared" si="847"/>
        <v>0</v>
      </c>
      <c r="AD2279">
        <f t="shared" si="847"/>
        <v>0</v>
      </c>
      <c r="AE2279">
        <f t="shared" si="847"/>
        <v>0</v>
      </c>
      <c r="AF2279">
        <f t="shared" si="847"/>
        <v>0</v>
      </c>
      <c r="AG2279">
        <f t="shared" si="847"/>
        <v>0</v>
      </c>
      <c r="AH2279">
        <f t="shared" si="847"/>
        <v>1</v>
      </c>
      <c r="AI2279">
        <f t="shared" si="847"/>
        <v>0</v>
      </c>
      <c r="AJ2279">
        <f t="shared" ca="1" si="816"/>
        <v>1</v>
      </c>
      <c r="AK2279">
        <f t="shared" ca="1" si="817"/>
        <v>0</v>
      </c>
      <c r="AL2279">
        <f t="shared" ca="1" si="818"/>
        <v>0</v>
      </c>
      <c r="AM2279">
        <f t="shared" ca="1" si="819"/>
        <v>0</v>
      </c>
      <c r="AN2279">
        <f t="shared" ca="1" si="820"/>
        <v>0</v>
      </c>
      <c r="AO2279">
        <f t="shared" ca="1" si="821"/>
        <v>1</v>
      </c>
      <c r="AP2279">
        <f t="shared" ca="1" si="822"/>
        <v>0</v>
      </c>
      <c r="AQ2279">
        <f t="shared" ca="1" si="823"/>
        <v>0</v>
      </c>
      <c r="AR2279">
        <f t="shared" ca="1" si="824"/>
        <v>1</v>
      </c>
      <c r="AS2279">
        <v>1</v>
      </c>
      <c r="AT2279">
        <v>0</v>
      </c>
      <c r="AU2279">
        <f t="shared" ca="1" si="845"/>
        <v>0</v>
      </c>
      <c r="AV2279">
        <f t="shared" ca="1" si="845"/>
        <v>1</v>
      </c>
      <c r="AW2279">
        <f t="shared" ca="1" si="845"/>
        <v>0</v>
      </c>
      <c r="AX2279">
        <v>0</v>
      </c>
    </row>
    <row r="2280" spans="1:50">
      <c r="A2280" s="2">
        <v>41133</v>
      </c>
      <c r="B2280">
        <v>1280</v>
      </c>
      <c r="C2280">
        <v>6</v>
      </c>
      <c r="D2280">
        <f t="shared" ca="1" si="825"/>
        <v>10.9960531422233</v>
      </c>
      <c r="E2280">
        <f t="shared" ca="1" si="826"/>
        <v>-4.9960531422232997</v>
      </c>
      <c r="F2280" t="str">
        <f t="shared" ca="1" si="827"/>
        <v>low</v>
      </c>
      <c r="G2280">
        <v>290</v>
      </c>
      <c r="H2280">
        <f t="shared" si="828"/>
        <v>290</v>
      </c>
      <c r="I2280">
        <f t="shared" ca="1" si="829"/>
        <v>670.61877397313935</v>
      </c>
      <c r="J2280">
        <f t="shared" ca="1" si="830"/>
        <v>-380.61877397313935</v>
      </c>
      <c r="K2280" t="str">
        <f t="shared" ca="1" si="831"/>
        <v>low</v>
      </c>
      <c r="L2280">
        <v>19.100000000000001</v>
      </c>
      <c r="M2280" t="str">
        <f t="shared" si="842"/>
        <v>high</v>
      </c>
      <c r="N2280">
        <f t="shared" si="813"/>
        <v>8</v>
      </c>
      <c r="O2280">
        <f t="shared" si="814"/>
        <v>7</v>
      </c>
      <c r="P2280" t="str">
        <f t="shared" si="815"/>
        <v>neděle</v>
      </c>
      <c r="Q2280">
        <f t="shared" si="846"/>
        <v>0</v>
      </c>
      <c r="R2280">
        <f t="shared" si="846"/>
        <v>0</v>
      </c>
      <c r="S2280">
        <f t="shared" si="846"/>
        <v>0</v>
      </c>
      <c r="T2280">
        <f t="shared" si="846"/>
        <v>0</v>
      </c>
      <c r="U2280">
        <f t="shared" si="846"/>
        <v>0</v>
      </c>
      <c r="V2280">
        <f t="shared" si="846"/>
        <v>0</v>
      </c>
      <c r="W2280">
        <f t="shared" si="846"/>
        <v>0</v>
      </c>
      <c r="X2280">
        <f t="shared" si="846"/>
        <v>1</v>
      </c>
      <c r="Y2280">
        <f t="shared" si="846"/>
        <v>0</v>
      </c>
      <c r="Z2280">
        <f t="shared" si="846"/>
        <v>0</v>
      </c>
      <c r="AA2280">
        <f t="shared" si="846"/>
        <v>0</v>
      </c>
      <c r="AB2280">
        <f t="shared" si="846"/>
        <v>0</v>
      </c>
      <c r="AC2280">
        <f t="shared" si="847"/>
        <v>0</v>
      </c>
      <c r="AD2280">
        <f t="shared" si="847"/>
        <v>0</v>
      </c>
      <c r="AE2280">
        <f t="shared" si="847"/>
        <v>0</v>
      </c>
      <c r="AF2280">
        <f t="shared" si="847"/>
        <v>0</v>
      </c>
      <c r="AG2280">
        <f t="shared" si="847"/>
        <v>0</v>
      </c>
      <c r="AH2280">
        <f t="shared" si="847"/>
        <v>0</v>
      </c>
      <c r="AI2280">
        <f t="shared" si="847"/>
        <v>1</v>
      </c>
      <c r="AJ2280">
        <f t="shared" ca="1" si="816"/>
        <v>1</v>
      </c>
      <c r="AK2280">
        <f t="shared" ca="1" si="817"/>
        <v>0</v>
      </c>
      <c r="AL2280">
        <f t="shared" ca="1" si="818"/>
        <v>0</v>
      </c>
      <c r="AM2280">
        <f t="shared" ca="1" si="819"/>
        <v>0</v>
      </c>
      <c r="AN2280">
        <f t="shared" ca="1" si="820"/>
        <v>0</v>
      </c>
      <c r="AO2280">
        <f t="shared" ca="1" si="821"/>
        <v>1</v>
      </c>
      <c r="AP2280">
        <f t="shared" ca="1" si="822"/>
        <v>0</v>
      </c>
      <c r="AQ2280">
        <f t="shared" ca="1" si="823"/>
        <v>0</v>
      </c>
      <c r="AR2280">
        <f t="shared" ca="1" si="824"/>
        <v>1</v>
      </c>
      <c r="AS2280">
        <v>1</v>
      </c>
      <c r="AT2280">
        <v>0</v>
      </c>
      <c r="AU2280">
        <f t="shared" ca="1" si="845"/>
        <v>1</v>
      </c>
      <c r="AV2280">
        <f t="shared" ca="1" si="845"/>
        <v>0</v>
      </c>
      <c r="AW2280">
        <f t="shared" ca="1" si="845"/>
        <v>0</v>
      </c>
      <c r="AX2280">
        <v>0</v>
      </c>
    </row>
    <row r="2281" spans="1:50">
      <c r="A2281" s="2">
        <v>41134</v>
      </c>
      <c r="B2281">
        <v>1281</v>
      </c>
      <c r="C2281">
        <v>13</v>
      </c>
      <c r="D2281">
        <f t="shared" ca="1" si="825"/>
        <v>10.996651649170897</v>
      </c>
      <c r="E2281">
        <f t="shared" ca="1" si="826"/>
        <v>2.0033483508291035</v>
      </c>
      <c r="F2281" t="str">
        <f t="shared" ca="1" si="827"/>
        <v>high</v>
      </c>
      <c r="G2281">
        <v>480</v>
      </c>
      <c r="H2281">
        <f t="shared" si="828"/>
        <v>480</v>
      </c>
      <c r="I2281">
        <f t="shared" ca="1" si="829"/>
        <v>670.58100118692539</v>
      </c>
      <c r="J2281">
        <f t="shared" ca="1" si="830"/>
        <v>-190.58100118692539</v>
      </c>
      <c r="K2281" t="str">
        <f t="shared" ca="1" si="831"/>
        <v>medium</v>
      </c>
      <c r="L2281">
        <v>13.55</v>
      </c>
      <c r="M2281" t="str">
        <f t="shared" si="842"/>
        <v>medium</v>
      </c>
      <c r="N2281">
        <f t="shared" ref="N2281:N2344" si="848">MONTH(A2281)</f>
        <v>8</v>
      </c>
      <c r="O2281">
        <f t="shared" ref="O2281:O2344" si="849">WEEKDAY(A2281,2)</f>
        <v>1</v>
      </c>
      <c r="P2281" t="str">
        <f t="shared" ref="P2281:P2344" si="850">VLOOKUP(O2281,$O$581:$P$587,2,0)</f>
        <v>pondělí</v>
      </c>
      <c r="Q2281">
        <f t="shared" ref="Q2281:AB2290" si="851">VLOOKUP($N2281,$V$31:$AH$42,Q$592+1,0)</f>
        <v>0</v>
      </c>
      <c r="R2281">
        <f t="shared" si="851"/>
        <v>0</v>
      </c>
      <c r="S2281">
        <f t="shared" si="851"/>
        <v>0</v>
      </c>
      <c r="T2281">
        <f t="shared" si="851"/>
        <v>0</v>
      </c>
      <c r="U2281">
        <f t="shared" si="851"/>
        <v>0</v>
      </c>
      <c r="V2281">
        <f t="shared" si="851"/>
        <v>0</v>
      </c>
      <c r="W2281">
        <f t="shared" si="851"/>
        <v>0</v>
      </c>
      <c r="X2281">
        <f t="shared" si="851"/>
        <v>1</v>
      </c>
      <c r="Y2281">
        <f t="shared" si="851"/>
        <v>0</v>
      </c>
      <c r="Z2281">
        <f t="shared" si="851"/>
        <v>0</v>
      </c>
      <c r="AA2281">
        <f t="shared" si="851"/>
        <v>0</v>
      </c>
      <c r="AB2281">
        <f t="shared" si="851"/>
        <v>0</v>
      </c>
      <c r="AC2281">
        <f t="shared" ref="AC2281:AI2290" si="852">VLOOKUP($O2281,$V$74:$AC$80,AC$592+1,0)</f>
        <v>1</v>
      </c>
      <c r="AD2281">
        <f t="shared" si="852"/>
        <v>0</v>
      </c>
      <c r="AE2281">
        <f t="shared" si="852"/>
        <v>0</v>
      </c>
      <c r="AF2281">
        <f t="shared" si="852"/>
        <v>0</v>
      </c>
      <c r="AG2281">
        <f t="shared" si="852"/>
        <v>0</v>
      </c>
      <c r="AH2281">
        <f t="shared" si="852"/>
        <v>0</v>
      </c>
      <c r="AI2281">
        <f t="shared" si="852"/>
        <v>0</v>
      </c>
      <c r="AJ2281">
        <f t="shared" ref="AJ2281:AJ2344" ca="1" si="853">VLOOKUP(INDIRECT($AJ$590&amp;ROW($A2281)+AJ$591),$F$17:$I$19,AJ$592+1,0)</f>
        <v>1</v>
      </c>
      <c r="AK2281">
        <f t="shared" ref="AK2281:AK2344" ca="1" si="854">VLOOKUP(INDIRECT($AJ$590&amp;ROW($A2281)+AJ$591),$F$17:$I$19,AK$592+1,0)</f>
        <v>0</v>
      </c>
      <c r="AL2281">
        <f t="shared" ref="AL2281:AL2344" ca="1" si="855">VLOOKUP(INDIRECT($AJ$590&amp;ROW($A2281)+AJ$591),$F$17:$I$19,AL$592+1,0)</f>
        <v>0</v>
      </c>
      <c r="AM2281">
        <f t="shared" ref="AM2281:AM2344" ca="1" si="856">VLOOKUP(INDIRECT($AJ$590&amp;ROW($A2281)+AM$591),$F$17:$I$19,AM$592+1,0)</f>
        <v>0</v>
      </c>
      <c r="AN2281">
        <f t="shared" ref="AN2281:AN2344" ca="1" si="857">VLOOKUP(INDIRECT($AJ$590&amp;ROW($A2281)+AM$591),$F$17:$I$19,AN$592+1,0)</f>
        <v>0</v>
      </c>
      <c r="AO2281">
        <f t="shared" ref="AO2281:AO2344" ca="1" si="858">VLOOKUP(INDIRECT($AJ$590&amp;ROW($A2281)+AM$591),$F$17:$I$19,AO$592+1,0)</f>
        <v>1</v>
      </c>
      <c r="AP2281">
        <f t="shared" ref="AP2281:AP2344" ca="1" si="859">VLOOKUP(INDIRECT($AJ$590&amp;ROW($A2281)+AP$591),$F$17:$I$19,AP$592+1,0)</f>
        <v>0</v>
      </c>
      <c r="AQ2281">
        <f t="shared" ref="AQ2281:AQ2344" ca="1" si="860">VLOOKUP(INDIRECT($AJ$590&amp;ROW($A2281)+AP$591),$F$17:$I$19,AQ$592+1,0)</f>
        <v>1</v>
      </c>
      <c r="AR2281">
        <f t="shared" ref="AR2281:AR2344" ca="1" si="861">VLOOKUP(INDIRECT($AJ$590&amp;ROW($A2281)+AP$591),$F$17:$I$19,AR$592+1,0)</f>
        <v>0</v>
      </c>
      <c r="AS2281">
        <v>0</v>
      </c>
      <c r="AT2281">
        <v>0</v>
      </c>
      <c r="AU2281">
        <f t="shared" ref="AU2281:AW2300" ca="1" si="862">VLOOKUP(INDIRECT($AU$590&amp;ROW($A2281)),$F$17:$I$19,AU$592+1,0)</f>
        <v>0</v>
      </c>
      <c r="AV2281">
        <f t="shared" ca="1" si="862"/>
        <v>0</v>
      </c>
      <c r="AW2281">
        <f t="shared" ca="1" si="862"/>
        <v>1</v>
      </c>
      <c r="AX2281">
        <v>0</v>
      </c>
    </row>
    <row r="2282" spans="1:50">
      <c r="A2282" s="2">
        <v>41135</v>
      </c>
      <c r="B2282">
        <v>1282</v>
      </c>
      <c r="C2282">
        <v>4</v>
      </c>
      <c r="D2282">
        <f t="shared" ref="D2282:D2345" ca="1" si="863">$E$516*B2282^3+$E$521*B2282^2+$E$526*B2282+$E$531</f>
        <v>10.997249997752336</v>
      </c>
      <c r="E2282">
        <f t="shared" ref="E2282:E2345" ca="1" si="864">C2282-D2282</f>
        <v>-6.9972499977523359</v>
      </c>
      <c r="F2282" t="str">
        <f t="shared" ref="F2282:F2345" ca="1" si="865">VLOOKUP(E2282,$A$3:$C$6,3)</f>
        <v>low</v>
      </c>
      <c r="G2282">
        <v>148</v>
      </c>
      <c r="H2282">
        <f t="shared" ref="H2282:H2345" si="866">IF(G2282&gt;$H$592,$G$592,G2282)</f>
        <v>148</v>
      </c>
      <c r="I2282">
        <f t="shared" ref="I2282:I2345" ca="1" si="867">$K$516*B2282^3+$K$521*B2282^2+$K$526*B2282+$K$531</f>
        <v>670.54321867722342</v>
      </c>
      <c r="J2282">
        <f t="shared" ref="J2282:J2345" ca="1" si="868">H2282-I2282</f>
        <v>-522.54321867722342</v>
      </c>
      <c r="K2282" t="str">
        <f t="shared" ref="K2282:K2345" ca="1" si="869">VLOOKUP(J2282,$A$10:$C$13,3)</f>
        <v>low</v>
      </c>
      <c r="L2282">
        <v>13.05</v>
      </c>
      <c r="M2282" t="str">
        <f t="shared" si="842"/>
        <v>medium</v>
      </c>
      <c r="N2282">
        <f t="shared" si="848"/>
        <v>8</v>
      </c>
      <c r="O2282">
        <f t="shared" si="849"/>
        <v>2</v>
      </c>
      <c r="P2282" t="str">
        <f t="shared" si="850"/>
        <v>úterý</v>
      </c>
      <c r="Q2282">
        <f t="shared" si="851"/>
        <v>0</v>
      </c>
      <c r="R2282">
        <f t="shared" si="851"/>
        <v>0</v>
      </c>
      <c r="S2282">
        <f t="shared" si="851"/>
        <v>0</v>
      </c>
      <c r="T2282">
        <f t="shared" si="851"/>
        <v>0</v>
      </c>
      <c r="U2282">
        <f t="shared" si="851"/>
        <v>0</v>
      </c>
      <c r="V2282">
        <f t="shared" si="851"/>
        <v>0</v>
      </c>
      <c r="W2282">
        <f t="shared" si="851"/>
        <v>0</v>
      </c>
      <c r="X2282">
        <f t="shared" si="851"/>
        <v>1</v>
      </c>
      <c r="Y2282">
        <f t="shared" si="851"/>
        <v>0</v>
      </c>
      <c r="Z2282">
        <f t="shared" si="851"/>
        <v>0</v>
      </c>
      <c r="AA2282">
        <f t="shared" si="851"/>
        <v>0</v>
      </c>
      <c r="AB2282">
        <f t="shared" si="851"/>
        <v>0</v>
      </c>
      <c r="AC2282">
        <f t="shared" si="852"/>
        <v>0</v>
      </c>
      <c r="AD2282">
        <f t="shared" si="852"/>
        <v>1</v>
      </c>
      <c r="AE2282">
        <f t="shared" si="852"/>
        <v>0</v>
      </c>
      <c r="AF2282">
        <f t="shared" si="852"/>
        <v>0</v>
      </c>
      <c r="AG2282">
        <f t="shared" si="852"/>
        <v>0</v>
      </c>
      <c r="AH2282">
        <f t="shared" si="852"/>
        <v>0</v>
      </c>
      <c r="AI2282">
        <f t="shared" si="852"/>
        <v>0</v>
      </c>
      <c r="AJ2282">
        <f t="shared" ca="1" si="853"/>
        <v>1</v>
      </c>
      <c r="AK2282">
        <f t="shared" ca="1" si="854"/>
        <v>0</v>
      </c>
      <c r="AL2282">
        <f t="shared" ca="1" si="855"/>
        <v>0</v>
      </c>
      <c r="AM2282">
        <f t="shared" ca="1" si="856"/>
        <v>0</v>
      </c>
      <c r="AN2282">
        <f t="shared" ca="1" si="857"/>
        <v>1</v>
      </c>
      <c r="AO2282">
        <f t="shared" ca="1" si="858"/>
        <v>0</v>
      </c>
      <c r="AP2282">
        <f t="shared" ca="1" si="859"/>
        <v>0</v>
      </c>
      <c r="AQ2282">
        <f t="shared" ca="1" si="860"/>
        <v>1</v>
      </c>
      <c r="AR2282">
        <f t="shared" ca="1" si="861"/>
        <v>0</v>
      </c>
      <c r="AS2282">
        <v>0</v>
      </c>
      <c r="AT2282">
        <v>0</v>
      </c>
      <c r="AU2282">
        <f t="shared" ca="1" si="862"/>
        <v>1</v>
      </c>
      <c r="AV2282">
        <f t="shared" ca="1" si="862"/>
        <v>0</v>
      </c>
      <c r="AW2282">
        <f t="shared" ca="1" si="862"/>
        <v>0</v>
      </c>
      <c r="AX2282">
        <v>0</v>
      </c>
    </row>
    <row r="2283" spans="1:50">
      <c r="A2283" s="2">
        <v>41136</v>
      </c>
      <c r="B2283">
        <v>1283</v>
      </c>
      <c r="C2283">
        <v>11</v>
      </c>
      <c r="D2283">
        <f t="shared" ca="1" si="863"/>
        <v>10.997848190259935</v>
      </c>
      <c r="E2283">
        <f t="shared" ca="1" si="864"/>
        <v>2.1518097400647918E-3</v>
      </c>
      <c r="F2283" t="str">
        <f t="shared" ca="1" si="865"/>
        <v>medium</v>
      </c>
      <c r="G2283">
        <v>883</v>
      </c>
      <c r="H2283">
        <f t="shared" si="866"/>
        <v>883</v>
      </c>
      <c r="I2283">
        <f t="shared" ca="1" si="867"/>
        <v>670.50542675736006</v>
      </c>
      <c r="J2283">
        <f t="shared" ca="1" si="868"/>
        <v>212.49457324263994</v>
      </c>
      <c r="K2283" t="str">
        <f t="shared" ca="1" si="869"/>
        <v>high</v>
      </c>
      <c r="L2283">
        <v>13.95</v>
      </c>
      <c r="M2283" t="str">
        <f t="shared" si="842"/>
        <v>medium</v>
      </c>
      <c r="N2283">
        <f t="shared" si="848"/>
        <v>8</v>
      </c>
      <c r="O2283">
        <f t="shared" si="849"/>
        <v>3</v>
      </c>
      <c r="P2283" t="str">
        <f t="shared" si="850"/>
        <v>středa</v>
      </c>
      <c r="Q2283">
        <f t="shared" si="851"/>
        <v>0</v>
      </c>
      <c r="R2283">
        <f t="shared" si="851"/>
        <v>0</v>
      </c>
      <c r="S2283">
        <f t="shared" si="851"/>
        <v>0</v>
      </c>
      <c r="T2283">
        <f t="shared" si="851"/>
        <v>0</v>
      </c>
      <c r="U2283">
        <f t="shared" si="851"/>
        <v>0</v>
      </c>
      <c r="V2283">
        <f t="shared" si="851"/>
        <v>0</v>
      </c>
      <c r="W2283">
        <f t="shared" si="851"/>
        <v>0</v>
      </c>
      <c r="X2283">
        <f t="shared" si="851"/>
        <v>1</v>
      </c>
      <c r="Y2283">
        <f t="shared" si="851"/>
        <v>0</v>
      </c>
      <c r="Z2283">
        <f t="shared" si="851"/>
        <v>0</v>
      </c>
      <c r="AA2283">
        <f t="shared" si="851"/>
        <v>0</v>
      </c>
      <c r="AB2283">
        <f t="shared" si="851"/>
        <v>0</v>
      </c>
      <c r="AC2283">
        <f t="shared" si="852"/>
        <v>0</v>
      </c>
      <c r="AD2283">
        <f t="shared" si="852"/>
        <v>0</v>
      </c>
      <c r="AE2283">
        <f t="shared" si="852"/>
        <v>1</v>
      </c>
      <c r="AF2283">
        <f t="shared" si="852"/>
        <v>0</v>
      </c>
      <c r="AG2283">
        <f t="shared" si="852"/>
        <v>0</v>
      </c>
      <c r="AH2283">
        <f t="shared" si="852"/>
        <v>0</v>
      </c>
      <c r="AI2283">
        <f t="shared" si="852"/>
        <v>0</v>
      </c>
      <c r="AJ2283">
        <f t="shared" ca="1" si="853"/>
        <v>1</v>
      </c>
      <c r="AK2283">
        <f t="shared" ca="1" si="854"/>
        <v>0</v>
      </c>
      <c r="AL2283">
        <f t="shared" ca="1" si="855"/>
        <v>0</v>
      </c>
      <c r="AM2283">
        <f t="shared" ca="1" si="856"/>
        <v>0</v>
      </c>
      <c r="AN2283">
        <f t="shared" ca="1" si="857"/>
        <v>0</v>
      </c>
      <c r="AO2283">
        <f t="shared" ca="1" si="858"/>
        <v>1</v>
      </c>
      <c r="AP2283">
        <f t="shared" ca="1" si="859"/>
        <v>0</v>
      </c>
      <c r="AQ2283">
        <f t="shared" ca="1" si="860"/>
        <v>1</v>
      </c>
      <c r="AR2283">
        <f t="shared" ca="1" si="861"/>
        <v>0</v>
      </c>
      <c r="AS2283">
        <v>0</v>
      </c>
      <c r="AT2283">
        <v>0</v>
      </c>
      <c r="AU2283">
        <f t="shared" ca="1" si="862"/>
        <v>0</v>
      </c>
      <c r="AV2283">
        <f t="shared" ca="1" si="862"/>
        <v>1</v>
      </c>
      <c r="AW2283">
        <f t="shared" ca="1" si="862"/>
        <v>0</v>
      </c>
      <c r="AX2283">
        <v>0</v>
      </c>
    </row>
    <row r="2284" spans="1:50">
      <c r="A2284" s="2">
        <v>41137</v>
      </c>
      <c r="B2284">
        <v>1284</v>
      </c>
      <c r="C2284">
        <v>14</v>
      </c>
      <c r="D2284">
        <f t="shared" ca="1" si="863"/>
        <v>10.998446228986008</v>
      </c>
      <c r="E2284">
        <f t="shared" ca="1" si="864"/>
        <v>3.0015537710139917</v>
      </c>
      <c r="F2284" t="str">
        <f t="shared" ca="1" si="865"/>
        <v>high</v>
      </c>
      <c r="G2284">
        <v>463</v>
      </c>
      <c r="H2284">
        <f t="shared" si="866"/>
        <v>463</v>
      </c>
      <c r="I2284">
        <f t="shared" ca="1" si="867"/>
        <v>670.46762574066258</v>
      </c>
      <c r="J2284">
        <f t="shared" ca="1" si="868"/>
        <v>-207.46762574066258</v>
      </c>
      <c r="K2284" t="str">
        <f t="shared" ca="1" si="869"/>
        <v>medium</v>
      </c>
      <c r="L2284">
        <v>15.85</v>
      </c>
      <c r="M2284" t="str">
        <f t="shared" si="842"/>
        <v>high</v>
      </c>
      <c r="N2284">
        <f t="shared" si="848"/>
        <v>8</v>
      </c>
      <c r="O2284">
        <f t="shared" si="849"/>
        <v>4</v>
      </c>
      <c r="P2284" t="str">
        <f t="shared" si="850"/>
        <v>čtvrtek</v>
      </c>
      <c r="Q2284">
        <f t="shared" si="851"/>
        <v>0</v>
      </c>
      <c r="R2284">
        <f t="shared" si="851"/>
        <v>0</v>
      </c>
      <c r="S2284">
        <f t="shared" si="851"/>
        <v>0</v>
      </c>
      <c r="T2284">
        <f t="shared" si="851"/>
        <v>0</v>
      </c>
      <c r="U2284">
        <f t="shared" si="851"/>
        <v>0</v>
      </c>
      <c r="V2284">
        <f t="shared" si="851"/>
        <v>0</v>
      </c>
      <c r="W2284">
        <f t="shared" si="851"/>
        <v>0</v>
      </c>
      <c r="X2284">
        <f t="shared" si="851"/>
        <v>1</v>
      </c>
      <c r="Y2284">
        <f t="shared" si="851"/>
        <v>0</v>
      </c>
      <c r="Z2284">
        <f t="shared" si="851"/>
        <v>0</v>
      </c>
      <c r="AA2284">
        <f t="shared" si="851"/>
        <v>0</v>
      </c>
      <c r="AB2284">
        <f t="shared" si="851"/>
        <v>0</v>
      </c>
      <c r="AC2284">
        <f t="shared" si="852"/>
        <v>0</v>
      </c>
      <c r="AD2284">
        <f t="shared" si="852"/>
        <v>0</v>
      </c>
      <c r="AE2284">
        <f t="shared" si="852"/>
        <v>0</v>
      </c>
      <c r="AF2284">
        <f t="shared" si="852"/>
        <v>1</v>
      </c>
      <c r="AG2284">
        <f t="shared" si="852"/>
        <v>0</v>
      </c>
      <c r="AH2284">
        <f t="shared" si="852"/>
        <v>0</v>
      </c>
      <c r="AI2284">
        <f t="shared" si="852"/>
        <v>0</v>
      </c>
      <c r="AJ2284">
        <f t="shared" ca="1" si="853"/>
        <v>1</v>
      </c>
      <c r="AK2284">
        <f t="shared" ca="1" si="854"/>
        <v>0</v>
      </c>
      <c r="AL2284">
        <f t="shared" ca="1" si="855"/>
        <v>0</v>
      </c>
      <c r="AM2284">
        <f t="shared" ca="1" si="856"/>
        <v>0</v>
      </c>
      <c r="AN2284">
        <f t="shared" ca="1" si="857"/>
        <v>0</v>
      </c>
      <c r="AO2284">
        <f t="shared" ca="1" si="858"/>
        <v>1</v>
      </c>
      <c r="AP2284">
        <f t="shared" ca="1" si="859"/>
        <v>0</v>
      </c>
      <c r="AQ2284">
        <f t="shared" ca="1" si="860"/>
        <v>0</v>
      </c>
      <c r="AR2284">
        <f t="shared" ca="1" si="861"/>
        <v>1</v>
      </c>
      <c r="AS2284">
        <v>0</v>
      </c>
      <c r="AT2284">
        <v>0</v>
      </c>
      <c r="AU2284">
        <f t="shared" ca="1" si="862"/>
        <v>0</v>
      </c>
      <c r="AV2284">
        <f t="shared" ca="1" si="862"/>
        <v>0</v>
      </c>
      <c r="AW2284">
        <f t="shared" ca="1" si="862"/>
        <v>1</v>
      </c>
      <c r="AX2284">
        <v>0</v>
      </c>
    </row>
    <row r="2285" spans="1:50">
      <c r="A2285" s="2">
        <v>41138</v>
      </c>
      <c r="B2285">
        <v>1285</v>
      </c>
      <c r="C2285">
        <v>10</v>
      </c>
      <c r="D2285">
        <f t="shared" ca="1" si="863"/>
        <v>10.999044116222876</v>
      </c>
      <c r="E2285">
        <f t="shared" ca="1" si="864"/>
        <v>-0.99904411622287626</v>
      </c>
      <c r="F2285" t="str">
        <f t="shared" ca="1" si="865"/>
        <v>medium</v>
      </c>
      <c r="G2285">
        <v>595</v>
      </c>
      <c r="H2285">
        <f t="shared" si="866"/>
        <v>595</v>
      </c>
      <c r="I2285">
        <f t="shared" ca="1" si="867"/>
        <v>670.42981594045762</v>
      </c>
      <c r="J2285">
        <f t="shared" ca="1" si="868"/>
        <v>-75.429815940457615</v>
      </c>
      <c r="K2285" t="str">
        <f t="shared" ca="1" si="869"/>
        <v>medium</v>
      </c>
      <c r="L2285">
        <v>21.1</v>
      </c>
      <c r="M2285" t="str">
        <f t="shared" si="842"/>
        <v>high</v>
      </c>
      <c r="N2285">
        <f t="shared" si="848"/>
        <v>8</v>
      </c>
      <c r="O2285">
        <f t="shared" si="849"/>
        <v>5</v>
      </c>
      <c r="P2285" t="str">
        <f t="shared" si="850"/>
        <v>pátek</v>
      </c>
      <c r="Q2285">
        <f t="shared" si="851"/>
        <v>0</v>
      </c>
      <c r="R2285">
        <f t="shared" si="851"/>
        <v>0</v>
      </c>
      <c r="S2285">
        <f t="shared" si="851"/>
        <v>0</v>
      </c>
      <c r="T2285">
        <f t="shared" si="851"/>
        <v>0</v>
      </c>
      <c r="U2285">
        <f t="shared" si="851"/>
        <v>0</v>
      </c>
      <c r="V2285">
        <f t="shared" si="851"/>
        <v>0</v>
      </c>
      <c r="W2285">
        <f t="shared" si="851"/>
        <v>0</v>
      </c>
      <c r="X2285">
        <f t="shared" si="851"/>
        <v>1</v>
      </c>
      <c r="Y2285">
        <f t="shared" si="851"/>
        <v>0</v>
      </c>
      <c r="Z2285">
        <f t="shared" si="851"/>
        <v>0</v>
      </c>
      <c r="AA2285">
        <f t="shared" si="851"/>
        <v>0</v>
      </c>
      <c r="AB2285">
        <f t="shared" si="851"/>
        <v>0</v>
      </c>
      <c r="AC2285">
        <f t="shared" si="852"/>
        <v>0</v>
      </c>
      <c r="AD2285">
        <f t="shared" si="852"/>
        <v>0</v>
      </c>
      <c r="AE2285">
        <f t="shared" si="852"/>
        <v>0</v>
      </c>
      <c r="AF2285">
        <f t="shared" si="852"/>
        <v>0</v>
      </c>
      <c r="AG2285">
        <f t="shared" si="852"/>
        <v>1</v>
      </c>
      <c r="AH2285">
        <f t="shared" si="852"/>
        <v>0</v>
      </c>
      <c r="AI2285">
        <f t="shared" si="852"/>
        <v>0</v>
      </c>
      <c r="AJ2285">
        <f t="shared" ca="1" si="853"/>
        <v>1</v>
      </c>
      <c r="AK2285">
        <f t="shared" ca="1" si="854"/>
        <v>0</v>
      </c>
      <c r="AL2285">
        <f t="shared" ca="1" si="855"/>
        <v>0</v>
      </c>
      <c r="AM2285">
        <f t="shared" ca="1" si="856"/>
        <v>0</v>
      </c>
      <c r="AN2285">
        <f t="shared" ca="1" si="857"/>
        <v>1</v>
      </c>
      <c r="AO2285">
        <f t="shared" ca="1" si="858"/>
        <v>0</v>
      </c>
      <c r="AP2285">
        <f t="shared" ca="1" si="859"/>
        <v>0</v>
      </c>
      <c r="AQ2285">
        <f t="shared" ca="1" si="860"/>
        <v>0</v>
      </c>
      <c r="AR2285">
        <f t="shared" ca="1" si="861"/>
        <v>1</v>
      </c>
      <c r="AS2285">
        <v>1</v>
      </c>
      <c r="AT2285">
        <v>0</v>
      </c>
      <c r="AU2285">
        <f t="shared" ca="1" si="862"/>
        <v>0</v>
      </c>
      <c r="AV2285">
        <f t="shared" ca="1" si="862"/>
        <v>1</v>
      </c>
      <c r="AW2285">
        <f t="shared" ca="1" si="862"/>
        <v>0</v>
      </c>
      <c r="AX2285">
        <v>0</v>
      </c>
    </row>
    <row r="2286" spans="1:50">
      <c r="A2286" s="2">
        <v>41139</v>
      </c>
      <c r="B2286">
        <v>1286</v>
      </c>
      <c r="C2286">
        <v>14</v>
      </c>
      <c r="D2286">
        <f t="shared" ca="1" si="863"/>
        <v>10.999641854262851</v>
      </c>
      <c r="E2286">
        <f t="shared" ca="1" si="864"/>
        <v>3.0003581457371489</v>
      </c>
      <c r="F2286" t="str">
        <f t="shared" ca="1" si="865"/>
        <v>high</v>
      </c>
      <c r="G2286">
        <v>857</v>
      </c>
      <c r="H2286">
        <f t="shared" si="866"/>
        <v>857</v>
      </c>
      <c r="I2286">
        <f t="shared" ca="1" si="867"/>
        <v>670.39199767007221</v>
      </c>
      <c r="J2286">
        <f t="shared" ca="1" si="868"/>
        <v>186.60800232992779</v>
      </c>
      <c r="K2286" t="str">
        <f t="shared" ca="1" si="869"/>
        <v>high</v>
      </c>
      <c r="L2286">
        <v>17.100000000000001</v>
      </c>
      <c r="M2286" t="str">
        <f t="shared" si="842"/>
        <v>high</v>
      </c>
      <c r="N2286">
        <f t="shared" si="848"/>
        <v>8</v>
      </c>
      <c r="O2286">
        <f t="shared" si="849"/>
        <v>6</v>
      </c>
      <c r="P2286" t="str">
        <f t="shared" si="850"/>
        <v>sobota</v>
      </c>
      <c r="Q2286">
        <f t="shared" si="851"/>
        <v>0</v>
      </c>
      <c r="R2286">
        <f t="shared" si="851"/>
        <v>0</v>
      </c>
      <c r="S2286">
        <f t="shared" si="851"/>
        <v>0</v>
      </c>
      <c r="T2286">
        <f t="shared" si="851"/>
        <v>0</v>
      </c>
      <c r="U2286">
        <f t="shared" si="851"/>
        <v>0</v>
      </c>
      <c r="V2286">
        <f t="shared" si="851"/>
        <v>0</v>
      </c>
      <c r="W2286">
        <f t="shared" si="851"/>
        <v>0</v>
      </c>
      <c r="X2286">
        <f t="shared" si="851"/>
        <v>1</v>
      </c>
      <c r="Y2286">
        <f t="shared" si="851"/>
        <v>0</v>
      </c>
      <c r="Z2286">
        <f t="shared" si="851"/>
        <v>0</v>
      </c>
      <c r="AA2286">
        <f t="shared" si="851"/>
        <v>0</v>
      </c>
      <c r="AB2286">
        <f t="shared" si="851"/>
        <v>0</v>
      </c>
      <c r="AC2286">
        <f t="shared" si="852"/>
        <v>0</v>
      </c>
      <c r="AD2286">
        <f t="shared" si="852"/>
        <v>0</v>
      </c>
      <c r="AE2286">
        <f t="shared" si="852"/>
        <v>0</v>
      </c>
      <c r="AF2286">
        <f t="shared" si="852"/>
        <v>0</v>
      </c>
      <c r="AG2286">
        <f t="shared" si="852"/>
        <v>0</v>
      </c>
      <c r="AH2286">
        <f t="shared" si="852"/>
        <v>1</v>
      </c>
      <c r="AI2286">
        <f t="shared" si="852"/>
        <v>0</v>
      </c>
      <c r="AJ2286">
        <f t="shared" ca="1" si="853"/>
        <v>0</v>
      </c>
      <c r="AK2286">
        <f t="shared" ca="1" si="854"/>
        <v>1</v>
      </c>
      <c r="AL2286">
        <f t="shared" ca="1" si="855"/>
        <v>0</v>
      </c>
      <c r="AM2286">
        <f t="shared" ca="1" si="856"/>
        <v>0</v>
      </c>
      <c r="AN2286">
        <f t="shared" ca="1" si="857"/>
        <v>0</v>
      </c>
      <c r="AO2286">
        <f t="shared" ca="1" si="858"/>
        <v>1</v>
      </c>
      <c r="AP2286">
        <f t="shared" ca="1" si="859"/>
        <v>0</v>
      </c>
      <c r="AQ2286">
        <f t="shared" ca="1" si="860"/>
        <v>0</v>
      </c>
      <c r="AR2286">
        <f t="shared" ca="1" si="861"/>
        <v>1</v>
      </c>
      <c r="AS2286">
        <v>0</v>
      </c>
      <c r="AT2286">
        <v>0</v>
      </c>
      <c r="AU2286">
        <f t="shared" ca="1" si="862"/>
        <v>0</v>
      </c>
      <c r="AV2286">
        <f t="shared" ca="1" si="862"/>
        <v>0</v>
      </c>
      <c r="AW2286">
        <f t="shared" ca="1" si="862"/>
        <v>1</v>
      </c>
      <c r="AX2286">
        <v>0</v>
      </c>
    </row>
    <row r="2287" spans="1:50">
      <c r="A2287" s="2">
        <v>41140</v>
      </c>
      <c r="B2287">
        <v>1287</v>
      </c>
      <c r="C2287">
        <v>7</v>
      </c>
      <c r="D2287">
        <f t="shared" ca="1" si="863"/>
        <v>11.000239445398254</v>
      </c>
      <c r="E2287">
        <f t="shared" ca="1" si="864"/>
        <v>-4.0002394453982539</v>
      </c>
      <c r="F2287" t="str">
        <f t="shared" ca="1" si="865"/>
        <v>low</v>
      </c>
      <c r="G2287">
        <v>573</v>
      </c>
      <c r="H2287">
        <f t="shared" si="866"/>
        <v>573</v>
      </c>
      <c r="I2287">
        <f t="shared" ca="1" si="867"/>
        <v>670.35417124283322</v>
      </c>
      <c r="J2287">
        <f t="shared" ca="1" si="868"/>
        <v>-97.354171242833218</v>
      </c>
      <c r="K2287" t="str">
        <f t="shared" ca="1" si="869"/>
        <v>medium</v>
      </c>
      <c r="L2287">
        <v>22</v>
      </c>
      <c r="M2287" t="str">
        <f t="shared" si="842"/>
        <v>high</v>
      </c>
      <c r="N2287">
        <f t="shared" si="848"/>
        <v>8</v>
      </c>
      <c r="O2287">
        <f t="shared" si="849"/>
        <v>7</v>
      </c>
      <c r="P2287" t="str">
        <f t="shared" si="850"/>
        <v>neděle</v>
      </c>
      <c r="Q2287">
        <f t="shared" si="851"/>
        <v>0</v>
      </c>
      <c r="R2287">
        <f t="shared" si="851"/>
        <v>0</v>
      </c>
      <c r="S2287">
        <f t="shared" si="851"/>
        <v>0</v>
      </c>
      <c r="T2287">
        <f t="shared" si="851"/>
        <v>0</v>
      </c>
      <c r="U2287">
        <f t="shared" si="851"/>
        <v>0</v>
      </c>
      <c r="V2287">
        <f t="shared" si="851"/>
        <v>0</v>
      </c>
      <c r="W2287">
        <f t="shared" si="851"/>
        <v>0</v>
      </c>
      <c r="X2287">
        <f t="shared" si="851"/>
        <v>1</v>
      </c>
      <c r="Y2287">
        <f t="shared" si="851"/>
        <v>0</v>
      </c>
      <c r="Z2287">
        <f t="shared" si="851"/>
        <v>0</v>
      </c>
      <c r="AA2287">
        <f t="shared" si="851"/>
        <v>0</v>
      </c>
      <c r="AB2287">
        <f t="shared" si="851"/>
        <v>0</v>
      </c>
      <c r="AC2287">
        <f t="shared" si="852"/>
        <v>0</v>
      </c>
      <c r="AD2287">
        <f t="shared" si="852"/>
        <v>0</v>
      </c>
      <c r="AE2287">
        <f t="shared" si="852"/>
        <v>0</v>
      </c>
      <c r="AF2287">
        <f t="shared" si="852"/>
        <v>0</v>
      </c>
      <c r="AG2287">
        <f t="shared" si="852"/>
        <v>0</v>
      </c>
      <c r="AH2287">
        <f t="shared" si="852"/>
        <v>0</v>
      </c>
      <c r="AI2287">
        <f t="shared" si="852"/>
        <v>1</v>
      </c>
      <c r="AJ2287">
        <f t="shared" ca="1" si="853"/>
        <v>1</v>
      </c>
      <c r="AK2287">
        <f t="shared" ca="1" si="854"/>
        <v>0</v>
      </c>
      <c r="AL2287">
        <f t="shared" ca="1" si="855"/>
        <v>0</v>
      </c>
      <c r="AM2287">
        <f t="shared" ca="1" si="856"/>
        <v>0</v>
      </c>
      <c r="AN2287">
        <f t="shared" ca="1" si="857"/>
        <v>0</v>
      </c>
      <c r="AO2287">
        <f t="shared" ca="1" si="858"/>
        <v>1</v>
      </c>
      <c r="AP2287">
        <f t="shared" ca="1" si="859"/>
        <v>0</v>
      </c>
      <c r="AQ2287">
        <f t="shared" ca="1" si="860"/>
        <v>0</v>
      </c>
      <c r="AR2287">
        <f t="shared" ca="1" si="861"/>
        <v>1</v>
      </c>
      <c r="AS2287">
        <v>0</v>
      </c>
      <c r="AT2287">
        <v>0</v>
      </c>
      <c r="AU2287">
        <f t="shared" ca="1" si="862"/>
        <v>1</v>
      </c>
      <c r="AV2287">
        <f t="shared" ca="1" si="862"/>
        <v>0</v>
      </c>
      <c r="AW2287">
        <f t="shared" ca="1" si="862"/>
        <v>0</v>
      </c>
      <c r="AX2287">
        <v>0</v>
      </c>
    </row>
    <row r="2288" spans="1:50">
      <c r="A2288" s="2">
        <v>41141</v>
      </c>
      <c r="B2288">
        <v>1288</v>
      </c>
      <c r="C2288">
        <v>16</v>
      </c>
      <c r="D2288">
        <f t="shared" ca="1" si="863"/>
        <v>11.0008368919214</v>
      </c>
      <c r="E2288">
        <f t="shared" ca="1" si="864"/>
        <v>4.9991631080785996</v>
      </c>
      <c r="F2288" t="str">
        <f t="shared" ca="1" si="865"/>
        <v>high</v>
      </c>
      <c r="G2288">
        <v>515</v>
      </c>
      <c r="H2288">
        <f t="shared" si="866"/>
        <v>515</v>
      </c>
      <c r="I2288">
        <f t="shared" ca="1" si="867"/>
        <v>670.31633697206757</v>
      </c>
      <c r="J2288">
        <f t="shared" ca="1" si="868"/>
        <v>-155.31633697206757</v>
      </c>
      <c r="K2288" t="str">
        <f t="shared" ca="1" si="869"/>
        <v>medium</v>
      </c>
      <c r="L2288">
        <v>33.6</v>
      </c>
      <c r="M2288" t="str">
        <f t="shared" si="842"/>
        <v>high</v>
      </c>
      <c r="N2288">
        <f t="shared" si="848"/>
        <v>8</v>
      </c>
      <c r="O2288">
        <f t="shared" si="849"/>
        <v>1</v>
      </c>
      <c r="P2288" t="str">
        <f t="shared" si="850"/>
        <v>pondělí</v>
      </c>
      <c r="Q2288">
        <f t="shared" si="851"/>
        <v>0</v>
      </c>
      <c r="R2288">
        <f t="shared" si="851"/>
        <v>0</v>
      </c>
      <c r="S2288">
        <f t="shared" si="851"/>
        <v>0</v>
      </c>
      <c r="T2288">
        <f t="shared" si="851"/>
        <v>0</v>
      </c>
      <c r="U2288">
        <f t="shared" si="851"/>
        <v>0</v>
      </c>
      <c r="V2288">
        <f t="shared" si="851"/>
        <v>0</v>
      </c>
      <c r="W2288">
        <f t="shared" si="851"/>
        <v>0</v>
      </c>
      <c r="X2288">
        <f t="shared" si="851"/>
        <v>1</v>
      </c>
      <c r="Y2288">
        <f t="shared" si="851"/>
        <v>0</v>
      </c>
      <c r="Z2288">
        <f t="shared" si="851"/>
        <v>0</v>
      </c>
      <c r="AA2288">
        <f t="shared" si="851"/>
        <v>0</v>
      </c>
      <c r="AB2288">
        <f t="shared" si="851"/>
        <v>0</v>
      </c>
      <c r="AC2288">
        <f t="shared" si="852"/>
        <v>1</v>
      </c>
      <c r="AD2288">
        <f t="shared" si="852"/>
        <v>0</v>
      </c>
      <c r="AE2288">
        <f t="shared" si="852"/>
        <v>0</v>
      </c>
      <c r="AF2288">
        <f t="shared" si="852"/>
        <v>0</v>
      </c>
      <c r="AG2288">
        <f t="shared" si="852"/>
        <v>0</v>
      </c>
      <c r="AH2288">
        <f t="shared" si="852"/>
        <v>0</v>
      </c>
      <c r="AI2288">
        <f t="shared" si="852"/>
        <v>0</v>
      </c>
      <c r="AJ2288">
        <f t="shared" ca="1" si="853"/>
        <v>1</v>
      </c>
      <c r="AK2288">
        <f t="shared" ca="1" si="854"/>
        <v>0</v>
      </c>
      <c r="AL2288">
        <f t="shared" ca="1" si="855"/>
        <v>0</v>
      </c>
      <c r="AM2288">
        <f t="shared" ca="1" si="856"/>
        <v>0</v>
      </c>
      <c r="AN2288">
        <f t="shared" ca="1" si="857"/>
        <v>0</v>
      </c>
      <c r="AO2288">
        <f t="shared" ca="1" si="858"/>
        <v>1</v>
      </c>
      <c r="AP2288">
        <f t="shared" ca="1" si="859"/>
        <v>0</v>
      </c>
      <c r="AQ2288">
        <f t="shared" ca="1" si="860"/>
        <v>0</v>
      </c>
      <c r="AR2288">
        <f t="shared" ca="1" si="861"/>
        <v>1</v>
      </c>
      <c r="AS2288">
        <v>0</v>
      </c>
      <c r="AT2288">
        <v>0</v>
      </c>
      <c r="AU2288">
        <f t="shared" ca="1" si="862"/>
        <v>0</v>
      </c>
      <c r="AV2288">
        <f t="shared" ca="1" si="862"/>
        <v>0</v>
      </c>
      <c r="AW2288">
        <f t="shared" ca="1" si="862"/>
        <v>1</v>
      </c>
      <c r="AX2288">
        <v>0</v>
      </c>
    </row>
    <row r="2289" spans="1:50">
      <c r="A2289" s="2">
        <v>41142</v>
      </c>
      <c r="B2289">
        <v>1289</v>
      </c>
      <c r="C2289">
        <v>4</v>
      </c>
      <c r="D2289">
        <f t="shared" ca="1" si="863"/>
        <v>11.001434196124608</v>
      </c>
      <c r="E2289">
        <f t="shared" ca="1" si="864"/>
        <v>-7.0014341961246078</v>
      </c>
      <c r="F2289" t="str">
        <f t="shared" ca="1" si="865"/>
        <v>low</v>
      </c>
      <c r="G2289">
        <v>260</v>
      </c>
      <c r="H2289">
        <f t="shared" si="866"/>
        <v>260</v>
      </c>
      <c r="I2289">
        <f t="shared" ca="1" si="867"/>
        <v>670.27849517110212</v>
      </c>
      <c r="J2289">
        <f t="shared" ca="1" si="868"/>
        <v>-410.27849517110212</v>
      </c>
      <c r="K2289" t="str">
        <f t="shared" ca="1" si="869"/>
        <v>low</v>
      </c>
      <c r="L2289">
        <v>23.1</v>
      </c>
      <c r="M2289" t="str">
        <f t="shared" si="842"/>
        <v>high</v>
      </c>
      <c r="N2289">
        <f t="shared" si="848"/>
        <v>8</v>
      </c>
      <c r="O2289">
        <f t="shared" si="849"/>
        <v>2</v>
      </c>
      <c r="P2289" t="str">
        <f t="shared" si="850"/>
        <v>úterý</v>
      </c>
      <c r="Q2289">
        <f t="shared" si="851"/>
        <v>0</v>
      </c>
      <c r="R2289">
        <f t="shared" si="851"/>
        <v>0</v>
      </c>
      <c r="S2289">
        <f t="shared" si="851"/>
        <v>0</v>
      </c>
      <c r="T2289">
        <f t="shared" si="851"/>
        <v>0</v>
      </c>
      <c r="U2289">
        <f t="shared" si="851"/>
        <v>0</v>
      </c>
      <c r="V2289">
        <f t="shared" si="851"/>
        <v>0</v>
      </c>
      <c r="W2289">
        <f t="shared" si="851"/>
        <v>0</v>
      </c>
      <c r="X2289">
        <f t="shared" si="851"/>
        <v>1</v>
      </c>
      <c r="Y2289">
        <f t="shared" si="851"/>
        <v>0</v>
      </c>
      <c r="Z2289">
        <f t="shared" si="851"/>
        <v>0</v>
      </c>
      <c r="AA2289">
        <f t="shared" si="851"/>
        <v>0</v>
      </c>
      <c r="AB2289">
        <f t="shared" si="851"/>
        <v>0</v>
      </c>
      <c r="AC2289">
        <f t="shared" si="852"/>
        <v>0</v>
      </c>
      <c r="AD2289">
        <f t="shared" si="852"/>
        <v>1</v>
      </c>
      <c r="AE2289">
        <f t="shared" si="852"/>
        <v>0</v>
      </c>
      <c r="AF2289">
        <f t="shared" si="852"/>
        <v>0</v>
      </c>
      <c r="AG2289">
        <f t="shared" si="852"/>
        <v>0</v>
      </c>
      <c r="AH2289">
        <f t="shared" si="852"/>
        <v>0</v>
      </c>
      <c r="AI2289">
        <f t="shared" si="852"/>
        <v>0</v>
      </c>
      <c r="AJ2289">
        <f t="shared" ca="1" si="853"/>
        <v>1</v>
      </c>
      <c r="AK2289">
        <f t="shared" ca="1" si="854"/>
        <v>0</v>
      </c>
      <c r="AL2289">
        <f t="shared" ca="1" si="855"/>
        <v>0</v>
      </c>
      <c r="AM2289">
        <f t="shared" ca="1" si="856"/>
        <v>0</v>
      </c>
      <c r="AN2289">
        <f t="shared" ca="1" si="857"/>
        <v>0</v>
      </c>
      <c r="AO2289">
        <f t="shared" ca="1" si="858"/>
        <v>1</v>
      </c>
      <c r="AP2289">
        <f t="shared" ca="1" si="859"/>
        <v>0</v>
      </c>
      <c r="AQ2289">
        <f t="shared" ca="1" si="860"/>
        <v>0</v>
      </c>
      <c r="AR2289">
        <f t="shared" ca="1" si="861"/>
        <v>1</v>
      </c>
      <c r="AS2289">
        <v>1</v>
      </c>
      <c r="AT2289">
        <v>0</v>
      </c>
      <c r="AU2289">
        <f t="shared" ca="1" si="862"/>
        <v>1</v>
      </c>
      <c r="AV2289">
        <f t="shared" ca="1" si="862"/>
        <v>0</v>
      </c>
      <c r="AW2289">
        <f t="shared" ca="1" si="862"/>
        <v>0</v>
      </c>
      <c r="AX2289">
        <v>0</v>
      </c>
    </row>
    <row r="2290" spans="1:50">
      <c r="A2290" s="2">
        <v>41143</v>
      </c>
      <c r="B2290">
        <v>1290</v>
      </c>
      <c r="C2290">
        <v>18</v>
      </c>
      <c r="D2290">
        <f t="shared" ca="1" si="863"/>
        <v>11.002031360300194</v>
      </c>
      <c r="E2290">
        <f t="shared" ca="1" si="864"/>
        <v>6.9979686396998062</v>
      </c>
      <c r="F2290" t="str">
        <f t="shared" ca="1" si="865"/>
        <v>high</v>
      </c>
      <c r="G2290">
        <v>2469</v>
      </c>
      <c r="H2290">
        <f t="shared" si="866"/>
        <v>2469</v>
      </c>
      <c r="I2290">
        <f t="shared" ca="1" si="867"/>
        <v>670.2406461532637</v>
      </c>
      <c r="J2290">
        <f t="shared" ca="1" si="868"/>
        <v>1798.7593538467363</v>
      </c>
      <c r="K2290" t="str">
        <f t="shared" ca="1" si="869"/>
        <v>high</v>
      </c>
      <c r="L2290">
        <v>24.7</v>
      </c>
      <c r="M2290" t="str">
        <f t="shared" si="842"/>
        <v>high</v>
      </c>
      <c r="N2290">
        <f t="shared" si="848"/>
        <v>8</v>
      </c>
      <c r="O2290">
        <f t="shared" si="849"/>
        <v>3</v>
      </c>
      <c r="P2290" t="str">
        <f t="shared" si="850"/>
        <v>středa</v>
      </c>
      <c r="Q2290">
        <f t="shared" si="851"/>
        <v>0</v>
      </c>
      <c r="R2290">
        <f t="shared" si="851"/>
        <v>0</v>
      </c>
      <c r="S2290">
        <f t="shared" si="851"/>
        <v>0</v>
      </c>
      <c r="T2290">
        <f t="shared" si="851"/>
        <v>0</v>
      </c>
      <c r="U2290">
        <f t="shared" si="851"/>
        <v>0</v>
      </c>
      <c r="V2290">
        <f t="shared" si="851"/>
        <v>0</v>
      </c>
      <c r="W2290">
        <f t="shared" si="851"/>
        <v>0</v>
      </c>
      <c r="X2290">
        <f t="shared" si="851"/>
        <v>1</v>
      </c>
      <c r="Y2290">
        <f t="shared" si="851"/>
        <v>0</v>
      </c>
      <c r="Z2290">
        <f t="shared" si="851"/>
        <v>0</v>
      </c>
      <c r="AA2290">
        <f t="shared" si="851"/>
        <v>0</v>
      </c>
      <c r="AB2290">
        <f t="shared" si="851"/>
        <v>0</v>
      </c>
      <c r="AC2290">
        <f t="shared" si="852"/>
        <v>0</v>
      </c>
      <c r="AD2290">
        <f t="shared" si="852"/>
        <v>0</v>
      </c>
      <c r="AE2290">
        <f t="shared" si="852"/>
        <v>1</v>
      </c>
      <c r="AF2290">
        <f t="shared" si="852"/>
        <v>0</v>
      </c>
      <c r="AG2290">
        <f t="shared" si="852"/>
        <v>0</v>
      </c>
      <c r="AH2290">
        <f t="shared" si="852"/>
        <v>0</v>
      </c>
      <c r="AI2290">
        <f t="shared" si="852"/>
        <v>0</v>
      </c>
      <c r="AJ2290">
        <f t="shared" ca="1" si="853"/>
        <v>1</v>
      </c>
      <c r="AK2290">
        <f t="shared" ca="1" si="854"/>
        <v>0</v>
      </c>
      <c r="AL2290">
        <f t="shared" ca="1" si="855"/>
        <v>0</v>
      </c>
      <c r="AM2290">
        <f t="shared" ca="1" si="856"/>
        <v>0</v>
      </c>
      <c r="AN2290">
        <f t="shared" ca="1" si="857"/>
        <v>1</v>
      </c>
      <c r="AO2290">
        <f t="shared" ca="1" si="858"/>
        <v>0</v>
      </c>
      <c r="AP2290">
        <f t="shared" ca="1" si="859"/>
        <v>0</v>
      </c>
      <c r="AQ2290">
        <f t="shared" ca="1" si="860"/>
        <v>0</v>
      </c>
      <c r="AR2290">
        <f t="shared" ca="1" si="861"/>
        <v>1</v>
      </c>
      <c r="AS2290">
        <v>1</v>
      </c>
      <c r="AT2290">
        <v>0</v>
      </c>
      <c r="AU2290">
        <f t="shared" ca="1" si="862"/>
        <v>0</v>
      </c>
      <c r="AV2290">
        <f t="shared" ca="1" si="862"/>
        <v>0</v>
      </c>
      <c r="AW2290">
        <f t="shared" ca="1" si="862"/>
        <v>1</v>
      </c>
      <c r="AX2290">
        <v>0</v>
      </c>
    </row>
    <row r="2291" spans="1:50">
      <c r="A2291" s="2">
        <v>41144</v>
      </c>
      <c r="B2291">
        <v>1291</v>
      </c>
      <c r="C2291">
        <v>11</v>
      </c>
      <c r="D2291">
        <f t="shared" ca="1" si="863"/>
        <v>11.002628386740472</v>
      </c>
      <c r="E2291">
        <f t="shared" ca="1" si="864"/>
        <v>-2.6283867404721661E-3</v>
      </c>
      <c r="F2291" t="str">
        <f t="shared" ca="1" si="865"/>
        <v>medium</v>
      </c>
      <c r="G2291">
        <v>1908</v>
      </c>
      <c r="H2291">
        <f t="shared" si="866"/>
        <v>1908</v>
      </c>
      <c r="I2291">
        <f t="shared" ca="1" si="867"/>
        <v>670.20279023187948</v>
      </c>
      <c r="J2291">
        <f t="shared" ca="1" si="868"/>
        <v>1237.7972097681204</v>
      </c>
      <c r="K2291" t="str">
        <f t="shared" ca="1" si="869"/>
        <v>high</v>
      </c>
      <c r="L2291">
        <v>16.899999999999999</v>
      </c>
      <c r="M2291" t="str">
        <f t="shared" si="842"/>
        <v>high</v>
      </c>
      <c r="N2291">
        <f t="shared" si="848"/>
        <v>8</v>
      </c>
      <c r="O2291">
        <f t="shared" si="849"/>
        <v>4</v>
      </c>
      <c r="P2291" t="str">
        <f t="shared" si="850"/>
        <v>čtvrtek</v>
      </c>
      <c r="Q2291">
        <f t="shared" ref="Q2291:AB2300" si="870">VLOOKUP($N2291,$V$31:$AH$42,Q$592+1,0)</f>
        <v>0</v>
      </c>
      <c r="R2291">
        <f t="shared" si="870"/>
        <v>0</v>
      </c>
      <c r="S2291">
        <f t="shared" si="870"/>
        <v>0</v>
      </c>
      <c r="T2291">
        <f t="shared" si="870"/>
        <v>0</v>
      </c>
      <c r="U2291">
        <f t="shared" si="870"/>
        <v>0</v>
      </c>
      <c r="V2291">
        <f t="shared" si="870"/>
        <v>0</v>
      </c>
      <c r="W2291">
        <f t="shared" si="870"/>
        <v>0</v>
      </c>
      <c r="X2291">
        <f t="shared" si="870"/>
        <v>1</v>
      </c>
      <c r="Y2291">
        <f t="shared" si="870"/>
        <v>0</v>
      </c>
      <c r="Z2291">
        <f t="shared" si="870"/>
        <v>0</v>
      </c>
      <c r="AA2291">
        <f t="shared" si="870"/>
        <v>0</v>
      </c>
      <c r="AB2291">
        <f t="shared" si="870"/>
        <v>0</v>
      </c>
      <c r="AC2291">
        <f t="shared" ref="AC2291:AI2300" si="871">VLOOKUP($O2291,$V$74:$AC$80,AC$592+1,0)</f>
        <v>0</v>
      </c>
      <c r="AD2291">
        <f t="shared" si="871"/>
        <v>0</v>
      </c>
      <c r="AE2291">
        <f t="shared" si="871"/>
        <v>0</v>
      </c>
      <c r="AF2291">
        <f t="shared" si="871"/>
        <v>1</v>
      </c>
      <c r="AG2291">
        <f t="shared" si="871"/>
        <v>0</v>
      </c>
      <c r="AH2291">
        <f t="shared" si="871"/>
        <v>0</v>
      </c>
      <c r="AI2291">
        <f t="shared" si="871"/>
        <v>0</v>
      </c>
      <c r="AJ2291">
        <f t="shared" ca="1" si="853"/>
        <v>1</v>
      </c>
      <c r="AK2291">
        <f t="shared" ca="1" si="854"/>
        <v>0</v>
      </c>
      <c r="AL2291">
        <f t="shared" ca="1" si="855"/>
        <v>0</v>
      </c>
      <c r="AM2291">
        <f t="shared" ca="1" si="856"/>
        <v>0</v>
      </c>
      <c r="AN2291">
        <f t="shared" ca="1" si="857"/>
        <v>0</v>
      </c>
      <c r="AO2291">
        <f t="shared" ca="1" si="858"/>
        <v>1</v>
      </c>
      <c r="AP2291">
        <f t="shared" ca="1" si="859"/>
        <v>0</v>
      </c>
      <c r="AQ2291">
        <f t="shared" ca="1" si="860"/>
        <v>0</v>
      </c>
      <c r="AR2291">
        <f t="shared" ca="1" si="861"/>
        <v>1</v>
      </c>
      <c r="AS2291">
        <v>1</v>
      </c>
      <c r="AT2291">
        <v>0</v>
      </c>
      <c r="AU2291">
        <f t="shared" ca="1" si="862"/>
        <v>0</v>
      </c>
      <c r="AV2291">
        <f t="shared" ca="1" si="862"/>
        <v>1</v>
      </c>
      <c r="AW2291">
        <f t="shared" ca="1" si="862"/>
        <v>0</v>
      </c>
      <c r="AX2291">
        <v>0</v>
      </c>
    </row>
    <row r="2292" spans="1:50">
      <c r="A2292" s="2">
        <v>41145</v>
      </c>
      <c r="B2292">
        <v>1292</v>
      </c>
      <c r="C2292">
        <v>8</v>
      </c>
      <c r="D2292">
        <f t="shared" ca="1" si="863"/>
        <v>11.003225277737764</v>
      </c>
      <c r="E2292">
        <f t="shared" ca="1" si="864"/>
        <v>-3.0032252777377639</v>
      </c>
      <c r="F2292" t="str">
        <f t="shared" ca="1" si="865"/>
        <v>low</v>
      </c>
      <c r="G2292">
        <v>329</v>
      </c>
      <c r="H2292">
        <f t="shared" si="866"/>
        <v>329</v>
      </c>
      <c r="I2292">
        <f t="shared" ca="1" si="867"/>
        <v>670.16492772027618</v>
      </c>
      <c r="J2292">
        <f t="shared" ca="1" si="868"/>
        <v>-341.16492772027618</v>
      </c>
      <c r="K2292" t="str">
        <f t="shared" ca="1" si="869"/>
        <v>low</v>
      </c>
      <c r="L2292">
        <v>17.95</v>
      </c>
      <c r="M2292" t="str">
        <f t="shared" si="842"/>
        <v>high</v>
      </c>
      <c r="N2292">
        <f t="shared" si="848"/>
        <v>8</v>
      </c>
      <c r="O2292">
        <f t="shared" si="849"/>
        <v>5</v>
      </c>
      <c r="P2292" t="str">
        <f t="shared" si="850"/>
        <v>pátek</v>
      </c>
      <c r="Q2292">
        <f t="shared" si="870"/>
        <v>0</v>
      </c>
      <c r="R2292">
        <f t="shared" si="870"/>
        <v>0</v>
      </c>
      <c r="S2292">
        <f t="shared" si="870"/>
        <v>0</v>
      </c>
      <c r="T2292">
        <f t="shared" si="870"/>
        <v>0</v>
      </c>
      <c r="U2292">
        <f t="shared" si="870"/>
        <v>0</v>
      </c>
      <c r="V2292">
        <f t="shared" si="870"/>
        <v>0</v>
      </c>
      <c r="W2292">
        <f t="shared" si="870"/>
        <v>0</v>
      </c>
      <c r="X2292">
        <f t="shared" si="870"/>
        <v>1</v>
      </c>
      <c r="Y2292">
        <f t="shared" si="870"/>
        <v>0</v>
      </c>
      <c r="Z2292">
        <f t="shared" si="870"/>
        <v>0</v>
      </c>
      <c r="AA2292">
        <f t="shared" si="870"/>
        <v>0</v>
      </c>
      <c r="AB2292">
        <f t="shared" si="870"/>
        <v>0</v>
      </c>
      <c r="AC2292">
        <f t="shared" si="871"/>
        <v>0</v>
      </c>
      <c r="AD2292">
        <f t="shared" si="871"/>
        <v>0</v>
      </c>
      <c r="AE2292">
        <f t="shared" si="871"/>
        <v>0</v>
      </c>
      <c r="AF2292">
        <f t="shared" si="871"/>
        <v>0</v>
      </c>
      <c r="AG2292">
        <f t="shared" si="871"/>
        <v>1</v>
      </c>
      <c r="AH2292">
        <f t="shared" si="871"/>
        <v>0</v>
      </c>
      <c r="AI2292">
        <f t="shared" si="871"/>
        <v>0</v>
      </c>
      <c r="AJ2292">
        <f t="shared" ca="1" si="853"/>
        <v>1</v>
      </c>
      <c r="AK2292">
        <f t="shared" ca="1" si="854"/>
        <v>0</v>
      </c>
      <c r="AL2292">
        <f t="shared" ca="1" si="855"/>
        <v>0</v>
      </c>
      <c r="AM2292">
        <f t="shared" ca="1" si="856"/>
        <v>0</v>
      </c>
      <c r="AN2292">
        <f t="shared" ca="1" si="857"/>
        <v>0</v>
      </c>
      <c r="AO2292">
        <f t="shared" ca="1" si="858"/>
        <v>1</v>
      </c>
      <c r="AP2292">
        <f t="shared" ca="1" si="859"/>
        <v>0</v>
      </c>
      <c r="AQ2292">
        <f t="shared" ca="1" si="860"/>
        <v>0</v>
      </c>
      <c r="AR2292">
        <f t="shared" ca="1" si="861"/>
        <v>1</v>
      </c>
      <c r="AS2292">
        <v>1</v>
      </c>
      <c r="AT2292">
        <v>0</v>
      </c>
      <c r="AU2292">
        <f t="shared" ca="1" si="862"/>
        <v>1</v>
      </c>
      <c r="AV2292">
        <f t="shared" ca="1" si="862"/>
        <v>0</v>
      </c>
      <c r="AW2292">
        <f t="shared" ca="1" si="862"/>
        <v>0</v>
      </c>
      <c r="AX2292">
        <v>0</v>
      </c>
    </row>
    <row r="2293" spans="1:50">
      <c r="A2293" s="2">
        <v>41146</v>
      </c>
      <c r="B2293">
        <v>1293</v>
      </c>
      <c r="C2293">
        <v>4</v>
      </c>
      <c r="D2293">
        <f t="shared" ca="1" si="863"/>
        <v>11.003822035584385</v>
      </c>
      <c r="E2293">
        <f t="shared" ca="1" si="864"/>
        <v>-7.0038220355843848</v>
      </c>
      <c r="F2293" t="str">
        <f t="shared" ca="1" si="865"/>
        <v>low</v>
      </c>
      <c r="G2293">
        <v>135</v>
      </c>
      <c r="H2293">
        <f t="shared" si="866"/>
        <v>135</v>
      </c>
      <c r="I2293">
        <f t="shared" ca="1" si="867"/>
        <v>670.12705893178065</v>
      </c>
      <c r="J2293">
        <f t="shared" ca="1" si="868"/>
        <v>-535.12705893178065</v>
      </c>
      <c r="K2293" t="str">
        <f t="shared" ca="1" si="869"/>
        <v>low</v>
      </c>
      <c r="L2293">
        <v>21</v>
      </c>
      <c r="M2293" t="str">
        <f t="shared" si="842"/>
        <v>high</v>
      </c>
      <c r="N2293">
        <f t="shared" si="848"/>
        <v>8</v>
      </c>
      <c r="O2293">
        <f t="shared" si="849"/>
        <v>6</v>
      </c>
      <c r="P2293" t="str">
        <f t="shared" si="850"/>
        <v>sobota</v>
      </c>
      <c r="Q2293">
        <f t="shared" si="870"/>
        <v>0</v>
      </c>
      <c r="R2293">
        <f t="shared" si="870"/>
        <v>0</v>
      </c>
      <c r="S2293">
        <f t="shared" si="870"/>
        <v>0</v>
      </c>
      <c r="T2293">
        <f t="shared" si="870"/>
        <v>0</v>
      </c>
      <c r="U2293">
        <f t="shared" si="870"/>
        <v>0</v>
      </c>
      <c r="V2293">
        <f t="shared" si="870"/>
        <v>0</v>
      </c>
      <c r="W2293">
        <f t="shared" si="870"/>
        <v>0</v>
      </c>
      <c r="X2293">
        <f t="shared" si="870"/>
        <v>1</v>
      </c>
      <c r="Y2293">
        <f t="shared" si="870"/>
        <v>0</v>
      </c>
      <c r="Z2293">
        <f t="shared" si="870"/>
        <v>0</v>
      </c>
      <c r="AA2293">
        <f t="shared" si="870"/>
        <v>0</v>
      </c>
      <c r="AB2293">
        <f t="shared" si="870"/>
        <v>0</v>
      </c>
      <c r="AC2293">
        <f t="shared" si="871"/>
        <v>0</v>
      </c>
      <c r="AD2293">
        <f t="shared" si="871"/>
        <v>0</v>
      </c>
      <c r="AE2293">
        <f t="shared" si="871"/>
        <v>0</v>
      </c>
      <c r="AF2293">
        <f t="shared" si="871"/>
        <v>0</v>
      </c>
      <c r="AG2293">
        <f t="shared" si="871"/>
        <v>0</v>
      </c>
      <c r="AH2293">
        <f t="shared" si="871"/>
        <v>1</v>
      </c>
      <c r="AI2293">
        <f t="shared" si="871"/>
        <v>0</v>
      </c>
      <c r="AJ2293">
        <f t="shared" ca="1" si="853"/>
        <v>1</v>
      </c>
      <c r="AK2293">
        <f t="shared" ca="1" si="854"/>
        <v>0</v>
      </c>
      <c r="AL2293">
        <f t="shared" ca="1" si="855"/>
        <v>0</v>
      </c>
      <c r="AM2293">
        <f t="shared" ca="1" si="856"/>
        <v>0</v>
      </c>
      <c r="AN2293">
        <f t="shared" ca="1" si="857"/>
        <v>0</v>
      </c>
      <c r="AO2293">
        <f t="shared" ca="1" si="858"/>
        <v>1</v>
      </c>
      <c r="AP2293">
        <f t="shared" ca="1" si="859"/>
        <v>0</v>
      </c>
      <c r="AQ2293">
        <f t="shared" ca="1" si="860"/>
        <v>0</v>
      </c>
      <c r="AR2293">
        <f t="shared" ca="1" si="861"/>
        <v>1</v>
      </c>
      <c r="AS2293">
        <v>1</v>
      </c>
      <c r="AT2293">
        <v>0</v>
      </c>
      <c r="AU2293">
        <f t="shared" ca="1" si="862"/>
        <v>1</v>
      </c>
      <c r="AV2293">
        <f t="shared" ca="1" si="862"/>
        <v>0</v>
      </c>
      <c r="AW2293">
        <f t="shared" ca="1" si="862"/>
        <v>0</v>
      </c>
      <c r="AX2293">
        <v>0</v>
      </c>
    </row>
    <row r="2294" spans="1:50">
      <c r="A2294" s="2">
        <v>41147</v>
      </c>
      <c r="B2294">
        <v>1294</v>
      </c>
      <c r="C2294">
        <v>0</v>
      </c>
      <c r="D2294">
        <f t="shared" ca="1" si="863"/>
        <v>11.004418662572652</v>
      </c>
      <c r="E2294">
        <f t="shared" ca="1" si="864"/>
        <v>-11.004418662572652</v>
      </c>
      <c r="F2294" t="str">
        <f t="shared" ca="1" si="865"/>
        <v>low</v>
      </c>
      <c r="G2294">
        <v>0</v>
      </c>
      <c r="H2294">
        <f t="shared" si="866"/>
        <v>0</v>
      </c>
      <c r="I2294">
        <f t="shared" ca="1" si="867"/>
        <v>670.08918417971995</v>
      </c>
      <c r="J2294">
        <f t="shared" ca="1" si="868"/>
        <v>-670.08918417971995</v>
      </c>
      <c r="K2294" t="str">
        <f t="shared" ca="1" si="869"/>
        <v>low</v>
      </c>
      <c r="L2294">
        <v>21.9</v>
      </c>
      <c r="M2294" t="str">
        <f t="shared" si="842"/>
        <v>high</v>
      </c>
      <c r="N2294">
        <f t="shared" si="848"/>
        <v>8</v>
      </c>
      <c r="O2294">
        <f t="shared" si="849"/>
        <v>7</v>
      </c>
      <c r="P2294" t="str">
        <f t="shared" si="850"/>
        <v>neděle</v>
      </c>
      <c r="Q2294">
        <f t="shared" si="870"/>
        <v>0</v>
      </c>
      <c r="R2294">
        <f t="shared" si="870"/>
        <v>0</v>
      </c>
      <c r="S2294">
        <f t="shared" si="870"/>
        <v>0</v>
      </c>
      <c r="T2294">
        <f t="shared" si="870"/>
        <v>0</v>
      </c>
      <c r="U2294">
        <f t="shared" si="870"/>
        <v>0</v>
      </c>
      <c r="V2294">
        <f t="shared" si="870"/>
        <v>0</v>
      </c>
      <c r="W2294">
        <f t="shared" si="870"/>
        <v>0</v>
      </c>
      <c r="X2294">
        <f t="shared" si="870"/>
        <v>1</v>
      </c>
      <c r="Y2294">
        <f t="shared" si="870"/>
        <v>0</v>
      </c>
      <c r="Z2294">
        <f t="shared" si="870"/>
        <v>0</v>
      </c>
      <c r="AA2294">
        <f t="shared" si="870"/>
        <v>0</v>
      </c>
      <c r="AB2294">
        <f t="shared" si="870"/>
        <v>0</v>
      </c>
      <c r="AC2294">
        <f t="shared" si="871"/>
        <v>0</v>
      </c>
      <c r="AD2294">
        <f t="shared" si="871"/>
        <v>0</v>
      </c>
      <c r="AE2294">
        <f t="shared" si="871"/>
        <v>0</v>
      </c>
      <c r="AF2294">
        <f t="shared" si="871"/>
        <v>0</v>
      </c>
      <c r="AG2294">
        <f t="shared" si="871"/>
        <v>0</v>
      </c>
      <c r="AH2294">
        <f t="shared" si="871"/>
        <v>0</v>
      </c>
      <c r="AI2294">
        <f t="shared" si="871"/>
        <v>1</v>
      </c>
      <c r="AJ2294">
        <f t="shared" ca="1" si="853"/>
        <v>1</v>
      </c>
      <c r="AK2294">
        <f t="shared" ca="1" si="854"/>
        <v>0</v>
      </c>
      <c r="AL2294">
        <f t="shared" ca="1" si="855"/>
        <v>0</v>
      </c>
      <c r="AM2294">
        <f t="shared" ca="1" si="856"/>
        <v>0</v>
      </c>
      <c r="AN2294">
        <f t="shared" ca="1" si="857"/>
        <v>0</v>
      </c>
      <c r="AO2294">
        <f t="shared" ca="1" si="858"/>
        <v>1</v>
      </c>
      <c r="AP2294">
        <f t="shared" ca="1" si="859"/>
        <v>0</v>
      </c>
      <c r="AQ2294">
        <f t="shared" ca="1" si="860"/>
        <v>0</v>
      </c>
      <c r="AR2294">
        <f t="shared" ca="1" si="861"/>
        <v>1</v>
      </c>
      <c r="AS2294">
        <v>1</v>
      </c>
      <c r="AT2294">
        <v>0</v>
      </c>
      <c r="AU2294">
        <f t="shared" ca="1" si="862"/>
        <v>1</v>
      </c>
      <c r="AV2294">
        <f t="shared" ca="1" si="862"/>
        <v>0</v>
      </c>
      <c r="AW2294">
        <f t="shared" ca="1" si="862"/>
        <v>0</v>
      </c>
      <c r="AX2294">
        <v>0</v>
      </c>
    </row>
    <row r="2295" spans="1:50">
      <c r="A2295" s="2">
        <v>41148</v>
      </c>
      <c r="B2295">
        <v>1295</v>
      </c>
      <c r="C2295">
        <v>12</v>
      </c>
      <c r="D2295">
        <f t="shared" ca="1" si="863"/>
        <v>11.005015160994882</v>
      </c>
      <c r="E2295">
        <f t="shared" ca="1" si="864"/>
        <v>0.99498483900511836</v>
      </c>
      <c r="F2295" t="str">
        <f t="shared" ca="1" si="865"/>
        <v>medium</v>
      </c>
      <c r="G2295">
        <v>856</v>
      </c>
      <c r="H2295">
        <f t="shared" si="866"/>
        <v>856</v>
      </c>
      <c r="I2295">
        <f t="shared" ca="1" si="867"/>
        <v>670.05130377742091</v>
      </c>
      <c r="J2295">
        <f t="shared" ca="1" si="868"/>
        <v>185.94869622257909</v>
      </c>
      <c r="K2295" t="str">
        <f t="shared" ca="1" si="869"/>
        <v>high</v>
      </c>
      <c r="L2295">
        <v>19.5</v>
      </c>
      <c r="M2295" t="str">
        <f t="shared" si="842"/>
        <v>high</v>
      </c>
      <c r="N2295">
        <f t="shared" si="848"/>
        <v>8</v>
      </c>
      <c r="O2295">
        <f t="shared" si="849"/>
        <v>1</v>
      </c>
      <c r="P2295" t="str">
        <f t="shared" si="850"/>
        <v>pondělí</v>
      </c>
      <c r="Q2295">
        <f t="shared" si="870"/>
        <v>0</v>
      </c>
      <c r="R2295">
        <f t="shared" si="870"/>
        <v>0</v>
      </c>
      <c r="S2295">
        <f t="shared" si="870"/>
        <v>0</v>
      </c>
      <c r="T2295">
        <f t="shared" si="870"/>
        <v>0</v>
      </c>
      <c r="U2295">
        <f t="shared" si="870"/>
        <v>0</v>
      </c>
      <c r="V2295">
        <f t="shared" si="870"/>
        <v>0</v>
      </c>
      <c r="W2295">
        <f t="shared" si="870"/>
        <v>0</v>
      </c>
      <c r="X2295">
        <f t="shared" si="870"/>
        <v>1</v>
      </c>
      <c r="Y2295">
        <f t="shared" si="870"/>
        <v>0</v>
      </c>
      <c r="Z2295">
        <f t="shared" si="870"/>
        <v>0</v>
      </c>
      <c r="AA2295">
        <f t="shared" si="870"/>
        <v>0</v>
      </c>
      <c r="AB2295">
        <f t="shared" si="870"/>
        <v>0</v>
      </c>
      <c r="AC2295">
        <f t="shared" si="871"/>
        <v>1</v>
      </c>
      <c r="AD2295">
        <f t="shared" si="871"/>
        <v>0</v>
      </c>
      <c r="AE2295">
        <f t="shared" si="871"/>
        <v>0</v>
      </c>
      <c r="AF2295">
        <f t="shared" si="871"/>
        <v>0</v>
      </c>
      <c r="AG2295">
        <f t="shared" si="871"/>
        <v>0</v>
      </c>
      <c r="AH2295">
        <f t="shared" si="871"/>
        <v>0</v>
      </c>
      <c r="AI2295">
        <f t="shared" si="871"/>
        <v>0</v>
      </c>
      <c r="AJ2295">
        <f t="shared" ca="1" si="853"/>
        <v>1</v>
      </c>
      <c r="AK2295">
        <f t="shared" ca="1" si="854"/>
        <v>0</v>
      </c>
      <c r="AL2295">
        <f t="shared" ca="1" si="855"/>
        <v>0</v>
      </c>
      <c r="AM2295">
        <f t="shared" ca="1" si="856"/>
        <v>0</v>
      </c>
      <c r="AN2295">
        <f t="shared" ca="1" si="857"/>
        <v>0</v>
      </c>
      <c r="AO2295">
        <f t="shared" ca="1" si="858"/>
        <v>1</v>
      </c>
      <c r="AP2295">
        <f t="shared" ca="1" si="859"/>
        <v>0</v>
      </c>
      <c r="AQ2295">
        <f t="shared" ca="1" si="860"/>
        <v>0</v>
      </c>
      <c r="AR2295">
        <f t="shared" ca="1" si="861"/>
        <v>1</v>
      </c>
      <c r="AS2295">
        <v>1</v>
      </c>
      <c r="AT2295">
        <v>0</v>
      </c>
      <c r="AU2295">
        <f t="shared" ca="1" si="862"/>
        <v>0</v>
      </c>
      <c r="AV2295">
        <f t="shared" ca="1" si="862"/>
        <v>1</v>
      </c>
      <c r="AW2295">
        <f t="shared" ca="1" si="862"/>
        <v>0</v>
      </c>
      <c r="AX2295">
        <v>0</v>
      </c>
    </row>
    <row r="2296" spans="1:50">
      <c r="A2296" s="2">
        <v>41149</v>
      </c>
      <c r="B2296">
        <v>1296</v>
      </c>
      <c r="C2296">
        <v>16</v>
      </c>
      <c r="D2296">
        <f t="shared" ca="1" si="863"/>
        <v>11.005611533143391</v>
      </c>
      <c r="E2296">
        <f t="shared" ca="1" si="864"/>
        <v>4.9943884668566092</v>
      </c>
      <c r="F2296" t="str">
        <f t="shared" ca="1" si="865"/>
        <v>high</v>
      </c>
      <c r="G2296">
        <v>890</v>
      </c>
      <c r="H2296">
        <f t="shared" si="866"/>
        <v>890</v>
      </c>
      <c r="I2296">
        <f t="shared" ca="1" si="867"/>
        <v>670.01341803821038</v>
      </c>
      <c r="J2296">
        <f t="shared" ca="1" si="868"/>
        <v>219.98658196178962</v>
      </c>
      <c r="K2296" t="str">
        <f t="shared" ca="1" si="869"/>
        <v>high</v>
      </c>
      <c r="L2296">
        <v>15</v>
      </c>
      <c r="M2296" t="str">
        <f t="shared" si="842"/>
        <v>high</v>
      </c>
      <c r="N2296">
        <f t="shared" si="848"/>
        <v>8</v>
      </c>
      <c r="O2296">
        <f t="shared" si="849"/>
        <v>2</v>
      </c>
      <c r="P2296" t="str">
        <f t="shared" si="850"/>
        <v>úterý</v>
      </c>
      <c r="Q2296">
        <f t="shared" si="870"/>
        <v>0</v>
      </c>
      <c r="R2296">
        <f t="shared" si="870"/>
        <v>0</v>
      </c>
      <c r="S2296">
        <f t="shared" si="870"/>
        <v>0</v>
      </c>
      <c r="T2296">
        <f t="shared" si="870"/>
        <v>0</v>
      </c>
      <c r="U2296">
        <f t="shared" si="870"/>
        <v>0</v>
      </c>
      <c r="V2296">
        <f t="shared" si="870"/>
        <v>0</v>
      </c>
      <c r="W2296">
        <f t="shared" si="870"/>
        <v>0</v>
      </c>
      <c r="X2296">
        <f t="shared" si="870"/>
        <v>1</v>
      </c>
      <c r="Y2296">
        <f t="shared" si="870"/>
        <v>0</v>
      </c>
      <c r="Z2296">
        <f t="shared" si="870"/>
        <v>0</v>
      </c>
      <c r="AA2296">
        <f t="shared" si="870"/>
        <v>0</v>
      </c>
      <c r="AB2296">
        <f t="shared" si="870"/>
        <v>0</v>
      </c>
      <c r="AC2296">
        <f t="shared" si="871"/>
        <v>0</v>
      </c>
      <c r="AD2296">
        <f t="shared" si="871"/>
        <v>1</v>
      </c>
      <c r="AE2296">
        <f t="shared" si="871"/>
        <v>0</v>
      </c>
      <c r="AF2296">
        <f t="shared" si="871"/>
        <v>0</v>
      </c>
      <c r="AG2296">
        <f t="shared" si="871"/>
        <v>0</v>
      </c>
      <c r="AH2296">
        <f t="shared" si="871"/>
        <v>0</v>
      </c>
      <c r="AI2296">
        <f t="shared" si="871"/>
        <v>0</v>
      </c>
      <c r="AJ2296">
        <f t="shared" ca="1" si="853"/>
        <v>1</v>
      </c>
      <c r="AK2296">
        <f t="shared" ca="1" si="854"/>
        <v>0</v>
      </c>
      <c r="AL2296">
        <f t="shared" ca="1" si="855"/>
        <v>0</v>
      </c>
      <c r="AM2296">
        <f t="shared" ca="1" si="856"/>
        <v>0</v>
      </c>
      <c r="AN2296">
        <f t="shared" ca="1" si="857"/>
        <v>0</v>
      </c>
      <c r="AO2296">
        <f t="shared" ca="1" si="858"/>
        <v>1</v>
      </c>
      <c r="AP2296">
        <f t="shared" ca="1" si="859"/>
        <v>0</v>
      </c>
      <c r="AQ2296">
        <f t="shared" ca="1" si="860"/>
        <v>0</v>
      </c>
      <c r="AR2296">
        <f t="shared" ca="1" si="861"/>
        <v>1</v>
      </c>
      <c r="AS2296">
        <v>0</v>
      </c>
      <c r="AT2296">
        <v>0</v>
      </c>
      <c r="AU2296">
        <f t="shared" ca="1" si="862"/>
        <v>0</v>
      </c>
      <c r="AV2296">
        <f t="shared" ca="1" si="862"/>
        <v>0</v>
      </c>
      <c r="AW2296">
        <f t="shared" ca="1" si="862"/>
        <v>1</v>
      </c>
      <c r="AX2296">
        <v>0</v>
      </c>
    </row>
    <row r="2297" spans="1:50">
      <c r="A2297" s="2">
        <v>41150</v>
      </c>
      <c r="B2297">
        <v>1297</v>
      </c>
      <c r="C2297">
        <v>6</v>
      </c>
      <c r="D2297">
        <f t="shared" ca="1" si="863"/>
        <v>11.006207781310495</v>
      </c>
      <c r="E2297">
        <f t="shared" ca="1" si="864"/>
        <v>-5.0062077813104953</v>
      </c>
      <c r="F2297" t="str">
        <f t="shared" ca="1" si="865"/>
        <v>low</v>
      </c>
      <c r="G2297">
        <v>349</v>
      </c>
      <c r="H2297">
        <f t="shared" si="866"/>
        <v>349</v>
      </c>
      <c r="I2297">
        <f t="shared" ca="1" si="867"/>
        <v>669.9755272754154</v>
      </c>
      <c r="J2297">
        <f t="shared" ca="1" si="868"/>
        <v>-320.9755272754154</v>
      </c>
      <c r="K2297" t="str">
        <f t="shared" ca="1" si="869"/>
        <v>low</v>
      </c>
      <c r="L2297">
        <v>20.100000000000001</v>
      </c>
      <c r="M2297" t="str">
        <f t="shared" si="842"/>
        <v>high</v>
      </c>
      <c r="N2297">
        <f t="shared" si="848"/>
        <v>8</v>
      </c>
      <c r="O2297">
        <f t="shared" si="849"/>
        <v>3</v>
      </c>
      <c r="P2297" t="str">
        <f t="shared" si="850"/>
        <v>středa</v>
      </c>
      <c r="Q2297">
        <f t="shared" si="870"/>
        <v>0</v>
      </c>
      <c r="R2297">
        <f t="shared" si="870"/>
        <v>0</v>
      </c>
      <c r="S2297">
        <f t="shared" si="870"/>
        <v>0</v>
      </c>
      <c r="T2297">
        <f t="shared" si="870"/>
        <v>0</v>
      </c>
      <c r="U2297">
        <f t="shared" si="870"/>
        <v>0</v>
      </c>
      <c r="V2297">
        <f t="shared" si="870"/>
        <v>0</v>
      </c>
      <c r="W2297">
        <f t="shared" si="870"/>
        <v>0</v>
      </c>
      <c r="X2297">
        <f t="shared" si="870"/>
        <v>1</v>
      </c>
      <c r="Y2297">
        <f t="shared" si="870"/>
        <v>0</v>
      </c>
      <c r="Z2297">
        <f t="shared" si="870"/>
        <v>0</v>
      </c>
      <c r="AA2297">
        <f t="shared" si="870"/>
        <v>0</v>
      </c>
      <c r="AB2297">
        <f t="shared" si="870"/>
        <v>0</v>
      </c>
      <c r="AC2297">
        <f t="shared" si="871"/>
        <v>0</v>
      </c>
      <c r="AD2297">
        <f t="shared" si="871"/>
        <v>0</v>
      </c>
      <c r="AE2297">
        <f t="shared" si="871"/>
        <v>1</v>
      </c>
      <c r="AF2297">
        <f t="shared" si="871"/>
        <v>0</v>
      </c>
      <c r="AG2297">
        <f t="shared" si="871"/>
        <v>0</v>
      </c>
      <c r="AH2297">
        <f t="shared" si="871"/>
        <v>0</v>
      </c>
      <c r="AI2297">
        <f t="shared" si="871"/>
        <v>0</v>
      </c>
      <c r="AJ2297">
        <f t="shared" ca="1" si="853"/>
        <v>1</v>
      </c>
      <c r="AK2297">
        <f t="shared" ca="1" si="854"/>
        <v>0</v>
      </c>
      <c r="AL2297">
        <f t="shared" ca="1" si="855"/>
        <v>0</v>
      </c>
      <c r="AM2297">
        <f t="shared" ca="1" si="856"/>
        <v>0</v>
      </c>
      <c r="AN2297">
        <f t="shared" ca="1" si="857"/>
        <v>0</v>
      </c>
      <c r="AO2297">
        <f t="shared" ca="1" si="858"/>
        <v>1</v>
      </c>
      <c r="AP2297">
        <f t="shared" ca="1" si="859"/>
        <v>0</v>
      </c>
      <c r="AQ2297">
        <f t="shared" ca="1" si="860"/>
        <v>0</v>
      </c>
      <c r="AR2297">
        <f t="shared" ca="1" si="861"/>
        <v>1</v>
      </c>
      <c r="AS2297">
        <v>0</v>
      </c>
      <c r="AT2297">
        <v>0</v>
      </c>
      <c r="AU2297">
        <f t="shared" ca="1" si="862"/>
        <v>1</v>
      </c>
      <c r="AV2297">
        <f t="shared" ca="1" si="862"/>
        <v>0</v>
      </c>
      <c r="AW2297">
        <f t="shared" ca="1" si="862"/>
        <v>0</v>
      </c>
      <c r="AX2297">
        <v>0</v>
      </c>
    </row>
    <row r="2298" spans="1:50">
      <c r="A2298" s="2">
        <v>41151</v>
      </c>
      <c r="B2298">
        <v>1298</v>
      </c>
      <c r="C2298">
        <v>5</v>
      </c>
      <c r="D2298">
        <f t="shared" ca="1" si="863"/>
        <v>11.006803907788516</v>
      </c>
      <c r="E2298">
        <f t="shared" ca="1" si="864"/>
        <v>-6.006803907788516</v>
      </c>
      <c r="F2298" t="str">
        <f t="shared" ca="1" si="865"/>
        <v>low</v>
      </c>
      <c r="G2298">
        <v>351</v>
      </c>
      <c r="H2298">
        <f t="shared" si="866"/>
        <v>351</v>
      </c>
      <c r="I2298">
        <f t="shared" ca="1" si="867"/>
        <v>669.93763180236272</v>
      </c>
      <c r="J2298">
        <f t="shared" ca="1" si="868"/>
        <v>-318.93763180236272</v>
      </c>
      <c r="K2298" t="str">
        <f t="shared" ca="1" si="869"/>
        <v>low</v>
      </c>
      <c r="L2298">
        <v>27</v>
      </c>
      <c r="M2298" t="str">
        <f t="shared" si="842"/>
        <v>high</v>
      </c>
      <c r="N2298">
        <f t="shared" si="848"/>
        <v>8</v>
      </c>
      <c r="O2298">
        <f t="shared" si="849"/>
        <v>4</v>
      </c>
      <c r="P2298" t="str">
        <f t="shared" si="850"/>
        <v>čtvrtek</v>
      </c>
      <c r="Q2298">
        <f t="shared" si="870"/>
        <v>0</v>
      </c>
      <c r="R2298">
        <f t="shared" si="870"/>
        <v>0</v>
      </c>
      <c r="S2298">
        <f t="shared" si="870"/>
        <v>0</v>
      </c>
      <c r="T2298">
        <f t="shared" si="870"/>
        <v>0</v>
      </c>
      <c r="U2298">
        <f t="shared" si="870"/>
        <v>0</v>
      </c>
      <c r="V2298">
        <f t="shared" si="870"/>
        <v>0</v>
      </c>
      <c r="W2298">
        <f t="shared" si="870"/>
        <v>0</v>
      </c>
      <c r="X2298">
        <f t="shared" si="870"/>
        <v>1</v>
      </c>
      <c r="Y2298">
        <f t="shared" si="870"/>
        <v>0</v>
      </c>
      <c r="Z2298">
        <f t="shared" si="870"/>
        <v>0</v>
      </c>
      <c r="AA2298">
        <f t="shared" si="870"/>
        <v>0</v>
      </c>
      <c r="AB2298">
        <f t="shared" si="870"/>
        <v>0</v>
      </c>
      <c r="AC2298">
        <f t="shared" si="871"/>
        <v>0</v>
      </c>
      <c r="AD2298">
        <f t="shared" si="871"/>
        <v>0</v>
      </c>
      <c r="AE2298">
        <f t="shared" si="871"/>
        <v>0</v>
      </c>
      <c r="AF2298">
        <f t="shared" si="871"/>
        <v>1</v>
      </c>
      <c r="AG2298">
        <f t="shared" si="871"/>
        <v>0</v>
      </c>
      <c r="AH2298">
        <f t="shared" si="871"/>
        <v>0</v>
      </c>
      <c r="AI2298">
        <f t="shared" si="871"/>
        <v>0</v>
      </c>
      <c r="AJ2298">
        <f t="shared" ca="1" si="853"/>
        <v>1</v>
      </c>
      <c r="AK2298">
        <f t="shared" ca="1" si="854"/>
        <v>0</v>
      </c>
      <c r="AL2298">
        <f t="shared" ca="1" si="855"/>
        <v>0</v>
      </c>
      <c r="AM2298">
        <f t="shared" ca="1" si="856"/>
        <v>0</v>
      </c>
      <c r="AN2298">
        <f t="shared" ca="1" si="857"/>
        <v>0</v>
      </c>
      <c r="AO2298">
        <f t="shared" ca="1" si="858"/>
        <v>1</v>
      </c>
      <c r="AP2298">
        <f t="shared" ca="1" si="859"/>
        <v>0</v>
      </c>
      <c r="AQ2298">
        <f t="shared" ca="1" si="860"/>
        <v>0</v>
      </c>
      <c r="AR2298">
        <f t="shared" ca="1" si="861"/>
        <v>1</v>
      </c>
      <c r="AS2298">
        <v>0</v>
      </c>
      <c r="AT2298">
        <v>0</v>
      </c>
      <c r="AU2298">
        <f t="shared" ca="1" si="862"/>
        <v>1</v>
      </c>
      <c r="AV2298">
        <f t="shared" ca="1" si="862"/>
        <v>0</v>
      </c>
      <c r="AW2298">
        <f t="shared" ca="1" si="862"/>
        <v>0</v>
      </c>
      <c r="AX2298">
        <v>0</v>
      </c>
    </row>
    <row r="2299" spans="1:50">
      <c r="A2299" s="2">
        <v>41152</v>
      </c>
      <c r="B2299">
        <v>1299</v>
      </c>
      <c r="C2299">
        <v>17</v>
      </c>
      <c r="D2299">
        <f t="shared" ca="1" si="863"/>
        <v>11.007399914869767</v>
      </c>
      <c r="E2299">
        <f t="shared" ca="1" si="864"/>
        <v>5.992600085130233</v>
      </c>
      <c r="F2299" t="str">
        <f t="shared" ca="1" si="865"/>
        <v>high</v>
      </c>
      <c r="G2299">
        <v>1010</v>
      </c>
      <c r="H2299">
        <f t="shared" si="866"/>
        <v>1010</v>
      </c>
      <c r="I2299">
        <f t="shared" ca="1" si="867"/>
        <v>669.89973193237938</v>
      </c>
      <c r="J2299">
        <f t="shared" ca="1" si="868"/>
        <v>340.10026806762062</v>
      </c>
      <c r="K2299" t="str">
        <f t="shared" ca="1" si="869"/>
        <v>high</v>
      </c>
      <c r="L2299">
        <v>16</v>
      </c>
      <c r="M2299" t="str">
        <f t="shared" si="842"/>
        <v>high</v>
      </c>
      <c r="N2299">
        <f t="shared" si="848"/>
        <v>8</v>
      </c>
      <c r="O2299">
        <f t="shared" si="849"/>
        <v>5</v>
      </c>
      <c r="P2299" t="str">
        <f t="shared" si="850"/>
        <v>pátek</v>
      </c>
      <c r="Q2299">
        <f t="shared" si="870"/>
        <v>0</v>
      </c>
      <c r="R2299">
        <f t="shared" si="870"/>
        <v>0</v>
      </c>
      <c r="S2299">
        <f t="shared" si="870"/>
        <v>0</v>
      </c>
      <c r="T2299">
        <f t="shared" si="870"/>
        <v>0</v>
      </c>
      <c r="U2299">
        <f t="shared" si="870"/>
        <v>0</v>
      </c>
      <c r="V2299">
        <f t="shared" si="870"/>
        <v>0</v>
      </c>
      <c r="W2299">
        <f t="shared" si="870"/>
        <v>0</v>
      </c>
      <c r="X2299">
        <f t="shared" si="870"/>
        <v>1</v>
      </c>
      <c r="Y2299">
        <f t="shared" si="870"/>
        <v>0</v>
      </c>
      <c r="Z2299">
        <f t="shared" si="870"/>
        <v>0</v>
      </c>
      <c r="AA2299">
        <f t="shared" si="870"/>
        <v>0</v>
      </c>
      <c r="AB2299">
        <f t="shared" si="870"/>
        <v>0</v>
      </c>
      <c r="AC2299">
        <f t="shared" si="871"/>
        <v>0</v>
      </c>
      <c r="AD2299">
        <f t="shared" si="871"/>
        <v>0</v>
      </c>
      <c r="AE2299">
        <f t="shared" si="871"/>
        <v>0</v>
      </c>
      <c r="AF2299">
        <f t="shared" si="871"/>
        <v>0</v>
      </c>
      <c r="AG2299">
        <f t="shared" si="871"/>
        <v>1</v>
      </c>
      <c r="AH2299">
        <f t="shared" si="871"/>
        <v>0</v>
      </c>
      <c r="AI2299">
        <f t="shared" si="871"/>
        <v>0</v>
      </c>
      <c r="AJ2299">
        <f t="shared" ca="1" si="853"/>
        <v>1</v>
      </c>
      <c r="AK2299">
        <f t="shared" ca="1" si="854"/>
        <v>0</v>
      </c>
      <c r="AL2299">
        <f t="shared" ca="1" si="855"/>
        <v>0</v>
      </c>
      <c r="AM2299">
        <f t="shared" ca="1" si="856"/>
        <v>0</v>
      </c>
      <c r="AN2299">
        <f t="shared" ca="1" si="857"/>
        <v>0</v>
      </c>
      <c r="AO2299">
        <f t="shared" ca="1" si="858"/>
        <v>1</v>
      </c>
      <c r="AP2299">
        <f t="shared" ca="1" si="859"/>
        <v>0</v>
      </c>
      <c r="AQ2299">
        <f t="shared" ca="1" si="860"/>
        <v>0</v>
      </c>
      <c r="AR2299">
        <f t="shared" ca="1" si="861"/>
        <v>1</v>
      </c>
      <c r="AS2299">
        <v>1</v>
      </c>
      <c r="AT2299">
        <v>0</v>
      </c>
      <c r="AU2299">
        <f t="shared" ca="1" si="862"/>
        <v>0</v>
      </c>
      <c r="AV2299">
        <f t="shared" ca="1" si="862"/>
        <v>0</v>
      </c>
      <c r="AW2299">
        <f t="shared" ca="1" si="862"/>
        <v>1</v>
      </c>
      <c r="AX2299">
        <v>0</v>
      </c>
    </row>
    <row r="2300" spans="1:50">
      <c r="A2300" s="2">
        <v>41153</v>
      </c>
      <c r="B2300">
        <v>1300</v>
      </c>
      <c r="C2300">
        <v>11</v>
      </c>
      <c r="D2300">
        <f t="shared" ca="1" si="863"/>
        <v>11.007995804846566</v>
      </c>
      <c r="E2300">
        <f t="shared" ca="1" si="864"/>
        <v>-7.9958048465655907E-3</v>
      </c>
      <c r="F2300" t="str">
        <f t="shared" ca="1" si="865"/>
        <v>medium</v>
      </c>
      <c r="G2300">
        <v>413</v>
      </c>
      <c r="H2300">
        <f t="shared" si="866"/>
        <v>413</v>
      </c>
      <c r="I2300">
        <f t="shared" ca="1" si="867"/>
        <v>669.86182797879223</v>
      </c>
      <c r="J2300">
        <f t="shared" ca="1" si="868"/>
        <v>-256.86182797879223</v>
      </c>
      <c r="K2300" t="str">
        <f t="shared" ca="1" si="869"/>
        <v>medium</v>
      </c>
      <c r="L2300">
        <v>16.600000000000001</v>
      </c>
      <c r="M2300" t="str">
        <f t="shared" si="842"/>
        <v>high</v>
      </c>
      <c r="N2300">
        <f t="shared" si="848"/>
        <v>9</v>
      </c>
      <c r="O2300">
        <f t="shared" si="849"/>
        <v>6</v>
      </c>
      <c r="P2300" t="str">
        <f t="shared" si="850"/>
        <v>sobota</v>
      </c>
      <c r="Q2300">
        <f t="shared" si="870"/>
        <v>0</v>
      </c>
      <c r="R2300">
        <f t="shared" si="870"/>
        <v>0</v>
      </c>
      <c r="S2300">
        <f t="shared" si="870"/>
        <v>0</v>
      </c>
      <c r="T2300">
        <f t="shared" si="870"/>
        <v>0</v>
      </c>
      <c r="U2300">
        <f t="shared" si="870"/>
        <v>0</v>
      </c>
      <c r="V2300">
        <f t="shared" si="870"/>
        <v>0</v>
      </c>
      <c r="W2300">
        <f t="shared" si="870"/>
        <v>0</v>
      </c>
      <c r="X2300">
        <f t="shared" si="870"/>
        <v>0</v>
      </c>
      <c r="Y2300">
        <f t="shared" si="870"/>
        <v>1</v>
      </c>
      <c r="Z2300">
        <f t="shared" si="870"/>
        <v>0</v>
      </c>
      <c r="AA2300">
        <f t="shared" si="870"/>
        <v>0</v>
      </c>
      <c r="AB2300">
        <f t="shared" si="870"/>
        <v>0</v>
      </c>
      <c r="AC2300">
        <f t="shared" si="871"/>
        <v>0</v>
      </c>
      <c r="AD2300">
        <f t="shared" si="871"/>
        <v>0</v>
      </c>
      <c r="AE2300">
        <f t="shared" si="871"/>
        <v>0</v>
      </c>
      <c r="AF2300">
        <f t="shared" si="871"/>
        <v>0</v>
      </c>
      <c r="AG2300">
        <f t="shared" si="871"/>
        <v>0</v>
      </c>
      <c r="AH2300">
        <f t="shared" si="871"/>
        <v>1</v>
      </c>
      <c r="AI2300">
        <f t="shared" si="871"/>
        <v>0</v>
      </c>
      <c r="AJ2300">
        <f t="shared" ca="1" si="853"/>
        <v>1</v>
      </c>
      <c r="AK2300">
        <f t="shared" ca="1" si="854"/>
        <v>0</v>
      </c>
      <c r="AL2300">
        <f t="shared" ca="1" si="855"/>
        <v>0</v>
      </c>
      <c r="AM2300">
        <f t="shared" ca="1" si="856"/>
        <v>0</v>
      </c>
      <c r="AN2300">
        <f t="shared" ca="1" si="857"/>
        <v>0</v>
      </c>
      <c r="AO2300">
        <f t="shared" ca="1" si="858"/>
        <v>1</v>
      </c>
      <c r="AP2300">
        <f t="shared" ca="1" si="859"/>
        <v>0</v>
      </c>
      <c r="AQ2300">
        <f t="shared" ca="1" si="860"/>
        <v>0</v>
      </c>
      <c r="AR2300">
        <f t="shared" ca="1" si="861"/>
        <v>1</v>
      </c>
      <c r="AS2300">
        <v>1</v>
      </c>
      <c r="AT2300">
        <v>0</v>
      </c>
      <c r="AU2300">
        <f t="shared" ca="1" si="862"/>
        <v>0</v>
      </c>
      <c r="AV2300">
        <f t="shared" ca="1" si="862"/>
        <v>1</v>
      </c>
      <c r="AW2300">
        <f t="shared" ca="1" si="862"/>
        <v>0</v>
      </c>
      <c r="AX2300">
        <v>0</v>
      </c>
    </row>
    <row r="2301" spans="1:50">
      <c r="A2301" s="2">
        <v>41154</v>
      </c>
      <c r="B2301">
        <v>1301</v>
      </c>
      <c r="C2301">
        <v>8</v>
      </c>
      <c r="D2301">
        <f t="shared" ca="1" si="863"/>
        <v>11.008591580011229</v>
      </c>
      <c r="E2301">
        <f t="shared" ca="1" si="864"/>
        <v>-3.0085915800112293</v>
      </c>
      <c r="F2301" t="str">
        <f t="shared" ca="1" si="865"/>
        <v>low</v>
      </c>
      <c r="G2301">
        <v>193</v>
      </c>
      <c r="H2301">
        <f t="shared" si="866"/>
        <v>193</v>
      </c>
      <c r="I2301">
        <f t="shared" ca="1" si="867"/>
        <v>669.82392025492823</v>
      </c>
      <c r="J2301">
        <f t="shared" ca="1" si="868"/>
        <v>-476.82392025492823</v>
      </c>
      <c r="K2301" t="str">
        <f t="shared" ca="1" si="869"/>
        <v>low</v>
      </c>
      <c r="L2301">
        <v>14.75</v>
      </c>
      <c r="M2301" t="str">
        <f t="shared" si="842"/>
        <v>high</v>
      </c>
      <c r="N2301">
        <f t="shared" si="848"/>
        <v>9</v>
      </c>
      <c r="O2301">
        <f t="shared" si="849"/>
        <v>7</v>
      </c>
      <c r="P2301" t="str">
        <f t="shared" si="850"/>
        <v>neděle</v>
      </c>
      <c r="Q2301">
        <f t="shared" ref="Q2301:AB2310" si="872">VLOOKUP($N2301,$V$31:$AH$42,Q$592+1,0)</f>
        <v>0</v>
      </c>
      <c r="R2301">
        <f t="shared" si="872"/>
        <v>0</v>
      </c>
      <c r="S2301">
        <f t="shared" si="872"/>
        <v>0</v>
      </c>
      <c r="T2301">
        <f t="shared" si="872"/>
        <v>0</v>
      </c>
      <c r="U2301">
        <f t="shared" si="872"/>
        <v>0</v>
      </c>
      <c r="V2301">
        <f t="shared" si="872"/>
        <v>0</v>
      </c>
      <c r="W2301">
        <f t="shared" si="872"/>
        <v>0</v>
      </c>
      <c r="X2301">
        <f t="shared" si="872"/>
        <v>0</v>
      </c>
      <c r="Y2301">
        <f t="shared" si="872"/>
        <v>1</v>
      </c>
      <c r="Z2301">
        <f t="shared" si="872"/>
        <v>0</v>
      </c>
      <c r="AA2301">
        <f t="shared" si="872"/>
        <v>0</v>
      </c>
      <c r="AB2301">
        <f t="shared" si="872"/>
        <v>0</v>
      </c>
      <c r="AC2301">
        <f t="shared" ref="AC2301:AI2310" si="873">VLOOKUP($O2301,$V$74:$AC$80,AC$592+1,0)</f>
        <v>0</v>
      </c>
      <c r="AD2301">
        <f t="shared" si="873"/>
        <v>0</v>
      </c>
      <c r="AE2301">
        <f t="shared" si="873"/>
        <v>0</v>
      </c>
      <c r="AF2301">
        <f t="shared" si="873"/>
        <v>0</v>
      </c>
      <c r="AG2301">
        <f t="shared" si="873"/>
        <v>0</v>
      </c>
      <c r="AH2301">
        <f t="shared" si="873"/>
        <v>0</v>
      </c>
      <c r="AI2301">
        <f t="shared" si="873"/>
        <v>1</v>
      </c>
      <c r="AJ2301">
        <f t="shared" ca="1" si="853"/>
        <v>1</v>
      </c>
      <c r="AK2301">
        <f t="shared" ca="1" si="854"/>
        <v>0</v>
      </c>
      <c r="AL2301">
        <f t="shared" ca="1" si="855"/>
        <v>0</v>
      </c>
      <c r="AM2301">
        <f t="shared" ca="1" si="856"/>
        <v>0</v>
      </c>
      <c r="AN2301">
        <f t="shared" ca="1" si="857"/>
        <v>0</v>
      </c>
      <c r="AO2301">
        <f t="shared" ca="1" si="858"/>
        <v>1</v>
      </c>
      <c r="AP2301">
        <f t="shared" ca="1" si="859"/>
        <v>0</v>
      </c>
      <c r="AQ2301">
        <f t="shared" ca="1" si="860"/>
        <v>0</v>
      </c>
      <c r="AR2301">
        <f t="shared" ca="1" si="861"/>
        <v>1</v>
      </c>
      <c r="AS2301">
        <v>0</v>
      </c>
      <c r="AT2301">
        <v>0</v>
      </c>
      <c r="AU2301">
        <f t="shared" ref="AU2301:AW2320" ca="1" si="874">VLOOKUP(INDIRECT($AU$590&amp;ROW($A2301)),$F$17:$I$19,AU$592+1,0)</f>
        <v>1</v>
      </c>
      <c r="AV2301">
        <f t="shared" ca="1" si="874"/>
        <v>0</v>
      </c>
      <c r="AW2301">
        <f t="shared" ca="1" si="874"/>
        <v>0</v>
      </c>
      <c r="AX2301">
        <v>0</v>
      </c>
    </row>
    <row r="2302" spans="1:50">
      <c r="A2302" s="2">
        <v>41155</v>
      </c>
      <c r="B2302">
        <v>1302</v>
      </c>
      <c r="C2302">
        <v>12</v>
      </c>
      <c r="D2302">
        <f t="shared" ca="1" si="863"/>
        <v>11.009187242656076</v>
      </c>
      <c r="E2302">
        <f t="shared" ca="1" si="864"/>
        <v>0.99081275734392449</v>
      </c>
      <c r="F2302" t="str">
        <f t="shared" ca="1" si="865"/>
        <v>medium</v>
      </c>
      <c r="G2302">
        <v>1173</v>
      </c>
      <c r="H2302">
        <f t="shared" si="866"/>
        <v>1173</v>
      </c>
      <c r="I2302">
        <f t="shared" ca="1" si="867"/>
        <v>669.78600907411419</v>
      </c>
      <c r="J2302">
        <f t="shared" ca="1" si="868"/>
        <v>503.21399092588581</v>
      </c>
      <c r="K2302" t="str">
        <f t="shared" ca="1" si="869"/>
        <v>high</v>
      </c>
      <c r="L2302">
        <v>21.4</v>
      </c>
      <c r="M2302" t="str">
        <f t="shared" si="842"/>
        <v>high</v>
      </c>
      <c r="N2302">
        <f t="shared" si="848"/>
        <v>9</v>
      </c>
      <c r="O2302">
        <f t="shared" si="849"/>
        <v>1</v>
      </c>
      <c r="P2302" t="str">
        <f t="shared" si="850"/>
        <v>pondělí</v>
      </c>
      <c r="Q2302">
        <f t="shared" si="872"/>
        <v>0</v>
      </c>
      <c r="R2302">
        <f t="shared" si="872"/>
        <v>0</v>
      </c>
      <c r="S2302">
        <f t="shared" si="872"/>
        <v>0</v>
      </c>
      <c r="T2302">
        <f t="shared" si="872"/>
        <v>0</v>
      </c>
      <c r="U2302">
        <f t="shared" si="872"/>
        <v>0</v>
      </c>
      <c r="V2302">
        <f t="shared" si="872"/>
        <v>0</v>
      </c>
      <c r="W2302">
        <f t="shared" si="872"/>
        <v>0</v>
      </c>
      <c r="X2302">
        <f t="shared" si="872"/>
        <v>0</v>
      </c>
      <c r="Y2302">
        <f t="shared" si="872"/>
        <v>1</v>
      </c>
      <c r="Z2302">
        <f t="shared" si="872"/>
        <v>0</v>
      </c>
      <c r="AA2302">
        <f t="shared" si="872"/>
        <v>0</v>
      </c>
      <c r="AB2302">
        <f t="shared" si="872"/>
        <v>0</v>
      </c>
      <c r="AC2302">
        <f t="shared" si="873"/>
        <v>1</v>
      </c>
      <c r="AD2302">
        <f t="shared" si="873"/>
        <v>0</v>
      </c>
      <c r="AE2302">
        <f t="shared" si="873"/>
        <v>0</v>
      </c>
      <c r="AF2302">
        <f t="shared" si="873"/>
        <v>0</v>
      </c>
      <c r="AG2302">
        <f t="shared" si="873"/>
        <v>0</v>
      </c>
      <c r="AH2302">
        <f t="shared" si="873"/>
        <v>0</v>
      </c>
      <c r="AI2302">
        <f t="shared" si="873"/>
        <v>0</v>
      </c>
      <c r="AJ2302">
        <f t="shared" ca="1" si="853"/>
        <v>1</v>
      </c>
      <c r="AK2302">
        <f t="shared" ca="1" si="854"/>
        <v>0</v>
      </c>
      <c r="AL2302">
        <f t="shared" ca="1" si="855"/>
        <v>0</v>
      </c>
      <c r="AM2302">
        <f t="shared" ca="1" si="856"/>
        <v>0</v>
      </c>
      <c r="AN2302">
        <f t="shared" ca="1" si="857"/>
        <v>0</v>
      </c>
      <c r="AO2302">
        <f t="shared" ca="1" si="858"/>
        <v>1</v>
      </c>
      <c r="AP2302">
        <f t="shared" ca="1" si="859"/>
        <v>0</v>
      </c>
      <c r="AQ2302">
        <f t="shared" ca="1" si="860"/>
        <v>0</v>
      </c>
      <c r="AR2302">
        <f t="shared" ca="1" si="861"/>
        <v>1</v>
      </c>
      <c r="AS2302">
        <v>0</v>
      </c>
      <c r="AT2302">
        <v>0</v>
      </c>
      <c r="AU2302">
        <f t="shared" ca="1" si="874"/>
        <v>0</v>
      </c>
      <c r="AV2302">
        <f t="shared" ca="1" si="874"/>
        <v>1</v>
      </c>
      <c r="AW2302">
        <f t="shared" ca="1" si="874"/>
        <v>0</v>
      </c>
      <c r="AX2302">
        <v>1</v>
      </c>
    </row>
    <row r="2303" spans="1:50">
      <c r="A2303" s="2">
        <v>41156</v>
      </c>
      <c r="B2303">
        <v>1303</v>
      </c>
      <c r="C2303">
        <v>11</v>
      </c>
      <c r="D2303">
        <f t="shared" ca="1" si="863"/>
        <v>11.00978279507342</v>
      </c>
      <c r="E2303">
        <f t="shared" ca="1" si="864"/>
        <v>-9.7827950734199476E-3</v>
      </c>
      <c r="F2303" t="str">
        <f t="shared" ca="1" si="865"/>
        <v>medium</v>
      </c>
      <c r="G2303">
        <v>165</v>
      </c>
      <c r="H2303">
        <f t="shared" si="866"/>
        <v>165</v>
      </c>
      <c r="I2303">
        <f t="shared" ca="1" si="867"/>
        <v>669.74809474967697</v>
      </c>
      <c r="J2303">
        <f t="shared" ca="1" si="868"/>
        <v>-504.74809474967697</v>
      </c>
      <c r="K2303" t="str">
        <f t="shared" ca="1" si="869"/>
        <v>low</v>
      </c>
      <c r="L2303">
        <v>14.75</v>
      </c>
      <c r="M2303" t="str">
        <f t="shared" si="842"/>
        <v>high</v>
      </c>
      <c r="N2303">
        <f t="shared" si="848"/>
        <v>9</v>
      </c>
      <c r="O2303">
        <f t="shared" si="849"/>
        <v>2</v>
      </c>
      <c r="P2303" t="str">
        <f t="shared" si="850"/>
        <v>úterý</v>
      </c>
      <c r="Q2303">
        <f t="shared" si="872"/>
        <v>0</v>
      </c>
      <c r="R2303">
        <f t="shared" si="872"/>
        <v>0</v>
      </c>
      <c r="S2303">
        <f t="shared" si="872"/>
        <v>0</v>
      </c>
      <c r="T2303">
        <f t="shared" si="872"/>
        <v>0</v>
      </c>
      <c r="U2303">
        <f t="shared" si="872"/>
        <v>0</v>
      </c>
      <c r="V2303">
        <f t="shared" si="872"/>
        <v>0</v>
      </c>
      <c r="W2303">
        <f t="shared" si="872"/>
        <v>0</v>
      </c>
      <c r="X2303">
        <f t="shared" si="872"/>
        <v>0</v>
      </c>
      <c r="Y2303">
        <f t="shared" si="872"/>
        <v>1</v>
      </c>
      <c r="Z2303">
        <f t="shared" si="872"/>
        <v>0</v>
      </c>
      <c r="AA2303">
        <f t="shared" si="872"/>
        <v>0</v>
      </c>
      <c r="AB2303">
        <f t="shared" si="872"/>
        <v>0</v>
      </c>
      <c r="AC2303">
        <f t="shared" si="873"/>
        <v>0</v>
      </c>
      <c r="AD2303">
        <f t="shared" si="873"/>
        <v>1</v>
      </c>
      <c r="AE2303">
        <f t="shared" si="873"/>
        <v>0</v>
      </c>
      <c r="AF2303">
        <f t="shared" si="873"/>
        <v>0</v>
      </c>
      <c r="AG2303">
        <f t="shared" si="873"/>
        <v>0</v>
      </c>
      <c r="AH2303">
        <f t="shared" si="873"/>
        <v>0</v>
      </c>
      <c r="AI2303">
        <f t="shared" si="873"/>
        <v>0</v>
      </c>
      <c r="AJ2303">
        <f t="shared" ca="1" si="853"/>
        <v>1</v>
      </c>
      <c r="AK2303">
        <f t="shared" ca="1" si="854"/>
        <v>0</v>
      </c>
      <c r="AL2303">
        <f t="shared" ca="1" si="855"/>
        <v>0</v>
      </c>
      <c r="AM2303">
        <f t="shared" ca="1" si="856"/>
        <v>0</v>
      </c>
      <c r="AN2303">
        <f t="shared" ca="1" si="857"/>
        <v>0</v>
      </c>
      <c r="AO2303">
        <f t="shared" ca="1" si="858"/>
        <v>1</v>
      </c>
      <c r="AP2303">
        <f t="shared" ca="1" si="859"/>
        <v>0</v>
      </c>
      <c r="AQ2303">
        <f t="shared" ca="1" si="860"/>
        <v>0</v>
      </c>
      <c r="AR2303">
        <f t="shared" ca="1" si="861"/>
        <v>1</v>
      </c>
      <c r="AS2303">
        <v>0</v>
      </c>
      <c r="AT2303">
        <v>0</v>
      </c>
      <c r="AU2303">
        <f t="shared" ca="1" si="874"/>
        <v>0</v>
      </c>
      <c r="AV2303">
        <f t="shared" ca="1" si="874"/>
        <v>1</v>
      </c>
      <c r="AW2303">
        <f t="shared" ca="1" si="874"/>
        <v>0</v>
      </c>
      <c r="AX2303">
        <v>1</v>
      </c>
    </row>
    <row r="2304" spans="1:50">
      <c r="A2304" s="2">
        <v>41157</v>
      </c>
      <c r="B2304">
        <v>1304</v>
      </c>
      <c r="C2304">
        <v>7</v>
      </c>
      <c r="D2304">
        <f t="shared" ca="1" si="863"/>
        <v>11.010378239555582</v>
      </c>
      <c r="E2304">
        <f t="shared" ca="1" si="864"/>
        <v>-4.0103782395555818</v>
      </c>
      <c r="F2304" t="str">
        <f t="shared" ca="1" si="865"/>
        <v>low</v>
      </c>
      <c r="G2304">
        <v>124</v>
      </c>
      <c r="H2304">
        <f t="shared" si="866"/>
        <v>124</v>
      </c>
      <c r="I2304">
        <f t="shared" ca="1" si="867"/>
        <v>669.71017759494362</v>
      </c>
      <c r="J2304">
        <f t="shared" ca="1" si="868"/>
        <v>-545.71017759494362</v>
      </c>
      <c r="K2304" t="str">
        <f t="shared" ca="1" si="869"/>
        <v>low</v>
      </c>
      <c r="L2304">
        <v>15.75</v>
      </c>
      <c r="M2304" t="str">
        <f t="shared" si="842"/>
        <v>high</v>
      </c>
      <c r="N2304">
        <f t="shared" si="848"/>
        <v>9</v>
      </c>
      <c r="O2304">
        <f t="shared" si="849"/>
        <v>3</v>
      </c>
      <c r="P2304" t="str">
        <f t="shared" si="850"/>
        <v>středa</v>
      </c>
      <c r="Q2304">
        <f t="shared" si="872"/>
        <v>0</v>
      </c>
      <c r="R2304">
        <f t="shared" si="872"/>
        <v>0</v>
      </c>
      <c r="S2304">
        <f t="shared" si="872"/>
        <v>0</v>
      </c>
      <c r="T2304">
        <f t="shared" si="872"/>
        <v>0</v>
      </c>
      <c r="U2304">
        <f t="shared" si="872"/>
        <v>0</v>
      </c>
      <c r="V2304">
        <f t="shared" si="872"/>
        <v>0</v>
      </c>
      <c r="W2304">
        <f t="shared" si="872"/>
        <v>0</v>
      </c>
      <c r="X2304">
        <f t="shared" si="872"/>
        <v>0</v>
      </c>
      <c r="Y2304">
        <f t="shared" si="872"/>
        <v>1</v>
      </c>
      <c r="Z2304">
        <f t="shared" si="872"/>
        <v>0</v>
      </c>
      <c r="AA2304">
        <f t="shared" si="872"/>
        <v>0</v>
      </c>
      <c r="AB2304">
        <f t="shared" si="872"/>
        <v>0</v>
      </c>
      <c r="AC2304">
        <f t="shared" si="873"/>
        <v>0</v>
      </c>
      <c r="AD2304">
        <f t="shared" si="873"/>
        <v>0</v>
      </c>
      <c r="AE2304">
        <f t="shared" si="873"/>
        <v>1</v>
      </c>
      <c r="AF2304">
        <f t="shared" si="873"/>
        <v>0</v>
      </c>
      <c r="AG2304">
        <f t="shared" si="873"/>
        <v>0</v>
      </c>
      <c r="AH2304">
        <f t="shared" si="873"/>
        <v>0</v>
      </c>
      <c r="AI2304">
        <f t="shared" si="873"/>
        <v>0</v>
      </c>
      <c r="AJ2304">
        <f t="shared" ca="1" si="853"/>
        <v>1</v>
      </c>
      <c r="AK2304">
        <f t="shared" ca="1" si="854"/>
        <v>0</v>
      </c>
      <c r="AL2304">
        <f t="shared" ca="1" si="855"/>
        <v>0</v>
      </c>
      <c r="AM2304">
        <f t="shared" ca="1" si="856"/>
        <v>0</v>
      </c>
      <c r="AN2304">
        <f t="shared" ca="1" si="857"/>
        <v>0</v>
      </c>
      <c r="AO2304">
        <f t="shared" ca="1" si="858"/>
        <v>1</v>
      </c>
      <c r="AP2304">
        <f t="shared" ca="1" si="859"/>
        <v>0</v>
      </c>
      <c r="AQ2304">
        <f t="shared" ca="1" si="860"/>
        <v>0</v>
      </c>
      <c r="AR2304">
        <f t="shared" ca="1" si="861"/>
        <v>1</v>
      </c>
      <c r="AS2304">
        <v>0</v>
      </c>
      <c r="AT2304">
        <v>0</v>
      </c>
      <c r="AU2304">
        <f t="shared" ca="1" si="874"/>
        <v>1</v>
      </c>
      <c r="AV2304">
        <f t="shared" ca="1" si="874"/>
        <v>0</v>
      </c>
      <c r="AW2304">
        <f t="shared" ca="1" si="874"/>
        <v>0</v>
      </c>
      <c r="AX2304">
        <v>1</v>
      </c>
    </row>
    <row r="2305" spans="1:50">
      <c r="A2305" s="2">
        <v>41158</v>
      </c>
      <c r="B2305">
        <v>1305</v>
      </c>
      <c r="C2305">
        <v>13</v>
      </c>
      <c r="D2305">
        <f t="shared" ca="1" si="863"/>
        <v>11.010973578394875</v>
      </c>
      <c r="E2305">
        <f t="shared" ca="1" si="864"/>
        <v>1.989026421605125</v>
      </c>
      <c r="F2305" t="str">
        <f t="shared" ca="1" si="865"/>
        <v>high</v>
      </c>
      <c r="G2305">
        <v>277</v>
      </c>
      <c r="H2305">
        <f t="shared" si="866"/>
        <v>277</v>
      </c>
      <c r="I2305">
        <f t="shared" ca="1" si="867"/>
        <v>669.67225792324109</v>
      </c>
      <c r="J2305">
        <f t="shared" ca="1" si="868"/>
        <v>-392.67225792324109</v>
      </c>
      <c r="K2305" t="str">
        <f t="shared" ca="1" si="869"/>
        <v>low</v>
      </c>
      <c r="L2305">
        <v>16.5</v>
      </c>
      <c r="M2305" t="str">
        <f t="shared" si="842"/>
        <v>high</v>
      </c>
      <c r="N2305">
        <f t="shared" si="848"/>
        <v>9</v>
      </c>
      <c r="O2305">
        <f t="shared" si="849"/>
        <v>4</v>
      </c>
      <c r="P2305" t="str">
        <f t="shared" si="850"/>
        <v>čtvrtek</v>
      </c>
      <c r="Q2305">
        <f t="shared" si="872"/>
        <v>0</v>
      </c>
      <c r="R2305">
        <f t="shared" si="872"/>
        <v>0</v>
      </c>
      <c r="S2305">
        <f t="shared" si="872"/>
        <v>0</v>
      </c>
      <c r="T2305">
        <f t="shared" si="872"/>
        <v>0</v>
      </c>
      <c r="U2305">
        <f t="shared" si="872"/>
        <v>0</v>
      </c>
      <c r="V2305">
        <f t="shared" si="872"/>
        <v>0</v>
      </c>
      <c r="W2305">
        <f t="shared" si="872"/>
        <v>0</v>
      </c>
      <c r="X2305">
        <f t="shared" si="872"/>
        <v>0</v>
      </c>
      <c r="Y2305">
        <f t="shared" si="872"/>
        <v>1</v>
      </c>
      <c r="Z2305">
        <f t="shared" si="872"/>
        <v>0</v>
      </c>
      <c r="AA2305">
        <f t="shared" si="872"/>
        <v>0</v>
      </c>
      <c r="AB2305">
        <f t="shared" si="872"/>
        <v>0</v>
      </c>
      <c r="AC2305">
        <f t="shared" si="873"/>
        <v>0</v>
      </c>
      <c r="AD2305">
        <f t="shared" si="873"/>
        <v>0</v>
      </c>
      <c r="AE2305">
        <f t="shared" si="873"/>
        <v>0</v>
      </c>
      <c r="AF2305">
        <f t="shared" si="873"/>
        <v>1</v>
      </c>
      <c r="AG2305">
        <f t="shared" si="873"/>
        <v>0</v>
      </c>
      <c r="AH2305">
        <f t="shared" si="873"/>
        <v>0</v>
      </c>
      <c r="AI2305">
        <f t="shared" si="873"/>
        <v>0</v>
      </c>
      <c r="AJ2305">
        <f t="shared" ca="1" si="853"/>
        <v>1</v>
      </c>
      <c r="AK2305">
        <f t="shared" ca="1" si="854"/>
        <v>0</v>
      </c>
      <c r="AL2305">
        <f t="shared" ca="1" si="855"/>
        <v>0</v>
      </c>
      <c r="AM2305">
        <f t="shared" ca="1" si="856"/>
        <v>0</v>
      </c>
      <c r="AN2305">
        <f t="shared" ca="1" si="857"/>
        <v>0</v>
      </c>
      <c r="AO2305">
        <f t="shared" ca="1" si="858"/>
        <v>1</v>
      </c>
      <c r="AP2305">
        <f t="shared" ca="1" si="859"/>
        <v>0</v>
      </c>
      <c r="AQ2305">
        <f t="shared" ca="1" si="860"/>
        <v>0</v>
      </c>
      <c r="AR2305">
        <f t="shared" ca="1" si="861"/>
        <v>1</v>
      </c>
      <c r="AS2305">
        <v>1</v>
      </c>
      <c r="AT2305">
        <v>0</v>
      </c>
      <c r="AU2305">
        <f t="shared" ca="1" si="874"/>
        <v>0</v>
      </c>
      <c r="AV2305">
        <f t="shared" ca="1" si="874"/>
        <v>0</v>
      </c>
      <c r="AW2305">
        <f t="shared" ca="1" si="874"/>
        <v>1</v>
      </c>
      <c r="AX2305">
        <v>1</v>
      </c>
    </row>
    <row r="2306" spans="1:50">
      <c r="A2306" s="2">
        <v>41159</v>
      </c>
      <c r="B2306">
        <v>1306</v>
      </c>
      <c r="C2306">
        <v>16</v>
      </c>
      <c r="D2306">
        <f t="shared" ca="1" si="863"/>
        <v>11.011568813883619</v>
      </c>
      <c r="E2306">
        <f t="shared" ca="1" si="864"/>
        <v>4.9884311861163813</v>
      </c>
      <c r="F2306" t="str">
        <f t="shared" ca="1" si="865"/>
        <v>high</v>
      </c>
      <c r="G2306">
        <v>1014</v>
      </c>
      <c r="H2306">
        <f t="shared" si="866"/>
        <v>1014</v>
      </c>
      <c r="I2306">
        <f t="shared" ca="1" si="867"/>
        <v>669.63433604789611</v>
      </c>
      <c r="J2306">
        <f t="shared" ca="1" si="868"/>
        <v>344.36566395210389</v>
      </c>
      <c r="K2306" t="str">
        <f t="shared" ca="1" si="869"/>
        <v>high</v>
      </c>
      <c r="L2306">
        <v>11.8</v>
      </c>
      <c r="M2306" t="str">
        <f t="shared" si="842"/>
        <v>medium</v>
      </c>
      <c r="N2306">
        <f t="shared" si="848"/>
        <v>9</v>
      </c>
      <c r="O2306">
        <f t="shared" si="849"/>
        <v>5</v>
      </c>
      <c r="P2306" t="str">
        <f t="shared" si="850"/>
        <v>pátek</v>
      </c>
      <c r="Q2306">
        <f t="shared" si="872"/>
        <v>0</v>
      </c>
      <c r="R2306">
        <f t="shared" si="872"/>
        <v>0</v>
      </c>
      <c r="S2306">
        <f t="shared" si="872"/>
        <v>0</v>
      </c>
      <c r="T2306">
        <f t="shared" si="872"/>
        <v>0</v>
      </c>
      <c r="U2306">
        <f t="shared" si="872"/>
        <v>0</v>
      </c>
      <c r="V2306">
        <f t="shared" si="872"/>
        <v>0</v>
      </c>
      <c r="W2306">
        <f t="shared" si="872"/>
        <v>0</v>
      </c>
      <c r="X2306">
        <f t="shared" si="872"/>
        <v>0</v>
      </c>
      <c r="Y2306">
        <f t="shared" si="872"/>
        <v>1</v>
      </c>
      <c r="Z2306">
        <f t="shared" si="872"/>
        <v>0</v>
      </c>
      <c r="AA2306">
        <f t="shared" si="872"/>
        <v>0</v>
      </c>
      <c r="AB2306">
        <f t="shared" si="872"/>
        <v>0</v>
      </c>
      <c r="AC2306">
        <f t="shared" si="873"/>
        <v>0</v>
      </c>
      <c r="AD2306">
        <f t="shared" si="873"/>
        <v>0</v>
      </c>
      <c r="AE2306">
        <f t="shared" si="873"/>
        <v>0</v>
      </c>
      <c r="AF2306">
        <f t="shared" si="873"/>
        <v>0</v>
      </c>
      <c r="AG2306">
        <f t="shared" si="873"/>
        <v>1</v>
      </c>
      <c r="AH2306">
        <f t="shared" si="873"/>
        <v>0</v>
      </c>
      <c r="AI2306">
        <f t="shared" si="873"/>
        <v>0</v>
      </c>
      <c r="AJ2306">
        <f t="shared" ca="1" si="853"/>
        <v>1</v>
      </c>
      <c r="AK2306">
        <f t="shared" ca="1" si="854"/>
        <v>0</v>
      </c>
      <c r="AL2306">
        <f t="shared" ca="1" si="855"/>
        <v>0</v>
      </c>
      <c r="AM2306">
        <f t="shared" ca="1" si="856"/>
        <v>0</v>
      </c>
      <c r="AN2306">
        <f t="shared" ca="1" si="857"/>
        <v>0</v>
      </c>
      <c r="AO2306">
        <f t="shared" ca="1" si="858"/>
        <v>1</v>
      </c>
      <c r="AP2306">
        <f t="shared" ca="1" si="859"/>
        <v>0</v>
      </c>
      <c r="AQ2306">
        <f t="shared" ca="1" si="860"/>
        <v>1</v>
      </c>
      <c r="AR2306">
        <f t="shared" ca="1" si="861"/>
        <v>0</v>
      </c>
      <c r="AS2306">
        <v>0</v>
      </c>
      <c r="AT2306">
        <v>0</v>
      </c>
      <c r="AU2306">
        <f t="shared" ca="1" si="874"/>
        <v>0</v>
      </c>
      <c r="AV2306">
        <f t="shared" ca="1" si="874"/>
        <v>0</v>
      </c>
      <c r="AW2306">
        <f t="shared" ca="1" si="874"/>
        <v>1</v>
      </c>
      <c r="AX2306">
        <v>1</v>
      </c>
    </row>
    <row r="2307" spans="1:50">
      <c r="A2307" s="2">
        <v>41160</v>
      </c>
      <c r="B2307">
        <v>1307</v>
      </c>
      <c r="C2307">
        <v>11</v>
      </c>
      <c r="D2307">
        <f t="shared" ca="1" si="863"/>
        <v>11.01216394831413</v>
      </c>
      <c r="E2307">
        <f t="shared" ca="1" si="864"/>
        <v>-1.2163948314130479E-2</v>
      </c>
      <c r="F2307" t="str">
        <f t="shared" ca="1" si="865"/>
        <v>medium</v>
      </c>
      <c r="G2307">
        <v>629</v>
      </c>
      <c r="H2307">
        <f t="shared" si="866"/>
        <v>629</v>
      </c>
      <c r="I2307">
        <f t="shared" ca="1" si="867"/>
        <v>669.59641228223563</v>
      </c>
      <c r="J2307">
        <f t="shared" ca="1" si="868"/>
        <v>-40.596412282235633</v>
      </c>
      <c r="K2307" t="str">
        <f t="shared" ca="1" si="869"/>
        <v>medium</v>
      </c>
      <c r="L2307">
        <v>20.8</v>
      </c>
      <c r="M2307" t="str">
        <f t="shared" si="842"/>
        <v>high</v>
      </c>
      <c r="N2307">
        <f t="shared" si="848"/>
        <v>9</v>
      </c>
      <c r="O2307">
        <f t="shared" si="849"/>
        <v>6</v>
      </c>
      <c r="P2307" t="str">
        <f t="shared" si="850"/>
        <v>sobota</v>
      </c>
      <c r="Q2307">
        <f t="shared" si="872"/>
        <v>0</v>
      </c>
      <c r="R2307">
        <f t="shared" si="872"/>
        <v>0</v>
      </c>
      <c r="S2307">
        <f t="shared" si="872"/>
        <v>0</v>
      </c>
      <c r="T2307">
        <f t="shared" si="872"/>
        <v>0</v>
      </c>
      <c r="U2307">
        <f t="shared" si="872"/>
        <v>0</v>
      </c>
      <c r="V2307">
        <f t="shared" si="872"/>
        <v>0</v>
      </c>
      <c r="W2307">
        <f t="shared" si="872"/>
        <v>0</v>
      </c>
      <c r="X2307">
        <f t="shared" si="872"/>
        <v>0</v>
      </c>
      <c r="Y2307">
        <f t="shared" si="872"/>
        <v>1</v>
      </c>
      <c r="Z2307">
        <f t="shared" si="872"/>
        <v>0</v>
      </c>
      <c r="AA2307">
        <f t="shared" si="872"/>
        <v>0</v>
      </c>
      <c r="AB2307">
        <f t="shared" si="872"/>
        <v>0</v>
      </c>
      <c r="AC2307">
        <f t="shared" si="873"/>
        <v>0</v>
      </c>
      <c r="AD2307">
        <f t="shared" si="873"/>
        <v>0</v>
      </c>
      <c r="AE2307">
        <f t="shared" si="873"/>
        <v>0</v>
      </c>
      <c r="AF2307">
        <f t="shared" si="873"/>
        <v>0</v>
      </c>
      <c r="AG2307">
        <f t="shared" si="873"/>
        <v>0</v>
      </c>
      <c r="AH2307">
        <f t="shared" si="873"/>
        <v>1</v>
      </c>
      <c r="AI2307">
        <f t="shared" si="873"/>
        <v>0</v>
      </c>
      <c r="AJ2307">
        <f t="shared" ca="1" si="853"/>
        <v>1</v>
      </c>
      <c r="AK2307">
        <f t="shared" ca="1" si="854"/>
        <v>0</v>
      </c>
      <c r="AL2307">
        <f t="shared" ca="1" si="855"/>
        <v>0</v>
      </c>
      <c r="AM2307">
        <f t="shared" ca="1" si="856"/>
        <v>0</v>
      </c>
      <c r="AN2307">
        <f t="shared" ca="1" si="857"/>
        <v>0</v>
      </c>
      <c r="AO2307">
        <f t="shared" ca="1" si="858"/>
        <v>1</v>
      </c>
      <c r="AP2307">
        <f t="shared" ca="1" si="859"/>
        <v>0</v>
      </c>
      <c r="AQ2307">
        <f t="shared" ca="1" si="860"/>
        <v>0</v>
      </c>
      <c r="AR2307">
        <f t="shared" ca="1" si="861"/>
        <v>1</v>
      </c>
      <c r="AS2307">
        <v>1</v>
      </c>
      <c r="AT2307">
        <v>0</v>
      </c>
      <c r="AU2307">
        <f t="shared" ca="1" si="874"/>
        <v>0</v>
      </c>
      <c r="AV2307">
        <f t="shared" ca="1" si="874"/>
        <v>1</v>
      </c>
      <c r="AW2307">
        <f t="shared" ca="1" si="874"/>
        <v>0</v>
      </c>
      <c r="AX2307">
        <v>0</v>
      </c>
    </row>
    <row r="2308" spans="1:50">
      <c r="A2308" s="2">
        <v>41161</v>
      </c>
      <c r="B2308">
        <v>1308</v>
      </c>
      <c r="C2308">
        <v>8</v>
      </c>
      <c r="D2308">
        <f t="shared" ca="1" si="863"/>
        <v>11.012758983978726</v>
      </c>
      <c r="E2308">
        <f t="shared" ca="1" si="864"/>
        <v>-3.0127589839787259</v>
      </c>
      <c r="F2308" t="str">
        <f t="shared" ca="1" si="865"/>
        <v>low</v>
      </c>
      <c r="G2308">
        <v>446</v>
      </c>
      <c r="H2308">
        <f t="shared" si="866"/>
        <v>446</v>
      </c>
      <c r="I2308">
        <f t="shared" ca="1" si="867"/>
        <v>669.5584869395866</v>
      </c>
      <c r="J2308">
        <f t="shared" ca="1" si="868"/>
        <v>-223.5584869395866</v>
      </c>
      <c r="K2308" t="str">
        <f t="shared" ca="1" si="869"/>
        <v>medium</v>
      </c>
      <c r="L2308">
        <v>16</v>
      </c>
      <c r="M2308" t="str">
        <f t="shared" si="842"/>
        <v>high</v>
      </c>
      <c r="N2308">
        <f t="shared" si="848"/>
        <v>9</v>
      </c>
      <c r="O2308">
        <f t="shared" si="849"/>
        <v>7</v>
      </c>
      <c r="P2308" t="str">
        <f t="shared" si="850"/>
        <v>neděle</v>
      </c>
      <c r="Q2308">
        <f t="shared" si="872"/>
        <v>0</v>
      </c>
      <c r="R2308">
        <f t="shared" si="872"/>
        <v>0</v>
      </c>
      <c r="S2308">
        <f t="shared" si="872"/>
        <v>0</v>
      </c>
      <c r="T2308">
        <f t="shared" si="872"/>
        <v>0</v>
      </c>
      <c r="U2308">
        <f t="shared" si="872"/>
        <v>0</v>
      </c>
      <c r="V2308">
        <f t="shared" si="872"/>
        <v>0</v>
      </c>
      <c r="W2308">
        <f t="shared" si="872"/>
        <v>0</v>
      </c>
      <c r="X2308">
        <f t="shared" si="872"/>
        <v>0</v>
      </c>
      <c r="Y2308">
        <f t="shared" si="872"/>
        <v>1</v>
      </c>
      <c r="Z2308">
        <f t="shared" si="872"/>
        <v>0</v>
      </c>
      <c r="AA2308">
        <f t="shared" si="872"/>
        <v>0</v>
      </c>
      <c r="AB2308">
        <f t="shared" si="872"/>
        <v>0</v>
      </c>
      <c r="AC2308">
        <f t="shared" si="873"/>
        <v>0</v>
      </c>
      <c r="AD2308">
        <f t="shared" si="873"/>
        <v>0</v>
      </c>
      <c r="AE2308">
        <f t="shared" si="873"/>
        <v>0</v>
      </c>
      <c r="AF2308">
        <f t="shared" si="873"/>
        <v>0</v>
      </c>
      <c r="AG2308">
        <f t="shared" si="873"/>
        <v>0</v>
      </c>
      <c r="AH2308">
        <f t="shared" si="873"/>
        <v>0</v>
      </c>
      <c r="AI2308">
        <f t="shared" si="873"/>
        <v>1</v>
      </c>
      <c r="AJ2308">
        <f t="shared" ca="1" si="853"/>
        <v>1</v>
      </c>
      <c r="AK2308">
        <f t="shared" ca="1" si="854"/>
        <v>0</v>
      </c>
      <c r="AL2308">
        <f t="shared" ca="1" si="855"/>
        <v>0</v>
      </c>
      <c r="AM2308">
        <f t="shared" ca="1" si="856"/>
        <v>0</v>
      </c>
      <c r="AN2308">
        <f t="shared" ca="1" si="857"/>
        <v>0</v>
      </c>
      <c r="AO2308">
        <f t="shared" ca="1" si="858"/>
        <v>1</v>
      </c>
      <c r="AP2308">
        <f t="shared" ca="1" si="859"/>
        <v>0</v>
      </c>
      <c r="AQ2308">
        <f t="shared" ca="1" si="860"/>
        <v>0</v>
      </c>
      <c r="AR2308">
        <f t="shared" ca="1" si="861"/>
        <v>1</v>
      </c>
      <c r="AS2308">
        <v>0</v>
      </c>
      <c r="AT2308">
        <v>0</v>
      </c>
      <c r="AU2308">
        <f t="shared" ca="1" si="874"/>
        <v>1</v>
      </c>
      <c r="AV2308">
        <f t="shared" ca="1" si="874"/>
        <v>0</v>
      </c>
      <c r="AW2308">
        <f t="shared" ca="1" si="874"/>
        <v>0</v>
      </c>
      <c r="AX2308">
        <v>0</v>
      </c>
    </row>
    <row r="2309" spans="1:50">
      <c r="A2309" s="2">
        <v>41162</v>
      </c>
      <c r="B2309">
        <v>1309</v>
      </c>
      <c r="C2309">
        <v>14</v>
      </c>
      <c r="D2309">
        <f t="shared" ca="1" si="863"/>
        <v>11.013353923169722</v>
      </c>
      <c r="E2309">
        <f t="shared" ca="1" si="864"/>
        <v>2.9866460768302776</v>
      </c>
      <c r="F2309" t="str">
        <f t="shared" ca="1" si="865"/>
        <v>high</v>
      </c>
      <c r="G2309">
        <v>887</v>
      </c>
      <c r="H2309">
        <f t="shared" si="866"/>
        <v>887</v>
      </c>
      <c r="I2309">
        <f t="shared" ca="1" si="867"/>
        <v>669.52056033327597</v>
      </c>
      <c r="J2309">
        <f t="shared" ca="1" si="868"/>
        <v>217.47943966672403</v>
      </c>
      <c r="K2309" t="str">
        <f t="shared" ca="1" si="869"/>
        <v>high</v>
      </c>
      <c r="L2309">
        <v>20.149999999999999</v>
      </c>
      <c r="M2309" t="str">
        <f t="shared" si="842"/>
        <v>high</v>
      </c>
      <c r="N2309">
        <f t="shared" si="848"/>
        <v>9</v>
      </c>
      <c r="O2309">
        <f t="shared" si="849"/>
        <v>1</v>
      </c>
      <c r="P2309" t="str">
        <f t="shared" si="850"/>
        <v>pondělí</v>
      </c>
      <c r="Q2309">
        <f t="shared" si="872"/>
        <v>0</v>
      </c>
      <c r="R2309">
        <f t="shared" si="872"/>
        <v>0</v>
      </c>
      <c r="S2309">
        <f t="shared" si="872"/>
        <v>0</v>
      </c>
      <c r="T2309">
        <f t="shared" si="872"/>
        <v>0</v>
      </c>
      <c r="U2309">
        <f t="shared" si="872"/>
        <v>0</v>
      </c>
      <c r="V2309">
        <f t="shared" si="872"/>
        <v>0</v>
      </c>
      <c r="W2309">
        <f t="shared" si="872"/>
        <v>0</v>
      </c>
      <c r="X2309">
        <f t="shared" si="872"/>
        <v>0</v>
      </c>
      <c r="Y2309">
        <f t="shared" si="872"/>
        <v>1</v>
      </c>
      <c r="Z2309">
        <f t="shared" si="872"/>
        <v>0</v>
      </c>
      <c r="AA2309">
        <f t="shared" si="872"/>
        <v>0</v>
      </c>
      <c r="AB2309">
        <f t="shared" si="872"/>
        <v>0</v>
      </c>
      <c r="AC2309">
        <f t="shared" si="873"/>
        <v>1</v>
      </c>
      <c r="AD2309">
        <f t="shared" si="873"/>
        <v>0</v>
      </c>
      <c r="AE2309">
        <f t="shared" si="873"/>
        <v>0</v>
      </c>
      <c r="AF2309">
        <f t="shared" si="873"/>
        <v>0</v>
      </c>
      <c r="AG2309">
        <f t="shared" si="873"/>
        <v>0</v>
      </c>
      <c r="AH2309">
        <f t="shared" si="873"/>
        <v>0</v>
      </c>
      <c r="AI2309">
        <f t="shared" si="873"/>
        <v>0</v>
      </c>
      <c r="AJ2309">
        <f t="shared" ca="1" si="853"/>
        <v>1</v>
      </c>
      <c r="AK2309">
        <f t="shared" ca="1" si="854"/>
        <v>0</v>
      </c>
      <c r="AL2309">
        <f t="shared" ca="1" si="855"/>
        <v>0</v>
      </c>
      <c r="AM2309">
        <f t="shared" ca="1" si="856"/>
        <v>0</v>
      </c>
      <c r="AN2309">
        <f t="shared" ca="1" si="857"/>
        <v>0</v>
      </c>
      <c r="AO2309">
        <f t="shared" ca="1" si="858"/>
        <v>1</v>
      </c>
      <c r="AP2309">
        <f t="shared" ca="1" si="859"/>
        <v>0</v>
      </c>
      <c r="AQ2309">
        <f t="shared" ca="1" si="860"/>
        <v>0</v>
      </c>
      <c r="AR2309">
        <f t="shared" ca="1" si="861"/>
        <v>1</v>
      </c>
      <c r="AS2309">
        <v>0</v>
      </c>
      <c r="AT2309">
        <v>0</v>
      </c>
      <c r="AU2309">
        <f t="shared" ca="1" si="874"/>
        <v>0</v>
      </c>
      <c r="AV2309">
        <f t="shared" ca="1" si="874"/>
        <v>0</v>
      </c>
      <c r="AW2309">
        <f t="shared" ca="1" si="874"/>
        <v>1</v>
      </c>
      <c r="AX2309">
        <v>0</v>
      </c>
    </row>
    <row r="2310" spans="1:50">
      <c r="A2310" s="2">
        <v>41163</v>
      </c>
      <c r="B2310">
        <v>1310</v>
      </c>
      <c r="C2310">
        <v>8</v>
      </c>
      <c r="D2310">
        <f t="shared" ca="1" si="863"/>
        <v>11.013948768179436</v>
      </c>
      <c r="E2310">
        <f t="shared" ca="1" si="864"/>
        <v>-3.0139487681794357</v>
      </c>
      <c r="F2310" t="str">
        <f t="shared" ca="1" si="865"/>
        <v>low</v>
      </c>
      <c r="G2310">
        <v>325</v>
      </c>
      <c r="H2310">
        <f t="shared" si="866"/>
        <v>325</v>
      </c>
      <c r="I2310">
        <f t="shared" ca="1" si="867"/>
        <v>669.48263277663045</v>
      </c>
      <c r="J2310">
        <f t="shared" ca="1" si="868"/>
        <v>-344.48263277663045</v>
      </c>
      <c r="K2310" t="str">
        <f t="shared" ca="1" si="869"/>
        <v>low</v>
      </c>
      <c r="L2310">
        <v>20.8</v>
      </c>
      <c r="M2310" t="str">
        <f t="shared" si="842"/>
        <v>high</v>
      </c>
      <c r="N2310">
        <f t="shared" si="848"/>
        <v>9</v>
      </c>
      <c r="O2310">
        <f t="shared" si="849"/>
        <v>2</v>
      </c>
      <c r="P2310" t="str">
        <f t="shared" si="850"/>
        <v>úterý</v>
      </c>
      <c r="Q2310">
        <f t="shared" si="872"/>
        <v>0</v>
      </c>
      <c r="R2310">
        <f t="shared" si="872"/>
        <v>0</v>
      </c>
      <c r="S2310">
        <f t="shared" si="872"/>
        <v>0</v>
      </c>
      <c r="T2310">
        <f t="shared" si="872"/>
        <v>0</v>
      </c>
      <c r="U2310">
        <f t="shared" si="872"/>
        <v>0</v>
      </c>
      <c r="V2310">
        <f t="shared" si="872"/>
        <v>0</v>
      </c>
      <c r="W2310">
        <f t="shared" si="872"/>
        <v>0</v>
      </c>
      <c r="X2310">
        <f t="shared" si="872"/>
        <v>0</v>
      </c>
      <c r="Y2310">
        <f t="shared" si="872"/>
        <v>1</v>
      </c>
      <c r="Z2310">
        <f t="shared" si="872"/>
        <v>0</v>
      </c>
      <c r="AA2310">
        <f t="shared" si="872"/>
        <v>0</v>
      </c>
      <c r="AB2310">
        <f t="shared" si="872"/>
        <v>0</v>
      </c>
      <c r="AC2310">
        <f t="shared" si="873"/>
        <v>0</v>
      </c>
      <c r="AD2310">
        <f t="shared" si="873"/>
        <v>1</v>
      </c>
      <c r="AE2310">
        <f t="shared" si="873"/>
        <v>0</v>
      </c>
      <c r="AF2310">
        <f t="shared" si="873"/>
        <v>0</v>
      </c>
      <c r="AG2310">
        <f t="shared" si="873"/>
        <v>0</v>
      </c>
      <c r="AH2310">
        <f t="shared" si="873"/>
        <v>0</v>
      </c>
      <c r="AI2310">
        <f t="shared" si="873"/>
        <v>0</v>
      </c>
      <c r="AJ2310">
        <f t="shared" ca="1" si="853"/>
        <v>1</v>
      </c>
      <c r="AK2310">
        <f t="shared" ca="1" si="854"/>
        <v>0</v>
      </c>
      <c r="AL2310">
        <f t="shared" ca="1" si="855"/>
        <v>0</v>
      </c>
      <c r="AM2310">
        <f t="shared" ca="1" si="856"/>
        <v>0</v>
      </c>
      <c r="AN2310">
        <f t="shared" ca="1" si="857"/>
        <v>1</v>
      </c>
      <c r="AO2310">
        <f t="shared" ca="1" si="858"/>
        <v>0</v>
      </c>
      <c r="AP2310">
        <f t="shared" ca="1" si="859"/>
        <v>0</v>
      </c>
      <c r="AQ2310">
        <f t="shared" ca="1" si="860"/>
        <v>0</v>
      </c>
      <c r="AR2310">
        <f t="shared" ca="1" si="861"/>
        <v>1</v>
      </c>
      <c r="AS2310">
        <v>0</v>
      </c>
      <c r="AT2310">
        <v>0</v>
      </c>
      <c r="AU2310">
        <f t="shared" ca="1" si="874"/>
        <v>1</v>
      </c>
      <c r="AV2310">
        <f t="shared" ca="1" si="874"/>
        <v>0</v>
      </c>
      <c r="AW2310">
        <f t="shared" ca="1" si="874"/>
        <v>0</v>
      </c>
      <c r="AX2310">
        <v>0</v>
      </c>
    </row>
    <row r="2311" spans="1:50">
      <c r="A2311" s="2">
        <v>41164</v>
      </c>
      <c r="B2311">
        <v>1311</v>
      </c>
      <c r="C2311">
        <v>12</v>
      </c>
      <c r="D2311">
        <f t="shared" ca="1" si="863"/>
        <v>11.014543521300187</v>
      </c>
      <c r="E2311">
        <f t="shared" ca="1" si="864"/>
        <v>0.98545647869981323</v>
      </c>
      <c r="F2311" t="str">
        <f t="shared" ca="1" si="865"/>
        <v>medium</v>
      </c>
      <c r="G2311">
        <v>999</v>
      </c>
      <c r="H2311">
        <f t="shared" si="866"/>
        <v>999</v>
      </c>
      <c r="I2311">
        <f t="shared" ca="1" si="867"/>
        <v>669.44470458297724</v>
      </c>
      <c r="J2311">
        <f t="shared" ca="1" si="868"/>
        <v>329.55529541702276</v>
      </c>
      <c r="K2311" t="str">
        <f t="shared" ca="1" si="869"/>
        <v>high</v>
      </c>
      <c r="L2311">
        <v>18.274999999999999</v>
      </c>
      <c r="M2311" t="str">
        <f t="shared" si="842"/>
        <v>high</v>
      </c>
      <c r="N2311">
        <f t="shared" si="848"/>
        <v>9</v>
      </c>
      <c r="O2311">
        <f t="shared" si="849"/>
        <v>3</v>
      </c>
      <c r="P2311" t="str">
        <f t="shared" si="850"/>
        <v>středa</v>
      </c>
      <c r="Q2311">
        <f t="shared" ref="Q2311:AB2320" si="875">VLOOKUP($N2311,$V$31:$AH$42,Q$592+1,0)</f>
        <v>0</v>
      </c>
      <c r="R2311">
        <f t="shared" si="875"/>
        <v>0</v>
      </c>
      <c r="S2311">
        <f t="shared" si="875"/>
        <v>0</v>
      </c>
      <c r="T2311">
        <f t="shared" si="875"/>
        <v>0</v>
      </c>
      <c r="U2311">
        <f t="shared" si="875"/>
        <v>0</v>
      </c>
      <c r="V2311">
        <f t="shared" si="875"/>
        <v>0</v>
      </c>
      <c r="W2311">
        <f t="shared" si="875"/>
        <v>0</v>
      </c>
      <c r="X2311">
        <f t="shared" si="875"/>
        <v>0</v>
      </c>
      <c r="Y2311">
        <f t="shared" si="875"/>
        <v>1</v>
      </c>
      <c r="Z2311">
        <f t="shared" si="875"/>
        <v>0</v>
      </c>
      <c r="AA2311">
        <f t="shared" si="875"/>
        <v>0</v>
      </c>
      <c r="AB2311">
        <f t="shared" si="875"/>
        <v>0</v>
      </c>
      <c r="AC2311">
        <f t="shared" ref="AC2311:AI2320" si="876">VLOOKUP($O2311,$V$74:$AC$80,AC$592+1,0)</f>
        <v>0</v>
      </c>
      <c r="AD2311">
        <f t="shared" si="876"/>
        <v>0</v>
      </c>
      <c r="AE2311">
        <f t="shared" si="876"/>
        <v>1</v>
      </c>
      <c r="AF2311">
        <f t="shared" si="876"/>
        <v>0</v>
      </c>
      <c r="AG2311">
        <f t="shared" si="876"/>
        <v>0</v>
      </c>
      <c r="AH2311">
        <f t="shared" si="876"/>
        <v>0</v>
      </c>
      <c r="AI2311">
        <f t="shared" si="876"/>
        <v>0</v>
      </c>
      <c r="AJ2311">
        <f t="shared" ca="1" si="853"/>
        <v>1</v>
      </c>
      <c r="AK2311">
        <f t="shared" ca="1" si="854"/>
        <v>0</v>
      </c>
      <c r="AL2311">
        <f t="shared" ca="1" si="855"/>
        <v>0</v>
      </c>
      <c r="AM2311">
        <f t="shared" ca="1" si="856"/>
        <v>0</v>
      </c>
      <c r="AN2311">
        <f t="shared" ca="1" si="857"/>
        <v>0</v>
      </c>
      <c r="AO2311">
        <f t="shared" ca="1" si="858"/>
        <v>1</v>
      </c>
      <c r="AP2311">
        <f t="shared" ca="1" si="859"/>
        <v>0</v>
      </c>
      <c r="AQ2311">
        <f t="shared" ca="1" si="860"/>
        <v>0</v>
      </c>
      <c r="AR2311">
        <f t="shared" ca="1" si="861"/>
        <v>1</v>
      </c>
      <c r="AS2311">
        <v>1</v>
      </c>
      <c r="AT2311">
        <v>0</v>
      </c>
      <c r="AU2311">
        <f t="shared" ca="1" si="874"/>
        <v>0</v>
      </c>
      <c r="AV2311">
        <f t="shared" ca="1" si="874"/>
        <v>1</v>
      </c>
      <c r="AW2311">
        <f t="shared" ca="1" si="874"/>
        <v>0</v>
      </c>
      <c r="AX2311">
        <v>0</v>
      </c>
    </row>
    <row r="2312" spans="1:50">
      <c r="A2312" s="2">
        <v>41165</v>
      </c>
      <c r="B2312">
        <v>1312</v>
      </c>
      <c r="C2312">
        <v>16</v>
      </c>
      <c r="D2312">
        <f t="shared" ca="1" si="863"/>
        <v>11.015138184824288</v>
      </c>
      <c r="E2312">
        <f t="shared" ca="1" si="864"/>
        <v>4.9848618151757123</v>
      </c>
      <c r="F2312" t="str">
        <f t="shared" ca="1" si="865"/>
        <v>high</v>
      </c>
      <c r="G2312">
        <v>1310</v>
      </c>
      <c r="H2312">
        <f t="shared" si="866"/>
        <v>1310</v>
      </c>
      <c r="I2312">
        <f t="shared" ca="1" si="867"/>
        <v>669.40677606564304</v>
      </c>
      <c r="J2312">
        <f t="shared" ca="1" si="868"/>
        <v>640.59322393435696</v>
      </c>
      <c r="K2312" t="str">
        <f t="shared" ca="1" si="869"/>
        <v>high</v>
      </c>
      <c r="L2312">
        <v>14.6</v>
      </c>
      <c r="M2312" t="str">
        <f t="shared" si="842"/>
        <v>high</v>
      </c>
      <c r="N2312">
        <f t="shared" si="848"/>
        <v>9</v>
      </c>
      <c r="O2312">
        <f t="shared" si="849"/>
        <v>4</v>
      </c>
      <c r="P2312" t="str">
        <f t="shared" si="850"/>
        <v>čtvrtek</v>
      </c>
      <c r="Q2312">
        <f t="shared" si="875"/>
        <v>0</v>
      </c>
      <c r="R2312">
        <f t="shared" si="875"/>
        <v>0</v>
      </c>
      <c r="S2312">
        <f t="shared" si="875"/>
        <v>0</v>
      </c>
      <c r="T2312">
        <f t="shared" si="875"/>
        <v>0</v>
      </c>
      <c r="U2312">
        <f t="shared" si="875"/>
        <v>0</v>
      </c>
      <c r="V2312">
        <f t="shared" si="875"/>
        <v>0</v>
      </c>
      <c r="W2312">
        <f t="shared" si="875"/>
        <v>0</v>
      </c>
      <c r="X2312">
        <f t="shared" si="875"/>
        <v>0</v>
      </c>
      <c r="Y2312">
        <f t="shared" si="875"/>
        <v>1</v>
      </c>
      <c r="Z2312">
        <f t="shared" si="875"/>
        <v>0</v>
      </c>
      <c r="AA2312">
        <f t="shared" si="875"/>
        <v>0</v>
      </c>
      <c r="AB2312">
        <f t="shared" si="875"/>
        <v>0</v>
      </c>
      <c r="AC2312">
        <f t="shared" si="876"/>
        <v>0</v>
      </c>
      <c r="AD2312">
        <f t="shared" si="876"/>
        <v>0</v>
      </c>
      <c r="AE2312">
        <f t="shared" si="876"/>
        <v>0</v>
      </c>
      <c r="AF2312">
        <f t="shared" si="876"/>
        <v>1</v>
      </c>
      <c r="AG2312">
        <f t="shared" si="876"/>
        <v>0</v>
      </c>
      <c r="AH2312">
        <f t="shared" si="876"/>
        <v>0</v>
      </c>
      <c r="AI2312">
        <f t="shared" si="876"/>
        <v>0</v>
      </c>
      <c r="AJ2312">
        <f t="shared" ca="1" si="853"/>
        <v>1</v>
      </c>
      <c r="AK2312">
        <f t="shared" ca="1" si="854"/>
        <v>0</v>
      </c>
      <c r="AL2312">
        <f t="shared" ca="1" si="855"/>
        <v>0</v>
      </c>
      <c r="AM2312">
        <f t="shared" ca="1" si="856"/>
        <v>0</v>
      </c>
      <c r="AN2312">
        <f t="shared" ca="1" si="857"/>
        <v>0</v>
      </c>
      <c r="AO2312">
        <f t="shared" ca="1" si="858"/>
        <v>1</v>
      </c>
      <c r="AP2312">
        <f t="shared" ca="1" si="859"/>
        <v>0</v>
      </c>
      <c r="AQ2312">
        <f t="shared" ca="1" si="860"/>
        <v>0</v>
      </c>
      <c r="AR2312">
        <f t="shared" ca="1" si="861"/>
        <v>1</v>
      </c>
      <c r="AS2312">
        <v>1</v>
      </c>
      <c r="AT2312">
        <v>0</v>
      </c>
      <c r="AU2312">
        <f t="shared" ca="1" si="874"/>
        <v>0</v>
      </c>
      <c r="AV2312">
        <f t="shared" ca="1" si="874"/>
        <v>0</v>
      </c>
      <c r="AW2312">
        <f t="shared" ca="1" si="874"/>
        <v>1</v>
      </c>
      <c r="AX2312">
        <v>0</v>
      </c>
    </row>
    <row r="2313" spans="1:50">
      <c r="A2313" s="2">
        <v>41166</v>
      </c>
      <c r="B2313">
        <v>1313</v>
      </c>
      <c r="C2313">
        <v>16</v>
      </c>
      <c r="D2313">
        <f t="shared" ca="1" si="863"/>
        <v>11.01573276104406</v>
      </c>
      <c r="E2313">
        <f t="shared" ca="1" si="864"/>
        <v>4.9842672389559404</v>
      </c>
      <c r="F2313" t="str">
        <f t="shared" ca="1" si="865"/>
        <v>high</v>
      </c>
      <c r="G2313">
        <v>1275</v>
      </c>
      <c r="H2313">
        <f t="shared" si="866"/>
        <v>1275</v>
      </c>
      <c r="I2313">
        <f t="shared" ca="1" si="867"/>
        <v>669.36884753795482</v>
      </c>
      <c r="J2313">
        <f t="shared" ca="1" si="868"/>
        <v>605.63115246204518</v>
      </c>
      <c r="K2313" t="str">
        <f t="shared" ca="1" si="869"/>
        <v>high</v>
      </c>
      <c r="L2313">
        <v>9.75</v>
      </c>
      <c r="M2313" t="str">
        <f t="shared" si="842"/>
        <v>medium</v>
      </c>
      <c r="N2313">
        <f t="shared" si="848"/>
        <v>9</v>
      </c>
      <c r="O2313">
        <f t="shared" si="849"/>
        <v>5</v>
      </c>
      <c r="P2313" t="str">
        <f t="shared" si="850"/>
        <v>pátek</v>
      </c>
      <c r="Q2313">
        <f t="shared" si="875"/>
        <v>0</v>
      </c>
      <c r="R2313">
        <f t="shared" si="875"/>
        <v>0</v>
      </c>
      <c r="S2313">
        <f t="shared" si="875"/>
        <v>0</v>
      </c>
      <c r="T2313">
        <f t="shared" si="875"/>
        <v>0</v>
      </c>
      <c r="U2313">
        <f t="shared" si="875"/>
        <v>0</v>
      </c>
      <c r="V2313">
        <f t="shared" si="875"/>
        <v>0</v>
      </c>
      <c r="W2313">
        <f t="shared" si="875"/>
        <v>0</v>
      </c>
      <c r="X2313">
        <f t="shared" si="875"/>
        <v>0</v>
      </c>
      <c r="Y2313">
        <f t="shared" si="875"/>
        <v>1</v>
      </c>
      <c r="Z2313">
        <f t="shared" si="875"/>
        <v>0</v>
      </c>
      <c r="AA2313">
        <f t="shared" si="875"/>
        <v>0</v>
      </c>
      <c r="AB2313">
        <f t="shared" si="875"/>
        <v>0</v>
      </c>
      <c r="AC2313">
        <f t="shared" si="876"/>
        <v>0</v>
      </c>
      <c r="AD2313">
        <f t="shared" si="876"/>
        <v>0</v>
      </c>
      <c r="AE2313">
        <f t="shared" si="876"/>
        <v>0</v>
      </c>
      <c r="AF2313">
        <f t="shared" si="876"/>
        <v>0</v>
      </c>
      <c r="AG2313">
        <f t="shared" si="876"/>
        <v>1</v>
      </c>
      <c r="AH2313">
        <f t="shared" si="876"/>
        <v>0</v>
      </c>
      <c r="AI2313">
        <f t="shared" si="876"/>
        <v>0</v>
      </c>
      <c r="AJ2313">
        <f t="shared" ca="1" si="853"/>
        <v>1</v>
      </c>
      <c r="AK2313">
        <f t="shared" ca="1" si="854"/>
        <v>0</v>
      </c>
      <c r="AL2313">
        <f t="shared" ca="1" si="855"/>
        <v>0</v>
      </c>
      <c r="AM2313">
        <f t="shared" ca="1" si="856"/>
        <v>0</v>
      </c>
      <c r="AN2313">
        <f t="shared" ca="1" si="857"/>
        <v>1</v>
      </c>
      <c r="AO2313">
        <f t="shared" ca="1" si="858"/>
        <v>0</v>
      </c>
      <c r="AP2313">
        <f t="shared" ca="1" si="859"/>
        <v>0</v>
      </c>
      <c r="AQ2313">
        <f t="shared" ca="1" si="860"/>
        <v>1</v>
      </c>
      <c r="AR2313">
        <f t="shared" ca="1" si="861"/>
        <v>0</v>
      </c>
      <c r="AS2313">
        <v>1</v>
      </c>
      <c r="AT2313">
        <v>0</v>
      </c>
      <c r="AU2313">
        <f t="shared" ca="1" si="874"/>
        <v>0</v>
      </c>
      <c r="AV2313">
        <f t="shared" ca="1" si="874"/>
        <v>0</v>
      </c>
      <c r="AW2313">
        <f t="shared" ca="1" si="874"/>
        <v>1</v>
      </c>
      <c r="AX2313">
        <v>0</v>
      </c>
    </row>
    <row r="2314" spans="1:50">
      <c r="A2314" s="2">
        <v>41167</v>
      </c>
      <c r="B2314">
        <v>1314</v>
      </c>
      <c r="C2314">
        <v>10</v>
      </c>
      <c r="D2314">
        <f t="shared" ca="1" si="863"/>
        <v>11.016327252251816</v>
      </c>
      <c r="E2314">
        <f t="shared" ca="1" si="864"/>
        <v>-1.0163272522518163</v>
      </c>
      <c r="F2314" t="str">
        <f t="shared" ca="1" si="865"/>
        <v>medium</v>
      </c>
      <c r="G2314">
        <v>420</v>
      </c>
      <c r="H2314">
        <f t="shared" si="866"/>
        <v>420</v>
      </c>
      <c r="I2314">
        <f t="shared" ca="1" si="867"/>
        <v>669.33091931323941</v>
      </c>
      <c r="J2314">
        <f t="shared" ca="1" si="868"/>
        <v>-249.33091931323941</v>
      </c>
      <c r="K2314" t="str">
        <f t="shared" ca="1" si="869"/>
        <v>medium</v>
      </c>
      <c r="L2314">
        <v>12.45</v>
      </c>
      <c r="M2314" t="str">
        <f t="shared" si="842"/>
        <v>medium</v>
      </c>
      <c r="N2314">
        <f t="shared" si="848"/>
        <v>9</v>
      </c>
      <c r="O2314">
        <f t="shared" si="849"/>
        <v>6</v>
      </c>
      <c r="P2314" t="str">
        <f t="shared" si="850"/>
        <v>sobota</v>
      </c>
      <c r="Q2314">
        <f t="shared" si="875"/>
        <v>0</v>
      </c>
      <c r="R2314">
        <f t="shared" si="875"/>
        <v>0</v>
      </c>
      <c r="S2314">
        <f t="shared" si="875"/>
        <v>0</v>
      </c>
      <c r="T2314">
        <f t="shared" si="875"/>
        <v>0</v>
      </c>
      <c r="U2314">
        <f t="shared" si="875"/>
        <v>0</v>
      </c>
      <c r="V2314">
        <f t="shared" si="875"/>
        <v>0</v>
      </c>
      <c r="W2314">
        <f t="shared" si="875"/>
        <v>0</v>
      </c>
      <c r="X2314">
        <f t="shared" si="875"/>
        <v>0</v>
      </c>
      <c r="Y2314">
        <f t="shared" si="875"/>
        <v>1</v>
      </c>
      <c r="Z2314">
        <f t="shared" si="875"/>
        <v>0</v>
      </c>
      <c r="AA2314">
        <f t="shared" si="875"/>
        <v>0</v>
      </c>
      <c r="AB2314">
        <f t="shared" si="875"/>
        <v>0</v>
      </c>
      <c r="AC2314">
        <f t="shared" si="876"/>
        <v>0</v>
      </c>
      <c r="AD2314">
        <f t="shared" si="876"/>
        <v>0</v>
      </c>
      <c r="AE2314">
        <f t="shared" si="876"/>
        <v>0</v>
      </c>
      <c r="AF2314">
        <f t="shared" si="876"/>
        <v>0</v>
      </c>
      <c r="AG2314">
        <f t="shared" si="876"/>
        <v>0</v>
      </c>
      <c r="AH2314">
        <f t="shared" si="876"/>
        <v>1</v>
      </c>
      <c r="AI2314">
        <f t="shared" si="876"/>
        <v>0</v>
      </c>
      <c r="AJ2314">
        <f t="shared" ca="1" si="853"/>
        <v>1</v>
      </c>
      <c r="AK2314">
        <f t="shared" ca="1" si="854"/>
        <v>0</v>
      </c>
      <c r="AL2314">
        <f t="shared" ca="1" si="855"/>
        <v>0</v>
      </c>
      <c r="AM2314">
        <f t="shared" ca="1" si="856"/>
        <v>0</v>
      </c>
      <c r="AN2314">
        <f t="shared" ca="1" si="857"/>
        <v>1</v>
      </c>
      <c r="AO2314">
        <f t="shared" ca="1" si="858"/>
        <v>0</v>
      </c>
      <c r="AP2314">
        <f t="shared" ca="1" si="859"/>
        <v>0</v>
      </c>
      <c r="AQ2314">
        <f t="shared" ca="1" si="860"/>
        <v>1</v>
      </c>
      <c r="AR2314">
        <f t="shared" ca="1" si="861"/>
        <v>0</v>
      </c>
      <c r="AS2314">
        <v>0</v>
      </c>
      <c r="AT2314">
        <v>0</v>
      </c>
      <c r="AU2314">
        <f t="shared" ca="1" si="874"/>
        <v>0</v>
      </c>
      <c r="AV2314">
        <f t="shared" ca="1" si="874"/>
        <v>1</v>
      </c>
      <c r="AW2314">
        <f t="shared" ca="1" si="874"/>
        <v>0</v>
      </c>
      <c r="AX2314">
        <v>0</v>
      </c>
    </row>
    <row r="2315" spans="1:50">
      <c r="A2315" s="2">
        <v>41168</v>
      </c>
      <c r="B2315">
        <v>1315</v>
      </c>
      <c r="C2315">
        <v>8</v>
      </c>
      <c r="D2315">
        <f t="shared" ca="1" si="863"/>
        <v>11.016921660739877</v>
      </c>
      <c r="E2315">
        <f t="shared" ca="1" si="864"/>
        <v>-3.016921660739877</v>
      </c>
      <c r="F2315" t="str">
        <f t="shared" ca="1" si="865"/>
        <v>low</v>
      </c>
      <c r="G2315">
        <v>299</v>
      </c>
      <c r="H2315">
        <f t="shared" si="866"/>
        <v>299</v>
      </c>
      <c r="I2315">
        <f t="shared" ca="1" si="867"/>
        <v>669.29299170482386</v>
      </c>
      <c r="J2315">
        <f t="shared" ca="1" si="868"/>
        <v>-370.29299170482386</v>
      </c>
      <c r="K2315" t="str">
        <f t="shared" ca="1" si="869"/>
        <v>low</v>
      </c>
      <c r="L2315">
        <v>12.4</v>
      </c>
      <c r="M2315" t="str">
        <f t="shared" si="842"/>
        <v>medium</v>
      </c>
      <c r="N2315">
        <f t="shared" si="848"/>
        <v>9</v>
      </c>
      <c r="O2315">
        <f t="shared" si="849"/>
        <v>7</v>
      </c>
      <c r="P2315" t="str">
        <f t="shared" si="850"/>
        <v>neděle</v>
      </c>
      <c r="Q2315">
        <f t="shared" si="875"/>
        <v>0</v>
      </c>
      <c r="R2315">
        <f t="shared" si="875"/>
        <v>0</v>
      </c>
      <c r="S2315">
        <f t="shared" si="875"/>
        <v>0</v>
      </c>
      <c r="T2315">
        <f t="shared" si="875"/>
        <v>0</v>
      </c>
      <c r="U2315">
        <f t="shared" si="875"/>
        <v>0</v>
      </c>
      <c r="V2315">
        <f t="shared" si="875"/>
        <v>0</v>
      </c>
      <c r="W2315">
        <f t="shared" si="875"/>
        <v>0</v>
      </c>
      <c r="X2315">
        <f t="shared" si="875"/>
        <v>0</v>
      </c>
      <c r="Y2315">
        <f t="shared" si="875"/>
        <v>1</v>
      </c>
      <c r="Z2315">
        <f t="shared" si="875"/>
        <v>0</v>
      </c>
      <c r="AA2315">
        <f t="shared" si="875"/>
        <v>0</v>
      </c>
      <c r="AB2315">
        <f t="shared" si="875"/>
        <v>0</v>
      </c>
      <c r="AC2315">
        <f t="shared" si="876"/>
        <v>0</v>
      </c>
      <c r="AD2315">
        <f t="shared" si="876"/>
        <v>0</v>
      </c>
      <c r="AE2315">
        <f t="shared" si="876"/>
        <v>0</v>
      </c>
      <c r="AF2315">
        <f t="shared" si="876"/>
        <v>0</v>
      </c>
      <c r="AG2315">
        <f t="shared" si="876"/>
        <v>0</v>
      </c>
      <c r="AH2315">
        <f t="shared" si="876"/>
        <v>0</v>
      </c>
      <c r="AI2315">
        <f t="shared" si="876"/>
        <v>1</v>
      </c>
      <c r="AJ2315">
        <f t="shared" ca="1" si="853"/>
        <v>1</v>
      </c>
      <c r="AK2315">
        <f t="shared" ca="1" si="854"/>
        <v>0</v>
      </c>
      <c r="AL2315">
        <f t="shared" ca="1" si="855"/>
        <v>0</v>
      </c>
      <c r="AM2315">
        <f t="shared" ca="1" si="856"/>
        <v>0</v>
      </c>
      <c r="AN2315">
        <f t="shared" ca="1" si="857"/>
        <v>1</v>
      </c>
      <c r="AO2315">
        <f t="shared" ca="1" si="858"/>
        <v>0</v>
      </c>
      <c r="AP2315">
        <f t="shared" ca="1" si="859"/>
        <v>0</v>
      </c>
      <c r="AQ2315">
        <f t="shared" ca="1" si="860"/>
        <v>1</v>
      </c>
      <c r="AR2315">
        <f t="shared" ca="1" si="861"/>
        <v>0</v>
      </c>
      <c r="AS2315">
        <v>0</v>
      </c>
      <c r="AT2315">
        <v>0</v>
      </c>
      <c r="AU2315">
        <f t="shared" ca="1" si="874"/>
        <v>1</v>
      </c>
      <c r="AV2315">
        <f t="shared" ca="1" si="874"/>
        <v>0</v>
      </c>
      <c r="AW2315">
        <f t="shared" ca="1" si="874"/>
        <v>0</v>
      </c>
      <c r="AX2315">
        <v>0</v>
      </c>
    </row>
    <row r="2316" spans="1:50">
      <c r="A2316" s="2">
        <v>41169</v>
      </c>
      <c r="B2316">
        <v>1316</v>
      </c>
      <c r="C2316">
        <v>14</v>
      </c>
      <c r="D2316">
        <f t="shared" ca="1" si="863"/>
        <v>11.017515988800557</v>
      </c>
      <c r="E2316">
        <f t="shared" ca="1" si="864"/>
        <v>2.9824840111994426</v>
      </c>
      <c r="F2316" t="str">
        <f t="shared" ca="1" si="865"/>
        <v>high</v>
      </c>
      <c r="G2316">
        <v>607</v>
      </c>
      <c r="H2316">
        <f t="shared" si="866"/>
        <v>607</v>
      </c>
      <c r="I2316">
        <f t="shared" ca="1" si="867"/>
        <v>669.25506502603491</v>
      </c>
      <c r="J2316">
        <f t="shared" ca="1" si="868"/>
        <v>-62.255065026034913</v>
      </c>
      <c r="K2316" t="str">
        <f t="shared" ca="1" si="869"/>
        <v>medium</v>
      </c>
      <c r="L2316">
        <v>13.65</v>
      </c>
      <c r="M2316" t="str">
        <f t="shared" si="842"/>
        <v>medium</v>
      </c>
      <c r="N2316">
        <f t="shared" si="848"/>
        <v>9</v>
      </c>
      <c r="O2316">
        <f t="shared" si="849"/>
        <v>1</v>
      </c>
      <c r="P2316" t="str">
        <f t="shared" si="850"/>
        <v>pondělí</v>
      </c>
      <c r="Q2316">
        <f t="shared" si="875"/>
        <v>0</v>
      </c>
      <c r="R2316">
        <f t="shared" si="875"/>
        <v>0</v>
      </c>
      <c r="S2316">
        <f t="shared" si="875"/>
        <v>0</v>
      </c>
      <c r="T2316">
        <f t="shared" si="875"/>
        <v>0</v>
      </c>
      <c r="U2316">
        <f t="shared" si="875"/>
        <v>0</v>
      </c>
      <c r="V2316">
        <f t="shared" si="875"/>
        <v>0</v>
      </c>
      <c r="W2316">
        <f t="shared" si="875"/>
        <v>0</v>
      </c>
      <c r="X2316">
        <f t="shared" si="875"/>
        <v>0</v>
      </c>
      <c r="Y2316">
        <f t="shared" si="875"/>
        <v>1</v>
      </c>
      <c r="Z2316">
        <f t="shared" si="875"/>
        <v>0</v>
      </c>
      <c r="AA2316">
        <f t="shared" si="875"/>
        <v>0</v>
      </c>
      <c r="AB2316">
        <f t="shared" si="875"/>
        <v>0</v>
      </c>
      <c r="AC2316">
        <f t="shared" si="876"/>
        <v>1</v>
      </c>
      <c r="AD2316">
        <f t="shared" si="876"/>
        <v>0</v>
      </c>
      <c r="AE2316">
        <f t="shared" si="876"/>
        <v>0</v>
      </c>
      <c r="AF2316">
        <f t="shared" si="876"/>
        <v>0</v>
      </c>
      <c r="AG2316">
        <f t="shared" si="876"/>
        <v>0</v>
      </c>
      <c r="AH2316">
        <f t="shared" si="876"/>
        <v>0</v>
      </c>
      <c r="AI2316">
        <f t="shared" si="876"/>
        <v>0</v>
      </c>
      <c r="AJ2316">
        <f t="shared" ca="1" si="853"/>
        <v>1</v>
      </c>
      <c r="AK2316">
        <f t="shared" ca="1" si="854"/>
        <v>0</v>
      </c>
      <c r="AL2316">
        <f t="shared" ca="1" si="855"/>
        <v>0</v>
      </c>
      <c r="AM2316">
        <f t="shared" ca="1" si="856"/>
        <v>0</v>
      </c>
      <c r="AN2316">
        <f t="shared" ca="1" si="857"/>
        <v>0</v>
      </c>
      <c r="AO2316">
        <f t="shared" ca="1" si="858"/>
        <v>1</v>
      </c>
      <c r="AP2316">
        <f t="shared" ca="1" si="859"/>
        <v>0</v>
      </c>
      <c r="AQ2316">
        <f t="shared" ca="1" si="860"/>
        <v>1</v>
      </c>
      <c r="AR2316">
        <f t="shared" ca="1" si="861"/>
        <v>0</v>
      </c>
      <c r="AS2316">
        <v>0</v>
      </c>
      <c r="AT2316">
        <v>0</v>
      </c>
      <c r="AU2316">
        <f t="shared" ca="1" si="874"/>
        <v>0</v>
      </c>
      <c r="AV2316">
        <f t="shared" ca="1" si="874"/>
        <v>0</v>
      </c>
      <c r="AW2316">
        <f t="shared" ca="1" si="874"/>
        <v>1</v>
      </c>
      <c r="AX2316">
        <v>0</v>
      </c>
    </row>
    <row r="2317" spans="1:50">
      <c r="A2317" s="2">
        <v>41170</v>
      </c>
      <c r="B2317">
        <v>1317</v>
      </c>
      <c r="C2317">
        <v>9</v>
      </c>
      <c r="D2317">
        <f t="shared" ca="1" si="863"/>
        <v>11.018110238726177</v>
      </c>
      <c r="E2317">
        <f t="shared" ca="1" si="864"/>
        <v>-2.0181102387261767</v>
      </c>
      <c r="F2317" t="str">
        <f t="shared" ca="1" si="865"/>
        <v>medium</v>
      </c>
      <c r="G2317">
        <v>2175</v>
      </c>
      <c r="H2317">
        <f t="shared" si="866"/>
        <v>2175</v>
      </c>
      <c r="I2317">
        <f t="shared" ca="1" si="867"/>
        <v>669.21713959019962</v>
      </c>
      <c r="J2317">
        <f t="shared" ca="1" si="868"/>
        <v>1505.7828604098004</v>
      </c>
      <c r="K2317" t="str">
        <f t="shared" ca="1" si="869"/>
        <v>high</v>
      </c>
      <c r="L2317">
        <v>15.4</v>
      </c>
      <c r="M2317" t="str">
        <f t="shared" si="842"/>
        <v>high</v>
      </c>
      <c r="N2317">
        <f t="shared" si="848"/>
        <v>9</v>
      </c>
      <c r="O2317">
        <f t="shared" si="849"/>
        <v>2</v>
      </c>
      <c r="P2317" t="str">
        <f t="shared" si="850"/>
        <v>úterý</v>
      </c>
      <c r="Q2317">
        <f t="shared" si="875"/>
        <v>0</v>
      </c>
      <c r="R2317">
        <f t="shared" si="875"/>
        <v>0</v>
      </c>
      <c r="S2317">
        <f t="shared" si="875"/>
        <v>0</v>
      </c>
      <c r="T2317">
        <f t="shared" si="875"/>
        <v>0</v>
      </c>
      <c r="U2317">
        <f t="shared" si="875"/>
        <v>0</v>
      </c>
      <c r="V2317">
        <f t="shared" si="875"/>
        <v>0</v>
      </c>
      <c r="W2317">
        <f t="shared" si="875"/>
        <v>0</v>
      </c>
      <c r="X2317">
        <f t="shared" si="875"/>
        <v>0</v>
      </c>
      <c r="Y2317">
        <f t="shared" si="875"/>
        <v>1</v>
      </c>
      <c r="Z2317">
        <f t="shared" si="875"/>
        <v>0</v>
      </c>
      <c r="AA2317">
        <f t="shared" si="875"/>
        <v>0</v>
      </c>
      <c r="AB2317">
        <f t="shared" si="875"/>
        <v>0</v>
      </c>
      <c r="AC2317">
        <f t="shared" si="876"/>
        <v>0</v>
      </c>
      <c r="AD2317">
        <f t="shared" si="876"/>
        <v>1</v>
      </c>
      <c r="AE2317">
        <f t="shared" si="876"/>
        <v>0</v>
      </c>
      <c r="AF2317">
        <f t="shared" si="876"/>
        <v>0</v>
      </c>
      <c r="AG2317">
        <f t="shared" si="876"/>
        <v>0</v>
      </c>
      <c r="AH2317">
        <f t="shared" si="876"/>
        <v>0</v>
      </c>
      <c r="AI2317">
        <f t="shared" si="876"/>
        <v>0</v>
      </c>
      <c r="AJ2317">
        <f t="shared" ca="1" si="853"/>
        <v>1</v>
      </c>
      <c r="AK2317">
        <f t="shared" ca="1" si="854"/>
        <v>0</v>
      </c>
      <c r="AL2317">
        <f t="shared" ca="1" si="855"/>
        <v>0</v>
      </c>
      <c r="AM2317">
        <f t="shared" ca="1" si="856"/>
        <v>0</v>
      </c>
      <c r="AN2317">
        <f t="shared" ca="1" si="857"/>
        <v>0</v>
      </c>
      <c r="AO2317">
        <f t="shared" ca="1" si="858"/>
        <v>1</v>
      </c>
      <c r="AP2317">
        <f t="shared" ca="1" si="859"/>
        <v>0</v>
      </c>
      <c r="AQ2317">
        <f t="shared" ca="1" si="860"/>
        <v>0</v>
      </c>
      <c r="AR2317">
        <f t="shared" ca="1" si="861"/>
        <v>1</v>
      </c>
      <c r="AS2317">
        <v>0</v>
      </c>
      <c r="AT2317">
        <v>0</v>
      </c>
      <c r="AU2317">
        <f t="shared" ca="1" si="874"/>
        <v>0</v>
      </c>
      <c r="AV2317">
        <f t="shared" ca="1" si="874"/>
        <v>1</v>
      </c>
      <c r="AW2317">
        <f t="shared" ca="1" si="874"/>
        <v>0</v>
      </c>
      <c r="AX2317">
        <v>0</v>
      </c>
    </row>
    <row r="2318" spans="1:50">
      <c r="A2318" s="2">
        <v>41171</v>
      </c>
      <c r="B2318">
        <v>1318</v>
      </c>
      <c r="C2318">
        <v>15</v>
      </c>
      <c r="D2318">
        <f t="shared" ca="1" si="863"/>
        <v>11.018704412809049</v>
      </c>
      <c r="E2318">
        <f t="shared" ca="1" si="864"/>
        <v>3.9812955871909512</v>
      </c>
      <c r="F2318" t="str">
        <f t="shared" ca="1" si="865"/>
        <v>high</v>
      </c>
      <c r="G2318">
        <v>338</v>
      </c>
      <c r="H2318">
        <f t="shared" si="866"/>
        <v>338</v>
      </c>
      <c r="I2318">
        <f t="shared" ca="1" si="867"/>
        <v>669.17921571064483</v>
      </c>
      <c r="J2318">
        <f t="shared" ca="1" si="868"/>
        <v>-331.17921571064483</v>
      </c>
      <c r="K2318" t="str">
        <f t="shared" ca="1" si="869"/>
        <v>low</v>
      </c>
      <c r="L2318">
        <v>14.6</v>
      </c>
      <c r="M2318" t="str">
        <f t="shared" si="842"/>
        <v>high</v>
      </c>
      <c r="N2318">
        <f t="shared" si="848"/>
        <v>9</v>
      </c>
      <c r="O2318">
        <f t="shared" si="849"/>
        <v>3</v>
      </c>
      <c r="P2318" t="str">
        <f t="shared" si="850"/>
        <v>středa</v>
      </c>
      <c r="Q2318">
        <f t="shared" si="875"/>
        <v>0</v>
      </c>
      <c r="R2318">
        <f t="shared" si="875"/>
        <v>0</v>
      </c>
      <c r="S2318">
        <f t="shared" si="875"/>
        <v>0</v>
      </c>
      <c r="T2318">
        <f t="shared" si="875"/>
        <v>0</v>
      </c>
      <c r="U2318">
        <f t="shared" si="875"/>
        <v>0</v>
      </c>
      <c r="V2318">
        <f t="shared" si="875"/>
        <v>0</v>
      </c>
      <c r="W2318">
        <f t="shared" si="875"/>
        <v>0</v>
      </c>
      <c r="X2318">
        <f t="shared" si="875"/>
        <v>0</v>
      </c>
      <c r="Y2318">
        <f t="shared" si="875"/>
        <v>1</v>
      </c>
      <c r="Z2318">
        <f t="shared" si="875"/>
        <v>0</v>
      </c>
      <c r="AA2318">
        <f t="shared" si="875"/>
        <v>0</v>
      </c>
      <c r="AB2318">
        <f t="shared" si="875"/>
        <v>0</v>
      </c>
      <c r="AC2318">
        <f t="shared" si="876"/>
        <v>0</v>
      </c>
      <c r="AD2318">
        <f t="shared" si="876"/>
        <v>0</v>
      </c>
      <c r="AE2318">
        <f t="shared" si="876"/>
        <v>1</v>
      </c>
      <c r="AF2318">
        <f t="shared" si="876"/>
        <v>0</v>
      </c>
      <c r="AG2318">
        <f t="shared" si="876"/>
        <v>0</v>
      </c>
      <c r="AH2318">
        <f t="shared" si="876"/>
        <v>0</v>
      </c>
      <c r="AI2318">
        <f t="shared" si="876"/>
        <v>0</v>
      </c>
      <c r="AJ2318">
        <f t="shared" ca="1" si="853"/>
        <v>1</v>
      </c>
      <c r="AK2318">
        <f t="shared" ca="1" si="854"/>
        <v>0</v>
      </c>
      <c r="AL2318">
        <f t="shared" ca="1" si="855"/>
        <v>0</v>
      </c>
      <c r="AM2318">
        <f t="shared" ca="1" si="856"/>
        <v>0</v>
      </c>
      <c r="AN2318">
        <f t="shared" ca="1" si="857"/>
        <v>0</v>
      </c>
      <c r="AO2318">
        <f t="shared" ca="1" si="858"/>
        <v>1</v>
      </c>
      <c r="AP2318">
        <f t="shared" ca="1" si="859"/>
        <v>0</v>
      </c>
      <c r="AQ2318">
        <f t="shared" ca="1" si="860"/>
        <v>0</v>
      </c>
      <c r="AR2318">
        <f t="shared" ca="1" si="861"/>
        <v>1</v>
      </c>
      <c r="AS2318">
        <v>1</v>
      </c>
      <c r="AT2318">
        <v>0</v>
      </c>
      <c r="AU2318">
        <f t="shared" ca="1" si="874"/>
        <v>0</v>
      </c>
      <c r="AV2318">
        <f t="shared" ca="1" si="874"/>
        <v>0</v>
      </c>
      <c r="AW2318">
        <f t="shared" ca="1" si="874"/>
        <v>1</v>
      </c>
      <c r="AX2318">
        <v>0</v>
      </c>
    </row>
    <row r="2319" spans="1:50">
      <c r="A2319" s="2">
        <v>41172</v>
      </c>
      <c r="B2319">
        <v>1319</v>
      </c>
      <c r="C2319">
        <v>12</v>
      </c>
      <c r="D2319">
        <f t="shared" ca="1" si="863"/>
        <v>11.019298513341493</v>
      </c>
      <c r="E2319">
        <f t="shared" ca="1" si="864"/>
        <v>0.98070148665850709</v>
      </c>
      <c r="F2319" t="str">
        <f t="shared" ca="1" si="865"/>
        <v>medium</v>
      </c>
      <c r="G2319">
        <v>509</v>
      </c>
      <c r="H2319">
        <f t="shared" si="866"/>
        <v>509</v>
      </c>
      <c r="I2319">
        <f t="shared" ca="1" si="867"/>
        <v>669.14129370069736</v>
      </c>
      <c r="J2319">
        <f t="shared" ca="1" si="868"/>
        <v>-160.14129370069736</v>
      </c>
      <c r="K2319" t="str">
        <f t="shared" ca="1" si="869"/>
        <v>medium</v>
      </c>
      <c r="L2319">
        <v>7.45</v>
      </c>
      <c r="M2319" t="str">
        <f t="shared" si="842"/>
        <v>medium</v>
      </c>
      <c r="N2319">
        <f t="shared" si="848"/>
        <v>9</v>
      </c>
      <c r="O2319">
        <f t="shared" si="849"/>
        <v>4</v>
      </c>
      <c r="P2319" t="str">
        <f t="shared" si="850"/>
        <v>čtvrtek</v>
      </c>
      <c r="Q2319">
        <f t="shared" si="875"/>
        <v>0</v>
      </c>
      <c r="R2319">
        <f t="shared" si="875"/>
        <v>0</v>
      </c>
      <c r="S2319">
        <f t="shared" si="875"/>
        <v>0</v>
      </c>
      <c r="T2319">
        <f t="shared" si="875"/>
        <v>0</v>
      </c>
      <c r="U2319">
        <f t="shared" si="875"/>
        <v>0</v>
      </c>
      <c r="V2319">
        <f t="shared" si="875"/>
        <v>0</v>
      </c>
      <c r="W2319">
        <f t="shared" si="875"/>
        <v>0</v>
      </c>
      <c r="X2319">
        <f t="shared" si="875"/>
        <v>0</v>
      </c>
      <c r="Y2319">
        <f t="shared" si="875"/>
        <v>1</v>
      </c>
      <c r="Z2319">
        <f t="shared" si="875"/>
        <v>0</v>
      </c>
      <c r="AA2319">
        <f t="shared" si="875"/>
        <v>0</v>
      </c>
      <c r="AB2319">
        <f t="shared" si="875"/>
        <v>0</v>
      </c>
      <c r="AC2319">
        <f t="shared" si="876"/>
        <v>0</v>
      </c>
      <c r="AD2319">
        <f t="shared" si="876"/>
        <v>0</v>
      </c>
      <c r="AE2319">
        <f t="shared" si="876"/>
        <v>0</v>
      </c>
      <c r="AF2319">
        <f t="shared" si="876"/>
        <v>1</v>
      </c>
      <c r="AG2319">
        <f t="shared" si="876"/>
        <v>0</v>
      </c>
      <c r="AH2319">
        <f t="shared" si="876"/>
        <v>0</v>
      </c>
      <c r="AI2319">
        <f t="shared" si="876"/>
        <v>0</v>
      </c>
      <c r="AJ2319">
        <f t="shared" ca="1" si="853"/>
        <v>1</v>
      </c>
      <c r="AK2319">
        <f t="shared" ca="1" si="854"/>
        <v>0</v>
      </c>
      <c r="AL2319">
        <f t="shared" ca="1" si="855"/>
        <v>0</v>
      </c>
      <c r="AM2319">
        <f t="shared" ca="1" si="856"/>
        <v>0</v>
      </c>
      <c r="AN2319">
        <f t="shared" ca="1" si="857"/>
        <v>0</v>
      </c>
      <c r="AO2319">
        <f t="shared" ca="1" si="858"/>
        <v>1</v>
      </c>
      <c r="AP2319">
        <f t="shared" ca="1" si="859"/>
        <v>0</v>
      </c>
      <c r="AQ2319">
        <f t="shared" ca="1" si="860"/>
        <v>1</v>
      </c>
      <c r="AR2319">
        <f t="shared" ca="1" si="861"/>
        <v>0</v>
      </c>
      <c r="AS2319">
        <v>1</v>
      </c>
      <c r="AT2319">
        <v>0</v>
      </c>
      <c r="AU2319">
        <f t="shared" ca="1" si="874"/>
        <v>0</v>
      </c>
      <c r="AV2319">
        <f t="shared" ca="1" si="874"/>
        <v>1</v>
      </c>
      <c r="AW2319">
        <f t="shared" ca="1" si="874"/>
        <v>0</v>
      </c>
      <c r="AX2319">
        <v>0</v>
      </c>
    </row>
    <row r="2320" spans="1:50">
      <c r="A2320" s="2">
        <v>41173</v>
      </c>
      <c r="B2320">
        <v>1320</v>
      </c>
      <c r="C2320">
        <v>9</v>
      </c>
      <c r="D2320">
        <f t="shared" ca="1" si="863"/>
        <v>11.019892542615825</v>
      </c>
      <c r="E2320">
        <f t="shared" ca="1" si="864"/>
        <v>-2.0198925426158247</v>
      </c>
      <c r="F2320" t="str">
        <f t="shared" ca="1" si="865"/>
        <v>medium</v>
      </c>
      <c r="G2320">
        <v>526</v>
      </c>
      <c r="H2320">
        <f t="shared" si="866"/>
        <v>526</v>
      </c>
      <c r="I2320">
        <f t="shared" ca="1" si="867"/>
        <v>669.10337387368418</v>
      </c>
      <c r="J2320">
        <f t="shared" ca="1" si="868"/>
        <v>-143.10337387368418</v>
      </c>
      <c r="K2320" t="str">
        <f t="shared" ca="1" si="869"/>
        <v>medium</v>
      </c>
      <c r="L2320">
        <v>8.4499999999999993</v>
      </c>
      <c r="M2320" t="str">
        <f t="shared" si="842"/>
        <v>medium</v>
      </c>
      <c r="N2320">
        <f t="shared" si="848"/>
        <v>9</v>
      </c>
      <c r="O2320">
        <f t="shared" si="849"/>
        <v>5</v>
      </c>
      <c r="P2320" t="str">
        <f t="shared" si="850"/>
        <v>pátek</v>
      </c>
      <c r="Q2320">
        <f t="shared" si="875"/>
        <v>0</v>
      </c>
      <c r="R2320">
        <f t="shared" si="875"/>
        <v>0</v>
      </c>
      <c r="S2320">
        <f t="shared" si="875"/>
        <v>0</v>
      </c>
      <c r="T2320">
        <f t="shared" si="875"/>
        <v>0</v>
      </c>
      <c r="U2320">
        <f t="shared" si="875"/>
        <v>0</v>
      </c>
      <c r="V2320">
        <f t="shared" si="875"/>
        <v>0</v>
      </c>
      <c r="W2320">
        <f t="shared" si="875"/>
        <v>0</v>
      </c>
      <c r="X2320">
        <f t="shared" si="875"/>
        <v>0</v>
      </c>
      <c r="Y2320">
        <f t="shared" si="875"/>
        <v>1</v>
      </c>
      <c r="Z2320">
        <f t="shared" si="875"/>
        <v>0</v>
      </c>
      <c r="AA2320">
        <f t="shared" si="875"/>
        <v>0</v>
      </c>
      <c r="AB2320">
        <f t="shared" si="875"/>
        <v>0</v>
      </c>
      <c r="AC2320">
        <f t="shared" si="876"/>
        <v>0</v>
      </c>
      <c r="AD2320">
        <f t="shared" si="876"/>
        <v>0</v>
      </c>
      <c r="AE2320">
        <f t="shared" si="876"/>
        <v>0</v>
      </c>
      <c r="AF2320">
        <f t="shared" si="876"/>
        <v>0</v>
      </c>
      <c r="AG2320">
        <f t="shared" si="876"/>
        <v>1</v>
      </c>
      <c r="AH2320">
        <f t="shared" si="876"/>
        <v>0</v>
      </c>
      <c r="AI2320">
        <f t="shared" si="876"/>
        <v>0</v>
      </c>
      <c r="AJ2320">
        <f t="shared" ca="1" si="853"/>
        <v>1</v>
      </c>
      <c r="AK2320">
        <f t="shared" ca="1" si="854"/>
        <v>0</v>
      </c>
      <c r="AL2320">
        <f t="shared" ca="1" si="855"/>
        <v>0</v>
      </c>
      <c r="AM2320">
        <f t="shared" ca="1" si="856"/>
        <v>0</v>
      </c>
      <c r="AN2320">
        <f t="shared" ca="1" si="857"/>
        <v>0</v>
      </c>
      <c r="AO2320">
        <f t="shared" ca="1" si="858"/>
        <v>1</v>
      </c>
      <c r="AP2320">
        <f t="shared" ca="1" si="859"/>
        <v>0</v>
      </c>
      <c r="AQ2320">
        <f t="shared" ca="1" si="860"/>
        <v>1</v>
      </c>
      <c r="AR2320">
        <f t="shared" ca="1" si="861"/>
        <v>0</v>
      </c>
      <c r="AS2320">
        <v>1</v>
      </c>
      <c r="AT2320">
        <v>0</v>
      </c>
      <c r="AU2320">
        <f t="shared" ca="1" si="874"/>
        <v>0</v>
      </c>
      <c r="AV2320">
        <f t="shared" ca="1" si="874"/>
        <v>1</v>
      </c>
      <c r="AW2320">
        <f t="shared" ca="1" si="874"/>
        <v>0</v>
      </c>
      <c r="AX2320">
        <v>0</v>
      </c>
    </row>
    <row r="2321" spans="1:50">
      <c r="A2321" s="2">
        <v>41174</v>
      </c>
      <c r="B2321">
        <v>1321</v>
      </c>
      <c r="C2321">
        <v>12</v>
      </c>
      <c r="D2321">
        <f t="shared" ca="1" si="863"/>
        <v>11.020486502924363</v>
      </c>
      <c r="E2321">
        <f t="shared" ca="1" si="864"/>
        <v>0.97951349707563651</v>
      </c>
      <c r="F2321" t="str">
        <f t="shared" ca="1" si="865"/>
        <v>medium</v>
      </c>
      <c r="G2321">
        <v>752</v>
      </c>
      <c r="H2321">
        <f t="shared" si="866"/>
        <v>752</v>
      </c>
      <c r="I2321">
        <f t="shared" ca="1" si="867"/>
        <v>669.06545654293245</v>
      </c>
      <c r="J2321">
        <f t="shared" ca="1" si="868"/>
        <v>82.934543457067548</v>
      </c>
      <c r="K2321" t="str">
        <f t="shared" ca="1" si="869"/>
        <v>high</v>
      </c>
      <c r="L2321">
        <v>15.6</v>
      </c>
      <c r="M2321" t="str">
        <f t="shared" si="842"/>
        <v>high</v>
      </c>
      <c r="N2321">
        <f t="shared" si="848"/>
        <v>9</v>
      </c>
      <c r="O2321">
        <f t="shared" si="849"/>
        <v>6</v>
      </c>
      <c r="P2321" t="str">
        <f t="shared" si="850"/>
        <v>sobota</v>
      </c>
      <c r="Q2321">
        <f t="shared" ref="Q2321:AB2330" si="877">VLOOKUP($N2321,$V$31:$AH$42,Q$592+1,0)</f>
        <v>0</v>
      </c>
      <c r="R2321">
        <f t="shared" si="877"/>
        <v>0</v>
      </c>
      <c r="S2321">
        <f t="shared" si="877"/>
        <v>0</v>
      </c>
      <c r="T2321">
        <f t="shared" si="877"/>
        <v>0</v>
      </c>
      <c r="U2321">
        <f t="shared" si="877"/>
        <v>0</v>
      </c>
      <c r="V2321">
        <f t="shared" si="877"/>
        <v>0</v>
      </c>
      <c r="W2321">
        <f t="shared" si="877"/>
        <v>0</v>
      </c>
      <c r="X2321">
        <f t="shared" si="877"/>
        <v>0</v>
      </c>
      <c r="Y2321">
        <f t="shared" si="877"/>
        <v>1</v>
      </c>
      <c r="Z2321">
        <f t="shared" si="877"/>
        <v>0</v>
      </c>
      <c r="AA2321">
        <f t="shared" si="877"/>
        <v>0</v>
      </c>
      <c r="AB2321">
        <f t="shared" si="877"/>
        <v>0</v>
      </c>
      <c r="AC2321">
        <f t="shared" ref="AC2321:AI2330" si="878">VLOOKUP($O2321,$V$74:$AC$80,AC$592+1,0)</f>
        <v>0</v>
      </c>
      <c r="AD2321">
        <f t="shared" si="878"/>
        <v>0</v>
      </c>
      <c r="AE2321">
        <f t="shared" si="878"/>
        <v>0</v>
      </c>
      <c r="AF2321">
        <f t="shared" si="878"/>
        <v>0</v>
      </c>
      <c r="AG2321">
        <f t="shared" si="878"/>
        <v>0</v>
      </c>
      <c r="AH2321">
        <f t="shared" si="878"/>
        <v>1</v>
      </c>
      <c r="AI2321">
        <f t="shared" si="878"/>
        <v>0</v>
      </c>
      <c r="AJ2321">
        <f t="shared" ca="1" si="853"/>
        <v>1</v>
      </c>
      <c r="AK2321">
        <f t="shared" ca="1" si="854"/>
        <v>0</v>
      </c>
      <c r="AL2321">
        <f t="shared" ca="1" si="855"/>
        <v>0</v>
      </c>
      <c r="AM2321">
        <f t="shared" ca="1" si="856"/>
        <v>0</v>
      </c>
      <c r="AN2321">
        <f t="shared" ca="1" si="857"/>
        <v>0</v>
      </c>
      <c r="AO2321">
        <f t="shared" ca="1" si="858"/>
        <v>1</v>
      </c>
      <c r="AP2321">
        <f t="shared" ca="1" si="859"/>
        <v>0</v>
      </c>
      <c r="AQ2321">
        <f t="shared" ca="1" si="860"/>
        <v>0</v>
      </c>
      <c r="AR2321">
        <f t="shared" ca="1" si="861"/>
        <v>1</v>
      </c>
      <c r="AS2321">
        <v>1</v>
      </c>
      <c r="AT2321">
        <v>0</v>
      </c>
      <c r="AU2321">
        <f t="shared" ref="AU2321:AW2340" ca="1" si="879">VLOOKUP(INDIRECT($AU$590&amp;ROW($A2321)),$F$17:$I$19,AU$592+1,0)</f>
        <v>0</v>
      </c>
      <c r="AV2321">
        <f t="shared" ca="1" si="879"/>
        <v>1</v>
      </c>
      <c r="AW2321">
        <f t="shared" ca="1" si="879"/>
        <v>0</v>
      </c>
      <c r="AX2321">
        <v>0</v>
      </c>
    </row>
    <row r="2322" spans="1:50">
      <c r="A2322" s="2">
        <v>41175</v>
      </c>
      <c r="B2322">
        <v>1322</v>
      </c>
      <c r="C2322">
        <v>8</v>
      </c>
      <c r="D2322">
        <f t="shared" ca="1" si="863"/>
        <v>11.021080396559423</v>
      </c>
      <c r="E2322">
        <f t="shared" ca="1" si="864"/>
        <v>-3.0210803965594231</v>
      </c>
      <c r="F2322" t="str">
        <f t="shared" ca="1" si="865"/>
        <v>low</v>
      </c>
      <c r="G2322">
        <v>329</v>
      </c>
      <c r="H2322">
        <f t="shared" si="866"/>
        <v>329</v>
      </c>
      <c r="I2322">
        <f t="shared" ca="1" si="867"/>
        <v>669.02754202176857</v>
      </c>
      <c r="J2322">
        <f t="shared" ca="1" si="868"/>
        <v>-340.02754202176857</v>
      </c>
      <c r="K2322" t="str">
        <f t="shared" ca="1" si="869"/>
        <v>low</v>
      </c>
      <c r="L2322">
        <v>7.75</v>
      </c>
      <c r="M2322" t="str">
        <f t="shared" si="842"/>
        <v>medium</v>
      </c>
      <c r="N2322">
        <f t="shared" si="848"/>
        <v>9</v>
      </c>
      <c r="O2322">
        <f t="shared" si="849"/>
        <v>7</v>
      </c>
      <c r="P2322" t="str">
        <f t="shared" si="850"/>
        <v>neděle</v>
      </c>
      <c r="Q2322">
        <f t="shared" si="877"/>
        <v>0</v>
      </c>
      <c r="R2322">
        <f t="shared" si="877"/>
        <v>0</v>
      </c>
      <c r="S2322">
        <f t="shared" si="877"/>
        <v>0</v>
      </c>
      <c r="T2322">
        <f t="shared" si="877"/>
        <v>0</v>
      </c>
      <c r="U2322">
        <f t="shared" si="877"/>
        <v>0</v>
      </c>
      <c r="V2322">
        <f t="shared" si="877"/>
        <v>0</v>
      </c>
      <c r="W2322">
        <f t="shared" si="877"/>
        <v>0</v>
      </c>
      <c r="X2322">
        <f t="shared" si="877"/>
        <v>0</v>
      </c>
      <c r="Y2322">
        <f t="shared" si="877"/>
        <v>1</v>
      </c>
      <c r="Z2322">
        <f t="shared" si="877"/>
        <v>0</v>
      </c>
      <c r="AA2322">
        <f t="shared" si="877"/>
        <v>0</v>
      </c>
      <c r="AB2322">
        <f t="shared" si="877"/>
        <v>0</v>
      </c>
      <c r="AC2322">
        <f t="shared" si="878"/>
        <v>0</v>
      </c>
      <c r="AD2322">
        <f t="shared" si="878"/>
        <v>0</v>
      </c>
      <c r="AE2322">
        <f t="shared" si="878"/>
        <v>0</v>
      </c>
      <c r="AF2322">
        <f t="shared" si="878"/>
        <v>0</v>
      </c>
      <c r="AG2322">
        <f t="shared" si="878"/>
        <v>0</v>
      </c>
      <c r="AH2322">
        <f t="shared" si="878"/>
        <v>0</v>
      </c>
      <c r="AI2322">
        <f t="shared" si="878"/>
        <v>1</v>
      </c>
      <c r="AJ2322">
        <f t="shared" ca="1" si="853"/>
        <v>1</v>
      </c>
      <c r="AK2322">
        <f t="shared" ca="1" si="854"/>
        <v>0</v>
      </c>
      <c r="AL2322">
        <f t="shared" ca="1" si="855"/>
        <v>0</v>
      </c>
      <c r="AM2322">
        <f t="shared" ca="1" si="856"/>
        <v>0</v>
      </c>
      <c r="AN2322">
        <f t="shared" ca="1" si="857"/>
        <v>0</v>
      </c>
      <c r="AO2322">
        <f t="shared" ca="1" si="858"/>
        <v>1</v>
      </c>
      <c r="AP2322">
        <f t="shared" ca="1" si="859"/>
        <v>0</v>
      </c>
      <c r="AQ2322">
        <f t="shared" ca="1" si="860"/>
        <v>1</v>
      </c>
      <c r="AR2322">
        <f t="shared" ca="1" si="861"/>
        <v>0</v>
      </c>
      <c r="AS2322">
        <v>1</v>
      </c>
      <c r="AT2322">
        <v>0</v>
      </c>
      <c r="AU2322">
        <f t="shared" ca="1" si="879"/>
        <v>1</v>
      </c>
      <c r="AV2322">
        <f t="shared" ca="1" si="879"/>
        <v>0</v>
      </c>
      <c r="AW2322">
        <f t="shared" ca="1" si="879"/>
        <v>0</v>
      </c>
      <c r="AX2322">
        <v>0</v>
      </c>
    </row>
    <row r="2323" spans="1:50">
      <c r="A2323" s="2">
        <v>41176</v>
      </c>
      <c r="B2323">
        <v>1323</v>
      </c>
      <c r="C2323">
        <v>8</v>
      </c>
      <c r="D2323">
        <f t="shared" ca="1" si="863"/>
        <v>11.021674225813323</v>
      </c>
      <c r="E2323">
        <f t="shared" ca="1" si="864"/>
        <v>-3.0216742258133227</v>
      </c>
      <c r="F2323" t="str">
        <f t="shared" ca="1" si="865"/>
        <v>low</v>
      </c>
      <c r="G2323">
        <v>376</v>
      </c>
      <c r="H2323">
        <f t="shared" si="866"/>
        <v>376</v>
      </c>
      <c r="I2323">
        <f t="shared" ca="1" si="867"/>
        <v>668.98963062351982</v>
      </c>
      <c r="J2323">
        <f t="shared" ca="1" si="868"/>
        <v>-292.98963062351982</v>
      </c>
      <c r="K2323" t="str">
        <f t="shared" ca="1" si="869"/>
        <v>low</v>
      </c>
      <c r="L2323">
        <v>12.05</v>
      </c>
      <c r="M2323" t="str">
        <f t="shared" si="842"/>
        <v>medium</v>
      </c>
      <c r="N2323">
        <f t="shared" si="848"/>
        <v>9</v>
      </c>
      <c r="O2323">
        <f t="shared" si="849"/>
        <v>1</v>
      </c>
      <c r="P2323" t="str">
        <f t="shared" si="850"/>
        <v>pondělí</v>
      </c>
      <c r="Q2323">
        <f t="shared" si="877"/>
        <v>0</v>
      </c>
      <c r="R2323">
        <f t="shared" si="877"/>
        <v>0</v>
      </c>
      <c r="S2323">
        <f t="shared" si="877"/>
        <v>0</v>
      </c>
      <c r="T2323">
        <f t="shared" si="877"/>
        <v>0</v>
      </c>
      <c r="U2323">
        <f t="shared" si="877"/>
        <v>0</v>
      </c>
      <c r="V2323">
        <f t="shared" si="877"/>
        <v>0</v>
      </c>
      <c r="W2323">
        <f t="shared" si="877"/>
        <v>0</v>
      </c>
      <c r="X2323">
        <f t="shared" si="877"/>
        <v>0</v>
      </c>
      <c r="Y2323">
        <f t="shared" si="877"/>
        <v>1</v>
      </c>
      <c r="Z2323">
        <f t="shared" si="877"/>
        <v>0</v>
      </c>
      <c r="AA2323">
        <f t="shared" si="877"/>
        <v>0</v>
      </c>
      <c r="AB2323">
        <f t="shared" si="877"/>
        <v>0</v>
      </c>
      <c r="AC2323">
        <f t="shared" si="878"/>
        <v>1</v>
      </c>
      <c r="AD2323">
        <f t="shared" si="878"/>
        <v>0</v>
      </c>
      <c r="AE2323">
        <f t="shared" si="878"/>
        <v>0</v>
      </c>
      <c r="AF2323">
        <f t="shared" si="878"/>
        <v>0</v>
      </c>
      <c r="AG2323">
        <f t="shared" si="878"/>
        <v>0</v>
      </c>
      <c r="AH2323">
        <f t="shared" si="878"/>
        <v>0</v>
      </c>
      <c r="AI2323">
        <f t="shared" si="878"/>
        <v>0</v>
      </c>
      <c r="AJ2323">
        <f t="shared" ca="1" si="853"/>
        <v>1</v>
      </c>
      <c r="AK2323">
        <f t="shared" ca="1" si="854"/>
        <v>0</v>
      </c>
      <c r="AL2323">
        <f t="shared" ca="1" si="855"/>
        <v>0</v>
      </c>
      <c r="AM2323">
        <f t="shared" ca="1" si="856"/>
        <v>0</v>
      </c>
      <c r="AN2323">
        <f t="shared" ca="1" si="857"/>
        <v>0</v>
      </c>
      <c r="AO2323">
        <f t="shared" ca="1" si="858"/>
        <v>1</v>
      </c>
      <c r="AP2323">
        <f t="shared" ca="1" si="859"/>
        <v>0</v>
      </c>
      <c r="AQ2323">
        <f t="shared" ca="1" si="860"/>
        <v>1</v>
      </c>
      <c r="AR2323">
        <f t="shared" ca="1" si="861"/>
        <v>0</v>
      </c>
      <c r="AS2323">
        <v>0</v>
      </c>
      <c r="AT2323">
        <v>0</v>
      </c>
      <c r="AU2323">
        <f t="shared" ca="1" si="879"/>
        <v>1</v>
      </c>
      <c r="AV2323">
        <f t="shared" ca="1" si="879"/>
        <v>0</v>
      </c>
      <c r="AW2323">
        <f t="shared" ca="1" si="879"/>
        <v>0</v>
      </c>
      <c r="AX2323">
        <v>0</v>
      </c>
    </row>
    <row r="2324" spans="1:50">
      <c r="A2324" s="2">
        <v>41177</v>
      </c>
      <c r="B2324">
        <v>1324</v>
      </c>
      <c r="C2324">
        <v>13</v>
      </c>
      <c r="D2324">
        <f t="shared" ca="1" si="863"/>
        <v>11.022267992978378</v>
      </c>
      <c r="E2324">
        <f t="shared" ca="1" si="864"/>
        <v>1.977732007021622</v>
      </c>
      <c r="F2324" t="str">
        <f t="shared" ca="1" si="865"/>
        <v>high</v>
      </c>
      <c r="G2324">
        <v>1140</v>
      </c>
      <c r="H2324">
        <f t="shared" si="866"/>
        <v>1140</v>
      </c>
      <c r="I2324">
        <f t="shared" ca="1" si="867"/>
        <v>668.95172266151303</v>
      </c>
      <c r="J2324">
        <f t="shared" ca="1" si="868"/>
        <v>471.04827733848697</v>
      </c>
      <c r="K2324" t="str">
        <f t="shared" ca="1" si="869"/>
        <v>high</v>
      </c>
      <c r="L2324">
        <v>13.65</v>
      </c>
      <c r="M2324" t="str">
        <f t="shared" ref="M2324:M2387" si="880">VLOOKUP(L2324,$A$17:$C$20,3)</f>
        <v>medium</v>
      </c>
      <c r="N2324">
        <f t="shared" si="848"/>
        <v>9</v>
      </c>
      <c r="O2324">
        <f t="shared" si="849"/>
        <v>2</v>
      </c>
      <c r="P2324" t="str">
        <f t="shared" si="850"/>
        <v>úterý</v>
      </c>
      <c r="Q2324">
        <f t="shared" si="877"/>
        <v>0</v>
      </c>
      <c r="R2324">
        <f t="shared" si="877"/>
        <v>0</v>
      </c>
      <c r="S2324">
        <f t="shared" si="877"/>
        <v>0</v>
      </c>
      <c r="T2324">
        <f t="shared" si="877"/>
        <v>0</v>
      </c>
      <c r="U2324">
        <f t="shared" si="877"/>
        <v>0</v>
      </c>
      <c r="V2324">
        <f t="shared" si="877"/>
        <v>0</v>
      </c>
      <c r="W2324">
        <f t="shared" si="877"/>
        <v>0</v>
      </c>
      <c r="X2324">
        <f t="shared" si="877"/>
        <v>0</v>
      </c>
      <c r="Y2324">
        <f t="shared" si="877"/>
        <v>1</v>
      </c>
      <c r="Z2324">
        <f t="shared" si="877"/>
        <v>0</v>
      </c>
      <c r="AA2324">
        <f t="shared" si="877"/>
        <v>0</v>
      </c>
      <c r="AB2324">
        <f t="shared" si="877"/>
        <v>0</v>
      </c>
      <c r="AC2324">
        <f t="shared" si="878"/>
        <v>0</v>
      </c>
      <c r="AD2324">
        <f t="shared" si="878"/>
        <v>1</v>
      </c>
      <c r="AE2324">
        <f t="shared" si="878"/>
        <v>0</v>
      </c>
      <c r="AF2324">
        <f t="shared" si="878"/>
        <v>0</v>
      </c>
      <c r="AG2324">
        <f t="shared" si="878"/>
        <v>0</v>
      </c>
      <c r="AH2324">
        <f t="shared" si="878"/>
        <v>0</v>
      </c>
      <c r="AI2324">
        <f t="shared" si="878"/>
        <v>0</v>
      </c>
      <c r="AJ2324">
        <f t="shared" ca="1" si="853"/>
        <v>1</v>
      </c>
      <c r="AK2324">
        <f t="shared" ca="1" si="854"/>
        <v>0</v>
      </c>
      <c r="AL2324">
        <f t="shared" ca="1" si="855"/>
        <v>0</v>
      </c>
      <c r="AM2324">
        <f t="shared" ca="1" si="856"/>
        <v>0</v>
      </c>
      <c r="AN2324">
        <f t="shared" ca="1" si="857"/>
        <v>0</v>
      </c>
      <c r="AO2324">
        <f t="shared" ca="1" si="858"/>
        <v>1</v>
      </c>
      <c r="AP2324">
        <f t="shared" ca="1" si="859"/>
        <v>0</v>
      </c>
      <c r="AQ2324">
        <f t="shared" ca="1" si="860"/>
        <v>1</v>
      </c>
      <c r="AR2324">
        <f t="shared" ca="1" si="861"/>
        <v>0</v>
      </c>
      <c r="AS2324">
        <v>1</v>
      </c>
      <c r="AT2324">
        <v>0</v>
      </c>
      <c r="AU2324">
        <f t="shared" ca="1" si="879"/>
        <v>0</v>
      </c>
      <c r="AV2324">
        <f t="shared" ca="1" si="879"/>
        <v>0</v>
      </c>
      <c r="AW2324">
        <f t="shared" ca="1" si="879"/>
        <v>1</v>
      </c>
      <c r="AX2324">
        <v>0</v>
      </c>
    </row>
    <row r="2325" spans="1:50">
      <c r="A2325" s="2">
        <v>41178</v>
      </c>
      <c r="B2325">
        <v>1325</v>
      </c>
      <c r="C2325">
        <v>13</v>
      </c>
      <c r="D2325">
        <f t="shared" ca="1" si="863"/>
        <v>11.022861700346908</v>
      </c>
      <c r="E2325">
        <f t="shared" ca="1" si="864"/>
        <v>1.9771382996530917</v>
      </c>
      <c r="F2325" t="str">
        <f t="shared" ca="1" si="865"/>
        <v>high</v>
      </c>
      <c r="G2325">
        <v>528</v>
      </c>
      <c r="H2325">
        <f t="shared" si="866"/>
        <v>528</v>
      </c>
      <c r="I2325">
        <f t="shared" ca="1" si="867"/>
        <v>668.91381844907505</v>
      </c>
      <c r="J2325">
        <f t="shared" ca="1" si="868"/>
        <v>-140.91381844907505</v>
      </c>
      <c r="K2325" t="str">
        <f t="shared" ca="1" si="869"/>
        <v>medium</v>
      </c>
      <c r="L2325">
        <v>17.100000000000001</v>
      </c>
      <c r="M2325" t="str">
        <f t="shared" si="880"/>
        <v>high</v>
      </c>
      <c r="N2325">
        <f t="shared" si="848"/>
        <v>9</v>
      </c>
      <c r="O2325">
        <f t="shared" si="849"/>
        <v>3</v>
      </c>
      <c r="P2325" t="str">
        <f t="shared" si="850"/>
        <v>středa</v>
      </c>
      <c r="Q2325">
        <f t="shared" si="877"/>
        <v>0</v>
      </c>
      <c r="R2325">
        <f t="shared" si="877"/>
        <v>0</v>
      </c>
      <c r="S2325">
        <f t="shared" si="877"/>
        <v>0</v>
      </c>
      <c r="T2325">
        <f t="shared" si="877"/>
        <v>0</v>
      </c>
      <c r="U2325">
        <f t="shared" si="877"/>
        <v>0</v>
      </c>
      <c r="V2325">
        <f t="shared" si="877"/>
        <v>0</v>
      </c>
      <c r="W2325">
        <f t="shared" si="877"/>
        <v>0</v>
      </c>
      <c r="X2325">
        <f t="shared" si="877"/>
        <v>0</v>
      </c>
      <c r="Y2325">
        <f t="shared" si="877"/>
        <v>1</v>
      </c>
      <c r="Z2325">
        <f t="shared" si="877"/>
        <v>0</v>
      </c>
      <c r="AA2325">
        <f t="shared" si="877"/>
        <v>0</v>
      </c>
      <c r="AB2325">
        <f t="shared" si="877"/>
        <v>0</v>
      </c>
      <c r="AC2325">
        <f t="shared" si="878"/>
        <v>0</v>
      </c>
      <c r="AD2325">
        <f t="shared" si="878"/>
        <v>0</v>
      </c>
      <c r="AE2325">
        <f t="shared" si="878"/>
        <v>1</v>
      </c>
      <c r="AF2325">
        <f t="shared" si="878"/>
        <v>0</v>
      </c>
      <c r="AG2325">
        <f t="shared" si="878"/>
        <v>0</v>
      </c>
      <c r="AH2325">
        <f t="shared" si="878"/>
        <v>0</v>
      </c>
      <c r="AI2325">
        <f t="shared" si="878"/>
        <v>0</v>
      </c>
      <c r="AJ2325">
        <f t="shared" ca="1" si="853"/>
        <v>1</v>
      </c>
      <c r="AK2325">
        <f t="shared" ca="1" si="854"/>
        <v>0</v>
      </c>
      <c r="AL2325">
        <f t="shared" ca="1" si="855"/>
        <v>0</v>
      </c>
      <c r="AM2325">
        <f t="shared" ca="1" si="856"/>
        <v>0</v>
      </c>
      <c r="AN2325">
        <f t="shared" ca="1" si="857"/>
        <v>0</v>
      </c>
      <c r="AO2325">
        <f t="shared" ca="1" si="858"/>
        <v>1</v>
      </c>
      <c r="AP2325">
        <f t="shared" ca="1" si="859"/>
        <v>0</v>
      </c>
      <c r="AQ2325">
        <f t="shared" ca="1" si="860"/>
        <v>0</v>
      </c>
      <c r="AR2325">
        <f t="shared" ca="1" si="861"/>
        <v>1</v>
      </c>
      <c r="AS2325">
        <v>0</v>
      </c>
      <c r="AT2325">
        <v>0</v>
      </c>
      <c r="AU2325">
        <f t="shared" ca="1" si="879"/>
        <v>0</v>
      </c>
      <c r="AV2325">
        <f t="shared" ca="1" si="879"/>
        <v>0</v>
      </c>
      <c r="AW2325">
        <f t="shared" ca="1" si="879"/>
        <v>1</v>
      </c>
      <c r="AX2325">
        <v>0</v>
      </c>
    </row>
    <row r="2326" spans="1:50">
      <c r="A2326" s="2">
        <v>41179</v>
      </c>
      <c r="B2326">
        <v>1326</v>
      </c>
      <c r="C2326">
        <v>11</v>
      </c>
      <c r="D2326">
        <f t="shared" ca="1" si="863"/>
        <v>11.023455350211227</v>
      </c>
      <c r="E2326">
        <f t="shared" ca="1" si="864"/>
        <v>-2.3455350211227355E-2</v>
      </c>
      <c r="F2326" t="str">
        <f t="shared" ca="1" si="865"/>
        <v>medium</v>
      </c>
      <c r="G2326">
        <v>264</v>
      </c>
      <c r="H2326">
        <f t="shared" si="866"/>
        <v>264</v>
      </c>
      <c r="I2326">
        <f t="shared" ca="1" si="867"/>
        <v>668.87591829953271</v>
      </c>
      <c r="J2326">
        <f t="shared" ca="1" si="868"/>
        <v>-404.87591829953271</v>
      </c>
      <c r="K2326" t="str">
        <f t="shared" ca="1" si="869"/>
        <v>low</v>
      </c>
      <c r="L2326">
        <v>16.009999999999998</v>
      </c>
      <c r="M2326" t="str">
        <f t="shared" si="880"/>
        <v>high</v>
      </c>
      <c r="N2326">
        <f t="shared" si="848"/>
        <v>9</v>
      </c>
      <c r="O2326">
        <f t="shared" si="849"/>
        <v>4</v>
      </c>
      <c r="P2326" t="str">
        <f t="shared" si="850"/>
        <v>čtvrtek</v>
      </c>
      <c r="Q2326">
        <f t="shared" si="877"/>
        <v>0</v>
      </c>
      <c r="R2326">
        <f t="shared" si="877"/>
        <v>0</v>
      </c>
      <c r="S2326">
        <f t="shared" si="877"/>
        <v>0</v>
      </c>
      <c r="T2326">
        <f t="shared" si="877"/>
        <v>0</v>
      </c>
      <c r="U2326">
        <f t="shared" si="877"/>
        <v>0</v>
      </c>
      <c r="V2326">
        <f t="shared" si="877"/>
        <v>0</v>
      </c>
      <c r="W2326">
        <f t="shared" si="877"/>
        <v>0</v>
      </c>
      <c r="X2326">
        <f t="shared" si="877"/>
        <v>0</v>
      </c>
      <c r="Y2326">
        <f t="shared" si="877"/>
        <v>1</v>
      </c>
      <c r="Z2326">
        <f t="shared" si="877"/>
        <v>0</v>
      </c>
      <c r="AA2326">
        <f t="shared" si="877"/>
        <v>0</v>
      </c>
      <c r="AB2326">
        <f t="shared" si="877"/>
        <v>0</v>
      </c>
      <c r="AC2326">
        <f t="shared" si="878"/>
        <v>0</v>
      </c>
      <c r="AD2326">
        <f t="shared" si="878"/>
        <v>0</v>
      </c>
      <c r="AE2326">
        <f t="shared" si="878"/>
        <v>0</v>
      </c>
      <c r="AF2326">
        <f t="shared" si="878"/>
        <v>1</v>
      </c>
      <c r="AG2326">
        <f t="shared" si="878"/>
        <v>0</v>
      </c>
      <c r="AH2326">
        <f t="shared" si="878"/>
        <v>0</v>
      </c>
      <c r="AI2326">
        <f t="shared" si="878"/>
        <v>0</v>
      </c>
      <c r="AJ2326">
        <f t="shared" ca="1" si="853"/>
        <v>1</v>
      </c>
      <c r="AK2326">
        <f t="shared" ca="1" si="854"/>
        <v>0</v>
      </c>
      <c r="AL2326">
        <f t="shared" ca="1" si="855"/>
        <v>0</v>
      </c>
      <c r="AM2326">
        <f t="shared" ca="1" si="856"/>
        <v>0</v>
      </c>
      <c r="AN2326">
        <f t="shared" ca="1" si="857"/>
        <v>0</v>
      </c>
      <c r="AO2326">
        <f t="shared" ca="1" si="858"/>
        <v>1</v>
      </c>
      <c r="AP2326">
        <f t="shared" ca="1" si="859"/>
        <v>0</v>
      </c>
      <c r="AQ2326">
        <f t="shared" ca="1" si="860"/>
        <v>0</v>
      </c>
      <c r="AR2326">
        <f t="shared" ca="1" si="861"/>
        <v>1</v>
      </c>
      <c r="AS2326">
        <v>0</v>
      </c>
      <c r="AT2326">
        <v>0</v>
      </c>
      <c r="AU2326">
        <f t="shared" ca="1" si="879"/>
        <v>0</v>
      </c>
      <c r="AV2326">
        <f t="shared" ca="1" si="879"/>
        <v>1</v>
      </c>
      <c r="AW2326">
        <f t="shared" ca="1" si="879"/>
        <v>0</v>
      </c>
      <c r="AX2326">
        <v>0</v>
      </c>
    </row>
    <row r="2327" spans="1:50">
      <c r="A2327" s="2">
        <v>41180</v>
      </c>
      <c r="B2327">
        <v>1327</v>
      </c>
      <c r="C2327">
        <v>9</v>
      </c>
      <c r="D2327">
        <f t="shared" ca="1" si="863"/>
        <v>11.024048944863654</v>
      </c>
      <c r="E2327">
        <f t="shared" ca="1" si="864"/>
        <v>-2.0240489448636545</v>
      </c>
      <c r="F2327" t="str">
        <f t="shared" ca="1" si="865"/>
        <v>medium</v>
      </c>
      <c r="G2327">
        <v>769</v>
      </c>
      <c r="H2327">
        <f t="shared" si="866"/>
        <v>769</v>
      </c>
      <c r="I2327">
        <f t="shared" ca="1" si="867"/>
        <v>668.83802252621319</v>
      </c>
      <c r="J2327">
        <f t="shared" ca="1" si="868"/>
        <v>100.16197747378681</v>
      </c>
      <c r="K2327" t="str">
        <f t="shared" ca="1" si="869"/>
        <v>high</v>
      </c>
      <c r="L2327">
        <v>16.600000000000001</v>
      </c>
      <c r="M2327" t="str">
        <f t="shared" si="880"/>
        <v>high</v>
      </c>
      <c r="N2327">
        <f t="shared" si="848"/>
        <v>9</v>
      </c>
      <c r="O2327">
        <f t="shared" si="849"/>
        <v>5</v>
      </c>
      <c r="P2327" t="str">
        <f t="shared" si="850"/>
        <v>pátek</v>
      </c>
      <c r="Q2327">
        <f t="shared" si="877"/>
        <v>0</v>
      </c>
      <c r="R2327">
        <f t="shared" si="877"/>
        <v>0</v>
      </c>
      <c r="S2327">
        <f t="shared" si="877"/>
        <v>0</v>
      </c>
      <c r="T2327">
        <f t="shared" si="877"/>
        <v>0</v>
      </c>
      <c r="U2327">
        <f t="shared" si="877"/>
        <v>0</v>
      </c>
      <c r="V2327">
        <f t="shared" si="877"/>
        <v>0</v>
      </c>
      <c r="W2327">
        <f t="shared" si="877"/>
        <v>0</v>
      </c>
      <c r="X2327">
        <f t="shared" si="877"/>
        <v>0</v>
      </c>
      <c r="Y2327">
        <f t="shared" si="877"/>
        <v>1</v>
      </c>
      <c r="Z2327">
        <f t="shared" si="877"/>
        <v>0</v>
      </c>
      <c r="AA2327">
        <f t="shared" si="877"/>
        <v>0</v>
      </c>
      <c r="AB2327">
        <f t="shared" si="877"/>
        <v>0</v>
      </c>
      <c r="AC2327">
        <f t="shared" si="878"/>
        <v>0</v>
      </c>
      <c r="AD2327">
        <f t="shared" si="878"/>
        <v>0</v>
      </c>
      <c r="AE2327">
        <f t="shared" si="878"/>
        <v>0</v>
      </c>
      <c r="AF2327">
        <f t="shared" si="878"/>
        <v>0</v>
      </c>
      <c r="AG2327">
        <f t="shared" si="878"/>
        <v>1</v>
      </c>
      <c r="AH2327">
        <f t="shared" si="878"/>
        <v>0</v>
      </c>
      <c r="AI2327">
        <f t="shared" si="878"/>
        <v>0</v>
      </c>
      <c r="AJ2327">
        <f t="shared" ca="1" si="853"/>
        <v>1</v>
      </c>
      <c r="AK2327">
        <f t="shared" ca="1" si="854"/>
        <v>0</v>
      </c>
      <c r="AL2327">
        <f t="shared" ca="1" si="855"/>
        <v>0</v>
      </c>
      <c r="AM2327">
        <f t="shared" ca="1" si="856"/>
        <v>0</v>
      </c>
      <c r="AN2327">
        <f t="shared" ca="1" si="857"/>
        <v>0</v>
      </c>
      <c r="AO2327">
        <f t="shared" ca="1" si="858"/>
        <v>1</v>
      </c>
      <c r="AP2327">
        <f t="shared" ca="1" si="859"/>
        <v>0</v>
      </c>
      <c r="AQ2327">
        <f t="shared" ca="1" si="860"/>
        <v>0</v>
      </c>
      <c r="AR2327">
        <f t="shared" ca="1" si="861"/>
        <v>1</v>
      </c>
      <c r="AS2327">
        <v>1</v>
      </c>
      <c r="AT2327">
        <v>0</v>
      </c>
      <c r="AU2327">
        <f t="shared" ca="1" si="879"/>
        <v>0</v>
      </c>
      <c r="AV2327">
        <f t="shared" ca="1" si="879"/>
        <v>1</v>
      </c>
      <c r="AW2327">
        <f t="shared" ca="1" si="879"/>
        <v>0</v>
      </c>
      <c r="AX2327">
        <v>0</v>
      </c>
    </row>
    <row r="2328" spans="1:50">
      <c r="A2328" s="2">
        <v>41181</v>
      </c>
      <c r="B2328">
        <v>1328</v>
      </c>
      <c r="C2328">
        <v>6</v>
      </c>
      <c r="D2328">
        <f t="shared" ca="1" si="863"/>
        <v>11.024642486596507</v>
      </c>
      <c r="E2328">
        <f t="shared" ca="1" si="864"/>
        <v>-5.0246424865965071</v>
      </c>
      <c r="F2328" t="str">
        <f t="shared" ca="1" si="865"/>
        <v>low</v>
      </c>
      <c r="G2328">
        <v>669</v>
      </c>
      <c r="H2328">
        <f t="shared" si="866"/>
        <v>669</v>
      </c>
      <c r="I2328">
        <f t="shared" ca="1" si="867"/>
        <v>668.8001314424431</v>
      </c>
      <c r="J2328">
        <f t="shared" ca="1" si="868"/>
        <v>0.19986855755689703</v>
      </c>
      <c r="K2328" t="str">
        <f t="shared" ca="1" si="869"/>
        <v>medium</v>
      </c>
      <c r="L2328">
        <v>10.9</v>
      </c>
      <c r="M2328" t="str">
        <f t="shared" si="880"/>
        <v>medium</v>
      </c>
      <c r="N2328">
        <f t="shared" si="848"/>
        <v>9</v>
      </c>
      <c r="O2328">
        <f t="shared" si="849"/>
        <v>6</v>
      </c>
      <c r="P2328" t="str">
        <f t="shared" si="850"/>
        <v>sobota</v>
      </c>
      <c r="Q2328">
        <f t="shared" si="877"/>
        <v>0</v>
      </c>
      <c r="R2328">
        <f t="shared" si="877"/>
        <v>0</v>
      </c>
      <c r="S2328">
        <f t="shared" si="877"/>
        <v>0</v>
      </c>
      <c r="T2328">
        <f t="shared" si="877"/>
        <v>0</v>
      </c>
      <c r="U2328">
        <f t="shared" si="877"/>
        <v>0</v>
      </c>
      <c r="V2328">
        <f t="shared" si="877"/>
        <v>0</v>
      </c>
      <c r="W2328">
        <f t="shared" si="877"/>
        <v>0</v>
      </c>
      <c r="X2328">
        <f t="shared" si="877"/>
        <v>0</v>
      </c>
      <c r="Y2328">
        <f t="shared" si="877"/>
        <v>1</v>
      </c>
      <c r="Z2328">
        <f t="shared" si="877"/>
        <v>0</v>
      </c>
      <c r="AA2328">
        <f t="shared" si="877"/>
        <v>0</v>
      </c>
      <c r="AB2328">
        <f t="shared" si="877"/>
        <v>0</v>
      </c>
      <c r="AC2328">
        <f t="shared" si="878"/>
        <v>0</v>
      </c>
      <c r="AD2328">
        <f t="shared" si="878"/>
        <v>0</v>
      </c>
      <c r="AE2328">
        <f t="shared" si="878"/>
        <v>0</v>
      </c>
      <c r="AF2328">
        <f t="shared" si="878"/>
        <v>0</v>
      </c>
      <c r="AG2328">
        <f t="shared" si="878"/>
        <v>0</v>
      </c>
      <c r="AH2328">
        <f t="shared" si="878"/>
        <v>1</v>
      </c>
      <c r="AI2328">
        <f t="shared" si="878"/>
        <v>0</v>
      </c>
      <c r="AJ2328">
        <f t="shared" ca="1" si="853"/>
        <v>1</v>
      </c>
      <c r="AK2328">
        <f t="shared" ca="1" si="854"/>
        <v>0</v>
      </c>
      <c r="AL2328">
        <f t="shared" ca="1" si="855"/>
        <v>0</v>
      </c>
      <c r="AM2328">
        <f t="shared" ca="1" si="856"/>
        <v>0</v>
      </c>
      <c r="AN2328">
        <f t="shared" ca="1" si="857"/>
        <v>0</v>
      </c>
      <c r="AO2328">
        <f t="shared" ca="1" si="858"/>
        <v>1</v>
      </c>
      <c r="AP2328">
        <f t="shared" ca="1" si="859"/>
        <v>0</v>
      </c>
      <c r="AQ2328">
        <f t="shared" ca="1" si="860"/>
        <v>1</v>
      </c>
      <c r="AR2328">
        <f t="shared" ca="1" si="861"/>
        <v>0</v>
      </c>
      <c r="AS2328">
        <v>0</v>
      </c>
      <c r="AT2328">
        <v>0</v>
      </c>
      <c r="AU2328">
        <f t="shared" ca="1" si="879"/>
        <v>1</v>
      </c>
      <c r="AV2328">
        <f t="shared" ca="1" si="879"/>
        <v>0</v>
      </c>
      <c r="AW2328">
        <f t="shared" ca="1" si="879"/>
        <v>0</v>
      </c>
      <c r="AX2328">
        <v>0</v>
      </c>
    </row>
    <row r="2329" spans="1:50">
      <c r="A2329" s="2">
        <v>41182</v>
      </c>
      <c r="B2329">
        <v>1329</v>
      </c>
      <c r="C2329">
        <v>6</v>
      </c>
      <c r="D2329">
        <f t="shared" ca="1" si="863"/>
        <v>11.025235977702101</v>
      </c>
      <c r="E2329">
        <f t="shared" ca="1" si="864"/>
        <v>-5.025235977702101</v>
      </c>
      <c r="F2329" t="str">
        <f t="shared" ca="1" si="865"/>
        <v>low</v>
      </c>
      <c r="G2329">
        <v>1182</v>
      </c>
      <c r="H2329">
        <f t="shared" si="866"/>
        <v>1182</v>
      </c>
      <c r="I2329">
        <f t="shared" ca="1" si="867"/>
        <v>668.7622453615495</v>
      </c>
      <c r="J2329">
        <f t="shared" ca="1" si="868"/>
        <v>513.2377546384505</v>
      </c>
      <c r="K2329" t="str">
        <f t="shared" ca="1" si="869"/>
        <v>high</v>
      </c>
      <c r="L2329">
        <v>10.199999999999999</v>
      </c>
      <c r="M2329" t="str">
        <f t="shared" si="880"/>
        <v>medium</v>
      </c>
      <c r="N2329">
        <f t="shared" si="848"/>
        <v>9</v>
      </c>
      <c r="O2329">
        <f t="shared" si="849"/>
        <v>7</v>
      </c>
      <c r="P2329" t="str">
        <f t="shared" si="850"/>
        <v>neděle</v>
      </c>
      <c r="Q2329">
        <f t="shared" si="877"/>
        <v>0</v>
      </c>
      <c r="R2329">
        <f t="shared" si="877"/>
        <v>0</v>
      </c>
      <c r="S2329">
        <f t="shared" si="877"/>
        <v>0</v>
      </c>
      <c r="T2329">
        <f t="shared" si="877"/>
        <v>0</v>
      </c>
      <c r="U2329">
        <f t="shared" si="877"/>
        <v>0</v>
      </c>
      <c r="V2329">
        <f t="shared" si="877"/>
        <v>0</v>
      </c>
      <c r="W2329">
        <f t="shared" si="877"/>
        <v>0</v>
      </c>
      <c r="X2329">
        <f t="shared" si="877"/>
        <v>0</v>
      </c>
      <c r="Y2329">
        <f t="shared" si="877"/>
        <v>1</v>
      </c>
      <c r="Z2329">
        <f t="shared" si="877"/>
        <v>0</v>
      </c>
      <c r="AA2329">
        <f t="shared" si="877"/>
        <v>0</v>
      </c>
      <c r="AB2329">
        <f t="shared" si="877"/>
        <v>0</v>
      </c>
      <c r="AC2329">
        <f t="shared" si="878"/>
        <v>0</v>
      </c>
      <c r="AD2329">
        <f t="shared" si="878"/>
        <v>0</v>
      </c>
      <c r="AE2329">
        <f t="shared" si="878"/>
        <v>0</v>
      </c>
      <c r="AF2329">
        <f t="shared" si="878"/>
        <v>0</v>
      </c>
      <c r="AG2329">
        <f t="shared" si="878"/>
        <v>0</v>
      </c>
      <c r="AH2329">
        <f t="shared" si="878"/>
        <v>0</v>
      </c>
      <c r="AI2329">
        <f t="shared" si="878"/>
        <v>1</v>
      </c>
      <c r="AJ2329">
        <f t="shared" ca="1" si="853"/>
        <v>0</v>
      </c>
      <c r="AK2329">
        <f t="shared" ca="1" si="854"/>
        <v>1</v>
      </c>
      <c r="AL2329">
        <f t="shared" ca="1" si="855"/>
        <v>0</v>
      </c>
      <c r="AM2329">
        <f t="shared" ca="1" si="856"/>
        <v>0</v>
      </c>
      <c r="AN2329">
        <f t="shared" ca="1" si="857"/>
        <v>0</v>
      </c>
      <c r="AO2329">
        <f t="shared" ca="1" si="858"/>
        <v>1</v>
      </c>
      <c r="AP2329">
        <f t="shared" ca="1" si="859"/>
        <v>0</v>
      </c>
      <c r="AQ2329">
        <f t="shared" ca="1" si="860"/>
        <v>1</v>
      </c>
      <c r="AR2329">
        <f t="shared" ca="1" si="861"/>
        <v>0</v>
      </c>
      <c r="AS2329">
        <v>0</v>
      </c>
      <c r="AT2329">
        <v>0</v>
      </c>
      <c r="AU2329">
        <f t="shared" ca="1" si="879"/>
        <v>1</v>
      </c>
      <c r="AV2329">
        <f t="shared" ca="1" si="879"/>
        <v>0</v>
      </c>
      <c r="AW2329">
        <f t="shared" ca="1" si="879"/>
        <v>0</v>
      </c>
      <c r="AX2329">
        <v>0</v>
      </c>
    </row>
    <row r="2330" spans="1:50">
      <c r="A2330" s="2">
        <v>41183</v>
      </c>
      <c r="B2330">
        <v>1330</v>
      </c>
      <c r="C2330">
        <v>11</v>
      </c>
      <c r="D2330">
        <f t="shared" ca="1" si="863"/>
        <v>11.025829420472753</v>
      </c>
      <c r="E2330">
        <f t="shared" ca="1" si="864"/>
        <v>-2.5829420472753384E-2</v>
      </c>
      <c r="F2330" t="str">
        <f t="shared" ca="1" si="865"/>
        <v>medium</v>
      </c>
      <c r="G2330">
        <v>352</v>
      </c>
      <c r="H2330">
        <f t="shared" si="866"/>
        <v>352</v>
      </c>
      <c r="I2330">
        <f t="shared" ca="1" si="867"/>
        <v>668.72436459685923</v>
      </c>
      <c r="J2330">
        <f t="shared" ca="1" si="868"/>
        <v>-316.72436459685923</v>
      </c>
      <c r="K2330" t="str">
        <f t="shared" ca="1" si="869"/>
        <v>low</v>
      </c>
      <c r="L2330">
        <v>9.35</v>
      </c>
      <c r="M2330" t="str">
        <f t="shared" si="880"/>
        <v>medium</v>
      </c>
      <c r="N2330">
        <f t="shared" si="848"/>
        <v>10</v>
      </c>
      <c r="O2330">
        <f t="shared" si="849"/>
        <v>1</v>
      </c>
      <c r="P2330" t="str">
        <f t="shared" si="850"/>
        <v>pondělí</v>
      </c>
      <c r="Q2330">
        <f t="shared" si="877"/>
        <v>0</v>
      </c>
      <c r="R2330">
        <f t="shared" si="877"/>
        <v>0</v>
      </c>
      <c r="S2330">
        <f t="shared" si="877"/>
        <v>0</v>
      </c>
      <c r="T2330">
        <f t="shared" si="877"/>
        <v>0</v>
      </c>
      <c r="U2330">
        <f t="shared" si="877"/>
        <v>0</v>
      </c>
      <c r="V2330">
        <f t="shared" si="877"/>
        <v>0</v>
      </c>
      <c r="W2330">
        <f t="shared" si="877"/>
        <v>0</v>
      </c>
      <c r="X2330">
        <f t="shared" si="877"/>
        <v>0</v>
      </c>
      <c r="Y2330">
        <f t="shared" si="877"/>
        <v>0</v>
      </c>
      <c r="Z2330">
        <f t="shared" si="877"/>
        <v>1</v>
      </c>
      <c r="AA2330">
        <f t="shared" si="877"/>
        <v>0</v>
      </c>
      <c r="AB2330">
        <f t="shared" si="877"/>
        <v>0</v>
      </c>
      <c r="AC2330">
        <f t="shared" si="878"/>
        <v>1</v>
      </c>
      <c r="AD2330">
        <f t="shared" si="878"/>
        <v>0</v>
      </c>
      <c r="AE2330">
        <f t="shared" si="878"/>
        <v>0</v>
      </c>
      <c r="AF2330">
        <f t="shared" si="878"/>
        <v>0</v>
      </c>
      <c r="AG2330">
        <f t="shared" si="878"/>
        <v>0</v>
      </c>
      <c r="AH2330">
        <f t="shared" si="878"/>
        <v>0</v>
      </c>
      <c r="AI2330">
        <f t="shared" si="878"/>
        <v>0</v>
      </c>
      <c r="AJ2330">
        <f t="shared" ca="1" si="853"/>
        <v>1</v>
      </c>
      <c r="AK2330">
        <f t="shared" ca="1" si="854"/>
        <v>0</v>
      </c>
      <c r="AL2330">
        <f t="shared" ca="1" si="855"/>
        <v>0</v>
      </c>
      <c r="AM2330">
        <f t="shared" ca="1" si="856"/>
        <v>0</v>
      </c>
      <c r="AN2330">
        <f t="shared" ca="1" si="857"/>
        <v>0</v>
      </c>
      <c r="AO2330">
        <f t="shared" ca="1" si="858"/>
        <v>1</v>
      </c>
      <c r="AP2330">
        <f t="shared" ca="1" si="859"/>
        <v>0</v>
      </c>
      <c r="AQ2330">
        <f t="shared" ca="1" si="860"/>
        <v>1</v>
      </c>
      <c r="AR2330">
        <f t="shared" ca="1" si="861"/>
        <v>0</v>
      </c>
      <c r="AS2330">
        <v>0</v>
      </c>
      <c r="AT2330">
        <v>0</v>
      </c>
      <c r="AU2330">
        <f t="shared" ca="1" si="879"/>
        <v>0</v>
      </c>
      <c r="AV2330">
        <f t="shared" ca="1" si="879"/>
        <v>1</v>
      </c>
      <c r="AW2330">
        <f t="shared" ca="1" si="879"/>
        <v>0</v>
      </c>
      <c r="AX2330">
        <v>0</v>
      </c>
    </row>
    <row r="2331" spans="1:50">
      <c r="A2331" s="2">
        <v>41184</v>
      </c>
      <c r="B2331">
        <v>1331</v>
      </c>
      <c r="C2331">
        <v>10</v>
      </c>
      <c r="D2331">
        <f t="shared" ca="1" si="863"/>
        <v>11.02642281720078</v>
      </c>
      <c r="E2331">
        <f t="shared" ca="1" si="864"/>
        <v>-1.0264228172007801</v>
      </c>
      <c r="F2331" t="str">
        <f t="shared" ca="1" si="865"/>
        <v>medium</v>
      </c>
      <c r="G2331">
        <v>101</v>
      </c>
      <c r="H2331">
        <f t="shared" si="866"/>
        <v>101</v>
      </c>
      <c r="I2331">
        <f t="shared" ca="1" si="867"/>
        <v>668.68648946169935</v>
      </c>
      <c r="J2331">
        <f t="shared" ca="1" si="868"/>
        <v>-567.68648946169935</v>
      </c>
      <c r="K2331" t="str">
        <f t="shared" ca="1" si="869"/>
        <v>low</v>
      </c>
      <c r="L2331">
        <v>17.600000000000001</v>
      </c>
      <c r="M2331" t="str">
        <f t="shared" si="880"/>
        <v>high</v>
      </c>
      <c r="N2331">
        <f t="shared" si="848"/>
        <v>10</v>
      </c>
      <c r="O2331">
        <f t="shared" si="849"/>
        <v>2</v>
      </c>
      <c r="P2331" t="str">
        <f t="shared" si="850"/>
        <v>úterý</v>
      </c>
      <c r="Q2331">
        <f t="shared" ref="Q2331:AB2340" si="881">VLOOKUP($N2331,$V$31:$AH$42,Q$592+1,0)</f>
        <v>0</v>
      </c>
      <c r="R2331">
        <f t="shared" si="881"/>
        <v>0</v>
      </c>
      <c r="S2331">
        <f t="shared" si="881"/>
        <v>0</v>
      </c>
      <c r="T2331">
        <f t="shared" si="881"/>
        <v>0</v>
      </c>
      <c r="U2331">
        <f t="shared" si="881"/>
        <v>0</v>
      </c>
      <c r="V2331">
        <f t="shared" si="881"/>
        <v>0</v>
      </c>
      <c r="W2331">
        <f t="shared" si="881"/>
        <v>0</v>
      </c>
      <c r="X2331">
        <f t="shared" si="881"/>
        <v>0</v>
      </c>
      <c r="Y2331">
        <f t="shared" si="881"/>
        <v>0</v>
      </c>
      <c r="Z2331">
        <f t="shared" si="881"/>
        <v>1</v>
      </c>
      <c r="AA2331">
        <f t="shared" si="881"/>
        <v>0</v>
      </c>
      <c r="AB2331">
        <f t="shared" si="881"/>
        <v>0</v>
      </c>
      <c r="AC2331">
        <f t="shared" ref="AC2331:AI2340" si="882">VLOOKUP($O2331,$V$74:$AC$80,AC$592+1,0)</f>
        <v>0</v>
      </c>
      <c r="AD2331">
        <f t="shared" si="882"/>
        <v>1</v>
      </c>
      <c r="AE2331">
        <f t="shared" si="882"/>
        <v>0</v>
      </c>
      <c r="AF2331">
        <f t="shared" si="882"/>
        <v>0</v>
      </c>
      <c r="AG2331">
        <f t="shared" si="882"/>
        <v>0</v>
      </c>
      <c r="AH2331">
        <f t="shared" si="882"/>
        <v>0</v>
      </c>
      <c r="AI2331">
        <f t="shared" si="882"/>
        <v>0</v>
      </c>
      <c r="AJ2331">
        <f t="shared" ca="1" si="853"/>
        <v>1</v>
      </c>
      <c r="AK2331">
        <f t="shared" ca="1" si="854"/>
        <v>0</v>
      </c>
      <c r="AL2331">
        <f t="shared" ca="1" si="855"/>
        <v>0</v>
      </c>
      <c r="AM2331">
        <f t="shared" ca="1" si="856"/>
        <v>0</v>
      </c>
      <c r="AN2331">
        <f t="shared" ca="1" si="857"/>
        <v>0</v>
      </c>
      <c r="AO2331">
        <f t="shared" ca="1" si="858"/>
        <v>1</v>
      </c>
      <c r="AP2331">
        <f t="shared" ca="1" si="859"/>
        <v>0</v>
      </c>
      <c r="AQ2331">
        <f t="shared" ca="1" si="860"/>
        <v>0</v>
      </c>
      <c r="AR2331">
        <f t="shared" ca="1" si="861"/>
        <v>1</v>
      </c>
      <c r="AS2331">
        <v>0</v>
      </c>
      <c r="AT2331">
        <v>0</v>
      </c>
      <c r="AU2331">
        <f t="shared" ca="1" si="879"/>
        <v>0</v>
      </c>
      <c r="AV2331">
        <f t="shared" ca="1" si="879"/>
        <v>1</v>
      </c>
      <c r="AW2331">
        <f t="shared" ca="1" si="879"/>
        <v>0</v>
      </c>
      <c r="AX2331">
        <v>0</v>
      </c>
    </row>
    <row r="2332" spans="1:50">
      <c r="A2332" s="2">
        <v>41185</v>
      </c>
      <c r="B2332">
        <v>1332</v>
      </c>
      <c r="C2332">
        <v>16</v>
      </c>
      <c r="D2332">
        <f t="shared" ca="1" si="863"/>
        <v>11.0270161701785</v>
      </c>
      <c r="E2332">
        <f t="shared" ca="1" si="864"/>
        <v>4.9729838298214997</v>
      </c>
      <c r="F2332" t="str">
        <f t="shared" ca="1" si="865"/>
        <v>high</v>
      </c>
      <c r="G2332">
        <v>921</v>
      </c>
      <c r="H2332">
        <f t="shared" si="866"/>
        <v>921</v>
      </c>
      <c r="I2332">
        <f t="shared" ca="1" si="867"/>
        <v>668.64862026939659</v>
      </c>
      <c r="J2332">
        <f t="shared" ca="1" si="868"/>
        <v>252.35137973060341</v>
      </c>
      <c r="K2332" t="str">
        <f t="shared" ca="1" si="869"/>
        <v>high</v>
      </c>
      <c r="L2332">
        <v>10.75</v>
      </c>
      <c r="M2332" t="str">
        <f t="shared" si="880"/>
        <v>medium</v>
      </c>
      <c r="N2332">
        <f t="shared" si="848"/>
        <v>10</v>
      </c>
      <c r="O2332">
        <f t="shared" si="849"/>
        <v>3</v>
      </c>
      <c r="P2332" t="str">
        <f t="shared" si="850"/>
        <v>středa</v>
      </c>
      <c r="Q2332">
        <f t="shared" si="881"/>
        <v>0</v>
      </c>
      <c r="R2332">
        <f t="shared" si="881"/>
        <v>0</v>
      </c>
      <c r="S2332">
        <f t="shared" si="881"/>
        <v>0</v>
      </c>
      <c r="T2332">
        <f t="shared" si="881"/>
        <v>0</v>
      </c>
      <c r="U2332">
        <f t="shared" si="881"/>
        <v>0</v>
      </c>
      <c r="V2332">
        <f t="shared" si="881"/>
        <v>0</v>
      </c>
      <c r="W2332">
        <f t="shared" si="881"/>
        <v>0</v>
      </c>
      <c r="X2332">
        <f t="shared" si="881"/>
        <v>0</v>
      </c>
      <c r="Y2332">
        <f t="shared" si="881"/>
        <v>0</v>
      </c>
      <c r="Z2332">
        <f t="shared" si="881"/>
        <v>1</v>
      </c>
      <c r="AA2332">
        <f t="shared" si="881"/>
        <v>0</v>
      </c>
      <c r="AB2332">
        <f t="shared" si="881"/>
        <v>0</v>
      </c>
      <c r="AC2332">
        <f t="shared" si="882"/>
        <v>0</v>
      </c>
      <c r="AD2332">
        <f t="shared" si="882"/>
        <v>0</v>
      </c>
      <c r="AE2332">
        <f t="shared" si="882"/>
        <v>1</v>
      </c>
      <c r="AF2332">
        <f t="shared" si="882"/>
        <v>0</v>
      </c>
      <c r="AG2332">
        <f t="shared" si="882"/>
        <v>0</v>
      </c>
      <c r="AH2332">
        <f t="shared" si="882"/>
        <v>0</v>
      </c>
      <c r="AI2332">
        <f t="shared" si="882"/>
        <v>0</v>
      </c>
      <c r="AJ2332">
        <f t="shared" ca="1" si="853"/>
        <v>1</v>
      </c>
      <c r="AK2332">
        <f t="shared" ca="1" si="854"/>
        <v>0</v>
      </c>
      <c r="AL2332">
        <f t="shared" ca="1" si="855"/>
        <v>0</v>
      </c>
      <c r="AM2332">
        <f t="shared" ca="1" si="856"/>
        <v>0</v>
      </c>
      <c r="AN2332">
        <f t="shared" ca="1" si="857"/>
        <v>0</v>
      </c>
      <c r="AO2332">
        <f t="shared" ca="1" si="858"/>
        <v>1</v>
      </c>
      <c r="AP2332">
        <f t="shared" ca="1" si="859"/>
        <v>0</v>
      </c>
      <c r="AQ2332">
        <f t="shared" ca="1" si="860"/>
        <v>1</v>
      </c>
      <c r="AR2332">
        <f t="shared" ca="1" si="861"/>
        <v>0</v>
      </c>
      <c r="AS2332">
        <v>0</v>
      </c>
      <c r="AT2332">
        <v>0</v>
      </c>
      <c r="AU2332">
        <f t="shared" ca="1" si="879"/>
        <v>0</v>
      </c>
      <c r="AV2332">
        <f t="shared" ca="1" si="879"/>
        <v>0</v>
      </c>
      <c r="AW2332">
        <f t="shared" ca="1" si="879"/>
        <v>1</v>
      </c>
      <c r="AX2332">
        <v>0</v>
      </c>
    </row>
    <row r="2333" spans="1:50">
      <c r="A2333" s="2">
        <v>41186</v>
      </c>
      <c r="B2333">
        <v>1333</v>
      </c>
      <c r="C2333">
        <v>16</v>
      </c>
      <c r="D2333">
        <f t="shared" ca="1" si="863"/>
        <v>11.02760948169823</v>
      </c>
      <c r="E2333">
        <f t="shared" ca="1" si="864"/>
        <v>4.9723905183017703</v>
      </c>
      <c r="F2333" t="str">
        <f t="shared" ca="1" si="865"/>
        <v>high</v>
      </c>
      <c r="G2333">
        <v>1620</v>
      </c>
      <c r="H2333">
        <f t="shared" si="866"/>
        <v>1620</v>
      </c>
      <c r="I2333">
        <f t="shared" ca="1" si="867"/>
        <v>668.61075733327789</v>
      </c>
      <c r="J2333">
        <f t="shared" ca="1" si="868"/>
        <v>951.38924266672211</v>
      </c>
      <c r="K2333" t="str">
        <f t="shared" ca="1" si="869"/>
        <v>high</v>
      </c>
      <c r="L2333">
        <v>17</v>
      </c>
      <c r="M2333" t="str">
        <f t="shared" si="880"/>
        <v>high</v>
      </c>
      <c r="N2333">
        <f t="shared" si="848"/>
        <v>10</v>
      </c>
      <c r="O2333">
        <f t="shared" si="849"/>
        <v>4</v>
      </c>
      <c r="P2333" t="str">
        <f t="shared" si="850"/>
        <v>čtvrtek</v>
      </c>
      <c r="Q2333">
        <f t="shared" si="881"/>
        <v>0</v>
      </c>
      <c r="R2333">
        <f t="shared" si="881"/>
        <v>0</v>
      </c>
      <c r="S2333">
        <f t="shared" si="881"/>
        <v>0</v>
      </c>
      <c r="T2333">
        <f t="shared" si="881"/>
        <v>0</v>
      </c>
      <c r="U2333">
        <f t="shared" si="881"/>
        <v>0</v>
      </c>
      <c r="V2333">
        <f t="shared" si="881"/>
        <v>0</v>
      </c>
      <c r="W2333">
        <f t="shared" si="881"/>
        <v>0</v>
      </c>
      <c r="X2333">
        <f t="shared" si="881"/>
        <v>0</v>
      </c>
      <c r="Y2333">
        <f t="shared" si="881"/>
        <v>0</v>
      </c>
      <c r="Z2333">
        <f t="shared" si="881"/>
        <v>1</v>
      </c>
      <c r="AA2333">
        <f t="shared" si="881"/>
        <v>0</v>
      </c>
      <c r="AB2333">
        <f t="shared" si="881"/>
        <v>0</v>
      </c>
      <c r="AC2333">
        <f t="shared" si="882"/>
        <v>0</v>
      </c>
      <c r="AD2333">
        <f t="shared" si="882"/>
        <v>0</v>
      </c>
      <c r="AE2333">
        <f t="shared" si="882"/>
        <v>0</v>
      </c>
      <c r="AF2333">
        <f t="shared" si="882"/>
        <v>1</v>
      </c>
      <c r="AG2333">
        <f t="shared" si="882"/>
        <v>0</v>
      </c>
      <c r="AH2333">
        <f t="shared" si="882"/>
        <v>0</v>
      </c>
      <c r="AI2333">
        <f t="shared" si="882"/>
        <v>0</v>
      </c>
      <c r="AJ2333">
        <f t="shared" ca="1" si="853"/>
        <v>1</v>
      </c>
      <c r="AK2333">
        <f t="shared" ca="1" si="854"/>
        <v>0</v>
      </c>
      <c r="AL2333">
        <f t="shared" ca="1" si="855"/>
        <v>0</v>
      </c>
      <c r="AM2333">
        <f t="shared" ca="1" si="856"/>
        <v>0</v>
      </c>
      <c r="AN2333">
        <f t="shared" ca="1" si="857"/>
        <v>0</v>
      </c>
      <c r="AO2333">
        <f t="shared" ca="1" si="858"/>
        <v>1</v>
      </c>
      <c r="AP2333">
        <f t="shared" ca="1" si="859"/>
        <v>0</v>
      </c>
      <c r="AQ2333">
        <f t="shared" ca="1" si="860"/>
        <v>0</v>
      </c>
      <c r="AR2333">
        <f t="shared" ca="1" si="861"/>
        <v>1</v>
      </c>
      <c r="AS2333">
        <v>0</v>
      </c>
      <c r="AT2333">
        <v>0</v>
      </c>
      <c r="AU2333">
        <f t="shared" ca="1" si="879"/>
        <v>0</v>
      </c>
      <c r="AV2333">
        <f t="shared" ca="1" si="879"/>
        <v>0</v>
      </c>
      <c r="AW2333">
        <f t="shared" ca="1" si="879"/>
        <v>1</v>
      </c>
      <c r="AX2333">
        <v>0</v>
      </c>
    </row>
    <row r="2334" spans="1:50">
      <c r="A2334" s="2">
        <v>41187</v>
      </c>
      <c r="B2334">
        <v>1334</v>
      </c>
      <c r="C2334">
        <v>15</v>
      </c>
      <c r="D2334">
        <f t="shared" ca="1" si="863"/>
        <v>11.028202754052286</v>
      </c>
      <c r="E2334">
        <f t="shared" ca="1" si="864"/>
        <v>3.9717972459477142</v>
      </c>
      <c r="F2334" t="str">
        <f t="shared" ca="1" si="865"/>
        <v>high</v>
      </c>
      <c r="G2334">
        <v>1337</v>
      </c>
      <c r="H2334">
        <f t="shared" si="866"/>
        <v>1337</v>
      </c>
      <c r="I2334">
        <f t="shared" ca="1" si="867"/>
        <v>668.57290096667009</v>
      </c>
      <c r="J2334">
        <f t="shared" ca="1" si="868"/>
        <v>668.42709903332991</v>
      </c>
      <c r="K2334" t="str">
        <f t="shared" ca="1" si="869"/>
        <v>high</v>
      </c>
      <c r="L2334">
        <v>4.2</v>
      </c>
      <c r="M2334" t="str">
        <f t="shared" si="880"/>
        <v>low</v>
      </c>
      <c r="N2334">
        <f t="shared" si="848"/>
        <v>10</v>
      </c>
      <c r="O2334">
        <f t="shared" si="849"/>
        <v>5</v>
      </c>
      <c r="P2334" t="str">
        <f t="shared" si="850"/>
        <v>pátek</v>
      </c>
      <c r="Q2334">
        <f t="shared" si="881"/>
        <v>0</v>
      </c>
      <c r="R2334">
        <f t="shared" si="881"/>
        <v>0</v>
      </c>
      <c r="S2334">
        <f t="shared" si="881"/>
        <v>0</v>
      </c>
      <c r="T2334">
        <f t="shared" si="881"/>
        <v>0</v>
      </c>
      <c r="U2334">
        <f t="shared" si="881"/>
        <v>0</v>
      </c>
      <c r="V2334">
        <f t="shared" si="881"/>
        <v>0</v>
      </c>
      <c r="W2334">
        <f t="shared" si="881"/>
        <v>0</v>
      </c>
      <c r="X2334">
        <f t="shared" si="881"/>
        <v>0</v>
      </c>
      <c r="Y2334">
        <f t="shared" si="881"/>
        <v>0</v>
      </c>
      <c r="Z2334">
        <f t="shared" si="881"/>
        <v>1</v>
      </c>
      <c r="AA2334">
        <f t="shared" si="881"/>
        <v>0</v>
      </c>
      <c r="AB2334">
        <f t="shared" si="881"/>
        <v>0</v>
      </c>
      <c r="AC2334">
        <f t="shared" si="882"/>
        <v>0</v>
      </c>
      <c r="AD2334">
        <f t="shared" si="882"/>
        <v>0</v>
      </c>
      <c r="AE2334">
        <f t="shared" si="882"/>
        <v>0</v>
      </c>
      <c r="AF2334">
        <f t="shared" si="882"/>
        <v>0</v>
      </c>
      <c r="AG2334">
        <f t="shared" si="882"/>
        <v>1</v>
      </c>
      <c r="AH2334">
        <f t="shared" si="882"/>
        <v>0</v>
      </c>
      <c r="AI2334">
        <f t="shared" si="882"/>
        <v>0</v>
      </c>
      <c r="AJ2334">
        <f t="shared" ca="1" si="853"/>
        <v>0</v>
      </c>
      <c r="AK2334">
        <f t="shared" ca="1" si="854"/>
        <v>1</v>
      </c>
      <c r="AL2334">
        <f t="shared" ca="1" si="855"/>
        <v>0</v>
      </c>
      <c r="AM2334">
        <f t="shared" ca="1" si="856"/>
        <v>0</v>
      </c>
      <c r="AN2334">
        <f t="shared" ca="1" si="857"/>
        <v>0</v>
      </c>
      <c r="AO2334">
        <f t="shared" ca="1" si="858"/>
        <v>1</v>
      </c>
      <c r="AP2334">
        <f t="shared" ca="1" si="859"/>
        <v>1</v>
      </c>
      <c r="AQ2334">
        <f t="shared" ca="1" si="860"/>
        <v>0</v>
      </c>
      <c r="AR2334">
        <f t="shared" ca="1" si="861"/>
        <v>0</v>
      </c>
      <c r="AS2334">
        <v>1</v>
      </c>
      <c r="AT2334">
        <v>0</v>
      </c>
      <c r="AU2334">
        <f t="shared" ca="1" si="879"/>
        <v>0</v>
      </c>
      <c r="AV2334">
        <f t="shared" ca="1" si="879"/>
        <v>0</v>
      </c>
      <c r="AW2334">
        <f t="shared" ca="1" si="879"/>
        <v>1</v>
      </c>
      <c r="AX2334">
        <v>0</v>
      </c>
    </row>
    <row r="2335" spans="1:50">
      <c r="A2335" s="2">
        <v>41188</v>
      </c>
      <c r="B2335">
        <v>1335</v>
      </c>
      <c r="C2335">
        <v>16</v>
      </c>
      <c r="D2335">
        <f t="shared" ca="1" si="863"/>
        <v>11.028795989532986</v>
      </c>
      <c r="E2335">
        <f t="shared" ca="1" si="864"/>
        <v>4.9712040104670141</v>
      </c>
      <c r="F2335" t="str">
        <f t="shared" ca="1" si="865"/>
        <v>high</v>
      </c>
      <c r="G2335">
        <v>1330576</v>
      </c>
      <c r="H2335">
        <f t="shared" ca="1" si="866"/>
        <v>1129.2780569514239</v>
      </c>
      <c r="I2335">
        <f t="shared" ca="1" si="867"/>
        <v>668.53505148290037</v>
      </c>
      <c r="J2335">
        <f t="shared" ca="1" si="868"/>
        <v>460.74300546852351</v>
      </c>
      <c r="K2335" t="str">
        <f t="shared" ca="1" si="869"/>
        <v>high</v>
      </c>
      <c r="L2335">
        <v>19.399999999999999</v>
      </c>
      <c r="M2335" t="str">
        <f t="shared" si="880"/>
        <v>high</v>
      </c>
      <c r="N2335">
        <f t="shared" si="848"/>
        <v>10</v>
      </c>
      <c r="O2335">
        <f t="shared" si="849"/>
        <v>6</v>
      </c>
      <c r="P2335" t="str">
        <f t="shared" si="850"/>
        <v>sobota</v>
      </c>
      <c r="Q2335">
        <f t="shared" si="881"/>
        <v>0</v>
      </c>
      <c r="R2335">
        <f t="shared" si="881"/>
        <v>0</v>
      </c>
      <c r="S2335">
        <f t="shared" si="881"/>
        <v>0</v>
      </c>
      <c r="T2335">
        <f t="shared" si="881"/>
        <v>0</v>
      </c>
      <c r="U2335">
        <f t="shared" si="881"/>
        <v>0</v>
      </c>
      <c r="V2335">
        <f t="shared" si="881"/>
        <v>0</v>
      </c>
      <c r="W2335">
        <f t="shared" si="881"/>
        <v>0</v>
      </c>
      <c r="X2335">
        <f t="shared" si="881"/>
        <v>0</v>
      </c>
      <c r="Y2335">
        <f t="shared" si="881"/>
        <v>0</v>
      </c>
      <c r="Z2335">
        <f t="shared" si="881"/>
        <v>1</v>
      </c>
      <c r="AA2335">
        <f t="shared" si="881"/>
        <v>0</v>
      </c>
      <c r="AB2335">
        <f t="shared" si="881"/>
        <v>0</v>
      </c>
      <c r="AC2335">
        <f t="shared" si="882"/>
        <v>0</v>
      </c>
      <c r="AD2335">
        <f t="shared" si="882"/>
        <v>0</v>
      </c>
      <c r="AE2335">
        <f t="shared" si="882"/>
        <v>0</v>
      </c>
      <c r="AF2335">
        <f t="shared" si="882"/>
        <v>0</v>
      </c>
      <c r="AG2335">
        <f t="shared" si="882"/>
        <v>0</v>
      </c>
      <c r="AH2335">
        <f t="shared" si="882"/>
        <v>1</v>
      </c>
      <c r="AI2335">
        <f t="shared" si="882"/>
        <v>0</v>
      </c>
      <c r="AJ2335">
        <f t="shared" ca="1" si="853"/>
        <v>0</v>
      </c>
      <c r="AK2335">
        <f t="shared" ca="1" si="854"/>
        <v>1</v>
      </c>
      <c r="AL2335">
        <f t="shared" ca="1" si="855"/>
        <v>0</v>
      </c>
      <c r="AM2335">
        <f t="shared" ca="1" si="856"/>
        <v>0</v>
      </c>
      <c r="AN2335">
        <f t="shared" ca="1" si="857"/>
        <v>0</v>
      </c>
      <c r="AO2335">
        <f t="shared" ca="1" si="858"/>
        <v>1</v>
      </c>
      <c r="AP2335">
        <f t="shared" ca="1" si="859"/>
        <v>0</v>
      </c>
      <c r="AQ2335">
        <f t="shared" ca="1" si="860"/>
        <v>0</v>
      </c>
      <c r="AR2335">
        <f t="shared" ca="1" si="861"/>
        <v>1</v>
      </c>
      <c r="AS2335">
        <v>1</v>
      </c>
      <c r="AT2335">
        <v>0</v>
      </c>
      <c r="AU2335">
        <f t="shared" ca="1" si="879"/>
        <v>0</v>
      </c>
      <c r="AV2335">
        <f t="shared" ca="1" si="879"/>
        <v>0</v>
      </c>
      <c r="AW2335">
        <f t="shared" ca="1" si="879"/>
        <v>1</v>
      </c>
      <c r="AX2335">
        <v>0</v>
      </c>
    </row>
    <row r="2336" spans="1:50">
      <c r="A2336" s="2">
        <v>41189</v>
      </c>
      <c r="B2336">
        <v>1336</v>
      </c>
      <c r="C2336">
        <v>8</v>
      </c>
      <c r="D2336">
        <f t="shared" ca="1" si="863"/>
        <v>11.029389190432648</v>
      </c>
      <c r="E2336">
        <f t="shared" ca="1" si="864"/>
        <v>-3.0293891904326475</v>
      </c>
      <c r="F2336" t="str">
        <f t="shared" ca="1" si="865"/>
        <v>low</v>
      </c>
      <c r="G2336">
        <v>384</v>
      </c>
      <c r="H2336">
        <f t="shared" si="866"/>
        <v>384</v>
      </c>
      <c r="I2336">
        <f t="shared" ca="1" si="867"/>
        <v>668.49720919529523</v>
      </c>
      <c r="J2336">
        <f t="shared" ca="1" si="868"/>
        <v>-284.49720919529523</v>
      </c>
      <c r="K2336" t="str">
        <f t="shared" ca="1" si="869"/>
        <v>low</v>
      </c>
      <c r="L2336">
        <v>10.9</v>
      </c>
      <c r="M2336" t="str">
        <f t="shared" si="880"/>
        <v>medium</v>
      </c>
      <c r="N2336">
        <f t="shared" si="848"/>
        <v>10</v>
      </c>
      <c r="O2336">
        <f t="shared" si="849"/>
        <v>7</v>
      </c>
      <c r="P2336" t="str">
        <f t="shared" si="850"/>
        <v>neděle</v>
      </c>
      <c r="Q2336">
        <f t="shared" si="881"/>
        <v>0</v>
      </c>
      <c r="R2336">
        <f t="shared" si="881"/>
        <v>0</v>
      </c>
      <c r="S2336">
        <f t="shared" si="881"/>
        <v>0</v>
      </c>
      <c r="T2336">
        <f t="shared" si="881"/>
        <v>0</v>
      </c>
      <c r="U2336">
        <f t="shared" si="881"/>
        <v>0</v>
      </c>
      <c r="V2336">
        <f t="shared" si="881"/>
        <v>0</v>
      </c>
      <c r="W2336">
        <f t="shared" si="881"/>
        <v>0</v>
      </c>
      <c r="X2336">
        <f t="shared" si="881"/>
        <v>0</v>
      </c>
      <c r="Y2336">
        <f t="shared" si="881"/>
        <v>0</v>
      </c>
      <c r="Z2336">
        <f t="shared" si="881"/>
        <v>1</v>
      </c>
      <c r="AA2336">
        <f t="shared" si="881"/>
        <v>0</v>
      </c>
      <c r="AB2336">
        <f t="shared" si="881"/>
        <v>0</v>
      </c>
      <c r="AC2336">
        <f t="shared" si="882"/>
        <v>0</v>
      </c>
      <c r="AD2336">
        <f t="shared" si="882"/>
        <v>0</v>
      </c>
      <c r="AE2336">
        <f t="shared" si="882"/>
        <v>0</v>
      </c>
      <c r="AF2336">
        <f t="shared" si="882"/>
        <v>0</v>
      </c>
      <c r="AG2336">
        <f t="shared" si="882"/>
        <v>0</v>
      </c>
      <c r="AH2336">
        <f t="shared" si="882"/>
        <v>0</v>
      </c>
      <c r="AI2336">
        <f t="shared" si="882"/>
        <v>1</v>
      </c>
      <c r="AJ2336">
        <f t="shared" ca="1" si="853"/>
        <v>0</v>
      </c>
      <c r="AK2336">
        <f t="shared" ca="1" si="854"/>
        <v>1</v>
      </c>
      <c r="AL2336">
        <f t="shared" ca="1" si="855"/>
        <v>0</v>
      </c>
      <c r="AM2336">
        <f t="shared" ca="1" si="856"/>
        <v>0</v>
      </c>
      <c r="AN2336">
        <f t="shared" ca="1" si="857"/>
        <v>0</v>
      </c>
      <c r="AO2336">
        <f t="shared" ca="1" si="858"/>
        <v>1</v>
      </c>
      <c r="AP2336">
        <f t="shared" ca="1" si="859"/>
        <v>0</v>
      </c>
      <c r="AQ2336">
        <f t="shared" ca="1" si="860"/>
        <v>1</v>
      </c>
      <c r="AR2336">
        <f t="shared" ca="1" si="861"/>
        <v>0</v>
      </c>
      <c r="AS2336">
        <v>1</v>
      </c>
      <c r="AT2336">
        <v>0</v>
      </c>
      <c r="AU2336">
        <f t="shared" ca="1" si="879"/>
        <v>1</v>
      </c>
      <c r="AV2336">
        <f t="shared" ca="1" si="879"/>
        <v>0</v>
      </c>
      <c r="AW2336">
        <f t="shared" ca="1" si="879"/>
        <v>0</v>
      </c>
      <c r="AX2336">
        <v>0</v>
      </c>
    </row>
    <row r="2337" spans="1:50">
      <c r="A2337" s="2">
        <v>41190</v>
      </c>
      <c r="B2337">
        <v>1337</v>
      </c>
      <c r="C2337">
        <v>14</v>
      </c>
      <c r="D2337">
        <f t="shared" ca="1" si="863"/>
        <v>11.029982359043585</v>
      </c>
      <c r="E2337">
        <f t="shared" ca="1" si="864"/>
        <v>2.9700176409564154</v>
      </c>
      <c r="F2337" t="str">
        <f t="shared" ca="1" si="865"/>
        <v>high</v>
      </c>
      <c r="G2337">
        <v>880</v>
      </c>
      <c r="H2337">
        <f t="shared" si="866"/>
        <v>880</v>
      </c>
      <c r="I2337">
        <f t="shared" ca="1" si="867"/>
        <v>668.45937441718195</v>
      </c>
      <c r="J2337">
        <f t="shared" ca="1" si="868"/>
        <v>211.54062558281805</v>
      </c>
      <c r="K2337" t="str">
        <f t="shared" ca="1" si="869"/>
        <v>high</v>
      </c>
      <c r="L2337">
        <v>11.1</v>
      </c>
      <c r="M2337" t="str">
        <f t="shared" si="880"/>
        <v>medium</v>
      </c>
      <c r="N2337">
        <f t="shared" si="848"/>
        <v>10</v>
      </c>
      <c r="O2337">
        <f t="shared" si="849"/>
        <v>1</v>
      </c>
      <c r="P2337" t="str">
        <f t="shared" si="850"/>
        <v>pondělí</v>
      </c>
      <c r="Q2337">
        <f t="shared" si="881"/>
        <v>0</v>
      </c>
      <c r="R2337">
        <f t="shared" si="881"/>
        <v>0</v>
      </c>
      <c r="S2337">
        <f t="shared" si="881"/>
        <v>0</v>
      </c>
      <c r="T2337">
        <f t="shared" si="881"/>
        <v>0</v>
      </c>
      <c r="U2337">
        <f t="shared" si="881"/>
        <v>0</v>
      </c>
      <c r="V2337">
        <f t="shared" si="881"/>
        <v>0</v>
      </c>
      <c r="W2337">
        <f t="shared" si="881"/>
        <v>0</v>
      </c>
      <c r="X2337">
        <f t="shared" si="881"/>
        <v>0</v>
      </c>
      <c r="Y2337">
        <f t="shared" si="881"/>
        <v>0</v>
      </c>
      <c r="Z2337">
        <f t="shared" si="881"/>
        <v>1</v>
      </c>
      <c r="AA2337">
        <f t="shared" si="881"/>
        <v>0</v>
      </c>
      <c r="AB2337">
        <f t="shared" si="881"/>
        <v>0</v>
      </c>
      <c r="AC2337">
        <f t="shared" si="882"/>
        <v>1</v>
      </c>
      <c r="AD2337">
        <f t="shared" si="882"/>
        <v>0</v>
      </c>
      <c r="AE2337">
        <f t="shared" si="882"/>
        <v>0</v>
      </c>
      <c r="AF2337">
        <f t="shared" si="882"/>
        <v>0</v>
      </c>
      <c r="AG2337">
        <f t="shared" si="882"/>
        <v>0</v>
      </c>
      <c r="AH2337">
        <f t="shared" si="882"/>
        <v>0</v>
      </c>
      <c r="AI2337">
        <f t="shared" si="882"/>
        <v>0</v>
      </c>
      <c r="AJ2337">
        <f t="shared" ca="1" si="853"/>
        <v>1</v>
      </c>
      <c r="AK2337">
        <f t="shared" ca="1" si="854"/>
        <v>0</v>
      </c>
      <c r="AL2337">
        <f t="shared" ca="1" si="855"/>
        <v>0</v>
      </c>
      <c r="AM2337">
        <f t="shared" ca="1" si="856"/>
        <v>0</v>
      </c>
      <c r="AN2337">
        <f t="shared" ca="1" si="857"/>
        <v>0</v>
      </c>
      <c r="AO2337">
        <f t="shared" ca="1" si="858"/>
        <v>1</v>
      </c>
      <c r="AP2337">
        <f t="shared" ca="1" si="859"/>
        <v>0</v>
      </c>
      <c r="AQ2337">
        <f t="shared" ca="1" si="860"/>
        <v>1</v>
      </c>
      <c r="AR2337">
        <f t="shared" ca="1" si="861"/>
        <v>0</v>
      </c>
      <c r="AS2337">
        <v>1</v>
      </c>
      <c r="AT2337">
        <v>0</v>
      </c>
      <c r="AU2337">
        <f t="shared" ca="1" si="879"/>
        <v>0</v>
      </c>
      <c r="AV2337">
        <f t="shared" ca="1" si="879"/>
        <v>0</v>
      </c>
      <c r="AW2337">
        <f t="shared" ca="1" si="879"/>
        <v>1</v>
      </c>
      <c r="AX2337">
        <v>0</v>
      </c>
    </row>
    <row r="2338" spans="1:50">
      <c r="A2338" s="2">
        <v>41191</v>
      </c>
      <c r="B2338">
        <v>1338</v>
      </c>
      <c r="C2338">
        <v>9</v>
      </c>
      <c r="D2338">
        <f t="shared" ca="1" si="863"/>
        <v>11.030575497658118</v>
      </c>
      <c r="E2338">
        <f t="shared" ca="1" si="864"/>
        <v>-2.0305754976581181</v>
      </c>
      <c r="F2338" t="str">
        <f t="shared" ca="1" si="865"/>
        <v>medium</v>
      </c>
      <c r="G2338">
        <v>829</v>
      </c>
      <c r="H2338">
        <f t="shared" si="866"/>
        <v>829</v>
      </c>
      <c r="I2338">
        <f t="shared" ca="1" si="867"/>
        <v>668.42154746188726</v>
      </c>
      <c r="J2338">
        <f t="shared" ca="1" si="868"/>
        <v>160.57845253811274</v>
      </c>
      <c r="K2338" t="str">
        <f t="shared" ca="1" si="869"/>
        <v>high</v>
      </c>
      <c r="L2338">
        <v>7.1</v>
      </c>
      <c r="M2338" t="str">
        <f t="shared" si="880"/>
        <v>medium</v>
      </c>
      <c r="N2338">
        <f t="shared" si="848"/>
        <v>10</v>
      </c>
      <c r="O2338">
        <f t="shared" si="849"/>
        <v>2</v>
      </c>
      <c r="P2338" t="str">
        <f t="shared" si="850"/>
        <v>úterý</v>
      </c>
      <c r="Q2338">
        <f t="shared" si="881"/>
        <v>0</v>
      </c>
      <c r="R2338">
        <f t="shared" si="881"/>
        <v>0</v>
      </c>
      <c r="S2338">
        <f t="shared" si="881"/>
        <v>0</v>
      </c>
      <c r="T2338">
        <f t="shared" si="881"/>
        <v>0</v>
      </c>
      <c r="U2338">
        <f t="shared" si="881"/>
        <v>0</v>
      </c>
      <c r="V2338">
        <f t="shared" si="881"/>
        <v>0</v>
      </c>
      <c r="W2338">
        <f t="shared" si="881"/>
        <v>0</v>
      </c>
      <c r="X2338">
        <f t="shared" si="881"/>
        <v>0</v>
      </c>
      <c r="Y2338">
        <f t="shared" si="881"/>
        <v>0</v>
      </c>
      <c r="Z2338">
        <f t="shared" si="881"/>
        <v>1</v>
      </c>
      <c r="AA2338">
        <f t="shared" si="881"/>
        <v>0</v>
      </c>
      <c r="AB2338">
        <f t="shared" si="881"/>
        <v>0</v>
      </c>
      <c r="AC2338">
        <f t="shared" si="882"/>
        <v>0</v>
      </c>
      <c r="AD2338">
        <f t="shared" si="882"/>
        <v>1</v>
      </c>
      <c r="AE2338">
        <f t="shared" si="882"/>
        <v>0</v>
      </c>
      <c r="AF2338">
        <f t="shared" si="882"/>
        <v>0</v>
      </c>
      <c r="AG2338">
        <f t="shared" si="882"/>
        <v>0</v>
      </c>
      <c r="AH2338">
        <f t="shared" si="882"/>
        <v>0</v>
      </c>
      <c r="AI2338">
        <f t="shared" si="882"/>
        <v>0</v>
      </c>
      <c r="AJ2338">
        <f t="shared" ca="1" si="853"/>
        <v>1</v>
      </c>
      <c r="AK2338">
        <f t="shared" ca="1" si="854"/>
        <v>0</v>
      </c>
      <c r="AL2338">
        <f t="shared" ca="1" si="855"/>
        <v>0</v>
      </c>
      <c r="AM2338">
        <f t="shared" ca="1" si="856"/>
        <v>0</v>
      </c>
      <c r="AN2338">
        <f t="shared" ca="1" si="857"/>
        <v>1</v>
      </c>
      <c r="AO2338">
        <f t="shared" ca="1" si="858"/>
        <v>0</v>
      </c>
      <c r="AP2338">
        <f t="shared" ca="1" si="859"/>
        <v>0</v>
      </c>
      <c r="AQ2338">
        <f t="shared" ca="1" si="860"/>
        <v>1</v>
      </c>
      <c r="AR2338">
        <f t="shared" ca="1" si="861"/>
        <v>0</v>
      </c>
      <c r="AS2338">
        <v>1</v>
      </c>
      <c r="AT2338">
        <v>0</v>
      </c>
      <c r="AU2338">
        <f t="shared" ca="1" si="879"/>
        <v>0</v>
      </c>
      <c r="AV2338">
        <f t="shared" ca="1" si="879"/>
        <v>1</v>
      </c>
      <c r="AW2338">
        <f t="shared" ca="1" si="879"/>
        <v>0</v>
      </c>
      <c r="AX2338">
        <v>0</v>
      </c>
    </row>
    <row r="2339" spans="1:50">
      <c r="A2339" s="2">
        <v>41192</v>
      </c>
      <c r="B2339">
        <v>1339</v>
      </c>
      <c r="C2339">
        <v>10</v>
      </c>
      <c r="D2339">
        <f t="shared" ca="1" si="863"/>
        <v>11.031168608568564</v>
      </c>
      <c r="E2339">
        <f t="shared" ca="1" si="864"/>
        <v>-1.0311686085685636</v>
      </c>
      <c r="F2339" t="str">
        <f t="shared" ca="1" si="865"/>
        <v>medium</v>
      </c>
      <c r="G2339">
        <v>915</v>
      </c>
      <c r="H2339">
        <f t="shared" si="866"/>
        <v>915</v>
      </c>
      <c r="I2339">
        <f t="shared" ca="1" si="867"/>
        <v>668.38372864273811</v>
      </c>
      <c r="J2339">
        <f t="shared" ca="1" si="868"/>
        <v>246.61627135726189</v>
      </c>
      <c r="K2339" t="str">
        <f t="shared" ca="1" si="869"/>
        <v>high</v>
      </c>
      <c r="L2339">
        <v>6.1</v>
      </c>
      <c r="M2339" t="str">
        <f t="shared" si="880"/>
        <v>medium</v>
      </c>
      <c r="N2339">
        <f t="shared" si="848"/>
        <v>10</v>
      </c>
      <c r="O2339">
        <f t="shared" si="849"/>
        <v>3</v>
      </c>
      <c r="P2339" t="str">
        <f t="shared" si="850"/>
        <v>středa</v>
      </c>
      <c r="Q2339">
        <f t="shared" si="881"/>
        <v>0</v>
      </c>
      <c r="R2339">
        <f t="shared" si="881"/>
        <v>0</v>
      </c>
      <c r="S2339">
        <f t="shared" si="881"/>
        <v>0</v>
      </c>
      <c r="T2339">
        <f t="shared" si="881"/>
        <v>0</v>
      </c>
      <c r="U2339">
        <f t="shared" si="881"/>
        <v>0</v>
      </c>
      <c r="V2339">
        <f t="shared" si="881"/>
        <v>0</v>
      </c>
      <c r="W2339">
        <f t="shared" si="881"/>
        <v>0</v>
      </c>
      <c r="X2339">
        <f t="shared" si="881"/>
        <v>0</v>
      </c>
      <c r="Y2339">
        <f t="shared" si="881"/>
        <v>0</v>
      </c>
      <c r="Z2339">
        <f t="shared" si="881"/>
        <v>1</v>
      </c>
      <c r="AA2339">
        <f t="shared" si="881"/>
        <v>0</v>
      </c>
      <c r="AB2339">
        <f t="shared" si="881"/>
        <v>0</v>
      </c>
      <c r="AC2339">
        <f t="shared" si="882"/>
        <v>0</v>
      </c>
      <c r="AD2339">
        <f t="shared" si="882"/>
        <v>0</v>
      </c>
      <c r="AE2339">
        <f t="shared" si="882"/>
        <v>1</v>
      </c>
      <c r="AF2339">
        <f t="shared" si="882"/>
        <v>0</v>
      </c>
      <c r="AG2339">
        <f t="shared" si="882"/>
        <v>0</v>
      </c>
      <c r="AH2339">
        <f t="shared" si="882"/>
        <v>0</v>
      </c>
      <c r="AI2339">
        <f t="shared" si="882"/>
        <v>0</v>
      </c>
      <c r="AJ2339">
        <f t="shared" ca="1" si="853"/>
        <v>0</v>
      </c>
      <c r="AK2339">
        <f t="shared" ca="1" si="854"/>
        <v>1</v>
      </c>
      <c r="AL2339">
        <f t="shared" ca="1" si="855"/>
        <v>0</v>
      </c>
      <c r="AM2339">
        <f t="shared" ca="1" si="856"/>
        <v>0</v>
      </c>
      <c r="AN2339">
        <f t="shared" ca="1" si="857"/>
        <v>0</v>
      </c>
      <c r="AO2339">
        <f t="shared" ca="1" si="858"/>
        <v>1</v>
      </c>
      <c r="AP2339">
        <f t="shared" ca="1" si="859"/>
        <v>0</v>
      </c>
      <c r="AQ2339">
        <f t="shared" ca="1" si="860"/>
        <v>1</v>
      </c>
      <c r="AR2339">
        <f t="shared" ca="1" si="861"/>
        <v>0</v>
      </c>
      <c r="AS2339">
        <v>0</v>
      </c>
      <c r="AT2339">
        <v>0</v>
      </c>
      <c r="AU2339">
        <f t="shared" ca="1" si="879"/>
        <v>0</v>
      </c>
      <c r="AV2339">
        <f t="shared" ca="1" si="879"/>
        <v>1</v>
      </c>
      <c r="AW2339">
        <f t="shared" ca="1" si="879"/>
        <v>0</v>
      </c>
      <c r="AX2339">
        <v>0</v>
      </c>
    </row>
    <row r="2340" spans="1:50">
      <c r="A2340" s="2">
        <v>41193</v>
      </c>
      <c r="B2340">
        <v>1340</v>
      </c>
      <c r="C2340">
        <v>9</v>
      </c>
      <c r="D2340">
        <f t="shared" ca="1" si="863"/>
        <v>11.031761694067237</v>
      </c>
      <c r="E2340">
        <f t="shared" ca="1" si="864"/>
        <v>-2.0317616940672369</v>
      </c>
      <c r="F2340" t="str">
        <f t="shared" ca="1" si="865"/>
        <v>medium</v>
      </c>
      <c r="G2340">
        <v>965</v>
      </c>
      <c r="H2340">
        <f t="shared" si="866"/>
        <v>965</v>
      </c>
      <c r="I2340">
        <f t="shared" ca="1" si="867"/>
        <v>668.34591827306122</v>
      </c>
      <c r="J2340">
        <f t="shared" ca="1" si="868"/>
        <v>296.65408172693878</v>
      </c>
      <c r="K2340" t="str">
        <f t="shared" ca="1" si="869"/>
        <v>high</v>
      </c>
      <c r="L2340">
        <v>11.4</v>
      </c>
      <c r="M2340" t="str">
        <f t="shared" si="880"/>
        <v>medium</v>
      </c>
      <c r="N2340">
        <f t="shared" si="848"/>
        <v>10</v>
      </c>
      <c r="O2340">
        <f t="shared" si="849"/>
        <v>4</v>
      </c>
      <c r="P2340" t="str">
        <f t="shared" si="850"/>
        <v>čtvrtek</v>
      </c>
      <c r="Q2340">
        <f t="shared" si="881"/>
        <v>0</v>
      </c>
      <c r="R2340">
        <f t="shared" si="881"/>
        <v>0</v>
      </c>
      <c r="S2340">
        <f t="shared" si="881"/>
        <v>0</v>
      </c>
      <c r="T2340">
        <f t="shared" si="881"/>
        <v>0</v>
      </c>
      <c r="U2340">
        <f t="shared" si="881"/>
        <v>0</v>
      </c>
      <c r="V2340">
        <f t="shared" si="881"/>
        <v>0</v>
      </c>
      <c r="W2340">
        <f t="shared" si="881"/>
        <v>0</v>
      </c>
      <c r="X2340">
        <f t="shared" si="881"/>
        <v>0</v>
      </c>
      <c r="Y2340">
        <f t="shared" si="881"/>
        <v>0</v>
      </c>
      <c r="Z2340">
        <f t="shared" si="881"/>
        <v>1</v>
      </c>
      <c r="AA2340">
        <f t="shared" si="881"/>
        <v>0</v>
      </c>
      <c r="AB2340">
        <f t="shared" si="881"/>
        <v>0</v>
      </c>
      <c r="AC2340">
        <f t="shared" si="882"/>
        <v>0</v>
      </c>
      <c r="AD2340">
        <f t="shared" si="882"/>
        <v>0</v>
      </c>
      <c r="AE2340">
        <f t="shared" si="882"/>
        <v>0</v>
      </c>
      <c r="AF2340">
        <f t="shared" si="882"/>
        <v>1</v>
      </c>
      <c r="AG2340">
        <f t="shared" si="882"/>
        <v>0</v>
      </c>
      <c r="AH2340">
        <f t="shared" si="882"/>
        <v>0</v>
      </c>
      <c r="AI2340">
        <f t="shared" si="882"/>
        <v>0</v>
      </c>
      <c r="AJ2340">
        <f t="shared" ca="1" si="853"/>
        <v>1</v>
      </c>
      <c r="AK2340">
        <f t="shared" ca="1" si="854"/>
        <v>0</v>
      </c>
      <c r="AL2340">
        <f t="shared" ca="1" si="855"/>
        <v>0</v>
      </c>
      <c r="AM2340">
        <f t="shared" ca="1" si="856"/>
        <v>0</v>
      </c>
      <c r="AN2340">
        <f t="shared" ca="1" si="857"/>
        <v>0</v>
      </c>
      <c r="AO2340">
        <f t="shared" ca="1" si="858"/>
        <v>1</v>
      </c>
      <c r="AP2340">
        <f t="shared" ca="1" si="859"/>
        <v>0</v>
      </c>
      <c r="AQ2340">
        <f t="shared" ca="1" si="860"/>
        <v>1</v>
      </c>
      <c r="AR2340">
        <f t="shared" ca="1" si="861"/>
        <v>0</v>
      </c>
      <c r="AS2340">
        <v>1</v>
      </c>
      <c r="AT2340">
        <v>0</v>
      </c>
      <c r="AU2340">
        <f t="shared" ca="1" si="879"/>
        <v>0</v>
      </c>
      <c r="AV2340">
        <f t="shared" ca="1" si="879"/>
        <v>1</v>
      </c>
      <c r="AW2340">
        <f t="shared" ca="1" si="879"/>
        <v>0</v>
      </c>
      <c r="AX2340">
        <v>0</v>
      </c>
    </row>
    <row r="2341" spans="1:50">
      <c r="A2341" s="2">
        <v>41194</v>
      </c>
      <c r="B2341">
        <v>1341</v>
      </c>
      <c r="C2341">
        <v>11</v>
      </c>
      <c r="D2341">
        <f t="shared" ca="1" si="863"/>
        <v>11.032354756446455</v>
      </c>
      <c r="E2341">
        <f t="shared" ca="1" si="864"/>
        <v>-3.2354756446455468E-2</v>
      </c>
      <c r="F2341" t="str">
        <f t="shared" ca="1" si="865"/>
        <v>medium</v>
      </c>
      <c r="G2341">
        <v>364</v>
      </c>
      <c r="H2341">
        <f t="shared" si="866"/>
        <v>364</v>
      </c>
      <c r="I2341">
        <f t="shared" ca="1" si="867"/>
        <v>668.30811666618388</v>
      </c>
      <c r="J2341">
        <f t="shared" ca="1" si="868"/>
        <v>-304.30811666618388</v>
      </c>
      <c r="K2341" t="str">
        <f t="shared" ca="1" si="869"/>
        <v>low</v>
      </c>
      <c r="L2341">
        <v>5</v>
      </c>
      <c r="M2341" t="str">
        <f t="shared" si="880"/>
        <v>medium</v>
      </c>
      <c r="N2341">
        <f t="shared" si="848"/>
        <v>10</v>
      </c>
      <c r="O2341">
        <f t="shared" si="849"/>
        <v>5</v>
      </c>
      <c r="P2341" t="str">
        <f t="shared" si="850"/>
        <v>pátek</v>
      </c>
      <c r="Q2341">
        <f t="shared" ref="Q2341:AB2350" si="883">VLOOKUP($N2341,$V$31:$AH$42,Q$592+1,0)</f>
        <v>0</v>
      </c>
      <c r="R2341">
        <f t="shared" si="883"/>
        <v>0</v>
      </c>
      <c r="S2341">
        <f t="shared" si="883"/>
        <v>0</v>
      </c>
      <c r="T2341">
        <f t="shared" si="883"/>
        <v>0</v>
      </c>
      <c r="U2341">
        <f t="shared" si="883"/>
        <v>0</v>
      </c>
      <c r="V2341">
        <f t="shared" si="883"/>
        <v>0</v>
      </c>
      <c r="W2341">
        <f t="shared" si="883"/>
        <v>0</v>
      </c>
      <c r="X2341">
        <f t="shared" si="883"/>
        <v>0</v>
      </c>
      <c r="Y2341">
        <f t="shared" si="883"/>
        <v>0</v>
      </c>
      <c r="Z2341">
        <f t="shared" si="883"/>
        <v>1</v>
      </c>
      <c r="AA2341">
        <f t="shared" si="883"/>
        <v>0</v>
      </c>
      <c r="AB2341">
        <f t="shared" si="883"/>
        <v>0</v>
      </c>
      <c r="AC2341">
        <f t="shared" ref="AC2341:AI2350" si="884">VLOOKUP($O2341,$V$74:$AC$80,AC$592+1,0)</f>
        <v>0</v>
      </c>
      <c r="AD2341">
        <f t="shared" si="884"/>
        <v>0</v>
      </c>
      <c r="AE2341">
        <f t="shared" si="884"/>
        <v>0</v>
      </c>
      <c r="AF2341">
        <f t="shared" si="884"/>
        <v>0</v>
      </c>
      <c r="AG2341">
        <f t="shared" si="884"/>
        <v>1</v>
      </c>
      <c r="AH2341">
        <f t="shared" si="884"/>
        <v>0</v>
      </c>
      <c r="AI2341">
        <f t="shared" si="884"/>
        <v>0</v>
      </c>
      <c r="AJ2341">
        <f t="shared" ca="1" si="853"/>
        <v>1</v>
      </c>
      <c r="AK2341">
        <f t="shared" ca="1" si="854"/>
        <v>0</v>
      </c>
      <c r="AL2341">
        <f t="shared" ca="1" si="855"/>
        <v>0</v>
      </c>
      <c r="AM2341">
        <f t="shared" ca="1" si="856"/>
        <v>0</v>
      </c>
      <c r="AN2341">
        <f t="shared" ca="1" si="857"/>
        <v>0</v>
      </c>
      <c r="AO2341">
        <f t="shared" ca="1" si="858"/>
        <v>1</v>
      </c>
      <c r="AP2341">
        <f t="shared" ca="1" si="859"/>
        <v>0</v>
      </c>
      <c r="AQ2341">
        <f t="shared" ca="1" si="860"/>
        <v>1</v>
      </c>
      <c r="AR2341">
        <f t="shared" ca="1" si="861"/>
        <v>0</v>
      </c>
      <c r="AS2341">
        <v>0</v>
      </c>
      <c r="AT2341">
        <v>0</v>
      </c>
      <c r="AU2341">
        <f t="shared" ref="AU2341:AW2360" ca="1" si="885">VLOOKUP(INDIRECT($AU$590&amp;ROW($A2341)),$F$17:$I$19,AU$592+1,0)</f>
        <v>0</v>
      </c>
      <c r="AV2341">
        <f t="shared" ca="1" si="885"/>
        <v>1</v>
      </c>
      <c r="AW2341">
        <f t="shared" ca="1" si="885"/>
        <v>0</v>
      </c>
      <c r="AX2341">
        <v>0</v>
      </c>
    </row>
    <row r="2342" spans="1:50">
      <c r="A2342" s="2">
        <v>41195</v>
      </c>
      <c r="B2342">
        <v>1342</v>
      </c>
      <c r="C2342">
        <v>11</v>
      </c>
      <c r="D2342">
        <f t="shared" ca="1" si="863"/>
        <v>11.032947797998538</v>
      </c>
      <c r="E2342">
        <f t="shared" ca="1" si="864"/>
        <v>-3.294779799853842E-2</v>
      </c>
      <c r="F2342" t="str">
        <f t="shared" ca="1" si="865"/>
        <v>medium</v>
      </c>
      <c r="G2342">
        <v>818</v>
      </c>
      <c r="H2342">
        <f t="shared" si="866"/>
        <v>818</v>
      </c>
      <c r="I2342">
        <f t="shared" ca="1" si="867"/>
        <v>668.27032413543259</v>
      </c>
      <c r="J2342">
        <f t="shared" ca="1" si="868"/>
        <v>149.72967586456741</v>
      </c>
      <c r="K2342" t="str">
        <f t="shared" ca="1" si="869"/>
        <v>high</v>
      </c>
      <c r="L2342">
        <v>7.4</v>
      </c>
      <c r="M2342" t="str">
        <f t="shared" si="880"/>
        <v>medium</v>
      </c>
      <c r="N2342">
        <f t="shared" si="848"/>
        <v>10</v>
      </c>
      <c r="O2342">
        <f t="shared" si="849"/>
        <v>6</v>
      </c>
      <c r="P2342" t="str">
        <f t="shared" si="850"/>
        <v>sobota</v>
      </c>
      <c r="Q2342">
        <f t="shared" si="883"/>
        <v>0</v>
      </c>
      <c r="R2342">
        <f t="shared" si="883"/>
        <v>0</v>
      </c>
      <c r="S2342">
        <f t="shared" si="883"/>
        <v>0</v>
      </c>
      <c r="T2342">
        <f t="shared" si="883"/>
        <v>0</v>
      </c>
      <c r="U2342">
        <f t="shared" si="883"/>
        <v>0</v>
      </c>
      <c r="V2342">
        <f t="shared" si="883"/>
        <v>0</v>
      </c>
      <c r="W2342">
        <f t="shared" si="883"/>
        <v>0</v>
      </c>
      <c r="X2342">
        <f t="shared" si="883"/>
        <v>0</v>
      </c>
      <c r="Y2342">
        <f t="shared" si="883"/>
        <v>0</v>
      </c>
      <c r="Z2342">
        <f t="shared" si="883"/>
        <v>1</v>
      </c>
      <c r="AA2342">
        <f t="shared" si="883"/>
        <v>0</v>
      </c>
      <c r="AB2342">
        <f t="shared" si="883"/>
        <v>0</v>
      </c>
      <c r="AC2342">
        <f t="shared" si="884"/>
        <v>0</v>
      </c>
      <c r="AD2342">
        <f t="shared" si="884"/>
        <v>0</v>
      </c>
      <c r="AE2342">
        <f t="shared" si="884"/>
        <v>0</v>
      </c>
      <c r="AF2342">
        <f t="shared" si="884"/>
        <v>0</v>
      </c>
      <c r="AG2342">
        <f t="shared" si="884"/>
        <v>0</v>
      </c>
      <c r="AH2342">
        <f t="shared" si="884"/>
        <v>1</v>
      </c>
      <c r="AI2342">
        <f t="shared" si="884"/>
        <v>0</v>
      </c>
      <c r="AJ2342">
        <f t="shared" ca="1" si="853"/>
        <v>1</v>
      </c>
      <c r="AK2342">
        <f t="shared" ca="1" si="854"/>
        <v>0</v>
      </c>
      <c r="AL2342">
        <f t="shared" ca="1" si="855"/>
        <v>0</v>
      </c>
      <c r="AM2342">
        <f t="shared" ca="1" si="856"/>
        <v>0</v>
      </c>
      <c r="AN2342">
        <f t="shared" ca="1" si="857"/>
        <v>0</v>
      </c>
      <c r="AO2342">
        <f t="shared" ca="1" si="858"/>
        <v>1</v>
      </c>
      <c r="AP2342">
        <f t="shared" ca="1" si="859"/>
        <v>0</v>
      </c>
      <c r="AQ2342">
        <f t="shared" ca="1" si="860"/>
        <v>1</v>
      </c>
      <c r="AR2342">
        <f t="shared" ca="1" si="861"/>
        <v>0</v>
      </c>
      <c r="AS2342">
        <v>1</v>
      </c>
      <c r="AT2342">
        <v>0</v>
      </c>
      <c r="AU2342">
        <f t="shared" ca="1" si="885"/>
        <v>0</v>
      </c>
      <c r="AV2342">
        <f t="shared" ca="1" si="885"/>
        <v>1</v>
      </c>
      <c r="AW2342">
        <f t="shared" ca="1" si="885"/>
        <v>0</v>
      </c>
      <c r="AX2342">
        <v>0</v>
      </c>
    </row>
    <row r="2343" spans="1:50">
      <c r="A2343" s="2">
        <v>41196</v>
      </c>
      <c r="B2343">
        <v>1343</v>
      </c>
      <c r="C2343">
        <v>10</v>
      </c>
      <c r="D2343">
        <f t="shared" ca="1" si="863"/>
        <v>11.0335408210158</v>
      </c>
      <c r="E2343">
        <f t="shared" ca="1" si="864"/>
        <v>-1.0335408210157997</v>
      </c>
      <c r="F2343" t="str">
        <f t="shared" ca="1" si="865"/>
        <v>medium</v>
      </c>
      <c r="G2343">
        <v>517</v>
      </c>
      <c r="H2343">
        <f t="shared" si="866"/>
        <v>517</v>
      </c>
      <c r="I2343">
        <f t="shared" ca="1" si="867"/>
        <v>668.23254099413452</v>
      </c>
      <c r="J2343">
        <f t="shared" ca="1" si="868"/>
        <v>-151.23254099413452</v>
      </c>
      <c r="K2343" t="str">
        <f t="shared" ca="1" si="869"/>
        <v>medium</v>
      </c>
      <c r="L2343">
        <v>9.3000000000000007</v>
      </c>
      <c r="M2343" t="str">
        <f t="shared" si="880"/>
        <v>medium</v>
      </c>
      <c r="N2343">
        <f t="shared" si="848"/>
        <v>10</v>
      </c>
      <c r="O2343">
        <f t="shared" si="849"/>
        <v>7</v>
      </c>
      <c r="P2343" t="str">
        <f t="shared" si="850"/>
        <v>neděle</v>
      </c>
      <c r="Q2343">
        <f t="shared" si="883"/>
        <v>0</v>
      </c>
      <c r="R2343">
        <f t="shared" si="883"/>
        <v>0</v>
      </c>
      <c r="S2343">
        <f t="shared" si="883"/>
        <v>0</v>
      </c>
      <c r="T2343">
        <f t="shared" si="883"/>
        <v>0</v>
      </c>
      <c r="U2343">
        <f t="shared" si="883"/>
        <v>0</v>
      </c>
      <c r="V2343">
        <f t="shared" si="883"/>
        <v>0</v>
      </c>
      <c r="W2343">
        <f t="shared" si="883"/>
        <v>0</v>
      </c>
      <c r="X2343">
        <f t="shared" si="883"/>
        <v>0</v>
      </c>
      <c r="Y2343">
        <f t="shared" si="883"/>
        <v>0</v>
      </c>
      <c r="Z2343">
        <f t="shared" si="883"/>
        <v>1</v>
      </c>
      <c r="AA2343">
        <f t="shared" si="883"/>
        <v>0</v>
      </c>
      <c r="AB2343">
        <f t="shared" si="883"/>
        <v>0</v>
      </c>
      <c r="AC2343">
        <f t="shared" si="884"/>
        <v>0</v>
      </c>
      <c r="AD2343">
        <f t="shared" si="884"/>
        <v>0</v>
      </c>
      <c r="AE2343">
        <f t="shared" si="884"/>
        <v>0</v>
      </c>
      <c r="AF2343">
        <f t="shared" si="884"/>
        <v>0</v>
      </c>
      <c r="AG2343">
        <f t="shared" si="884"/>
        <v>0</v>
      </c>
      <c r="AH2343">
        <f t="shared" si="884"/>
        <v>0</v>
      </c>
      <c r="AI2343">
        <f t="shared" si="884"/>
        <v>1</v>
      </c>
      <c r="AJ2343">
        <f t="shared" ca="1" si="853"/>
        <v>1</v>
      </c>
      <c r="AK2343">
        <f t="shared" ca="1" si="854"/>
        <v>0</v>
      </c>
      <c r="AL2343">
        <f t="shared" ca="1" si="855"/>
        <v>0</v>
      </c>
      <c r="AM2343">
        <f t="shared" ca="1" si="856"/>
        <v>0</v>
      </c>
      <c r="AN2343">
        <f t="shared" ca="1" si="857"/>
        <v>0</v>
      </c>
      <c r="AO2343">
        <f t="shared" ca="1" si="858"/>
        <v>1</v>
      </c>
      <c r="AP2343">
        <f t="shared" ca="1" si="859"/>
        <v>0</v>
      </c>
      <c r="AQ2343">
        <f t="shared" ca="1" si="860"/>
        <v>1</v>
      </c>
      <c r="AR2343">
        <f t="shared" ca="1" si="861"/>
        <v>0</v>
      </c>
      <c r="AS2343">
        <v>0</v>
      </c>
      <c r="AT2343">
        <v>0</v>
      </c>
      <c r="AU2343">
        <f t="shared" ca="1" si="885"/>
        <v>0</v>
      </c>
      <c r="AV2343">
        <f t="shared" ca="1" si="885"/>
        <v>1</v>
      </c>
      <c r="AW2343">
        <f t="shared" ca="1" si="885"/>
        <v>0</v>
      </c>
      <c r="AX2343">
        <v>0</v>
      </c>
    </row>
    <row r="2344" spans="1:50">
      <c r="A2344" s="2">
        <v>41197</v>
      </c>
      <c r="B2344">
        <v>1344</v>
      </c>
      <c r="C2344">
        <v>16</v>
      </c>
      <c r="D2344">
        <f t="shared" ca="1" si="863"/>
        <v>11.034133827790559</v>
      </c>
      <c r="E2344">
        <f t="shared" ca="1" si="864"/>
        <v>4.9658661722094415</v>
      </c>
      <c r="F2344" t="str">
        <f t="shared" ca="1" si="865"/>
        <v>high</v>
      </c>
      <c r="G2344">
        <v>1082</v>
      </c>
      <c r="H2344">
        <f t="shared" si="866"/>
        <v>1082</v>
      </c>
      <c r="I2344">
        <f t="shared" ca="1" si="867"/>
        <v>668.19476755561641</v>
      </c>
      <c r="J2344">
        <f t="shared" ca="1" si="868"/>
        <v>413.80523244438359</v>
      </c>
      <c r="K2344" t="str">
        <f t="shared" ca="1" si="869"/>
        <v>high</v>
      </c>
      <c r="L2344">
        <v>12.8</v>
      </c>
      <c r="M2344" t="str">
        <f t="shared" si="880"/>
        <v>medium</v>
      </c>
      <c r="N2344">
        <f t="shared" si="848"/>
        <v>10</v>
      </c>
      <c r="O2344">
        <f t="shared" si="849"/>
        <v>1</v>
      </c>
      <c r="P2344" t="str">
        <f t="shared" si="850"/>
        <v>pondělí</v>
      </c>
      <c r="Q2344">
        <f t="shared" si="883"/>
        <v>0</v>
      </c>
      <c r="R2344">
        <f t="shared" si="883"/>
        <v>0</v>
      </c>
      <c r="S2344">
        <f t="shared" si="883"/>
        <v>0</v>
      </c>
      <c r="T2344">
        <f t="shared" si="883"/>
        <v>0</v>
      </c>
      <c r="U2344">
        <f t="shared" si="883"/>
        <v>0</v>
      </c>
      <c r="V2344">
        <f t="shared" si="883"/>
        <v>0</v>
      </c>
      <c r="W2344">
        <f t="shared" si="883"/>
        <v>0</v>
      </c>
      <c r="X2344">
        <f t="shared" si="883"/>
        <v>0</v>
      </c>
      <c r="Y2344">
        <f t="shared" si="883"/>
        <v>0</v>
      </c>
      <c r="Z2344">
        <f t="shared" si="883"/>
        <v>1</v>
      </c>
      <c r="AA2344">
        <f t="shared" si="883"/>
        <v>0</v>
      </c>
      <c r="AB2344">
        <f t="shared" si="883"/>
        <v>0</v>
      </c>
      <c r="AC2344">
        <f t="shared" si="884"/>
        <v>1</v>
      </c>
      <c r="AD2344">
        <f t="shared" si="884"/>
        <v>0</v>
      </c>
      <c r="AE2344">
        <f t="shared" si="884"/>
        <v>0</v>
      </c>
      <c r="AF2344">
        <f t="shared" si="884"/>
        <v>0</v>
      </c>
      <c r="AG2344">
        <f t="shared" si="884"/>
        <v>0</v>
      </c>
      <c r="AH2344">
        <f t="shared" si="884"/>
        <v>0</v>
      </c>
      <c r="AI2344">
        <f t="shared" si="884"/>
        <v>0</v>
      </c>
      <c r="AJ2344">
        <f t="shared" ca="1" si="853"/>
        <v>1</v>
      </c>
      <c r="AK2344">
        <f t="shared" ca="1" si="854"/>
        <v>0</v>
      </c>
      <c r="AL2344">
        <f t="shared" ca="1" si="855"/>
        <v>0</v>
      </c>
      <c r="AM2344">
        <f t="shared" ca="1" si="856"/>
        <v>0</v>
      </c>
      <c r="AN2344">
        <f t="shared" ca="1" si="857"/>
        <v>0</v>
      </c>
      <c r="AO2344">
        <f t="shared" ca="1" si="858"/>
        <v>1</v>
      </c>
      <c r="AP2344">
        <f t="shared" ca="1" si="859"/>
        <v>0</v>
      </c>
      <c r="AQ2344">
        <f t="shared" ca="1" si="860"/>
        <v>1</v>
      </c>
      <c r="AR2344">
        <f t="shared" ca="1" si="861"/>
        <v>0</v>
      </c>
      <c r="AS2344">
        <v>0</v>
      </c>
      <c r="AT2344">
        <v>0</v>
      </c>
      <c r="AU2344">
        <f t="shared" ca="1" si="885"/>
        <v>0</v>
      </c>
      <c r="AV2344">
        <f t="shared" ca="1" si="885"/>
        <v>0</v>
      </c>
      <c r="AW2344">
        <f t="shared" ca="1" si="885"/>
        <v>1</v>
      </c>
      <c r="AX2344">
        <v>0</v>
      </c>
    </row>
    <row r="2345" spans="1:50">
      <c r="A2345" s="2">
        <v>41198</v>
      </c>
      <c r="B2345">
        <v>1345</v>
      </c>
      <c r="C2345">
        <v>15</v>
      </c>
      <c r="D2345">
        <f t="shared" ca="1" si="863"/>
        <v>11.034726820615132</v>
      </c>
      <c r="E2345">
        <f t="shared" ca="1" si="864"/>
        <v>3.9652731793848677</v>
      </c>
      <c r="F2345" t="str">
        <f t="shared" ca="1" si="865"/>
        <v>high</v>
      </c>
      <c r="G2345">
        <v>991</v>
      </c>
      <c r="H2345">
        <f t="shared" si="866"/>
        <v>991</v>
      </c>
      <c r="I2345">
        <f t="shared" ca="1" si="867"/>
        <v>668.15700413320542</v>
      </c>
      <c r="J2345">
        <f t="shared" ca="1" si="868"/>
        <v>322.84299586679458</v>
      </c>
      <c r="K2345" t="str">
        <f t="shared" ca="1" si="869"/>
        <v>high</v>
      </c>
      <c r="L2345">
        <v>10.1</v>
      </c>
      <c r="M2345" t="str">
        <f t="shared" si="880"/>
        <v>medium</v>
      </c>
      <c r="N2345">
        <f t="shared" ref="N2345:N2408" si="886">MONTH(A2345)</f>
        <v>10</v>
      </c>
      <c r="O2345">
        <f t="shared" ref="O2345:O2408" si="887">WEEKDAY(A2345,2)</f>
        <v>2</v>
      </c>
      <c r="P2345" t="str">
        <f t="shared" ref="P2345:P2408" si="888">VLOOKUP(O2345,$O$581:$P$587,2,0)</f>
        <v>úterý</v>
      </c>
      <c r="Q2345">
        <f t="shared" si="883"/>
        <v>0</v>
      </c>
      <c r="R2345">
        <f t="shared" si="883"/>
        <v>0</v>
      </c>
      <c r="S2345">
        <f t="shared" si="883"/>
        <v>0</v>
      </c>
      <c r="T2345">
        <f t="shared" si="883"/>
        <v>0</v>
      </c>
      <c r="U2345">
        <f t="shared" si="883"/>
        <v>0</v>
      </c>
      <c r="V2345">
        <f t="shared" si="883"/>
        <v>0</v>
      </c>
      <c r="W2345">
        <f t="shared" si="883"/>
        <v>0</v>
      </c>
      <c r="X2345">
        <f t="shared" si="883"/>
        <v>0</v>
      </c>
      <c r="Y2345">
        <f t="shared" si="883"/>
        <v>0</v>
      </c>
      <c r="Z2345">
        <f t="shared" si="883"/>
        <v>1</v>
      </c>
      <c r="AA2345">
        <f t="shared" si="883"/>
        <v>0</v>
      </c>
      <c r="AB2345">
        <f t="shared" si="883"/>
        <v>0</v>
      </c>
      <c r="AC2345">
        <f t="shared" si="884"/>
        <v>0</v>
      </c>
      <c r="AD2345">
        <f t="shared" si="884"/>
        <v>1</v>
      </c>
      <c r="AE2345">
        <f t="shared" si="884"/>
        <v>0</v>
      </c>
      <c r="AF2345">
        <f t="shared" si="884"/>
        <v>0</v>
      </c>
      <c r="AG2345">
        <f t="shared" si="884"/>
        <v>0</v>
      </c>
      <c r="AH2345">
        <f t="shared" si="884"/>
        <v>0</v>
      </c>
      <c r="AI2345">
        <f t="shared" si="884"/>
        <v>0</v>
      </c>
      <c r="AJ2345">
        <f t="shared" ref="AJ2345:AJ2408" ca="1" si="889">VLOOKUP(INDIRECT($AJ$590&amp;ROW($A2345)+AJ$591),$F$17:$I$19,AJ$592+1,0)</f>
        <v>0</v>
      </c>
      <c r="AK2345">
        <f t="shared" ref="AK2345:AK2408" ca="1" si="890">VLOOKUP(INDIRECT($AJ$590&amp;ROW($A2345)+AJ$591),$F$17:$I$19,AK$592+1,0)</f>
        <v>1</v>
      </c>
      <c r="AL2345">
        <f t="shared" ref="AL2345:AL2408" ca="1" si="891">VLOOKUP(INDIRECT($AJ$590&amp;ROW($A2345)+AJ$591),$F$17:$I$19,AL$592+1,0)</f>
        <v>0</v>
      </c>
      <c r="AM2345">
        <f t="shared" ref="AM2345:AM2408" ca="1" si="892">VLOOKUP(INDIRECT($AJ$590&amp;ROW($A2345)+AM$591),$F$17:$I$19,AM$592+1,0)</f>
        <v>0</v>
      </c>
      <c r="AN2345">
        <f t="shared" ref="AN2345:AN2408" ca="1" si="893">VLOOKUP(INDIRECT($AJ$590&amp;ROW($A2345)+AM$591),$F$17:$I$19,AN$592+1,0)</f>
        <v>1</v>
      </c>
      <c r="AO2345">
        <f t="shared" ref="AO2345:AO2408" ca="1" si="894">VLOOKUP(INDIRECT($AJ$590&amp;ROW($A2345)+AM$591),$F$17:$I$19,AO$592+1,0)</f>
        <v>0</v>
      </c>
      <c r="AP2345">
        <f t="shared" ref="AP2345:AP2408" ca="1" si="895">VLOOKUP(INDIRECT($AJ$590&amp;ROW($A2345)+AP$591),$F$17:$I$19,AP$592+1,0)</f>
        <v>0</v>
      </c>
      <c r="AQ2345">
        <f t="shared" ref="AQ2345:AQ2408" ca="1" si="896">VLOOKUP(INDIRECT($AJ$590&amp;ROW($A2345)+AP$591),$F$17:$I$19,AQ$592+1,0)</f>
        <v>1</v>
      </c>
      <c r="AR2345">
        <f t="shared" ref="AR2345:AR2408" ca="1" si="897">VLOOKUP(INDIRECT($AJ$590&amp;ROW($A2345)+AP$591),$F$17:$I$19,AR$592+1,0)</f>
        <v>0</v>
      </c>
      <c r="AS2345">
        <v>0</v>
      </c>
      <c r="AT2345">
        <v>0</v>
      </c>
      <c r="AU2345">
        <f t="shared" ca="1" si="885"/>
        <v>0</v>
      </c>
      <c r="AV2345">
        <f t="shared" ca="1" si="885"/>
        <v>0</v>
      </c>
      <c r="AW2345">
        <f t="shared" ca="1" si="885"/>
        <v>1</v>
      </c>
      <c r="AX2345">
        <v>0</v>
      </c>
    </row>
    <row r="2346" spans="1:50">
      <c r="A2346" s="2">
        <v>41199</v>
      </c>
      <c r="B2346">
        <v>1346</v>
      </c>
      <c r="C2346">
        <v>15</v>
      </c>
      <c r="D2346">
        <f t="shared" ref="D2346:D2409" ca="1" si="898">$E$516*B2346^3+$E$521*B2346^2+$E$526*B2346+$E$531</f>
        <v>11.035319801781835</v>
      </c>
      <c r="E2346">
        <f t="shared" ref="E2346:E2409" ca="1" si="899">C2346-D2346</f>
        <v>3.964680198218165</v>
      </c>
      <c r="F2346" t="str">
        <f t="shared" ref="F2346:F2409" ca="1" si="900">VLOOKUP(E2346,$A$3:$C$6,3)</f>
        <v>high</v>
      </c>
      <c r="G2346">
        <v>1241</v>
      </c>
      <c r="H2346">
        <f t="shared" ref="H2346:H2409" si="901">IF(G2346&gt;$H$592,$G$592,G2346)</f>
        <v>1241</v>
      </c>
      <c r="I2346">
        <f t="shared" ref="I2346:I2409" ca="1" si="902">$K$516*B2346^3+$K$521*B2346^2+$K$526*B2346+$K$531</f>
        <v>668.11925104022816</v>
      </c>
      <c r="J2346">
        <f t="shared" ref="J2346:J2409" ca="1" si="903">H2346-I2346</f>
        <v>572.88074895977184</v>
      </c>
      <c r="K2346" t="str">
        <f t="shared" ref="K2346:K2409" ca="1" si="904">VLOOKUP(J2346,$A$10:$C$13,3)</f>
        <v>high</v>
      </c>
      <c r="L2346">
        <v>8.0500000000000007</v>
      </c>
      <c r="M2346" t="str">
        <f t="shared" si="880"/>
        <v>medium</v>
      </c>
      <c r="N2346">
        <f t="shared" si="886"/>
        <v>10</v>
      </c>
      <c r="O2346">
        <f t="shared" si="887"/>
        <v>3</v>
      </c>
      <c r="P2346" t="str">
        <f t="shared" si="888"/>
        <v>středa</v>
      </c>
      <c r="Q2346">
        <f t="shared" si="883"/>
        <v>0</v>
      </c>
      <c r="R2346">
        <f t="shared" si="883"/>
        <v>0</v>
      </c>
      <c r="S2346">
        <f t="shared" si="883"/>
        <v>0</v>
      </c>
      <c r="T2346">
        <f t="shared" si="883"/>
        <v>0</v>
      </c>
      <c r="U2346">
        <f t="shared" si="883"/>
        <v>0</v>
      </c>
      <c r="V2346">
        <f t="shared" si="883"/>
        <v>0</v>
      </c>
      <c r="W2346">
        <f t="shared" si="883"/>
        <v>0</v>
      </c>
      <c r="X2346">
        <f t="shared" si="883"/>
        <v>0</v>
      </c>
      <c r="Y2346">
        <f t="shared" si="883"/>
        <v>0</v>
      </c>
      <c r="Z2346">
        <f t="shared" si="883"/>
        <v>1</v>
      </c>
      <c r="AA2346">
        <f t="shared" si="883"/>
        <v>0</v>
      </c>
      <c r="AB2346">
        <f t="shared" si="883"/>
        <v>0</v>
      </c>
      <c r="AC2346">
        <f t="shared" si="884"/>
        <v>0</v>
      </c>
      <c r="AD2346">
        <f t="shared" si="884"/>
        <v>0</v>
      </c>
      <c r="AE2346">
        <f t="shared" si="884"/>
        <v>1</v>
      </c>
      <c r="AF2346">
        <f t="shared" si="884"/>
        <v>0</v>
      </c>
      <c r="AG2346">
        <f t="shared" si="884"/>
        <v>0</v>
      </c>
      <c r="AH2346">
        <f t="shared" si="884"/>
        <v>0</v>
      </c>
      <c r="AI2346">
        <f t="shared" si="884"/>
        <v>0</v>
      </c>
      <c r="AJ2346">
        <f t="shared" ca="1" si="889"/>
        <v>1</v>
      </c>
      <c r="AK2346">
        <f t="shared" ca="1" si="890"/>
        <v>0</v>
      </c>
      <c r="AL2346">
        <f t="shared" ca="1" si="891"/>
        <v>0</v>
      </c>
      <c r="AM2346">
        <f t="shared" ca="1" si="892"/>
        <v>0</v>
      </c>
      <c r="AN2346">
        <f t="shared" ca="1" si="893"/>
        <v>1</v>
      </c>
      <c r="AO2346">
        <f t="shared" ca="1" si="894"/>
        <v>0</v>
      </c>
      <c r="AP2346">
        <f t="shared" ca="1" si="895"/>
        <v>0</v>
      </c>
      <c r="AQ2346">
        <f t="shared" ca="1" si="896"/>
        <v>1</v>
      </c>
      <c r="AR2346">
        <f t="shared" ca="1" si="897"/>
        <v>0</v>
      </c>
      <c r="AS2346">
        <v>0</v>
      </c>
      <c r="AT2346">
        <v>0</v>
      </c>
      <c r="AU2346">
        <f t="shared" ca="1" si="885"/>
        <v>0</v>
      </c>
      <c r="AV2346">
        <f t="shared" ca="1" si="885"/>
        <v>0</v>
      </c>
      <c r="AW2346">
        <f t="shared" ca="1" si="885"/>
        <v>1</v>
      </c>
      <c r="AX2346">
        <v>0</v>
      </c>
    </row>
    <row r="2347" spans="1:50">
      <c r="A2347" s="2">
        <v>41200</v>
      </c>
      <c r="B2347">
        <v>1347</v>
      </c>
      <c r="C2347">
        <v>15</v>
      </c>
      <c r="D2347">
        <f t="shared" ca="1" si="898"/>
        <v>11.035912773582988</v>
      </c>
      <c r="E2347">
        <f t="shared" ca="1" si="899"/>
        <v>3.9640872264170124</v>
      </c>
      <c r="F2347" t="str">
        <f t="shared" ca="1" si="900"/>
        <v>high</v>
      </c>
      <c r="G2347">
        <v>675</v>
      </c>
      <c r="H2347">
        <f t="shared" si="901"/>
        <v>675</v>
      </c>
      <c r="I2347">
        <f t="shared" ca="1" si="902"/>
        <v>668.08150859001171</v>
      </c>
      <c r="J2347">
        <f t="shared" ca="1" si="903"/>
        <v>6.9184914099882917</v>
      </c>
      <c r="K2347" t="str">
        <f t="shared" ca="1" si="904"/>
        <v>medium</v>
      </c>
      <c r="L2347">
        <v>12.55</v>
      </c>
      <c r="M2347" t="str">
        <f t="shared" si="880"/>
        <v>medium</v>
      </c>
      <c r="N2347">
        <f t="shared" si="886"/>
        <v>10</v>
      </c>
      <c r="O2347">
        <f t="shared" si="887"/>
        <v>4</v>
      </c>
      <c r="P2347" t="str">
        <f t="shared" si="888"/>
        <v>čtvrtek</v>
      </c>
      <c r="Q2347">
        <f t="shared" si="883"/>
        <v>0</v>
      </c>
      <c r="R2347">
        <f t="shared" si="883"/>
        <v>0</v>
      </c>
      <c r="S2347">
        <f t="shared" si="883"/>
        <v>0</v>
      </c>
      <c r="T2347">
        <f t="shared" si="883"/>
        <v>0</v>
      </c>
      <c r="U2347">
        <f t="shared" si="883"/>
        <v>0</v>
      </c>
      <c r="V2347">
        <f t="shared" si="883"/>
        <v>0</v>
      </c>
      <c r="W2347">
        <f t="shared" si="883"/>
        <v>0</v>
      </c>
      <c r="X2347">
        <f t="shared" si="883"/>
        <v>0</v>
      </c>
      <c r="Y2347">
        <f t="shared" si="883"/>
        <v>0</v>
      </c>
      <c r="Z2347">
        <f t="shared" si="883"/>
        <v>1</v>
      </c>
      <c r="AA2347">
        <f t="shared" si="883"/>
        <v>0</v>
      </c>
      <c r="AB2347">
        <f t="shared" si="883"/>
        <v>0</v>
      </c>
      <c r="AC2347">
        <f t="shared" si="884"/>
        <v>0</v>
      </c>
      <c r="AD2347">
        <f t="shared" si="884"/>
        <v>0</v>
      </c>
      <c r="AE2347">
        <f t="shared" si="884"/>
        <v>0</v>
      </c>
      <c r="AF2347">
        <f t="shared" si="884"/>
        <v>1</v>
      </c>
      <c r="AG2347">
        <f t="shared" si="884"/>
        <v>0</v>
      </c>
      <c r="AH2347">
        <f t="shared" si="884"/>
        <v>0</v>
      </c>
      <c r="AI2347">
        <f t="shared" si="884"/>
        <v>0</v>
      </c>
      <c r="AJ2347">
        <f t="shared" ca="1" si="889"/>
        <v>0</v>
      </c>
      <c r="AK2347">
        <f t="shared" ca="1" si="890"/>
        <v>1</v>
      </c>
      <c r="AL2347">
        <f t="shared" ca="1" si="891"/>
        <v>0</v>
      </c>
      <c r="AM2347">
        <f t="shared" ca="1" si="892"/>
        <v>0</v>
      </c>
      <c r="AN2347">
        <f t="shared" ca="1" si="893"/>
        <v>1</v>
      </c>
      <c r="AO2347">
        <f t="shared" ca="1" si="894"/>
        <v>0</v>
      </c>
      <c r="AP2347">
        <f t="shared" ca="1" si="895"/>
        <v>0</v>
      </c>
      <c r="AQ2347">
        <f t="shared" ca="1" si="896"/>
        <v>1</v>
      </c>
      <c r="AR2347">
        <f t="shared" ca="1" si="897"/>
        <v>0</v>
      </c>
      <c r="AS2347">
        <v>0</v>
      </c>
      <c r="AT2347">
        <v>0</v>
      </c>
      <c r="AU2347">
        <f t="shared" ca="1" si="885"/>
        <v>0</v>
      </c>
      <c r="AV2347">
        <f t="shared" ca="1" si="885"/>
        <v>0</v>
      </c>
      <c r="AW2347">
        <f t="shared" ca="1" si="885"/>
        <v>1</v>
      </c>
      <c r="AX2347">
        <v>0</v>
      </c>
    </row>
    <row r="2348" spans="1:50">
      <c r="A2348" s="2">
        <v>41201</v>
      </c>
      <c r="B2348">
        <v>1348</v>
      </c>
      <c r="C2348">
        <v>16</v>
      </c>
      <c r="D2348">
        <f t="shared" ca="1" si="898"/>
        <v>11.036505738310904</v>
      </c>
      <c r="E2348">
        <f t="shared" ca="1" si="899"/>
        <v>4.963494261689096</v>
      </c>
      <c r="F2348" t="str">
        <f t="shared" ca="1" si="900"/>
        <v>high</v>
      </c>
      <c r="G2348">
        <v>482</v>
      </c>
      <c r="H2348">
        <f t="shared" si="901"/>
        <v>482</v>
      </c>
      <c r="I2348">
        <f t="shared" ca="1" si="902"/>
        <v>668.04377709588289</v>
      </c>
      <c r="J2348">
        <f t="shared" ca="1" si="903"/>
        <v>-186.04377709588289</v>
      </c>
      <c r="K2348" t="str">
        <f t="shared" ca="1" si="904"/>
        <v>medium</v>
      </c>
      <c r="L2348">
        <v>14.15</v>
      </c>
      <c r="M2348" t="str">
        <f t="shared" si="880"/>
        <v>high</v>
      </c>
      <c r="N2348">
        <f t="shared" si="886"/>
        <v>10</v>
      </c>
      <c r="O2348">
        <f t="shared" si="887"/>
        <v>5</v>
      </c>
      <c r="P2348" t="str">
        <f t="shared" si="888"/>
        <v>pátek</v>
      </c>
      <c r="Q2348">
        <f t="shared" si="883"/>
        <v>0</v>
      </c>
      <c r="R2348">
        <f t="shared" si="883"/>
        <v>0</v>
      </c>
      <c r="S2348">
        <f t="shared" si="883"/>
        <v>0</v>
      </c>
      <c r="T2348">
        <f t="shared" si="883"/>
        <v>0</v>
      </c>
      <c r="U2348">
        <f t="shared" si="883"/>
        <v>0</v>
      </c>
      <c r="V2348">
        <f t="shared" si="883"/>
        <v>0</v>
      </c>
      <c r="W2348">
        <f t="shared" si="883"/>
        <v>0</v>
      </c>
      <c r="X2348">
        <f t="shared" si="883"/>
        <v>0</v>
      </c>
      <c r="Y2348">
        <f t="shared" si="883"/>
        <v>0</v>
      </c>
      <c r="Z2348">
        <f t="shared" si="883"/>
        <v>1</v>
      </c>
      <c r="AA2348">
        <f t="shared" si="883"/>
        <v>0</v>
      </c>
      <c r="AB2348">
        <f t="shared" si="883"/>
        <v>0</v>
      </c>
      <c r="AC2348">
        <f t="shared" si="884"/>
        <v>0</v>
      </c>
      <c r="AD2348">
        <f t="shared" si="884"/>
        <v>0</v>
      </c>
      <c r="AE2348">
        <f t="shared" si="884"/>
        <v>0</v>
      </c>
      <c r="AF2348">
        <f t="shared" si="884"/>
        <v>0</v>
      </c>
      <c r="AG2348">
        <f t="shared" si="884"/>
        <v>1</v>
      </c>
      <c r="AH2348">
        <f t="shared" si="884"/>
        <v>0</v>
      </c>
      <c r="AI2348">
        <f t="shared" si="884"/>
        <v>0</v>
      </c>
      <c r="AJ2348">
        <f t="shared" ca="1" si="889"/>
        <v>1</v>
      </c>
      <c r="AK2348">
        <f t="shared" ca="1" si="890"/>
        <v>0</v>
      </c>
      <c r="AL2348">
        <f t="shared" ca="1" si="891"/>
        <v>0</v>
      </c>
      <c r="AM2348">
        <f t="shared" ca="1" si="892"/>
        <v>0</v>
      </c>
      <c r="AN2348">
        <f t="shared" ca="1" si="893"/>
        <v>1</v>
      </c>
      <c r="AO2348">
        <f t="shared" ca="1" si="894"/>
        <v>0</v>
      </c>
      <c r="AP2348">
        <f t="shared" ca="1" si="895"/>
        <v>0</v>
      </c>
      <c r="AQ2348">
        <f t="shared" ca="1" si="896"/>
        <v>0</v>
      </c>
      <c r="AR2348">
        <f t="shared" ca="1" si="897"/>
        <v>1</v>
      </c>
      <c r="AS2348">
        <v>0</v>
      </c>
      <c r="AT2348">
        <v>0</v>
      </c>
      <c r="AU2348">
        <f t="shared" ca="1" si="885"/>
        <v>0</v>
      </c>
      <c r="AV2348">
        <f t="shared" ca="1" si="885"/>
        <v>0</v>
      </c>
      <c r="AW2348">
        <f t="shared" ca="1" si="885"/>
        <v>1</v>
      </c>
      <c r="AX2348">
        <v>0</v>
      </c>
    </row>
    <row r="2349" spans="1:50">
      <c r="A2349" s="2">
        <v>41202</v>
      </c>
      <c r="B2349">
        <v>1349</v>
      </c>
      <c r="C2349">
        <v>19</v>
      </c>
      <c r="D2349">
        <f t="shared" ca="1" si="898"/>
        <v>11.037098698257902</v>
      </c>
      <c r="E2349">
        <f t="shared" ca="1" si="899"/>
        <v>7.9629013017420984</v>
      </c>
      <c r="F2349" t="str">
        <f t="shared" ca="1" si="900"/>
        <v>high</v>
      </c>
      <c r="G2349">
        <v>1298</v>
      </c>
      <c r="H2349">
        <f t="shared" si="901"/>
        <v>1298</v>
      </c>
      <c r="I2349">
        <f t="shared" ca="1" si="902"/>
        <v>668.00605687116877</v>
      </c>
      <c r="J2349">
        <f t="shared" ca="1" si="903"/>
        <v>629.99394312883123</v>
      </c>
      <c r="K2349" t="str">
        <f t="shared" ca="1" si="904"/>
        <v>high</v>
      </c>
      <c r="L2349">
        <v>19.600000000000001</v>
      </c>
      <c r="M2349" t="str">
        <f t="shared" si="880"/>
        <v>high</v>
      </c>
      <c r="N2349">
        <f t="shared" si="886"/>
        <v>10</v>
      </c>
      <c r="O2349">
        <f t="shared" si="887"/>
        <v>6</v>
      </c>
      <c r="P2349" t="str">
        <f t="shared" si="888"/>
        <v>sobota</v>
      </c>
      <c r="Q2349">
        <f t="shared" si="883"/>
        <v>0</v>
      </c>
      <c r="R2349">
        <f t="shared" si="883"/>
        <v>0</v>
      </c>
      <c r="S2349">
        <f t="shared" si="883"/>
        <v>0</v>
      </c>
      <c r="T2349">
        <f t="shared" si="883"/>
        <v>0</v>
      </c>
      <c r="U2349">
        <f t="shared" si="883"/>
        <v>0</v>
      </c>
      <c r="V2349">
        <f t="shared" si="883"/>
        <v>0</v>
      </c>
      <c r="W2349">
        <f t="shared" si="883"/>
        <v>0</v>
      </c>
      <c r="X2349">
        <f t="shared" si="883"/>
        <v>0</v>
      </c>
      <c r="Y2349">
        <f t="shared" si="883"/>
        <v>0</v>
      </c>
      <c r="Z2349">
        <f t="shared" si="883"/>
        <v>1</v>
      </c>
      <c r="AA2349">
        <f t="shared" si="883"/>
        <v>0</v>
      </c>
      <c r="AB2349">
        <f t="shared" si="883"/>
        <v>0</v>
      </c>
      <c r="AC2349">
        <f t="shared" si="884"/>
        <v>0</v>
      </c>
      <c r="AD2349">
        <f t="shared" si="884"/>
        <v>0</v>
      </c>
      <c r="AE2349">
        <f t="shared" si="884"/>
        <v>0</v>
      </c>
      <c r="AF2349">
        <f t="shared" si="884"/>
        <v>0</v>
      </c>
      <c r="AG2349">
        <f t="shared" si="884"/>
        <v>0</v>
      </c>
      <c r="AH2349">
        <f t="shared" si="884"/>
        <v>1</v>
      </c>
      <c r="AI2349">
        <f t="shared" si="884"/>
        <v>0</v>
      </c>
      <c r="AJ2349">
        <f t="shared" ca="1" si="889"/>
        <v>0</v>
      </c>
      <c r="AK2349">
        <f t="shared" ca="1" si="890"/>
        <v>1</v>
      </c>
      <c r="AL2349">
        <f t="shared" ca="1" si="891"/>
        <v>0</v>
      </c>
      <c r="AM2349">
        <f t="shared" ca="1" si="892"/>
        <v>0</v>
      </c>
      <c r="AN2349">
        <f t="shared" ca="1" si="893"/>
        <v>0</v>
      </c>
      <c r="AO2349">
        <f t="shared" ca="1" si="894"/>
        <v>1</v>
      </c>
      <c r="AP2349">
        <f t="shared" ca="1" si="895"/>
        <v>0</v>
      </c>
      <c r="AQ2349">
        <f t="shared" ca="1" si="896"/>
        <v>0</v>
      </c>
      <c r="AR2349">
        <f t="shared" ca="1" si="897"/>
        <v>1</v>
      </c>
      <c r="AS2349">
        <v>0</v>
      </c>
      <c r="AT2349">
        <v>0</v>
      </c>
      <c r="AU2349">
        <f t="shared" ca="1" si="885"/>
        <v>0</v>
      </c>
      <c r="AV2349">
        <f t="shared" ca="1" si="885"/>
        <v>0</v>
      </c>
      <c r="AW2349">
        <f t="shared" ca="1" si="885"/>
        <v>1</v>
      </c>
      <c r="AX2349">
        <v>1</v>
      </c>
    </row>
    <row r="2350" spans="1:50">
      <c r="A2350" s="2">
        <v>41203</v>
      </c>
      <c r="B2350">
        <v>1350</v>
      </c>
      <c r="C2350">
        <v>7</v>
      </c>
      <c r="D2350">
        <f t="shared" ca="1" si="898"/>
        <v>11.037691655716298</v>
      </c>
      <c r="E2350">
        <f t="shared" ca="1" si="899"/>
        <v>-4.0376916557162978</v>
      </c>
      <c r="F2350" t="str">
        <f t="shared" ca="1" si="900"/>
        <v>low</v>
      </c>
      <c r="G2350">
        <v>475</v>
      </c>
      <c r="H2350">
        <f t="shared" si="901"/>
        <v>475</v>
      </c>
      <c r="I2350">
        <f t="shared" ca="1" si="902"/>
        <v>667.96834822919595</v>
      </c>
      <c r="J2350">
        <f t="shared" ca="1" si="903"/>
        <v>-192.96834822919595</v>
      </c>
      <c r="K2350" t="str">
        <f t="shared" ca="1" si="904"/>
        <v>medium</v>
      </c>
      <c r="L2350">
        <v>8.3000000000000007</v>
      </c>
      <c r="M2350" t="str">
        <f t="shared" si="880"/>
        <v>medium</v>
      </c>
      <c r="N2350">
        <f t="shared" si="886"/>
        <v>10</v>
      </c>
      <c r="O2350">
        <f t="shared" si="887"/>
        <v>7</v>
      </c>
      <c r="P2350" t="str">
        <f t="shared" si="888"/>
        <v>neděle</v>
      </c>
      <c r="Q2350">
        <f t="shared" si="883"/>
        <v>0</v>
      </c>
      <c r="R2350">
        <f t="shared" si="883"/>
        <v>0</v>
      </c>
      <c r="S2350">
        <f t="shared" si="883"/>
        <v>0</v>
      </c>
      <c r="T2350">
        <f t="shared" si="883"/>
        <v>0</v>
      </c>
      <c r="U2350">
        <f t="shared" si="883"/>
        <v>0</v>
      </c>
      <c r="V2350">
        <f t="shared" si="883"/>
        <v>0</v>
      </c>
      <c r="W2350">
        <f t="shared" si="883"/>
        <v>0</v>
      </c>
      <c r="X2350">
        <f t="shared" si="883"/>
        <v>0</v>
      </c>
      <c r="Y2350">
        <f t="shared" si="883"/>
        <v>0</v>
      </c>
      <c r="Z2350">
        <f t="shared" si="883"/>
        <v>1</v>
      </c>
      <c r="AA2350">
        <f t="shared" si="883"/>
        <v>0</v>
      </c>
      <c r="AB2350">
        <f t="shared" si="883"/>
        <v>0</v>
      </c>
      <c r="AC2350">
        <f t="shared" si="884"/>
        <v>0</v>
      </c>
      <c r="AD2350">
        <f t="shared" si="884"/>
        <v>0</v>
      </c>
      <c r="AE2350">
        <f t="shared" si="884"/>
        <v>0</v>
      </c>
      <c r="AF2350">
        <f t="shared" si="884"/>
        <v>0</v>
      </c>
      <c r="AG2350">
        <f t="shared" si="884"/>
        <v>0</v>
      </c>
      <c r="AH2350">
        <f t="shared" si="884"/>
        <v>0</v>
      </c>
      <c r="AI2350">
        <f t="shared" si="884"/>
        <v>1</v>
      </c>
      <c r="AJ2350">
        <f t="shared" ca="1" si="889"/>
        <v>0</v>
      </c>
      <c r="AK2350">
        <f t="shared" ca="1" si="890"/>
        <v>1</v>
      </c>
      <c r="AL2350">
        <f t="shared" ca="1" si="891"/>
        <v>0</v>
      </c>
      <c r="AM2350">
        <f t="shared" ca="1" si="892"/>
        <v>0</v>
      </c>
      <c r="AN2350">
        <f t="shared" ca="1" si="893"/>
        <v>0</v>
      </c>
      <c r="AO2350">
        <f t="shared" ca="1" si="894"/>
        <v>1</v>
      </c>
      <c r="AP2350">
        <f t="shared" ca="1" si="895"/>
        <v>0</v>
      </c>
      <c r="AQ2350">
        <f t="shared" ca="1" si="896"/>
        <v>1</v>
      </c>
      <c r="AR2350">
        <f t="shared" ca="1" si="897"/>
        <v>0</v>
      </c>
      <c r="AS2350">
        <v>0</v>
      </c>
      <c r="AT2350">
        <v>0</v>
      </c>
      <c r="AU2350">
        <f t="shared" ca="1" si="885"/>
        <v>1</v>
      </c>
      <c r="AV2350">
        <f t="shared" ca="1" si="885"/>
        <v>0</v>
      </c>
      <c r="AW2350">
        <f t="shared" ca="1" si="885"/>
        <v>0</v>
      </c>
      <c r="AX2350">
        <v>0</v>
      </c>
    </row>
    <row r="2351" spans="1:50">
      <c r="A2351" s="2">
        <v>41204</v>
      </c>
      <c r="B2351">
        <v>1351</v>
      </c>
      <c r="C2351">
        <v>15</v>
      </c>
      <c r="D2351">
        <f t="shared" ca="1" si="898"/>
        <v>11.038284612978412</v>
      </c>
      <c r="E2351">
        <f t="shared" ca="1" si="899"/>
        <v>3.961715387021588</v>
      </c>
      <c r="F2351" t="str">
        <f t="shared" ca="1" si="900"/>
        <v>high</v>
      </c>
      <c r="G2351">
        <v>878</v>
      </c>
      <c r="H2351">
        <f t="shared" si="901"/>
        <v>878</v>
      </c>
      <c r="I2351">
        <f t="shared" ca="1" si="902"/>
        <v>667.93065148329151</v>
      </c>
      <c r="J2351">
        <f t="shared" ca="1" si="903"/>
        <v>210.06934851670849</v>
      </c>
      <c r="K2351" t="str">
        <f t="shared" ca="1" si="904"/>
        <v>high</v>
      </c>
      <c r="L2351">
        <v>5.85</v>
      </c>
      <c r="M2351" t="str">
        <f t="shared" si="880"/>
        <v>medium</v>
      </c>
      <c r="N2351">
        <f t="shared" si="886"/>
        <v>10</v>
      </c>
      <c r="O2351">
        <f t="shared" si="887"/>
        <v>1</v>
      </c>
      <c r="P2351" t="str">
        <f t="shared" si="888"/>
        <v>pondělí</v>
      </c>
      <c r="Q2351">
        <f t="shared" ref="Q2351:AB2360" si="905">VLOOKUP($N2351,$V$31:$AH$42,Q$592+1,0)</f>
        <v>0</v>
      </c>
      <c r="R2351">
        <f t="shared" si="905"/>
        <v>0</v>
      </c>
      <c r="S2351">
        <f t="shared" si="905"/>
        <v>0</v>
      </c>
      <c r="T2351">
        <f t="shared" si="905"/>
        <v>0</v>
      </c>
      <c r="U2351">
        <f t="shared" si="905"/>
        <v>0</v>
      </c>
      <c r="V2351">
        <f t="shared" si="905"/>
        <v>0</v>
      </c>
      <c r="W2351">
        <f t="shared" si="905"/>
        <v>0</v>
      </c>
      <c r="X2351">
        <f t="shared" si="905"/>
        <v>0</v>
      </c>
      <c r="Y2351">
        <f t="shared" si="905"/>
        <v>0</v>
      </c>
      <c r="Z2351">
        <f t="shared" si="905"/>
        <v>1</v>
      </c>
      <c r="AA2351">
        <f t="shared" si="905"/>
        <v>0</v>
      </c>
      <c r="AB2351">
        <f t="shared" si="905"/>
        <v>0</v>
      </c>
      <c r="AC2351">
        <f t="shared" ref="AC2351:AI2360" si="906">VLOOKUP($O2351,$V$74:$AC$80,AC$592+1,0)</f>
        <v>1</v>
      </c>
      <c r="AD2351">
        <f t="shared" si="906"/>
        <v>0</v>
      </c>
      <c r="AE2351">
        <f t="shared" si="906"/>
        <v>0</v>
      </c>
      <c r="AF2351">
        <f t="shared" si="906"/>
        <v>0</v>
      </c>
      <c r="AG2351">
        <f t="shared" si="906"/>
        <v>0</v>
      </c>
      <c r="AH2351">
        <f t="shared" si="906"/>
        <v>0</v>
      </c>
      <c r="AI2351">
        <f t="shared" si="906"/>
        <v>0</v>
      </c>
      <c r="AJ2351">
        <f t="shared" ca="1" si="889"/>
        <v>0</v>
      </c>
      <c r="AK2351">
        <f t="shared" ca="1" si="890"/>
        <v>1</v>
      </c>
      <c r="AL2351">
        <f t="shared" ca="1" si="891"/>
        <v>0</v>
      </c>
      <c r="AM2351">
        <f t="shared" ca="1" si="892"/>
        <v>0</v>
      </c>
      <c r="AN2351">
        <f t="shared" ca="1" si="893"/>
        <v>1</v>
      </c>
      <c r="AO2351">
        <f t="shared" ca="1" si="894"/>
        <v>0</v>
      </c>
      <c r="AP2351">
        <f t="shared" ca="1" si="895"/>
        <v>0</v>
      </c>
      <c r="AQ2351">
        <f t="shared" ca="1" si="896"/>
        <v>1</v>
      </c>
      <c r="AR2351">
        <f t="shared" ca="1" si="897"/>
        <v>0</v>
      </c>
      <c r="AS2351">
        <v>0</v>
      </c>
      <c r="AT2351">
        <v>0</v>
      </c>
      <c r="AU2351">
        <f t="shared" ca="1" si="885"/>
        <v>0</v>
      </c>
      <c r="AV2351">
        <f t="shared" ca="1" si="885"/>
        <v>0</v>
      </c>
      <c r="AW2351">
        <f t="shared" ca="1" si="885"/>
        <v>1</v>
      </c>
      <c r="AX2351">
        <v>0</v>
      </c>
    </row>
    <row r="2352" spans="1:50">
      <c r="A2352" s="2">
        <v>41205</v>
      </c>
      <c r="B2352">
        <v>1352</v>
      </c>
      <c r="C2352">
        <v>12</v>
      </c>
      <c r="D2352">
        <f t="shared" ca="1" si="898"/>
        <v>11.038877572336558</v>
      </c>
      <c r="E2352">
        <f t="shared" ca="1" si="899"/>
        <v>0.96112242766344202</v>
      </c>
      <c r="F2352" t="str">
        <f t="shared" ca="1" si="900"/>
        <v>medium</v>
      </c>
      <c r="G2352">
        <v>367</v>
      </c>
      <c r="H2352">
        <f t="shared" si="901"/>
        <v>367</v>
      </c>
      <c r="I2352">
        <f t="shared" ca="1" si="902"/>
        <v>667.89296694678251</v>
      </c>
      <c r="J2352">
        <f t="shared" ca="1" si="903"/>
        <v>-300.89296694678251</v>
      </c>
      <c r="K2352" t="str">
        <f t="shared" ca="1" si="904"/>
        <v>low</v>
      </c>
      <c r="L2352">
        <v>9</v>
      </c>
      <c r="M2352" t="str">
        <f t="shared" si="880"/>
        <v>medium</v>
      </c>
      <c r="N2352">
        <f t="shared" si="886"/>
        <v>10</v>
      </c>
      <c r="O2352">
        <f t="shared" si="887"/>
        <v>2</v>
      </c>
      <c r="P2352" t="str">
        <f t="shared" si="888"/>
        <v>úterý</v>
      </c>
      <c r="Q2352">
        <f t="shared" si="905"/>
        <v>0</v>
      </c>
      <c r="R2352">
        <f t="shared" si="905"/>
        <v>0</v>
      </c>
      <c r="S2352">
        <f t="shared" si="905"/>
        <v>0</v>
      </c>
      <c r="T2352">
        <f t="shared" si="905"/>
        <v>0</v>
      </c>
      <c r="U2352">
        <f t="shared" si="905"/>
        <v>0</v>
      </c>
      <c r="V2352">
        <f t="shared" si="905"/>
        <v>0</v>
      </c>
      <c r="W2352">
        <f t="shared" si="905"/>
        <v>0</v>
      </c>
      <c r="X2352">
        <f t="shared" si="905"/>
        <v>0</v>
      </c>
      <c r="Y2352">
        <f t="shared" si="905"/>
        <v>0</v>
      </c>
      <c r="Z2352">
        <f t="shared" si="905"/>
        <v>1</v>
      </c>
      <c r="AA2352">
        <f t="shared" si="905"/>
        <v>0</v>
      </c>
      <c r="AB2352">
        <f t="shared" si="905"/>
        <v>0</v>
      </c>
      <c r="AC2352">
        <f t="shared" si="906"/>
        <v>0</v>
      </c>
      <c r="AD2352">
        <f t="shared" si="906"/>
        <v>1</v>
      </c>
      <c r="AE2352">
        <f t="shared" si="906"/>
        <v>0</v>
      </c>
      <c r="AF2352">
        <f t="shared" si="906"/>
        <v>0</v>
      </c>
      <c r="AG2352">
        <f t="shared" si="906"/>
        <v>0</v>
      </c>
      <c r="AH2352">
        <f t="shared" si="906"/>
        <v>0</v>
      </c>
      <c r="AI2352">
        <f t="shared" si="906"/>
        <v>0</v>
      </c>
      <c r="AJ2352">
        <f t="shared" ca="1" si="889"/>
        <v>0</v>
      </c>
      <c r="AK2352">
        <f t="shared" ca="1" si="890"/>
        <v>1</v>
      </c>
      <c r="AL2352">
        <f t="shared" ca="1" si="891"/>
        <v>0</v>
      </c>
      <c r="AM2352">
        <f t="shared" ca="1" si="892"/>
        <v>0</v>
      </c>
      <c r="AN2352">
        <f t="shared" ca="1" si="893"/>
        <v>1</v>
      </c>
      <c r="AO2352">
        <f t="shared" ca="1" si="894"/>
        <v>0</v>
      </c>
      <c r="AP2352">
        <f t="shared" ca="1" si="895"/>
        <v>0</v>
      </c>
      <c r="AQ2352">
        <f t="shared" ca="1" si="896"/>
        <v>1</v>
      </c>
      <c r="AR2352">
        <f t="shared" ca="1" si="897"/>
        <v>0</v>
      </c>
      <c r="AS2352">
        <v>0</v>
      </c>
      <c r="AT2352">
        <v>0</v>
      </c>
      <c r="AU2352">
        <f t="shared" ca="1" si="885"/>
        <v>0</v>
      </c>
      <c r="AV2352">
        <f t="shared" ca="1" si="885"/>
        <v>1</v>
      </c>
      <c r="AW2352">
        <f t="shared" ca="1" si="885"/>
        <v>0</v>
      </c>
      <c r="AX2352">
        <v>0</v>
      </c>
    </row>
    <row r="2353" spans="1:50">
      <c r="A2353" s="2">
        <v>41206</v>
      </c>
      <c r="B2353">
        <v>1353</v>
      </c>
      <c r="C2353">
        <v>4</v>
      </c>
      <c r="D2353">
        <f t="shared" ca="1" si="898"/>
        <v>11.039470536083055</v>
      </c>
      <c r="E2353">
        <f t="shared" ca="1" si="899"/>
        <v>-7.039470536083055</v>
      </c>
      <c r="F2353" t="str">
        <f t="shared" ca="1" si="900"/>
        <v>low</v>
      </c>
      <c r="G2353">
        <v>42</v>
      </c>
      <c r="H2353">
        <f t="shared" si="901"/>
        <v>42</v>
      </c>
      <c r="I2353">
        <f t="shared" ca="1" si="902"/>
        <v>667.85529493299555</v>
      </c>
      <c r="J2353">
        <f t="shared" ca="1" si="903"/>
        <v>-625.85529493299555</v>
      </c>
      <c r="K2353" t="str">
        <f t="shared" ca="1" si="904"/>
        <v>low</v>
      </c>
      <c r="L2353">
        <v>9.6999999999999993</v>
      </c>
      <c r="M2353" t="str">
        <f t="shared" si="880"/>
        <v>medium</v>
      </c>
      <c r="N2353">
        <f t="shared" si="886"/>
        <v>10</v>
      </c>
      <c r="O2353">
        <f t="shared" si="887"/>
        <v>3</v>
      </c>
      <c r="P2353" t="str">
        <f t="shared" si="888"/>
        <v>středa</v>
      </c>
      <c r="Q2353">
        <f t="shared" si="905"/>
        <v>0</v>
      </c>
      <c r="R2353">
        <f t="shared" si="905"/>
        <v>0</v>
      </c>
      <c r="S2353">
        <f t="shared" si="905"/>
        <v>0</v>
      </c>
      <c r="T2353">
        <f t="shared" si="905"/>
        <v>0</v>
      </c>
      <c r="U2353">
        <f t="shared" si="905"/>
        <v>0</v>
      </c>
      <c r="V2353">
        <f t="shared" si="905"/>
        <v>0</v>
      </c>
      <c r="W2353">
        <f t="shared" si="905"/>
        <v>0</v>
      </c>
      <c r="X2353">
        <f t="shared" si="905"/>
        <v>0</v>
      </c>
      <c r="Y2353">
        <f t="shared" si="905"/>
        <v>0</v>
      </c>
      <c r="Z2353">
        <f t="shared" si="905"/>
        <v>1</v>
      </c>
      <c r="AA2353">
        <f t="shared" si="905"/>
        <v>0</v>
      </c>
      <c r="AB2353">
        <f t="shared" si="905"/>
        <v>0</v>
      </c>
      <c r="AC2353">
        <f t="shared" si="906"/>
        <v>0</v>
      </c>
      <c r="AD2353">
        <f t="shared" si="906"/>
        <v>0</v>
      </c>
      <c r="AE2353">
        <f t="shared" si="906"/>
        <v>1</v>
      </c>
      <c r="AF2353">
        <f t="shared" si="906"/>
        <v>0</v>
      </c>
      <c r="AG2353">
        <f t="shared" si="906"/>
        <v>0</v>
      </c>
      <c r="AH2353">
        <f t="shared" si="906"/>
        <v>0</v>
      </c>
      <c r="AI2353">
        <f t="shared" si="906"/>
        <v>0</v>
      </c>
      <c r="AJ2353">
        <f t="shared" ca="1" si="889"/>
        <v>0</v>
      </c>
      <c r="AK2353">
        <f t="shared" ca="1" si="890"/>
        <v>1</v>
      </c>
      <c r="AL2353">
        <f t="shared" ca="1" si="891"/>
        <v>0</v>
      </c>
      <c r="AM2353">
        <f t="shared" ca="1" si="892"/>
        <v>0</v>
      </c>
      <c r="AN2353">
        <f t="shared" ca="1" si="893"/>
        <v>0</v>
      </c>
      <c r="AO2353">
        <f t="shared" ca="1" si="894"/>
        <v>1</v>
      </c>
      <c r="AP2353">
        <f t="shared" ca="1" si="895"/>
        <v>0</v>
      </c>
      <c r="AQ2353">
        <f t="shared" ca="1" si="896"/>
        <v>1</v>
      </c>
      <c r="AR2353">
        <f t="shared" ca="1" si="897"/>
        <v>0</v>
      </c>
      <c r="AS2353">
        <v>0</v>
      </c>
      <c r="AT2353">
        <v>0</v>
      </c>
      <c r="AU2353">
        <f t="shared" ca="1" si="885"/>
        <v>1</v>
      </c>
      <c r="AV2353">
        <f t="shared" ca="1" si="885"/>
        <v>0</v>
      </c>
      <c r="AW2353">
        <f t="shared" ca="1" si="885"/>
        <v>0</v>
      </c>
      <c r="AX2353">
        <v>0</v>
      </c>
    </row>
    <row r="2354" spans="1:50">
      <c r="A2354" s="2">
        <v>41207</v>
      </c>
      <c r="B2354">
        <v>1354</v>
      </c>
      <c r="C2354">
        <v>15</v>
      </c>
      <c r="D2354">
        <f t="shared" ca="1" si="898"/>
        <v>11.040063506510217</v>
      </c>
      <c r="E2354">
        <f t="shared" ca="1" si="899"/>
        <v>3.9599364934897832</v>
      </c>
      <c r="F2354" t="str">
        <f t="shared" ca="1" si="900"/>
        <v>high</v>
      </c>
      <c r="G2354">
        <v>432</v>
      </c>
      <c r="H2354">
        <f t="shared" si="901"/>
        <v>432</v>
      </c>
      <c r="I2354">
        <f t="shared" ca="1" si="902"/>
        <v>667.81763575525792</v>
      </c>
      <c r="J2354">
        <f t="shared" ca="1" si="903"/>
        <v>-235.81763575525792</v>
      </c>
      <c r="K2354" t="str">
        <f t="shared" ca="1" si="904"/>
        <v>medium</v>
      </c>
      <c r="L2354">
        <v>8.9</v>
      </c>
      <c r="M2354" t="str">
        <f t="shared" si="880"/>
        <v>medium</v>
      </c>
      <c r="N2354">
        <f t="shared" si="886"/>
        <v>10</v>
      </c>
      <c r="O2354">
        <f t="shared" si="887"/>
        <v>4</v>
      </c>
      <c r="P2354" t="str">
        <f t="shared" si="888"/>
        <v>čtvrtek</v>
      </c>
      <c r="Q2354">
        <f t="shared" si="905"/>
        <v>0</v>
      </c>
      <c r="R2354">
        <f t="shared" si="905"/>
        <v>0</v>
      </c>
      <c r="S2354">
        <f t="shared" si="905"/>
        <v>0</v>
      </c>
      <c r="T2354">
        <f t="shared" si="905"/>
        <v>0</v>
      </c>
      <c r="U2354">
        <f t="shared" si="905"/>
        <v>0</v>
      </c>
      <c r="V2354">
        <f t="shared" si="905"/>
        <v>0</v>
      </c>
      <c r="W2354">
        <f t="shared" si="905"/>
        <v>0</v>
      </c>
      <c r="X2354">
        <f t="shared" si="905"/>
        <v>0</v>
      </c>
      <c r="Y2354">
        <f t="shared" si="905"/>
        <v>0</v>
      </c>
      <c r="Z2354">
        <f t="shared" si="905"/>
        <v>1</v>
      </c>
      <c r="AA2354">
        <f t="shared" si="905"/>
        <v>0</v>
      </c>
      <c r="AB2354">
        <f t="shared" si="905"/>
        <v>0</v>
      </c>
      <c r="AC2354">
        <f t="shared" si="906"/>
        <v>0</v>
      </c>
      <c r="AD2354">
        <f t="shared" si="906"/>
        <v>0</v>
      </c>
      <c r="AE2354">
        <f t="shared" si="906"/>
        <v>0</v>
      </c>
      <c r="AF2354">
        <f t="shared" si="906"/>
        <v>1</v>
      </c>
      <c r="AG2354">
        <f t="shared" si="906"/>
        <v>0</v>
      </c>
      <c r="AH2354">
        <f t="shared" si="906"/>
        <v>0</v>
      </c>
      <c r="AI2354">
        <f t="shared" si="906"/>
        <v>0</v>
      </c>
      <c r="AJ2354">
        <f t="shared" ca="1" si="889"/>
        <v>1</v>
      </c>
      <c r="AK2354">
        <f t="shared" ca="1" si="890"/>
        <v>0</v>
      </c>
      <c r="AL2354">
        <f t="shared" ca="1" si="891"/>
        <v>0</v>
      </c>
      <c r="AM2354">
        <f t="shared" ca="1" si="892"/>
        <v>0</v>
      </c>
      <c r="AN2354">
        <f t="shared" ca="1" si="893"/>
        <v>1</v>
      </c>
      <c r="AO2354">
        <f t="shared" ca="1" si="894"/>
        <v>0</v>
      </c>
      <c r="AP2354">
        <f t="shared" ca="1" si="895"/>
        <v>0</v>
      </c>
      <c r="AQ2354">
        <f t="shared" ca="1" si="896"/>
        <v>1</v>
      </c>
      <c r="AR2354">
        <f t="shared" ca="1" si="897"/>
        <v>0</v>
      </c>
      <c r="AS2354">
        <v>0</v>
      </c>
      <c r="AT2354">
        <v>0</v>
      </c>
      <c r="AU2354">
        <f t="shared" ca="1" si="885"/>
        <v>0</v>
      </c>
      <c r="AV2354">
        <f t="shared" ca="1" si="885"/>
        <v>0</v>
      </c>
      <c r="AW2354">
        <f t="shared" ca="1" si="885"/>
        <v>1</v>
      </c>
      <c r="AX2354">
        <v>0</v>
      </c>
    </row>
    <row r="2355" spans="1:50">
      <c r="A2355" s="2">
        <v>41208</v>
      </c>
      <c r="B2355">
        <v>1355</v>
      </c>
      <c r="C2355">
        <v>17</v>
      </c>
      <c r="D2355">
        <f t="shared" ca="1" si="898"/>
        <v>11.040656485910365</v>
      </c>
      <c r="E2355">
        <f t="shared" ca="1" si="899"/>
        <v>5.9593435140896354</v>
      </c>
      <c r="F2355" t="str">
        <f t="shared" ca="1" si="900"/>
        <v>high</v>
      </c>
      <c r="G2355">
        <v>622</v>
      </c>
      <c r="H2355">
        <f t="shared" si="901"/>
        <v>622</v>
      </c>
      <c r="I2355">
        <f t="shared" ca="1" si="902"/>
        <v>667.77998972689613</v>
      </c>
      <c r="J2355">
        <f t="shared" ca="1" si="903"/>
        <v>-45.779989726896133</v>
      </c>
      <c r="K2355" t="str">
        <f t="shared" ca="1" si="904"/>
        <v>medium</v>
      </c>
      <c r="L2355">
        <v>5.8</v>
      </c>
      <c r="M2355" t="str">
        <f t="shared" si="880"/>
        <v>medium</v>
      </c>
      <c r="N2355">
        <f t="shared" si="886"/>
        <v>10</v>
      </c>
      <c r="O2355">
        <f t="shared" si="887"/>
        <v>5</v>
      </c>
      <c r="P2355" t="str">
        <f t="shared" si="888"/>
        <v>pátek</v>
      </c>
      <c r="Q2355">
        <f t="shared" si="905"/>
        <v>0</v>
      </c>
      <c r="R2355">
        <f t="shared" si="905"/>
        <v>0</v>
      </c>
      <c r="S2355">
        <f t="shared" si="905"/>
        <v>0</v>
      </c>
      <c r="T2355">
        <f t="shared" si="905"/>
        <v>0</v>
      </c>
      <c r="U2355">
        <f t="shared" si="905"/>
        <v>0</v>
      </c>
      <c r="V2355">
        <f t="shared" si="905"/>
        <v>0</v>
      </c>
      <c r="W2355">
        <f t="shared" si="905"/>
        <v>0</v>
      </c>
      <c r="X2355">
        <f t="shared" si="905"/>
        <v>0</v>
      </c>
      <c r="Y2355">
        <f t="shared" si="905"/>
        <v>0</v>
      </c>
      <c r="Z2355">
        <f t="shared" si="905"/>
        <v>1</v>
      </c>
      <c r="AA2355">
        <f t="shared" si="905"/>
        <v>0</v>
      </c>
      <c r="AB2355">
        <f t="shared" si="905"/>
        <v>0</v>
      </c>
      <c r="AC2355">
        <f t="shared" si="906"/>
        <v>0</v>
      </c>
      <c r="AD2355">
        <f t="shared" si="906"/>
        <v>0</v>
      </c>
      <c r="AE2355">
        <f t="shared" si="906"/>
        <v>0</v>
      </c>
      <c r="AF2355">
        <f t="shared" si="906"/>
        <v>0</v>
      </c>
      <c r="AG2355">
        <f t="shared" si="906"/>
        <v>1</v>
      </c>
      <c r="AH2355">
        <f t="shared" si="906"/>
        <v>0</v>
      </c>
      <c r="AI2355">
        <f t="shared" si="906"/>
        <v>0</v>
      </c>
      <c r="AJ2355">
        <f t="shared" ca="1" si="889"/>
        <v>0</v>
      </c>
      <c r="AK2355">
        <f t="shared" ca="1" si="890"/>
        <v>1</v>
      </c>
      <c r="AL2355">
        <f t="shared" ca="1" si="891"/>
        <v>0</v>
      </c>
      <c r="AM2355">
        <f t="shared" ca="1" si="892"/>
        <v>0</v>
      </c>
      <c r="AN2355">
        <f t="shared" ca="1" si="893"/>
        <v>1</v>
      </c>
      <c r="AO2355">
        <f t="shared" ca="1" si="894"/>
        <v>0</v>
      </c>
      <c r="AP2355">
        <f t="shared" ca="1" si="895"/>
        <v>0</v>
      </c>
      <c r="AQ2355">
        <f t="shared" ca="1" si="896"/>
        <v>1</v>
      </c>
      <c r="AR2355">
        <f t="shared" ca="1" si="897"/>
        <v>0</v>
      </c>
      <c r="AS2355">
        <v>1</v>
      </c>
      <c r="AT2355">
        <v>0</v>
      </c>
      <c r="AU2355">
        <f t="shared" ca="1" si="885"/>
        <v>0</v>
      </c>
      <c r="AV2355">
        <f t="shared" ca="1" si="885"/>
        <v>0</v>
      </c>
      <c r="AW2355">
        <f t="shared" ca="1" si="885"/>
        <v>1</v>
      </c>
      <c r="AX2355">
        <v>0</v>
      </c>
    </row>
    <row r="2356" spans="1:50">
      <c r="A2356" s="2">
        <v>41209</v>
      </c>
      <c r="B2356">
        <v>1356</v>
      </c>
      <c r="C2356">
        <v>24</v>
      </c>
      <c r="D2356">
        <f t="shared" ca="1" si="898"/>
        <v>11.041249476575814</v>
      </c>
      <c r="E2356">
        <f t="shared" ca="1" si="899"/>
        <v>12.958750523424186</v>
      </c>
      <c r="F2356" t="str">
        <f t="shared" ca="1" si="900"/>
        <v>high</v>
      </c>
      <c r="G2356">
        <v>1995</v>
      </c>
      <c r="H2356">
        <f t="shared" si="901"/>
        <v>1995</v>
      </c>
      <c r="I2356">
        <f t="shared" ca="1" si="902"/>
        <v>667.74235716123724</v>
      </c>
      <c r="J2356">
        <f t="shared" ca="1" si="903"/>
        <v>1327.2576428387629</v>
      </c>
      <c r="K2356" t="str">
        <f t="shared" ca="1" si="904"/>
        <v>high</v>
      </c>
      <c r="L2356">
        <v>0.4</v>
      </c>
      <c r="M2356" t="str">
        <f t="shared" si="880"/>
        <v>low</v>
      </c>
      <c r="N2356">
        <f t="shared" si="886"/>
        <v>10</v>
      </c>
      <c r="O2356">
        <f t="shared" si="887"/>
        <v>6</v>
      </c>
      <c r="P2356" t="str">
        <f t="shared" si="888"/>
        <v>sobota</v>
      </c>
      <c r="Q2356">
        <f t="shared" si="905"/>
        <v>0</v>
      </c>
      <c r="R2356">
        <f t="shared" si="905"/>
        <v>0</v>
      </c>
      <c r="S2356">
        <f t="shared" si="905"/>
        <v>0</v>
      </c>
      <c r="T2356">
        <f t="shared" si="905"/>
        <v>0</v>
      </c>
      <c r="U2356">
        <f t="shared" si="905"/>
        <v>0</v>
      </c>
      <c r="V2356">
        <f t="shared" si="905"/>
        <v>0</v>
      </c>
      <c r="W2356">
        <f t="shared" si="905"/>
        <v>0</v>
      </c>
      <c r="X2356">
        <f t="shared" si="905"/>
        <v>0</v>
      </c>
      <c r="Y2356">
        <f t="shared" si="905"/>
        <v>0</v>
      </c>
      <c r="Z2356">
        <f t="shared" si="905"/>
        <v>1</v>
      </c>
      <c r="AA2356">
        <f t="shared" si="905"/>
        <v>0</v>
      </c>
      <c r="AB2356">
        <f t="shared" si="905"/>
        <v>0</v>
      </c>
      <c r="AC2356">
        <f t="shared" si="906"/>
        <v>0</v>
      </c>
      <c r="AD2356">
        <f t="shared" si="906"/>
        <v>0</v>
      </c>
      <c r="AE2356">
        <f t="shared" si="906"/>
        <v>0</v>
      </c>
      <c r="AF2356">
        <f t="shared" si="906"/>
        <v>0</v>
      </c>
      <c r="AG2356">
        <f t="shared" si="906"/>
        <v>0</v>
      </c>
      <c r="AH2356">
        <f t="shared" si="906"/>
        <v>1</v>
      </c>
      <c r="AI2356">
        <f t="shared" si="906"/>
        <v>0</v>
      </c>
      <c r="AJ2356">
        <f t="shared" ca="1" si="889"/>
        <v>0</v>
      </c>
      <c r="AK2356">
        <f t="shared" ca="1" si="890"/>
        <v>0</v>
      </c>
      <c r="AL2356">
        <f t="shared" ca="1" si="891"/>
        <v>1</v>
      </c>
      <c r="AM2356">
        <f t="shared" ca="1" si="892"/>
        <v>0</v>
      </c>
      <c r="AN2356">
        <f t="shared" ca="1" si="893"/>
        <v>1</v>
      </c>
      <c r="AO2356">
        <f t="shared" ca="1" si="894"/>
        <v>0</v>
      </c>
      <c r="AP2356">
        <f t="shared" ca="1" si="895"/>
        <v>1</v>
      </c>
      <c r="AQ2356">
        <f t="shared" ca="1" si="896"/>
        <v>0</v>
      </c>
      <c r="AR2356">
        <f t="shared" ca="1" si="897"/>
        <v>0</v>
      </c>
      <c r="AS2356">
        <v>1</v>
      </c>
      <c r="AT2356">
        <v>1</v>
      </c>
      <c r="AU2356">
        <f t="shared" ca="1" si="885"/>
        <v>0</v>
      </c>
      <c r="AV2356">
        <f t="shared" ca="1" si="885"/>
        <v>0</v>
      </c>
      <c r="AW2356">
        <f t="shared" ca="1" si="885"/>
        <v>1</v>
      </c>
      <c r="AX2356">
        <v>0</v>
      </c>
    </row>
    <row r="2357" spans="1:50">
      <c r="A2357" s="2">
        <v>41210</v>
      </c>
      <c r="B2357">
        <v>1357</v>
      </c>
      <c r="C2357">
        <v>7</v>
      </c>
      <c r="D2357">
        <f t="shared" ca="1" si="898"/>
        <v>11.041842480798879</v>
      </c>
      <c r="E2357">
        <f t="shared" ca="1" si="899"/>
        <v>-4.0418424807988789</v>
      </c>
      <c r="F2357" t="str">
        <f t="shared" ca="1" si="900"/>
        <v>low</v>
      </c>
      <c r="G2357">
        <v>101</v>
      </c>
      <c r="H2357">
        <f t="shared" si="901"/>
        <v>101</v>
      </c>
      <c r="I2357">
        <f t="shared" ca="1" si="902"/>
        <v>667.70473837160819</v>
      </c>
      <c r="J2357">
        <f t="shared" ca="1" si="903"/>
        <v>-566.70473837160819</v>
      </c>
      <c r="K2357" t="str">
        <f t="shared" ca="1" si="904"/>
        <v>low</v>
      </c>
      <c r="L2357">
        <v>1.5</v>
      </c>
      <c r="M2357" t="str">
        <f t="shared" si="880"/>
        <v>low</v>
      </c>
      <c r="N2357">
        <f t="shared" si="886"/>
        <v>10</v>
      </c>
      <c r="O2357">
        <f t="shared" si="887"/>
        <v>7</v>
      </c>
      <c r="P2357" t="str">
        <f t="shared" si="888"/>
        <v>neděle</v>
      </c>
      <c r="Q2357">
        <f t="shared" si="905"/>
        <v>0</v>
      </c>
      <c r="R2357">
        <f t="shared" si="905"/>
        <v>0</v>
      </c>
      <c r="S2357">
        <f t="shared" si="905"/>
        <v>0</v>
      </c>
      <c r="T2357">
        <f t="shared" si="905"/>
        <v>0</v>
      </c>
      <c r="U2357">
        <f t="shared" si="905"/>
        <v>0</v>
      </c>
      <c r="V2357">
        <f t="shared" si="905"/>
        <v>0</v>
      </c>
      <c r="W2357">
        <f t="shared" si="905"/>
        <v>0</v>
      </c>
      <c r="X2357">
        <f t="shared" si="905"/>
        <v>0</v>
      </c>
      <c r="Y2357">
        <f t="shared" si="905"/>
        <v>0</v>
      </c>
      <c r="Z2357">
        <f t="shared" si="905"/>
        <v>1</v>
      </c>
      <c r="AA2357">
        <f t="shared" si="905"/>
        <v>0</v>
      </c>
      <c r="AB2357">
        <f t="shared" si="905"/>
        <v>0</v>
      </c>
      <c r="AC2357">
        <f t="shared" si="906"/>
        <v>0</v>
      </c>
      <c r="AD2357">
        <f t="shared" si="906"/>
        <v>0</v>
      </c>
      <c r="AE2357">
        <f t="shared" si="906"/>
        <v>0</v>
      </c>
      <c r="AF2357">
        <f t="shared" si="906"/>
        <v>0</v>
      </c>
      <c r="AG2357">
        <f t="shared" si="906"/>
        <v>0</v>
      </c>
      <c r="AH2357">
        <f t="shared" si="906"/>
        <v>0</v>
      </c>
      <c r="AI2357">
        <f t="shared" si="906"/>
        <v>1</v>
      </c>
      <c r="AJ2357">
        <f t="shared" ca="1" si="889"/>
        <v>0</v>
      </c>
      <c r="AK2357">
        <f t="shared" ca="1" si="890"/>
        <v>1</v>
      </c>
      <c r="AL2357">
        <f t="shared" ca="1" si="891"/>
        <v>0</v>
      </c>
      <c r="AM2357">
        <f t="shared" ca="1" si="892"/>
        <v>0</v>
      </c>
      <c r="AN2357">
        <f t="shared" ca="1" si="893"/>
        <v>0</v>
      </c>
      <c r="AO2357">
        <f t="shared" ca="1" si="894"/>
        <v>1</v>
      </c>
      <c r="AP2357">
        <f t="shared" ca="1" si="895"/>
        <v>1</v>
      </c>
      <c r="AQ2357">
        <f t="shared" ca="1" si="896"/>
        <v>0</v>
      </c>
      <c r="AR2357">
        <f t="shared" ca="1" si="897"/>
        <v>0</v>
      </c>
      <c r="AS2357">
        <v>1</v>
      </c>
      <c r="AT2357">
        <v>1</v>
      </c>
      <c r="AU2357">
        <f t="shared" ca="1" si="885"/>
        <v>1</v>
      </c>
      <c r="AV2357">
        <f t="shared" ca="1" si="885"/>
        <v>0</v>
      </c>
      <c r="AW2357">
        <f t="shared" ca="1" si="885"/>
        <v>0</v>
      </c>
      <c r="AX2357">
        <v>0</v>
      </c>
    </row>
    <row r="2358" spans="1:50">
      <c r="A2358" s="2">
        <v>41211</v>
      </c>
      <c r="B2358">
        <v>1358</v>
      </c>
      <c r="C2358">
        <v>11</v>
      </c>
      <c r="D2358">
        <f t="shared" ca="1" si="898"/>
        <v>11.04243550087188</v>
      </c>
      <c r="E2358">
        <f t="shared" ca="1" si="899"/>
        <v>-4.2435500871880194E-2</v>
      </c>
      <c r="F2358" t="str">
        <f t="shared" ca="1" si="900"/>
        <v>medium</v>
      </c>
      <c r="G2358">
        <v>293</v>
      </c>
      <c r="H2358">
        <f t="shared" si="901"/>
        <v>293</v>
      </c>
      <c r="I2358">
        <f t="shared" ca="1" si="902"/>
        <v>667.66713367133593</v>
      </c>
      <c r="J2358">
        <f t="shared" ca="1" si="903"/>
        <v>-374.66713367133593</v>
      </c>
      <c r="K2358" t="str">
        <f t="shared" ca="1" si="904"/>
        <v>low</v>
      </c>
      <c r="L2358">
        <v>1.2</v>
      </c>
      <c r="M2358" t="str">
        <f t="shared" si="880"/>
        <v>low</v>
      </c>
      <c r="N2358">
        <f t="shared" si="886"/>
        <v>10</v>
      </c>
      <c r="O2358">
        <f t="shared" si="887"/>
        <v>1</v>
      </c>
      <c r="P2358" t="str">
        <f t="shared" si="888"/>
        <v>pondělí</v>
      </c>
      <c r="Q2358">
        <f t="shared" si="905"/>
        <v>0</v>
      </c>
      <c r="R2358">
        <f t="shared" si="905"/>
        <v>0</v>
      </c>
      <c r="S2358">
        <f t="shared" si="905"/>
        <v>0</v>
      </c>
      <c r="T2358">
        <f t="shared" si="905"/>
        <v>0</v>
      </c>
      <c r="U2358">
        <f t="shared" si="905"/>
        <v>0</v>
      </c>
      <c r="V2358">
        <f t="shared" si="905"/>
        <v>0</v>
      </c>
      <c r="W2358">
        <f t="shared" si="905"/>
        <v>0</v>
      </c>
      <c r="X2358">
        <f t="shared" si="905"/>
        <v>0</v>
      </c>
      <c r="Y2358">
        <f t="shared" si="905"/>
        <v>0</v>
      </c>
      <c r="Z2358">
        <f t="shared" si="905"/>
        <v>1</v>
      </c>
      <c r="AA2358">
        <f t="shared" si="905"/>
        <v>0</v>
      </c>
      <c r="AB2358">
        <f t="shared" si="905"/>
        <v>0</v>
      </c>
      <c r="AC2358">
        <f t="shared" si="906"/>
        <v>1</v>
      </c>
      <c r="AD2358">
        <f t="shared" si="906"/>
        <v>0</v>
      </c>
      <c r="AE2358">
        <f t="shared" si="906"/>
        <v>0</v>
      </c>
      <c r="AF2358">
        <f t="shared" si="906"/>
        <v>0</v>
      </c>
      <c r="AG2358">
        <f t="shared" si="906"/>
        <v>0</v>
      </c>
      <c r="AH2358">
        <f t="shared" si="906"/>
        <v>0</v>
      </c>
      <c r="AI2358">
        <f t="shared" si="906"/>
        <v>0</v>
      </c>
      <c r="AJ2358">
        <f t="shared" ca="1" si="889"/>
        <v>0</v>
      </c>
      <c r="AK2358">
        <f t="shared" ca="1" si="890"/>
        <v>1</v>
      </c>
      <c r="AL2358">
        <f t="shared" ca="1" si="891"/>
        <v>0</v>
      </c>
      <c r="AM2358">
        <f t="shared" ca="1" si="892"/>
        <v>0</v>
      </c>
      <c r="AN2358">
        <f t="shared" ca="1" si="893"/>
        <v>0</v>
      </c>
      <c r="AO2358">
        <f t="shared" ca="1" si="894"/>
        <v>1</v>
      </c>
      <c r="AP2358">
        <f t="shared" ca="1" si="895"/>
        <v>1</v>
      </c>
      <c r="AQ2358">
        <f t="shared" ca="1" si="896"/>
        <v>0</v>
      </c>
      <c r="AR2358">
        <f t="shared" ca="1" si="897"/>
        <v>0</v>
      </c>
      <c r="AS2358">
        <v>0</v>
      </c>
      <c r="AT2358">
        <v>1</v>
      </c>
      <c r="AU2358">
        <f t="shared" ca="1" si="885"/>
        <v>0</v>
      </c>
      <c r="AV2358">
        <f t="shared" ca="1" si="885"/>
        <v>1</v>
      </c>
      <c r="AW2358">
        <f t="shared" ca="1" si="885"/>
        <v>0</v>
      </c>
      <c r="AX2358">
        <v>0</v>
      </c>
    </row>
    <row r="2359" spans="1:50">
      <c r="A2359" s="2">
        <v>41212</v>
      </c>
      <c r="B2359">
        <v>1359</v>
      </c>
      <c r="C2359">
        <v>7</v>
      </c>
      <c r="D2359">
        <f t="shared" ca="1" si="898"/>
        <v>11.043028539087135</v>
      </c>
      <c r="E2359">
        <f t="shared" ca="1" si="899"/>
        <v>-4.0430285390871354</v>
      </c>
      <c r="F2359" t="str">
        <f t="shared" ca="1" si="900"/>
        <v>low</v>
      </c>
      <c r="G2359">
        <v>508</v>
      </c>
      <c r="H2359">
        <f t="shared" si="901"/>
        <v>508</v>
      </c>
      <c r="I2359">
        <f t="shared" ca="1" si="902"/>
        <v>667.6295433737472</v>
      </c>
      <c r="J2359">
        <f t="shared" ca="1" si="903"/>
        <v>-159.6295433737472</v>
      </c>
      <c r="K2359" t="str">
        <f t="shared" ca="1" si="904"/>
        <v>medium</v>
      </c>
      <c r="L2359">
        <v>-3.2</v>
      </c>
      <c r="M2359" t="str">
        <f t="shared" si="880"/>
        <v>low</v>
      </c>
      <c r="N2359">
        <f t="shared" si="886"/>
        <v>10</v>
      </c>
      <c r="O2359">
        <f t="shared" si="887"/>
        <v>2</v>
      </c>
      <c r="P2359" t="str">
        <f t="shared" si="888"/>
        <v>úterý</v>
      </c>
      <c r="Q2359">
        <f t="shared" si="905"/>
        <v>0</v>
      </c>
      <c r="R2359">
        <f t="shared" si="905"/>
        <v>0</v>
      </c>
      <c r="S2359">
        <f t="shared" si="905"/>
        <v>0</v>
      </c>
      <c r="T2359">
        <f t="shared" si="905"/>
        <v>0</v>
      </c>
      <c r="U2359">
        <f t="shared" si="905"/>
        <v>0</v>
      </c>
      <c r="V2359">
        <f t="shared" si="905"/>
        <v>0</v>
      </c>
      <c r="W2359">
        <f t="shared" si="905"/>
        <v>0</v>
      </c>
      <c r="X2359">
        <f t="shared" si="905"/>
        <v>0</v>
      </c>
      <c r="Y2359">
        <f t="shared" si="905"/>
        <v>0</v>
      </c>
      <c r="Z2359">
        <f t="shared" si="905"/>
        <v>1</v>
      </c>
      <c r="AA2359">
        <f t="shared" si="905"/>
        <v>0</v>
      </c>
      <c r="AB2359">
        <f t="shared" si="905"/>
        <v>0</v>
      </c>
      <c r="AC2359">
        <f t="shared" si="906"/>
        <v>0</v>
      </c>
      <c r="AD2359">
        <f t="shared" si="906"/>
        <v>1</v>
      </c>
      <c r="AE2359">
        <f t="shared" si="906"/>
        <v>0</v>
      </c>
      <c r="AF2359">
        <f t="shared" si="906"/>
        <v>0</v>
      </c>
      <c r="AG2359">
        <f t="shared" si="906"/>
        <v>0</v>
      </c>
      <c r="AH2359">
        <f t="shared" si="906"/>
        <v>0</v>
      </c>
      <c r="AI2359">
        <f t="shared" si="906"/>
        <v>0</v>
      </c>
      <c r="AJ2359">
        <f t="shared" ca="1" si="889"/>
        <v>0</v>
      </c>
      <c r="AK2359">
        <f t="shared" ca="1" si="890"/>
        <v>1</v>
      </c>
      <c r="AL2359">
        <f t="shared" ca="1" si="891"/>
        <v>0</v>
      </c>
      <c r="AM2359">
        <f t="shared" ca="1" si="892"/>
        <v>0</v>
      </c>
      <c r="AN2359">
        <f t="shared" ca="1" si="893"/>
        <v>0</v>
      </c>
      <c r="AO2359">
        <f t="shared" ca="1" si="894"/>
        <v>1</v>
      </c>
      <c r="AP2359">
        <f t="shared" ca="1" si="895"/>
        <v>1</v>
      </c>
      <c r="AQ2359">
        <f t="shared" ca="1" si="896"/>
        <v>0</v>
      </c>
      <c r="AR2359">
        <f t="shared" ca="1" si="897"/>
        <v>0</v>
      </c>
      <c r="AS2359">
        <v>0</v>
      </c>
      <c r="AT2359">
        <v>1</v>
      </c>
      <c r="AU2359">
        <f t="shared" ca="1" si="885"/>
        <v>1</v>
      </c>
      <c r="AV2359">
        <f t="shared" ca="1" si="885"/>
        <v>0</v>
      </c>
      <c r="AW2359">
        <f t="shared" ca="1" si="885"/>
        <v>0</v>
      </c>
      <c r="AX2359">
        <v>0</v>
      </c>
    </row>
    <row r="2360" spans="1:50">
      <c r="A2360" s="2">
        <v>41213</v>
      </c>
      <c r="B2360">
        <v>1360</v>
      </c>
      <c r="C2360">
        <v>9</v>
      </c>
      <c r="D2360">
        <f t="shared" ca="1" si="898"/>
        <v>11.043621597736957</v>
      </c>
      <c r="E2360">
        <f t="shared" ca="1" si="899"/>
        <v>-2.0436215977369567</v>
      </c>
      <c r="F2360" t="str">
        <f t="shared" ca="1" si="900"/>
        <v>medium</v>
      </c>
      <c r="G2360">
        <v>196</v>
      </c>
      <c r="H2360">
        <f t="shared" si="901"/>
        <v>196</v>
      </c>
      <c r="I2360">
        <f t="shared" ca="1" si="902"/>
        <v>667.59196779216904</v>
      </c>
      <c r="J2360">
        <f t="shared" ca="1" si="903"/>
        <v>-471.59196779216904</v>
      </c>
      <c r="K2360" t="str">
        <f t="shared" ca="1" si="904"/>
        <v>low</v>
      </c>
      <c r="L2360">
        <v>4.7</v>
      </c>
      <c r="M2360" t="str">
        <f t="shared" si="880"/>
        <v>low</v>
      </c>
      <c r="N2360">
        <f t="shared" si="886"/>
        <v>10</v>
      </c>
      <c r="O2360">
        <f t="shared" si="887"/>
        <v>3</v>
      </c>
      <c r="P2360" t="str">
        <f t="shared" si="888"/>
        <v>středa</v>
      </c>
      <c r="Q2360">
        <f t="shared" si="905"/>
        <v>0</v>
      </c>
      <c r="R2360">
        <f t="shared" si="905"/>
        <v>0</v>
      </c>
      <c r="S2360">
        <f t="shared" si="905"/>
        <v>0</v>
      </c>
      <c r="T2360">
        <f t="shared" si="905"/>
        <v>0</v>
      </c>
      <c r="U2360">
        <f t="shared" si="905"/>
        <v>0</v>
      </c>
      <c r="V2360">
        <f t="shared" si="905"/>
        <v>0</v>
      </c>
      <c r="W2360">
        <f t="shared" si="905"/>
        <v>0</v>
      </c>
      <c r="X2360">
        <f t="shared" si="905"/>
        <v>0</v>
      </c>
      <c r="Y2360">
        <f t="shared" si="905"/>
        <v>0</v>
      </c>
      <c r="Z2360">
        <f t="shared" si="905"/>
        <v>1</v>
      </c>
      <c r="AA2360">
        <f t="shared" si="905"/>
        <v>0</v>
      </c>
      <c r="AB2360">
        <f t="shared" si="905"/>
        <v>0</v>
      </c>
      <c r="AC2360">
        <f t="shared" si="906"/>
        <v>0</v>
      </c>
      <c r="AD2360">
        <f t="shared" si="906"/>
        <v>0</v>
      </c>
      <c r="AE2360">
        <f t="shared" si="906"/>
        <v>1</v>
      </c>
      <c r="AF2360">
        <f t="shared" si="906"/>
        <v>0</v>
      </c>
      <c r="AG2360">
        <f t="shared" si="906"/>
        <v>0</v>
      </c>
      <c r="AH2360">
        <f t="shared" si="906"/>
        <v>0</v>
      </c>
      <c r="AI2360">
        <f t="shared" si="906"/>
        <v>0</v>
      </c>
      <c r="AJ2360">
        <f t="shared" ca="1" si="889"/>
        <v>0</v>
      </c>
      <c r="AK2360">
        <f t="shared" ca="1" si="890"/>
        <v>1</v>
      </c>
      <c r="AL2360">
        <f t="shared" ca="1" si="891"/>
        <v>0</v>
      </c>
      <c r="AM2360">
        <f t="shared" ca="1" si="892"/>
        <v>0</v>
      </c>
      <c r="AN2360">
        <f t="shared" ca="1" si="893"/>
        <v>1</v>
      </c>
      <c r="AO2360">
        <f t="shared" ca="1" si="894"/>
        <v>0</v>
      </c>
      <c r="AP2360">
        <f t="shared" ca="1" si="895"/>
        <v>1</v>
      </c>
      <c r="AQ2360">
        <f t="shared" ca="1" si="896"/>
        <v>0</v>
      </c>
      <c r="AR2360">
        <f t="shared" ca="1" si="897"/>
        <v>0</v>
      </c>
      <c r="AS2360">
        <v>1</v>
      </c>
      <c r="AT2360">
        <v>0</v>
      </c>
      <c r="AU2360">
        <f t="shared" ca="1" si="885"/>
        <v>0</v>
      </c>
      <c r="AV2360">
        <f t="shared" ca="1" si="885"/>
        <v>1</v>
      </c>
      <c r="AW2360">
        <f t="shared" ca="1" si="885"/>
        <v>0</v>
      </c>
      <c r="AX2360">
        <v>0</v>
      </c>
    </row>
    <row r="2361" spans="1:50">
      <c r="A2361" s="2">
        <v>41214</v>
      </c>
      <c r="B2361">
        <v>1361</v>
      </c>
      <c r="C2361">
        <v>14</v>
      </c>
      <c r="D2361">
        <f t="shared" ca="1" si="898"/>
        <v>11.044214679113665</v>
      </c>
      <c r="E2361">
        <f t="shared" ca="1" si="899"/>
        <v>2.9557853208863349</v>
      </c>
      <c r="F2361" t="str">
        <f t="shared" ca="1" si="900"/>
        <v>high</v>
      </c>
      <c r="G2361">
        <v>893</v>
      </c>
      <c r="H2361">
        <f t="shared" si="901"/>
        <v>893</v>
      </c>
      <c r="I2361">
        <f t="shared" ca="1" si="902"/>
        <v>667.55440723992831</v>
      </c>
      <c r="J2361">
        <f t="shared" ca="1" si="903"/>
        <v>225.44559276007169</v>
      </c>
      <c r="K2361" t="str">
        <f t="shared" ca="1" si="904"/>
        <v>high</v>
      </c>
      <c r="L2361">
        <v>6</v>
      </c>
      <c r="M2361" t="str">
        <f t="shared" si="880"/>
        <v>medium</v>
      </c>
      <c r="N2361">
        <f t="shared" si="886"/>
        <v>11</v>
      </c>
      <c r="O2361">
        <f t="shared" si="887"/>
        <v>4</v>
      </c>
      <c r="P2361" t="str">
        <f t="shared" si="888"/>
        <v>čtvrtek</v>
      </c>
      <c r="Q2361">
        <f t="shared" ref="Q2361:AB2370" si="907">VLOOKUP($N2361,$V$31:$AH$42,Q$592+1,0)</f>
        <v>0</v>
      </c>
      <c r="R2361">
        <f t="shared" si="907"/>
        <v>0</v>
      </c>
      <c r="S2361">
        <f t="shared" si="907"/>
        <v>0</v>
      </c>
      <c r="T2361">
        <f t="shared" si="907"/>
        <v>0</v>
      </c>
      <c r="U2361">
        <f t="shared" si="907"/>
        <v>0</v>
      </c>
      <c r="V2361">
        <f t="shared" si="907"/>
        <v>0</v>
      </c>
      <c r="W2361">
        <f t="shared" si="907"/>
        <v>0</v>
      </c>
      <c r="X2361">
        <f t="shared" si="907"/>
        <v>0</v>
      </c>
      <c r="Y2361">
        <f t="shared" si="907"/>
        <v>0</v>
      </c>
      <c r="Z2361">
        <f t="shared" si="907"/>
        <v>0</v>
      </c>
      <c r="AA2361">
        <f t="shared" si="907"/>
        <v>1</v>
      </c>
      <c r="AB2361">
        <f t="shared" si="907"/>
        <v>0</v>
      </c>
      <c r="AC2361">
        <f t="shared" ref="AC2361:AI2370" si="908">VLOOKUP($O2361,$V$74:$AC$80,AC$592+1,0)</f>
        <v>0</v>
      </c>
      <c r="AD2361">
        <f t="shared" si="908"/>
        <v>0</v>
      </c>
      <c r="AE2361">
        <f t="shared" si="908"/>
        <v>0</v>
      </c>
      <c r="AF2361">
        <f t="shared" si="908"/>
        <v>1</v>
      </c>
      <c r="AG2361">
        <f t="shared" si="908"/>
        <v>0</v>
      </c>
      <c r="AH2361">
        <f t="shared" si="908"/>
        <v>0</v>
      </c>
      <c r="AI2361">
        <f t="shared" si="908"/>
        <v>0</v>
      </c>
      <c r="AJ2361">
        <f t="shared" ca="1" si="889"/>
        <v>0</v>
      </c>
      <c r="AK2361">
        <f t="shared" ca="1" si="890"/>
        <v>1</v>
      </c>
      <c r="AL2361">
        <f t="shared" ca="1" si="891"/>
        <v>0</v>
      </c>
      <c r="AM2361">
        <f t="shared" ca="1" si="892"/>
        <v>0</v>
      </c>
      <c r="AN2361">
        <f t="shared" ca="1" si="893"/>
        <v>1</v>
      </c>
      <c r="AO2361">
        <f t="shared" ca="1" si="894"/>
        <v>0</v>
      </c>
      <c r="AP2361">
        <f t="shared" ca="1" si="895"/>
        <v>0</v>
      </c>
      <c r="AQ2361">
        <f t="shared" ca="1" si="896"/>
        <v>1</v>
      </c>
      <c r="AR2361">
        <f t="shared" ca="1" si="897"/>
        <v>0</v>
      </c>
      <c r="AS2361">
        <v>0</v>
      </c>
      <c r="AT2361">
        <v>0</v>
      </c>
      <c r="AU2361">
        <f t="shared" ref="AU2361:AW2380" ca="1" si="909">VLOOKUP(INDIRECT($AU$590&amp;ROW($A2361)),$F$17:$I$19,AU$592+1,0)</f>
        <v>0</v>
      </c>
      <c r="AV2361">
        <f t="shared" ca="1" si="909"/>
        <v>0</v>
      </c>
      <c r="AW2361">
        <f t="shared" ca="1" si="909"/>
        <v>1</v>
      </c>
      <c r="AX2361">
        <v>0</v>
      </c>
    </row>
    <row r="2362" spans="1:50">
      <c r="A2362" s="2">
        <v>41215</v>
      </c>
      <c r="B2362">
        <v>1362</v>
      </c>
      <c r="C2362">
        <v>15</v>
      </c>
      <c r="D2362">
        <f t="shared" ca="1" si="898"/>
        <v>11.044807785509578</v>
      </c>
      <c r="E2362">
        <f t="shared" ca="1" si="899"/>
        <v>3.9551922144904221</v>
      </c>
      <c r="F2362" t="str">
        <f t="shared" ca="1" si="900"/>
        <v>high</v>
      </c>
      <c r="G2362">
        <v>1796</v>
      </c>
      <c r="H2362">
        <f t="shared" si="901"/>
        <v>1796</v>
      </c>
      <c r="I2362">
        <f t="shared" ca="1" si="902"/>
        <v>667.51686203035194</v>
      </c>
      <c r="J2362">
        <f t="shared" ca="1" si="903"/>
        <v>1128.4831379696479</v>
      </c>
      <c r="K2362" t="str">
        <f t="shared" ca="1" si="904"/>
        <v>high</v>
      </c>
      <c r="L2362">
        <v>8.8000000000000007</v>
      </c>
      <c r="M2362" t="str">
        <f t="shared" si="880"/>
        <v>medium</v>
      </c>
      <c r="N2362">
        <f t="shared" si="886"/>
        <v>11</v>
      </c>
      <c r="O2362">
        <f t="shared" si="887"/>
        <v>5</v>
      </c>
      <c r="P2362" t="str">
        <f t="shared" si="888"/>
        <v>pátek</v>
      </c>
      <c r="Q2362">
        <f t="shared" si="907"/>
        <v>0</v>
      </c>
      <c r="R2362">
        <f t="shared" si="907"/>
        <v>0</v>
      </c>
      <c r="S2362">
        <f t="shared" si="907"/>
        <v>0</v>
      </c>
      <c r="T2362">
        <f t="shared" si="907"/>
        <v>0</v>
      </c>
      <c r="U2362">
        <f t="shared" si="907"/>
        <v>0</v>
      </c>
      <c r="V2362">
        <f t="shared" si="907"/>
        <v>0</v>
      </c>
      <c r="W2362">
        <f t="shared" si="907"/>
        <v>0</v>
      </c>
      <c r="X2362">
        <f t="shared" si="907"/>
        <v>0</v>
      </c>
      <c r="Y2362">
        <f t="shared" si="907"/>
        <v>0</v>
      </c>
      <c r="Z2362">
        <f t="shared" si="907"/>
        <v>0</v>
      </c>
      <c r="AA2362">
        <f t="shared" si="907"/>
        <v>1</v>
      </c>
      <c r="AB2362">
        <f t="shared" si="907"/>
        <v>0</v>
      </c>
      <c r="AC2362">
        <f t="shared" si="908"/>
        <v>0</v>
      </c>
      <c r="AD2362">
        <f t="shared" si="908"/>
        <v>0</v>
      </c>
      <c r="AE2362">
        <f t="shared" si="908"/>
        <v>0</v>
      </c>
      <c r="AF2362">
        <f t="shared" si="908"/>
        <v>0</v>
      </c>
      <c r="AG2362">
        <f t="shared" si="908"/>
        <v>1</v>
      </c>
      <c r="AH2362">
        <f t="shared" si="908"/>
        <v>0</v>
      </c>
      <c r="AI2362">
        <f t="shared" si="908"/>
        <v>0</v>
      </c>
      <c r="AJ2362">
        <f t="shared" ca="1" si="889"/>
        <v>0</v>
      </c>
      <c r="AK2362">
        <f t="shared" ca="1" si="890"/>
        <v>1</v>
      </c>
      <c r="AL2362">
        <f t="shared" ca="1" si="891"/>
        <v>0</v>
      </c>
      <c r="AM2362">
        <f t="shared" ca="1" si="892"/>
        <v>0</v>
      </c>
      <c r="AN2362">
        <f t="shared" ca="1" si="893"/>
        <v>1</v>
      </c>
      <c r="AO2362">
        <f t="shared" ca="1" si="894"/>
        <v>0</v>
      </c>
      <c r="AP2362">
        <f t="shared" ca="1" si="895"/>
        <v>0</v>
      </c>
      <c r="AQ2362">
        <f t="shared" ca="1" si="896"/>
        <v>1</v>
      </c>
      <c r="AR2362">
        <f t="shared" ca="1" si="897"/>
        <v>0</v>
      </c>
      <c r="AS2362">
        <v>1</v>
      </c>
      <c r="AT2362">
        <v>0</v>
      </c>
      <c r="AU2362">
        <f t="shared" ca="1" si="909"/>
        <v>0</v>
      </c>
      <c r="AV2362">
        <f t="shared" ca="1" si="909"/>
        <v>0</v>
      </c>
      <c r="AW2362">
        <f t="shared" ca="1" si="909"/>
        <v>1</v>
      </c>
      <c r="AX2362">
        <v>0</v>
      </c>
    </row>
    <row r="2363" spans="1:50">
      <c r="A2363" s="2">
        <v>41216</v>
      </c>
      <c r="B2363">
        <v>1363</v>
      </c>
      <c r="C2363">
        <v>7</v>
      </c>
      <c r="D2363">
        <f t="shared" ca="1" si="898"/>
        <v>11.045400919217011</v>
      </c>
      <c r="E2363">
        <f t="shared" ca="1" si="899"/>
        <v>-4.0454009192170108</v>
      </c>
      <c r="F2363" t="str">
        <f t="shared" ca="1" si="900"/>
        <v>low</v>
      </c>
      <c r="G2363">
        <v>93</v>
      </c>
      <c r="H2363">
        <f t="shared" si="901"/>
        <v>93</v>
      </c>
      <c r="I2363">
        <f t="shared" ca="1" si="902"/>
        <v>667.4793324767669</v>
      </c>
      <c r="J2363">
        <f t="shared" ca="1" si="903"/>
        <v>-574.4793324767669</v>
      </c>
      <c r="K2363" t="str">
        <f t="shared" ca="1" si="904"/>
        <v>low</v>
      </c>
      <c r="L2363">
        <v>6.4</v>
      </c>
      <c r="M2363" t="str">
        <f t="shared" si="880"/>
        <v>medium</v>
      </c>
      <c r="N2363">
        <f t="shared" si="886"/>
        <v>11</v>
      </c>
      <c r="O2363">
        <f t="shared" si="887"/>
        <v>6</v>
      </c>
      <c r="P2363" t="str">
        <f t="shared" si="888"/>
        <v>sobota</v>
      </c>
      <c r="Q2363">
        <f t="shared" si="907"/>
        <v>0</v>
      </c>
      <c r="R2363">
        <f t="shared" si="907"/>
        <v>0</v>
      </c>
      <c r="S2363">
        <f t="shared" si="907"/>
        <v>0</v>
      </c>
      <c r="T2363">
        <f t="shared" si="907"/>
        <v>0</v>
      </c>
      <c r="U2363">
        <f t="shared" si="907"/>
        <v>0</v>
      </c>
      <c r="V2363">
        <f t="shared" si="907"/>
        <v>0</v>
      </c>
      <c r="W2363">
        <f t="shared" si="907"/>
        <v>0</v>
      </c>
      <c r="X2363">
        <f t="shared" si="907"/>
        <v>0</v>
      </c>
      <c r="Y2363">
        <f t="shared" si="907"/>
        <v>0</v>
      </c>
      <c r="Z2363">
        <f t="shared" si="907"/>
        <v>0</v>
      </c>
      <c r="AA2363">
        <f t="shared" si="907"/>
        <v>1</v>
      </c>
      <c r="AB2363">
        <f t="shared" si="907"/>
        <v>0</v>
      </c>
      <c r="AC2363">
        <f t="shared" si="908"/>
        <v>0</v>
      </c>
      <c r="AD2363">
        <f t="shared" si="908"/>
        <v>0</v>
      </c>
      <c r="AE2363">
        <f t="shared" si="908"/>
        <v>0</v>
      </c>
      <c r="AF2363">
        <f t="shared" si="908"/>
        <v>0</v>
      </c>
      <c r="AG2363">
        <f t="shared" si="908"/>
        <v>0</v>
      </c>
      <c r="AH2363">
        <f t="shared" si="908"/>
        <v>1</v>
      </c>
      <c r="AI2363">
        <f t="shared" si="908"/>
        <v>0</v>
      </c>
      <c r="AJ2363">
        <f t="shared" ca="1" si="889"/>
        <v>0</v>
      </c>
      <c r="AK2363">
        <f t="shared" ca="1" si="890"/>
        <v>1</v>
      </c>
      <c r="AL2363">
        <f t="shared" ca="1" si="891"/>
        <v>0</v>
      </c>
      <c r="AM2363">
        <f t="shared" ca="1" si="892"/>
        <v>0</v>
      </c>
      <c r="AN2363">
        <f t="shared" ca="1" si="893"/>
        <v>0</v>
      </c>
      <c r="AO2363">
        <f t="shared" ca="1" si="894"/>
        <v>1</v>
      </c>
      <c r="AP2363">
        <f t="shared" ca="1" si="895"/>
        <v>0</v>
      </c>
      <c r="AQ2363">
        <f t="shared" ca="1" si="896"/>
        <v>1</v>
      </c>
      <c r="AR2363">
        <f t="shared" ca="1" si="897"/>
        <v>0</v>
      </c>
      <c r="AS2363">
        <v>1</v>
      </c>
      <c r="AT2363">
        <v>0</v>
      </c>
      <c r="AU2363">
        <f t="shared" ca="1" si="909"/>
        <v>1</v>
      </c>
      <c r="AV2363">
        <f t="shared" ca="1" si="909"/>
        <v>0</v>
      </c>
      <c r="AW2363">
        <f t="shared" ca="1" si="909"/>
        <v>0</v>
      </c>
      <c r="AX2363">
        <v>0</v>
      </c>
    </row>
    <row r="2364" spans="1:50">
      <c r="A2364" s="2">
        <v>41217</v>
      </c>
      <c r="B2364">
        <v>1364</v>
      </c>
      <c r="C2364">
        <v>5</v>
      </c>
      <c r="D2364">
        <f t="shared" ca="1" si="898"/>
        <v>11.04599408252828</v>
      </c>
      <c r="E2364">
        <f t="shared" ca="1" si="899"/>
        <v>-6.0459940825282796</v>
      </c>
      <c r="F2364" t="str">
        <f t="shared" ca="1" si="900"/>
        <v>low</v>
      </c>
      <c r="G2364">
        <v>160</v>
      </c>
      <c r="H2364">
        <f t="shared" si="901"/>
        <v>160</v>
      </c>
      <c r="I2364">
        <f t="shared" ca="1" si="902"/>
        <v>667.4418188924999</v>
      </c>
      <c r="J2364">
        <f t="shared" ca="1" si="903"/>
        <v>-507.4418188924999</v>
      </c>
      <c r="K2364" t="str">
        <f t="shared" ca="1" si="904"/>
        <v>low</v>
      </c>
      <c r="L2364">
        <v>7.75</v>
      </c>
      <c r="M2364" t="str">
        <f t="shared" si="880"/>
        <v>medium</v>
      </c>
      <c r="N2364">
        <f t="shared" si="886"/>
        <v>11</v>
      </c>
      <c r="O2364">
        <f t="shared" si="887"/>
        <v>7</v>
      </c>
      <c r="P2364" t="str">
        <f t="shared" si="888"/>
        <v>neděle</v>
      </c>
      <c r="Q2364">
        <f t="shared" si="907"/>
        <v>0</v>
      </c>
      <c r="R2364">
        <f t="shared" si="907"/>
        <v>0</v>
      </c>
      <c r="S2364">
        <f t="shared" si="907"/>
        <v>0</v>
      </c>
      <c r="T2364">
        <f t="shared" si="907"/>
        <v>0</v>
      </c>
      <c r="U2364">
        <f t="shared" si="907"/>
        <v>0</v>
      </c>
      <c r="V2364">
        <f t="shared" si="907"/>
        <v>0</v>
      </c>
      <c r="W2364">
        <f t="shared" si="907"/>
        <v>0</v>
      </c>
      <c r="X2364">
        <f t="shared" si="907"/>
        <v>0</v>
      </c>
      <c r="Y2364">
        <f t="shared" si="907"/>
        <v>0</v>
      </c>
      <c r="Z2364">
        <f t="shared" si="907"/>
        <v>0</v>
      </c>
      <c r="AA2364">
        <f t="shared" si="907"/>
        <v>1</v>
      </c>
      <c r="AB2364">
        <f t="shared" si="907"/>
        <v>0</v>
      </c>
      <c r="AC2364">
        <f t="shared" si="908"/>
        <v>0</v>
      </c>
      <c r="AD2364">
        <f t="shared" si="908"/>
        <v>0</v>
      </c>
      <c r="AE2364">
        <f t="shared" si="908"/>
        <v>0</v>
      </c>
      <c r="AF2364">
        <f t="shared" si="908"/>
        <v>0</v>
      </c>
      <c r="AG2364">
        <f t="shared" si="908"/>
        <v>0</v>
      </c>
      <c r="AH2364">
        <f t="shared" si="908"/>
        <v>0</v>
      </c>
      <c r="AI2364">
        <f t="shared" si="908"/>
        <v>1</v>
      </c>
      <c r="AJ2364">
        <f t="shared" ca="1" si="889"/>
        <v>1</v>
      </c>
      <c r="AK2364">
        <f t="shared" ca="1" si="890"/>
        <v>0</v>
      </c>
      <c r="AL2364">
        <f t="shared" ca="1" si="891"/>
        <v>0</v>
      </c>
      <c r="AM2364">
        <f t="shared" ca="1" si="892"/>
        <v>0</v>
      </c>
      <c r="AN2364">
        <f t="shared" ca="1" si="893"/>
        <v>1</v>
      </c>
      <c r="AO2364">
        <f t="shared" ca="1" si="894"/>
        <v>0</v>
      </c>
      <c r="AP2364">
        <f t="shared" ca="1" si="895"/>
        <v>0</v>
      </c>
      <c r="AQ2364">
        <f t="shared" ca="1" si="896"/>
        <v>1</v>
      </c>
      <c r="AR2364">
        <f t="shared" ca="1" si="897"/>
        <v>0</v>
      </c>
      <c r="AS2364">
        <v>1</v>
      </c>
      <c r="AT2364">
        <v>0</v>
      </c>
      <c r="AU2364">
        <f t="shared" ca="1" si="909"/>
        <v>1</v>
      </c>
      <c r="AV2364">
        <f t="shared" ca="1" si="909"/>
        <v>0</v>
      </c>
      <c r="AW2364">
        <f t="shared" ca="1" si="909"/>
        <v>0</v>
      </c>
      <c r="AX2364">
        <v>0</v>
      </c>
    </row>
    <row r="2365" spans="1:50">
      <c r="A2365" s="2">
        <v>41218</v>
      </c>
      <c r="B2365">
        <v>1365</v>
      </c>
      <c r="C2365">
        <v>11</v>
      </c>
      <c r="D2365">
        <f t="shared" ca="1" si="898"/>
        <v>11.046587277735703</v>
      </c>
      <c r="E2365">
        <f t="shared" ca="1" si="899"/>
        <v>-4.6587277735703481E-2</v>
      </c>
      <c r="F2365" t="str">
        <f t="shared" ca="1" si="900"/>
        <v>medium</v>
      </c>
      <c r="G2365">
        <v>199</v>
      </c>
      <c r="H2365">
        <f t="shared" si="901"/>
        <v>199</v>
      </c>
      <c r="I2365">
        <f t="shared" ca="1" si="902"/>
        <v>667.404321590878</v>
      </c>
      <c r="J2365">
        <f t="shared" ca="1" si="903"/>
        <v>-468.404321590878</v>
      </c>
      <c r="K2365" t="str">
        <f t="shared" ca="1" si="904"/>
        <v>low</v>
      </c>
      <c r="L2365">
        <v>8.6999999999999993</v>
      </c>
      <c r="M2365" t="str">
        <f t="shared" si="880"/>
        <v>medium</v>
      </c>
      <c r="N2365">
        <f t="shared" si="886"/>
        <v>11</v>
      </c>
      <c r="O2365">
        <f t="shared" si="887"/>
        <v>1</v>
      </c>
      <c r="P2365" t="str">
        <f t="shared" si="888"/>
        <v>pondělí</v>
      </c>
      <c r="Q2365">
        <f t="shared" si="907"/>
        <v>0</v>
      </c>
      <c r="R2365">
        <f t="shared" si="907"/>
        <v>0</v>
      </c>
      <c r="S2365">
        <f t="shared" si="907"/>
        <v>0</v>
      </c>
      <c r="T2365">
        <f t="shared" si="907"/>
        <v>0</v>
      </c>
      <c r="U2365">
        <f t="shared" si="907"/>
        <v>0</v>
      </c>
      <c r="V2365">
        <f t="shared" si="907"/>
        <v>0</v>
      </c>
      <c r="W2365">
        <f t="shared" si="907"/>
        <v>0</v>
      </c>
      <c r="X2365">
        <f t="shared" si="907"/>
        <v>0</v>
      </c>
      <c r="Y2365">
        <f t="shared" si="907"/>
        <v>0</v>
      </c>
      <c r="Z2365">
        <f t="shared" si="907"/>
        <v>0</v>
      </c>
      <c r="AA2365">
        <f t="shared" si="907"/>
        <v>1</v>
      </c>
      <c r="AB2365">
        <f t="shared" si="907"/>
        <v>0</v>
      </c>
      <c r="AC2365">
        <f t="shared" si="908"/>
        <v>1</v>
      </c>
      <c r="AD2365">
        <f t="shared" si="908"/>
        <v>0</v>
      </c>
      <c r="AE2365">
        <f t="shared" si="908"/>
        <v>0</v>
      </c>
      <c r="AF2365">
        <f t="shared" si="908"/>
        <v>0</v>
      </c>
      <c r="AG2365">
        <f t="shared" si="908"/>
        <v>0</v>
      </c>
      <c r="AH2365">
        <f t="shared" si="908"/>
        <v>0</v>
      </c>
      <c r="AI2365">
        <f t="shared" si="908"/>
        <v>0</v>
      </c>
      <c r="AJ2365">
        <f t="shared" ca="1" si="889"/>
        <v>0</v>
      </c>
      <c r="AK2365">
        <f t="shared" ca="1" si="890"/>
        <v>1</v>
      </c>
      <c r="AL2365">
        <f t="shared" ca="1" si="891"/>
        <v>0</v>
      </c>
      <c r="AM2365">
        <f t="shared" ca="1" si="892"/>
        <v>0</v>
      </c>
      <c r="AN2365">
        <f t="shared" ca="1" si="893"/>
        <v>0</v>
      </c>
      <c r="AO2365">
        <f t="shared" ca="1" si="894"/>
        <v>1</v>
      </c>
      <c r="AP2365">
        <f t="shared" ca="1" si="895"/>
        <v>0</v>
      </c>
      <c r="AQ2365">
        <f t="shared" ca="1" si="896"/>
        <v>1</v>
      </c>
      <c r="AR2365">
        <f t="shared" ca="1" si="897"/>
        <v>0</v>
      </c>
      <c r="AS2365">
        <v>1</v>
      </c>
      <c r="AT2365">
        <v>0</v>
      </c>
      <c r="AU2365">
        <f t="shared" ca="1" si="909"/>
        <v>0</v>
      </c>
      <c r="AV2365">
        <f t="shared" ca="1" si="909"/>
        <v>1</v>
      </c>
      <c r="AW2365">
        <f t="shared" ca="1" si="909"/>
        <v>0</v>
      </c>
      <c r="AX2365">
        <v>0</v>
      </c>
    </row>
    <row r="2366" spans="1:50">
      <c r="A2366" s="2">
        <v>41219</v>
      </c>
      <c r="B2366">
        <v>1366</v>
      </c>
      <c r="C2366">
        <v>14</v>
      </c>
      <c r="D2366">
        <f t="shared" ca="1" si="898"/>
        <v>11.0471805071316</v>
      </c>
      <c r="E2366">
        <f t="shared" ca="1" si="899"/>
        <v>2.9528194928684002</v>
      </c>
      <c r="F2366" t="str">
        <f t="shared" ca="1" si="900"/>
        <v>high</v>
      </c>
      <c r="G2366">
        <v>377</v>
      </c>
      <c r="H2366">
        <f t="shared" si="901"/>
        <v>377</v>
      </c>
      <c r="I2366">
        <f t="shared" ca="1" si="902"/>
        <v>667.36684088522816</v>
      </c>
      <c r="J2366">
        <f t="shared" ca="1" si="903"/>
        <v>-290.36684088522816</v>
      </c>
      <c r="K2366" t="str">
        <f t="shared" ca="1" si="904"/>
        <v>low</v>
      </c>
      <c r="L2366">
        <v>6.2</v>
      </c>
      <c r="M2366" t="str">
        <f t="shared" si="880"/>
        <v>medium</v>
      </c>
      <c r="N2366">
        <f t="shared" si="886"/>
        <v>11</v>
      </c>
      <c r="O2366">
        <f t="shared" si="887"/>
        <v>2</v>
      </c>
      <c r="P2366" t="str">
        <f t="shared" si="888"/>
        <v>úterý</v>
      </c>
      <c r="Q2366">
        <f t="shared" si="907"/>
        <v>0</v>
      </c>
      <c r="R2366">
        <f t="shared" si="907"/>
        <v>0</v>
      </c>
      <c r="S2366">
        <f t="shared" si="907"/>
        <v>0</v>
      </c>
      <c r="T2366">
        <f t="shared" si="907"/>
        <v>0</v>
      </c>
      <c r="U2366">
        <f t="shared" si="907"/>
        <v>0</v>
      </c>
      <c r="V2366">
        <f t="shared" si="907"/>
        <v>0</v>
      </c>
      <c r="W2366">
        <f t="shared" si="907"/>
        <v>0</v>
      </c>
      <c r="X2366">
        <f t="shared" si="907"/>
        <v>0</v>
      </c>
      <c r="Y2366">
        <f t="shared" si="907"/>
        <v>0</v>
      </c>
      <c r="Z2366">
        <f t="shared" si="907"/>
        <v>0</v>
      </c>
      <c r="AA2366">
        <f t="shared" si="907"/>
        <v>1</v>
      </c>
      <c r="AB2366">
        <f t="shared" si="907"/>
        <v>0</v>
      </c>
      <c r="AC2366">
        <f t="shared" si="908"/>
        <v>0</v>
      </c>
      <c r="AD2366">
        <f t="shared" si="908"/>
        <v>1</v>
      </c>
      <c r="AE2366">
        <f t="shared" si="908"/>
        <v>0</v>
      </c>
      <c r="AF2366">
        <f t="shared" si="908"/>
        <v>0</v>
      </c>
      <c r="AG2366">
        <f t="shared" si="908"/>
        <v>0</v>
      </c>
      <c r="AH2366">
        <f t="shared" si="908"/>
        <v>0</v>
      </c>
      <c r="AI2366">
        <f t="shared" si="908"/>
        <v>0</v>
      </c>
      <c r="AJ2366">
        <f t="shared" ca="1" si="889"/>
        <v>1</v>
      </c>
      <c r="AK2366">
        <f t="shared" ca="1" si="890"/>
        <v>0</v>
      </c>
      <c r="AL2366">
        <f t="shared" ca="1" si="891"/>
        <v>0</v>
      </c>
      <c r="AM2366">
        <f t="shared" ca="1" si="892"/>
        <v>1</v>
      </c>
      <c r="AN2366">
        <f t="shared" ca="1" si="893"/>
        <v>0</v>
      </c>
      <c r="AO2366">
        <f t="shared" ca="1" si="894"/>
        <v>0</v>
      </c>
      <c r="AP2366">
        <f t="shared" ca="1" si="895"/>
        <v>0</v>
      </c>
      <c r="AQ2366">
        <f t="shared" ca="1" si="896"/>
        <v>1</v>
      </c>
      <c r="AR2366">
        <f t="shared" ca="1" si="897"/>
        <v>0</v>
      </c>
      <c r="AS2366">
        <v>1</v>
      </c>
      <c r="AT2366">
        <v>0</v>
      </c>
      <c r="AU2366">
        <f t="shared" ca="1" si="909"/>
        <v>0</v>
      </c>
      <c r="AV2366">
        <f t="shared" ca="1" si="909"/>
        <v>0</v>
      </c>
      <c r="AW2366">
        <f t="shared" ca="1" si="909"/>
        <v>1</v>
      </c>
      <c r="AX2366">
        <v>0</v>
      </c>
    </row>
    <row r="2367" spans="1:50">
      <c r="A2367" s="2">
        <v>41220</v>
      </c>
      <c r="B2367">
        <v>1367</v>
      </c>
      <c r="C2367">
        <v>17</v>
      </c>
      <c r="D2367">
        <f t="shared" ca="1" si="898"/>
        <v>11.047773773008283</v>
      </c>
      <c r="E2367">
        <f t="shared" ca="1" si="899"/>
        <v>5.9522262269917174</v>
      </c>
      <c r="F2367" t="str">
        <f t="shared" ca="1" si="900"/>
        <v>high</v>
      </c>
      <c r="G2367">
        <v>989</v>
      </c>
      <c r="H2367">
        <f t="shared" si="901"/>
        <v>989</v>
      </c>
      <c r="I2367">
        <f t="shared" ca="1" si="902"/>
        <v>667.3293770888771</v>
      </c>
      <c r="J2367">
        <f t="shared" ca="1" si="903"/>
        <v>321.6706229111229</v>
      </c>
      <c r="K2367" t="str">
        <f t="shared" ca="1" si="904"/>
        <v>high</v>
      </c>
      <c r="L2367">
        <v>4.3</v>
      </c>
      <c r="M2367" t="str">
        <f t="shared" si="880"/>
        <v>low</v>
      </c>
      <c r="N2367">
        <f t="shared" si="886"/>
        <v>11</v>
      </c>
      <c r="O2367">
        <f t="shared" si="887"/>
        <v>3</v>
      </c>
      <c r="P2367" t="str">
        <f t="shared" si="888"/>
        <v>středa</v>
      </c>
      <c r="Q2367">
        <f t="shared" si="907"/>
        <v>0</v>
      </c>
      <c r="R2367">
        <f t="shared" si="907"/>
        <v>0</v>
      </c>
      <c r="S2367">
        <f t="shared" si="907"/>
        <v>0</v>
      </c>
      <c r="T2367">
        <f t="shared" si="907"/>
        <v>0</v>
      </c>
      <c r="U2367">
        <f t="shared" si="907"/>
        <v>0</v>
      </c>
      <c r="V2367">
        <f t="shared" si="907"/>
        <v>0</v>
      </c>
      <c r="W2367">
        <f t="shared" si="907"/>
        <v>0</v>
      </c>
      <c r="X2367">
        <f t="shared" si="907"/>
        <v>0</v>
      </c>
      <c r="Y2367">
        <f t="shared" si="907"/>
        <v>0</v>
      </c>
      <c r="Z2367">
        <f t="shared" si="907"/>
        <v>0</v>
      </c>
      <c r="AA2367">
        <f t="shared" si="907"/>
        <v>1</v>
      </c>
      <c r="AB2367">
        <f t="shared" si="907"/>
        <v>0</v>
      </c>
      <c r="AC2367">
        <f t="shared" si="908"/>
        <v>0</v>
      </c>
      <c r="AD2367">
        <f t="shared" si="908"/>
        <v>0</v>
      </c>
      <c r="AE2367">
        <f t="shared" si="908"/>
        <v>1</v>
      </c>
      <c r="AF2367">
        <f t="shared" si="908"/>
        <v>0</v>
      </c>
      <c r="AG2367">
        <f t="shared" si="908"/>
        <v>0</v>
      </c>
      <c r="AH2367">
        <f t="shared" si="908"/>
        <v>0</v>
      </c>
      <c r="AI2367">
        <f t="shared" si="908"/>
        <v>0</v>
      </c>
      <c r="AJ2367">
        <f t="shared" ca="1" si="889"/>
        <v>0</v>
      </c>
      <c r="AK2367">
        <f t="shared" ca="1" si="890"/>
        <v>1</v>
      </c>
      <c r="AL2367">
        <f t="shared" ca="1" si="891"/>
        <v>0</v>
      </c>
      <c r="AM2367">
        <f t="shared" ca="1" si="892"/>
        <v>0</v>
      </c>
      <c r="AN2367">
        <f t="shared" ca="1" si="893"/>
        <v>0</v>
      </c>
      <c r="AO2367">
        <f t="shared" ca="1" si="894"/>
        <v>1</v>
      </c>
      <c r="AP2367">
        <f t="shared" ca="1" si="895"/>
        <v>1</v>
      </c>
      <c r="AQ2367">
        <f t="shared" ca="1" si="896"/>
        <v>0</v>
      </c>
      <c r="AR2367">
        <f t="shared" ca="1" si="897"/>
        <v>0</v>
      </c>
      <c r="AS2367">
        <v>1</v>
      </c>
      <c r="AT2367">
        <v>0</v>
      </c>
      <c r="AU2367">
        <f t="shared" ca="1" si="909"/>
        <v>0</v>
      </c>
      <c r="AV2367">
        <f t="shared" ca="1" si="909"/>
        <v>0</v>
      </c>
      <c r="AW2367">
        <f t="shared" ca="1" si="909"/>
        <v>1</v>
      </c>
      <c r="AX2367">
        <v>0</v>
      </c>
    </row>
    <row r="2368" spans="1:50">
      <c r="A2368" s="2">
        <v>41221</v>
      </c>
      <c r="B2368">
        <v>1368</v>
      </c>
      <c r="C2368">
        <v>16</v>
      </c>
      <c r="D2368">
        <f t="shared" ca="1" si="898"/>
        <v>11.048367077658071</v>
      </c>
      <c r="E2368">
        <f t="shared" ca="1" si="899"/>
        <v>4.9516329223419291</v>
      </c>
      <c r="F2368" t="str">
        <f t="shared" ca="1" si="900"/>
        <v>high</v>
      </c>
      <c r="G2368">
        <v>734</v>
      </c>
      <c r="H2368">
        <f t="shared" si="901"/>
        <v>734</v>
      </c>
      <c r="I2368">
        <f t="shared" ca="1" si="902"/>
        <v>667.29193051515188</v>
      </c>
      <c r="J2368">
        <f t="shared" ca="1" si="903"/>
        <v>66.708069484848124</v>
      </c>
      <c r="K2368" t="str">
        <f t="shared" ca="1" si="904"/>
        <v>high</v>
      </c>
      <c r="L2368">
        <v>7.2</v>
      </c>
      <c r="M2368" t="str">
        <f t="shared" si="880"/>
        <v>medium</v>
      </c>
      <c r="N2368">
        <f t="shared" si="886"/>
        <v>11</v>
      </c>
      <c r="O2368">
        <f t="shared" si="887"/>
        <v>4</v>
      </c>
      <c r="P2368" t="str">
        <f t="shared" si="888"/>
        <v>čtvrtek</v>
      </c>
      <c r="Q2368">
        <f t="shared" si="907"/>
        <v>0</v>
      </c>
      <c r="R2368">
        <f t="shared" si="907"/>
        <v>0</v>
      </c>
      <c r="S2368">
        <f t="shared" si="907"/>
        <v>0</v>
      </c>
      <c r="T2368">
        <f t="shared" si="907"/>
        <v>0</v>
      </c>
      <c r="U2368">
        <f t="shared" si="907"/>
        <v>0</v>
      </c>
      <c r="V2368">
        <f t="shared" si="907"/>
        <v>0</v>
      </c>
      <c r="W2368">
        <f t="shared" si="907"/>
        <v>0</v>
      </c>
      <c r="X2368">
        <f t="shared" si="907"/>
        <v>0</v>
      </c>
      <c r="Y2368">
        <f t="shared" si="907"/>
        <v>0</v>
      </c>
      <c r="Z2368">
        <f t="shared" si="907"/>
        <v>0</v>
      </c>
      <c r="AA2368">
        <f t="shared" si="907"/>
        <v>1</v>
      </c>
      <c r="AB2368">
        <f t="shared" si="907"/>
        <v>0</v>
      </c>
      <c r="AC2368">
        <f t="shared" si="908"/>
        <v>0</v>
      </c>
      <c r="AD2368">
        <f t="shared" si="908"/>
        <v>0</v>
      </c>
      <c r="AE2368">
        <f t="shared" si="908"/>
        <v>0</v>
      </c>
      <c r="AF2368">
        <f t="shared" si="908"/>
        <v>1</v>
      </c>
      <c r="AG2368">
        <f t="shared" si="908"/>
        <v>0</v>
      </c>
      <c r="AH2368">
        <f t="shared" si="908"/>
        <v>0</v>
      </c>
      <c r="AI2368">
        <f t="shared" si="908"/>
        <v>0</v>
      </c>
      <c r="AJ2368">
        <f t="shared" ca="1" si="889"/>
        <v>0</v>
      </c>
      <c r="AK2368">
        <f t="shared" ca="1" si="890"/>
        <v>1</v>
      </c>
      <c r="AL2368">
        <f t="shared" ca="1" si="891"/>
        <v>0</v>
      </c>
      <c r="AM2368">
        <f t="shared" ca="1" si="892"/>
        <v>0</v>
      </c>
      <c r="AN2368">
        <f t="shared" ca="1" si="893"/>
        <v>1</v>
      </c>
      <c r="AO2368">
        <f t="shared" ca="1" si="894"/>
        <v>0</v>
      </c>
      <c r="AP2368">
        <f t="shared" ca="1" si="895"/>
        <v>0</v>
      </c>
      <c r="AQ2368">
        <f t="shared" ca="1" si="896"/>
        <v>1</v>
      </c>
      <c r="AR2368">
        <f t="shared" ca="1" si="897"/>
        <v>0</v>
      </c>
      <c r="AS2368">
        <v>1</v>
      </c>
      <c r="AT2368">
        <v>0</v>
      </c>
      <c r="AU2368">
        <f t="shared" ca="1" si="909"/>
        <v>0</v>
      </c>
      <c r="AV2368">
        <f t="shared" ca="1" si="909"/>
        <v>0</v>
      </c>
      <c r="AW2368">
        <f t="shared" ca="1" si="909"/>
        <v>1</v>
      </c>
      <c r="AX2368">
        <v>0</v>
      </c>
    </row>
    <row r="2369" spans="1:50">
      <c r="A2369" s="2">
        <v>41222</v>
      </c>
      <c r="B2369">
        <v>1369</v>
      </c>
      <c r="C2369">
        <v>11</v>
      </c>
      <c r="D2369">
        <f t="shared" ca="1" si="898"/>
        <v>11.048960423373282</v>
      </c>
      <c r="E2369">
        <f t="shared" ca="1" si="899"/>
        <v>-4.8960423373282325E-2</v>
      </c>
      <c r="F2369" t="str">
        <f t="shared" ca="1" si="900"/>
        <v>medium</v>
      </c>
      <c r="G2369">
        <v>1304</v>
      </c>
      <c r="H2369">
        <f t="shared" si="901"/>
        <v>1304</v>
      </c>
      <c r="I2369">
        <f t="shared" ca="1" si="902"/>
        <v>667.25450147737922</v>
      </c>
      <c r="J2369">
        <f t="shared" ca="1" si="903"/>
        <v>636.74549852262078</v>
      </c>
      <c r="K2369" t="str">
        <f t="shared" ca="1" si="904"/>
        <v>high</v>
      </c>
      <c r="L2369">
        <v>10.6</v>
      </c>
      <c r="M2369" t="str">
        <f t="shared" si="880"/>
        <v>medium</v>
      </c>
      <c r="N2369">
        <f t="shared" si="886"/>
        <v>11</v>
      </c>
      <c r="O2369">
        <f t="shared" si="887"/>
        <v>5</v>
      </c>
      <c r="P2369" t="str">
        <f t="shared" si="888"/>
        <v>pátek</v>
      </c>
      <c r="Q2369">
        <f t="shared" si="907"/>
        <v>0</v>
      </c>
      <c r="R2369">
        <f t="shared" si="907"/>
        <v>0</v>
      </c>
      <c r="S2369">
        <f t="shared" si="907"/>
        <v>0</v>
      </c>
      <c r="T2369">
        <f t="shared" si="907"/>
        <v>0</v>
      </c>
      <c r="U2369">
        <f t="shared" si="907"/>
        <v>0</v>
      </c>
      <c r="V2369">
        <f t="shared" si="907"/>
        <v>0</v>
      </c>
      <c r="W2369">
        <f t="shared" si="907"/>
        <v>0</v>
      </c>
      <c r="X2369">
        <f t="shared" si="907"/>
        <v>0</v>
      </c>
      <c r="Y2369">
        <f t="shared" si="907"/>
        <v>0</v>
      </c>
      <c r="Z2369">
        <f t="shared" si="907"/>
        <v>0</v>
      </c>
      <c r="AA2369">
        <f t="shared" si="907"/>
        <v>1</v>
      </c>
      <c r="AB2369">
        <f t="shared" si="907"/>
        <v>0</v>
      </c>
      <c r="AC2369">
        <f t="shared" si="908"/>
        <v>0</v>
      </c>
      <c r="AD2369">
        <f t="shared" si="908"/>
        <v>0</v>
      </c>
      <c r="AE2369">
        <f t="shared" si="908"/>
        <v>0</v>
      </c>
      <c r="AF2369">
        <f t="shared" si="908"/>
        <v>0</v>
      </c>
      <c r="AG2369">
        <f t="shared" si="908"/>
        <v>1</v>
      </c>
      <c r="AH2369">
        <f t="shared" si="908"/>
        <v>0</v>
      </c>
      <c r="AI2369">
        <f t="shared" si="908"/>
        <v>0</v>
      </c>
      <c r="AJ2369">
        <f t="shared" ca="1" si="889"/>
        <v>0</v>
      </c>
      <c r="AK2369">
        <f t="shared" ca="1" si="890"/>
        <v>0</v>
      </c>
      <c r="AL2369">
        <f t="shared" ca="1" si="891"/>
        <v>1</v>
      </c>
      <c r="AM2369">
        <f t="shared" ca="1" si="892"/>
        <v>0</v>
      </c>
      <c r="AN2369">
        <f t="shared" ca="1" si="893"/>
        <v>1</v>
      </c>
      <c r="AO2369">
        <f t="shared" ca="1" si="894"/>
        <v>0</v>
      </c>
      <c r="AP2369">
        <f t="shared" ca="1" si="895"/>
        <v>0</v>
      </c>
      <c r="AQ2369">
        <f t="shared" ca="1" si="896"/>
        <v>1</v>
      </c>
      <c r="AR2369">
        <f t="shared" ca="1" si="897"/>
        <v>0</v>
      </c>
      <c r="AS2369">
        <v>1</v>
      </c>
      <c r="AT2369">
        <v>0</v>
      </c>
      <c r="AU2369">
        <f t="shared" ca="1" si="909"/>
        <v>0</v>
      </c>
      <c r="AV2369">
        <f t="shared" ca="1" si="909"/>
        <v>1</v>
      </c>
      <c r="AW2369">
        <f t="shared" ca="1" si="909"/>
        <v>0</v>
      </c>
      <c r="AX2369">
        <v>0</v>
      </c>
    </row>
    <row r="2370" spans="1:50">
      <c r="A2370" s="2">
        <v>41223</v>
      </c>
      <c r="B2370">
        <v>1370</v>
      </c>
      <c r="C2370">
        <v>11</v>
      </c>
      <c r="D2370">
        <f t="shared" ca="1" si="898"/>
        <v>11.049553812446232</v>
      </c>
      <c r="E2370">
        <f t="shared" ca="1" si="899"/>
        <v>-4.955381244623247E-2</v>
      </c>
      <c r="F2370" t="str">
        <f t="shared" ca="1" si="900"/>
        <v>medium</v>
      </c>
      <c r="G2370">
        <v>244</v>
      </c>
      <c r="H2370">
        <f t="shared" si="901"/>
        <v>244</v>
      </c>
      <c r="I2370">
        <f t="shared" ca="1" si="902"/>
        <v>667.21709028888631</v>
      </c>
      <c r="J2370">
        <f t="shared" ca="1" si="903"/>
        <v>-423.21709028888631</v>
      </c>
      <c r="K2370" t="str">
        <f t="shared" ca="1" si="904"/>
        <v>low</v>
      </c>
      <c r="L2370">
        <v>6</v>
      </c>
      <c r="M2370" t="str">
        <f t="shared" si="880"/>
        <v>medium</v>
      </c>
      <c r="N2370">
        <f t="shared" si="886"/>
        <v>11</v>
      </c>
      <c r="O2370">
        <f t="shared" si="887"/>
        <v>6</v>
      </c>
      <c r="P2370" t="str">
        <f t="shared" si="888"/>
        <v>sobota</v>
      </c>
      <c r="Q2370">
        <f t="shared" si="907"/>
        <v>0</v>
      </c>
      <c r="R2370">
        <f t="shared" si="907"/>
        <v>0</v>
      </c>
      <c r="S2370">
        <f t="shared" si="907"/>
        <v>0</v>
      </c>
      <c r="T2370">
        <f t="shared" si="907"/>
        <v>0</v>
      </c>
      <c r="U2370">
        <f t="shared" si="907"/>
        <v>0</v>
      </c>
      <c r="V2370">
        <f t="shared" si="907"/>
        <v>0</v>
      </c>
      <c r="W2370">
        <f t="shared" si="907"/>
        <v>0</v>
      </c>
      <c r="X2370">
        <f t="shared" si="907"/>
        <v>0</v>
      </c>
      <c r="Y2370">
        <f t="shared" si="907"/>
        <v>0</v>
      </c>
      <c r="Z2370">
        <f t="shared" si="907"/>
        <v>0</v>
      </c>
      <c r="AA2370">
        <f t="shared" si="907"/>
        <v>1</v>
      </c>
      <c r="AB2370">
        <f t="shared" si="907"/>
        <v>0</v>
      </c>
      <c r="AC2370">
        <f t="shared" si="908"/>
        <v>0</v>
      </c>
      <c r="AD2370">
        <f t="shared" si="908"/>
        <v>0</v>
      </c>
      <c r="AE2370">
        <f t="shared" si="908"/>
        <v>0</v>
      </c>
      <c r="AF2370">
        <f t="shared" si="908"/>
        <v>0</v>
      </c>
      <c r="AG2370">
        <f t="shared" si="908"/>
        <v>0</v>
      </c>
      <c r="AH2370">
        <f t="shared" si="908"/>
        <v>1</v>
      </c>
      <c r="AI2370">
        <f t="shared" si="908"/>
        <v>0</v>
      </c>
      <c r="AJ2370">
        <f t="shared" ca="1" si="889"/>
        <v>0</v>
      </c>
      <c r="AK2370">
        <f t="shared" ca="1" si="890"/>
        <v>1</v>
      </c>
      <c r="AL2370">
        <f t="shared" ca="1" si="891"/>
        <v>0</v>
      </c>
      <c r="AM2370">
        <f t="shared" ca="1" si="892"/>
        <v>0</v>
      </c>
      <c r="AN2370">
        <f t="shared" ca="1" si="893"/>
        <v>1</v>
      </c>
      <c r="AO2370">
        <f t="shared" ca="1" si="894"/>
        <v>0</v>
      </c>
      <c r="AP2370">
        <f t="shared" ca="1" si="895"/>
        <v>0</v>
      </c>
      <c r="AQ2370">
        <f t="shared" ca="1" si="896"/>
        <v>1</v>
      </c>
      <c r="AR2370">
        <f t="shared" ca="1" si="897"/>
        <v>0</v>
      </c>
      <c r="AS2370">
        <v>0</v>
      </c>
      <c r="AT2370">
        <v>0</v>
      </c>
      <c r="AU2370">
        <f t="shared" ca="1" si="909"/>
        <v>0</v>
      </c>
      <c r="AV2370">
        <f t="shared" ca="1" si="909"/>
        <v>1</v>
      </c>
      <c r="AW2370">
        <f t="shared" ca="1" si="909"/>
        <v>0</v>
      </c>
      <c r="AX2370">
        <v>0</v>
      </c>
    </row>
    <row r="2371" spans="1:50">
      <c r="A2371" s="2">
        <v>41224</v>
      </c>
      <c r="B2371">
        <v>1371</v>
      </c>
      <c r="C2371">
        <v>6</v>
      </c>
      <c r="D2371">
        <f t="shared" ca="1" si="898"/>
        <v>11.050147247169239</v>
      </c>
      <c r="E2371">
        <f t="shared" ca="1" si="899"/>
        <v>-5.0501472471692388</v>
      </c>
      <c r="F2371" t="str">
        <f t="shared" ca="1" si="900"/>
        <v>low</v>
      </c>
      <c r="G2371">
        <v>66</v>
      </c>
      <c r="H2371">
        <f t="shared" si="901"/>
        <v>66</v>
      </c>
      <c r="I2371">
        <f t="shared" ca="1" si="902"/>
        <v>667.17969726299975</v>
      </c>
      <c r="J2371">
        <f t="shared" ca="1" si="903"/>
        <v>-601.17969726299975</v>
      </c>
      <c r="K2371" t="str">
        <f t="shared" ca="1" si="904"/>
        <v>low</v>
      </c>
      <c r="L2371">
        <v>6.9</v>
      </c>
      <c r="M2371" t="str">
        <f t="shared" si="880"/>
        <v>medium</v>
      </c>
      <c r="N2371">
        <f t="shared" si="886"/>
        <v>11</v>
      </c>
      <c r="O2371">
        <f t="shared" si="887"/>
        <v>7</v>
      </c>
      <c r="P2371" t="str">
        <f t="shared" si="888"/>
        <v>neděle</v>
      </c>
      <c r="Q2371">
        <f t="shared" ref="Q2371:AB2380" si="910">VLOOKUP($N2371,$V$31:$AH$42,Q$592+1,0)</f>
        <v>0</v>
      </c>
      <c r="R2371">
        <f t="shared" si="910"/>
        <v>0</v>
      </c>
      <c r="S2371">
        <f t="shared" si="910"/>
        <v>0</v>
      </c>
      <c r="T2371">
        <f t="shared" si="910"/>
        <v>0</v>
      </c>
      <c r="U2371">
        <f t="shared" si="910"/>
        <v>0</v>
      </c>
      <c r="V2371">
        <f t="shared" si="910"/>
        <v>0</v>
      </c>
      <c r="W2371">
        <f t="shared" si="910"/>
        <v>0</v>
      </c>
      <c r="X2371">
        <f t="shared" si="910"/>
        <v>0</v>
      </c>
      <c r="Y2371">
        <f t="shared" si="910"/>
        <v>0</v>
      </c>
      <c r="Z2371">
        <f t="shared" si="910"/>
        <v>0</v>
      </c>
      <c r="AA2371">
        <f t="shared" si="910"/>
        <v>1</v>
      </c>
      <c r="AB2371">
        <f t="shared" si="910"/>
        <v>0</v>
      </c>
      <c r="AC2371">
        <f t="shared" ref="AC2371:AI2380" si="911">VLOOKUP($O2371,$V$74:$AC$80,AC$592+1,0)</f>
        <v>0</v>
      </c>
      <c r="AD2371">
        <f t="shared" si="911"/>
        <v>0</v>
      </c>
      <c r="AE2371">
        <f t="shared" si="911"/>
        <v>0</v>
      </c>
      <c r="AF2371">
        <f t="shared" si="911"/>
        <v>0</v>
      </c>
      <c r="AG2371">
        <f t="shared" si="911"/>
        <v>0</v>
      </c>
      <c r="AH2371">
        <f t="shared" si="911"/>
        <v>0</v>
      </c>
      <c r="AI2371">
        <f t="shared" si="911"/>
        <v>1</v>
      </c>
      <c r="AJ2371">
        <f t="shared" ca="1" si="889"/>
        <v>1</v>
      </c>
      <c r="AK2371">
        <f t="shared" ca="1" si="890"/>
        <v>0</v>
      </c>
      <c r="AL2371">
        <f t="shared" ca="1" si="891"/>
        <v>0</v>
      </c>
      <c r="AM2371">
        <f t="shared" ca="1" si="892"/>
        <v>0</v>
      </c>
      <c r="AN2371">
        <f t="shared" ca="1" si="893"/>
        <v>1</v>
      </c>
      <c r="AO2371">
        <f t="shared" ca="1" si="894"/>
        <v>0</v>
      </c>
      <c r="AP2371">
        <f t="shared" ca="1" si="895"/>
        <v>0</v>
      </c>
      <c r="AQ2371">
        <f t="shared" ca="1" si="896"/>
        <v>1</v>
      </c>
      <c r="AR2371">
        <f t="shared" ca="1" si="897"/>
        <v>0</v>
      </c>
      <c r="AS2371">
        <v>0</v>
      </c>
      <c r="AT2371">
        <v>0</v>
      </c>
      <c r="AU2371">
        <f t="shared" ca="1" si="909"/>
        <v>1</v>
      </c>
      <c r="AV2371">
        <f t="shared" ca="1" si="909"/>
        <v>0</v>
      </c>
      <c r="AW2371">
        <f t="shared" ca="1" si="909"/>
        <v>0</v>
      </c>
      <c r="AX2371">
        <v>0</v>
      </c>
    </row>
    <row r="2372" spans="1:50">
      <c r="A2372" s="2">
        <v>41225</v>
      </c>
      <c r="B2372">
        <v>1372</v>
      </c>
      <c r="C2372">
        <v>10</v>
      </c>
      <c r="D2372">
        <f t="shared" ca="1" si="898"/>
        <v>11.050740729834619</v>
      </c>
      <c r="E2372">
        <f t="shared" ca="1" si="899"/>
        <v>-1.0507407298346187</v>
      </c>
      <c r="F2372" t="str">
        <f t="shared" ca="1" si="900"/>
        <v>medium</v>
      </c>
      <c r="G2372">
        <v>230</v>
      </c>
      <c r="H2372">
        <f t="shared" si="901"/>
        <v>230</v>
      </c>
      <c r="I2372">
        <f t="shared" ca="1" si="902"/>
        <v>667.14232271304672</v>
      </c>
      <c r="J2372">
        <f t="shared" ca="1" si="903"/>
        <v>-437.14232271304672</v>
      </c>
      <c r="K2372" t="str">
        <f t="shared" ca="1" si="904"/>
        <v>low</v>
      </c>
      <c r="L2372">
        <v>6.7</v>
      </c>
      <c r="M2372" t="str">
        <f t="shared" si="880"/>
        <v>medium</v>
      </c>
      <c r="N2372">
        <f t="shared" si="886"/>
        <v>11</v>
      </c>
      <c r="O2372">
        <f t="shared" si="887"/>
        <v>1</v>
      </c>
      <c r="P2372" t="str">
        <f t="shared" si="888"/>
        <v>pondělí</v>
      </c>
      <c r="Q2372">
        <f t="shared" si="910"/>
        <v>0</v>
      </c>
      <c r="R2372">
        <f t="shared" si="910"/>
        <v>0</v>
      </c>
      <c r="S2372">
        <f t="shared" si="910"/>
        <v>0</v>
      </c>
      <c r="T2372">
        <f t="shared" si="910"/>
        <v>0</v>
      </c>
      <c r="U2372">
        <f t="shared" si="910"/>
        <v>0</v>
      </c>
      <c r="V2372">
        <f t="shared" si="910"/>
        <v>0</v>
      </c>
      <c r="W2372">
        <f t="shared" si="910"/>
        <v>0</v>
      </c>
      <c r="X2372">
        <f t="shared" si="910"/>
        <v>0</v>
      </c>
      <c r="Y2372">
        <f t="shared" si="910"/>
        <v>0</v>
      </c>
      <c r="Z2372">
        <f t="shared" si="910"/>
        <v>0</v>
      </c>
      <c r="AA2372">
        <f t="shared" si="910"/>
        <v>1</v>
      </c>
      <c r="AB2372">
        <f t="shared" si="910"/>
        <v>0</v>
      </c>
      <c r="AC2372">
        <f t="shared" si="911"/>
        <v>1</v>
      </c>
      <c r="AD2372">
        <f t="shared" si="911"/>
        <v>0</v>
      </c>
      <c r="AE2372">
        <f t="shared" si="911"/>
        <v>0</v>
      </c>
      <c r="AF2372">
        <f t="shared" si="911"/>
        <v>0</v>
      </c>
      <c r="AG2372">
        <f t="shared" si="911"/>
        <v>0</v>
      </c>
      <c r="AH2372">
        <f t="shared" si="911"/>
        <v>0</v>
      </c>
      <c r="AI2372">
        <f t="shared" si="911"/>
        <v>0</v>
      </c>
      <c r="AJ2372">
        <f t="shared" ca="1" si="889"/>
        <v>0</v>
      </c>
      <c r="AK2372">
        <f t="shared" ca="1" si="890"/>
        <v>1</v>
      </c>
      <c r="AL2372">
        <f t="shared" ca="1" si="891"/>
        <v>0</v>
      </c>
      <c r="AM2372">
        <f t="shared" ca="1" si="892"/>
        <v>0</v>
      </c>
      <c r="AN2372">
        <f t="shared" ca="1" si="893"/>
        <v>1</v>
      </c>
      <c r="AO2372">
        <f t="shared" ca="1" si="894"/>
        <v>0</v>
      </c>
      <c r="AP2372">
        <f t="shared" ca="1" si="895"/>
        <v>0</v>
      </c>
      <c r="AQ2372">
        <f t="shared" ca="1" si="896"/>
        <v>1</v>
      </c>
      <c r="AR2372">
        <f t="shared" ca="1" si="897"/>
        <v>0</v>
      </c>
      <c r="AS2372">
        <v>1</v>
      </c>
      <c r="AT2372">
        <v>0</v>
      </c>
      <c r="AU2372">
        <f t="shared" ca="1" si="909"/>
        <v>0</v>
      </c>
      <c r="AV2372">
        <f t="shared" ca="1" si="909"/>
        <v>1</v>
      </c>
      <c r="AW2372">
        <f t="shared" ca="1" si="909"/>
        <v>0</v>
      </c>
      <c r="AX2372">
        <v>0</v>
      </c>
    </row>
    <row r="2373" spans="1:50">
      <c r="A2373" s="2">
        <v>41226</v>
      </c>
      <c r="B2373">
        <v>1373</v>
      </c>
      <c r="C2373">
        <v>15</v>
      </c>
      <c r="D2373">
        <f t="shared" ca="1" si="898"/>
        <v>11.05133426273469</v>
      </c>
      <c r="E2373">
        <f t="shared" ca="1" si="899"/>
        <v>3.9486657372653102</v>
      </c>
      <c r="F2373" t="str">
        <f t="shared" ca="1" si="900"/>
        <v>high</v>
      </c>
      <c r="G2373">
        <v>535</v>
      </c>
      <c r="H2373">
        <f t="shared" si="901"/>
        <v>535</v>
      </c>
      <c r="I2373">
        <f t="shared" ca="1" si="902"/>
        <v>667.10496695235395</v>
      </c>
      <c r="J2373">
        <f t="shared" ca="1" si="903"/>
        <v>-132.10496695235395</v>
      </c>
      <c r="K2373" t="str">
        <f t="shared" ca="1" si="904"/>
        <v>medium</v>
      </c>
      <c r="L2373">
        <v>3.5</v>
      </c>
      <c r="M2373" t="str">
        <f t="shared" si="880"/>
        <v>low</v>
      </c>
      <c r="N2373">
        <f t="shared" si="886"/>
        <v>11</v>
      </c>
      <c r="O2373">
        <f t="shared" si="887"/>
        <v>2</v>
      </c>
      <c r="P2373" t="str">
        <f t="shared" si="888"/>
        <v>úterý</v>
      </c>
      <c r="Q2373">
        <f t="shared" si="910"/>
        <v>0</v>
      </c>
      <c r="R2373">
        <f t="shared" si="910"/>
        <v>0</v>
      </c>
      <c r="S2373">
        <f t="shared" si="910"/>
        <v>0</v>
      </c>
      <c r="T2373">
        <f t="shared" si="910"/>
        <v>0</v>
      </c>
      <c r="U2373">
        <f t="shared" si="910"/>
        <v>0</v>
      </c>
      <c r="V2373">
        <f t="shared" si="910"/>
        <v>0</v>
      </c>
      <c r="W2373">
        <f t="shared" si="910"/>
        <v>0</v>
      </c>
      <c r="X2373">
        <f t="shared" si="910"/>
        <v>0</v>
      </c>
      <c r="Y2373">
        <f t="shared" si="910"/>
        <v>0</v>
      </c>
      <c r="Z2373">
        <f t="shared" si="910"/>
        <v>0</v>
      </c>
      <c r="AA2373">
        <f t="shared" si="910"/>
        <v>1</v>
      </c>
      <c r="AB2373">
        <f t="shared" si="910"/>
        <v>0</v>
      </c>
      <c r="AC2373">
        <f t="shared" si="911"/>
        <v>0</v>
      </c>
      <c r="AD2373">
        <f t="shared" si="911"/>
        <v>1</v>
      </c>
      <c r="AE2373">
        <f t="shared" si="911"/>
        <v>0</v>
      </c>
      <c r="AF2373">
        <f t="shared" si="911"/>
        <v>0</v>
      </c>
      <c r="AG2373">
        <f t="shared" si="911"/>
        <v>0</v>
      </c>
      <c r="AH2373">
        <f t="shared" si="911"/>
        <v>0</v>
      </c>
      <c r="AI2373">
        <f t="shared" si="911"/>
        <v>0</v>
      </c>
      <c r="AJ2373">
        <f t="shared" ca="1" si="889"/>
        <v>1</v>
      </c>
      <c r="AK2373">
        <f t="shared" ca="1" si="890"/>
        <v>0</v>
      </c>
      <c r="AL2373">
        <f t="shared" ca="1" si="891"/>
        <v>0</v>
      </c>
      <c r="AM2373">
        <f t="shared" ca="1" si="892"/>
        <v>0</v>
      </c>
      <c r="AN2373">
        <f t="shared" ca="1" si="893"/>
        <v>1</v>
      </c>
      <c r="AO2373">
        <f t="shared" ca="1" si="894"/>
        <v>0</v>
      </c>
      <c r="AP2373">
        <f t="shared" ca="1" si="895"/>
        <v>1</v>
      </c>
      <c r="AQ2373">
        <f t="shared" ca="1" si="896"/>
        <v>0</v>
      </c>
      <c r="AR2373">
        <f t="shared" ca="1" si="897"/>
        <v>0</v>
      </c>
      <c r="AS2373">
        <v>0</v>
      </c>
      <c r="AT2373">
        <v>0</v>
      </c>
      <c r="AU2373">
        <f t="shared" ca="1" si="909"/>
        <v>0</v>
      </c>
      <c r="AV2373">
        <f t="shared" ca="1" si="909"/>
        <v>0</v>
      </c>
      <c r="AW2373">
        <f t="shared" ca="1" si="909"/>
        <v>1</v>
      </c>
      <c r="AX2373">
        <v>0</v>
      </c>
    </row>
    <row r="2374" spans="1:50">
      <c r="A2374" s="2">
        <v>41227</v>
      </c>
      <c r="B2374">
        <v>1374</v>
      </c>
      <c r="C2374">
        <v>15</v>
      </c>
      <c r="D2374">
        <f t="shared" ca="1" si="898"/>
        <v>11.051927848161768</v>
      </c>
      <c r="E2374">
        <f t="shared" ca="1" si="899"/>
        <v>3.9480721518382325</v>
      </c>
      <c r="F2374" t="str">
        <f t="shared" ca="1" si="900"/>
        <v>high</v>
      </c>
      <c r="G2374">
        <v>831</v>
      </c>
      <c r="H2374">
        <f t="shared" si="901"/>
        <v>831</v>
      </c>
      <c r="I2374">
        <f t="shared" ca="1" si="902"/>
        <v>667.06763029424849</v>
      </c>
      <c r="J2374">
        <f t="shared" ca="1" si="903"/>
        <v>163.93236970575151</v>
      </c>
      <c r="K2374" t="str">
        <f t="shared" ca="1" si="904"/>
        <v>high</v>
      </c>
      <c r="L2374">
        <v>2.95</v>
      </c>
      <c r="M2374" t="str">
        <f t="shared" si="880"/>
        <v>low</v>
      </c>
      <c r="N2374">
        <f t="shared" si="886"/>
        <v>11</v>
      </c>
      <c r="O2374">
        <f t="shared" si="887"/>
        <v>3</v>
      </c>
      <c r="P2374" t="str">
        <f t="shared" si="888"/>
        <v>středa</v>
      </c>
      <c r="Q2374">
        <f t="shared" si="910"/>
        <v>0</v>
      </c>
      <c r="R2374">
        <f t="shared" si="910"/>
        <v>0</v>
      </c>
      <c r="S2374">
        <f t="shared" si="910"/>
        <v>0</v>
      </c>
      <c r="T2374">
        <f t="shared" si="910"/>
        <v>0</v>
      </c>
      <c r="U2374">
        <f t="shared" si="910"/>
        <v>0</v>
      </c>
      <c r="V2374">
        <f t="shared" si="910"/>
        <v>0</v>
      </c>
      <c r="W2374">
        <f t="shared" si="910"/>
        <v>0</v>
      </c>
      <c r="X2374">
        <f t="shared" si="910"/>
        <v>0</v>
      </c>
      <c r="Y2374">
        <f t="shared" si="910"/>
        <v>0</v>
      </c>
      <c r="Z2374">
        <f t="shared" si="910"/>
        <v>0</v>
      </c>
      <c r="AA2374">
        <f t="shared" si="910"/>
        <v>1</v>
      </c>
      <c r="AB2374">
        <f t="shared" si="910"/>
        <v>0</v>
      </c>
      <c r="AC2374">
        <f t="shared" si="911"/>
        <v>0</v>
      </c>
      <c r="AD2374">
        <f t="shared" si="911"/>
        <v>0</v>
      </c>
      <c r="AE2374">
        <f t="shared" si="911"/>
        <v>1</v>
      </c>
      <c r="AF2374">
        <f t="shared" si="911"/>
        <v>0</v>
      </c>
      <c r="AG2374">
        <f t="shared" si="911"/>
        <v>0</v>
      </c>
      <c r="AH2374">
        <f t="shared" si="911"/>
        <v>0</v>
      </c>
      <c r="AI2374">
        <f t="shared" si="911"/>
        <v>0</v>
      </c>
      <c r="AJ2374">
        <f t="shared" ca="1" si="889"/>
        <v>1</v>
      </c>
      <c r="AK2374">
        <f t="shared" ca="1" si="890"/>
        <v>0</v>
      </c>
      <c r="AL2374">
        <f t="shared" ca="1" si="891"/>
        <v>0</v>
      </c>
      <c r="AM2374">
        <f t="shared" ca="1" si="892"/>
        <v>0</v>
      </c>
      <c r="AN2374">
        <f t="shared" ca="1" si="893"/>
        <v>1</v>
      </c>
      <c r="AO2374">
        <f t="shared" ca="1" si="894"/>
        <v>0</v>
      </c>
      <c r="AP2374">
        <f t="shared" ca="1" si="895"/>
        <v>1</v>
      </c>
      <c r="AQ2374">
        <f t="shared" ca="1" si="896"/>
        <v>0</v>
      </c>
      <c r="AR2374">
        <f t="shared" ca="1" si="897"/>
        <v>0</v>
      </c>
      <c r="AS2374">
        <v>0</v>
      </c>
      <c r="AT2374">
        <v>0</v>
      </c>
      <c r="AU2374">
        <f t="shared" ca="1" si="909"/>
        <v>0</v>
      </c>
      <c r="AV2374">
        <f t="shared" ca="1" si="909"/>
        <v>0</v>
      </c>
      <c r="AW2374">
        <f t="shared" ca="1" si="909"/>
        <v>1</v>
      </c>
      <c r="AX2374">
        <v>0</v>
      </c>
    </row>
    <row r="2375" spans="1:50">
      <c r="A2375" s="2">
        <v>41228</v>
      </c>
      <c r="B2375">
        <v>1375</v>
      </c>
      <c r="C2375">
        <v>11</v>
      </c>
      <c r="D2375">
        <f t="shared" ca="1" si="898"/>
        <v>11.05252148840817</v>
      </c>
      <c r="E2375">
        <f t="shared" ca="1" si="899"/>
        <v>-5.2521488408169503E-2</v>
      </c>
      <c r="F2375" t="str">
        <f t="shared" ca="1" si="900"/>
        <v>medium</v>
      </c>
      <c r="G2375">
        <v>362</v>
      </c>
      <c r="H2375">
        <f t="shared" si="901"/>
        <v>362</v>
      </c>
      <c r="I2375">
        <f t="shared" ca="1" si="902"/>
        <v>667.03031305205695</v>
      </c>
      <c r="J2375">
        <f t="shared" ca="1" si="903"/>
        <v>-305.03031305205695</v>
      </c>
      <c r="K2375" t="str">
        <f t="shared" ca="1" si="904"/>
        <v>low</v>
      </c>
      <c r="L2375">
        <v>3.55</v>
      </c>
      <c r="M2375" t="str">
        <f t="shared" si="880"/>
        <v>low</v>
      </c>
      <c r="N2375">
        <f t="shared" si="886"/>
        <v>11</v>
      </c>
      <c r="O2375">
        <f t="shared" si="887"/>
        <v>4</v>
      </c>
      <c r="P2375" t="str">
        <f t="shared" si="888"/>
        <v>čtvrtek</v>
      </c>
      <c r="Q2375">
        <f t="shared" si="910"/>
        <v>0</v>
      </c>
      <c r="R2375">
        <f t="shared" si="910"/>
        <v>0</v>
      </c>
      <c r="S2375">
        <f t="shared" si="910"/>
        <v>0</v>
      </c>
      <c r="T2375">
        <f t="shared" si="910"/>
        <v>0</v>
      </c>
      <c r="U2375">
        <f t="shared" si="910"/>
        <v>0</v>
      </c>
      <c r="V2375">
        <f t="shared" si="910"/>
        <v>0</v>
      </c>
      <c r="W2375">
        <f t="shared" si="910"/>
        <v>0</v>
      </c>
      <c r="X2375">
        <f t="shared" si="910"/>
        <v>0</v>
      </c>
      <c r="Y2375">
        <f t="shared" si="910"/>
        <v>0</v>
      </c>
      <c r="Z2375">
        <f t="shared" si="910"/>
        <v>0</v>
      </c>
      <c r="AA2375">
        <f t="shared" si="910"/>
        <v>1</v>
      </c>
      <c r="AB2375">
        <f t="shared" si="910"/>
        <v>0</v>
      </c>
      <c r="AC2375">
        <f t="shared" si="911"/>
        <v>0</v>
      </c>
      <c r="AD2375">
        <f t="shared" si="911"/>
        <v>0</v>
      </c>
      <c r="AE2375">
        <f t="shared" si="911"/>
        <v>0</v>
      </c>
      <c r="AF2375">
        <f t="shared" si="911"/>
        <v>1</v>
      </c>
      <c r="AG2375">
        <f t="shared" si="911"/>
        <v>0</v>
      </c>
      <c r="AH2375">
        <f t="shared" si="911"/>
        <v>0</v>
      </c>
      <c r="AI2375">
        <f t="shared" si="911"/>
        <v>0</v>
      </c>
      <c r="AJ2375">
        <f t="shared" ca="1" si="889"/>
        <v>0</v>
      </c>
      <c r="AK2375">
        <f t="shared" ca="1" si="890"/>
        <v>1</v>
      </c>
      <c r="AL2375">
        <f t="shared" ca="1" si="891"/>
        <v>0</v>
      </c>
      <c r="AM2375">
        <f t="shared" ca="1" si="892"/>
        <v>0</v>
      </c>
      <c r="AN2375">
        <f t="shared" ca="1" si="893"/>
        <v>1</v>
      </c>
      <c r="AO2375">
        <f t="shared" ca="1" si="894"/>
        <v>0</v>
      </c>
      <c r="AP2375">
        <f t="shared" ca="1" si="895"/>
        <v>1</v>
      </c>
      <c r="AQ2375">
        <f t="shared" ca="1" si="896"/>
        <v>0</v>
      </c>
      <c r="AR2375">
        <f t="shared" ca="1" si="897"/>
        <v>0</v>
      </c>
      <c r="AS2375">
        <v>0</v>
      </c>
      <c r="AT2375">
        <v>0</v>
      </c>
      <c r="AU2375">
        <f t="shared" ca="1" si="909"/>
        <v>0</v>
      </c>
      <c r="AV2375">
        <f t="shared" ca="1" si="909"/>
        <v>1</v>
      </c>
      <c r="AW2375">
        <f t="shared" ca="1" si="909"/>
        <v>0</v>
      </c>
      <c r="AX2375">
        <v>0</v>
      </c>
    </row>
    <row r="2376" spans="1:50">
      <c r="A2376" s="2">
        <v>41229</v>
      </c>
      <c r="B2376">
        <v>1376</v>
      </c>
      <c r="C2376">
        <v>13</v>
      </c>
      <c r="D2376">
        <f t="shared" ca="1" si="898"/>
        <v>11.053115185766213</v>
      </c>
      <c r="E2376">
        <f t="shared" ca="1" si="899"/>
        <v>1.9468848142337869</v>
      </c>
      <c r="F2376" t="str">
        <f t="shared" ca="1" si="900"/>
        <v>high</v>
      </c>
      <c r="G2376">
        <v>355</v>
      </c>
      <c r="H2376">
        <f t="shared" si="901"/>
        <v>355</v>
      </c>
      <c r="I2376">
        <f t="shared" ca="1" si="902"/>
        <v>666.99301553910664</v>
      </c>
      <c r="J2376">
        <f t="shared" ca="1" si="903"/>
        <v>-311.99301553910664</v>
      </c>
      <c r="K2376" t="str">
        <f t="shared" ca="1" si="904"/>
        <v>low</v>
      </c>
      <c r="L2376">
        <v>2.4</v>
      </c>
      <c r="M2376" t="str">
        <f t="shared" si="880"/>
        <v>low</v>
      </c>
      <c r="N2376">
        <f t="shared" si="886"/>
        <v>11</v>
      </c>
      <c r="O2376">
        <f t="shared" si="887"/>
        <v>5</v>
      </c>
      <c r="P2376" t="str">
        <f t="shared" si="888"/>
        <v>pátek</v>
      </c>
      <c r="Q2376">
        <f t="shared" si="910"/>
        <v>0</v>
      </c>
      <c r="R2376">
        <f t="shared" si="910"/>
        <v>0</v>
      </c>
      <c r="S2376">
        <f t="shared" si="910"/>
        <v>0</v>
      </c>
      <c r="T2376">
        <f t="shared" si="910"/>
        <v>0</v>
      </c>
      <c r="U2376">
        <f t="shared" si="910"/>
        <v>0</v>
      </c>
      <c r="V2376">
        <f t="shared" si="910"/>
        <v>0</v>
      </c>
      <c r="W2376">
        <f t="shared" si="910"/>
        <v>0</v>
      </c>
      <c r="X2376">
        <f t="shared" si="910"/>
        <v>0</v>
      </c>
      <c r="Y2376">
        <f t="shared" si="910"/>
        <v>0</v>
      </c>
      <c r="Z2376">
        <f t="shared" si="910"/>
        <v>0</v>
      </c>
      <c r="AA2376">
        <f t="shared" si="910"/>
        <v>1</v>
      </c>
      <c r="AB2376">
        <f t="shared" si="910"/>
        <v>0</v>
      </c>
      <c r="AC2376">
        <f t="shared" si="911"/>
        <v>0</v>
      </c>
      <c r="AD2376">
        <f t="shared" si="911"/>
        <v>0</v>
      </c>
      <c r="AE2376">
        <f t="shared" si="911"/>
        <v>0</v>
      </c>
      <c r="AF2376">
        <f t="shared" si="911"/>
        <v>0</v>
      </c>
      <c r="AG2376">
        <f t="shared" si="911"/>
        <v>1</v>
      </c>
      <c r="AH2376">
        <f t="shared" si="911"/>
        <v>0</v>
      </c>
      <c r="AI2376">
        <f t="shared" si="911"/>
        <v>0</v>
      </c>
      <c r="AJ2376">
        <f t="shared" ca="1" si="889"/>
        <v>0</v>
      </c>
      <c r="AK2376">
        <f t="shared" ca="1" si="890"/>
        <v>1</v>
      </c>
      <c r="AL2376">
        <f t="shared" ca="1" si="891"/>
        <v>0</v>
      </c>
      <c r="AM2376">
        <f t="shared" ca="1" si="892"/>
        <v>0</v>
      </c>
      <c r="AN2376">
        <f t="shared" ca="1" si="893"/>
        <v>1</v>
      </c>
      <c r="AO2376">
        <f t="shared" ca="1" si="894"/>
        <v>0</v>
      </c>
      <c r="AP2376">
        <f t="shared" ca="1" si="895"/>
        <v>1</v>
      </c>
      <c r="AQ2376">
        <f t="shared" ca="1" si="896"/>
        <v>0</v>
      </c>
      <c r="AR2376">
        <f t="shared" ca="1" si="897"/>
        <v>0</v>
      </c>
      <c r="AS2376">
        <v>0</v>
      </c>
      <c r="AT2376">
        <v>0</v>
      </c>
      <c r="AU2376">
        <f t="shared" ca="1" si="909"/>
        <v>0</v>
      </c>
      <c r="AV2376">
        <f t="shared" ca="1" si="909"/>
        <v>0</v>
      </c>
      <c r="AW2376">
        <f t="shared" ca="1" si="909"/>
        <v>1</v>
      </c>
      <c r="AX2376">
        <v>0</v>
      </c>
    </row>
    <row r="2377" spans="1:50">
      <c r="A2377" s="2">
        <v>41230</v>
      </c>
      <c r="B2377">
        <v>1377</v>
      </c>
      <c r="C2377">
        <v>2</v>
      </c>
      <c r="D2377">
        <f t="shared" ca="1" si="898"/>
        <v>11.053708942528216</v>
      </c>
      <c r="E2377">
        <f t="shared" ca="1" si="899"/>
        <v>-9.0537089425282158</v>
      </c>
      <c r="F2377" t="str">
        <f t="shared" ca="1" si="900"/>
        <v>low</v>
      </c>
      <c r="G2377">
        <v>76</v>
      </c>
      <c r="H2377">
        <f t="shared" si="901"/>
        <v>76</v>
      </c>
      <c r="I2377">
        <f t="shared" ca="1" si="902"/>
        <v>666.95573806872414</v>
      </c>
      <c r="J2377">
        <f t="shared" ca="1" si="903"/>
        <v>-590.95573806872414</v>
      </c>
      <c r="K2377" t="str">
        <f t="shared" ca="1" si="904"/>
        <v>low</v>
      </c>
      <c r="L2377">
        <v>6.1</v>
      </c>
      <c r="M2377" t="str">
        <f t="shared" si="880"/>
        <v>medium</v>
      </c>
      <c r="N2377">
        <f t="shared" si="886"/>
        <v>11</v>
      </c>
      <c r="O2377">
        <f t="shared" si="887"/>
        <v>6</v>
      </c>
      <c r="P2377" t="str">
        <f t="shared" si="888"/>
        <v>sobota</v>
      </c>
      <c r="Q2377">
        <f t="shared" si="910"/>
        <v>0</v>
      </c>
      <c r="R2377">
        <f t="shared" si="910"/>
        <v>0</v>
      </c>
      <c r="S2377">
        <f t="shared" si="910"/>
        <v>0</v>
      </c>
      <c r="T2377">
        <f t="shared" si="910"/>
        <v>0</v>
      </c>
      <c r="U2377">
        <f t="shared" si="910"/>
        <v>0</v>
      </c>
      <c r="V2377">
        <f t="shared" si="910"/>
        <v>0</v>
      </c>
      <c r="W2377">
        <f t="shared" si="910"/>
        <v>0</v>
      </c>
      <c r="X2377">
        <f t="shared" si="910"/>
        <v>0</v>
      </c>
      <c r="Y2377">
        <f t="shared" si="910"/>
        <v>0</v>
      </c>
      <c r="Z2377">
        <f t="shared" si="910"/>
        <v>0</v>
      </c>
      <c r="AA2377">
        <f t="shared" si="910"/>
        <v>1</v>
      </c>
      <c r="AB2377">
        <f t="shared" si="910"/>
        <v>0</v>
      </c>
      <c r="AC2377">
        <f t="shared" si="911"/>
        <v>0</v>
      </c>
      <c r="AD2377">
        <f t="shared" si="911"/>
        <v>0</v>
      </c>
      <c r="AE2377">
        <f t="shared" si="911"/>
        <v>0</v>
      </c>
      <c r="AF2377">
        <f t="shared" si="911"/>
        <v>0</v>
      </c>
      <c r="AG2377">
        <f t="shared" si="911"/>
        <v>0</v>
      </c>
      <c r="AH2377">
        <f t="shared" si="911"/>
        <v>1</v>
      </c>
      <c r="AI2377">
        <f t="shared" si="911"/>
        <v>0</v>
      </c>
      <c r="AJ2377">
        <f t="shared" ca="1" si="889"/>
        <v>0</v>
      </c>
      <c r="AK2377">
        <f t="shared" ca="1" si="890"/>
        <v>1</v>
      </c>
      <c r="AL2377">
        <f t="shared" ca="1" si="891"/>
        <v>0</v>
      </c>
      <c r="AM2377">
        <f t="shared" ca="1" si="892"/>
        <v>0</v>
      </c>
      <c r="AN2377">
        <f t="shared" ca="1" si="893"/>
        <v>1</v>
      </c>
      <c r="AO2377">
        <f t="shared" ca="1" si="894"/>
        <v>0</v>
      </c>
      <c r="AP2377">
        <f t="shared" ca="1" si="895"/>
        <v>0</v>
      </c>
      <c r="AQ2377">
        <f t="shared" ca="1" si="896"/>
        <v>1</v>
      </c>
      <c r="AR2377">
        <f t="shared" ca="1" si="897"/>
        <v>0</v>
      </c>
      <c r="AS2377">
        <v>0</v>
      </c>
      <c r="AT2377">
        <v>0</v>
      </c>
      <c r="AU2377">
        <f t="shared" ca="1" si="909"/>
        <v>1</v>
      </c>
      <c r="AV2377">
        <f t="shared" ca="1" si="909"/>
        <v>0</v>
      </c>
      <c r="AW2377">
        <f t="shared" ca="1" si="909"/>
        <v>0</v>
      </c>
      <c r="AX2377">
        <v>0</v>
      </c>
    </row>
    <row r="2378" spans="1:50">
      <c r="A2378" s="2">
        <v>41231</v>
      </c>
      <c r="B2378">
        <v>1378</v>
      </c>
      <c r="C2378">
        <v>5</v>
      </c>
      <c r="D2378">
        <f t="shared" ca="1" si="898"/>
        <v>11.054302760986493</v>
      </c>
      <c r="E2378">
        <f t="shared" ca="1" si="899"/>
        <v>-6.0543027609864932</v>
      </c>
      <c r="F2378" t="str">
        <f t="shared" ca="1" si="900"/>
        <v>low</v>
      </c>
      <c r="G2378">
        <v>288</v>
      </c>
      <c r="H2378">
        <f t="shared" si="901"/>
        <v>288</v>
      </c>
      <c r="I2378">
        <f t="shared" ca="1" si="902"/>
        <v>666.91848095423654</v>
      </c>
      <c r="J2378">
        <f t="shared" ca="1" si="903"/>
        <v>-378.91848095423654</v>
      </c>
      <c r="K2378" t="str">
        <f t="shared" ca="1" si="904"/>
        <v>low</v>
      </c>
      <c r="L2378">
        <v>3.2</v>
      </c>
      <c r="M2378" t="str">
        <f t="shared" si="880"/>
        <v>low</v>
      </c>
      <c r="N2378">
        <f t="shared" si="886"/>
        <v>11</v>
      </c>
      <c r="O2378">
        <f t="shared" si="887"/>
        <v>7</v>
      </c>
      <c r="P2378" t="str">
        <f t="shared" si="888"/>
        <v>neděle</v>
      </c>
      <c r="Q2378">
        <f t="shared" si="910"/>
        <v>0</v>
      </c>
      <c r="R2378">
        <f t="shared" si="910"/>
        <v>0</v>
      </c>
      <c r="S2378">
        <f t="shared" si="910"/>
        <v>0</v>
      </c>
      <c r="T2378">
        <f t="shared" si="910"/>
        <v>0</v>
      </c>
      <c r="U2378">
        <f t="shared" si="910"/>
        <v>0</v>
      </c>
      <c r="V2378">
        <f t="shared" si="910"/>
        <v>0</v>
      </c>
      <c r="W2378">
        <f t="shared" si="910"/>
        <v>0</v>
      </c>
      <c r="X2378">
        <f t="shared" si="910"/>
        <v>0</v>
      </c>
      <c r="Y2378">
        <f t="shared" si="910"/>
        <v>0</v>
      </c>
      <c r="Z2378">
        <f t="shared" si="910"/>
        <v>0</v>
      </c>
      <c r="AA2378">
        <f t="shared" si="910"/>
        <v>1</v>
      </c>
      <c r="AB2378">
        <f t="shared" si="910"/>
        <v>0</v>
      </c>
      <c r="AC2378">
        <f t="shared" si="911"/>
        <v>0</v>
      </c>
      <c r="AD2378">
        <f t="shared" si="911"/>
        <v>0</v>
      </c>
      <c r="AE2378">
        <f t="shared" si="911"/>
        <v>0</v>
      </c>
      <c r="AF2378">
        <f t="shared" si="911"/>
        <v>0</v>
      </c>
      <c r="AG2378">
        <f t="shared" si="911"/>
        <v>0</v>
      </c>
      <c r="AH2378">
        <f t="shared" si="911"/>
        <v>0</v>
      </c>
      <c r="AI2378">
        <f t="shared" si="911"/>
        <v>1</v>
      </c>
      <c r="AJ2378">
        <f t="shared" ca="1" si="889"/>
        <v>0</v>
      </c>
      <c r="AK2378">
        <f t="shared" ca="1" si="890"/>
        <v>1</v>
      </c>
      <c r="AL2378">
        <f t="shared" ca="1" si="891"/>
        <v>0</v>
      </c>
      <c r="AM2378">
        <f t="shared" ca="1" si="892"/>
        <v>0</v>
      </c>
      <c r="AN2378">
        <f t="shared" ca="1" si="893"/>
        <v>1</v>
      </c>
      <c r="AO2378">
        <f t="shared" ca="1" si="894"/>
        <v>0</v>
      </c>
      <c r="AP2378">
        <f t="shared" ca="1" si="895"/>
        <v>1</v>
      </c>
      <c r="AQ2378">
        <f t="shared" ca="1" si="896"/>
        <v>0</v>
      </c>
      <c r="AR2378">
        <f t="shared" ca="1" si="897"/>
        <v>0</v>
      </c>
      <c r="AS2378">
        <v>0</v>
      </c>
      <c r="AT2378">
        <v>0</v>
      </c>
      <c r="AU2378">
        <f t="shared" ca="1" si="909"/>
        <v>1</v>
      </c>
      <c r="AV2378">
        <f t="shared" ca="1" si="909"/>
        <v>0</v>
      </c>
      <c r="AW2378">
        <f t="shared" ca="1" si="909"/>
        <v>0</v>
      </c>
      <c r="AX2378">
        <v>0</v>
      </c>
    </row>
    <row r="2379" spans="1:50">
      <c r="A2379" s="2">
        <v>41232</v>
      </c>
      <c r="B2379">
        <v>1379</v>
      </c>
      <c r="C2379">
        <v>10</v>
      </c>
      <c r="D2379">
        <f t="shared" ca="1" si="898"/>
        <v>11.054896643433365</v>
      </c>
      <c r="E2379">
        <f t="shared" ca="1" si="899"/>
        <v>-1.0548966434333646</v>
      </c>
      <c r="F2379" t="str">
        <f t="shared" ca="1" si="900"/>
        <v>medium</v>
      </c>
      <c r="G2379">
        <v>122</v>
      </c>
      <c r="H2379">
        <f t="shared" si="901"/>
        <v>122</v>
      </c>
      <c r="I2379">
        <f t="shared" ca="1" si="902"/>
        <v>666.88124450897067</v>
      </c>
      <c r="J2379">
        <f t="shared" ca="1" si="903"/>
        <v>-544.88124450897067</v>
      </c>
      <c r="K2379" t="str">
        <f t="shared" ca="1" si="904"/>
        <v>low</v>
      </c>
      <c r="L2379">
        <v>9.3000000000000007</v>
      </c>
      <c r="M2379" t="str">
        <f t="shared" si="880"/>
        <v>medium</v>
      </c>
      <c r="N2379">
        <f t="shared" si="886"/>
        <v>11</v>
      </c>
      <c r="O2379">
        <f t="shared" si="887"/>
        <v>1</v>
      </c>
      <c r="P2379" t="str">
        <f t="shared" si="888"/>
        <v>pondělí</v>
      </c>
      <c r="Q2379">
        <f t="shared" si="910"/>
        <v>0</v>
      </c>
      <c r="R2379">
        <f t="shared" si="910"/>
        <v>0</v>
      </c>
      <c r="S2379">
        <f t="shared" si="910"/>
        <v>0</v>
      </c>
      <c r="T2379">
        <f t="shared" si="910"/>
        <v>0</v>
      </c>
      <c r="U2379">
        <f t="shared" si="910"/>
        <v>0</v>
      </c>
      <c r="V2379">
        <f t="shared" si="910"/>
        <v>0</v>
      </c>
      <c r="W2379">
        <f t="shared" si="910"/>
        <v>0</v>
      </c>
      <c r="X2379">
        <f t="shared" si="910"/>
        <v>0</v>
      </c>
      <c r="Y2379">
        <f t="shared" si="910"/>
        <v>0</v>
      </c>
      <c r="Z2379">
        <f t="shared" si="910"/>
        <v>0</v>
      </c>
      <c r="AA2379">
        <f t="shared" si="910"/>
        <v>1</v>
      </c>
      <c r="AB2379">
        <f t="shared" si="910"/>
        <v>0</v>
      </c>
      <c r="AC2379">
        <f t="shared" si="911"/>
        <v>1</v>
      </c>
      <c r="AD2379">
        <f t="shared" si="911"/>
        <v>0</v>
      </c>
      <c r="AE2379">
        <f t="shared" si="911"/>
        <v>0</v>
      </c>
      <c r="AF2379">
        <f t="shared" si="911"/>
        <v>0</v>
      </c>
      <c r="AG2379">
        <f t="shared" si="911"/>
        <v>0</v>
      </c>
      <c r="AH2379">
        <f t="shared" si="911"/>
        <v>0</v>
      </c>
      <c r="AI2379">
        <f t="shared" si="911"/>
        <v>0</v>
      </c>
      <c r="AJ2379">
        <f t="shared" ca="1" si="889"/>
        <v>1</v>
      </c>
      <c r="AK2379">
        <f t="shared" ca="1" si="890"/>
        <v>0</v>
      </c>
      <c r="AL2379">
        <f t="shared" ca="1" si="891"/>
        <v>0</v>
      </c>
      <c r="AM2379">
        <f t="shared" ca="1" si="892"/>
        <v>0</v>
      </c>
      <c r="AN2379">
        <f t="shared" ca="1" si="893"/>
        <v>1</v>
      </c>
      <c r="AO2379">
        <f t="shared" ca="1" si="894"/>
        <v>0</v>
      </c>
      <c r="AP2379">
        <f t="shared" ca="1" si="895"/>
        <v>0</v>
      </c>
      <c r="AQ2379">
        <f t="shared" ca="1" si="896"/>
        <v>1</v>
      </c>
      <c r="AR2379">
        <f t="shared" ca="1" si="897"/>
        <v>0</v>
      </c>
      <c r="AS2379">
        <v>1</v>
      </c>
      <c r="AT2379">
        <v>0</v>
      </c>
      <c r="AU2379">
        <f t="shared" ca="1" si="909"/>
        <v>0</v>
      </c>
      <c r="AV2379">
        <f t="shared" ca="1" si="909"/>
        <v>1</v>
      </c>
      <c r="AW2379">
        <f t="shared" ca="1" si="909"/>
        <v>0</v>
      </c>
      <c r="AX2379">
        <v>0</v>
      </c>
    </row>
    <row r="2380" spans="1:50">
      <c r="A2380" s="2">
        <v>41233</v>
      </c>
      <c r="B2380">
        <v>1380</v>
      </c>
      <c r="C2380">
        <v>11</v>
      </c>
      <c r="D2380">
        <f t="shared" ca="1" si="898"/>
        <v>11.055490592161144</v>
      </c>
      <c r="E2380">
        <f t="shared" ca="1" si="899"/>
        <v>-5.5490592161143937E-2</v>
      </c>
      <c r="F2380" t="str">
        <f t="shared" ca="1" si="900"/>
        <v>medium</v>
      </c>
      <c r="G2380">
        <v>599</v>
      </c>
      <c r="H2380">
        <f t="shared" si="901"/>
        <v>599</v>
      </c>
      <c r="I2380">
        <f t="shared" ca="1" si="902"/>
        <v>666.84402904625347</v>
      </c>
      <c r="J2380">
        <f t="shared" ca="1" si="903"/>
        <v>-67.844029046253468</v>
      </c>
      <c r="K2380" t="str">
        <f t="shared" ca="1" si="904"/>
        <v>medium</v>
      </c>
      <c r="L2380">
        <v>5.65</v>
      </c>
      <c r="M2380" t="str">
        <f t="shared" si="880"/>
        <v>medium</v>
      </c>
      <c r="N2380">
        <f t="shared" si="886"/>
        <v>11</v>
      </c>
      <c r="O2380">
        <f t="shared" si="887"/>
        <v>2</v>
      </c>
      <c r="P2380" t="str">
        <f t="shared" si="888"/>
        <v>úterý</v>
      </c>
      <c r="Q2380">
        <f t="shared" si="910"/>
        <v>0</v>
      </c>
      <c r="R2380">
        <f t="shared" si="910"/>
        <v>0</v>
      </c>
      <c r="S2380">
        <f t="shared" si="910"/>
        <v>0</v>
      </c>
      <c r="T2380">
        <f t="shared" si="910"/>
        <v>0</v>
      </c>
      <c r="U2380">
        <f t="shared" si="910"/>
        <v>0</v>
      </c>
      <c r="V2380">
        <f t="shared" si="910"/>
        <v>0</v>
      </c>
      <c r="W2380">
        <f t="shared" si="910"/>
        <v>0</v>
      </c>
      <c r="X2380">
        <f t="shared" si="910"/>
        <v>0</v>
      </c>
      <c r="Y2380">
        <f t="shared" si="910"/>
        <v>0</v>
      </c>
      <c r="Z2380">
        <f t="shared" si="910"/>
        <v>0</v>
      </c>
      <c r="AA2380">
        <f t="shared" si="910"/>
        <v>1</v>
      </c>
      <c r="AB2380">
        <f t="shared" si="910"/>
        <v>0</v>
      </c>
      <c r="AC2380">
        <f t="shared" si="911"/>
        <v>0</v>
      </c>
      <c r="AD2380">
        <f t="shared" si="911"/>
        <v>1</v>
      </c>
      <c r="AE2380">
        <f t="shared" si="911"/>
        <v>0</v>
      </c>
      <c r="AF2380">
        <f t="shared" si="911"/>
        <v>0</v>
      </c>
      <c r="AG2380">
        <f t="shared" si="911"/>
        <v>0</v>
      </c>
      <c r="AH2380">
        <f t="shared" si="911"/>
        <v>0</v>
      </c>
      <c r="AI2380">
        <f t="shared" si="911"/>
        <v>0</v>
      </c>
      <c r="AJ2380">
        <f t="shared" ca="1" si="889"/>
        <v>0</v>
      </c>
      <c r="AK2380">
        <f t="shared" ca="1" si="890"/>
        <v>1</v>
      </c>
      <c r="AL2380">
        <f t="shared" ca="1" si="891"/>
        <v>0</v>
      </c>
      <c r="AM2380">
        <f t="shared" ca="1" si="892"/>
        <v>0</v>
      </c>
      <c r="AN2380">
        <f t="shared" ca="1" si="893"/>
        <v>0</v>
      </c>
      <c r="AO2380">
        <f t="shared" ca="1" si="894"/>
        <v>1</v>
      </c>
      <c r="AP2380">
        <f t="shared" ca="1" si="895"/>
        <v>0</v>
      </c>
      <c r="AQ2380">
        <f t="shared" ca="1" si="896"/>
        <v>1</v>
      </c>
      <c r="AR2380">
        <f t="shared" ca="1" si="897"/>
        <v>0</v>
      </c>
      <c r="AS2380">
        <v>0</v>
      </c>
      <c r="AT2380">
        <v>0</v>
      </c>
      <c r="AU2380">
        <f t="shared" ca="1" si="909"/>
        <v>0</v>
      </c>
      <c r="AV2380">
        <f t="shared" ca="1" si="909"/>
        <v>1</v>
      </c>
      <c r="AW2380">
        <f t="shared" ca="1" si="909"/>
        <v>0</v>
      </c>
      <c r="AX2380">
        <v>0</v>
      </c>
    </row>
    <row r="2381" spans="1:50">
      <c r="A2381" s="2">
        <v>41234</v>
      </c>
      <c r="B2381">
        <v>1381</v>
      </c>
      <c r="C2381">
        <v>12</v>
      </c>
      <c r="D2381">
        <f t="shared" ca="1" si="898"/>
        <v>11.05608460946215</v>
      </c>
      <c r="E2381">
        <f t="shared" ca="1" si="899"/>
        <v>0.94391539053784967</v>
      </c>
      <c r="F2381" t="str">
        <f t="shared" ca="1" si="900"/>
        <v>medium</v>
      </c>
      <c r="G2381">
        <v>650</v>
      </c>
      <c r="H2381">
        <f t="shared" si="901"/>
        <v>650</v>
      </c>
      <c r="I2381">
        <f t="shared" ca="1" si="902"/>
        <v>666.80683487941178</v>
      </c>
      <c r="J2381">
        <f t="shared" ca="1" si="903"/>
        <v>-16.806834879411781</v>
      </c>
      <c r="K2381" t="str">
        <f t="shared" ca="1" si="904"/>
        <v>medium</v>
      </c>
      <c r="L2381">
        <v>7.2</v>
      </c>
      <c r="M2381" t="str">
        <f t="shared" si="880"/>
        <v>medium</v>
      </c>
      <c r="N2381">
        <f t="shared" si="886"/>
        <v>11</v>
      </c>
      <c r="O2381">
        <f t="shared" si="887"/>
        <v>3</v>
      </c>
      <c r="P2381" t="str">
        <f t="shared" si="888"/>
        <v>středa</v>
      </c>
      <c r="Q2381">
        <f t="shared" ref="Q2381:AB2390" si="912">VLOOKUP($N2381,$V$31:$AH$42,Q$592+1,0)</f>
        <v>0</v>
      </c>
      <c r="R2381">
        <f t="shared" si="912"/>
        <v>0</v>
      </c>
      <c r="S2381">
        <f t="shared" si="912"/>
        <v>0</v>
      </c>
      <c r="T2381">
        <f t="shared" si="912"/>
        <v>0</v>
      </c>
      <c r="U2381">
        <f t="shared" si="912"/>
        <v>0</v>
      </c>
      <c r="V2381">
        <f t="shared" si="912"/>
        <v>0</v>
      </c>
      <c r="W2381">
        <f t="shared" si="912"/>
        <v>0</v>
      </c>
      <c r="X2381">
        <f t="shared" si="912"/>
        <v>0</v>
      </c>
      <c r="Y2381">
        <f t="shared" si="912"/>
        <v>0</v>
      </c>
      <c r="Z2381">
        <f t="shared" si="912"/>
        <v>0</v>
      </c>
      <c r="AA2381">
        <f t="shared" si="912"/>
        <v>1</v>
      </c>
      <c r="AB2381">
        <f t="shared" si="912"/>
        <v>0</v>
      </c>
      <c r="AC2381">
        <f t="shared" ref="AC2381:AI2390" si="913">VLOOKUP($O2381,$V$74:$AC$80,AC$592+1,0)</f>
        <v>0</v>
      </c>
      <c r="AD2381">
        <f t="shared" si="913"/>
        <v>0</v>
      </c>
      <c r="AE2381">
        <f t="shared" si="913"/>
        <v>1</v>
      </c>
      <c r="AF2381">
        <f t="shared" si="913"/>
        <v>0</v>
      </c>
      <c r="AG2381">
        <f t="shared" si="913"/>
        <v>0</v>
      </c>
      <c r="AH2381">
        <f t="shared" si="913"/>
        <v>0</v>
      </c>
      <c r="AI2381">
        <f t="shared" si="913"/>
        <v>0</v>
      </c>
      <c r="AJ2381">
        <f t="shared" ca="1" si="889"/>
        <v>0</v>
      </c>
      <c r="AK2381">
        <f t="shared" ca="1" si="890"/>
        <v>1</v>
      </c>
      <c r="AL2381">
        <f t="shared" ca="1" si="891"/>
        <v>0</v>
      </c>
      <c r="AM2381">
        <f t="shared" ca="1" si="892"/>
        <v>0</v>
      </c>
      <c r="AN2381">
        <f t="shared" ca="1" si="893"/>
        <v>0</v>
      </c>
      <c r="AO2381">
        <f t="shared" ca="1" si="894"/>
        <v>1</v>
      </c>
      <c r="AP2381">
        <f t="shared" ca="1" si="895"/>
        <v>0</v>
      </c>
      <c r="AQ2381">
        <f t="shared" ca="1" si="896"/>
        <v>1</v>
      </c>
      <c r="AR2381">
        <f t="shared" ca="1" si="897"/>
        <v>0</v>
      </c>
      <c r="AS2381">
        <v>0</v>
      </c>
      <c r="AT2381">
        <v>0</v>
      </c>
      <c r="AU2381">
        <f t="shared" ref="AU2381:AW2400" ca="1" si="914">VLOOKUP(INDIRECT($AU$590&amp;ROW($A2381)),$F$17:$I$19,AU$592+1,0)</f>
        <v>0</v>
      </c>
      <c r="AV2381">
        <f t="shared" ca="1" si="914"/>
        <v>1</v>
      </c>
      <c r="AW2381">
        <f t="shared" ca="1" si="914"/>
        <v>0</v>
      </c>
      <c r="AX2381">
        <v>0</v>
      </c>
    </row>
    <row r="2382" spans="1:50">
      <c r="A2382" s="2">
        <v>41235</v>
      </c>
      <c r="B2382">
        <v>1382</v>
      </c>
      <c r="C2382">
        <v>9</v>
      </c>
      <c r="D2382">
        <f t="shared" ca="1" si="898"/>
        <v>11.056678697628701</v>
      </c>
      <c r="E2382">
        <f t="shared" ca="1" si="899"/>
        <v>-2.0566786976287013</v>
      </c>
      <c r="F2382" t="str">
        <f t="shared" ca="1" si="900"/>
        <v>medium</v>
      </c>
      <c r="G2382">
        <v>697</v>
      </c>
      <c r="H2382">
        <f t="shared" si="901"/>
        <v>697</v>
      </c>
      <c r="I2382">
        <f t="shared" ca="1" si="902"/>
        <v>666.76966232177256</v>
      </c>
      <c r="J2382">
        <f t="shared" ca="1" si="903"/>
        <v>30.230337678227443</v>
      </c>
      <c r="K2382" t="str">
        <f t="shared" ca="1" si="904"/>
        <v>high</v>
      </c>
      <c r="L2382">
        <v>6.6</v>
      </c>
      <c r="M2382" t="str">
        <f t="shared" si="880"/>
        <v>medium</v>
      </c>
      <c r="N2382">
        <f t="shared" si="886"/>
        <v>11</v>
      </c>
      <c r="O2382">
        <f t="shared" si="887"/>
        <v>4</v>
      </c>
      <c r="P2382" t="str">
        <f t="shared" si="888"/>
        <v>čtvrtek</v>
      </c>
      <c r="Q2382">
        <f t="shared" si="912"/>
        <v>0</v>
      </c>
      <c r="R2382">
        <f t="shared" si="912"/>
        <v>0</v>
      </c>
      <c r="S2382">
        <f t="shared" si="912"/>
        <v>0</v>
      </c>
      <c r="T2382">
        <f t="shared" si="912"/>
        <v>0</v>
      </c>
      <c r="U2382">
        <f t="shared" si="912"/>
        <v>0</v>
      </c>
      <c r="V2382">
        <f t="shared" si="912"/>
        <v>0</v>
      </c>
      <c r="W2382">
        <f t="shared" si="912"/>
        <v>0</v>
      </c>
      <c r="X2382">
        <f t="shared" si="912"/>
        <v>0</v>
      </c>
      <c r="Y2382">
        <f t="shared" si="912"/>
        <v>0</v>
      </c>
      <c r="Z2382">
        <f t="shared" si="912"/>
        <v>0</v>
      </c>
      <c r="AA2382">
        <f t="shared" si="912"/>
        <v>1</v>
      </c>
      <c r="AB2382">
        <f t="shared" si="912"/>
        <v>0</v>
      </c>
      <c r="AC2382">
        <f t="shared" si="913"/>
        <v>0</v>
      </c>
      <c r="AD2382">
        <f t="shared" si="913"/>
        <v>0</v>
      </c>
      <c r="AE2382">
        <f t="shared" si="913"/>
        <v>0</v>
      </c>
      <c r="AF2382">
        <f t="shared" si="913"/>
        <v>1</v>
      </c>
      <c r="AG2382">
        <f t="shared" si="913"/>
        <v>0</v>
      </c>
      <c r="AH2382">
        <f t="shared" si="913"/>
        <v>0</v>
      </c>
      <c r="AI2382">
        <f t="shared" si="913"/>
        <v>0</v>
      </c>
      <c r="AJ2382">
        <f t="shared" ca="1" si="889"/>
        <v>1</v>
      </c>
      <c r="AK2382">
        <f t="shared" ca="1" si="890"/>
        <v>0</v>
      </c>
      <c r="AL2382">
        <f t="shared" ca="1" si="891"/>
        <v>0</v>
      </c>
      <c r="AM2382">
        <f t="shared" ca="1" si="892"/>
        <v>0</v>
      </c>
      <c r="AN2382">
        <f t="shared" ca="1" si="893"/>
        <v>1</v>
      </c>
      <c r="AO2382">
        <f t="shared" ca="1" si="894"/>
        <v>0</v>
      </c>
      <c r="AP2382">
        <f t="shared" ca="1" si="895"/>
        <v>0</v>
      </c>
      <c r="AQ2382">
        <f t="shared" ca="1" si="896"/>
        <v>1</v>
      </c>
      <c r="AR2382">
        <f t="shared" ca="1" si="897"/>
        <v>0</v>
      </c>
      <c r="AS2382">
        <v>0</v>
      </c>
      <c r="AT2382">
        <v>0</v>
      </c>
      <c r="AU2382">
        <f t="shared" ca="1" si="914"/>
        <v>0</v>
      </c>
      <c r="AV2382">
        <f t="shared" ca="1" si="914"/>
        <v>1</v>
      </c>
      <c r="AW2382">
        <f t="shared" ca="1" si="914"/>
        <v>0</v>
      </c>
      <c r="AX2382">
        <v>0</v>
      </c>
    </row>
    <row r="2383" spans="1:50">
      <c r="A2383" s="2">
        <v>41236</v>
      </c>
      <c r="B2383">
        <v>1383</v>
      </c>
      <c r="C2383">
        <v>12</v>
      </c>
      <c r="D2383">
        <f t="shared" ca="1" si="898"/>
        <v>11.057272858953112</v>
      </c>
      <c r="E2383">
        <f t="shared" ca="1" si="899"/>
        <v>0.9427271410468876</v>
      </c>
      <c r="F2383" t="str">
        <f t="shared" ca="1" si="900"/>
        <v>medium</v>
      </c>
      <c r="G2383">
        <v>865</v>
      </c>
      <c r="H2383">
        <f t="shared" si="901"/>
        <v>865</v>
      </c>
      <c r="I2383">
        <f t="shared" ca="1" si="902"/>
        <v>666.73251168666263</v>
      </c>
      <c r="J2383">
        <f t="shared" ca="1" si="903"/>
        <v>198.26748831333737</v>
      </c>
      <c r="K2383" t="str">
        <f t="shared" ca="1" si="904"/>
        <v>high</v>
      </c>
      <c r="L2383">
        <v>4.75</v>
      </c>
      <c r="M2383" t="str">
        <f t="shared" si="880"/>
        <v>low</v>
      </c>
      <c r="N2383">
        <f t="shared" si="886"/>
        <v>11</v>
      </c>
      <c r="O2383">
        <f t="shared" si="887"/>
        <v>5</v>
      </c>
      <c r="P2383" t="str">
        <f t="shared" si="888"/>
        <v>pátek</v>
      </c>
      <c r="Q2383">
        <f t="shared" si="912"/>
        <v>0</v>
      </c>
      <c r="R2383">
        <f t="shared" si="912"/>
        <v>0</v>
      </c>
      <c r="S2383">
        <f t="shared" si="912"/>
        <v>0</v>
      </c>
      <c r="T2383">
        <f t="shared" si="912"/>
        <v>0</v>
      </c>
      <c r="U2383">
        <f t="shared" si="912"/>
        <v>0</v>
      </c>
      <c r="V2383">
        <f t="shared" si="912"/>
        <v>0</v>
      </c>
      <c r="W2383">
        <f t="shared" si="912"/>
        <v>0</v>
      </c>
      <c r="X2383">
        <f t="shared" si="912"/>
        <v>0</v>
      </c>
      <c r="Y2383">
        <f t="shared" si="912"/>
        <v>0</v>
      </c>
      <c r="Z2383">
        <f t="shared" si="912"/>
        <v>0</v>
      </c>
      <c r="AA2383">
        <f t="shared" si="912"/>
        <v>1</v>
      </c>
      <c r="AB2383">
        <f t="shared" si="912"/>
        <v>0</v>
      </c>
      <c r="AC2383">
        <f t="shared" si="913"/>
        <v>0</v>
      </c>
      <c r="AD2383">
        <f t="shared" si="913"/>
        <v>0</v>
      </c>
      <c r="AE2383">
        <f t="shared" si="913"/>
        <v>0</v>
      </c>
      <c r="AF2383">
        <f t="shared" si="913"/>
        <v>0</v>
      </c>
      <c r="AG2383">
        <f t="shared" si="913"/>
        <v>1</v>
      </c>
      <c r="AH2383">
        <f t="shared" si="913"/>
        <v>0</v>
      </c>
      <c r="AI2383">
        <f t="shared" si="913"/>
        <v>0</v>
      </c>
      <c r="AJ2383">
        <f t="shared" ca="1" si="889"/>
        <v>1</v>
      </c>
      <c r="AK2383">
        <f t="shared" ca="1" si="890"/>
        <v>0</v>
      </c>
      <c r="AL2383">
        <f t="shared" ca="1" si="891"/>
        <v>0</v>
      </c>
      <c r="AM2383">
        <f t="shared" ca="1" si="892"/>
        <v>0</v>
      </c>
      <c r="AN2383">
        <f t="shared" ca="1" si="893"/>
        <v>1</v>
      </c>
      <c r="AO2383">
        <f t="shared" ca="1" si="894"/>
        <v>0</v>
      </c>
      <c r="AP2383">
        <f t="shared" ca="1" si="895"/>
        <v>1</v>
      </c>
      <c r="AQ2383">
        <f t="shared" ca="1" si="896"/>
        <v>0</v>
      </c>
      <c r="AR2383">
        <f t="shared" ca="1" si="897"/>
        <v>0</v>
      </c>
      <c r="AS2383">
        <v>0</v>
      </c>
      <c r="AT2383">
        <v>0</v>
      </c>
      <c r="AU2383">
        <f t="shared" ca="1" si="914"/>
        <v>0</v>
      </c>
      <c r="AV2383">
        <f t="shared" ca="1" si="914"/>
        <v>1</v>
      </c>
      <c r="AW2383">
        <f t="shared" ca="1" si="914"/>
        <v>0</v>
      </c>
      <c r="AX2383">
        <v>0</v>
      </c>
    </row>
    <row r="2384" spans="1:50">
      <c r="A2384" s="2">
        <v>41237</v>
      </c>
      <c r="B2384">
        <v>1384</v>
      </c>
      <c r="C2384">
        <v>10</v>
      </c>
      <c r="D2384">
        <f t="shared" ca="1" si="898"/>
        <v>11.057867095727699</v>
      </c>
      <c r="E2384">
        <f t="shared" ca="1" si="899"/>
        <v>-1.0578670957276994</v>
      </c>
      <c r="F2384" t="str">
        <f t="shared" ca="1" si="900"/>
        <v>medium</v>
      </c>
      <c r="G2384">
        <v>284</v>
      </c>
      <c r="H2384">
        <f t="shared" si="901"/>
        <v>284</v>
      </c>
      <c r="I2384">
        <f t="shared" ca="1" si="902"/>
        <v>666.69538328740919</v>
      </c>
      <c r="J2384">
        <f t="shared" ca="1" si="903"/>
        <v>-382.69538328740919</v>
      </c>
      <c r="K2384" t="str">
        <f t="shared" ca="1" si="904"/>
        <v>low</v>
      </c>
      <c r="L2384">
        <v>7</v>
      </c>
      <c r="M2384" t="str">
        <f t="shared" si="880"/>
        <v>medium</v>
      </c>
      <c r="N2384">
        <f t="shared" si="886"/>
        <v>11</v>
      </c>
      <c r="O2384">
        <f t="shared" si="887"/>
        <v>6</v>
      </c>
      <c r="P2384" t="str">
        <f t="shared" si="888"/>
        <v>sobota</v>
      </c>
      <c r="Q2384">
        <f t="shared" si="912"/>
        <v>0</v>
      </c>
      <c r="R2384">
        <f t="shared" si="912"/>
        <v>0</v>
      </c>
      <c r="S2384">
        <f t="shared" si="912"/>
        <v>0</v>
      </c>
      <c r="T2384">
        <f t="shared" si="912"/>
        <v>0</v>
      </c>
      <c r="U2384">
        <f t="shared" si="912"/>
        <v>0</v>
      </c>
      <c r="V2384">
        <f t="shared" si="912"/>
        <v>0</v>
      </c>
      <c r="W2384">
        <f t="shared" si="912"/>
        <v>0</v>
      </c>
      <c r="X2384">
        <f t="shared" si="912"/>
        <v>0</v>
      </c>
      <c r="Y2384">
        <f t="shared" si="912"/>
        <v>0</v>
      </c>
      <c r="Z2384">
        <f t="shared" si="912"/>
        <v>0</v>
      </c>
      <c r="AA2384">
        <f t="shared" si="912"/>
        <v>1</v>
      </c>
      <c r="AB2384">
        <f t="shared" si="912"/>
        <v>0</v>
      </c>
      <c r="AC2384">
        <f t="shared" si="913"/>
        <v>0</v>
      </c>
      <c r="AD2384">
        <f t="shared" si="913"/>
        <v>0</v>
      </c>
      <c r="AE2384">
        <f t="shared" si="913"/>
        <v>0</v>
      </c>
      <c r="AF2384">
        <f t="shared" si="913"/>
        <v>0</v>
      </c>
      <c r="AG2384">
        <f t="shared" si="913"/>
        <v>0</v>
      </c>
      <c r="AH2384">
        <f t="shared" si="913"/>
        <v>1</v>
      </c>
      <c r="AI2384">
        <f t="shared" si="913"/>
        <v>0</v>
      </c>
      <c r="AJ2384">
        <f t="shared" ca="1" si="889"/>
        <v>0</v>
      </c>
      <c r="AK2384">
        <f t="shared" ca="1" si="890"/>
        <v>1</v>
      </c>
      <c r="AL2384">
        <f t="shared" ca="1" si="891"/>
        <v>0</v>
      </c>
      <c r="AM2384">
        <f t="shared" ca="1" si="892"/>
        <v>0</v>
      </c>
      <c r="AN2384">
        <f t="shared" ca="1" si="893"/>
        <v>1</v>
      </c>
      <c r="AO2384">
        <f t="shared" ca="1" si="894"/>
        <v>0</v>
      </c>
      <c r="AP2384">
        <f t="shared" ca="1" si="895"/>
        <v>0</v>
      </c>
      <c r="AQ2384">
        <f t="shared" ca="1" si="896"/>
        <v>1</v>
      </c>
      <c r="AR2384">
        <f t="shared" ca="1" si="897"/>
        <v>0</v>
      </c>
      <c r="AS2384">
        <v>0</v>
      </c>
      <c r="AT2384">
        <v>0</v>
      </c>
      <c r="AU2384">
        <f t="shared" ca="1" si="914"/>
        <v>0</v>
      </c>
      <c r="AV2384">
        <f t="shared" ca="1" si="914"/>
        <v>1</v>
      </c>
      <c r="AW2384">
        <f t="shared" ca="1" si="914"/>
        <v>0</v>
      </c>
      <c r="AX2384">
        <v>0</v>
      </c>
    </row>
    <row r="2385" spans="1:50">
      <c r="A2385" s="2">
        <v>41238</v>
      </c>
      <c r="B2385">
        <v>1385</v>
      </c>
      <c r="C2385">
        <v>7</v>
      </c>
      <c r="D2385">
        <f t="shared" ca="1" si="898"/>
        <v>11.058461410244782</v>
      </c>
      <c r="E2385">
        <f t="shared" ca="1" si="899"/>
        <v>-4.0584614102447816</v>
      </c>
      <c r="F2385" t="str">
        <f t="shared" ca="1" si="900"/>
        <v>low</v>
      </c>
      <c r="G2385">
        <v>168</v>
      </c>
      <c r="H2385">
        <f t="shared" si="901"/>
        <v>168</v>
      </c>
      <c r="I2385">
        <f t="shared" ca="1" si="902"/>
        <v>666.65827743733871</v>
      </c>
      <c r="J2385">
        <f t="shared" ca="1" si="903"/>
        <v>-498.65827743733871</v>
      </c>
      <c r="K2385" t="str">
        <f t="shared" ca="1" si="904"/>
        <v>low</v>
      </c>
      <c r="L2385">
        <v>7.9</v>
      </c>
      <c r="M2385" t="str">
        <f t="shared" si="880"/>
        <v>medium</v>
      </c>
      <c r="N2385">
        <f t="shared" si="886"/>
        <v>11</v>
      </c>
      <c r="O2385">
        <f t="shared" si="887"/>
        <v>7</v>
      </c>
      <c r="P2385" t="str">
        <f t="shared" si="888"/>
        <v>neděle</v>
      </c>
      <c r="Q2385">
        <f t="shared" si="912"/>
        <v>0</v>
      </c>
      <c r="R2385">
        <f t="shared" si="912"/>
        <v>0</v>
      </c>
      <c r="S2385">
        <f t="shared" si="912"/>
        <v>0</v>
      </c>
      <c r="T2385">
        <f t="shared" si="912"/>
        <v>0</v>
      </c>
      <c r="U2385">
        <f t="shared" si="912"/>
        <v>0</v>
      </c>
      <c r="V2385">
        <f t="shared" si="912"/>
        <v>0</v>
      </c>
      <c r="W2385">
        <f t="shared" si="912"/>
        <v>0</v>
      </c>
      <c r="X2385">
        <f t="shared" si="912"/>
        <v>0</v>
      </c>
      <c r="Y2385">
        <f t="shared" si="912"/>
        <v>0</v>
      </c>
      <c r="Z2385">
        <f t="shared" si="912"/>
        <v>0</v>
      </c>
      <c r="AA2385">
        <f t="shared" si="912"/>
        <v>1</v>
      </c>
      <c r="AB2385">
        <f t="shared" si="912"/>
        <v>0</v>
      </c>
      <c r="AC2385">
        <f t="shared" si="913"/>
        <v>0</v>
      </c>
      <c r="AD2385">
        <f t="shared" si="913"/>
        <v>0</v>
      </c>
      <c r="AE2385">
        <f t="shared" si="913"/>
        <v>0</v>
      </c>
      <c r="AF2385">
        <f t="shared" si="913"/>
        <v>0</v>
      </c>
      <c r="AG2385">
        <f t="shared" si="913"/>
        <v>0</v>
      </c>
      <c r="AH2385">
        <f t="shared" si="913"/>
        <v>0</v>
      </c>
      <c r="AI2385">
        <f t="shared" si="913"/>
        <v>1</v>
      </c>
      <c r="AJ2385">
        <f t="shared" ca="1" si="889"/>
        <v>0</v>
      </c>
      <c r="AK2385">
        <f t="shared" ca="1" si="890"/>
        <v>1</v>
      </c>
      <c r="AL2385">
        <f t="shared" ca="1" si="891"/>
        <v>0</v>
      </c>
      <c r="AM2385">
        <f t="shared" ca="1" si="892"/>
        <v>0</v>
      </c>
      <c r="AN2385">
        <f t="shared" ca="1" si="893"/>
        <v>1</v>
      </c>
      <c r="AO2385">
        <f t="shared" ca="1" si="894"/>
        <v>0</v>
      </c>
      <c r="AP2385">
        <f t="shared" ca="1" si="895"/>
        <v>0</v>
      </c>
      <c r="AQ2385">
        <f t="shared" ca="1" si="896"/>
        <v>1</v>
      </c>
      <c r="AR2385">
        <f t="shared" ca="1" si="897"/>
        <v>0</v>
      </c>
      <c r="AS2385">
        <v>0</v>
      </c>
      <c r="AT2385">
        <v>0</v>
      </c>
      <c r="AU2385">
        <f t="shared" ca="1" si="914"/>
        <v>1</v>
      </c>
      <c r="AV2385">
        <f t="shared" ca="1" si="914"/>
        <v>0</v>
      </c>
      <c r="AW2385">
        <f t="shared" ca="1" si="914"/>
        <v>0</v>
      </c>
      <c r="AX2385">
        <v>0</v>
      </c>
    </row>
    <row r="2386" spans="1:50">
      <c r="A2386" s="2">
        <v>41239</v>
      </c>
      <c r="B2386">
        <v>1386</v>
      </c>
      <c r="C2386">
        <v>14</v>
      </c>
      <c r="D2386">
        <f t="shared" ca="1" si="898"/>
        <v>11.059055804796678</v>
      </c>
      <c r="E2386">
        <f t="shared" ca="1" si="899"/>
        <v>2.940944195203322</v>
      </c>
      <c r="F2386" t="str">
        <f t="shared" ca="1" si="900"/>
        <v>high</v>
      </c>
      <c r="G2386">
        <v>344</v>
      </c>
      <c r="H2386">
        <f t="shared" si="901"/>
        <v>344</v>
      </c>
      <c r="I2386">
        <f t="shared" ca="1" si="902"/>
        <v>666.62119444977839</v>
      </c>
      <c r="J2386">
        <f t="shared" ca="1" si="903"/>
        <v>-322.62119444977839</v>
      </c>
      <c r="K2386" t="str">
        <f t="shared" ca="1" si="904"/>
        <v>low</v>
      </c>
      <c r="L2386">
        <v>4.8</v>
      </c>
      <c r="M2386" t="str">
        <f t="shared" si="880"/>
        <v>low</v>
      </c>
      <c r="N2386">
        <f t="shared" si="886"/>
        <v>11</v>
      </c>
      <c r="O2386">
        <f t="shared" si="887"/>
        <v>1</v>
      </c>
      <c r="P2386" t="str">
        <f t="shared" si="888"/>
        <v>pondělí</v>
      </c>
      <c r="Q2386">
        <f t="shared" si="912"/>
        <v>0</v>
      </c>
      <c r="R2386">
        <f t="shared" si="912"/>
        <v>0</v>
      </c>
      <c r="S2386">
        <f t="shared" si="912"/>
        <v>0</v>
      </c>
      <c r="T2386">
        <f t="shared" si="912"/>
        <v>0</v>
      </c>
      <c r="U2386">
        <f t="shared" si="912"/>
        <v>0</v>
      </c>
      <c r="V2386">
        <f t="shared" si="912"/>
        <v>0</v>
      </c>
      <c r="W2386">
        <f t="shared" si="912"/>
        <v>0</v>
      </c>
      <c r="X2386">
        <f t="shared" si="912"/>
        <v>0</v>
      </c>
      <c r="Y2386">
        <f t="shared" si="912"/>
        <v>0</v>
      </c>
      <c r="Z2386">
        <f t="shared" si="912"/>
        <v>0</v>
      </c>
      <c r="AA2386">
        <f t="shared" si="912"/>
        <v>1</v>
      </c>
      <c r="AB2386">
        <f t="shared" si="912"/>
        <v>0</v>
      </c>
      <c r="AC2386">
        <f t="shared" si="913"/>
        <v>1</v>
      </c>
      <c r="AD2386">
        <f t="shared" si="913"/>
        <v>0</v>
      </c>
      <c r="AE2386">
        <f t="shared" si="913"/>
        <v>0</v>
      </c>
      <c r="AF2386">
        <f t="shared" si="913"/>
        <v>0</v>
      </c>
      <c r="AG2386">
        <f t="shared" si="913"/>
        <v>0</v>
      </c>
      <c r="AH2386">
        <f t="shared" si="913"/>
        <v>0</v>
      </c>
      <c r="AI2386">
        <f t="shared" si="913"/>
        <v>0</v>
      </c>
      <c r="AJ2386">
        <f t="shared" ca="1" si="889"/>
        <v>0</v>
      </c>
      <c r="AK2386">
        <f t="shared" ca="1" si="890"/>
        <v>0</v>
      </c>
      <c r="AL2386">
        <f t="shared" ca="1" si="891"/>
        <v>1</v>
      </c>
      <c r="AM2386">
        <f t="shared" ca="1" si="892"/>
        <v>0</v>
      </c>
      <c r="AN2386">
        <f t="shared" ca="1" si="893"/>
        <v>1</v>
      </c>
      <c r="AO2386">
        <f t="shared" ca="1" si="894"/>
        <v>0</v>
      </c>
      <c r="AP2386">
        <f t="shared" ca="1" si="895"/>
        <v>1</v>
      </c>
      <c r="AQ2386">
        <f t="shared" ca="1" si="896"/>
        <v>0</v>
      </c>
      <c r="AR2386">
        <f t="shared" ca="1" si="897"/>
        <v>0</v>
      </c>
      <c r="AS2386">
        <v>1</v>
      </c>
      <c r="AT2386">
        <v>0</v>
      </c>
      <c r="AU2386">
        <f t="shared" ca="1" si="914"/>
        <v>0</v>
      </c>
      <c r="AV2386">
        <f t="shared" ca="1" si="914"/>
        <v>0</v>
      </c>
      <c r="AW2386">
        <f t="shared" ca="1" si="914"/>
        <v>1</v>
      </c>
      <c r="AX2386">
        <v>0</v>
      </c>
    </row>
    <row r="2387" spans="1:50">
      <c r="A2387" s="2">
        <v>41240</v>
      </c>
      <c r="B2387">
        <v>1387</v>
      </c>
      <c r="C2387">
        <v>7</v>
      </c>
      <c r="D2387">
        <f t="shared" ca="1" si="898"/>
        <v>11.059650281675699</v>
      </c>
      <c r="E2387">
        <f t="shared" ca="1" si="899"/>
        <v>-4.0596502816756992</v>
      </c>
      <c r="F2387" t="str">
        <f t="shared" ca="1" si="900"/>
        <v>low</v>
      </c>
      <c r="G2387">
        <v>320</v>
      </c>
      <c r="H2387">
        <f t="shared" si="901"/>
        <v>320</v>
      </c>
      <c r="I2387">
        <f t="shared" ca="1" si="902"/>
        <v>666.58413463805505</v>
      </c>
      <c r="J2387">
        <f t="shared" ca="1" si="903"/>
        <v>-346.58413463805505</v>
      </c>
      <c r="K2387" t="str">
        <f t="shared" ca="1" si="904"/>
        <v>low</v>
      </c>
      <c r="L2387">
        <v>6.9</v>
      </c>
      <c r="M2387" t="str">
        <f t="shared" si="880"/>
        <v>medium</v>
      </c>
      <c r="N2387">
        <f t="shared" si="886"/>
        <v>11</v>
      </c>
      <c r="O2387">
        <f t="shared" si="887"/>
        <v>2</v>
      </c>
      <c r="P2387" t="str">
        <f t="shared" si="888"/>
        <v>úterý</v>
      </c>
      <c r="Q2387">
        <f t="shared" si="912"/>
        <v>0</v>
      </c>
      <c r="R2387">
        <f t="shared" si="912"/>
        <v>0</v>
      </c>
      <c r="S2387">
        <f t="shared" si="912"/>
        <v>0</v>
      </c>
      <c r="T2387">
        <f t="shared" si="912"/>
        <v>0</v>
      </c>
      <c r="U2387">
        <f t="shared" si="912"/>
        <v>0</v>
      </c>
      <c r="V2387">
        <f t="shared" si="912"/>
        <v>0</v>
      </c>
      <c r="W2387">
        <f t="shared" si="912"/>
        <v>0</v>
      </c>
      <c r="X2387">
        <f t="shared" si="912"/>
        <v>0</v>
      </c>
      <c r="Y2387">
        <f t="shared" si="912"/>
        <v>0</v>
      </c>
      <c r="Z2387">
        <f t="shared" si="912"/>
        <v>0</v>
      </c>
      <c r="AA2387">
        <f t="shared" si="912"/>
        <v>1</v>
      </c>
      <c r="AB2387">
        <f t="shared" si="912"/>
        <v>0</v>
      </c>
      <c r="AC2387">
        <f t="shared" si="913"/>
        <v>0</v>
      </c>
      <c r="AD2387">
        <f t="shared" si="913"/>
        <v>1</v>
      </c>
      <c r="AE2387">
        <f t="shared" si="913"/>
        <v>0</v>
      </c>
      <c r="AF2387">
        <f t="shared" si="913"/>
        <v>0</v>
      </c>
      <c r="AG2387">
        <f t="shared" si="913"/>
        <v>0</v>
      </c>
      <c r="AH2387">
        <f t="shared" si="913"/>
        <v>0</v>
      </c>
      <c r="AI2387">
        <f t="shared" si="913"/>
        <v>0</v>
      </c>
      <c r="AJ2387">
        <f t="shared" ca="1" si="889"/>
        <v>0</v>
      </c>
      <c r="AK2387">
        <f t="shared" ca="1" si="890"/>
        <v>1</v>
      </c>
      <c r="AL2387">
        <f t="shared" ca="1" si="891"/>
        <v>0</v>
      </c>
      <c r="AM2387">
        <f t="shared" ca="1" si="892"/>
        <v>0</v>
      </c>
      <c r="AN2387">
        <f t="shared" ca="1" si="893"/>
        <v>1</v>
      </c>
      <c r="AO2387">
        <f t="shared" ca="1" si="894"/>
        <v>0</v>
      </c>
      <c r="AP2387">
        <f t="shared" ca="1" si="895"/>
        <v>0</v>
      </c>
      <c r="AQ2387">
        <f t="shared" ca="1" si="896"/>
        <v>1</v>
      </c>
      <c r="AR2387">
        <f t="shared" ca="1" si="897"/>
        <v>0</v>
      </c>
      <c r="AS2387">
        <v>0</v>
      </c>
      <c r="AT2387">
        <v>0</v>
      </c>
      <c r="AU2387">
        <f t="shared" ca="1" si="914"/>
        <v>1</v>
      </c>
      <c r="AV2387">
        <f t="shared" ca="1" si="914"/>
        <v>0</v>
      </c>
      <c r="AW2387">
        <f t="shared" ca="1" si="914"/>
        <v>0</v>
      </c>
      <c r="AX2387">
        <v>0</v>
      </c>
    </row>
    <row r="2388" spans="1:50">
      <c r="A2388" s="2">
        <v>41241</v>
      </c>
      <c r="B2388">
        <v>1388</v>
      </c>
      <c r="C2388">
        <v>8</v>
      </c>
      <c r="D2388">
        <f t="shared" ca="1" si="898"/>
        <v>11.06024484317417</v>
      </c>
      <c r="E2388">
        <f t="shared" ca="1" si="899"/>
        <v>-3.0602448431741696</v>
      </c>
      <c r="F2388" t="str">
        <f t="shared" ca="1" si="900"/>
        <v>low</v>
      </c>
      <c r="G2388">
        <v>234</v>
      </c>
      <c r="H2388">
        <f t="shared" si="901"/>
        <v>234</v>
      </c>
      <c r="I2388">
        <f t="shared" ca="1" si="902"/>
        <v>666.54709831549576</v>
      </c>
      <c r="J2388">
        <f t="shared" ca="1" si="903"/>
        <v>-432.54709831549576</v>
      </c>
      <c r="K2388" t="str">
        <f t="shared" ca="1" si="904"/>
        <v>low</v>
      </c>
      <c r="L2388">
        <v>6.6</v>
      </c>
      <c r="M2388" t="str">
        <f t="shared" ref="M2388:M2451" si="915">VLOOKUP(L2388,$A$17:$C$20,3)</f>
        <v>medium</v>
      </c>
      <c r="N2388">
        <f t="shared" si="886"/>
        <v>11</v>
      </c>
      <c r="O2388">
        <f t="shared" si="887"/>
        <v>3</v>
      </c>
      <c r="P2388" t="str">
        <f t="shared" si="888"/>
        <v>středa</v>
      </c>
      <c r="Q2388">
        <f t="shared" si="912"/>
        <v>0</v>
      </c>
      <c r="R2388">
        <f t="shared" si="912"/>
        <v>0</v>
      </c>
      <c r="S2388">
        <f t="shared" si="912"/>
        <v>0</v>
      </c>
      <c r="T2388">
        <f t="shared" si="912"/>
        <v>0</v>
      </c>
      <c r="U2388">
        <f t="shared" si="912"/>
        <v>0</v>
      </c>
      <c r="V2388">
        <f t="shared" si="912"/>
        <v>0</v>
      </c>
      <c r="W2388">
        <f t="shared" si="912"/>
        <v>0</v>
      </c>
      <c r="X2388">
        <f t="shared" si="912"/>
        <v>0</v>
      </c>
      <c r="Y2388">
        <f t="shared" si="912"/>
        <v>0</v>
      </c>
      <c r="Z2388">
        <f t="shared" si="912"/>
        <v>0</v>
      </c>
      <c r="AA2388">
        <f t="shared" si="912"/>
        <v>1</v>
      </c>
      <c r="AB2388">
        <f t="shared" si="912"/>
        <v>0</v>
      </c>
      <c r="AC2388">
        <f t="shared" si="913"/>
        <v>0</v>
      </c>
      <c r="AD2388">
        <f t="shared" si="913"/>
        <v>0</v>
      </c>
      <c r="AE2388">
        <f t="shared" si="913"/>
        <v>1</v>
      </c>
      <c r="AF2388">
        <f t="shared" si="913"/>
        <v>0</v>
      </c>
      <c r="AG2388">
        <f t="shared" si="913"/>
        <v>0</v>
      </c>
      <c r="AH2388">
        <f t="shared" si="913"/>
        <v>0</v>
      </c>
      <c r="AI2388">
        <f t="shared" si="913"/>
        <v>0</v>
      </c>
      <c r="AJ2388">
        <f t="shared" ca="1" si="889"/>
        <v>0</v>
      </c>
      <c r="AK2388">
        <f t="shared" ca="1" si="890"/>
        <v>1</v>
      </c>
      <c r="AL2388">
        <f t="shared" ca="1" si="891"/>
        <v>0</v>
      </c>
      <c r="AM2388">
        <f t="shared" ca="1" si="892"/>
        <v>1</v>
      </c>
      <c r="AN2388">
        <f t="shared" ca="1" si="893"/>
        <v>0</v>
      </c>
      <c r="AO2388">
        <f t="shared" ca="1" si="894"/>
        <v>0</v>
      </c>
      <c r="AP2388">
        <f t="shared" ca="1" si="895"/>
        <v>0</v>
      </c>
      <c r="AQ2388">
        <f t="shared" ca="1" si="896"/>
        <v>1</v>
      </c>
      <c r="AR2388">
        <f t="shared" ca="1" si="897"/>
        <v>0</v>
      </c>
      <c r="AS2388">
        <v>1</v>
      </c>
      <c r="AT2388">
        <v>0</v>
      </c>
      <c r="AU2388">
        <f t="shared" ca="1" si="914"/>
        <v>1</v>
      </c>
      <c r="AV2388">
        <f t="shared" ca="1" si="914"/>
        <v>0</v>
      </c>
      <c r="AW2388">
        <f t="shared" ca="1" si="914"/>
        <v>0</v>
      </c>
      <c r="AX2388">
        <v>0</v>
      </c>
    </row>
    <row r="2389" spans="1:50">
      <c r="A2389" s="2">
        <v>41242</v>
      </c>
      <c r="B2389">
        <v>1389</v>
      </c>
      <c r="C2389">
        <v>14</v>
      </c>
      <c r="D2389">
        <f t="shared" ca="1" si="898"/>
        <v>11.060839491584401</v>
      </c>
      <c r="E2389">
        <f t="shared" ca="1" si="899"/>
        <v>2.9391605084155987</v>
      </c>
      <c r="F2389" t="str">
        <f t="shared" ca="1" si="900"/>
        <v>high</v>
      </c>
      <c r="G2389">
        <v>921</v>
      </c>
      <c r="H2389">
        <f t="shared" si="901"/>
        <v>921</v>
      </c>
      <c r="I2389">
        <f t="shared" ca="1" si="902"/>
        <v>666.51008579542713</v>
      </c>
      <c r="J2389">
        <f t="shared" ca="1" si="903"/>
        <v>254.48991420457287</v>
      </c>
      <c r="K2389" t="str">
        <f t="shared" ca="1" si="904"/>
        <v>high</v>
      </c>
      <c r="L2389">
        <v>11.166666666666666</v>
      </c>
      <c r="M2389" t="str">
        <f t="shared" si="915"/>
        <v>medium</v>
      </c>
      <c r="N2389">
        <f t="shared" si="886"/>
        <v>11</v>
      </c>
      <c r="O2389">
        <f t="shared" si="887"/>
        <v>4</v>
      </c>
      <c r="P2389" t="str">
        <f t="shared" si="888"/>
        <v>čtvrtek</v>
      </c>
      <c r="Q2389">
        <f t="shared" si="912"/>
        <v>0</v>
      </c>
      <c r="R2389">
        <f t="shared" si="912"/>
        <v>0</v>
      </c>
      <c r="S2389">
        <f t="shared" si="912"/>
        <v>0</v>
      </c>
      <c r="T2389">
        <f t="shared" si="912"/>
        <v>0</v>
      </c>
      <c r="U2389">
        <f t="shared" si="912"/>
        <v>0</v>
      </c>
      <c r="V2389">
        <f t="shared" si="912"/>
        <v>0</v>
      </c>
      <c r="W2389">
        <f t="shared" si="912"/>
        <v>0</v>
      </c>
      <c r="X2389">
        <f t="shared" si="912"/>
        <v>0</v>
      </c>
      <c r="Y2389">
        <f t="shared" si="912"/>
        <v>0</v>
      </c>
      <c r="Z2389">
        <f t="shared" si="912"/>
        <v>0</v>
      </c>
      <c r="AA2389">
        <f t="shared" si="912"/>
        <v>1</v>
      </c>
      <c r="AB2389">
        <f t="shared" si="912"/>
        <v>0</v>
      </c>
      <c r="AC2389">
        <f t="shared" si="913"/>
        <v>0</v>
      </c>
      <c r="AD2389">
        <f t="shared" si="913"/>
        <v>0</v>
      </c>
      <c r="AE2389">
        <f t="shared" si="913"/>
        <v>0</v>
      </c>
      <c r="AF2389">
        <f t="shared" si="913"/>
        <v>1</v>
      </c>
      <c r="AG2389">
        <f t="shared" si="913"/>
        <v>0</v>
      </c>
      <c r="AH2389">
        <f t="shared" si="913"/>
        <v>0</v>
      </c>
      <c r="AI2389">
        <f t="shared" si="913"/>
        <v>0</v>
      </c>
      <c r="AJ2389">
        <f t="shared" ca="1" si="889"/>
        <v>0</v>
      </c>
      <c r="AK2389">
        <f t="shared" ca="1" si="890"/>
        <v>1</v>
      </c>
      <c r="AL2389">
        <f t="shared" ca="1" si="891"/>
        <v>0</v>
      </c>
      <c r="AM2389">
        <f t="shared" ca="1" si="892"/>
        <v>1</v>
      </c>
      <c r="AN2389">
        <f t="shared" ca="1" si="893"/>
        <v>0</v>
      </c>
      <c r="AO2389">
        <f t="shared" ca="1" si="894"/>
        <v>0</v>
      </c>
      <c r="AP2389">
        <f t="shared" ca="1" si="895"/>
        <v>0</v>
      </c>
      <c r="AQ2389">
        <f t="shared" ca="1" si="896"/>
        <v>1</v>
      </c>
      <c r="AR2389">
        <f t="shared" ca="1" si="897"/>
        <v>0</v>
      </c>
      <c r="AS2389">
        <v>1</v>
      </c>
      <c r="AT2389">
        <v>1</v>
      </c>
      <c r="AU2389">
        <f t="shared" ca="1" si="914"/>
        <v>0</v>
      </c>
      <c r="AV2389">
        <f t="shared" ca="1" si="914"/>
        <v>0</v>
      </c>
      <c r="AW2389">
        <f t="shared" ca="1" si="914"/>
        <v>1</v>
      </c>
      <c r="AX2389">
        <v>0</v>
      </c>
    </row>
    <row r="2390" spans="1:50">
      <c r="A2390" s="2">
        <v>41243</v>
      </c>
      <c r="B2390">
        <v>1390</v>
      </c>
      <c r="C2390">
        <v>12</v>
      </c>
      <c r="D2390">
        <f t="shared" ca="1" si="898"/>
        <v>11.061434229198712</v>
      </c>
      <c r="E2390">
        <f t="shared" ca="1" si="899"/>
        <v>0.93856577080128822</v>
      </c>
      <c r="F2390" t="str">
        <f t="shared" ca="1" si="900"/>
        <v>medium</v>
      </c>
      <c r="G2390">
        <v>529</v>
      </c>
      <c r="H2390">
        <f t="shared" si="901"/>
        <v>529</v>
      </c>
      <c r="I2390">
        <f t="shared" ca="1" si="902"/>
        <v>666.47309739117622</v>
      </c>
      <c r="J2390">
        <f t="shared" ca="1" si="903"/>
        <v>-137.47309739117622</v>
      </c>
      <c r="K2390" t="str">
        <f t="shared" ca="1" si="904"/>
        <v>medium</v>
      </c>
      <c r="L2390">
        <v>0.5</v>
      </c>
      <c r="M2390" t="str">
        <f t="shared" si="915"/>
        <v>low</v>
      </c>
      <c r="N2390">
        <f t="shared" si="886"/>
        <v>11</v>
      </c>
      <c r="O2390">
        <f t="shared" si="887"/>
        <v>5</v>
      </c>
      <c r="P2390" t="str">
        <f t="shared" si="888"/>
        <v>pátek</v>
      </c>
      <c r="Q2390">
        <f t="shared" si="912"/>
        <v>0</v>
      </c>
      <c r="R2390">
        <f t="shared" si="912"/>
        <v>0</v>
      </c>
      <c r="S2390">
        <f t="shared" si="912"/>
        <v>0</v>
      </c>
      <c r="T2390">
        <f t="shared" si="912"/>
        <v>0</v>
      </c>
      <c r="U2390">
        <f t="shared" si="912"/>
        <v>0</v>
      </c>
      <c r="V2390">
        <f t="shared" si="912"/>
        <v>0</v>
      </c>
      <c r="W2390">
        <f t="shared" si="912"/>
        <v>0</v>
      </c>
      <c r="X2390">
        <f t="shared" si="912"/>
        <v>0</v>
      </c>
      <c r="Y2390">
        <f t="shared" si="912"/>
        <v>0</v>
      </c>
      <c r="Z2390">
        <f t="shared" si="912"/>
        <v>0</v>
      </c>
      <c r="AA2390">
        <f t="shared" si="912"/>
        <v>1</v>
      </c>
      <c r="AB2390">
        <f t="shared" si="912"/>
        <v>0</v>
      </c>
      <c r="AC2390">
        <f t="shared" si="913"/>
        <v>0</v>
      </c>
      <c r="AD2390">
        <f t="shared" si="913"/>
        <v>0</v>
      </c>
      <c r="AE2390">
        <f t="shared" si="913"/>
        <v>0</v>
      </c>
      <c r="AF2390">
        <f t="shared" si="913"/>
        <v>0</v>
      </c>
      <c r="AG2390">
        <f t="shared" si="913"/>
        <v>1</v>
      </c>
      <c r="AH2390">
        <f t="shared" si="913"/>
        <v>0</v>
      </c>
      <c r="AI2390">
        <f t="shared" si="913"/>
        <v>0</v>
      </c>
      <c r="AJ2390">
        <f t="shared" ca="1" si="889"/>
        <v>0</v>
      </c>
      <c r="AK2390">
        <f t="shared" ca="1" si="890"/>
        <v>1</v>
      </c>
      <c r="AL2390">
        <f t="shared" ca="1" si="891"/>
        <v>0</v>
      </c>
      <c r="AM2390">
        <f t="shared" ca="1" si="892"/>
        <v>1</v>
      </c>
      <c r="AN2390">
        <f t="shared" ca="1" si="893"/>
        <v>0</v>
      </c>
      <c r="AO2390">
        <f t="shared" ca="1" si="894"/>
        <v>0</v>
      </c>
      <c r="AP2390">
        <f t="shared" ca="1" si="895"/>
        <v>1</v>
      </c>
      <c r="AQ2390">
        <f t="shared" ca="1" si="896"/>
        <v>0</v>
      </c>
      <c r="AR2390">
        <f t="shared" ca="1" si="897"/>
        <v>0</v>
      </c>
      <c r="AS2390">
        <v>1</v>
      </c>
      <c r="AT2390">
        <v>1</v>
      </c>
      <c r="AU2390">
        <f t="shared" ca="1" si="914"/>
        <v>0</v>
      </c>
      <c r="AV2390">
        <f t="shared" ca="1" si="914"/>
        <v>1</v>
      </c>
      <c r="AW2390">
        <f t="shared" ca="1" si="914"/>
        <v>0</v>
      </c>
      <c r="AX2390">
        <v>0</v>
      </c>
    </row>
    <row r="2391" spans="1:50">
      <c r="A2391" s="2">
        <v>41244</v>
      </c>
      <c r="B2391">
        <v>1391</v>
      </c>
      <c r="C2391">
        <v>5</v>
      </c>
      <c r="D2391">
        <f t="shared" ca="1" si="898"/>
        <v>11.06202905830942</v>
      </c>
      <c r="E2391">
        <f t="shared" ca="1" si="899"/>
        <v>-6.0620290583094203</v>
      </c>
      <c r="F2391" t="str">
        <f t="shared" ca="1" si="900"/>
        <v>low</v>
      </c>
      <c r="G2391">
        <v>141</v>
      </c>
      <c r="H2391">
        <f t="shared" si="901"/>
        <v>141</v>
      </c>
      <c r="I2391">
        <f t="shared" ca="1" si="902"/>
        <v>666.43613341606988</v>
      </c>
      <c r="J2391">
        <f t="shared" ca="1" si="903"/>
        <v>-525.43613341606988</v>
      </c>
      <c r="K2391" t="str">
        <f t="shared" ca="1" si="904"/>
        <v>low</v>
      </c>
      <c r="L2391">
        <v>-4.2</v>
      </c>
      <c r="M2391" t="str">
        <f t="shared" si="915"/>
        <v>low</v>
      </c>
      <c r="N2391">
        <f t="shared" si="886"/>
        <v>12</v>
      </c>
      <c r="O2391">
        <f t="shared" si="887"/>
        <v>6</v>
      </c>
      <c r="P2391" t="str">
        <f t="shared" si="888"/>
        <v>sobota</v>
      </c>
      <c r="Q2391">
        <f t="shared" ref="Q2391:AB2400" si="916">VLOOKUP($N2391,$V$31:$AH$42,Q$592+1,0)</f>
        <v>0</v>
      </c>
      <c r="R2391">
        <f t="shared" si="916"/>
        <v>0</v>
      </c>
      <c r="S2391">
        <f t="shared" si="916"/>
        <v>0</v>
      </c>
      <c r="T2391">
        <f t="shared" si="916"/>
        <v>0</v>
      </c>
      <c r="U2391">
        <f t="shared" si="916"/>
        <v>0</v>
      </c>
      <c r="V2391">
        <f t="shared" si="916"/>
        <v>0</v>
      </c>
      <c r="W2391">
        <f t="shared" si="916"/>
        <v>0</v>
      </c>
      <c r="X2391">
        <f t="shared" si="916"/>
        <v>0</v>
      </c>
      <c r="Y2391">
        <f t="shared" si="916"/>
        <v>0</v>
      </c>
      <c r="Z2391">
        <f t="shared" si="916"/>
        <v>0</v>
      </c>
      <c r="AA2391">
        <f t="shared" si="916"/>
        <v>0</v>
      </c>
      <c r="AB2391">
        <f t="shared" si="916"/>
        <v>1</v>
      </c>
      <c r="AC2391">
        <f t="shared" ref="AC2391:AI2400" si="917">VLOOKUP($O2391,$V$74:$AC$80,AC$592+1,0)</f>
        <v>0</v>
      </c>
      <c r="AD2391">
        <f t="shared" si="917"/>
        <v>0</v>
      </c>
      <c r="AE2391">
        <f t="shared" si="917"/>
        <v>0</v>
      </c>
      <c r="AF2391">
        <f t="shared" si="917"/>
        <v>0</v>
      </c>
      <c r="AG2391">
        <f t="shared" si="917"/>
        <v>0</v>
      </c>
      <c r="AH2391">
        <f t="shared" si="917"/>
        <v>1</v>
      </c>
      <c r="AI2391">
        <f t="shared" si="917"/>
        <v>0</v>
      </c>
      <c r="AJ2391">
        <f t="shared" ca="1" si="889"/>
        <v>0</v>
      </c>
      <c r="AK2391">
        <f t="shared" ca="1" si="890"/>
        <v>0</v>
      </c>
      <c r="AL2391">
        <f t="shared" ca="1" si="891"/>
        <v>1</v>
      </c>
      <c r="AM2391">
        <f t="shared" ca="1" si="892"/>
        <v>1</v>
      </c>
      <c r="AN2391">
        <f t="shared" ca="1" si="893"/>
        <v>0</v>
      </c>
      <c r="AO2391">
        <f t="shared" ca="1" si="894"/>
        <v>0</v>
      </c>
      <c r="AP2391">
        <f t="shared" ca="1" si="895"/>
        <v>1</v>
      </c>
      <c r="AQ2391">
        <f t="shared" ca="1" si="896"/>
        <v>0</v>
      </c>
      <c r="AR2391">
        <f t="shared" ca="1" si="897"/>
        <v>0</v>
      </c>
      <c r="AS2391">
        <v>1</v>
      </c>
      <c r="AT2391">
        <v>1</v>
      </c>
      <c r="AU2391">
        <f t="shared" ca="1" si="914"/>
        <v>1</v>
      </c>
      <c r="AV2391">
        <f t="shared" ca="1" si="914"/>
        <v>0</v>
      </c>
      <c r="AW2391">
        <f t="shared" ca="1" si="914"/>
        <v>0</v>
      </c>
      <c r="AX2391">
        <v>0</v>
      </c>
    </row>
    <row r="2392" spans="1:50">
      <c r="A2392" s="2">
        <v>41245</v>
      </c>
      <c r="B2392">
        <v>1392</v>
      </c>
      <c r="C2392">
        <v>7</v>
      </c>
      <c r="D2392">
        <f t="shared" ca="1" si="898"/>
        <v>11.062623981208842</v>
      </c>
      <c r="E2392">
        <f t="shared" ca="1" si="899"/>
        <v>-4.0626239812088425</v>
      </c>
      <c r="F2392" t="str">
        <f t="shared" ca="1" si="900"/>
        <v>low</v>
      </c>
      <c r="G2392">
        <v>385</v>
      </c>
      <c r="H2392">
        <f t="shared" si="901"/>
        <v>385</v>
      </c>
      <c r="I2392">
        <f t="shared" ca="1" si="902"/>
        <v>666.39919418343516</v>
      </c>
      <c r="J2392">
        <f t="shared" ca="1" si="903"/>
        <v>-281.39919418343516</v>
      </c>
      <c r="K2392" t="str">
        <f t="shared" ca="1" si="904"/>
        <v>low</v>
      </c>
      <c r="L2392">
        <v>-5.8</v>
      </c>
      <c r="M2392" t="str">
        <f t="shared" si="915"/>
        <v>low</v>
      </c>
      <c r="N2392">
        <f t="shared" si="886"/>
        <v>12</v>
      </c>
      <c r="O2392">
        <f t="shared" si="887"/>
        <v>7</v>
      </c>
      <c r="P2392" t="str">
        <f t="shared" si="888"/>
        <v>neděle</v>
      </c>
      <c r="Q2392">
        <f t="shared" si="916"/>
        <v>0</v>
      </c>
      <c r="R2392">
        <f t="shared" si="916"/>
        <v>0</v>
      </c>
      <c r="S2392">
        <f t="shared" si="916"/>
        <v>0</v>
      </c>
      <c r="T2392">
        <f t="shared" si="916"/>
        <v>0</v>
      </c>
      <c r="U2392">
        <f t="shared" si="916"/>
        <v>0</v>
      </c>
      <c r="V2392">
        <f t="shared" si="916"/>
        <v>0</v>
      </c>
      <c r="W2392">
        <f t="shared" si="916"/>
        <v>0</v>
      </c>
      <c r="X2392">
        <f t="shared" si="916"/>
        <v>0</v>
      </c>
      <c r="Y2392">
        <f t="shared" si="916"/>
        <v>0</v>
      </c>
      <c r="Z2392">
        <f t="shared" si="916"/>
        <v>0</v>
      </c>
      <c r="AA2392">
        <f t="shared" si="916"/>
        <v>0</v>
      </c>
      <c r="AB2392">
        <f t="shared" si="916"/>
        <v>1</v>
      </c>
      <c r="AC2392">
        <f t="shared" si="917"/>
        <v>0</v>
      </c>
      <c r="AD2392">
        <f t="shared" si="917"/>
        <v>0</v>
      </c>
      <c r="AE2392">
        <f t="shared" si="917"/>
        <v>0</v>
      </c>
      <c r="AF2392">
        <f t="shared" si="917"/>
        <v>0</v>
      </c>
      <c r="AG2392">
        <f t="shared" si="917"/>
        <v>0</v>
      </c>
      <c r="AH2392">
        <f t="shared" si="917"/>
        <v>0</v>
      </c>
      <c r="AI2392">
        <f t="shared" si="917"/>
        <v>1</v>
      </c>
      <c r="AJ2392">
        <f t="shared" ca="1" si="889"/>
        <v>0</v>
      </c>
      <c r="AK2392">
        <f t="shared" ca="1" si="890"/>
        <v>0</v>
      </c>
      <c r="AL2392">
        <f t="shared" ca="1" si="891"/>
        <v>1</v>
      </c>
      <c r="AM2392">
        <f t="shared" ca="1" si="892"/>
        <v>1</v>
      </c>
      <c r="AN2392">
        <f t="shared" ca="1" si="893"/>
        <v>0</v>
      </c>
      <c r="AO2392">
        <f t="shared" ca="1" si="894"/>
        <v>0</v>
      </c>
      <c r="AP2392">
        <f t="shared" ca="1" si="895"/>
        <v>1</v>
      </c>
      <c r="AQ2392">
        <f t="shared" ca="1" si="896"/>
        <v>0</v>
      </c>
      <c r="AR2392">
        <f t="shared" ca="1" si="897"/>
        <v>0</v>
      </c>
      <c r="AS2392">
        <v>0</v>
      </c>
      <c r="AT2392">
        <v>1</v>
      </c>
      <c r="AU2392">
        <f t="shared" ca="1" si="914"/>
        <v>1</v>
      </c>
      <c r="AV2392">
        <f t="shared" ca="1" si="914"/>
        <v>0</v>
      </c>
      <c r="AW2392">
        <f t="shared" ca="1" si="914"/>
        <v>0</v>
      </c>
      <c r="AX2392">
        <v>0</v>
      </c>
    </row>
    <row r="2393" spans="1:50">
      <c r="A2393" s="2">
        <v>41246</v>
      </c>
      <c r="B2393">
        <v>1393</v>
      </c>
      <c r="C2393">
        <v>20</v>
      </c>
      <c r="D2393">
        <f t="shared" ca="1" si="898"/>
        <v>11.063219000189294</v>
      </c>
      <c r="E2393">
        <f t="shared" ca="1" si="899"/>
        <v>8.9367809998107059</v>
      </c>
      <c r="F2393" t="str">
        <f t="shared" ca="1" si="900"/>
        <v>high</v>
      </c>
      <c r="G2393">
        <v>787</v>
      </c>
      <c r="H2393">
        <f t="shared" si="901"/>
        <v>787</v>
      </c>
      <c r="I2393">
        <f t="shared" ca="1" si="902"/>
        <v>666.36228000659867</v>
      </c>
      <c r="J2393">
        <f t="shared" ca="1" si="903"/>
        <v>120.63771999340133</v>
      </c>
      <c r="K2393" t="str">
        <f t="shared" ca="1" si="904"/>
        <v>high</v>
      </c>
      <c r="L2393">
        <v>-1.2</v>
      </c>
      <c r="M2393" t="str">
        <f t="shared" si="915"/>
        <v>low</v>
      </c>
      <c r="N2393">
        <f t="shared" si="886"/>
        <v>12</v>
      </c>
      <c r="O2393">
        <f t="shared" si="887"/>
        <v>1</v>
      </c>
      <c r="P2393" t="str">
        <f t="shared" si="888"/>
        <v>pondělí</v>
      </c>
      <c r="Q2393">
        <f t="shared" si="916"/>
        <v>0</v>
      </c>
      <c r="R2393">
        <f t="shared" si="916"/>
        <v>0</v>
      </c>
      <c r="S2393">
        <f t="shared" si="916"/>
        <v>0</v>
      </c>
      <c r="T2393">
        <f t="shared" si="916"/>
        <v>0</v>
      </c>
      <c r="U2393">
        <f t="shared" si="916"/>
        <v>0</v>
      </c>
      <c r="V2393">
        <f t="shared" si="916"/>
        <v>0</v>
      </c>
      <c r="W2393">
        <f t="shared" si="916"/>
        <v>0</v>
      </c>
      <c r="X2393">
        <f t="shared" si="916"/>
        <v>0</v>
      </c>
      <c r="Y2393">
        <f t="shared" si="916"/>
        <v>0</v>
      </c>
      <c r="Z2393">
        <f t="shared" si="916"/>
        <v>0</v>
      </c>
      <c r="AA2393">
        <f t="shared" si="916"/>
        <v>0</v>
      </c>
      <c r="AB2393">
        <f t="shared" si="916"/>
        <v>1</v>
      </c>
      <c r="AC2393">
        <f t="shared" si="917"/>
        <v>1</v>
      </c>
      <c r="AD2393">
        <f t="shared" si="917"/>
        <v>0</v>
      </c>
      <c r="AE2393">
        <f t="shared" si="917"/>
        <v>0</v>
      </c>
      <c r="AF2393">
        <f t="shared" si="917"/>
        <v>0</v>
      </c>
      <c r="AG2393">
        <f t="shared" si="917"/>
        <v>0</v>
      </c>
      <c r="AH2393">
        <f t="shared" si="917"/>
        <v>0</v>
      </c>
      <c r="AI2393">
        <f t="shared" si="917"/>
        <v>0</v>
      </c>
      <c r="AJ2393">
        <f t="shared" ca="1" si="889"/>
        <v>0</v>
      </c>
      <c r="AK2393">
        <f t="shared" ca="1" si="890"/>
        <v>0</v>
      </c>
      <c r="AL2393">
        <f t="shared" ca="1" si="891"/>
        <v>1</v>
      </c>
      <c r="AM2393">
        <f t="shared" ca="1" si="892"/>
        <v>0</v>
      </c>
      <c r="AN2393">
        <f t="shared" ca="1" si="893"/>
        <v>1</v>
      </c>
      <c r="AO2393">
        <f t="shared" ca="1" si="894"/>
        <v>0</v>
      </c>
      <c r="AP2393">
        <f t="shared" ca="1" si="895"/>
        <v>1</v>
      </c>
      <c r="AQ2393">
        <f t="shared" ca="1" si="896"/>
        <v>0</v>
      </c>
      <c r="AR2393">
        <f t="shared" ca="1" si="897"/>
        <v>0</v>
      </c>
      <c r="AS2393">
        <v>1</v>
      </c>
      <c r="AT2393">
        <v>1</v>
      </c>
      <c r="AU2393">
        <f t="shared" ca="1" si="914"/>
        <v>0</v>
      </c>
      <c r="AV2393">
        <f t="shared" ca="1" si="914"/>
        <v>0</v>
      </c>
      <c r="AW2393">
        <f t="shared" ca="1" si="914"/>
        <v>1</v>
      </c>
      <c r="AX2393">
        <v>0</v>
      </c>
    </row>
    <row r="2394" spans="1:50">
      <c r="A2394" s="2">
        <v>41247</v>
      </c>
      <c r="B2394">
        <v>1394</v>
      </c>
      <c r="C2394">
        <v>24</v>
      </c>
      <c r="D2394">
        <f t="shared" ca="1" si="898"/>
        <v>11.063814117543096</v>
      </c>
      <c r="E2394">
        <f t="shared" ca="1" si="899"/>
        <v>12.936185882456904</v>
      </c>
      <c r="F2394" t="str">
        <f t="shared" ca="1" si="900"/>
        <v>high</v>
      </c>
      <c r="G2394">
        <v>1254</v>
      </c>
      <c r="H2394">
        <f t="shared" si="901"/>
        <v>1254</v>
      </c>
      <c r="I2394">
        <f t="shared" ca="1" si="902"/>
        <v>666.3253911988877</v>
      </c>
      <c r="J2394">
        <f t="shared" ca="1" si="903"/>
        <v>587.6746088011123</v>
      </c>
      <c r="K2394" t="str">
        <f t="shared" ca="1" si="904"/>
        <v>high</v>
      </c>
      <c r="L2394">
        <v>-6.9</v>
      </c>
      <c r="M2394" t="str">
        <f t="shared" si="915"/>
        <v>low</v>
      </c>
      <c r="N2394">
        <f t="shared" si="886"/>
        <v>12</v>
      </c>
      <c r="O2394">
        <f t="shared" si="887"/>
        <v>2</v>
      </c>
      <c r="P2394" t="str">
        <f t="shared" si="888"/>
        <v>úterý</v>
      </c>
      <c r="Q2394">
        <f t="shared" si="916"/>
        <v>0</v>
      </c>
      <c r="R2394">
        <f t="shared" si="916"/>
        <v>0</v>
      </c>
      <c r="S2394">
        <f t="shared" si="916"/>
        <v>0</v>
      </c>
      <c r="T2394">
        <f t="shared" si="916"/>
        <v>0</v>
      </c>
      <c r="U2394">
        <f t="shared" si="916"/>
        <v>0</v>
      </c>
      <c r="V2394">
        <f t="shared" si="916"/>
        <v>0</v>
      </c>
      <c r="W2394">
        <f t="shared" si="916"/>
        <v>0</v>
      </c>
      <c r="X2394">
        <f t="shared" si="916"/>
        <v>0</v>
      </c>
      <c r="Y2394">
        <f t="shared" si="916"/>
        <v>0</v>
      </c>
      <c r="Z2394">
        <f t="shared" si="916"/>
        <v>0</v>
      </c>
      <c r="AA2394">
        <f t="shared" si="916"/>
        <v>0</v>
      </c>
      <c r="AB2394">
        <f t="shared" si="916"/>
        <v>1</v>
      </c>
      <c r="AC2394">
        <f t="shared" si="917"/>
        <v>0</v>
      </c>
      <c r="AD2394">
        <f t="shared" si="917"/>
        <v>1</v>
      </c>
      <c r="AE2394">
        <f t="shared" si="917"/>
        <v>0</v>
      </c>
      <c r="AF2394">
        <f t="shared" si="917"/>
        <v>0</v>
      </c>
      <c r="AG2394">
        <f t="shared" si="917"/>
        <v>0</v>
      </c>
      <c r="AH2394">
        <f t="shared" si="917"/>
        <v>0</v>
      </c>
      <c r="AI2394">
        <f t="shared" si="917"/>
        <v>0</v>
      </c>
      <c r="AJ2394">
        <f t="shared" ca="1" si="889"/>
        <v>0</v>
      </c>
      <c r="AK2394">
        <f t="shared" ca="1" si="890"/>
        <v>0</v>
      </c>
      <c r="AL2394">
        <f t="shared" ca="1" si="891"/>
        <v>1</v>
      </c>
      <c r="AM2394">
        <f t="shared" ca="1" si="892"/>
        <v>0</v>
      </c>
      <c r="AN2394">
        <f t="shared" ca="1" si="893"/>
        <v>1</v>
      </c>
      <c r="AO2394">
        <f t="shared" ca="1" si="894"/>
        <v>0</v>
      </c>
      <c r="AP2394">
        <f t="shared" ca="1" si="895"/>
        <v>1</v>
      </c>
      <c r="AQ2394">
        <f t="shared" ca="1" si="896"/>
        <v>0</v>
      </c>
      <c r="AR2394">
        <f t="shared" ca="1" si="897"/>
        <v>0</v>
      </c>
      <c r="AS2394">
        <v>1</v>
      </c>
      <c r="AT2394">
        <v>1</v>
      </c>
      <c r="AU2394">
        <f t="shared" ca="1" si="914"/>
        <v>0</v>
      </c>
      <c r="AV2394">
        <f t="shared" ca="1" si="914"/>
        <v>0</v>
      </c>
      <c r="AW2394">
        <f t="shared" ca="1" si="914"/>
        <v>1</v>
      </c>
      <c r="AX2394">
        <v>0</v>
      </c>
    </row>
    <row r="2395" spans="1:50">
      <c r="A2395" s="2">
        <v>41248</v>
      </c>
      <c r="B2395">
        <v>1395</v>
      </c>
      <c r="C2395">
        <v>19</v>
      </c>
      <c r="D2395">
        <f t="shared" ca="1" si="898"/>
        <v>11.06440933556256</v>
      </c>
      <c r="E2395">
        <f t="shared" ca="1" si="899"/>
        <v>7.9355906644374397</v>
      </c>
      <c r="F2395" t="str">
        <f t="shared" ca="1" si="900"/>
        <v>high</v>
      </c>
      <c r="G2395">
        <v>1218</v>
      </c>
      <c r="H2395">
        <f t="shared" si="901"/>
        <v>1218</v>
      </c>
      <c r="I2395">
        <f t="shared" ca="1" si="902"/>
        <v>666.28852807362898</v>
      </c>
      <c r="J2395">
        <f t="shared" ca="1" si="903"/>
        <v>551.71147192637102</v>
      </c>
      <c r="K2395" t="str">
        <f t="shared" ca="1" si="904"/>
        <v>high</v>
      </c>
      <c r="L2395">
        <v>8.5714285714285701E-2</v>
      </c>
      <c r="M2395" t="str">
        <f t="shared" si="915"/>
        <v>low</v>
      </c>
      <c r="N2395">
        <f t="shared" si="886"/>
        <v>12</v>
      </c>
      <c r="O2395">
        <f t="shared" si="887"/>
        <v>3</v>
      </c>
      <c r="P2395" t="str">
        <f t="shared" si="888"/>
        <v>středa</v>
      </c>
      <c r="Q2395">
        <f t="shared" si="916"/>
        <v>0</v>
      </c>
      <c r="R2395">
        <f t="shared" si="916"/>
        <v>0</v>
      </c>
      <c r="S2395">
        <f t="shared" si="916"/>
        <v>0</v>
      </c>
      <c r="T2395">
        <f t="shared" si="916"/>
        <v>0</v>
      </c>
      <c r="U2395">
        <f t="shared" si="916"/>
        <v>0</v>
      </c>
      <c r="V2395">
        <f t="shared" si="916"/>
        <v>0</v>
      </c>
      <c r="W2395">
        <f t="shared" si="916"/>
        <v>0</v>
      </c>
      <c r="X2395">
        <f t="shared" si="916"/>
        <v>0</v>
      </c>
      <c r="Y2395">
        <f t="shared" si="916"/>
        <v>0</v>
      </c>
      <c r="Z2395">
        <f t="shared" si="916"/>
        <v>0</v>
      </c>
      <c r="AA2395">
        <f t="shared" si="916"/>
        <v>0</v>
      </c>
      <c r="AB2395">
        <f t="shared" si="916"/>
        <v>1</v>
      </c>
      <c r="AC2395">
        <f t="shared" si="917"/>
        <v>0</v>
      </c>
      <c r="AD2395">
        <f t="shared" si="917"/>
        <v>0</v>
      </c>
      <c r="AE2395">
        <f t="shared" si="917"/>
        <v>1</v>
      </c>
      <c r="AF2395">
        <f t="shared" si="917"/>
        <v>0</v>
      </c>
      <c r="AG2395">
        <f t="shared" si="917"/>
        <v>0</v>
      </c>
      <c r="AH2395">
        <f t="shared" si="917"/>
        <v>0</v>
      </c>
      <c r="AI2395">
        <f t="shared" si="917"/>
        <v>0</v>
      </c>
      <c r="AJ2395">
        <f t="shared" ca="1" si="889"/>
        <v>0</v>
      </c>
      <c r="AK2395">
        <f t="shared" ca="1" si="890"/>
        <v>0</v>
      </c>
      <c r="AL2395">
        <f t="shared" ca="1" si="891"/>
        <v>1</v>
      </c>
      <c r="AM2395">
        <f t="shared" ca="1" si="892"/>
        <v>0</v>
      </c>
      <c r="AN2395">
        <f t="shared" ca="1" si="893"/>
        <v>1</v>
      </c>
      <c r="AO2395">
        <f t="shared" ca="1" si="894"/>
        <v>0</v>
      </c>
      <c r="AP2395">
        <f t="shared" ca="1" si="895"/>
        <v>1</v>
      </c>
      <c r="AQ2395">
        <f t="shared" ca="1" si="896"/>
        <v>0</v>
      </c>
      <c r="AR2395">
        <f t="shared" ca="1" si="897"/>
        <v>0</v>
      </c>
      <c r="AS2395">
        <v>1</v>
      </c>
      <c r="AT2395">
        <v>1</v>
      </c>
      <c r="AU2395">
        <f t="shared" ca="1" si="914"/>
        <v>0</v>
      </c>
      <c r="AV2395">
        <f t="shared" ca="1" si="914"/>
        <v>0</v>
      </c>
      <c r="AW2395">
        <f t="shared" ca="1" si="914"/>
        <v>1</v>
      </c>
      <c r="AX2395">
        <v>0</v>
      </c>
    </row>
    <row r="2396" spans="1:50">
      <c r="A2396" s="2">
        <v>41249</v>
      </c>
      <c r="B2396">
        <v>1396</v>
      </c>
      <c r="C2396">
        <v>25</v>
      </c>
      <c r="D2396">
        <f t="shared" ca="1" si="898"/>
        <v>11.065004656540008</v>
      </c>
      <c r="E2396">
        <f t="shared" ca="1" si="899"/>
        <v>13.934995343459992</v>
      </c>
      <c r="F2396" t="str">
        <f t="shared" ca="1" si="900"/>
        <v>high</v>
      </c>
      <c r="G2396">
        <v>7916</v>
      </c>
      <c r="H2396">
        <f t="shared" si="901"/>
        <v>7916</v>
      </c>
      <c r="I2396">
        <f t="shared" ca="1" si="902"/>
        <v>666.25169094414923</v>
      </c>
      <c r="J2396">
        <f t="shared" ca="1" si="903"/>
        <v>7249.7483090558508</v>
      </c>
      <c r="K2396" t="str">
        <f t="shared" ca="1" si="904"/>
        <v>high</v>
      </c>
      <c r="L2396">
        <v>-5.25</v>
      </c>
      <c r="M2396" t="str">
        <f t="shared" si="915"/>
        <v>low</v>
      </c>
      <c r="N2396">
        <f t="shared" si="886"/>
        <v>12</v>
      </c>
      <c r="O2396">
        <f t="shared" si="887"/>
        <v>4</v>
      </c>
      <c r="P2396" t="str">
        <f t="shared" si="888"/>
        <v>čtvrtek</v>
      </c>
      <c r="Q2396">
        <f t="shared" si="916"/>
        <v>0</v>
      </c>
      <c r="R2396">
        <f t="shared" si="916"/>
        <v>0</v>
      </c>
      <c r="S2396">
        <f t="shared" si="916"/>
        <v>0</v>
      </c>
      <c r="T2396">
        <f t="shared" si="916"/>
        <v>0</v>
      </c>
      <c r="U2396">
        <f t="shared" si="916"/>
        <v>0</v>
      </c>
      <c r="V2396">
        <f t="shared" si="916"/>
        <v>0</v>
      </c>
      <c r="W2396">
        <f t="shared" si="916"/>
        <v>0</v>
      </c>
      <c r="X2396">
        <f t="shared" si="916"/>
        <v>0</v>
      </c>
      <c r="Y2396">
        <f t="shared" si="916"/>
        <v>0</v>
      </c>
      <c r="Z2396">
        <f t="shared" si="916"/>
        <v>0</v>
      </c>
      <c r="AA2396">
        <f t="shared" si="916"/>
        <v>0</v>
      </c>
      <c r="AB2396">
        <f t="shared" si="916"/>
        <v>1</v>
      </c>
      <c r="AC2396">
        <f t="shared" si="917"/>
        <v>0</v>
      </c>
      <c r="AD2396">
        <f t="shared" si="917"/>
        <v>0</v>
      </c>
      <c r="AE2396">
        <f t="shared" si="917"/>
        <v>0</v>
      </c>
      <c r="AF2396">
        <f t="shared" si="917"/>
        <v>1</v>
      </c>
      <c r="AG2396">
        <f t="shared" si="917"/>
        <v>0</v>
      </c>
      <c r="AH2396">
        <f t="shared" si="917"/>
        <v>0</v>
      </c>
      <c r="AI2396">
        <f t="shared" si="917"/>
        <v>0</v>
      </c>
      <c r="AJ2396">
        <f t="shared" ca="1" si="889"/>
        <v>0</v>
      </c>
      <c r="AK2396">
        <f t="shared" ca="1" si="890"/>
        <v>0</v>
      </c>
      <c r="AL2396">
        <f t="shared" ca="1" si="891"/>
        <v>1</v>
      </c>
      <c r="AM2396">
        <f t="shared" ca="1" si="892"/>
        <v>0</v>
      </c>
      <c r="AN2396">
        <f t="shared" ca="1" si="893"/>
        <v>1</v>
      </c>
      <c r="AO2396">
        <f t="shared" ca="1" si="894"/>
        <v>0</v>
      </c>
      <c r="AP2396">
        <f t="shared" ca="1" si="895"/>
        <v>1</v>
      </c>
      <c r="AQ2396">
        <f t="shared" ca="1" si="896"/>
        <v>0</v>
      </c>
      <c r="AR2396">
        <f t="shared" ca="1" si="897"/>
        <v>0</v>
      </c>
      <c r="AS2396">
        <v>1</v>
      </c>
      <c r="AT2396">
        <v>1</v>
      </c>
      <c r="AU2396">
        <f t="shared" ca="1" si="914"/>
        <v>0</v>
      </c>
      <c r="AV2396">
        <f t="shared" ca="1" si="914"/>
        <v>0</v>
      </c>
      <c r="AW2396">
        <f t="shared" ca="1" si="914"/>
        <v>1</v>
      </c>
      <c r="AX2396">
        <v>0</v>
      </c>
    </row>
    <row r="2397" spans="1:50">
      <c r="A2397" s="2">
        <v>41250</v>
      </c>
      <c r="B2397">
        <v>1397</v>
      </c>
      <c r="C2397">
        <v>15</v>
      </c>
      <c r="D2397">
        <f t="shared" ca="1" si="898"/>
        <v>11.065600082767753</v>
      </c>
      <c r="E2397">
        <f t="shared" ca="1" si="899"/>
        <v>3.9343999172322466</v>
      </c>
      <c r="F2397" t="str">
        <f t="shared" ca="1" si="900"/>
        <v>high</v>
      </c>
      <c r="G2397">
        <v>854</v>
      </c>
      <c r="H2397">
        <f t="shared" si="901"/>
        <v>854</v>
      </c>
      <c r="I2397">
        <f t="shared" ca="1" si="902"/>
        <v>666.21488012377563</v>
      </c>
      <c r="J2397">
        <f t="shared" ca="1" si="903"/>
        <v>187.78511987622437</v>
      </c>
      <c r="K2397" t="str">
        <f t="shared" ca="1" si="904"/>
        <v>high</v>
      </c>
      <c r="L2397">
        <v>-2.9</v>
      </c>
      <c r="M2397" t="str">
        <f t="shared" si="915"/>
        <v>low</v>
      </c>
      <c r="N2397">
        <f t="shared" si="886"/>
        <v>12</v>
      </c>
      <c r="O2397">
        <f t="shared" si="887"/>
        <v>5</v>
      </c>
      <c r="P2397" t="str">
        <f t="shared" si="888"/>
        <v>pátek</v>
      </c>
      <c r="Q2397">
        <f t="shared" si="916"/>
        <v>0</v>
      </c>
      <c r="R2397">
        <f t="shared" si="916"/>
        <v>0</v>
      </c>
      <c r="S2397">
        <f t="shared" si="916"/>
        <v>0</v>
      </c>
      <c r="T2397">
        <f t="shared" si="916"/>
        <v>0</v>
      </c>
      <c r="U2397">
        <f t="shared" si="916"/>
        <v>0</v>
      </c>
      <c r="V2397">
        <f t="shared" si="916"/>
        <v>0</v>
      </c>
      <c r="W2397">
        <f t="shared" si="916"/>
        <v>0</v>
      </c>
      <c r="X2397">
        <f t="shared" si="916"/>
        <v>0</v>
      </c>
      <c r="Y2397">
        <f t="shared" si="916"/>
        <v>0</v>
      </c>
      <c r="Z2397">
        <f t="shared" si="916"/>
        <v>0</v>
      </c>
      <c r="AA2397">
        <f t="shared" si="916"/>
        <v>0</v>
      </c>
      <c r="AB2397">
        <f t="shared" si="916"/>
        <v>1</v>
      </c>
      <c r="AC2397">
        <f t="shared" si="917"/>
        <v>0</v>
      </c>
      <c r="AD2397">
        <f t="shared" si="917"/>
        <v>0</v>
      </c>
      <c r="AE2397">
        <f t="shared" si="917"/>
        <v>0</v>
      </c>
      <c r="AF2397">
        <f t="shared" si="917"/>
        <v>0</v>
      </c>
      <c r="AG2397">
        <f t="shared" si="917"/>
        <v>1</v>
      </c>
      <c r="AH2397">
        <f t="shared" si="917"/>
        <v>0</v>
      </c>
      <c r="AI2397">
        <f t="shared" si="917"/>
        <v>0</v>
      </c>
      <c r="AJ2397">
        <f t="shared" ca="1" si="889"/>
        <v>0</v>
      </c>
      <c r="AK2397">
        <f t="shared" ca="1" si="890"/>
        <v>0</v>
      </c>
      <c r="AL2397">
        <f t="shared" ca="1" si="891"/>
        <v>1</v>
      </c>
      <c r="AM2397">
        <f t="shared" ca="1" si="892"/>
        <v>0</v>
      </c>
      <c r="AN2397">
        <f t="shared" ca="1" si="893"/>
        <v>1</v>
      </c>
      <c r="AO2397">
        <f t="shared" ca="1" si="894"/>
        <v>0</v>
      </c>
      <c r="AP2397">
        <f t="shared" ca="1" si="895"/>
        <v>1</v>
      </c>
      <c r="AQ2397">
        <f t="shared" ca="1" si="896"/>
        <v>0</v>
      </c>
      <c r="AR2397">
        <f t="shared" ca="1" si="897"/>
        <v>0</v>
      </c>
      <c r="AS2397">
        <v>1</v>
      </c>
      <c r="AT2397">
        <v>1</v>
      </c>
      <c r="AU2397">
        <f t="shared" ca="1" si="914"/>
        <v>0</v>
      </c>
      <c r="AV2397">
        <f t="shared" ca="1" si="914"/>
        <v>0</v>
      </c>
      <c r="AW2397">
        <f t="shared" ca="1" si="914"/>
        <v>1</v>
      </c>
      <c r="AX2397">
        <v>0</v>
      </c>
    </row>
    <row r="2398" spans="1:50">
      <c r="A2398" s="2">
        <v>41251</v>
      </c>
      <c r="B2398">
        <v>1398</v>
      </c>
      <c r="C2398">
        <v>10</v>
      </c>
      <c r="D2398">
        <f t="shared" ca="1" si="898"/>
        <v>11.066195616538115</v>
      </c>
      <c r="E2398">
        <f t="shared" ca="1" si="899"/>
        <v>-1.0661956165381152</v>
      </c>
      <c r="F2398" t="str">
        <f t="shared" ca="1" si="900"/>
        <v>medium</v>
      </c>
      <c r="G2398">
        <v>561</v>
      </c>
      <c r="H2398">
        <f t="shared" si="901"/>
        <v>561</v>
      </c>
      <c r="I2398">
        <f t="shared" ca="1" si="902"/>
        <v>666.17809592583512</v>
      </c>
      <c r="J2398">
        <f t="shared" ca="1" si="903"/>
        <v>-105.17809592583512</v>
      </c>
      <c r="K2398" t="str">
        <f t="shared" ca="1" si="904"/>
        <v>medium</v>
      </c>
      <c r="L2398">
        <v>-8.15</v>
      </c>
      <c r="M2398" t="str">
        <f t="shared" si="915"/>
        <v>low</v>
      </c>
      <c r="N2398">
        <f t="shared" si="886"/>
        <v>12</v>
      </c>
      <c r="O2398">
        <f t="shared" si="887"/>
        <v>6</v>
      </c>
      <c r="P2398" t="str">
        <f t="shared" si="888"/>
        <v>sobota</v>
      </c>
      <c r="Q2398">
        <f t="shared" si="916"/>
        <v>0</v>
      </c>
      <c r="R2398">
        <f t="shared" si="916"/>
        <v>0</v>
      </c>
      <c r="S2398">
        <f t="shared" si="916"/>
        <v>0</v>
      </c>
      <c r="T2398">
        <f t="shared" si="916"/>
        <v>0</v>
      </c>
      <c r="U2398">
        <f t="shared" si="916"/>
        <v>0</v>
      </c>
      <c r="V2398">
        <f t="shared" si="916"/>
        <v>0</v>
      </c>
      <c r="W2398">
        <f t="shared" si="916"/>
        <v>0</v>
      </c>
      <c r="X2398">
        <f t="shared" si="916"/>
        <v>0</v>
      </c>
      <c r="Y2398">
        <f t="shared" si="916"/>
        <v>0</v>
      </c>
      <c r="Z2398">
        <f t="shared" si="916"/>
        <v>0</v>
      </c>
      <c r="AA2398">
        <f t="shared" si="916"/>
        <v>0</v>
      </c>
      <c r="AB2398">
        <f t="shared" si="916"/>
        <v>1</v>
      </c>
      <c r="AC2398">
        <f t="shared" si="917"/>
        <v>0</v>
      </c>
      <c r="AD2398">
        <f t="shared" si="917"/>
        <v>0</v>
      </c>
      <c r="AE2398">
        <f t="shared" si="917"/>
        <v>0</v>
      </c>
      <c r="AF2398">
        <f t="shared" si="917"/>
        <v>0</v>
      </c>
      <c r="AG2398">
        <f t="shared" si="917"/>
        <v>0</v>
      </c>
      <c r="AH2398">
        <f t="shared" si="917"/>
        <v>1</v>
      </c>
      <c r="AI2398">
        <f t="shared" si="917"/>
        <v>0</v>
      </c>
      <c r="AJ2398">
        <f t="shared" ca="1" si="889"/>
        <v>0</v>
      </c>
      <c r="AK2398">
        <f t="shared" ca="1" si="890"/>
        <v>0</v>
      </c>
      <c r="AL2398">
        <f t="shared" ca="1" si="891"/>
        <v>1</v>
      </c>
      <c r="AM2398">
        <f t="shared" ca="1" si="892"/>
        <v>0</v>
      </c>
      <c r="AN2398">
        <f t="shared" ca="1" si="893"/>
        <v>1</v>
      </c>
      <c r="AO2398">
        <f t="shared" ca="1" si="894"/>
        <v>0</v>
      </c>
      <c r="AP2398">
        <f t="shared" ca="1" si="895"/>
        <v>1</v>
      </c>
      <c r="AQ2398">
        <f t="shared" ca="1" si="896"/>
        <v>0</v>
      </c>
      <c r="AR2398">
        <f t="shared" ca="1" si="897"/>
        <v>0</v>
      </c>
      <c r="AS2398">
        <v>0</v>
      </c>
      <c r="AT2398">
        <v>1</v>
      </c>
      <c r="AU2398">
        <f t="shared" ca="1" si="914"/>
        <v>0</v>
      </c>
      <c r="AV2398">
        <f t="shared" ca="1" si="914"/>
        <v>1</v>
      </c>
      <c r="AW2398">
        <f t="shared" ca="1" si="914"/>
        <v>0</v>
      </c>
      <c r="AX2398">
        <v>0</v>
      </c>
    </row>
    <row r="2399" spans="1:50">
      <c r="A2399" s="2">
        <v>41252</v>
      </c>
      <c r="B2399">
        <v>1399</v>
      </c>
      <c r="C2399">
        <v>9</v>
      </c>
      <c r="D2399">
        <f t="shared" ca="1" si="898"/>
        <v>11.066791260143411</v>
      </c>
      <c r="E2399">
        <f t="shared" ca="1" si="899"/>
        <v>-2.0667912601434111</v>
      </c>
      <c r="F2399" t="str">
        <f t="shared" ca="1" si="900"/>
        <v>medium</v>
      </c>
      <c r="G2399">
        <v>429</v>
      </c>
      <c r="H2399">
        <f t="shared" si="901"/>
        <v>429</v>
      </c>
      <c r="I2399">
        <f t="shared" ca="1" si="902"/>
        <v>666.14133866365421</v>
      </c>
      <c r="J2399">
        <f t="shared" ca="1" si="903"/>
        <v>-237.14133866365421</v>
      </c>
      <c r="K2399" t="str">
        <f t="shared" ca="1" si="904"/>
        <v>medium</v>
      </c>
      <c r="L2399">
        <v>-10.1</v>
      </c>
      <c r="M2399" t="str">
        <f t="shared" si="915"/>
        <v>low</v>
      </c>
      <c r="N2399">
        <f t="shared" si="886"/>
        <v>12</v>
      </c>
      <c r="O2399">
        <f t="shared" si="887"/>
        <v>7</v>
      </c>
      <c r="P2399" t="str">
        <f t="shared" si="888"/>
        <v>neděle</v>
      </c>
      <c r="Q2399">
        <f t="shared" si="916"/>
        <v>0</v>
      </c>
      <c r="R2399">
        <f t="shared" si="916"/>
        <v>0</v>
      </c>
      <c r="S2399">
        <f t="shared" si="916"/>
        <v>0</v>
      </c>
      <c r="T2399">
        <f t="shared" si="916"/>
        <v>0</v>
      </c>
      <c r="U2399">
        <f t="shared" si="916"/>
        <v>0</v>
      </c>
      <c r="V2399">
        <f t="shared" si="916"/>
        <v>0</v>
      </c>
      <c r="W2399">
        <f t="shared" si="916"/>
        <v>0</v>
      </c>
      <c r="X2399">
        <f t="shared" si="916"/>
        <v>0</v>
      </c>
      <c r="Y2399">
        <f t="shared" si="916"/>
        <v>0</v>
      </c>
      <c r="Z2399">
        <f t="shared" si="916"/>
        <v>0</v>
      </c>
      <c r="AA2399">
        <f t="shared" si="916"/>
        <v>0</v>
      </c>
      <c r="AB2399">
        <f t="shared" si="916"/>
        <v>1</v>
      </c>
      <c r="AC2399">
        <f t="shared" si="917"/>
        <v>0</v>
      </c>
      <c r="AD2399">
        <f t="shared" si="917"/>
        <v>0</v>
      </c>
      <c r="AE2399">
        <f t="shared" si="917"/>
        <v>0</v>
      </c>
      <c r="AF2399">
        <f t="shared" si="917"/>
        <v>0</v>
      </c>
      <c r="AG2399">
        <f t="shared" si="917"/>
        <v>0</v>
      </c>
      <c r="AH2399">
        <f t="shared" si="917"/>
        <v>0</v>
      </c>
      <c r="AI2399">
        <f t="shared" si="917"/>
        <v>1</v>
      </c>
      <c r="AJ2399">
        <f t="shared" ca="1" si="889"/>
        <v>0</v>
      </c>
      <c r="AK2399">
        <f t="shared" ca="1" si="890"/>
        <v>0</v>
      </c>
      <c r="AL2399">
        <f t="shared" ca="1" si="891"/>
        <v>1</v>
      </c>
      <c r="AM2399">
        <f t="shared" ca="1" si="892"/>
        <v>1</v>
      </c>
      <c r="AN2399">
        <f t="shared" ca="1" si="893"/>
        <v>0</v>
      </c>
      <c r="AO2399">
        <f t="shared" ca="1" si="894"/>
        <v>0</v>
      </c>
      <c r="AP2399">
        <f t="shared" ca="1" si="895"/>
        <v>1</v>
      </c>
      <c r="AQ2399">
        <f t="shared" ca="1" si="896"/>
        <v>0</v>
      </c>
      <c r="AR2399">
        <f t="shared" ca="1" si="897"/>
        <v>0</v>
      </c>
      <c r="AS2399">
        <v>0</v>
      </c>
      <c r="AT2399">
        <v>1</v>
      </c>
      <c r="AU2399">
        <f t="shared" ca="1" si="914"/>
        <v>0</v>
      </c>
      <c r="AV2399">
        <f t="shared" ca="1" si="914"/>
        <v>1</v>
      </c>
      <c r="AW2399">
        <f t="shared" ca="1" si="914"/>
        <v>0</v>
      </c>
      <c r="AX2399">
        <v>0</v>
      </c>
    </row>
    <row r="2400" spans="1:50">
      <c r="A2400" s="2">
        <v>41253</v>
      </c>
      <c r="B2400">
        <v>1400</v>
      </c>
      <c r="C2400">
        <v>25</v>
      </c>
      <c r="D2400">
        <f t="shared" ca="1" si="898"/>
        <v>11.067387015875955</v>
      </c>
      <c r="E2400">
        <f t="shared" ca="1" si="899"/>
        <v>13.932612984124045</v>
      </c>
      <c r="F2400" t="str">
        <f t="shared" ca="1" si="900"/>
        <v>high</v>
      </c>
      <c r="G2400">
        <v>2932</v>
      </c>
      <c r="H2400">
        <f t="shared" si="901"/>
        <v>2932</v>
      </c>
      <c r="I2400">
        <f t="shared" ca="1" si="902"/>
        <v>666.10460865056029</v>
      </c>
      <c r="J2400">
        <f t="shared" ca="1" si="903"/>
        <v>2265.8953913494397</v>
      </c>
      <c r="K2400" t="str">
        <f t="shared" ca="1" si="904"/>
        <v>high</v>
      </c>
      <c r="L2400">
        <v>-3.45</v>
      </c>
      <c r="M2400" t="str">
        <f t="shared" si="915"/>
        <v>low</v>
      </c>
      <c r="N2400">
        <f t="shared" si="886"/>
        <v>12</v>
      </c>
      <c r="O2400">
        <f t="shared" si="887"/>
        <v>1</v>
      </c>
      <c r="P2400" t="str">
        <f t="shared" si="888"/>
        <v>pondělí</v>
      </c>
      <c r="Q2400">
        <f t="shared" si="916"/>
        <v>0</v>
      </c>
      <c r="R2400">
        <f t="shared" si="916"/>
        <v>0</v>
      </c>
      <c r="S2400">
        <f t="shared" si="916"/>
        <v>0</v>
      </c>
      <c r="T2400">
        <f t="shared" si="916"/>
        <v>0</v>
      </c>
      <c r="U2400">
        <f t="shared" si="916"/>
        <v>0</v>
      </c>
      <c r="V2400">
        <f t="shared" si="916"/>
        <v>0</v>
      </c>
      <c r="W2400">
        <f t="shared" si="916"/>
        <v>0</v>
      </c>
      <c r="X2400">
        <f t="shared" si="916"/>
        <v>0</v>
      </c>
      <c r="Y2400">
        <f t="shared" si="916"/>
        <v>0</v>
      </c>
      <c r="Z2400">
        <f t="shared" si="916"/>
        <v>0</v>
      </c>
      <c r="AA2400">
        <f t="shared" si="916"/>
        <v>0</v>
      </c>
      <c r="AB2400">
        <f t="shared" si="916"/>
        <v>1</v>
      </c>
      <c r="AC2400">
        <f t="shared" si="917"/>
        <v>1</v>
      </c>
      <c r="AD2400">
        <f t="shared" si="917"/>
        <v>0</v>
      </c>
      <c r="AE2400">
        <f t="shared" si="917"/>
        <v>0</v>
      </c>
      <c r="AF2400">
        <f t="shared" si="917"/>
        <v>0</v>
      </c>
      <c r="AG2400">
        <f t="shared" si="917"/>
        <v>0</v>
      </c>
      <c r="AH2400">
        <f t="shared" si="917"/>
        <v>0</v>
      </c>
      <c r="AI2400">
        <f t="shared" si="917"/>
        <v>0</v>
      </c>
      <c r="AJ2400">
        <f t="shared" ca="1" si="889"/>
        <v>0</v>
      </c>
      <c r="AK2400">
        <f t="shared" ca="1" si="890"/>
        <v>0</v>
      </c>
      <c r="AL2400">
        <f t="shared" ca="1" si="891"/>
        <v>1</v>
      </c>
      <c r="AM2400">
        <f t="shared" ca="1" si="892"/>
        <v>0</v>
      </c>
      <c r="AN2400">
        <f t="shared" ca="1" si="893"/>
        <v>1</v>
      </c>
      <c r="AO2400">
        <f t="shared" ca="1" si="894"/>
        <v>0</v>
      </c>
      <c r="AP2400">
        <f t="shared" ca="1" si="895"/>
        <v>1</v>
      </c>
      <c r="AQ2400">
        <f t="shared" ca="1" si="896"/>
        <v>0</v>
      </c>
      <c r="AR2400">
        <f t="shared" ca="1" si="897"/>
        <v>0</v>
      </c>
      <c r="AS2400">
        <v>1</v>
      </c>
      <c r="AT2400">
        <v>1</v>
      </c>
      <c r="AU2400">
        <f t="shared" ca="1" si="914"/>
        <v>0</v>
      </c>
      <c r="AV2400">
        <f t="shared" ca="1" si="914"/>
        <v>0</v>
      </c>
      <c r="AW2400">
        <f t="shared" ca="1" si="914"/>
        <v>1</v>
      </c>
      <c r="AX2400">
        <v>0</v>
      </c>
    </row>
    <row r="2401" spans="1:50">
      <c r="A2401" s="2">
        <v>41254</v>
      </c>
      <c r="B2401">
        <v>1401</v>
      </c>
      <c r="C2401">
        <v>17</v>
      </c>
      <c r="D2401">
        <f t="shared" ca="1" si="898"/>
        <v>11.067982886028068</v>
      </c>
      <c r="E2401">
        <f t="shared" ca="1" si="899"/>
        <v>5.9320171139719324</v>
      </c>
      <c r="F2401" t="str">
        <f t="shared" ca="1" si="900"/>
        <v>high</v>
      </c>
      <c r="G2401">
        <v>1134</v>
      </c>
      <c r="H2401">
        <f t="shared" si="901"/>
        <v>1134</v>
      </c>
      <c r="I2401">
        <f t="shared" ca="1" si="902"/>
        <v>666.06790619987987</v>
      </c>
      <c r="J2401">
        <f t="shared" ca="1" si="903"/>
        <v>467.93209380012013</v>
      </c>
      <c r="K2401" t="str">
        <f t="shared" ca="1" si="904"/>
        <v>high</v>
      </c>
      <c r="L2401">
        <v>-4.7</v>
      </c>
      <c r="M2401" t="str">
        <f t="shared" si="915"/>
        <v>low</v>
      </c>
      <c r="N2401">
        <f t="shared" si="886"/>
        <v>12</v>
      </c>
      <c r="O2401">
        <f t="shared" si="887"/>
        <v>2</v>
      </c>
      <c r="P2401" t="str">
        <f t="shared" si="888"/>
        <v>úterý</v>
      </c>
      <c r="Q2401">
        <f t="shared" ref="Q2401:AB2410" si="918">VLOOKUP($N2401,$V$31:$AH$42,Q$592+1,0)</f>
        <v>0</v>
      </c>
      <c r="R2401">
        <f t="shared" si="918"/>
        <v>0</v>
      </c>
      <c r="S2401">
        <f t="shared" si="918"/>
        <v>0</v>
      </c>
      <c r="T2401">
        <f t="shared" si="918"/>
        <v>0</v>
      </c>
      <c r="U2401">
        <f t="shared" si="918"/>
        <v>0</v>
      </c>
      <c r="V2401">
        <f t="shared" si="918"/>
        <v>0</v>
      </c>
      <c r="W2401">
        <f t="shared" si="918"/>
        <v>0</v>
      </c>
      <c r="X2401">
        <f t="shared" si="918"/>
        <v>0</v>
      </c>
      <c r="Y2401">
        <f t="shared" si="918"/>
        <v>0</v>
      </c>
      <c r="Z2401">
        <f t="shared" si="918"/>
        <v>0</v>
      </c>
      <c r="AA2401">
        <f t="shared" si="918"/>
        <v>0</v>
      </c>
      <c r="AB2401">
        <f t="shared" si="918"/>
        <v>1</v>
      </c>
      <c r="AC2401">
        <f t="shared" ref="AC2401:AI2410" si="919">VLOOKUP($O2401,$V$74:$AC$80,AC$592+1,0)</f>
        <v>0</v>
      </c>
      <c r="AD2401">
        <f t="shared" si="919"/>
        <v>1</v>
      </c>
      <c r="AE2401">
        <f t="shared" si="919"/>
        <v>0</v>
      </c>
      <c r="AF2401">
        <f t="shared" si="919"/>
        <v>0</v>
      </c>
      <c r="AG2401">
        <f t="shared" si="919"/>
        <v>0</v>
      </c>
      <c r="AH2401">
        <f t="shared" si="919"/>
        <v>0</v>
      </c>
      <c r="AI2401">
        <f t="shared" si="919"/>
        <v>0</v>
      </c>
      <c r="AJ2401">
        <f t="shared" ca="1" si="889"/>
        <v>0</v>
      </c>
      <c r="AK2401">
        <f t="shared" ca="1" si="890"/>
        <v>1</v>
      </c>
      <c r="AL2401">
        <f t="shared" ca="1" si="891"/>
        <v>0</v>
      </c>
      <c r="AM2401">
        <f t="shared" ca="1" si="892"/>
        <v>0</v>
      </c>
      <c r="AN2401">
        <f t="shared" ca="1" si="893"/>
        <v>1</v>
      </c>
      <c r="AO2401">
        <f t="shared" ca="1" si="894"/>
        <v>0</v>
      </c>
      <c r="AP2401">
        <f t="shared" ca="1" si="895"/>
        <v>1</v>
      </c>
      <c r="AQ2401">
        <f t="shared" ca="1" si="896"/>
        <v>0</v>
      </c>
      <c r="AR2401">
        <f t="shared" ca="1" si="897"/>
        <v>0</v>
      </c>
      <c r="AS2401">
        <v>1</v>
      </c>
      <c r="AT2401">
        <v>1</v>
      </c>
      <c r="AU2401">
        <f t="shared" ref="AU2401:AW2420" ca="1" si="920">VLOOKUP(INDIRECT($AU$590&amp;ROW($A2401)),$F$17:$I$19,AU$592+1,0)</f>
        <v>0</v>
      </c>
      <c r="AV2401">
        <f t="shared" ca="1" si="920"/>
        <v>0</v>
      </c>
      <c r="AW2401">
        <f t="shared" ca="1" si="920"/>
        <v>1</v>
      </c>
      <c r="AX2401">
        <v>0</v>
      </c>
    </row>
    <row r="2402" spans="1:50">
      <c r="A2402" s="2">
        <v>41255</v>
      </c>
      <c r="B2402">
        <v>1402</v>
      </c>
      <c r="C2402">
        <v>8</v>
      </c>
      <c r="D2402">
        <f t="shared" ca="1" si="898"/>
        <v>11.068578872892063</v>
      </c>
      <c r="E2402">
        <f t="shared" ca="1" si="899"/>
        <v>-3.0685788728920631</v>
      </c>
      <c r="F2402" t="str">
        <f t="shared" ca="1" si="900"/>
        <v>low</v>
      </c>
      <c r="G2402">
        <v>622</v>
      </c>
      <c r="H2402">
        <f t="shared" si="901"/>
        <v>622</v>
      </c>
      <c r="I2402">
        <f t="shared" ca="1" si="902"/>
        <v>666.03123162494012</v>
      </c>
      <c r="J2402">
        <f t="shared" ca="1" si="903"/>
        <v>-44.031231624940119</v>
      </c>
      <c r="K2402" t="str">
        <f t="shared" ca="1" si="904"/>
        <v>medium</v>
      </c>
      <c r="L2402">
        <v>-2</v>
      </c>
      <c r="M2402" t="str">
        <f t="shared" si="915"/>
        <v>low</v>
      </c>
      <c r="N2402">
        <f t="shared" si="886"/>
        <v>12</v>
      </c>
      <c r="O2402">
        <f t="shared" si="887"/>
        <v>3</v>
      </c>
      <c r="P2402" t="str">
        <f t="shared" si="888"/>
        <v>středa</v>
      </c>
      <c r="Q2402">
        <f t="shared" si="918"/>
        <v>0</v>
      </c>
      <c r="R2402">
        <f t="shared" si="918"/>
        <v>0</v>
      </c>
      <c r="S2402">
        <f t="shared" si="918"/>
        <v>0</v>
      </c>
      <c r="T2402">
        <f t="shared" si="918"/>
        <v>0</v>
      </c>
      <c r="U2402">
        <f t="shared" si="918"/>
        <v>0</v>
      </c>
      <c r="V2402">
        <f t="shared" si="918"/>
        <v>0</v>
      </c>
      <c r="W2402">
        <f t="shared" si="918"/>
        <v>0</v>
      </c>
      <c r="X2402">
        <f t="shared" si="918"/>
        <v>0</v>
      </c>
      <c r="Y2402">
        <f t="shared" si="918"/>
        <v>0</v>
      </c>
      <c r="Z2402">
        <f t="shared" si="918"/>
        <v>0</v>
      </c>
      <c r="AA2402">
        <f t="shared" si="918"/>
        <v>0</v>
      </c>
      <c r="AB2402">
        <f t="shared" si="918"/>
        <v>1</v>
      </c>
      <c r="AC2402">
        <f t="shared" si="919"/>
        <v>0</v>
      </c>
      <c r="AD2402">
        <f t="shared" si="919"/>
        <v>0</v>
      </c>
      <c r="AE2402">
        <f t="shared" si="919"/>
        <v>1</v>
      </c>
      <c r="AF2402">
        <f t="shared" si="919"/>
        <v>0</v>
      </c>
      <c r="AG2402">
        <f t="shared" si="919"/>
        <v>0</v>
      </c>
      <c r="AH2402">
        <f t="shared" si="919"/>
        <v>0</v>
      </c>
      <c r="AI2402">
        <f t="shared" si="919"/>
        <v>0</v>
      </c>
      <c r="AJ2402">
        <f t="shared" ca="1" si="889"/>
        <v>0</v>
      </c>
      <c r="AK2402">
        <f t="shared" ca="1" si="890"/>
        <v>1</v>
      </c>
      <c r="AL2402">
        <f t="shared" ca="1" si="891"/>
        <v>0</v>
      </c>
      <c r="AM2402">
        <f t="shared" ca="1" si="892"/>
        <v>0</v>
      </c>
      <c r="AN2402">
        <f t="shared" ca="1" si="893"/>
        <v>1</v>
      </c>
      <c r="AO2402">
        <f t="shared" ca="1" si="894"/>
        <v>0</v>
      </c>
      <c r="AP2402">
        <f t="shared" ca="1" si="895"/>
        <v>1</v>
      </c>
      <c r="AQ2402">
        <f t="shared" ca="1" si="896"/>
        <v>0</v>
      </c>
      <c r="AR2402">
        <f t="shared" ca="1" si="897"/>
        <v>0</v>
      </c>
      <c r="AS2402">
        <v>1</v>
      </c>
      <c r="AT2402">
        <v>1</v>
      </c>
      <c r="AU2402">
        <f t="shared" ca="1" si="920"/>
        <v>1</v>
      </c>
      <c r="AV2402">
        <f t="shared" ca="1" si="920"/>
        <v>0</v>
      </c>
      <c r="AW2402">
        <f t="shared" ca="1" si="920"/>
        <v>0</v>
      </c>
      <c r="AX2402">
        <v>0</v>
      </c>
    </row>
    <row r="2403" spans="1:50">
      <c r="A2403" s="2">
        <v>41256</v>
      </c>
      <c r="B2403">
        <v>1403</v>
      </c>
      <c r="C2403">
        <v>20</v>
      </c>
      <c r="D2403">
        <f t="shared" ca="1" si="898"/>
        <v>11.069174978760259</v>
      </c>
      <c r="E2403">
        <f t="shared" ca="1" si="899"/>
        <v>8.9308250212397411</v>
      </c>
      <c r="F2403" t="str">
        <f t="shared" ca="1" si="900"/>
        <v>high</v>
      </c>
      <c r="G2403">
        <v>1030</v>
      </c>
      <c r="H2403">
        <f t="shared" si="901"/>
        <v>1030</v>
      </c>
      <c r="I2403">
        <f t="shared" ca="1" si="902"/>
        <v>665.99458523906787</v>
      </c>
      <c r="J2403">
        <f t="shared" ca="1" si="903"/>
        <v>364.00541476093213</v>
      </c>
      <c r="K2403" t="str">
        <f t="shared" ca="1" si="904"/>
        <v>high</v>
      </c>
      <c r="L2403">
        <v>-5.35</v>
      </c>
      <c r="M2403" t="str">
        <f t="shared" si="915"/>
        <v>low</v>
      </c>
      <c r="N2403">
        <f t="shared" si="886"/>
        <v>12</v>
      </c>
      <c r="O2403">
        <f t="shared" si="887"/>
        <v>4</v>
      </c>
      <c r="P2403" t="str">
        <f t="shared" si="888"/>
        <v>čtvrtek</v>
      </c>
      <c r="Q2403">
        <f t="shared" si="918"/>
        <v>0</v>
      </c>
      <c r="R2403">
        <f t="shared" si="918"/>
        <v>0</v>
      </c>
      <c r="S2403">
        <f t="shared" si="918"/>
        <v>0</v>
      </c>
      <c r="T2403">
        <f t="shared" si="918"/>
        <v>0</v>
      </c>
      <c r="U2403">
        <f t="shared" si="918"/>
        <v>0</v>
      </c>
      <c r="V2403">
        <f t="shared" si="918"/>
        <v>0</v>
      </c>
      <c r="W2403">
        <f t="shared" si="918"/>
        <v>0</v>
      </c>
      <c r="X2403">
        <f t="shared" si="918"/>
        <v>0</v>
      </c>
      <c r="Y2403">
        <f t="shared" si="918"/>
        <v>0</v>
      </c>
      <c r="Z2403">
        <f t="shared" si="918"/>
        <v>0</v>
      </c>
      <c r="AA2403">
        <f t="shared" si="918"/>
        <v>0</v>
      </c>
      <c r="AB2403">
        <f t="shared" si="918"/>
        <v>1</v>
      </c>
      <c r="AC2403">
        <f t="shared" si="919"/>
        <v>0</v>
      </c>
      <c r="AD2403">
        <f t="shared" si="919"/>
        <v>0</v>
      </c>
      <c r="AE2403">
        <f t="shared" si="919"/>
        <v>0</v>
      </c>
      <c r="AF2403">
        <f t="shared" si="919"/>
        <v>1</v>
      </c>
      <c r="AG2403">
        <f t="shared" si="919"/>
        <v>0</v>
      </c>
      <c r="AH2403">
        <f t="shared" si="919"/>
        <v>0</v>
      </c>
      <c r="AI2403">
        <f t="shared" si="919"/>
        <v>0</v>
      </c>
      <c r="AJ2403">
        <f t="shared" ca="1" si="889"/>
        <v>0</v>
      </c>
      <c r="AK2403">
        <f t="shared" ca="1" si="890"/>
        <v>1</v>
      </c>
      <c r="AL2403">
        <f t="shared" ca="1" si="891"/>
        <v>0</v>
      </c>
      <c r="AM2403">
        <f t="shared" ca="1" si="892"/>
        <v>0</v>
      </c>
      <c r="AN2403">
        <f t="shared" ca="1" si="893"/>
        <v>1</v>
      </c>
      <c r="AO2403">
        <f t="shared" ca="1" si="894"/>
        <v>0</v>
      </c>
      <c r="AP2403">
        <f t="shared" ca="1" si="895"/>
        <v>1</v>
      </c>
      <c r="AQ2403">
        <f t="shared" ca="1" si="896"/>
        <v>0</v>
      </c>
      <c r="AR2403">
        <f t="shared" ca="1" si="897"/>
        <v>0</v>
      </c>
      <c r="AS2403">
        <v>1</v>
      </c>
      <c r="AT2403">
        <v>1</v>
      </c>
      <c r="AU2403">
        <f t="shared" ca="1" si="920"/>
        <v>0</v>
      </c>
      <c r="AV2403">
        <f t="shared" ca="1" si="920"/>
        <v>0</v>
      </c>
      <c r="AW2403">
        <f t="shared" ca="1" si="920"/>
        <v>1</v>
      </c>
      <c r="AX2403">
        <v>0</v>
      </c>
    </row>
    <row r="2404" spans="1:50">
      <c r="A2404" s="2">
        <v>41257</v>
      </c>
      <c r="B2404">
        <v>1404</v>
      </c>
      <c r="C2404">
        <v>17</v>
      </c>
      <c r="D2404">
        <f t="shared" ca="1" si="898"/>
        <v>11.069771205924974</v>
      </c>
      <c r="E2404">
        <f t="shared" ca="1" si="899"/>
        <v>5.9302287940750258</v>
      </c>
      <c r="F2404" t="str">
        <f t="shared" ca="1" si="900"/>
        <v>high</v>
      </c>
      <c r="G2404">
        <v>654</v>
      </c>
      <c r="H2404">
        <f t="shared" si="901"/>
        <v>654</v>
      </c>
      <c r="I2404">
        <f t="shared" ca="1" si="902"/>
        <v>665.95796735558997</v>
      </c>
      <c r="J2404">
        <f t="shared" ca="1" si="903"/>
        <v>-11.957967355589972</v>
      </c>
      <c r="K2404" t="str">
        <f t="shared" ca="1" si="904"/>
        <v>medium</v>
      </c>
      <c r="L2404">
        <v>-6.5</v>
      </c>
      <c r="M2404" t="str">
        <f t="shared" si="915"/>
        <v>low</v>
      </c>
      <c r="N2404">
        <f t="shared" si="886"/>
        <v>12</v>
      </c>
      <c r="O2404">
        <f t="shared" si="887"/>
        <v>5</v>
      </c>
      <c r="P2404" t="str">
        <f t="shared" si="888"/>
        <v>pátek</v>
      </c>
      <c r="Q2404">
        <f t="shared" si="918"/>
        <v>0</v>
      </c>
      <c r="R2404">
        <f t="shared" si="918"/>
        <v>0</v>
      </c>
      <c r="S2404">
        <f t="shared" si="918"/>
        <v>0</v>
      </c>
      <c r="T2404">
        <f t="shared" si="918"/>
        <v>0</v>
      </c>
      <c r="U2404">
        <f t="shared" si="918"/>
        <v>0</v>
      </c>
      <c r="V2404">
        <f t="shared" si="918"/>
        <v>0</v>
      </c>
      <c r="W2404">
        <f t="shared" si="918"/>
        <v>0</v>
      </c>
      <c r="X2404">
        <f t="shared" si="918"/>
        <v>0</v>
      </c>
      <c r="Y2404">
        <f t="shared" si="918"/>
        <v>0</v>
      </c>
      <c r="Z2404">
        <f t="shared" si="918"/>
        <v>0</v>
      </c>
      <c r="AA2404">
        <f t="shared" si="918"/>
        <v>0</v>
      </c>
      <c r="AB2404">
        <f t="shared" si="918"/>
        <v>1</v>
      </c>
      <c r="AC2404">
        <f t="shared" si="919"/>
        <v>0</v>
      </c>
      <c r="AD2404">
        <f t="shared" si="919"/>
        <v>0</v>
      </c>
      <c r="AE2404">
        <f t="shared" si="919"/>
        <v>0</v>
      </c>
      <c r="AF2404">
        <f t="shared" si="919"/>
        <v>0</v>
      </c>
      <c r="AG2404">
        <f t="shared" si="919"/>
        <v>1</v>
      </c>
      <c r="AH2404">
        <f t="shared" si="919"/>
        <v>0</v>
      </c>
      <c r="AI2404">
        <f t="shared" si="919"/>
        <v>0</v>
      </c>
      <c r="AJ2404">
        <f t="shared" ca="1" si="889"/>
        <v>0</v>
      </c>
      <c r="AK2404">
        <f t="shared" ca="1" si="890"/>
        <v>0</v>
      </c>
      <c r="AL2404">
        <f t="shared" ca="1" si="891"/>
        <v>1</v>
      </c>
      <c r="AM2404">
        <f t="shared" ca="1" si="892"/>
        <v>0</v>
      </c>
      <c r="AN2404">
        <f t="shared" ca="1" si="893"/>
        <v>1</v>
      </c>
      <c r="AO2404">
        <f t="shared" ca="1" si="894"/>
        <v>0</v>
      </c>
      <c r="AP2404">
        <f t="shared" ca="1" si="895"/>
        <v>1</v>
      </c>
      <c r="AQ2404">
        <f t="shared" ca="1" si="896"/>
        <v>0</v>
      </c>
      <c r="AR2404">
        <f t="shared" ca="1" si="897"/>
        <v>0</v>
      </c>
      <c r="AS2404">
        <v>0</v>
      </c>
      <c r="AT2404">
        <v>1</v>
      </c>
      <c r="AU2404">
        <f t="shared" ca="1" si="920"/>
        <v>0</v>
      </c>
      <c r="AV2404">
        <f t="shared" ca="1" si="920"/>
        <v>0</v>
      </c>
      <c r="AW2404">
        <f t="shared" ca="1" si="920"/>
        <v>1</v>
      </c>
      <c r="AX2404">
        <v>0</v>
      </c>
    </row>
    <row r="2405" spans="1:50">
      <c r="A2405" s="2">
        <v>41258</v>
      </c>
      <c r="B2405">
        <v>1405</v>
      </c>
      <c r="C2405">
        <v>9</v>
      </c>
      <c r="D2405">
        <f t="shared" ca="1" si="898"/>
        <v>11.070367556678525</v>
      </c>
      <c r="E2405">
        <f t="shared" ca="1" si="899"/>
        <v>-2.0703675566785247</v>
      </c>
      <c r="F2405" t="str">
        <f t="shared" ca="1" si="900"/>
        <v>medium</v>
      </c>
      <c r="G2405">
        <v>369</v>
      </c>
      <c r="H2405">
        <f t="shared" si="901"/>
        <v>369</v>
      </c>
      <c r="I2405">
        <f t="shared" ca="1" si="902"/>
        <v>665.92137828783336</v>
      </c>
      <c r="J2405">
        <f t="shared" ca="1" si="903"/>
        <v>-296.92137828783336</v>
      </c>
      <c r="K2405" t="str">
        <f t="shared" ca="1" si="904"/>
        <v>low</v>
      </c>
      <c r="L2405">
        <v>-0.45</v>
      </c>
      <c r="M2405" t="str">
        <f t="shared" si="915"/>
        <v>low</v>
      </c>
      <c r="N2405">
        <f t="shared" si="886"/>
        <v>12</v>
      </c>
      <c r="O2405">
        <f t="shared" si="887"/>
        <v>6</v>
      </c>
      <c r="P2405" t="str">
        <f t="shared" si="888"/>
        <v>sobota</v>
      </c>
      <c r="Q2405">
        <f t="shared" si="918"/>
        <v>0</v>
      </c>
      <c r="R2405">
        <f t="shared" si="918"/>
        <v>0</v>
      </c>
      <c r="S2405">
        <f t="shared" si="918"/>
        <v>0</v>
      </c>
      <c r="T2405">
        <f t="shared" si="918"/>
        <v>0</v>
      </c>
      <c r="U2405">
        <f t="shared" si="918"/>
        <v>0</v>
      </c>
      <c r="V2405">
        <f t="shared" si="918"/>
        <v>0</v>
      </c>
      <c r="W2405">
        <f t="shared" si="918"/>
        <v>0</v>
      </c>
      <c r="X2405">
        <f t="shared" si="918"/>
        <v>0</v>
      </c>
      <c r="Y2405">
        <f t="shared" si="918"/>
        <v>0</v>
      </c>
      <c r="Z2405">
        <f t="shared" si="918"/>
        <v>0</v>
      </c>
      <c r="AA2405">
        <f t="shared" si="918"/>
        <v>0</v>
      </c>
      <c r="AB2405">
        <f t="shared" si="918"/>
        <v>1</v>
      </c>
      <c r="AC2405">
        <f t="shared" si="919"/>
        <v>0</v>
      </c>
      <c r="AD2405">
        <f t="shared" si="919"/>
        <v>0</v>
      </c>
      <c r="AE2405">
        <f t="shared" si="919"/>
        <v>0</v>
      </c>
      <c r="AF2405">
        <f t="shared" si="919"/>
        <v>0</v>
      </c>
      <c r="AG2405">
        <f t="shared" si="919"/>
        <v>0</v>
      </c>
      <c r="AH2405">
        <f t="shared" si="919"/>
        <v>1</v>
      </c>
      <c r="AI2405">
        <f t="shared" si="919"/>
        <v>0</v>
      </c>
      <c r="AJ2405">
        <f t="shared" ca="1" si="889"/>
        <v>0</v>
      </c>
      <c r="AK2405">
        <f t="shared" ca="1" si="890"/>
        <v>0</v>
      </c>
      <c r="AL2405">
        <f t="shared" ca="1" si="891"/>
        <v>1</v>
      </c>
      <c r="AM2405">
        <f t="shared" ca="1" si="892"/>
        <v>1</v>
      </c>
      <c r="AN2405">
        <f t="shared" ca="1" si="893"/>
        <v>0</v>
      </c>
      <c r="AO2405">
        <f t="shared" ca="1" si="894"/>
        <v>0</v>
      </c>
      <c r="AP2405">
        <f t="shared" ca="1" si="895"/>
        <v>1</v>
      </c>
      <c r="AQ2405">
        <f t="shared" ca="1" si="896"/>
        <v>0</v>
      </c>
      <c r="AR2405">
        <f t="shared" ca="1" si="897"/>
        <v>0</v>
      </c>
      <c r="AS2405">
        <v>1</v>
      </c>
      <c r="AT2405">
        <v>1</v>
      </c>
      <c r="AU2405">
        <f t="shared" ca="1" si="920"/>
        <v>0</v>
      </c>
      <c r="AV2405">
        <f t="shared" ca="1" si="920"/>
        <v>1</v>
      </c>
      <c r="AW2405">
        <f t="shared" ca="1" si="920"/>
        <v>0</v>
      </c>
      <c r="AX2405">
        <v>0</v>
      </c>
    </row>
    <row r="2406" spans="1:50">
      <c r="A2406" s="2">
        <v>41259</v>
      </c>
      <c r="B2406">
        <v>1406</v>
      </c>
      <c r="C2406">
        <v>11</v>
      </c>
      <c r="D2406">
        <f t="shared" ca="1" si="898"/>
        <v>11.070964033313226</v>
      </c>
      <c r="E2406">
        <f t="shared" ca="1" si="899"/>
        <v>-7.0964033313225983E-2</v>
      </c>
      <c r="F2406" t="str">
        <f t="shared" ca="1" si="900"/>
        <v>medium</v>
      </c>
      <c r="G2406">
        <v>1025</v>
      </c>
      <c r="H2406">
        <f t="shared" si="901"/>
        <v>1025</v>
      </c>
      <c r="I2406">
        <f t="shared" ca="1" si="902"/>
        <v>665.884818349125</v>
      </c>
      <c r="J2406">
        <f t="shared" ca="1" si="903"/>
        <v>359.115181650875</v>
      </c>
      <c r="K2406" t="str">
        <f t="shared" ca="1" si="904"/>
        <v>high</v>
      </c>
      <c r="L2406">
        <v>2.6</v>
      </c>
      <c r="M2406" t="str">
        <f t="shared" si="915"/>
        <v>low</v>
      </c>
      <c r="N2406">
        <f t="shared" si="886"/>
        <v>12</v>
      </c>
      <c r="O2406">
        <f t="shared" si="887"/>
        <v>7</v>
      </c>
      <c r="P2406" t="str">
        <f t="shared" si="888"/>
        <v>neděle</v>
      </c>
      <c r="Q2406">
        <f t="shared" si="918"/>
        <v>0</v>
      </c>
      <c r="R2406">
        <f t="shared" si="918"/>
        <v>0</v>
      </c>
      <c r="S2406">
        <f t="shared" si="918"/>
        <v>0</v>
      </c>
      <c r="T2406">
        <f t="shared" si="918"/>
        <v>0</v>
      </c>
      <c r="U2406">
        <f t="shared" si="918"/>
        <v>0</v>
      </c>
      <c r="V2406">
        <f t="shared" si="918"/>
        <v>0</v>
      </c>
      <c r="W2406">
        <f t="shared" si="918"/>
        <v>0</v>
      </c>
      <c r="X2406">
        <f t="shared" si="918"/>
        <v>0</v>
      </c>
      <c r="Y2406">
        <f t="shared" si="918"/>
        <v>0</v>
      </c>
      <c r="Z2406">
        <f t="shared" si="918"/>
        <v>0</v>
      </c>
      <c r="AA2406">
        <f t="shared" si="918"/>
        <v>0</v>
      </c>
      <c r="AB2406">
        <f t="shared" si="918"/>
        <v>1</v>
      </c>
      <c r="AC2406">
        <f t="shared" si="919"/>
        <v>0</v>
      </c>
      <c r="AD2406">
        <f t="shared" si="919"/>
        <v>0</v>
      </c>
      <c r="AE2406">
        <f t="shared" si="919"/>
        <v>0</v>
      </c>
      <c r="AF2406">
        <f t="shared" si="919"/>
        <v>0</v>
      </c>
      <c r="AG2406">
        <f t="shared" si="919"/>
        <v>0</v>
      </c>
      <c r="AH2406">
        <f t="shared" si="919"/>
        <v>0</v>
      </c>
      <c r="AI2406">
        <f t="shared" si="919"/>
        <v>1</v>
      </c>
      <c r="AJ2406">
        <f t="shared" ca="1" si="889"/>
        <v>0</v>
      </c>
      <c r="AK2406">
        <f t="shared" ca="1" si="890"/>
        <v>0</v>
      </c>
      <c r="AL2406">
        <f t="shared" ca="1" si="891"/>
        <v>1</v>
      </c>
      <c r="AM2406">
        <f t="shared" ca="1" si="892"/>
        <v>1</v>
      </c>
      <c r="AN2406">
        <f t="shared" ca="1" si="893"/>
        <v>0</v>
      </c>
      <c r="AO2406">
        <f t="shared" ca="1" si="894"/>
        <v>0</v>
      </c>
      <c r="AP2406">
        <f t="shared" ca="1" si="895"/>
        <v>1</v>
      </c>
      <c r="AQ2406">
        <f t="shared" ca="1" si="896"/>
        <v>0</v>
      </c>
      <c r="AR2406">
        <f t="shared" ca="1" si="897"/>
        <v>0</v>
      </c>
      <c r="AS2406">
        <v>1</v>
      </c>
      <c r="AT2406">
        <v>1</v>
      </c>
      <c r="AU2406">
        <f t="shared" ca="1" si="920"/>
        <v>0</v>
      </c>
      <c r="AV2406">
        <f t="shared" ca="1" si="920"/>
        <v>1</v>
      </c>
      <c r="AW2406">
        <f t="shared" ca="1" si="920"/>
        <v>0</v>
      </c>
      <c r="AX2406">
        <v>0</v>
      </c>
    </row>
    <row r="2407" spans="1:50">
      <c r="A2407" s="2">
        <v>41260</v>
      </c>
      <c r="B2407">
        <v>1407</v>
      </c>
      <c r="C2407">
        <v>16</v>
      </c>
      <c r="D2407">
        <f t="shared" ca="1" si="898"/>
        <v>11.071560638121397</v>
      </c>
      <c r="E2407">
        <f t="shared" ca="1" si="899"/>
        <v>4.9284393618786027</v>
      </c>
      <c r="F2407" t="str">
        <f t="shared" ca="1" si="900"/>
        <v>high</v>
      </c>
      <c r="G2407">
        <v>762</v>
      </c>
      <c r="H2407">
        <f t="shared" si="901"/>
        <v>762</v>
      </c>
      <c r="I2407">
        <f t="shared" ca="1" si="902"/>
        <v>665.8482878527916</v>
      </c>
      <c r="J2407">
        <f t="shared" ca="1" si="903"/>
        <v>96.1517121472084</v>
      </c>
      <c r="K2407" t="str">
        <f t="shared" ca="1" si="904"/>
        <v>high</v>
      </c>
      <c r="L2407">
        <v>3.4</v>
      </c>
      <c r="M2407" t="str">
        <f t="shared" si="915"/>
        <v>low</v>
      </c>
      <c r="N2407">
        <f t="shared" si="886"/>
        <v>12</v>
      </c>
      <c r="O2407">
        <f t="shared" si="887"/>
        <v>1</v>
      </c>
      <c r="P2407" t="str">
        <f t="shared" si="888"/>
        <v>pondělí</v>
      </c>
      <c r="Q2407">
        <f t="shared" si="918"/>
        <v>0</v>
      </c>
      <c r="R2407">
        <f t="shared" si="918"/>
        <v>0</v>
      </c>
      <c r="S2407">
        <f t="shared" si="918"/>
        <v>0</v>
      </c>
      <c r="T2407">
        <f t="shared" si="918"/>
        <v>0</v>
      </c>
      <c r="U2407">
        <f t="shared" si="918"/>
        <v>0</v>
      </c>
      <c r="V2407">
        <f t="shared" si="918"/>
        <v>0</v>
      </c>
      <c r="W2407">
        <f t="shared" si="918"/>
        <v>0</v>
      </c>
      <c r="X2407">
        <f t="shared" si="918"/>
        <v>0</v>
      </c>
      <c r="Y2407">
        <f t="shared" si="918"/>
        <v>0</v>
      </c>
      <c r="Z2407">
        <f t="shared" si="918"/>
        <v>0</v>
      </c>
      <c r="AA2407">
        <f t="shared" si="918"/>
        <v>0</v>
      </c>
      <c r="AB2407">
        <f t="shared" si="918"/>
        <v>1</v>
      </c>
      <c r="AC2407">
        <f t="shared" si="919"/>
        <v>1</v>
      </c>
      <c r="AD2407">
        <f t="shared" si="919"/>
        <v>0</v>
      </c>
      <c r="AE2407">
        <f t="shared" si="919"/>
        <v>0</v>
      </c>
      <c r="AF2407">
        <f t="shared" si="919"/>
        <v>0</v>
      </c>
      <c r="AG2407">
        <f t="shared" si="919"/>
        <v>0</v>
      </c>
      <c r="AH2407">
        <f t="shared" si="919"/>
        <v>0</v>
      </c>
      <c r="AI2407">
        <f t="shared" si="919"/>
        <v>0</v>
      </c>
      <c r="AJ2407">
        <f t="shared" ca="1" si="889"/>
        <v>0</v>
      </c>
      <c r="AK2407">
        <f t="shared" ca="1" si="890"/>
        <v>0</v>
      </c>
      <c r="AL2407">
        <f t="shared" ca="1" si="891"/>
        <v>1</v>
      </c>
      <c r="AM2407">
        <f t="shared" ca="1" si="892"/>
        <v>1</v>
      </c>
      <c r="AN2407">
        <f t="shared" ca="1" si="893"/>
        <v>0</v>
      </c>
      <c r="AO2407">
        <f t="shared" ca="1" si="894"/>
        <v>0</v>
      </c>
      <c r="AP2407">
        <f t="shared" ca="1" si="895"/>
        <v>1</v>
      </c>
      <c r="AQ2407">
        <f t="shared" ca="1" si="896"/>
        <v>0</v>
      </c>
      <c r="AR2407">
        <f t="shared" ca="1" si="897"/>
        <v>0</v>
      </c>
      <c r="AS2407">
        <v>1</v>
      </c>
      <c r="AT2407">
        <v>1</v>
      </c>
      <c r="AU2407">
        <f t="shared" ca="1" si="920"/>
        <v>0</v>
      </c>
      <c r="AV2407">
        <f t="shared" ca="1" si="920"/>
        <v>0</v>
      </c>
      <c r="AW2407">
        <f t="shared" ca="1" si="920"/>
        <v>1</v>
      </c>
      <c r="AX2407">
        <v>0</v>
      </c>
    </row>
    <row r="2408" spans="1:50">
      <c r="A2408" s="2">
        <v>41261</v>
      </c>
      <c r="B2408">
        <v>1408</v>
      </c>
      <c r="C2408">
        <v>12</v>
      </c>
      <c r="D2408">
        <f t="shared" ca="1" si="898"/>
        <v>11.072157373395354</v>
      </c>
      <c r="E2408">
        <f t="shared" ca="1" si="899"/>
        <v>0.92784262660464556</v>
      </c>
      <c r="F2408" t="str">
        <f t="shared" ca="1" si="900"/>
        <v>medium</v>
      </c>
      <c r="G2408">
        <v>741</v>
      </c>
      <c r="H2408">
        <f t="shared" si="901"/>
        <v>741</v>
      </c>
      <c r="I2408">
        <f t="shared" ca="1" si="902"/>
        <v>665.81178711216035</v>
      </c>
      <c r="J2408">
        <f t="shared" ca="1" si="903"/>
        <v>75.188212887839654</v>
      </c>
      <c r="K2408" t="str">
        <f t="shared" ca="1" si="904"/>
        <v>high</v>
      </c>
      <c r="L2408">
        <v>3</v>
      </c>
      <c r="M2408" t="str">
        <f t="shared" si="915"/>
        <v>low</v>
      </c>
      <c r="N2408">
        <f t="shared" si="886"/>
        <v>12</v>
      </c>
      <c r="O2408">
        <f t="shared" si="887"/>
        <v>2</v>
      </c>
      <c r="P2408" t="str">
        <f t="shared" si="888"/>
        <v>úterý</v>
      </c>
      <c r="Q2408">
        <f t="shared" si="918"/>
        <v>0</v>
      </c>
      <c r="R2408">
        <f t="shared" si="918"/>
        <v>0</v>
      </c>
      <c r="S2408">
        <f t="shared" si="918"/>
        <v>0</v>
      </c>
      <c r="T2408">
        <f t="shared" si="918"/>
        <v>0</v>
      </c>
      <c r="U2408">
        <f t="shared" si="918"/>
        <v>0</v>
      </c>
      <c r="V2408">
        <f t="shared" si="918"/>
        <v>0</v>
      </c>
      <c r="W2408">
        <f t="shared" si="918"/>
        <v>0</v>
      </c>
      <c r="X2408">
        <f t="shared" si="918"/>
        <v>0</v>
      </c>
      <c r="Y2408">
        <f t="shared" si="918"/>
        <v>0</v>
      </c>
      <c r="Z2408">
        <f t="shared" si="918"/>
        <v>0</v>
      </c>
      <c r="AA2408">
        <f t="shared" si="918"/>
        <v>0</v>
      </c>
      <c r="AB2408">
        <f t="shared" si="918"/>
        <v>1</v>
      </c>
      <c r="AC2408">
        <f t="shared" si="919"/>
        <v>0</v>
      </c>
      <c r="AD2408">
        <f t="shared" si="919"/>
        <v>1</v>
      </c>
      <c r="AE2408">
        <f t="shared" si="919"/>
        <v>0</v>
      </c>
      <c r="AF2408">
        <f t="shared" si="919"/>
        <v>0</v>
      </c>
      <c r="AG2408">
        <f t="shared" si="919"/>
        <v>0</v>
      </c>
      <c r="AH2408">
        <f t="shared" si="919"/>
        <v>0</v>
      </c>
      <c r="AI2408">
        <f t="shared" si="919"/>
        <v>0</v>
      </c>
      <c r="AJ2408">
        <f t="shared" ca="1" si="889"/>
        <v>1</v>
      </c>
      <c r="AK2408">
        <f t="shared" ca="1" si="890"/>
        <v>0</v>
      </c>
      <c r="AL2408">
        <f t="shared" ca="1" si="891"/>
        <v>0</v>
      </c>
      <c r="AM2408">
        <f t="shared" ca="1" si="892"/>
        <v>1</v>
      </c>
      <c r="AN2408">
        <f t="shared" ca="1" si="893"/>
        <v>0</v>
      </c>
      <c r="AO2408">
        <f t="shared" ca="1" si="894"/>
        <v>0</v>
      </c>
      <c r="AP2408">
        <f t="shared" ca="1" si="895"/>
        <v>1</v>
      </c>
      <c r="AQ2408">
        <f t="shared" ca="1" si="896"/>
        <v>0</v>
      </c>
      <c r="AR2408">
        <f t="shared" ca="1" si="897"/>
        <v>0</v>
      </c>
      <c r="AS2408">
        <v>0</v>
      </c>
      <c r="AT2408">
        <v>0</v>
      </c>
      <c r="AU2408">
        <f t="shared" ca="1" si="920"/>
        <v>0</v>
      </c>
      <c r="AV2408">
        <f t="shared" ca="1" si="920"/>
        <v>1</v>
      </c>
      <c r="AW2408">
        <f t="shared" ca="1" si="920"/>
        <v>0</v>
      </c>
      <c r="AX2408">
        <v>0</v>
      </c>
    </row>
    <row r="2409" spans="1:50">
      <c r="A2409" s="2">
        <v>41262</v>
      </c>
      <c r="B2409">
        <v>1409</v>
      </c>
      <c r="C2409">
        <v>16</v>
      </c>
      <c r="D2409">
        <f t="shared" ca="1" si="898"/>
        <v>11.072754241427415</v>
      </c>
      <c r="E2409">
        <f t="shared" ca="1" si="899"/>
        <v>4.9272457585725853</v>
      </c>
      <c r="F2409" t="str">
        <f t="shared" ca="1" si="900"/>
        <v>high</v>
      </c>
      <c r="G2409">
        <v>595</v>
      </c>
      <c r="H2409">
        <f t="shared" si="901"/>
        <v>595</v>
      </c>
      <c r="I2409">
        <f t="shared" ca="1" si="902"/>
        <v>665.77531644055807</v>
      </c>
      <c r="J2409">
        <f t="shared" ca="1" si="903"/>
        <v>-70.775316440558072</v>
      </c>
      <c r="K2409" t="str">
        <f t="shared" ca="1" si="904"/>
        <v>medium</v>
      </c>
      <c r="L2409">
        <v>1.65</v>
      </c>
      <c r="M2409" t="str">
        <f t="shared" si="915"/>
        <v>low</v>
      </c>
      <c r="N2409">
        <f t="shared" ref="N2409:N2472" si="921">MONTH(A2409)</f>
        <v>12</v>
      </c>
      <c r="O2409">
        <f t="shared" ref="O2409:O2472" si="922">WEEKDAY(A2409,2)</f>
        <v>3</v>
      </c>
      <c r="P2409" t="str">
        <f t="shared" ref="P2409:P2472" si="923">VLOOKUP(O2409,$O$581:$P$587,2,0)</f>
        <v>středa</v>
      </c>
      <c r="Q2409">
        <f t="shared" si="918"/>
        <v>0</v>
      </c>
      <c r="R2409">
        <f t="shared" si="918"/>
        <v>0</v>
      </c>
      <c r="S2409">
        <f t="shared" si="918"/>
        <v>0</v>
      </c>
      <c r="T2409">
        <f t="shared" si="918"/>
        <v>0</v>
      </c>
      <c r="U2409">
        <f t="shared" si="918"/>
        <v>0</v>
      </c>
      <c r="V2409">
        <f t="shared" si="918"/>
        <v>0</v>
      </c>
      <c r="W2409">
        <f t="shared" si="918"/>
        <v>0</v>
      </c>
      <c r="X2409">
        <f t="shared" si="918"/>
        <v>0</v>
      </c>
      <c r="Y2409">
        <f t="shared" si="918"/>
        <v>0</v>
      </c>
      <c r="Z2409">
        <f t="shared" si="918"/>
        <v>0</v>
      </c>
      <c r="AA2409">
        <f t="shared" si="918"/>
        <v>0</v>
      </c>
      <c r="AB2409">
        <f t="shared" si="918"/>
        <v>1</v>
      </c>
      <c r="AC2409">
        <f t="shared" si="919"/>
        <v>0</v>
      </c>
      <c r="AD2409">
        <f t="shared" si="919"/>
        <v>0</v>
      </c>
      <c r="AE2409">
        <f t="shared" si="919"/>
        <v>1</v>
      </c>
      <c r="AF2409">
        <f t="shared" si="919"/>
        <v>0</v>
      </c>
      <c r="AG2409">
        <f t="shared" si="919"/>
        <v>0</v>
      </c>
      <c r="AH2409">
        <f t="shared" si="919"/>
        <v>0</v>
      </c>
      <c r="AI2409">
        <f t="shared" si="919"/>
        <v>0</v>
      </c>
      <c r="AJ2409">
        <f t="shared" ref="AJ2409:AJ2472" ca="1" si="924">VLOOKUP(INDIRECT($AJ$590&amp;ROW($A2409)+AJ$591),$F$17:$I$19,AJ$592+1,0)</f>
        <v>0</v>
      </c>
      <c r="AK2409">
        <f t="shared" ref="AK2409:AK2472" ca="1" si="925">VLOOKUP(INDIRECT($AJ$590&amp;ROW($A2409)+AJ$591),$F$17:$I$19,AK$592+1,0)</f>
        <v>1</v>
      </c>
      <c r="AL2409">
        <f t="shared" ref="AL2409:AL2472" ca="1" si="926">VLOOKUP(INDIRECT($AJ$590&amp;ROW($A2409)+AJ$591),$F$17:$I$19,AL$592+1,0)</f>
        <v>0</v>
      </c>
      <c r="AM2409">
        <f t="shared" ref="AM2409:AM2472" ca="1" si="927">VLOOKUP(INDIRECT($AJ$590&amp;ROW($A2409)+AM$591),$F$17:$I$19,AM$592+1,0)</f>
        <v>0</v>
      </c>
      <c r="AN2409">
        <f t="shared" ref="AN2409:AN2472" ca="1" si="928">VLOOKUP(INDIRECT($AJ$590&amp;ROW($A2409)+AM$591),$F$17:$I$19,AN$592+1,0)</f>
        <v>1</v>
      </c>
      <c r="AO2409">
        <f t="shared" ref="AO2409:AO2472" ca="1" si="929">VLOOKUP(INDIRECT($AJ$590&amp;ROW($A2409)+AM$591),$F$17:$I$19,AO$592+1,0)</f>
        <v>0</v>
      </c>
      <c r="AP2409">
        <f t="shared" ref="AP2409:AP2472" ca="1" si="930">VLOOKUP(INDIRECT($AJ$590&amp;ROW($A2409)+AP$591),$F$17:$I$19,AP$592+1,0)</f>
        <v>1</v>
      </c>
      <c r="AQ2409">
        <f t="shared" ref="AQ2409:AQ2472" ca="1" si="931">VLOOKUP(INDIRECT($AJ$590&amp;ROW($A2409)+AP$591),$F$17:$I$19,AQ$592+1,0)</f>
        <v>0</v>
      </c>
      <c r="AR2409">
        <f t="shared" ref="AR2409:AR2472" ca="1" si="932">VLOOKUP(INDIRECT($AJ$590&amp;ROW($A2409)+AP$591),$F$17:$I$19,AR$592+1,0)</f>
        <v>0</v>
      </c>
      <c r="AS2409">
        <v>1</v>
      </c>
      <c r="AT2409">
        <v>0</v>
      </c>
      <c r="AU2409">
        <f t="shared" ca="1" si="920"/>
        <v>0</v>
      </c>
      <c r="AV2409">
        <f t="shared" ca="1" si="920"/>
        <v>0</v>
      </c>
      <c r="AW2409">
        <f t="shared" ca="1" si="920"/>
        <v>1</v>
      </c>
      <c r="AX2409">
        <v>0</v>
      </c>
    </row>
    <row r="2410" spans="1:50">
      <c r="A2410" s="2">
        <v>41263</v>
      </c>
      <c r="B2410">
        <v>1410</v>
      </c>
      <c r="C2410">
        <v>15</v>
      </c>
      <c r="D2410">
        <f t="shared" ref="D2410:D2473" ca="1" si="933">$E$516*B2410^3+$E$521*B2410^2+$E$526*B2410+$E$531</f>
        <v>11.073351244509894</v>
      </c>
      <c r="E2410">
        <f t="shared" ref="E2410:E2473" ca="1" si="934">C2410-D2410</f>
        <v>3.9266487554901062</v>
      </c>
      <c r="F2410" t="str">
        <f t="shared" ref="F2410:F2473" ca="1" si="935">VLOOKUP(E2410,$A$3:$C$6,3)</f>
        <v>high</v>
      </c>
      <c r="G2410">
        <v>599</v>
      </c>
      <c r="H2410">
        <f t="shared" ref="H2410:H2473" si="936">IF(G2410&gt;$H$592,$G$592,G2410)</f>
        <v>599</v>
      </c>
      <c r="I2410">
        <f t="shared" ref="I2410:I2473" ca="1" si="937">$K$516*B2410^3+$K$521*B2410^2+$K$526*B2410+$K$531</f>
        <v>665.73887615131139</v>
      </c>
      <c r="J2410">
        <f t="shared" ref="J2410:J2473" ca="1" si="938">H2410-I2410</f>
        <v>-66.738876151311388</v>
      </c>
      <c r="K2410" t="str">
        <f t="shared" ref="K2410:K2473" ca="1" si="939">VLOOKUP(J2410,$A$10:$C$13,3)</f>
        <v>medium</v>
      </c>
      <c r="L2410">
        <v>8.3333333333333329E-2</v>
      </c>
      <c r="M2410" t="str">
        <f t="shared" si="915"/>
        <v>low</v>
      </c>
      <c r="N2410">
        <f t="shared" si="921"/>
        <v>12</v>
      </c>
      <c r="O2410">
        <f t="shared" si="922"/>
        <v>4</v>
      </c>
      <c r="P2410" t="str">
        <f t="shared" si="923"/>
        <v>čtvrtek</v>
      </c>
      <c r="Q2410">
        <f t="shared" si="918"/>
        <v>0</v>
      </c>
      <c r="R2410">
        <f t="shared" si="918"/>
        <v>0</v>
      </c>
      <c r="S2410">
        <f t="shared" si="918"/>
        <v>0</v>
      </c>
      <c r="T2410">
        <f t="shared" si="918"/>
        <v>0</v>
      </c>
      <c r="U2410">
        <f t="shared" si="918"/>
        <v>0</v>
      </c>
      <c r="V2410">
        <f t="shared" si="918"/>
        <v>0</v>
      </c>
      <c r="W2410">
        <f t="shared" si="918"/>
        <v>0</v>
      </c>
      <c r="X2410">
        <f t="shared" si="918"/>
        <v>0</v>
      </c>
      <c r="Y2410">
        <f t="shared" si="918"/>
        <v>0</v>
      </c>
      <c r="Z2410">
        <f t="shared" si="918"/>
        <v>0</v>
      </c>
      <c r="AA2410">
        <f t="shared" si="918"/>
        <v>0</v>
      </c>
      <c r="AB2410">
        <f t="shared" si="918"/>
        <v>1</v>
      </c>
      <c r="AC2410">
        <f t="shared" si="919"/>
        <v>0</v>
      </c>
      <c r="AD2410">
        <f t="shared" si="919"/>
        <v>0</v>
      </c>
      <c r="AE2410">
        <f t="shared" si="919"/>
        <v>0</v>
      </c>
      <c r="AF2410">
        <f t="shared" si="919"/>
        <v>1</v>
      </c>
      <c r="AG2410">
        <f t="shared" si="919"/>
        <v>0</v>
      </c>
      <c r="AH2410">
        <f t="shared" si="919"/>
        <v>0</v>
      </c>
      <c r="AI2410">
        <f t="shared" si="919"/>
        <v>0</v>
      </c>
      <c r="AJ2410">
        <f t="shared" ca="1" si="924"/>
        <v>0</v>
      </c>
      <c r="AK2410">
        <f t="shared" ca="1" si="925"/>
        <v>1</v>
      </c>
      <c r="AL2410">
        <f t="shared" ca="1" si="926"/>
        <v>0</v>
      </c>
      <c r="AM2410">
        <f t="shared" ca="1" si="927"/>
        <v>1</v>
      </c>
      <c r="AN2410">
        <f t="shared" ca="1" si="928"/>
        <v>0</v>
      </c>
      <c r="AO2410">
        <f t="shared" ca="1" si="929"/>
        <v>0</v>
      </c>
      <c r="AP2410">
        <f t="shared" ca="1" si="930"/>
        <v>1</v>
      </c>
      <c r="AQ2410">
        <f t="shared" ca="1" si="931"/>
        <v>0</v>
      </c>
      <c r="AR2410">
        <f t="shared" ca="1" si="932"/>
        <v>0</v>
      </c>
      <c r="AS2410">
        <v>1</v>
      </c>
      <c r="AT2410">
        <v>0</v>
      </c>
      <c r="AU2410">
        <f t="shared" ca="1" si="920"/>
        <v>0</v>
      </c>
      <c r="AV2410">
        <f t="shared" ca="1" si="920"/>
        <v>0</v>
      </c>
      <c r="AW2410">
        <f t="shared" ca="1" si="920"/>
        <v>1</v>
      </c>
      <c r="AX2410">
        <v>0</v>
      </c>
    </row>
    <row r="2411" spans="1:50">
      <c r="A2411" s="2">
        <v>41264</v>
      </c>
      <c r="B2411">
        <v>1411</v>
      </c>
      <c r="C2411">
        <v>8</v>
      </c>
      <c r="D2411">
        <f t="shared" ca="1" si="933"/>
        <v>11.073948384935111</v>
      </c>
      <c r="E2411">
        <f t="shared" ca="1" si="934"/>
        <v>-3.073948384935111</v>
      </c>
      <c r="F2411" t="str">
        <f t="shared" ca="1" si="935"/>
        <v>low</v>
      </c>
      <c r="G2411">
        <v>163</v>
      </c>
      <c r="H2411">
        <f t="shared" si="936"/>
        <v>163</v>
      </c>
      <c r="I2411">
        <f t="shared" ca="1" si="937"/>
        <v>665.70246655774758</v>
      </c>
      <c r="J2411">
        <f t="shared" ca="1" si="938"/>
        <v>-502.70246655774758</v>
      </c>
      <c r="K2411" t="str">
        <f t="shared" ca="1" si="939"/>
        <v>low</v>
      </c>
      <c r="L2411">
        <v>-7.2</v>
      </c>
      <c r="M2411" t="str">
        <f t="shared" si="915"/>
        <v>low</v>
      </c>
      <c r="N2411">
        <f t="shared" si="921"/>
        <v>12</v>
      </c>
      <c r="O2411">
        <f t="shared" si="922"/>
        <v>5</v>
      </c>
      <c r="P2411" t="str">
        <f t="shared" si="923"/>
        <v>pátek</v>
      </c>
      <c r="Q2411">
        <f t="shared" ref="Q2411:AB2420" si="940">VLOOKUP($N2411,$V$31:$AH$42,Q$592+1,0)</f>
        <v>0</v>
      </c>
      <c r="R2411">
        <f t="shared" si="940"/>
        <v>0</v>
      </c>
      <c r="S2411">
        <f t="shared" si="940"/>
        <v>0</v>
      </c>
      <c r="T2411">
        <f t="shared" si="940"/>
        <v>0</v>
      </c>
      <c r="U2411">
        <f t="shared" si="940"/>
        <v>0</v>
      </c>
      <c r="V2411">
        <f t="shared" si="940"/>
        <v>0</v>
      </c>
      <c r="W2411">
        <f t="shared" si="940"/>
        <v>0</v>
      </c>
      <c r="X2411">
        <f t="shared" si="940"/>
        <v>0</v>
      </c>
      <c r="Y2411">
        <f t="shared" si="940"/>
        <v>0</v>
      </c>
      <c r="Z2411">
        <f t="shared" si="940"/>
        <v>0</v>
      </c>
      <c r="AA2411">
        <f t="shared" si="940"/>
        <v>0</v>
      </c>
      <c r="AB2411">
        <f t="shared" si="940"/>
        <v>1</v>
      </c>
      <c r="AC2411">
        <f t="shared" ref="AC2411:AI2420" si="941">VLOOKUP($O2411,$V$74:$AC$80,AC$592+1,0)</f>
        <v>0</v>
      </c>
      <c r="AD2411">
        <f t="shared" si="941"/>
        <v>0</v>
      </c>
      <c r="AE2411">
        <f t="shared" si="941"/>
        <v>0</v>
      </c>
      <c r="AF2411">
        <f t="shared" si="941"/>
        <v>0</v>
      </c>
      <c r="AG2411">
        <f t="shared" si="941"/>
        <v>1</v>
      </c>
      <c r="AH2411">
        <f t="shared" si="941"/>
        <v>0</v>
      </c>
      <c r="AI2411">
        <f t="shared" si="941"/>
        <v>0</v>
      </c>
      <c r="AJ2411">
        <f t="shared" ca="1" si="924"/>
        <v>0</v>
      </c>
      <c r="AK2411">
        <f t="shared" ca="1" si="925"/>
        <v>1</v>
      </c>
      <c r="AL2411">
        <f t="shared" ca="1" si="926"/>
        <v>0</v>
      </c>
      <c r="AM2411">
        <f t="shared" ca="1" si="927"/>
        <v>0</v>
      </c>
      <c r="AN2411">
        <f t="shared" ca="1" si="928"/>
        <v>1</v>
      </c>
      <c r="AO2411">
        <f t="shared" ca="1" si="929"/>
        <v>0</v>
      </c>
      <c r="AP2411">
        <f t="shared" ca="1" si="930"/>
        <v>1</v>
      </c>
      <c r="AQ2411">
        <f t="shared" ca="1" si="931"/>
        <v>0</v>
      </c>
      <c r="AR2411">
        <f t="shared" ca="1" si="932"/>
        <v>0</v>
      </c>
      <c r="AS2411">
        <v>0</v>
      </c>
      <c r="AT2411">
        <v>0</v>
      </c>
      <c r="AU2411">
        <f t="shared" ca="1" si="920"/>
        <v>1</v>
      </c>
      <c r="AV2411">
        <f t="shared" ca="1" si="920"/>
        <v>0</v>
      </c>
      <c r="AW2411">
        <f t="shared" ca="1" si="920"/>
        <v>0</v>
      </c>
      <c r="AX2411">
        <v>0</v>
      </c>
    </row>
    <row r="2412" spans="1:50">
      <c r="A2412" s="2">
        <v>41265</v>
      </c>
      <c r="B2412">
        <v>1412</v>
      </c>
      <c r="C2412">
        <v>16</v>
      </c>
      <c r="D2412">
        <f t="shared" ca="1" si="933"/>
        <v>11.074545664995384</v>
      </c>
      <c r="E2412">
        <f t="shared" ca="1" si="934"/>
        <v>4.9254543350046163</v>
      </c>
      <c r="F2412" t="str">
        <f t="shared" ca="1" si="935"/>
        <v>high</v>
      </c>
      <c r="G2412">
        <v>847</v>
      </c>
      <c r="H2412">
        <f t="shared" si="936"/>
        <v>847</v>
      </c>
      <c r="I2412">
        <f t="shared" ca="1" si="937"/>
        <v>665.6660879731935</v>
      </c>
      <c r="J2412">
        <f t="shared" ca="1" si="938"/>
        <v>181.3339120268065</v>
      </c>
      <c r="K2412" t="str">
        <f t="shared" ca="1" si="939"/>
        <v>high</v>
      </c>
      <c r="L2412">
        <v>-3.5</v>
      </c>
      <c r="M2412" t="str">
        <f t="shared" si="915"/>
        <v>low</v>
      </c>
      <c r="N2412">
        <f t="shared" si="921"/>
        <v>12</v>
      </c>
      <c r="O2412">
        <f t="shared" si="922"/>
        <v>6</v>
      </c>
      <c r="P2412" t="str">
        <f t="shared" si="923"/>
        <v>sobota</v>
      </c>
      <c r="Q2412">
        <f t="shared" si="940"/>
        <v>0</v>
      </c>
      <c r="R2412">
        <f t="shared" si="940"/>
        <v>0</v>
      </c>
      <c r="S2412">
        <f t="shared" si="940"/>
        <v>0</v>
      </c>
      <c r="T2412">
        <f t="shared" si="940"/>
        <v>0</v>
      </c>
      <c r="U2412">
        <f t="shared" si="940"/>
        <v>0</v>
      </c>
      <c r="V2412">
        <f t="shared" si="940"/>
        <v>0</v>
      </c>
      <c r="W2412">
        <f t="shared" si="940"/>
        <v>0</v>
      </c>
      <c r="X2412">
        <f t="shared" si="940"/>
        <v>0</v>
      </c>
      <c r="Y2412">
        <f t="shared" si="940"/>
        <v>0</v>
      </c>
      <c r="Z2412">
        <f t="shared" si="940"/>
        <v>0</v>
      </c>
      <c r="AA2412">
        <f t="shared" si="940"/>
        <v>0</v>
      </c>
      <c r="AB2412">
        <f t="shared" si="940"/>
        <v>1</v>
      </c>
      <c r="AC2412">
        <f t="shared" si="941"/>
        <v>0</v>
      </c>
      <c r="AD2412">
        <f t="shared" si="941"/>
        <v>0</v>
      </c>
      <c r="AE2412">
        <f t="shared" si="941"/>
        <v>0</v>
      </c>
      <c r="AF2412">
        <f t="shared" si="941"/>
        <v>0</v>
      </c>
      <c r="AG2412">
        <f t="shared" si="941"/>
        <v>0</v>
      </c>
      <c r="AH2412">
        <f t="shared" si="941"/>
        <v>1</v>
      </c>
      <c r="AI2412">
        <f t="shared" si="941"/>
        <v>0</v>
      </c>
      <c r="AJ2412">
        <f t="shared" ca="1" si="924"/>
        <v>0</v>
      </c>
      <c r="AK2412">
        <f t="shared" ca="1" si="925"/>
        <v>1</v>
      </c>
      <c r="AL2412">
        <f t="shared" ca="1" si="926"/>
        <v>0</v>
      </c>
      <c r="AM2412">
        <f t="shared" ca="1" si="927"/>
        <v>0</v>
      </c>
      <c r="AN2412">
        <f t="shared" ca="1" si="928"/>
        <v>1</v>
      </c>
      <c r="AO2412">
        <f t="shared" ca="1" si="929"/>
        <v>0</v>
      </c>
      <c r="AP2412">
        <f t="shared" ca="1" si="930"/>
        <v>1</v>
      </c>
      <c r="AQ2412">
        <f t="shared" ca="1" si="931"/>
        <v>0</v>
      </c>
      <c r="AR2412">
        <f t="shared" ca="1" si="932"/>
        <v>0</v>
      </c>
      <c r="AS2412">
        <v>0</v>
      </c>
      <c r="AT2412">
        <v>1</v>
      </c>
      <c r="AU2412">
        <f t="shared" ca="1" si="920"/>
        <v>0</v>
      </c>
      <c r="AV2412">
        <f t="shared" ca="1" si="920"/>
        <v>0</v>
      </c>
      <c r="AW2412">
        <f t="shared" ca="1" si="920"/>
        <v>1</v>
      </c>
      <c r="AX2412">
        <v>0</v>
      </c>
    </row>
    <row r="2413" spans="1:50">
      <c r="A2413" s="2">
        <v>41266</v>
      </c>
      <c r="B2413">
        <v>1413</v>
      </c>
      <c r="C2413">
        <v>20</v>
      </c>
      <c r="D2413">
        <f t="shared" ca="1" si="933"/>
        <v>11.075143086983026</v>
      </c>
      <c r="E2413">
        <f t="shared" ca="1" si="934"/>
        <v>8.9248569130169741</v>
      </c>
      <c r="F2413" t="str">
        <f t="shared" ca="1" si="935"/>
        <v>high</v>
      </c>
      <c r="G2413">
        <v>932</v>
      </c>
      <c r="H2413">
        <f t="shared" si="936"/>
        <v>932</v>
      </c>
      <c r="I2413">
        <f t="shared" ca="1" si="937"/>
        <v>665.62974071097574</v>
      </c>
      <c r="J2413">
        <f t="shared" ca="1" si="938"/>
        <v>266.37025928902426</v>
      </c>
      <c r="K2413" t="str">
        <f t="shared" ca="1" si="939"/>
        <v>high</v>
      </c>
      <c r="L2413">
        <v>-1.4</v>
      </c>
      <c r="M2413" t="str">
        <f t="shared" si="915"/>
        <v>low</v>
      </c>
      <c r="N2413">
        <f t="shared" si="921"/>
        <v>12</v>
      </c>
      <c r="O2413">
        <f t="shared" si="922"/>
        <v>7</v>
      </c>
      <c r="P2413" t="str">
        <f t="shared" si="923"/>
        <v>neděle</v>
      </c>
      <c r="Q2413">
        <f t="shared" si="940"/>
        <v>0</v>
      </c>
      <c r="R2413">
        <f t="shared" si="940"/>
        <v>0</v>
      </c>
      <c r="S2413">
        <f t="shared" si="940"/>
        <v>0</v>
      </c>
      <c r="T2413">
        <f t="shared" si="940"/>
        <v>0</v>
      </c>
      <c r="U2413">
        <f t="shared" si="940"/>
        <v>0</v>
      </c>
      <c r="V2413">
        <f t="shared" si="940"/>
        <v>0</v>
      </c>
      <c r="W2413">
        <f t="shared" si="940"/>
        <v>0</v>
      </c>
      <c r="X2413">
        <f t="shared" si="940"/>
        <v>0</v>
      </c>
      <c r="Y2413">
        <f t="shared" si="940"/>
        <v>0</v>
      </c>
      <c r="Z2413">
        <f t="shared" si="940"/>
        <v>0</v>
      </c>
      <c r="AA2413">
        <f t="shared" si="940"/>
        <v>0</v>
      </c>
      <c r="AB2413">
        <f t="shared" si="940"/>
        <v>1</v>
      </c>
      <c r="AC2413">
        <f t="shared" si="941"/>
        <v>0</v>
      </c>
      <c r="AD2413">
        <f t="shared" si="941"/>
        <v>0</v>
      </c>
      <c r="AE2413">
        <f t="shared" si="941"/>
        <v>0</v>
      </c>
      <c r="AF2413">
        <f t="shared" si="941"/>
        <v>0</v>
      </c>
      <c r="AG2413">
        <f t="shared" si="941"/>
        <v>0</v>
      </c>
      <c r="AH2413">
        <f t="shared" si="941"/>
        <v>0</v>
      </c>
      <c r="AI2413">
        <f t="shared" si="941"/>
        <v>1</v>
      </c>
      <c r="AJ2413">
        <f t="shared" ca="1" si="924"/>
        <v>0</v>
      </c>
      <c r="AK2413">
        <f t="shared" ca="1" si="925"/>
        <v>1</v>
      </c>
      <c r="AL2413">
        <f t="shared" ca="1" si="926"/>
        <v>0</v>
      </c>
      <c r="AM2413">
        <f t="shared" ca="1" si="927"/>
        <v>0</v>
      </c>
      <c r="AN2413">
        <f t="shared" ca="1" si="928"/>
        <v>1</v>
      </c>
      <c r="AO2413">
        <f t="shared" ca="1" si="929"/>
        <v>0</v>
      </c>
      <c r="AP2413">
        <f t="shared" ca="1" si="930"/>
        <v>1</v>
      </c>
      <c r="AQ2413">
        <f t="shared" ca="1" si="931"/>
        <v>0</v>
      </c>
      <c r="AR2413">
        <f t="shared" ca="1" si="932"/>
        <v>0</v>
      </c>
      <c r="AS2413">
        <v>1</v>
      </c>
      <c r="AT2413">
        <v>1</v>
      </c>
      <c r="AU2413">
        <f t="shared" ca="1" si="920"/>
        <v>0</v>
      </c>
      <c r="AV2413">
        <f t="shared" ca="1" si="920"/>
        <v>0</v>
      </c>
      <c r="AW2413">
        <f t="shared" ca="1" si="920"/>
        <v>1</v>
      </c>
      <c r="AX2413">
        <v>0</v>
      </c>
    </row>
    <row r="2414" spans="1:50">
      <c r="A2414" s="2">
        <v>41267</v>
      </c>
      <c r="B2414">
        <v>1414</v>
      </c>
      <c r="C2414">
        <v>6</v>
      </c>
      <c r="D2414">
        <f t="shared" ca="1" si="933"/>
        <v>11.075740653190358</v>
      </c>
      <c r="E2414">
        <f t="shared" ca="1" si="934"/>
        <v>-5.0757406531903584</v>
      </c>
      <c r="F2414" t="str">
        <f t="shared" ca="1" si="935"/>
        <v>low</v>
      </c>
      <c r="G2414">
        <v>265</v>
      </c>
      <c r="H2414">
        <f t="shared" si="936"/>
        <v>265</v>
      </c>
      <c r="I2414">
        <f t="shared" ca="1" si="937"/>
        <v>665.5934250844216</v>
      </c>
      <c r="J2414">
        <f t="shared" ca="1" si="938"/>
        <v>-400.5934250844216</v>
      </c>
      <c r="K2414" t="str">
        <f t="shared" ca="1" si="939"/>
        <v>low</v>
      </c>
      <c r="L2414">
        <v>0.5</v>
      </c>
      <c r="M2414" t="str">
        <f t="shared" si="915"/>
        <v>low</v>
      </c>
      <c r="N2414">
        <f t="shared" si="921"/>
        <v>12</v>
      </c>
      <c r="O2414">
        <f t="shared" si="922"/>
        <v>1</v>
      </c>
      <c r="P2414" t="str">
        <f t="shared" si="923"/>
        <v>pondělí</v>
      </c>
      <c r="Q2414">
        <f t="shared" si="940"/>
        <v>0</v>
      </c>
      <c r="R2414">
        <f t="shared" si="940"/>
        <v>0</v>
      </c>
      <c r="S2414">
        <f t="shared" si="940"/>
        <v>0</v>
      </c>
      <c r="T2414">
        <f t="shared" si="940"/>
        <v>0</v>
      </c>
      <c r="U2414">
        <f t="shared" si="940"/>
        <v>0</v>
      </c>
      <c r="V2414">
        <f t="shared" si="940"/>
        <v>0</v>
      </c>
      <c r="W2414">
        <f t="shared" si="940"/>
        <v>0</v>
      </c>
      <c r="X2414">
        <f t="shared" si="940"/>
        <v>0</v>
      </c>
      <c r="Y2414">
        <f t="shared" si="940"/>
        <v>0</v>
      </c>
      <c r="Z2414">
        <f t="shared" si="940"/>
        <v>0</v>
      </c>
      <c r="AA2414">
        <f t="shared" si="940"/>
        <v>0</v>
      </c>
      <c r="AB2414">
        <f t="shared" si="940"/>
        <v>1</v>
      </c>
      <c r="AC2414">
        <f t="shared" si="941"/>
        <v>1</v>
      </c>
      <c r="AD2414">
        <f t="shared" si="941"/>
        <v>0</v>
      </c>
      <c r="AE2414">
        <f t="shared" si="941"/>
        <v>0</v>
      </c>
      <c r="AF2414">
        <f t="shared" si="941"/>
        <v>0</v>
      </c>
      <c r="AG2414">
        <f t="shared" si="941"/>
        <v>0</v>
      </c>
      <c r="AH2414">
        <f t="shared" si="941"/>
        <v>0</v>
      </c>
      <c r="AI2414">
        <f t="shared" si="941"/>
        <v>0</v>
      </c>
      <c r="AJ2414">
        <f t="shared" ca="1" si="924"/>
        <v>0</v>
      </c>
      <c r="AK2414">
        <f t="shared" ca="1" si="925"/>
        <v>0</v>
      </c>
      <c r="AL2414">
        <f t="shared" ca="1" si="926"/>
        <v>1</v>
      </c>
      <c r="AM2414">
        <f t="shared" ca="1" si="927"/>
        <v>0</v>
      </c>
      <c r="AN2414">
        <f t="shared" ca="1" si="928"/>
        <v>1</v>
      </c>
      <c r="AO2414">
        <f t="shared" ca="1" si="929"/>
        <v>0</v>
      </c>
      <c r="AP2414">
        <f t="shared" ca="1" si="930"/>
        <v>1</v>
      </c>
      <c r="AQ2414">
        <f t="shared" ca="1" si="931"/>
        <v>0</v>
      </c>
      <c r="AR2414">
        <f t="shared" ca="1" si="932"/>
        <v>0</v>
      </c>
      <c r="AS2414">
        <v>1</v>
      </c>
      <c r="AT2414">
        <v>1</v>
      </c>
      <c r="AU2414">
        <f t="shared" ca="1" si="920"/>
        <v>1</v>
      </c>
      <c r="AV2414">
        <f t="shared" ca="1" si="920"/>
        <v>0</v>
      </c>
      <c r="AW2414">
        <f t="shared" ca="1" si="920"/>
        <v>0</v>
      </c>
      <c r="AX2414">
        <v>0</v>
      </c>
    </row>
    <row r="2415" spans="1:50">
      <c r="A2415" s="2">
        <v>41268</v>
      </c>
      <c r="B2415">
        <v>1415</v>
      </c>
      <c r="C2415">
        <v>2</v>
      </c>
      <c r="D2415">
        <f t="shared" ca="1" si="933"/>
        <v>11.076338365909693</v>
      </c>
      <c r="E2415">
        <f t="shared" ca="1" si="934"/>
        <v>-9.0763383659096935</v>
      </c>
      <c r="F2415" t="str">
        <f t="shared" ca="1" si="935"/>
        <v>low</v>
      </c>
      <c r="G2415">
        <v>388</v>
      </c>
      <c r="H2415">
        <f t="shared" si="936"/>
        <v>388</v>
      </c>
      <c r="I2415">
        <f t="shared" ca="1" si="937"/>
        <v>665.55714140685768</v>
      </c>
      <c r="J2415">
        <f t="shared" ca="1" si="938"/>
        <v>-277.55714140685768</v>
      </c>
      <c r="K2415" t="str">
        <f t="shared" ca="1" si="939"/>
        <v>medium</v>
      </c>
      <c r="L2415">
        <v>6.6</v>
      </c>
      <c r="M2415" t="str">
        <f t="shared" si="915"/>
        <v>medium</v>
      </c>
      <c r="N2415">
        <f t="shared" si="921"/>
        <v>12</v>
      </c>
      <c r="O2415">
        <f t="shared" si="922"/>
        <v>2</v>
      </c>
      <c r="P2415" t="str">
        <f t="shared" si="923"/>
        <v>úterý</v>
      </c>
      <c r="Q2415">
        <f t="shared" si="940"/>
        <v>0</v>
      </c>
      <c r="R2415">
        <f t="shared" si="940"/>
        <v>0</v>
      </c>
      <c r="S2415">
        <f t="shared" si="940"/>
        <v>0</v>
      </c>
      <c r="T2415">
        <f t="shared" si="940"/>
        <v>0</v>
      </c>
      <c r="U2415">
        <f t="shared" si="940"/>
        <v>0</v>
      </c>
      <c r="V2415">
        <f t="shared" si="940"/>
        <v>0</v>
      </c>
      <c r="W2415">
        <f t="shared" si="940"/>
        <v>0</v>
      </c>
      <c r="X2415">
        <f t="shared" si="940"/>
        <v>0</v>
      </c>
      <c r="Y2415">
        <f t="shared" si="940"/>
        <v>0</v>
      </c>
      <c r="Z2415">
        <f t="shared" si="940"/>
        <v>0</v>
      </c>
      <c r="AA2415">
        <f t="shared" si="940"/>
        <v>0</v>
      </c>
      <c r="AB2415">
        <f t="shared" si="940"/>
        <v>1</v>
      </c>
      <c r="AC2415">
        <f t="shared" si="941"/>
        <v>0</v>
      </c>
      <c r="AD2415">
        <f t="shared" si="941"/>
        <v>1</v>
      </c>
      <c r="AE2415">
        <f t="shared" si="941"/>
        <v>0</v>
      </c>
      <c r="AF2415">
        <f t="shared" si="941"/>
        <v>0</v>
      </c>
      <c r="AG2415">
        <f t="shared" si="941"/>
        <v>0</v>
      </c>
      <c r="AH2415">
        <f t="shared" si="941"/>
        <v>0</v>
      </c>
      <c r="AI2415">
        <f t="shared" si="941"/>
        <v>0</v>
      </c>
      <c r="AJ2415">
        <f t="shared" ca="1" si="924"/>
        <v>0</v>
      </c>
      <c r="AK2415">
        <f t="shared" ca="1" si="925"/>
        <v>0</v>
      </c>
      <c r="AL2415">
        <f t="shared" ca="1" si="926"/>
        <v>1</v>
      </c>
      <c r="AM2415">
        <f t="shared" ca="1" si="927"/>
        <v>1</v>
      </c>
      <c r="AN2415">
        <f t="shared" ca="1" si="928"/>
        <v>0</v>
      </c>
      <c r="AO2415">
        <f t="shared" ca="1" si="929"/>
        <v>0</v>
      </c>
      <c r="AP2415">
        <f t="shared" ca="1" si="930"/>
        <v>0</v>
      </c>
      <c r="AQ2415">
        <f t="shared" ca="1" si="931"/>
        <v>1</v>
      </c>
      <c r="AR2415">
        <f t="shared" ca="1" si="932"/>
        <v>0</v>
      </c>
      <c r="AS2415">
        <v>1</v>
      </c>
      <c r="AT2415">
        <v>0</v>
      </c>
      <c r="AU2415">
        <f t="shared" ca="1" si="920"/>
        <v>1</v>
      </c>
      <c r="AV2415">
        <f t="shared" ca="1" si="920"/>
        <v>0</v>
      </c>
      <c r="AW2415">
        <f t="shared" ca="1" si="920"/>
        <v>0</v>
      </c>
      <c r="AX2415">
        <v>0</v>
      </c>
    </row>
    <row r="2416" spans="1:50">
      <c r="A2416" s="2">
        <v>41269</v>
      </c>
      <c r="B2416">
        <v>1416</v>
      </c>
      <c r="C2416">
        <v>5</v>
      </c>
      <c r="D2416">
        <f t="shared" ca="1" si="933"/>
        <v>11.076936227433352</v>
      </c>
      <c r="E2416">
        <f t="shared" ca="1" si="934"/>
        <v>-6.076936227433352</v>
      </c>
      <c r="F2416" t="str">
        <f t="shared" ca="1" si="935"/>
        <v>low</v>
      </c>
      <c r="G2416">
        <v>43</v>
      </c>
      <c r="H2416">
        <f t="shared" si="936"/>
        <v>43</v>
      </c>
      <c r="I2416">
        <f t="shared" ca="1" si="937"/>
        <v>665.52088999161106</v>
      </c>
      <c r="J2416">
        <f t="shared" ca="1" si="938"/>
        <v>-622.52088999161106</v>
      </c>
      <c r="K2416" t="str">
        <f t="shared" ca="1" si="939"/>
        <v>low</v>
      </c>
      <c r="L2416">
        <v>5.6</v>
      </c>
      <c r="M2416" t="str">
        <f t="shared" si="915"/>
        <v>medium</v>
      </c>
      <c r="N2416">
        <f t="shared" si="921"/>
        <v>12</v>
      </c>
      <c r="O2416">
        <f t="shared" si="922"/>
        <v>3</v>
      </c>
      <c r="P2416" t="str">
        <f t="shared" si="923"/>
        <v>středa</v>
      </c>
      <c r="Q2416">
        <f t="shared" si="940"/>
        <v>0</v>
      </c>
      <c r="R2416">
        <f t="shared" si="940"/>
        <v>0</v>
      </c>
      <c r="S2416">
        <f t="shared" si="940"/>
        <v>0</v>
      </c>
      <c r="T2416">
        <f t="shared" si="940"/>
        <v>0</v>
      </c>
      <c r="U2416">
        <f t="shared" si="940"/>
        <v>0</v>
      </c>
      <c r="V2416">
        <f t="shared" si="940"/>
        <v>0</v>
      </c>
      <c r="W2416">
        <f t="shared" si="940"/>
        <v>0</v>
      </c>
      <c r="X2416">
        <f t="shared" si="940"/>
        <v>0</v>
      </c>
      <c r="Y2416">
        <f t="shared" si="940"/>
        <v>0</v>
      </c>
      <c r="Z2416">
        <f t="shared" si="940"/>
        <v>0</v>
      </c>
      <c r="AA2416">
        <f t="shared" si="940"/>
        <v>0</v>
      </c>
      <c r="AB2416">
        <f t="shared" si="940"/>
        <v>1</v>
      </c>
      <c r="AC2416">
        <f t="shared" si="941"/>
        <v>0</v>
      </c>
      <c r="AD2416">
        <f t="shared" si="941"/>
        <v>0</v>
      </c>
      <c r="AE2416">
        <f t="shared" si="941"/>
        <v>1</v>
      </c>
      <c r="AF2416">
        <f t="shared" si="941"/>
        <v>0</v>
      </c>
      <c r="AG2416">
        <f t="shared" si="941"/>
        <v>0</v>
      </c>
      <c r="AH2416">
        <f t="shared" si="941"/>
        <v>0</v>
      </c>
      <c r="AI2416">
        <f t="shared" si="941"/>
        <v>0</v>
      </c>
      <c r="AJ2416">
        <f t="shared" ca="1" si="924"/>
        <v>0</v>
      </c>
      <c r="AK2416">
        <f t="shared" ca="1" si="925"/>
        <v>0</v>
      </c>
      <c r="AL2416">
        <f t="shared" ca="1" si="926"/>
        <v>1</v>
      </c>
      <c r="AM2416">
        <f t="shared" ca="1" si="927"/>
        <v>0</v>
      </c>
      <c r="AN2416">
        <f t="shared" ca="1" si="928"/>
        <v>1</v>
      </c>
      <c r="AO2416">
        <f t="shared" ca="1" si="929"/>
        <v>0</v>
      </c>
      <c r="AP2416">
        <f t="shared" ca="1" si="930"/>
        <v>0</v>
      </c>
      <c r="AQ2416">
        <f t="shared" ca="1" si="931"/>
        <v>1</v>
      </c>
      <c r="AR2416">
        <f t="shared" ca="1" si="932"/>
        <v>0</v>
      </c>
      <c r="AS2416">
        <v>0</v>
      </c>
      <c r="AT2416">
        <v>0</v>
      </c>
      <c r="AU2416">
        <f t="shared" ca="1" si="920"/>
        <v>1</v>
      </c>
      <c r="AV2416">
        <f t="shared" ca="1" si="920"/>
        <v>0</v>
      </c>
      <c r="AW2416">
        <f t="shared" ca="1" si="920"/>
        <v>0</v>
      </c>
      <c r="AX2416">
        <v>0</v>
      </c>
    </row>
    <row r="2417" spans="1:50">
      <c r="A2417" s="2">
        <v>41270</v>
      </c>
      <c r="B2417">
        <v>1417</v>
      </c>
      <c r="C2417">
        <v>11</v>
      </c>
      <c r="D2417">
        <f t="shared" ca="1" si="933"/>
        <v>11.07753424005365</v>
      </c>
      <c r="E2417">
        <f t="shared" ca="1" si="934"/>
        <v>-7.7534240053649839E-2</v>
      </c>
      <c r="F2417" t="str">
        <f t="shared" ca="1" si="935"/>
        <v>medium</v>
      </c>
      <c r="G2417">
        <v>457</v>
      </c>
      <c r="H2417">
        <f t="shared" si="936"/>
        <v>457</v>
      </c>
      <c r="I2417">
        <f t="shared" ca="1" si="937"/>
        <v>665.48467115200867</v>
      </c>
      <c r="J2417">
        <f t="shared" ca="1" si="938"/>
        <v>-208.48467115200867</v>
      </c>
      <c r="K2417" t="str">
        <f t="shared" ca="1" si="939"/>
        <v>medium</v>
      </c>
      <c r="L2417">
        <v>5.2</v>
      </c>
      <c r="M2417" t="str">
        <f t="shared" si="915"/>
        <v>medium</v>
      </c>
      <c r="N2417">
        <f t="shared" si="921"/>
        <v>12</v>
      </c>
      <c r="O2417">
        <f t="shared" si="922"/>
        <v>4</v>
      </c>
      <c r="P2417" t="str">
        <f t="shared" si="923"/>
        <v>čtvrtek</v>
      </c>
      <c r="Q2417">
        <f t="shared" si="940"/>
        <v>0</v>
      </c>
      <c r="R2417">
        <f t="shared" si="940"/>
        <v>0</v>
      </c>
      <c r="S2417">
        <f t="shared" si="940"/>
        <v>0</v>
      </c>
      <c r="T2417">
        <f t="shared" si="940"/>
        <v>0</v>
      </c>
      <c r="U2417">
        <f t="shared" si="940"/>
        <v>0</v>
      </c>
      <c r="V2417">
        <f t="shared" si="940"/>
        <v>0</v>
      </c>
      <c r="W2417">
        <f t="shared" si="940"/>
        <v>0</v>
      </c>
      <c r="X2417">
        <f t="shared" si="940"/>
        <v>0</v>
      </c>
      <c r="Y2417">
        <f t="shared" si="940"/>
        <v>0</v>
      </c>
      <c r="Z2417">
        <f t="shared" si="940"/>
        <v>0</v>
      </c>
      <c r="AA2417">
        <f t="shared" si="940"/>
        <v>0</v>
      </c>
      <c r="AB2417">
        <f t="shared" si="940"/>
        <v>1</v>
      </c>
      <c r="AC2417">
        <f t="shared" si="941"/>
        <v>0</v>
      </c>
      <c r="AD2417">
        <f t="shared" si="941"/>
        <v>0</v>
      </c>
      <c r="AE2417">
        <f t="shared" si="941"/>
        <v>0</v>
      </c>
      <c r="AF2417">
        <f t="shared" si="941"/>
        <v>1</v>
      </c>
      <c r="AG2417">
        <f t="shared" si="941"/>
        <v>0</v>
      </c>
      <c r="AH2417">
        <f t="shared" si="941"/>
        <v>0</v>
      </c>
      <c r="AI2417">
        <f t="shared" si="941"/>
        <v>0</v>
      </c>
      <c r="AJ2417">
        <f t="shared" ca="1" si="924"/>
        <v>0</v>
      </c>
      <c r="AK2417">
        <f t="shared" ca="1" si="925"/>
        <v>0</v>
      </c>
      <c r="AL2417">
        <f t="shared" ca="1" si="926"/>
        <v>1</v>
      </c>
      <c r="AM2417">
        <f t="shared" ca="1" si="927"/>
        <v>0</v>
      </c>
      <c r="AN2417">
        <f t="shared" ca="1" si="928"/>
        <v>1</v>
      </c>
      <c r="AO2417">
        <f t="shared" ca="1" si="929"/>
        <v>0</v>
      </c>
      <c r="AP2417">
        <f t="shared" ca="1" si="930"/>
        <v>0</v>
      </c>
      <c r="AQ2417">
        <f t="shared" ca="1" si="931"/>
        <v>1</v>
      </c>
      <c r="AR2417">
        <f t="shared" ca="1" si="932"/>
        <v>0</v>
      </c>
      <c r="AS2417">
        <v>1</v>
      </c>
      <c r="AT2417">
        <v>0</v>
      </c>
      <c r="AU2417">
        <f t="shared" ca="1" si="920"/>
        <v>0</v>
      </c>
      <c r="AV2417">
        <f t="shared" ca="1" si="920"/>
        <v>1</v>
      </c>
      <c r="AW2417">
        <f t="shared" ca="1" si="920"/>
        <v>0</v>
      </c>
      <c r="AX2417">
        <v>0</v>
      </c>
    </row>
    <row r="2418" spans="1:50">
      <c r="A2418" s="2">
        <v>41271</v>
      </c>
      <c r="B2418">
        <v>1418</v>
      </c>
      <c r="C2418">
        <v>16</v>
      </c>
      <c r="D2418">
        <f t="shared" ca="1" si="933"/>
        <v>11.078132406062904</v>
      </c>
      <c r="E2418">
        <f t="shared" ca="1" si="934"/>
        <v>4.9218675939370957</v>
      </c>
      <c r="F2418" t="str">
        <f t="shared" ca="1" si="935"/>
        <v>high</v>
      </c>
      <c r="G2418">
        <v>1028</v>
      </c>
      <c r="H2418">
        <f t="shared" si="936"/>
        <v>1028</v>
      </c>
      <c r="I2418">
        <f t="shared" ca="1" si="937"/>
        <v>665.44848520137725</v>
      </c>
      <c r="J2418">
        <f t="shared" ca="1" si="938"/>
        <v>362.55151479862275</v>
      </c>
      <c r="K2418" t="str">
        <f t="shared" ca="1" si="939"/>
        <v>high</v>
      </c>
      <c r="L2418">
        <v>4.55</v>
      </c>
      <c r="M2418" t="str">
        <f t="shared" si="915"/>
        <v>low</v>
      </c>
      <c r="N2418">
        <f t="shared" si="921"/>
        <v>12</v>
      </c>
      <c r="O2418">
        <f t="shared" si="922"/>
        <v>5</v>
      </c>
      <c r="P2418" t="str">
        <f t="shared" si="923"/>
        <v>pátek</v>
      </c>
      <c r="Q2418">
        <f t="shared" si="940"/>
        <v>0</v>
      </c>
      <c r="R2418">
        <f t="shared" si="940"/>
        <v>0</v>
      </c>
      <c r="S2418">
        <f t="shared" si="940"/>
        <v>0</v>
      </c>
      <c r="T2418">
        <f t="shared" si="940"/>
        <v>0</v>
      </c>
      <c r="U2418">
        <f t="shared" si="940"/>
        <v>0</v>
      </c>
      <c r="V2418">
        <f t="shared" si="940"/>
        <v>0</v>
      </c>
      <c r="W2418">
        <f t="shared" si="940"/>
        <v>0</v>
      </c>
      <c r="X2418">
        <f t="shared" si="940"/>
        <v>0</v>
      </c>
      <c r="Y2418">
        <f t="shared" si="940"/>
        <v>0</v>
      </c>
      <c r="Z2418">
        <f t="shared" si="940"/>
        <v>0</v>
      </c>
      <c r="AA2418">
        <f t="shared" si="940"/>
        <v>0</v>
      </c>
      <c r="AB2418">
        <f t="shared" si="940"/>
        <v>1</v>
      </c>
      <c r="AC2418">
        <f t="shared" si="941"/>
        <v>0</v>
      </c>
      <c r="AD2418">
        <f t="shared" si="941"/>
        <v>0</v>
      </c>
      <c r="AE2418">
        <f t="shared" si="941"/>
        <v>0</v>
      </c>
      <c r="AF2418">
        <f t="shared" si="941"/>
        <v>0</v>
      </c>
      <c r="AG2418">
        <f t="shared" si="941"/>
        <v>1</v>
      </c>
      <c r="AH2418">
        <f t="shared" si="941"/>
        <v>0</v>
      </c>
      <c r="AI2418">
        <f t="shared" si="941"/>
        <v>0</v>
      </c>
      <c r="AJ2418">
        <f t="shared" ca="1" si="924"/>
        <v>0</v>
      </c>
      <c r="AK2418">
        <f t="shared" ca="1" si="925"/>
        <v>0</v>
      </c>
      <c r="AL2418">
        <f t="shared" ca="1" si="926"/>
        <v>1</v>
      </c>
      <c r="AM2418">
        <f t="shared" ca="1" si="927"/>
        <v>1</v>
      </c>
      <c r="AN2418">
        <f t="shared" ca="1" si="928"/>
        <v>0</v>
      </c>
      <c r="AO2418">
        <f t="shared" ca="1" si="929"/>
        <v>0</v>
      </c>
      <c r="AP2418">
        <f t="shared" ca="1" si="930"/>
        <v>1</v>
      </c>
      <c r="AQ2418">
        <f t="shared" ca="1" si="931"/>
        <v>0</v>
      </c>
      <c r="AR2418">
        <f t="shared" ca="1" si="932"/>
        <v>0</v>
      </c>
      <c r="AS2418">
        <v>1</v>
      </c>
      <c r="AT2418">
        <v>0</v>
      </c>
      <c r="AU2418">
        <f t="shared" ca="1" si="920"/>
        <v>0</v>
      </c>
      <c r="AV2418">
        <f t="shared" ca="1" si="920"/>
        <v>0</v>
      </c>
      <c r="AW2418">
        <f t="shared" ca="1" si="920"/>
        <v>1</v>
      </c>
      <c r="AX2418">
        <v>0</v>
      </c>
    </row>
    <row r="2419" spans="1:50">
      <c r="A2419" s="2">
        <v>41272</v>
      </c>
      <c r="B2419">
        <v>1419</v>
      </c>
      <c r="C2419">
        <v>15</v>
      </c>
      <c r="D2419">
        <f t="shared" ca="1" si="933"/>
        <v>11.078730727753431</v>
      </c>
      <c r="E2419">
        <f t="shared" ca="1" si="934"/>
        <v>3.921269272246569</v>
      </c>
      <c r="F2419" t="str">
        <f t="shared" ca="1" si="935"/>
        <v>high</v>
      </c>
      <c r="G2419">
        <v>695</v>
      </c>
      <c r="H2419">
        <f t="shared" si="936"/>
        <v>695</v>
      </c>
      <c r="I2419">
        <f t="shared" ca="1" si="937"/>
        <v>665.41233245304397</v>
      </c>
      <c r="J2419">
        <f t="shared" ca="1" si="938"/>
        <v>29.587667546956027</v>
      </c>
      <c r="K2419" t="str">
        <f t="shared" ca="1" si="939"/>
        <v>high</v>
      </c>
      <c r="L2419">
        <v>0.05</v>
      </c>
      <c r="M2419" t="str">
        <f t="shared" si="915"/>
        <v>low</v>
      </c>
      <c r="N2419">
        <f t="shared" si="921"/>
        <v>12</v>
      </c>
      <c r="O2419">
        <f t="shared" si="922"/>
        <v>6</v>
      </c>
      <c r="P2419" t="str">
        <f t="shared" si="923"/>
        <v>sobota</v>
      </c>
      <c r="Q2419">
        <f t="shared" si="940"/>
        <v>0</v>
      </c>
      <c r="R2419">
        <f t="shared" si="940"/>
        <v>0</v>
      </c>
      <c r="S2419">
        <f t="shared" si="940"/>
        <v>0</v>
      </c>
      <c r="T2419">
        <f t="shared" si="940"/>
        <v>0</v>
      </c>
      <c r="U2419">
        <f t="shared" si="940"/>
        <v>0</v>
      </c>
      <c r="V2419">
        <f t="shared" si="940"/>
        <v>0</v>
      </c>
      <c r="W2419">
        <f t="shared" si="940"/>
        <v>0</v>
      </c>
      <c r="X2419">
        <f t="shared" si="940"/>
        <v>0</v>
      </c>
      <c r="Y2419">
        <f t="shared" si="940"/>
        <v>0</v>
      </c>
      <c r="Z2419">
        <f t="shared" si="940"/>
        <v>0</v>
      </c>
      <c r="AA2419">
        <f t="shared" si="940"/>
        <v>0</v>
      </c>
      <c r="AB2419">
        <f t="shared" si="940"/>
        <v>1</v>
      </c>
      <c r="AC2419">
        <f t="shared" si="941"/>
        <v>0</v>
      </c>
      <c r="AD2419">
        <f t="shared" si="941"/>
        <v>0</v>
      </c>
      <c r="AE2419">
        <f t="shared" si="941"/>
        <v>0</v>
      </c>
      <c r="AF2419">
        <f t="shared" si="941"/>
        <v>0</v>
      </c>
      <c r="AG2419">
        <f t="shared" si="941"/>
        <v>0</v>
      </c>
      <c r="AH2419">
        <f t="shared" si="941"/>
        <v>1</v>
      </c>
      <c r="AI2419">
        <f t="shared" si="941"/>
        <v>0</v>
      </c>
      <c r="AJ2419">
        <f t="shared" ca="1" si="924"/>
        <v>0</v>
      </c>
      <c r="AK2419">
        <f t="shared" ca="1" si="925"/>
        <v>0</v>
      </c>
      <c r="AL2419">
        <f t="shared" ca="1" si="926"/>
        <v>1</v>
      </c>
      <c r="AM2419">
        <f t="shared" ca="1" si="927"/>
        <v>0</v>
      </c>
      <c r="AN2419">
        <f t="shared" ca="1" si="928"/>
        <v>1</v>
      </c>
      <c r="AO2419">
        <f t="shared" ca="1" si="929"/>
        <v>0</v>
      </c>
      <c r="AP2419">
        <f t="shared" ca="1" si="930"/>
        <v>1</v>
      </c>
      <c r="AQ2419">
        <f t="shared" ca="1" si="931"/>
        <v>0</v>
      </c>
      <c r="AR2419">
        <f t="shared" ca="1" si="932"/>
        <v>0</v>
      </c>
      <c r="AS2419">
        <v>1</v>
      </c>
      <c r="AT2419">
        <v>0</v>
      </c>
      <c r="AU2419">
        <f t="shared" ca="1" si="920"/>
        <v>0</v>
      </c>
      <c r="AV2419">
        <f t="shared" ca="1" si="920"/>
        <v>0</v>
      </c>
      <c r="AW2419">
        <f t="shared" ca="1" si="920"/>
        <v>1</v>
      </c>
      <c r="AX2419">
        <v>0</v>
      </c>
    </row>
    <row r="2420" spans="1:50">
      <c r="A2420" s="2">
        <v>41273</v>
      </c>
      <c r="B2420">
        <v>1420</v>
      </c>
      <c r="C2420">
        <v>10</v>
      </c>
      <c r="D2420">
        <f t="shared" ca="1" si="933"/>
        <v>11.079329207417548</v>
      </c>
      <c r="E2420">
        <f t="shared" ca="1" si="934"/>
        <v>-1.0793292074175476</v>
      </c>
      <c r="F2420" t="str">
        <f t="shared" ca="1" si="935"/>
        <v>medium</v>
      </c>
      <c r="G2420">
        <v>412</v>
      </c>
      <c r="H2420">
        <f t="shared" si="936"/>
        <v>412</v>
      </c>
      <c r="I2420">
        <f t="shared" ca="1" si="937"/>
        <v>665.37621322033533</v>
      </c>
      <c r="J2420">
        <f t="shared" ca="1" si="938"/>
        <v>-253.37621322033533</v>
      </c>
      <c r="K2420" t="str">
        <f t="shared" ca="1" si="939"/>
        <v>medium</v>
      </c>
      <c r="L2420">
        <v>-1.8</v>
      </c>
      <c r="M2420" t="str">
        <f t="shared" si="915"/>
        <v>low</v>
      </c>
      <c r="N2420">
        <f t="shared" si="921"/>
        <v>12</v>
      </c>
      <c r="O2420">
        <f t="shared" si="922"/>
        <v>7</v>
      </c>
      <c r="P2420" t="str">
        <f t="shared" si="923"/>
        <v>neděle</v>
      </c>
      <c r="Q2420">
        <f t="shared" si="940"/>
        <v>0</v>
      </c>
      <c r="R2420">
        <f t="shared" si="940"/>
        <v>0</v>
      </c>
      <c r="S2420">
        <f t="shared" si="940"/>
        <v>0</v>
      </c>
      <c r="T2420">
        <f t="shared" si="940"/>
        <v>0</v>
      </c>
      <c r="U2420">
        <f t="shared" si="940"/>
        <v>0</v>
      </c>
      <c r="V2420">
        <f t="shared" si="940"/>
        <v>0</v>
      </c>
      <c r="W2420">
        <f t="shared" si="940"/>
        <v>0</v>
      </c>
      <c r="X2420">
        <f t="shared" si="940"/>
        <v>0</v>
      </c>
      <c r="Y2420">
        <f t="shared" si="940"/>
        <v>0</v>
      </c>
      <c r="Z2420">
        <f t="shared" si="940"/>
        <v>0</v>
      </c>
      <c r="AA2420">
        <f t="shared" si="940"/>
        <v>0</v>
      </c>
      <c r="AB2420">
        <f t="shared" si="940"/>
        <v>1</v>
      </c>
      <c r="AC2420">
        <f t="shared" si="941"/>
        <v>0</v>
      </c>
      <c r="AD2420">
        <f t="shared" si="941"/>
        <v>0</v>
      </c>
      <c r="AE2420">
        <f t="shared" si="941"/>
        <v>0</v>
      </c>
      <c r="AF2420">
        <f t="shared" si="941"/>
        <v>0</v>
      </c>
      <c r="AG2420">
        <f t="shared" si="941"/>
        <v>0</v>
      </c>
      <c r="AH2420">
        <f t="shared" si="941"/>
        <v>0</v>
      </c>
      <c r="AI2420">
        <f t="shared" si="941"/>
        <v>1</v>
      </c>
      <c r="AJ2420">
        <f t="shared" ca="1" si="924"/>
        <v>0</v>
      </c>
      <c r="AK2420">
        <f t="shared" ca="1" si="925"/>
        <v>1</v>
      </c>
      <c r="AL2420">
        <f t="shared" ca="1" si="926"/>
        <v>0</v>
      </c>
      <c r="AM2420">
        <f t="shared" ca="1" si="927"/>
        <v>0</v>
      </c>
      <c r="AN2420">
        <f t="shared" ca="1" si="928"/>
        <v>1</v>
      </c>
      <c r="AO2420">
        <f t="shared" ca="1" si="929"/>
        <v>0</v>
      </c>
      <c r="AP2420">
        <f t="shared" ca="1" si="930"/>
        <v>1</v>
      </c>
      <c r="AQ2420">
        <f t="shared" ca="1" si="931"/>
        <v>0</v>
      </c>
      <c r="AR2420">
        <f t="shared" ca="1" si="932"/>
        <v>0</v>
      </c>
      <c r="AS2420">
        <v>0</v>
      </c>
      <c r="AT2420">
        <v>0</v>
      </c>
      <c r="AU2420">
        <f t="shared" ca="1" si="920"/>
        <v>0</v>
      </c>
      <c r="AV2420">
        <f t="shared" ca="1" si="920"/>
        <v>1</v>
      </c>
      <c r="AW2420">
        <f t="shared" ca="1" si="920"/>
        <v>0</v>
      </c>
      <c r="AX2420">
        <v>0</v>
      </c>
    </row>
    <row r="2421" spans="1:50">
      <c r="A2421" s="2">
        <v>41274</v>
      </c>
      <c r="B2421">
        <v>1421</v>
      </c>
      <c r="C2421">
        <v>10</v>
      </c>
      <c r="D2421">
        <f t="shared" ca="1" si="933"/>
        <v>11.079927847347573</v>
      </c>
      <c r="E2421">
        <f t="shared" ca="1" si="934"/>
        <v>-1.0799278473475731</v>
      </c>
      <c r="F2421" t="str">
        <f t="shared" ca="1" si="935"/>
        <v>medium</v>
      </c>
      <c r="G2421">
        <v>687</v>
      </c>
      <c r="H2421">
        <f t="shared" si="936"/>
        <v>687</v>
      </c>
      <c r="I2421">
        <f t="shared" ca="1" si="937"/>
        <v>665.34012781657873</v>
      </c>
      <c r="J2421">
        <f t="shared" ca="1" si="938"/>
        <v>21.659872183421271</v>
      </c>
      <c r="K2421" t="str">
        <f t="shared" ca="1" si="939"/>
        <v>high</v>
      </c>
      <c r="L2421">
        <v>2.85</v>
      </c>
      <c r="M2421" t="str">
        <f t="shared" si="915"/>
        <v>low</v>
      </c>
      <c r="N2421">
        <f t="shared" si="921"/>
        <v>12</v>
      </c>
      <c r="O2421">
        <f t="shared" si="922"/>
        <v>1</v>
      </c>
      <c r="P2421" t="str">
        <f t="shared" si="923"/>
        <v>pondělí</v>
      </c>
      <c r="Q2421">
        <f t="shared" ref="Q2421:AB2430" si="942">VLOOKUP($N2421,$V$31:$AH$42,Q$592+1,0)</f>
        <v>0</v>
      </c>
      <c r="R2421">
        <f t="shared" si="942"/>
        <v>0</v>
      </c>
      <c r="S2421">
        <f t="shared" si="942"/>
        <v>0</v>
      </c>
      <c r="T2421">
        <f t="shared" si="942"/>
        <v>0</v>
      </c>
      <c r="U2421">
        <f t="shared" si="942"/>
        <v>0</v>
      </c>
      <c r="V2421">
        <f t="shared" si="942"/>
        <v>0</v>
      </c>
      <c r="W2421">
        <f t="shared" si="942"/>
        <v>0</v>
      </c>
      <c r="X2421">
        <f t="shared" si="942"/>
        <v>0</v>
      </c>
      <c r="Y2421">
        <f t="shared" si="942"/>
        <v>0</v>
      </c>
      <c r="Z2421">
        <f t="shared" si="942"/>
        <v>0</v>
      </c>
      <c r="AA2421">
        <f t="shared" si="942"/>
        <v>0</v>
      </c>
      <c r="AB2421">
        <f t="shared" si="942"/>
        <v>1</v>
      </c>
      <c r="AC2421">
        <f t="shared" ref="AC2421:AI2430" si="943">VLOOKUP($O2421,$V$74:$AC$80,AC$592+1,0)</f>
        <v>1</v>
      </c>
      <c r="AD2421">
        <f t="shared" si="943"/>
        <v>0</v>
      </c>
      <c r="AE2421">
        <f t="shared" si="943"/>
        <v>0</v>
      </c>
      <c r="AF2421">
        <f t="shared" si="943"/>
        <v>0</v>
      </c>
      <c r="AG2421">
        <f t="shared" si="943"/>
        <v>0</v>
      </c>
      <c r="AH2421">
        <f t="shared" si="943"/>
        <v>0</v>
      </c>
      <c r="AI2421">
        <f t="shared" si="943"/>
        <v>0</v>
      </c>
      <c r="AJ2421">
        <f t="shared" ca="1" si="924"/>
        <v>0</v>
      </c>
      <c r="AK2421">
        <f t="shared" ca="1" si="925"/>
        <v>1</v>
      </c>
      <c r="AL2421">
        <f t="shared" ca="1" si="926"/>
        <v>0</v>
      </c>
      <c r="AM2421">
        <f t="shared" ca="1" si="927"/>
        <v>0</v>
      </c>
      <c r="AN2421">
        <f t="shared" ca="1" si="928"/>
        <v>1</v>
      </c>
      <c r="AO2421">
        <f t="shared" ca="1" si="929"/>
        <v>0</v>
      </c>
      <c r="AP2421">
        <f t="shared" ca="1" si="930"/>
        <v>1</v>
      </c>
      <c r="AQ2421">
        <f t="shared" ca="1" si="931"/>
        <v>0</v>
      </c>
      <c r="AR2421">
        <f t="shared" ca="1" si="932"/>
        <v>0</v>
      </c>
      <c r="AS2421">
        <v>0</v>
      </c>
      <c r="AT2421">
        <v>0</v>
      </c>
      <c r="AU2421">
        <f t="shared" ref="AU2421:AW2440" ca="1" si="944">VLOOKUP(INDIRECT($AU$590&amp;ROW($A2421)),$F$17:$I$19,AU$592+1,0)</f>
        <v>0</v>
      </c>
      <c r="AV2421">
        <f t="shared" ca="1" si="944"/>
        <v>1</v>
      </c>
      <c r="AW2421">
        <f t="shared" ca="1" si="944"/>
        <v>0</v>
      </c>
      <c r="AX2421">
        <v>0</v>
      </c>
    </row>
    <row r="2422" spans="1:50">
      <c r="A2422" s="2">
        <v>41275</v>
      </c>
      <c r="B2422">
        <v>1422</v>
      </c>
      <c r="C2422">
        <v>5</v>
      </c>
      <c r="D2422">
        <f t="shared" ca="1" si="933"/>
        <v>11.080526649835823</v>
      </c>
      <c r="E2422">
        <f t="shared" ca="1" si="934"/>
        <v>-6.0805266498358232</v>
      </c>
      <c r="F2422" t="str">
        <f t="shared" ca="1" si="935"/>
        <v>low</v>
      </c>
      <c r="G2422">
        <v>163</v>
      </c>
      <c r="H2422">
        <f t="shared" si="936"/>
        <v>163</v>
      </c>
      <c r="I2422">
        <f t="shared" ca="1" si="937"/>
        <v>665.30407655510066</v>
      </c>
      <c r="J2422">
        <f t="shared" ca="1" si="938"/>
        <v>-502.30407655510066</v>
      </c>
      <c r="K2422" t="str">
        <f t="shared" ca="1" si="939"/>
        <v>low</v>
      </c>
      <c r="L2422">
        <v>0.41875000000000007</v>
      </c>
      <c r="M2422" t="str">
        <f t="shared" si="915"/>
        <v>low</v>
      </c>
      <c r="N2422">
        <f t="shared" si="921"/>
        <v>1</v>
      </c>
      <c r="O2422">
        <f t="shared" si="922"/>
        <v>2</v>
      </c>
      <c r="P2422" t="str">
        <f t="shared" si="923"/>
        <v>úterý</v>
      </c>
      <c r="Q2422">
        <f t="shared" si="942"/>
        <v>1</v>
      </c>
      <c r="R2422">
        <f t="shared" si="942"/>
        <v>0</v>
      </c>
      <c r="S2422">
        <f t="shared" si="942"/>
        <v>0</v>
      </c>
      <c r="T2422">
        <f t="shared" si="942"/>
        <v>0</v>
      </c>
      <c r="U2422">
        <f t="shared" si="942"/>
        <v>0</v>
      </c>
      <c r="V2422">
        <f t="shared" si="942"/>
        <v>0</v>
      </c>
      <c r="W2422">
        <f t="shared" si="942"/>
        <v>0</v>
      </c>
      <c r="X2422">
        <f t="shared" si="942"/>
        <v>0</v>
      </c>
      <c r="Y2422">
        <f t="shared" si="942"/>
        <v>0</v>
      </c>
      <c r="Z2422">
        <f t="shared" si="942"/>
        <v>0</v>
      </c>
      <c r="AA2422">
        <f t="shared" si="942"/>
        <v>0</v>
      </c>
      <c r="AB2422">
        <f t="shared" si="942"/>
        <v>0</v>
      </c>
      <c r="AC2422">
        <f t="shared" si="943"/>
        <v>0</v>
      </c>
      <c r="AD2422">
        <f t="shared" si="943"/>
        <v>1</v>
      </c>
      <c r="AE2422">
        <f t="shared" si="943"/>
        <v>0</v>
      </c>
      <c r="AF2422">
        <f t="shared" si="943"/>
        <v>0</v>
      </c>
      <c r="AG2422">
        <f t="shared" si="943"/>
        <v>0</v>
      </c>
      <c r="AH2422">
        <f t="shared" si="943"/>
        <v>0</v>
      </c>
      <c r="AI2422">
        <f t="shared" si="943"/>
        <v>0</v>
      </c>
      <c r="AJ2422">
        <f t="shared" ca="1" si="924"/>
        <v>0</v>
      </c>
      <c r="AK2422">
        <f t="shared" ca="1" si="925"/>
        <v>1</v>
      </c>
      <c r="AL2422">
        <f t="shared" ca="1" si="926"/>
        <v>0</v>
      </c>
      <c r="AM2422">
        <f t="shared" ca="1" si="927"/>
        <v>1</v>
      </c>
      <c r="AN2422">
        <f t="shared" ca="1" si="928"/>
        <v>0</v>
      </c>
      <c r="AO2422">
        <f t="shared" ca="1" si="929"/>
        <v>0</v>
      </c>
      <c r="AP2422">
        <f t="shared" ca="1" si="930"/>
        <v>1</v>
      </c>
      <c r="AQ2422">
        <f t="shared" ca="1" si="931"/>
        <v>0</v>
      </c>
      <c r="AR2422">
        <f t="shared" ca="1" si="932"/>
        <v>0</v>
      </c>
      <c r="AS2422">
        <v>0</v>
      </c>
      <c r="AT2422">
        <v>0</v>
      </c>
      <c r="AU2422">
        <f t="shared" ca="1" si="944"/>
        <v>1</v>
      </c>
      <c r="AV2422">
        <f t="shared" ca="1" si="944"/>
        <v>0</v>
      </c>
      <c r="AW2422">
        <f t="shared" ca="1" si="944"/>
        <v>0</v>
      </c>
      <c r="AX2422">
        <v>0</v>
      </c>
    </row>
    <row r="2423" spans="1:50">
      <c r="A2423" s="2">
        <v>41276</v>
      </c>
      <c r="B2423">
        <v>1423</v>
      </c>
      <c r="C2423">
        <v>4</v>
      </c>
      <c r="D2423">
        <f t="shared" ca="1" si="933"/>
        <v>11.081125617174614</v>
      </c>
      <c r="E2423">
        <f t="shared" ca="1" si="934"/>
        <v>-7.0811256171746138</v>
      </c>
      <c r="F2423" t="str">
        <f t="shared" ca="1" si="935"/>
        <v>low</v>
      </c>
      <c r="G2423">
        <v>202</v>
      </c>
      <c r="H2423">
        <f t="shared" si="936"/>
        <v>202</v>
      </c>
      <c r="I2423">
        <f t="shared" ca="1" si="937"/>
        <v>665.2680597492282</v>
      </c>
      <c r="J2423">
        <f t="shared" ca="1" si="938"/>
        <v>-463.2680597492282</v>
      </c>
      <c r="K2423" t="str">
        <f t="shared" ca="1" si="939"/>
        <v>low</v>
      </c>
      <c r="L2423">
        <v>1.9</v>
      </c>
      <c r="M2423" t="str">
        <f t="shared" si="915"/>
        <v>low</v>
      </c>
      <c r="N2423">
        <f t="shared" si="921"/>
        <v>1</v>
      </c>
      <c r="O2423">
        <f t="shared" si="922"/>
        <v>3</v>
      </c>
      <c r="P2423" t="str">
        <f t="shared" si="923"/>
        <v>středa</v>
      </c>
      <c r="Q2423">
        <f t="shared" si="942"/>
        <v>1</v>
      </c>
      <c r="R2423">
        <f t="shared" si="942"/>
        <v>0</v>
      </c>
      <c r="S2423">
        <f t="shared" si="942"/>
        <v>0</v>
      </c>
      <c r="T2423">
        <f t="shared" si="942"/>
        <v>0</v>
      </c>
      <c r="U2423">
        <f t="shared" si="942"/>
        <v>0</v>
      </c>
      <c r="V2423">
        <f t="shared" si="942"/>
        <v>0</v>
      </c>
      <c r="W2423">
        <f t="shared" si="942"/>
        <v>0</v>
      </c>
      <c r="X2423">
        <f t="shared" si="942"/>
        <v>0</v>
      </c>
      <c r="Y2423">
        <f t="shared" si="942"/>
        <v>0</v>
      </c>
      <c r="Z2423">
        <f t="shared" si="942"/>
        <v>0</v>
      </c>
      <c r="AA2423">
        <f t="shared" si="942"/>
        <v>0</v>
      </c>
      <c r="AB2423">
        <f t="shared" si="942"/>
        <v>0</v>
      </c>
      <c r="AC2423">
        <f t="shared" si="943"/>
        <v>0</v>
      </c>
      <c r="AD2423">
        <f t="shared" si="943"/>
        <v>0</v>
      </c>
      <c r="AE2423">
        <f t="shared" si="943"/>
        <v>1</v>
      </c>
      <c r="AF2423">
        <f t="shared" si="943"/>
        <v>0</v>
      </c>
      <c r="AG2423">
        <f t="shared" si="943"/>
        <v>0</v>
      </c>
      <c r="AH2423">
        <f t="shared" si="943"/>
        <v>0</v>
      </c>
      <c r="AI2423">
        <f t="shared" si="943"/>
        <v>0</v>
      </c>
      <c r="AJ2423">
        <f t="shared" ca="1" si="924"/>
        <v>0</v>
      </c>
      <c r="AK2423">
        <f t="shared" ca="1" si="925"/>
        <v>0</v>
      </c>
      <c r="AL2423">
        <f t="shared" ca="1" si="926"/>
        <v>1</v>
      </c>
      <c r="AM2423">
        <f t="shared" ca="1" si="927"/>
        <v>1</v>
      </c>
      <c r="AN2423">
        <f t="shared" ca="1" si="928"/>
        <v>0</v>
      </c>
      <c r="AO2423">
        <f t="shared" ca="1" si="929"/>
        <v>0</v>
      </c>
      <c r="AP2423">
        <f t="shared" ca="1" si="930"/>
        <v>1</v>
      </c>
      <c r="AQ2423">
        <f t="shared" ca="1" si="931"/>
        <v>0</v>
      </c>
      <c r="AR2423">
        <f t="shared" ca="1" si="932"/>
        <v>0</v>
      </c>
      <c r="AS2423">
        <v>1</v>
      </c>
      <c r="AT2423">
        <v>0</v>
      </c>
      <c r="AU2423">
        <f t="shared" ca="1" si="944"/>
        <v>1</v>
      </c>
      <c r="AV2423">
        <f t="shared" ca="1" si="944"/>
        <v>0</v>
      </c>
      <c r="AW2423">
        <f t="shared" ca="1" si="944"/>
        <v>0</v>
      </c>
      <c r="AX2423">
        <v>0</v>
      </c>
    </row>
    <row r="2424" spans="1:50">
      <c r="A2424" s="2">
        <v>41277</v>
      </c>
      <c r="B2424">
        <v>1424</v>
      </c>
      <c r="C2424">
        <v>6</v>
      </c>
      <c r="D2424">
        <f t="shared" ca="1" si="933"/>
        <v>11.081724751656264</v>
      </c>
      <c r="E2424">
        <f t="shared" ca="1" si="934"/>
        <v>-5.0817247516562638</v>
      </c>
      <c r="F2424" t="str">
        <f t="shared" ca="1" si="935"/>
        <v>low</v>
      </c>
      <c r="G2424">
        <v>175</v>
      </c>
      <c r="H2424">
        <f t="shared" si="936"/>
        <v>175</v>
      </c>
      <c r="I2424">
        <f t="shared" ca="1" si="937"/>
        <v>665.23207771228817</v>
      </c>
      <c r="J2424">
        <f t="shared" ca="1" si="938"/>
        <v>-490.23207771228817</v>
      </c>
      <c r="K2424" t="str">
        <f t="shared" ca="1" si="939"/>
        <v>low</v>
      </c>
      <c r="L2424">
        <v>-1.5399999999999998</v>
      </c>
      <c r="M2424" t="str">
        <f t="shared" si="915"/>
        <v>low</v>
      </c>
      <c r="N2424">
        <f t="shared" si="921"/>
        <v>1</v>
      </c>
      <c r="O2424">
        <f t="shared" si="922"/>
        <v>4</v>
      </c>
      <c r="P2424" t="str">
        <f t="shared" si="923"/>
        <v>čtvrtek</v>
      </c>
      <c r="Q2424">
        <f t="shared" si="942"/>
        <v>1</v>
      </c>
      <c r="R2424">
        <f t="shared" si="942"/>
        <v>0</v>
      </c>
      <c r="S2424">
        <f t="shared" si="942"/>
        <v>0</v>
      </c>
      <c r="T2424">
        <f t="shared" si="942"/>
        <v>0</v>
      </c>
      <c r="U2424">
        <f t="shared" si="942"/>
        <v>0</v>
      </c>
      <c r="V2424">
        <f t="shared" si="942"/>
        <v>0</v>
      </c>
      <c r="W2424">
        <f t="shared" si="942"/>
        <v>0</v>
      </c>
      <c r="X2424">
        <f t="shared" si="942"/>
        <v>0</v>
      </c>
      <c r="Y2424">
        <f t="shared" si="942"/>
        <v>0</v>
      </c>
      <c r="Z2424">
        <f t="shared" si="942"/>
        <v>0</v>
      </c>
      <c r="AA2424">
        <f t="shared" si="942"/>
        <v>0</v>
      </c>
      <c r="AB2424">
        <f t="shared" si="942"/>
        <v>0</v>
      </c>
      <c r="AC2424">
        <f t="shared" si="943"/>
        <v>0</v>
      </c>
      <c r="AD2424">
        <f t="shared" si="943"/>
        <v>0</v>
      </c>
      <c r="AE2424">
        <f t="shared" si="943"/>
        <v>0</v>
      </c>
      <c r="AF2424">
        <f t="shared" si="943"/>
        <v>1</v>
      </c>
      <c r="AG2424">
        <f t="shared" si="943"/>
        <v>0</v>
      </c>
      <c r="AH2424">
        <f t="shared" si="943"/>
        <v>0</v>
      </c>
      <c r="AI2424">
        <f t="shared" si="943"/>
        <v>0</v>
      </c>
      <c r="AJ2424">
        <f t="shared" ca="1" si="924"/>
        <v>0</v>
      </c>
      <c r="AK2424">
        <f t="shared" ca="1" si="925"/>
        <v>0</v>
      </c>
      <c r="AL2424">
        <f t="shared" ca="1" si="926"/>
        <v>1</v>
      </c>
      <c r="AM2424">
        <f t="shared" ca="1" si="927"/>
        <v>1</v>
      </c>
      <c r="AN2424">
        <f t="shared" ca="1" si="928"/>
        <v>0</v>
      </c>
      <c r="AO2424">
        <f t="shared" ca="1" si="929"/>
        <v>0</v>
      </c>
      <c r="AP2424">
        <f t="shared" ca="1" si="930"/>
        <v>1</v>
      </c>
      <c r="AQ2424">
        <f t="shared" ca="1" si="931"/>
        <v>0</v>
      </c>
      <c r="AR2424">
        <f t="shared" ca="1" si="932"/>
        <v>0</v>
      </c>
      <c r="AS2424">
        <v>1</v>
      </c>
      <c r="AT2424">
        <v>0</v>
      </c>
      <c r="AU2424">
        <f t="shared" ca="1" si="944"/>
        <v>1</v>
      </c>
      <c r="AV2424">
        <f t="shared" ca="1" si="944"/>
        <v>0</v>
      </c>
      <c r="AW2424">
        <f t="shared" ca="1" si="944"/>
        <v>0</v>
      </c>
      <c r="AX2424">
        <v>1</v>
      </c>
    </row>
    <row r="2425" spans="1:50">
      <c r="A2425" s="2">
        <v>41278</v>
      </c>
      <c r="B2425">
        <v>1425</v>
      </c>
      <c r="C2425">
        <v>10</v>
      </c>
      <c r="D2425">
        <f t="shared" ca="1" si="933"/>
        <v>11.082324055573087</v>
      </c>
      <c r="E2425">
        <f t="shared" ca="1" si="934"/>
        <v>-1.0823240555730873</v>
      </c>
      <c r="F2425" t="str">
        <f t="shared" ca="1" si="935"/>
        <v>medium</v>
      </c>
      <c r="G2425">
        <v>331</v>
      </c>
      <c r="H2425">
        <f t="shared" si="936"/>
        <v>331</v>
      </c>
      <c r="I2425">
        <f t="shared" ca="1" si="937"/>
        <v>665.19613075760776</v>
      </c>
      <c r="J2425">
        <f t="shared" ca="1" si="938"/>
        <v>-334.19613075760776</v>
      </c>
      <c r="K2425" t="str">
        <f t="shared" ca="1" si="939"/>
        <v>low</v>
      </c>
      <c r="L2425">
        <v>6.35</v>
      </c>
      <c r="M2425" t="str">
        <f t="shared" si="915"/>
        <v>medium</v>
      </c>
      <c r="N2425">
        <f t="shared" si="921"/>
        <v>1</v>
      </c>
      <c r="O2425">
        <f t="shared" si="922"/>
        <v>5</v>
      </c>
      <c r="P2425" t="str">
        <f t="shared" si="923"/>
        <v>pátek</v>
      </c>
      <c r="Q2425">
        <f t="shared" si="942"/>
        <v>1</v>
      </c>
      <c r="R2425">
        <f t="shared" si="942"/>
        <v>0</v>
      </c>
      <c r="S2425">
        <f t="shared" si="942"/>
        <v>0</v>
      </c>
      <c r="T2425">
        <f t="shared" si="942"/>
        <v>0</v>
      </c>
      <c r="U2425">
        <f t="shared" si="942"/>
        <v>0</v>
      </c>
      <c r="V2425">
        <f t="shared" si="942"/>
        <v>0</v>
      </c>
      <c r="W2425">
        <f t="shared" si="942"/>
        <v>0</v>
      </c>
      <c r="X2425">
        <f t="shared" si="942"/>
        <v>0</v>
      </c>
      <c r="Y2425">
        <f t="shared" si="942"/>
        <v>0</v>
      </c>
      <c r="Z2425">
        <f t="shared" si="942"/>
        <v>0</v>
      </c>
      <c r="AA2425">
        <f t="shared" si="942"/>
        <v>0</v>
      </c>
      <c r="AB2425">
        <f t="shared" si="942"/>
        <v>0</v>
      </c>
      <c r="AC2425">
        <f t="shared" si="943"/>
        <v>0</v>
      </c>
      <c r="AD2425">
        <f t="shared" si="943"/>
        <v>0</v>
      </c>
      <c r="AE2425">
        <f t="shared" si="943"/>
        <v>0</v>
      </c>
      <c r="AF2425">
        <f t="shared" si="943"/>
        <v>0</v>
      </c>
      <c r="AG2425">
        <f t="shared" si="943"/>
        <v>1</v>
      </c>
      <c r="AH2425">
        <f t="shared" si="943"/>
        <v>0</v>
      </c>
      <c r="AI2425">
        <f t="shared" si="943"/>
        <v>0</v>
      </c>
      <c r="AJ2425">
        <f t="shared" ca="1" si="924"/>
        <v>0</v>
      </c>
      <c r="AK2425">
        <f t="shared" ca="1" si="925"/>
        <v>1</v>
      </c>
      <c r="AL2425">
        <f t="shared" ca="1" si="926"/>
        <v>0</v>
      </c>
      <c r="AM2425">
        <f t="shared" ca="1" si="927"/>
        <v>1</v>
      </c>
      <c r="AN2425">
        <f t="shared" ca="1" si="928"/>
        <v>0</v>
      </c>
      <c r="AO2425">
        <f t="shared" ca="1" si="929"/>
        <v>0</v>
      </c>
      <c r="AP2425">
        <f t="shared" ca="1" si="930"/>
        <v>0</v>
      </c>
      <c r="AQ2425">
        <f t="shared" ca="1" si="931"/>
        <v>1</v>
      </c>
      <c r="AR2425">
        <f t="shared" ca="1" si="932"/>
        <v>0</v>
      </c>
      <c r="AS2425">
        <v>1</v>
      </c>
      <c r="AT2425">
        <v>0</v>
      </c>
      <c r="AU2425">
        <f t="shared" ca="1" si="944"/>
        <v>0</v>
      </c>
      <c r="AV2425">
        <f t="shared" ca="1" si="944"/>
        <v>1</v>
      </c>
      <c r="AW2425">
        <f t="shared" ca="1" si="944"/>
        <v>0</v>
      </c>
      <c r="AX2425">
        <v>0</v>
      </c>
    </row>
    <row r="2426" spans="1:50">
      <c r="A2426" s="2">
        <v>41279</v>
      </c>
      <c r="B2426">
        <v>1426</v>
      </c>
      <c r="C2426">
        <v>12</v>
      </c>
      <c r="D2426">
        <f t="shared" ca="1" si="933"/>
        <v>11.082923531217403</v>
      </c>
      <c r="E2426">
        <f t="shared" ca="1" si="934"/>
        <v>0.91707646878259652</v>
      </c>
      <c r="F2426" t="str">
        <f t="shared" ca="1" si="935"/>
        <v>medium</v>
      </c>
      <c r="G2426">
        <v>961</v>
      </c>
      <c r="H2426">
        <f t="shared" si="936"/>
        <v>961</v>
      </c>
      <c r="I2426">
        <f t="shared" ca="1" si="937"/>
        <v>665.16021919851346</v>
      </c>
      <c r="J2426">
        <f t="shared" ca="1" si="938"/>
        <v>295.83978080148654</v>
      </c>
      <c r="K2426" t="str">
        <f t="shared" ca="1" si="939"/>
        <v>high</v>
      </c>
      <c r="L2426">
        <v>6.25</v>
      </c>
      <c r="M2426" t="str">
        <f t="shared" si="915"/>
        <v>medium</v>
      </c>
      <c r="N2426">
        <f t="shared" si="921"/>
        <v>1</v>
      </c>
      <c r="O2426">
        <f t="shared" si="922"/>
        <v>6</v>
      </c>
      <c r="P2426" t="str">
        <f t="shared" si="923"/>
        <v>sobota</v>
      </c>
      <c r="Q2426">
        <f t="shared" si="942"/>
        <v>1</v>
      </c>
      <c r="R2426">
        <f t="shared" si="942"/>
        <v>0</v>
      </c>
      <c r="S2426">
        <f t="shared" si="942"/>
        <v>0</v>
      </c>
      <c r="T2426">
        <f t="shared" si="942"/>
        <v>0</v>
      </c>
      <c r="U2426">
        <f t="shared" si="942"/>
        <v>0</v>
      </c>
      <c r="V2426">
        <f t="shared" si="942"/>
        <v>0</v>
      </c>
      <c r="W2426">
        <f t="shared" si="942"/>
        <v>0</v>
      </c>
      <c r="X2426">
        <f t="shared" si="942"/>
        <v>0</v>
      </c>
      <c r="Y2426">
        <f t="shared" si="942"/>
        <v>0</v>
      </c>
      <c r="Z2426">
        <f t="shared" si="942"/>
        <v>0</v>
      </c>
      <c r="AA2426">
        <f t="shared" si="942"/>
        <v>0</v>
      </c>
      <c r="AB2426">
        <f t="shared" si="942"/>
        <v>0</v>
      </c>
      <c r="AC2426">
        <f t="shared" si="943"/>
        <v>0</v>
      </c>
      <c r="AD2426">
        <f t="shared" si="943"/>
        <v>0</v>
      </c>
      <c r="AE2426">
        <f t="shared" si="943"/>
        <v>0</v>
      </c>
      <c r="AF2426">
        <f t="shared" si="943"/>
        <v>0</v>
      </c>
      <c r="AG2426">
        <f t="shared" si="943"/>
        <v>0</v>
      </c>
      <c r="AH2426">
        <f t="shared" si="943"/>
        <v>1</v>
      </c>
      <c r="AI2426">
        <f t="shared" si="943"/>
        <v>0</v>
      </c>
      <c r="AJ2426">
        <f t="shared" ca="1" si="924"/>
        <v>0</v>
      </c>
      <c r="AK2426">
        <f t="shared" ca="1" si="925"/>
        <v>1</v>
      </c>
      <c r="AL2426">
        <f t="shared" ca="1" si="926"/>
        <v>0</v>
      </c>
      <c r="AM2426">
        <f t="shared" ca="1" si="927"/>
        <v>1</v>
      </c>
      <c r="AN2426">
        <f t="shared" ca="1" si="928"/>
        <v>0</v>
      </c>
      <c r="AO2426">
        <f t="shared" ca="1" si="929"/>
        <v>0</v>
      </c>
      <c r="AP2426">
        <f t="shared" ca="1" si="930"/>
        <v>0</v>
      </c>
      <c r="AQ2426">
        <f t="shared" ca="1" si="931"/>
        <v>1</v>
      </c>
      <c r="AR2426">
        <f t="shared" ca="1" si="932"/>
        <v>0</v>
      </c>
      <c r="AS2426">
        <v>1</v>
      </c>
      <c r="AT2426">
        <v>0</v>
      </c>
      <c r="AU2426">
        <f t="shared" ca="1" si="944"/>
        <v>0</v>
      </c>
      <c r="AV2426">
        <f t="shared" ca="1" si="944"/>
        <v>1</v>
      </c>
      <c r="AW2426">
        <f t="shared" ca="1" si="944"/>
        <v>0</v>
      </c>
      <c r="AX2426">
        <v>0</v>
      </c>
    </row>
    <row r="2427" spans="1:50">
      <c r="A2427" s="2">
        <v>41280</v>
      </c>
      <c r="B2427">
        <v>1427</v>
      </c>
      <c r="C2427">
        <v>6</v>
      </c>
      <c r="D2427">
        <f t="shared" ca="1" si="933"/>
        <v>11.083523180881532</v>
      </c>
      <c r="E2427">
        <f t="shared" ca="1" si="934"/>
        <v>-5.0835231808815315</v>
      </c>
      <c r="F2427" t="str">
        <f t="shared" ca="1" si="935"/>
        <v>low</v>
      </c>
      <c r="G2427">
        <v>288</v>
      </c>
      <c r="H2427">
        <f t="shared" si="936"/>
        <v>288</v>
      </c>
      <c r="I2427">
        <f t="shared" ca="1" si="937"/>
        <v>665.12434334833256</v>
      </c>
      <c r="J2427">
        <f t="shared" ca="1" si="938"/>
        <v>-377.12434334833256</v>
      </c>
      <c r="K2427" t="str">
        <f t="shared" ca="1" si="939"/>
        <v>low</v>
      </c>
      <c r="L2427">
        <v>3.2</v>
      </c>
      <c r="M2427" t="str">
        <f t="shared" si="915"/>
        <v>low</v>
      </c>
      <c r="N2427">
        <f t="shared" si="921"/>
        <v>1</v>
      </c>
      <c r="O2427">
        <f t="shared" si="922"/>
        <v>7</v>
      </c>
      <c r="P2427" t="str">
        <f t="shared" si="923"/>
        <v>neděle</v>
      </c>
      <c r="Q2427">
        <f t="shared" si="942"/>
        <v>1</v>
      </c>
      <c r="R2427">
        <f t="shared" si="942"/>
        <v>0</v>
      </c>
      <c r="S2427">
        <f t="shared" si="942"/>
        <v>0</v>
      </c>
      <c r="T2427">
        <f t="shared" si="942"/>
        <v>0</v>
      </c>
      <c r="U2427">
        <f t="shared" si="942"/>
        <v>0</v>
      </c>
      <c r="V2427">
        <f t="shared" si="942"/>
        <v>0</v>
      </c>
      <c r="W2427">
        <f t="shared" si="942"/>
        <v>0</v>
      </c>
      <c r="X2427">
        <f t="shared" si="942"/>
        <v>0</v>
      </c>
      <c r="Y2427">
        <f t="shared" si="942"/>
        <v>0</v>
      </c>
      <c r="Z2427">
        <f t="shared" si="942"/>
        <v>0</v>
      </c>
      <c r="AA2427">
        <f t="shared" si="942"/>
        <v>0</v>
      </c>
      <c r="AB2427">
        <f t="shared" si="942"/>
        <v>0</v>
      </c>
      <c r="AC2427">
        <f t="shared" si="943"/>
        <v>0</v>
      </c>
      <c r="AD2427">
        <f t="shared" si="943"/>
        <v>0</v>
      </c>
      <c r="AE2427">
        <f t="shared" si="943"/>
        <v>0</v>
      </c>
      <c r="AF2427">
        <f t="shared" si="943"/>
        <v>0</v>
      </c>
      <c r="AG2427">
        <f t="shared" si="943"/>
        <v>0</v>
      </c>
      <c r="AH2427">
        <f t="shared" si="943"/>
        <v>0</v>
      </c>
      <c r="AI2427">
        <f t="shared" si="943"/>
        <v>1</v>
      </c>
      <c r="AJ2427">
        <f t="shared" ca="1" si="924"/>
        <v>0</v>
      </c>
      <c r="AK2427">
        <f t="shared" ca="1" si="925"/>
        <v>1</v>
      </c>
      <c r="AL2427">
        <f t="shared" ca="1" si="926"/>
        <v>0</v>
      </c>
      <c r="AM2427">
        <f t="shared" ca="1" si="927"/>
        <v>1</v>
      </c>
      <c r="AN2427">
        <f t="shared" ca="1" si="928"/>
        <v>0</v>
      </c>
      <c r="AO2427">
        <f t="shared" ca="1" si="929"/>
        <v>0</v>
      </c>
      <c r="AP2427">
        <f t="shared" ca="1" si="930"/>
        <v>1</v>
      </c>
      <c r="AQ2427">
        <f t="shared" ca="1" si="931"/>
        <v>0</v>
      </c>
      <c r="AR2427">
        <f t="shared" ca="1" si="932"/>
        <v>0</v>
      </c>
      <c r="AS2427">
        <v>1</v>
      </c>
      <c r="AT2427">
        <v>0</v>
      </c>
      <c r="AU2427">
        <f t="shared" ca="1" si="944"/>
        <v>1</v>
      </c>
      <c r="AV2427">
        <f t="shared" ca="1" si="944"/>
        <v>0</v>
      </c>
      <c r="AW2427">
        <f t="shared" ca="1" si="944"/>
        <v>0</v>
      </c>
      <c r="AX2427">
        <v>0</v>
      </c>
    </row>
    <row r="2428" spans="1:50">
      <c r="A2428" s="2">
        <v>41281</v>
      </c>
      <c r="B2428">
        <v>1428</v>
      </c>
      <c r="C2428">
        <v>6</v>
      </c>
      <c r="D2428">
        <f t="shared" ca="1" si="933"/>
        <v>11.084123006857784</v>
      </c>
      <c r="E2428">
        <f t="shared" ca="1" si="934"/>
        <v>-5.0841230068577836</v>
      </c>
      <c r="F2428" t="str">
        <f t="shared" ca="1" si="935"/>
        <v>low</v>
      </c>
      <c r="G2428">
        <v>358</v>
      </c>
      <c r="H2428">
        <f t="shared" si="936"/>
        <v>358</v>
      </c>
      <c r="I2428">
        <f t="shared" ca="1" si="937"/>
        <v>665.08850352039167</v>
      </c>
      <c r="J2428">
        <f t="shared" ca="1" si="938"/>
        <v>-307.08850352039167</v>
      </c>
      <c r="K2428" t="str">
        <f t="shared" ca="1" si="939"/>
        <v>low</v>
      </c>
      <c r="L2428">
        <v>3.35</v>
      </c>
      <c r="M2428" t="str">
        <f t="shared" si="915"/>
        <v>low</v>
      </c>
      <c r="N2428">
        <f t="shared" si="921"/>
        <v>1</v>
      </c>
      <c r="O2428">
        <f t="shared" si="922"/>
        <v>1</v>
      </c>
      <c r="P2428" t="str">
        <f t="shared" si="923"/>
        <v>pondělí</v>
      </c>
      <c r="Q2428">
        <f t="shared" si="942"/>
        <v>1</v>
      </c>
      <c r="R2428">
        <f t="shared" si="942"/>
        <v>0</v>
      </c>
      <c r="S2428">
        <f t="shared" si="942"/>
        <v>0</v>
      </c>
      <c r="T2428">
        <f t="shared" si="942"/>
        <v>0</v>
      </c>
      <c r="U2428">
        <f t="shared" si="942"/>
        <v>0</v>
      </c>
      <c r="V2428">
        <f t="shared" si="942"/>
        <v>0</v>
      </c>
      <c r="W2428">
        <f t="shared" si="942"/>
        <v>0</v>
      </c>
      <c r="X2428">
        <f t="shared" si="942"/>
        <v>0</v>
      </c>
      <c r="Y2428">
        <f t="shared" si="942"/>
        <v>0</v>
      </c>
      <c r="Z2428">
        <f t="shared" si="942"/>
        <v>0</v>
      </c>
      <c r="AA2428">
        <f t="shared" si="942"/>
        <v>0</v>
      </c>
      <c r="AB2428">
        <f t="shared" si="942"/>
        <v>0</v>
      </c>
      <c r="AC2428">
        <f t="shared" si="943"/>
        <v>1</v>
      </c>
      <c r="AD2428">
        <f t="shared" si="943"/>
        <v>0</v>
      </c>
      <c r="AE2428">
        <f t="shared" si="943"/>
        <v>0</v>
      </c>
      <c r="AF2428">
        <f t="shared" si="943"/>
        <v>0</v>
      </c>
      <c r="AG2428">
        <f t="shared" si="943"/>
        <v>0</v>
      </c>
      <c r="AH2428">
        <f t="shared" si="943"/>
        <v>0</v>
      </c>
      <c r="AI2428">
        <f t="shared" si="943"/>
        <v>0</v>
      </c>
      <c r="AJ2428">
        <f t="shared" ca="1" si="924"/>
        <v>0</v>
      </c>
      <c r="AK2428">
        <f t="shared" ca="1" si="925"/>
        <v>0</v>
      </c>
      <c r="AL2428">
        <f t="shared" ca="1" si="926"/>
        <v>1</v>
      </c>
      <c r="AM2428">
        <f t="shared" ca="1" si="927"/>
        <v>1</v>
      </c>
      <c r="AN2428">
        <f t="shared" ca="1" si="928"/>
        <v>0</v>
      </c>
      <c r="AO2428">
        <f t="shared" ca="1" si="929"/>
        <v>0</v>
      </c>
      <c r="AP2428">
        <f t="shared" ca="1" si="930"/>
        <v>1</v>
      </c>
      <c r="AQ2428">
        <f t="shared" ca="1" si="931"/>
        <v>0</v>
      </c>
      <c r="AR2428">
        <f t="shared" ca="1" si="932"/>
        <v>0</v>
      </c>
      <c r="AS2428">
        <v>1</v>
      </c>
      <c r="AT2428">
        <v>0</v>
      </c>
      <c r="AU2428">
        <f t="shared" ca="1" si="944"/>
        <v>1</v>
      </c>
      <c r="AV2428">
        <f t="shared" ca="1" si="944"/>
        <v>0</v>
      </c>
      <c r="AW2428">
        <f t="shared" ca="1" si="944"/>
        <v>0</v>
      </c>
      <c r="AX2428">
        <v>0</v>
      </c>
    </row>
    <row r="2429" spans="1:50">
      <c r="A2429" s="2">
        <v>41282</v>
      </c>
      <c r="B2429">
        <v>1429</v>
      </c>
      <c r="C2429">
        <v>14</v>
      </c>
      <c r="D2429">
        <f t="shared" ca="1" si="933"/>
        <v>11.084723011438481</v>
      </c>
      <c r="E2429">
        <f t="shared" ca="1" si="934"/>
        <v>2.9152769885615193</v>
      </c>
      <c r="F2429" t="str">
        <f t="shared" ca="1" si="935"/>
        <v>high</v>
      </c>
      <c r="G2429">
        <v>665</v>
      </c>
      <c r="H2429">
        <f t="shared" si="936"/>
        <v>665</v>
      </c>
      <c r="I2429">
        <f t="shared" ca="1" si="937"/>
        <v>665.05270002801785</v>
      </c>
      <c r="J2429">
        <f t="shared" ca="1" si="938"/>
        <v>-5.2700028017852674E-2</v>
      </c>
      <c r="K2429" t="str">
        <f t="shared" ca="1" si="939"/>
        <v>medium</v>
      </c>
      <c r="L2429">
        <v>-0.1</v>
      </c>
      <c r="M2429" t="str">
        <f t="shared" si="915"/>
        <v>low</v>
      </c>
      <c r="N2429">
        <f t="shared" si="921"/>
        <v>1</v>
      </c>
      <c r="O2429">
        <f t="shared" si="922"/>
        <v>2</v>
      </c>
      <c r="P2429" t="str">
        <f t="shared" si="923"/>
        <v>úterý</v>
      </c>
      <c r="Q2429">
        <f t="shared" si="942"/>
        <v>1</v>
      </c>
      <c r="R2429">
        <f t="shared" si="942"/>
        <v>0</v>
      </c>
      <c r="S2429">
        <f t="shared" si="942"/>
        <v>0</v>
      </c>
      <c r="T2429">
        <f t="shared" si="942"/>
        <v>0</v>
      </c>
      <c r="U2429">
        <f t="shared" si="942"/>
        <v>0</v>
      </c>
      <c r="V2429">
        <f t="shared" si="942"/>
        <v>0</v>
      </c>
      <c r="W2429">
        <f t="shared" si="942"/>
        <v>0</v>
      </c>
      <c r="X2429">
        <f t="shared" si="942"/>
        <v>0</v>
      </c>
      <c r="Y2429">
        <f t="shared" si="942"/>
        <v>0</v>
      </c>
      <c r="Z2429">
        <f t="shared" si="942"/>
        <v>0</v>
      </c>
      <c r="AA2429">
        <f t="shared" si="942"/>
        <v>0</v>
      </c>
      <c r="AB2429">
        <f t="shared" si="942"/>
        <v>0</v>
      </c>
      <c r="AC2429">
        <f t="shared" si="943"/>
        <v>0</v>
      </c>
      <c r="AD2429">
        <f t="shared" si="943"/>
        <v>1</v>
      </c>
      <c r="AE2429">
        <f t="shared" si="943"/>
        <v>0</v>
      </c>
      <c r="AF2429">
        <f t="shared" si="943"/>
        <v>0</v>
      </c>
      <c r="AG2429">
        <f t="shared" si="943"/>
        <v>0</v>
      </c>
      <c r="AH2429">
        <f t="shared" si="943"/>
        <v>0</v>
      </c>
      <c r="AI2429">
        <f t="shared" si="943"/>
        <v>0</v>
      </c>
      <c r="AJ2429">
        <f t="shared" ca="1" si="924"/>
        <v>0</v>
      </c>
      <c r="AK2429">
        <f t="shared" ca="1" si="925"/>
        <v>1</v>
      </c>
      <c r="AL2429">
        <f t="shared" ca="1" si="926"/>
        <v>0</v>
      </c>
      <c r="AM2429">
        <f t="shared" ca="1" si="927"/>
        <v>1</v>
      </c>
      <c r="AN2429">
        <f t="shared" ca="1" si="928"/>
        <v>0</v>
      </c>
      <c r="AO2429">
        <f t="shared" ca="1" si="929"/>
        <v>0</v>
      </c>
      <c r="AP2429">
        <f t="shared" ca="1" si="930"/>
        <v>1</v>
      </c>
      <c r="AQ2429">
        <f t="shared" ca="1" si="931"/>
        <v>0</v>
      </c>
      <c r="AR2429">
        <f t="shared" ca="1" si="932"/>
        <v>0</v>
      </c>
      <c r="AS2429">
        <v>0</v>
      </c>
      <c r="AT2429">
        <v>0</v>
      </c>
      <c r="AU2429">
        <f t="shared" ca="1" si="944"/>
        <v>0</v>
      </c>
      <c r="AV2429">
        <f t="shared" ca="1" si="944"/>
        <v>0</v>
      </c>
      <c r="AW2429">
        <f t="shared" ca="1" si="944"/>
        <v>1</v>
      </c>
      <c r="AX2429">
        <v>0</v>
      </c>
    </row>
    <row r="2430" spans="1:50">
      <c r="A2430" s="2">
        <v>41283</v>
      </c>
      <c r="B2430">
        <v>1430</v>
      </c>
      <c r="C2430">
        <v>4</v>
      </c>
      <c r="D2430">
        <f t="shared" ca="1" si="933"/>
        <v>11.085323196915937</v>
      </c>
      <c r="E2430">
        <f t="shared" ca="1" si="934"/>
        <v>-7.0853231969159367</v>
      </c>
      <c r="F2430" t="str">
        <f t="shared" ca="1" si="935"/>
        <v>low</v>
      </c>
      <c r="G2430">
        <v>400</v>
      </c>
      <c r="H2430">
        <f t="shared" si="936"/>
        <v>400</v>
      </c>
      <c r="I2430">
        <f t="shared" ca="1" si="937"/>
        <v>665.01693318453783</v>
      </c>
      <c r="J2430">
        <f t="shared" ca="1" si="938"/>
        <v>-265.01693318453783</v>
      </c>
      <c r="K2430" t="str">
        <f t="shared" ca="1" si="939"/>
        <v>medium</v>
      </c>
      <c r="L2430">
        <v>3.6</v>
      </c>
      <c r="M2430" t="str">
        <f t="shared" si="915"/>
        <v>low</v>
      </c>
      <c r="N2430">
        <f t="shared" si="921"/>
        <v>1</v>
      </c>
      <c r="O2430">
        <f t="shared" si="922"/>
        <v>3</v>
      </c>
      <c r="P2430" t="str">
        <f t="shared" si="923"/>
        <v>středa</v>
      </c>
      <c r="Q2430">
        <f t="shared" si="942"/>
        <v>1</v>
      </c>
      <c r="R2430">
        <f t="shared" si="942"/>
        <v>0</v>
      </c>
      <c r="S2430">
        <f t="shared" si="942"/>
        <v>0</v>
      </c>
      <c r="T2430">
        <f t="shared" si="942"/>
        <v>0</v>
      </c>
      <c r="U2430">
        <f t="shared" si="942"/>
        <v>0</v>
      </c>
      <c r="V2430">
        <f t="shared" si="942"/>
        <v>0</v>
      </c>
      <c r="W2430">
        <f t="shared" si="942"/>
        <v>0</v>
      </c>
      <c r="X2430">
        <f t="shared" si="942"/>
        <v>0</v>
      </c>
      <c r="Y2430">
        <f t="shared" si="942"/>
        <v>0</v>
      </c>
      <c r="Z2430">
        <f t="shared" si="942"/>
        <v>0</v>
      </c>
      <c r="AA2430">
        <f t="shared" si="942"/>
        <v>0</v>
      </c>
      <c r="AB2430">
        <f t="shared" si="942"/>
        <v>0</v>
      </c>
      <c r="AC2430">
        <f t="shared" si="943"/>
        <v>0</v>
      </c>
      <c r="AD2430">
        <f t="shared" si="943"/>
        <v>0</v>
      </c>
      <c r="AE2430">
        <f t="shared" si="943"/>
        <v>1</v>
      </c>
      <c r="AF2430">
        <f t="shared" si="943"/>
        <v>0</v>
      </c>
      <c r="AG2430">
        <f t="shared" si="943"/>
        <v>0</v>
      </c>
      <c r="AH2430">
        <f t="shared" si="943"/>
        <v>0</v>
      </c>
      <c r="AI2430">
        <f t="shared" si="943"/>
        <v>0</v>
      </c>
      <c r="AJ2430">
        <f t="shared" ca="1" si="924"/>
        <v>0</v>
      </c>
      <c r="AK2430">
        <f t="shared" ca="1" si="925"/>
        <v>1</v>
      </c>
      <c r="AL2430">
        <f t="shared" ca="1" si="926"/>
        <v>0</v>
      </c>
      <c r="AM2430">
        <f t="shared" ca="1" si="927"/>
        <v>1</v>
      </c>
      <c r="AN2430">
        <f t="shared" ca="1" si="928"/>
        <v>0</v>
      </c>
      <c r="AO2430">
        <f t="shared" ca="1" si="929"/>
        <v>0</v>
      </c>
      <c r="AP2430">
        <f t="shared" ca="1" si="930"/>
        <v>1</v>
      </c>
      <c r="AQ2430">
        <f t="shared" ca="1" si="931"/>
        <v>0</v>
      </c>
      <c r="AR2430">
        <f t="shared" ca="1" si="932"/>
        <v>0</v>
      </c>
      <c r="AS2430">
        <v>1</v>
      </c>
      <c r="AT2430">
        <v>0</v>
      </c>
      <c r="AU2430">
        <f t="shared" ca="1" si="944"/>
        <v>1</v>
      </c>
      <c r="AV2430">
        <f t="shared" ca="1" si="944"/>
        <v>0</v>
      </c>
      <c r="AW2430">
        <f t="shared" ca="1" si="944"/>
        <v>0</v>
      </c>
      <c r="AX2430">
        <v>0</v>
      </c>
    </row>
    <row r="2431" spans="1:50">
      <c r="A2431" s="2">
        <v>41284</v>
      </c>
      <c r="B2431">
        <v>1431</v>
      </c>
      <c r="C2431">
        <v>4</v>
      </c>
      <c r="D2431">
        <f t="shared" ca="1" si="933"/>
        <v>11.085923565582473</v>
      </c>
      <c r="E2431">
        <f t="shared" ca="1" si="934"/>
        <v>-7.0859235655824726</v>
      </c>
      <c r="F2431" t="str">
        <f t="shared" ca="1" si="935"/>
        <v>low</v>
      </c>
      <c r="G2431">
        <v>387</v>
      </c>
      <c r="H2431">
        <f t="shared" si="936"/>
        <v>387</v>
      </c>
      <c r="I2431">
        <f t="shared" ca="1" si="937"/>
        <v>664.98120330327879</v>
      </c>
      <c r="J2431">
        <f t="shared" ca="1" si="938"/>
        <v>-277.98120330327879</v>
      </c>
      <c r="K2431" t="str">
        <f t="shared" ca="1" si="939"/>
        <v>medium</v>
      </c>
      <c r="L2431">
        <v>3</v>
      </c>
      <c r="M2431" t="str">
        <f t="shared" si="915"/>
        <v>low</v>
      </c>
      <c r="N2431">
        <f t="shared" si="921"/>
        <v>1</v>
      </c>
      <c r="O2431">
        <f t="shared" si="922"/>
        <v>4</v>
      </c>
      <c r="P2431" t="str">
        <f t="shared" si="923"/>
        <v>čtvrtek</v>
      </c>
      <c r="Q2431">
        <f t="shared" ref="Q2431:AB2440" si="945">VLOOKUP($N2431,$V$31:$AH$42,Q$592+1,0)</f>
        <v>1</v>
      </c>
      <c r="R2431">
        <f t="shared" si="945"/>
        <v>0</v>
      </c>
      <c r="S2431">
        <f t="shared" si="945"/>
        <v>0</v>
      </c>
      <c r="T2431">
        <f t="shared" si="945"/>
        <v>0</v>
      </c>
      <c r="U2431">
        <f t="shared" si="945"/>
        <v>0</v>
      </c>
      <c r="V2431">
        <f t="shared" si="945"/>
        <v>0</v>
      </c>
      <c r="W2431">
        <f t="shared" si="945"/>
        <v>0</v>
      </c>
      <c r="X2431">
        <f t="shared" si="945"/>
        <v>0</v>
      </c>
      <c r="Y2431">
        <f t="shared" si="945"/>
        <v>0</v>
      </c>
      <c r="Z2431">
        <f t="shared" si="945"/>
        <v>0</v>
      </c>
      <c r="AA2431">
        <f t="shared" si="945"/>
        <v>0</v>
      </c>
      <c r="AB2431">
        <f t="shared" si="945"/>
        <v>0</v>
      </c>
      <c r="AC2431">
        <f t="shared" ref="AC2431:AI2440" si="946">VLOOKUP($O2431,$V$74:$AC$80,AC$592+1,0)</f>
        <v>0</v>
      </c>
      <c r="AD2431">
        <f t="shared" si="946"/>
        <v>0</v>
      </c>
      <c r="AE2431">
        <f t="shared" si="946"/>
        <v>0</v>
      </c>
      <c r="AF2431">
        <f t="shared" si="946"/>
        <v>1</v>
      </c>
      <c r="AG2431">
        <f t="shared" si="946"/>
        <v>0</v>
      </c>
      <c r="AH2431">
        <f t="shared" si="946"/>
        <v>0</v>
      </c>
      <c r="AI2431">
        <f t="shared" si="946"/>
        <v>0</v>
      </c>
      <c r="AJ2431">
        <f t="shared" ca="1" si="924"/>
        <v>0</v>
      </c>
      <c r="AK2431">
        <f t="shared" ca="1" si="925"/>
        <v>1</v>
      </c>
      <c r="AL2431">
        <f t="shared" ca="1" si="926"/>
        <v>0</v>
      </c>
      <c r="AM2431">
        <f t="shared" ca="1" si="927"/>
        <v>1</v>
      </c>
      <c r="AN2431">
        <f t="shared" ca="1" si="928"/>
        <v>0</v>
      </c>
      <c r="AO2431">
        <f t="shared" ca="1" si="929"/>
        <v>0</v>
      </c>
      <c r="AP2431">
        <f t="shared" ca="1" si="930"/>
        <v>1</v>
      </c>
      <c r="AQ2431">
        <f t="shared" ca="1" si="931"/>
        <v>0</v>
      </c>
      <c r="AR2431">
        <f t="shared" ca="1" si="932"/>
        <v>0</v>
      </c>
      <c r="AS2431">
        <v>1</v>
      </c>
      <c r="AT2431">
        <v>0</v>
      </c>
      <c r="AU2431">
        <f t="shared" ca="1" si="944"/>
        <v>1</v>
      </c>
      <c r="AV2431">
        <f t="shared" ca="1" si="944"/>
        <v>0</v>
      </c>
      <c r="AW2431">
        <f t="shared" ca="1" si="944"/>
        <v>0</v>
      </c>
      <c r="AX2431">
        <v>0</v>
      </c>
    </row>
    <row r="2432" spans="1:50">
      <c r="A2432" s="2">
        <v>41285</v>
      </c>
      <c r="B2432">
        <v>1432</v>
      </c>
      <c r="C2432">
        <v>16</v>
      </c>
      <c r="D2432">
        <f t="shared" ca="1" si="933"/>
        <v>11.086524119730402</v>
      </c>
      <c r="E2432">
        <f t="shared" ca="1" si="934"/>
        <v>4.9134758802695977</v>
      </c>
      <c r="F2432" t="str">
        <f t="shared" ca="1" si="935"/>
        <v>high</v>
      </c>
      <c r="G2432">
        <v>925</v>
      </c>
      <c r="H2432">
        <f t="shared" si="936"/>
        <v>925</v>
      </c>
      <c r="I2432">
        <f t="shared" ca="1" si="937"/>
        <v>664.94551069756744</v>
      </c>
      <c r="J2432">
        <f t="shared" ca="1" si="938"/>
        <v>260.05448930243256</v>
      </c>
      <c r="K2432" t="str">
        <f t="shared" ca="1" si="939"/>
        <v>high</v>
      </c>
      <c r="L2432">
        <v>-4.2</v>
      </c>
      <c r="M2432" t="str">
        <f t="shared" si="915"/>
        <v>low</v>
      </c>
      <c r="N2432">
        <f t="shared" si="921"/>
        <v>1</v>
      </c>
      <c r="O2432">
        <f t="shared" si="922"/>
        <v>5</v>
      </c>
      <c r="P2432" t="str">
        <f t="shared" si="923"/>
        <v>pátek</v>
      </c>
      <c r="Q2432">
        <f t="shared" si="945"/>
        <v>1</v>
      </c>
      <c r="R2432">
        <f t="shared" si="945"/>
        <v>0</v>
      </c>
      <c r="S2432">
        <f t="shared" si="945"/>
        <v>0</v>
      </c>
      <c r="T2432">
        <f t="shared" si="945"/>
        <v>0</v>
      </c>
      <c r="U2432">
        <f t="shared" si="945"/>
        <v>0</v>
      </c>
      <c r="V2432">
        <f t="shared" si="945"/>
        <v>0</v>
      </c>
      <c r="W2432">
        <f t="shared" si="945"/>
        <v>0</v>
      </c>
      <c r="X2432">
        <f t="shared" si="945"/>
        <v>0</v>
      </c>
      <c r="Y2432">
        <f t="shared" si="945"/>
        <v>0</v>
      </c>
      <c r="Z2432">
        <f t="shared" si="945"/>
        <v>0</v>
      </c>
      <c r="AA2432">
        <f t="shared" si="945"/>
        <v>0</v>
      </c>
      <c r="AB2432">
        <f t="shared" si="945"/>
        <v>0</v>
      </c>
      <c r="AC2432">
        <f t="shared" si="946"/>
        <v>0</v>
      </c>
      <c r="AD2432">
        <f t="shared" si="946"/>
        <v>0</v>
      </c>
      <c r="AE2432">
        <f t="shared" si="946"/>
        <v>0</v>
      </c>
      <c r="AF2432">
        <f t="shared" si="946"/>
        <v>0</v>
      </c>
      <c r="AG2432">
        <f t="shared" si="946"/>
        <v>1</v>
      </c>
      <c r="AH2432">
        <f t="shared" si="946"/>
        <v>0</v>
      </c>
      <c r="AI2432">
        <f t="shared" si="946"/>
        <v>0</v>
      </c>
      <c r="AJ2432">
        <f t="shared" ca="1" si="924"/>
        <v>0</v>
      </c>
      <c r="AK2432">
        <f t="shared" ca="1" si="925"/>
        <v>1</v>
      </c>
      <c r="AL2432">
        <f t="shared" ca="1" si="926"/>
        <v>0</v>
      </c>
      <c r="AM2432">
        <f t="shared" ca="1" si="927"/>
        <v>1</v>
      </c>
      <c r="AN2432">
        <f t="shared" ca="1" si="928"/>
        <v>0</v>
      </c>
      <c r="AO2432">
        <f t="shared" ca="1" si="929"/>
        <v>0</v>
      </c>
      <c r="AP2432">
        <f t="shared" ca="1" si="930"/>
        <v>1</v>
      </c>
      <c r="AQ2432">
        <f t="shared" ca="1" si="931"/>
        <v>0</v>
      </c>
      <c r="AR2432">
        <f t="shared" ca="1" si="932"/>
        <v>0</v>
      </c>
      <c r="AS2432">
        <v>1</v>
      </c>
      <c r="AT2432">
        <v>1</v>
      </c>
      <c r="AU2432">
        <f t="shared" ca="1" si="944"/>
        <v>0</v>
      </c>
      <c r="AV2432">
        <f t="shared" ca="1" si="944"/>
        <v>0</v>
      </c>
      <c r="AW2432">
        <f t="shared" ca="1" si="944"/>
        <v>1</v>
      </c>
      <c r="AX2432">
        <v>0</v>
      </c>
    </row>
    <row r="2433" spans="1:50">
      <c r="A2433" s="2">
        <v>41286</v>
      </c>
      <c r="B2433">
        <v>1433</v>
      </c>
      <c r="C2433">
        <v>10</v>
      </c>
      <c r="D2433">
        <f t="shared" ca="1" si="933"/>
        <v>11.087124861652043</v>
      </c>
      <c r="E2433">
        <f t="shared" ca="1" si="934"/>
        <v>-1.0871248616520433</v>
      </c>
      <c r="F2433" t="str">
        <f t="shared" ca="1" si="935"/>
        <v>medium</v>
      </c>
      <c r="G2433">
        <v>359</v>
      </c>
      <c r="H2433">
        <f t="shared" si="936"/>
        <v>359</v>
      </c>
      <c r="I2433">
        <f t="shared" ca="1" si="937"/>
        <v>664.90985568073086</v>
      </c>
      <c r="J2433">
        <f t="shared" ca="1" si="938"/>
        <v>-305.90985568073086</v>
      </c>
      <c r="K2433" t="str">
        <f t="shared" ca="1" si="939"/>
        <v>low</v>
      </c>
      <c r="L2433">
        <v>-4.0999999999999996</v>
      </c>
      <c r="M2433" t="str">
        <f t="shared" si="915"/>
        <v>low</v>
      </c>
      <c r="N2433">
        <f t="shared" si="921"/>
        <v>1</v>
      </c>
      <c r="O2433">
        <f t="shared" si="922"/>
        <v>6</v>
      </c>
      <c r="P2433" t="str">
        <f t="shared" si="923"/>
        <v>sobota</v>
      </c>
      <c r="Q2433">
        <f t="shared" si="945"/>
        <v>1</v>
      </c>
      <c r="R2433">
        <f t="shared" si="945"/>
        <v>0</v>
      </c>
      <c r="S2433">
        <f t="shared" si="945"/>
        <v>0</v>
      </c>
      <c r="T2433">
        <f t="shared" si="945"/>
        <v>0</v>
      </c>
      <c r="U2433">
        <f t="shared" si="945"/>
        <v>0</v>
      </c>
      <c r="V2433">
        <f t="shared" si="945"/>
        <v>0</v>
      </c>
      <c r="W2433">
        <f t="shared" si="945"/>
        <v>0</v>
      </c>
      <c r="X2433">
        <f t="shared" si="945"/>
        <v>0</v>
      </c>
      <c r="Y2433">
        <f t="shared" si="945"/>
        <v>0</v>
      </c>
      <c r="Z2433">
        <f t="shared" si="945"/>
        <v>0</v>
      </c>
      <c r="AA2433">
        <f t="shared" si="945"/>
        <v>0</v>
      </c>
      <c r="AB2433">
        <f t="shared" si="945"/>
        <v>0</v>
      </c>
      <c r="AC2433">
        <f t="shared" si="946"/>
        <v>0</v>
      </c>
      <c r="AD2433">
        <f t="shared" si="946"/>
        <v>0</v>
      </c>
      <c r="AE2433">
        <f t="shared" si="946"/>
        <v>0</v>
      </c>
      <c r="AF2433">
        <f t="shared" si="946"/>
        <v>0</v>
      </c>
      <c r="AG2433">
        <f t="shared" si="946"/>
        <v>0</v>
      </c>
      <c r="AH2433">
        <f t="shared" si="946"/>
        <v>1</v>
      </c>
      <c r="AI2433">
        <f t="shared" si="946"/>
        <v>0</v>
      </c>
      <c r="AJ2433">
        <f t="shared" ca="1" si="924"/>
        <v>0</v>
      </c>
      <c r="AK2433">
        <f t="shared" ca="1" si="925"/>
        <v>0</v>
      </c>
      <c r="AL2433">
        <f t="shared" ca="1" si="926"/>
        <v>1</v>
      </c>
      <c r="AM2433">
        <f t="shared" ca="1" si="927"/>
        <v>1</v>
      </c>
      <c r="AN2433">
        <f t="shared" ca="1" si="928"/>
        <v>0</v>
      </c>
      <c r="AO2433">
        <f t="shared" ca="1" si="929"/>
        <v>0</v>
      </c>
      <c r="AP2433">
        <f t="shared" ca="1" si="930"/>
        <v>1</v>
      </c>
      <c r="AQ2433">
        <f t="shared" ca="1" si="931"/>
        <v>0</v>
      </c>
      <c r="AR2433">
        <f t="shared" ca="1" si="932"/>
        <v>0</v>
      </c>
      <c r="AS2433">
        <v>1</v>
      </c>
      <c r="AT2433">
        <v>1</v>
      </c>
      <c r="AU2433">
        <f t="shared" ca="1" si="944"/>
        <v>0</v>
      </c>
      <c r="AV2433">
        <f t="shared" ca="1" si="944"/>
        <v>1</v>
      </c>
      <c r="AW2433">
        <f t="shared" ca="1" si="944"/>
        <v>0</v>
      </c>
      <c r="AX2433">
        <v>0</v>
      </c>
    </row>
    <row r="2434" spans="1:50">
      <c r="A2434" s="2">
        <v>41287</v>
      </c>
      <c r="B2434">
        <v>1434</v>
      </c>
      <c r="C2434">
        <v>4</v>
      </c>
      <c r="D2434">
        <f t="shared" ca="1" si="933"/>
        <v>11.087725793639711</v>
      </c>
      <c r="E2434">
        <f t="shared" ca="1" si="934"/>
        <v>-7.0877257936397111</v>
      </c>
      <c r="F2434" t="str">
        <f t="shared" ca="1" si="935"/>
        <v>low</v>
      </c>
      <c r="G2434">
        <v>106</v>
      </c>
      <c r="H2434">
        <f t="shared" si="936"/>
        <v>106</v>
      </c>
      <c r="I2434">
        <f t="shared" ca="1" si="937"/>
        <v>664.87423856609576</v>
      </c>
      <c r="J2434">
        <f t="shared" ca="1" si="938"/>
        <v>-558.87423856609576</v>
      </c>
      <c r="K2434" t="str">
        <f t="shared" ca="1" si="939"/>
        <v>low</v>
      </c>
      <c r="L2434">
        <v>-3.3</v>
      </c>
      <c r="M2434" t="str">
        <f t="shared" si="915"/>
        <v>low</v>
      </c>
      <c r="N2434">
        <f t="shared" si="921"/>
        <v>1</v>
      </c>
      <c r="O2434">
        <f t="shared" si="922"/>
        <v>7</v>
      </c>
      <c r="P2434" t="str">
        <f t="shared" si="923"/>
        <v>neděle</v>
      </c>
      <c r="Q2434">
        <f t="shared" si="945"/>
        <v>1</v>
      </c>
      <c r="R2434">
        <f t="shared" si="945"/>
        <v>0</v>
      </c>
      <c r="S2434">
        <f t="shared" si="945"/>
        <v>0</v>
      </c>
      <c r="T2434">
        <f t="shared" si="945"/>
        <v>0</v>
      </c>
      <c r="U2434">
        <f t="shared" si="945"/>
        <v>0</v>
      </c>
      <c r="V2434">
        <f t="shared" si="945"/>
        <v>0</v>
      </c>
      <c r="W2434">
        <f t="shared" si="945"/>
        <v>0</v>
      </c>
      <c r="X2434">
        <f t="shared" si="945"/>
        <v>0</v>
      </c>
      <c r="Y2434">
        <f t="shared" si="945"/>
        <v>0</v>
      </c>
      <c r="Z2434">
        <f t="shared" si="945"/>
        <v>0</v>
      </c>
      <c r="AA2434">
        <f t="shared" si="945"/>
        <v>0</v>
      </c>
      <c r="AB2434">
        <f t="shared" si="945"/>
        <v>0</v>
      </c>
      <c r="AC2434">
        <f t="shared" si="946"/>
        <v>0</v>
      </c>
      <c r="AD2434">
        <f t="shared" si="946"/>
        <v>0</v>
      </c>
      <c r="AE2434">
        <f t="shared" si="946"/>
        <v>0</v>
      </c>
      <c r="AF2434">
        <f t="shared" si="946"/>
        <v>0</v>
      </c>
      <c r="AG2434">
        <f t="shared" si="946"/>
        <v>0</v>
      </c>
      <c r="AH2434">
        <f t="shared" si="946"/>
        <v>0</v>
      </c>
      <c r="AI2434">
        <f t="shared" si="946"/>
        <v>1</v>
      </c>
      <c r="AJ2434">
        <f t="shared" ca="1" si="924"/>
        <v>0</v>
      </c>
      <c r="AK2434">
        <f t="shared" ca="1" si="925"/>
        <v>0</v>
      </c>
      <c r="AL2434">
        <f t="shared" ca="1" si="926"/>
        <v>1</v>
      </c>
      <c r="AM2434">
        <f t="shared" ca="1" si="927"/>
        <v>1</v>
      </c>
      <c r="AN2434">
        <f t="shared" ca="1" si="928"/>
        <v>0</v>
      </c>
      <c r="AO2434">
        <f t="shared" ca="1" si="929"/>
        <v>0</v>
      </c>
      <c r="AP2434">
        <f t="shared" ca="1" si="930"/>
        <v>1</v>
      </c>
      <c r="AQ2434">
        <f t="shared" ca="1" si="931"/>
        <v>0</v>
      </c>
      <c r="AR2434">
        <f t="shared" ca="1" si="932"/>
        <v>0</v>
      </c>
      <c r="AS2434">
        <v>1</v>
      </c>
      <c r="AT2434">
        <v>1</v>
      </c>
      <c r="AU2434">
        <f t="shared" ca="1" si="944"/>
        <v>1</v>
      </c>
      <c r="AV2434">
        <f t="shared" ca="1" si="944"/>
        <v>0</v>
      </c>
      <c r="AW2434">
        <f t="shared" ca="1" si="944"/>
        <v>0</v>
      </c>
      <c r="AX2434">
        <v>0</v>
      </c>
    </row>
    <row r="2435" spans="1:50">
      <c r="A2435" s="2">
        <v>41288</v>
      </c>
      <c r="B2435">
        <v>1435</v>
      </c>
      <c r="C2435">
        <v>29</v>
      </c>
      <c r="D2435">
        <f t="shared" ca="1" si="933"/>
        <v>11.088326917985727</v>
      </c>
      <c r="E2435">
        <f t="shared" ca="1" si="934"/>
        <v>17.911673082014275</v>
      </c>
      <c r="F2435" t="str">
        <f t="shared" ca="1" si="935"/>
        <v>high</v>
      </c>
      <c r="G2435">
        <v>2251</v>
      </c>
      <c r="H2435">
        <f t="shared" si="936"/>
        <v>2251</v>
      </c>
      <c r="I2435">
        <f t="shared" ca="1" si="937"/>
        <v>664.83865966698909</v>
      </c>
      <c r="J2435">
        <f t="shared" ca="1" si="938"/>
        <v>1586.1613403330109</v>
      </c>
      <c r="K2435" t="str">
        <f t="shared" ca="1" si="939"/>
        <v>high</v>
      </c>
      <c r="L2435">
        <v>-6.7</v>
      </c>
      <c r="M2435" t="str">
        <f t="shared" si="915"/>
        <v>low</v>
      </c>
      <c r="N2435">
        <f t="shared" si="921"/>
        <v>1</v>
      </c>
      <c r="O2435">
        <f t="shared" si="922"/>
        <v>1</v>
      </c>
      <c r="P2435" t="str">
        <f t="shared" si="923"/>
        <v>pondělí</v>
      </c>
      <c r="Q2435">
        <f t="shared" si="945"/>
        <v>1</v>
      </c>
      <c r="R2435">
        <f t="shared" si="945"/>
        <v>0</v>
      </c>
      <c r="S2435">
        <f t="shared" si="945"/>
        <v>0</v>
      </c>
      <c r="T2435">
        <f t="shared" si="945"/>
        <v>0</v>
      </c>
      <c r="U2435">
        <f t="shared" si="945"/>
        <v>0</v>
      </c>
      <c r="V2435">
        <f t="shared" si="945"/>
        <v>0</v>
      </c>
      <c r="W2435">
        <f t="shared" si="945"/>
        <v>0</v>
      </c>
      <c r="X2435">
        <f t="shared" si="945"/>
        <v>0</v>
      </c>
      <c r="Y2435">
        <f t="shared" si="945"/>
        <v>0</v>
      </c>
      <c r="Z2435">
        <f t="shared" si="945"/>
        <v>0</v>
      </c>
      <c r="AA2435">
        <f t="shared" si="945"/>
        <v>0</v>
      </c>
      <c r="AB2435">
        <f t="shared" si="945"/>
        <v>0</v>
      </c>
      <c r="AC2435">
        <f t="shared" si="946"/>
        <v>1</v>
      </c>
      <c r="AD2435">
        <f t="shared" si="946"/>
        <v>0</v>
      </c>
      <c r="AE2435">
        <f t="shared" si="946"/>
        <v>0</v>
      </c>
      <c r="AF2435">
        <f t="shared" si="946"/>
        <v>0</v>
      </c>
      <c r="AG2435">
        <f t="shared" si="946"/>
        <v>0</v>
      </c>
      <c r="AH2435">
        <f t="shared" si="946"/>
        <v>0</v>
      </c>
      <c r="AI2435">
        <f t="shared" si="946"/>
        <v>0</v>
      </c>
      <c r="AJ2435">
        <f t="shared" ca="1" si="924"/>
        <v>0</v>
      </c>
      <c r="AK2435">
        <f t="shared" ca="1" si="925"/>
        <v>0</v>
      </c>
      <c r="AL2435">
        <f t="shared" ca="1" si="926"/>
        <v>1</v>
      </c>
      <c r="AM2435">
        <f t="shared" ca="1" si="927"/>
        <v>1</v>
      </c>
      <c r="AN2435">
        <f t="shared" ca="1" si="928"/>
        <v>0</v>
      </c>
      <c r="AO2435">
        <f t="shared" ca="1" si="929"/>
        <v>0</v>
      </c>
      <c r="AP2435">
        <f t="shared" ca="1" si="930"/>
        <v>1</v>
      </c>
      <c r="AQ2435">
        <f t="shared" ca="1" si="931"/>
        <v>0</v>
      </c>
      <c r="AR2435">
        <f t="shared" ca="1" si="932"/>
        <v>0</v>
      </c>
      <c r="AS2435">
        <v>0</v>
      </c>
      <c r="AT2435">
        <v>1</v>
      </c>
      <c r="AU2435">
        <f t="shared" ca="1" si="944"/>
        <v>0</v>
      </c>
      <c r="AV2435">
        <f t="shared" ca="1" si="944"/>
        <v>0</v>
      </c>
      <c r="AW2435">
        <f t="shared" ca="1" si="944"/>
        <v>1</v>
      </c>
      <c r="AX2435">
        <v>0</v>
      </c>
    </row>
    <row r="2436" spans="1:50">
      <c r="A2436" s="2">
        <v>41289</v>
      </c>
      <c r="B2436">
        <v>1436</v>
      </c>
      <c r="C2436">
        <v>23</v>
      </c>
      <c r="D2436">
        <f t="shared" ca="1" si="933"/>
        <v>11.088928236982404</v>
      </c>
      <c r="E2436">
        <f t="shared" ca="1" si="934"/>
        <v>11.911071763017596</v>
      </c>
      <c r="F2436" t="str">
        <f t="shared" ca="1" si="935"/>
        <v>high</v>
      </c>
      <c r="G2436">
        <v>1245</v>
      </c>
      <c r="H2436">
        <f t="shared" si="936"/>
        <v>1245</v>
      </c>
      <c r="I2436">
        <f t="shared" ca="1" si="937"/>
        <v>664.8031192967378</v>
      </c>
      <c r="J2436">
        <f t="shared" ca="1" si="938"/>
        <v>580.1968807032622</v>
      </c>
      <c r="K2436" t="str">
        <f t="shared" ca="1" si="939"/>
        <v>high</v>
      </c>
      <c r="L2436">
        <v>-1</v>
      </c>
      <c r="M2436" t="str">
        <f t="shared" si="915"/>
        <v>low</v>
      </c>
      <c r="N2436">
        <f t="shared" si="921"/>
        <v>1</v>
      </c>
      <c r="O2436">
        <f t="shared" si="922"/>
        <v>2</v>
      </c>
      <c r="P2436" t="str">
        <f t="shared" si="923"/>
        <v>úterý</v>
      </c>
      <c r="Q2436">
        <f t="shared" si="945"/>
        <v>1</v>
      </c>
      <c r="R2436">
        <f t="shared" si="945"/>
        <v>0</v>
      </c>
      <c r="S2436">
        <f t="shared" si="945"/>
        <v>0</v>
      </c>
      <c r="T2436">
        <f t="shared" si="945"/>
        <v>0</v>
      </c>
      <c r="U2436">
        <f t="shared" si="945"/>
        <v>0</v>
      </c>
      <c r="V2436">
        <f t="shared" si="945"/>
        <v>0</v>
      </c>
      <c r="W2436">
        <f t="shared" si="945"/>
        <v>0</v>
      </c>
      <c r="X2436">
        <f t="shared" si="945"/>
        <v>0</v>
      </c>
      <c r="Y2436">
        <f t="shared" si="945"/>
        <v>0</v>
      </c>
      <c r="Z2436">
        <f t="shared" si="945"/>
        <v>0</v>
      </c>
      <c r="AA2436">
        <f t="shared" si="945"/>
        <v>0</v>
      </c>
      <c r="AB2436">
        <f t="shared" si="945"/>
        <v>0</v>
      </c>
      <c r="AC2436">
        <f t="shared" si="946"/>
        <v>0</v>
      </c>
      <c r="AD2436">
        <f t="shared" si="946"/>
        <v>1</v>
      </c>
      <c r="AE2436">
        <f t="shared" si="946"/>
        <v>0</v>
      </c>
      <c r="AF2436">
        <f t="shared" si="946"/>
        <v>0</v>
      </c>
      <c r="AG2436">
        <f t="shared" si="946"/>
        <v>0</v>
      </c>
      <c r="AH2436">
        <f t="shared" si="946"/>
        <v>0</v>
      </c>
      <c r="AI2436">
        <f t="shared" si="946"/>
        <v>0</v>
      </c>
      <c r="AJ2436">
        <f t="shared" ca="1" si="924"/>
        <v>0</v>
      </c>
      <c r="AK2436">
        <f t="shared" ca="1" si="925"/>
        <v>1</v>
      </c>
      <c r="AL2436">
        <f t="shared" ca="1" si="926"/>
        <v>0</v>
      </c>
      <c r="AM2436">
        <f t="shared" ca="1" si="927"/>
        <v>1</v>
      </c>
      <c r="AN2436">
        <f t="shared" ca="1" si="928"/>
        <v>0</v>
      </c>
      <c r="AO2436">
        <f t="shared" ca="1" si="929"/>
        <v>0</v>
      </c>
      <c r="AP2436">
        <f t="shared" ca="1" si="930"/>
        <v>1</v>
      </c>
      <c r="AQ2436">
        <f t="shared" ca="1" si="931"/>
        <v>0</v>
      </c>
      <c r="AR2436">
        <f t="shared" ca="1" si="932"/>
        <v>0</v>
      </c>
      <c r="AS2436">
        <v>1</v>
      </c>
      <c r="AT2436">
        <v>1</v>
      </c>
      <c r="AU2436">
        <f t="shared" ca="1" si="944"/>
        <v>0</v>
      </c>
      <c r="AV2436">
        <f t="shared" ca="1" si="944"/>
        <v>0</v>
      </c>
      <c r="AW2436">
        <f t="shared" ca="1" si="944"/>
        <v>1</v>
      </c>
      <c r="AX2436">
        <v>0</v>
      </c>
    </row>
    <row r="2437" spans="1:50">
      <c r="A2437" s="2">
        <v>41290</v>
      </c>
      <c r="B2437">
        <v>1437</v>
      </c>
      <c r="C2437">
        <v>12</v>
      </c>
      <c r="D2437">
        <f t="shared" ca="1" si="933"/>
        <v>11.089529752922061</v>
      </c>
      <c r="E2437">
        <f t="shared" ca="1" si="934"/>
        <v>0.91047024707793867</v>
      </c>
      <c r="F2437" t="str">
        <f t="shared" ca="1" si="935"/>
        <v>medium</v>
      </c>
      <c r="G2437">
        <v>299</v>
      </c>
      <c r="H2437">
        <f t="shared" si="936"/>
        <v>299</v>
      </c>
      <c r="I2437">
        <f t="shared" ca="1" si="937"/>
        <v>664.76761776866886</v>
      </c>
      <c r="J2437">
        <f t="shared" ca="1" si="938"/>
        <v>-365.76761776866886</v>
      </c>
      <c r="K2437" t="str">
        <f t="shared" ca="1" si="939"/>
        <v>low</v>
      </c>
      <c r="L2437">
        <v>-3.9</v>
      </c>
      <c r="M2437" t="str">
        <f t="shared" si="915"/>
        <v>low</v>
      </c>
      <c r="N2437">
        <f t="shared" si="921"/>
        <v>1</v>
      </c>
      <c r="O2437">
        <f t="shared" si="922"/>
        <v>3</v>
      </c>
      <c r="P2437" t="str">
        <f t="shared" si="923"/>
        <v>středa</v>
      </c>
      <c r="Q2437">
        <f t="shared" si="945"/>
        <v>1</v>
      </c>
      <c r="R2437">
        <f t="shared" si="945"/>
        <v>0</v>
      </c>
      <c r="S2437">
        <f t="shared" si="945"/>
        <v>0</v>
      </c>
      <c r="T2437">
        <f t="shared" si="945"/>
        <v>0</v>
      </c>
      <c r="U2437">
        <f t="shared" si="945"/>
        <v>0</v>
      </c>
      <c r="V2437">
        <f t="shared" si="945"/>
        <v>0</v>
      </c>
      <c r="W2437">
        <f t="shared" si="945"/>
        <v>0</v>
      </c>
      <c r="X2437">
        <f t="shared" si="945"/>
        <v>0</v>
      </c>
      <c r="Y2437">
        <f t="shared" si="945"/>
        <v>0</v>
      </c>
      <c r="Z2437">
        <f t="shared" si="945"/>
        <v>0</v>
      </c>
      <c r="AA2437">
        <f t="shared" si="945"/>
        <v>0</v>
      </c>
      <c r="AB2437">
        <f t="shared" si="945"/>
        <v>0</v>
      </c>
      <c r="AC2437">
        <f t="shared" si="946"/>
        <v>0</v>
      </c>
      <c r="AD2437">
        <f t="shared" si="946"/>
        <v>0</v>
      </c>
      <c r="AE2437">
        <f t="shared" si="946"/>
        <v>1</v>
      </c>
      <c r="AF2437">
        <f t="shared" si="946"/>
        <v>0</v>
      </c>
      <c r="AG2437">
        <f t="shared" si="946"/>
        <v>0</v>
      </c>
      <c r="AH2437">
        <f t="shared" si="946"/>
        <v>0</v>
      </c>
      <c r="AI2437">
        <f t="shared" si="946"/>
        <v>0</v>
      </c>
      <c r="AJ2437">
        <f t="shared" ca="1" si="924"/>
        <v>0</v>
      </c>
      <c r="AK2437">
        <f t="shared" ca="1" si="925"/>
        <v>1</v>
      </c>
      <c r="AL2437">
        <f t="shared" ca="1" si="926"/>
        <v>0</v>
      </c>
      <c r="AM2437">
        <f t="shared" ca="1" si="927"/>
        <v>1</v>
      </c>
      <c r="AN2437">
        <f t="shared" ca="1" si="928"/>
        <v>0</v>
      </c>
      <c r="AO2437">
        <f t="shared" ca="1" si="929"/>
        <v>0</v>
      </c>
      <c r="AP2437">
        <f t="shared" ca="1" si="930"/>
        <v>1</v>
      </c>
      <c r="AQ2437">
        <f t="shared" ca="1" si="931"/>
        <v>0</v>
      </c>
      <c r="AR2437">
        <f t="shared" ca="1" si="932"/>
        <v>0</v>
      </c>
      <c r="AS2437">
        <v>1</v>
      </c>
      <c r="AT2437">
        <v>1</v>
      </c>
      <c r="AU2437">
        <f t="shared" ca="1" si="944"/>
        <v>0</v>
      </c>
      <c r="AV2437">
        <f t="shared" ca="1" si="944"/>
        <v>1</v>
      </c>
      <c r="AW2437">
        <f t="shared" ca="1" si="944"/>
        <v>0</v>
      </c>
      <c r="AX2437">
        <v>0</v>
      </c>
    </row>
    <row r="2438" spans="1:50">
      <c r="A2438" s="2">
        <v>41291</v>
      </c>
      <c r="B2438">
        <v>1438</v>
      </c>
      <c r="C2438">
        <v>10</v>
      </c>
      <c r="D2438">
        <f t="shared" ca="1" si="933"/>
        <v>11.090131468097015</v>
      </c>
      <c r="E2438">
        <f t="shared" ca="1" si="934"/>
        <v>-1.0901314680970149</v>
      </c>
      <c r="F2438" t="str">
        <f t="shared" ca="1" si="935"/>
        <v>medium</v>
      </c>
      <c r="G2438">
        <v>422</v>
      </c>
      <c r="H2438">
        <f t="shared" si="936"/>
        <v>422</v>
      </c>
      <c r="I2438">
        <f t="shared" ca="1" si="937"/>
        <v>664.73215539610908</v>
      </c>
      <c r="J2438">
        <f t="shared" ca="1" si="938"/>
        <v>-242.73215539610908</v>
      </c>
      <c r="K2438" t="str">
        <f t="shared" ca="1" si="939"/>
        <v>medium</v>
      </c>
      <c r="L2438">
        <v>-4.2</v>
      </c>
      <c r="M2438" t="str">
        <f t="shared" si="915"/>
        <v>low</v>
      </c>
      <c r="N2438">
        <f t="shared" si="921"/>
        <v>1</v>
      </c>
      <c r="O2438">
        <f t="shared" si="922"/>
        <v>4</v>
      </c>
      <c r="P2438" t="str">
        <f t="shared" si="923"/>
        <v>čtvrtek</v>
      </c>
      <c r="Q2438">
        <f t="shared" si="945"/>
        <v>1</v>
      </c>
      <c r="R2438">
        <f t="shared" si="945"/>
        <v>0</v>
      </c>
      <c r="S2438">
        <f t="shared" si="945"/>
        <v>0</v>
      </c>
      <c r="T2438">
        <f t="shared" si="945"/>
        <v>0</v>
      </c>
      <c r="U2438">
        <f t="shared" si="945"/>
        <v>0</v>
      </c>
      <c r="V2438">
        <f t="shared" si="945"/>
        <v>0</v>
      </c>
      <c r="W2438">
        <f t="shared" si="945"/>
        <v>0</v>
      </c>
      <c r="X2438">
        <f t="shared" si="945"/>
        <v>0</v>
      </c>
      <c r="Y2438">
        <f t="shared" si="945"/>
        <v>0</v>
      </c>
      <c r="Z2438">
        <f t="shared" si="945"/>
        <v>0</v>
      </c>
      <c r="AA2438">
        <f t="shared" si="945"/>
        <v>0</v>
      </c>
      <c r="AB2438">
        <f t="shared" si="945"/>
        <v>0</v>
      </c>
      <c r="AC2438">
        <f t="shared" si="946"/>
        <v>0</v>
      </c>
      <c r="AD2438">
        <f t="shared" si="946"/>
        <v>0</v>
      </c>
      <c r="AE2438">
        <f t="shared" si="946"/>
        <v>0</v>
      </c>
      <c r="AF2438">
        <f t="shared" si="946"/>
        <v>1</v>
      </c>
      <c r="AG2438">
        <f t="shared" si="946"/>
        <v>0</v>
      </c>
      <c r="AH2438">
        <f t="shared" si="946"/>
        <v>0</v>
      </c>
      <c r="AI2438">
        <f t="shared" si="946"/>
        <v>0</v>
      </c>
      <c r="AJ2438">
        <f t="shared" ca="1" si="924"/>
        <v>0</v>
      </c>
      <c r="AK2438">
        <f t="shared" ca="1" si="925"/>
        <v>0</v>
      </c>
      <c r="AL2438">
        <f t="shared" ca="1" si="926"/>
        <v>1</v>
      </c>
      <c r="AM2438">
        <f t="shared" ca="1" si="927"/>
        <v>1</v>
      </c>
      <c r="AN2438">
        <f t="shared" ca="1" si="928"/>
        <v>0</v>
      </c>
      <c r="AO2438">
        <f t="shared" ca="1" si="929"/>
        <v>0</v>
      </c>
      <c r="AP2438">
        <f t="shared" ca="1" si="930"/>
        <v>1</v>
      </c>
      <c r="AQ2438">
        <f t="shared" ca="1" si="931"/>
        <v>0</v>
      </c>
      <c r="AR2438">
        <f t="shared" ca="1" si="932"/>
        <v>0</v>
      </c>
      <c r="AS2438">
        <v>0</v>
      </c>
      <c r="AT2438">
        <v>1</v>
      </c>
      <c r="AU2438">
        <f t="shared" ca="1" si="944"/>
        <v>0</v>
      </c>
      <c r="AV2438">
        <f t="shared" ca="1" si="944"/>
        <v>1</v>
      </c>
      <c r="AW2438">
        <f t="shared" ca="1" si="944"/>
        <v>0</v>
      </c>
      <c r="AX2438">
        <v>0</v>
      </c>
    </row>
    <row r="2439" spans="1:50">
      <c r="A2439" s="2">
        <v>41292</v>
      </c>
      <c r="B2439">
        <v>1439</v>
      </c>
      <c r="C2439">
        <v>13</v>
      </c>
      <c r="D2439">
        <f t="shared" ca="1" si="933"/>
        <v>11.090733384799583</v>
      </c>
      <c r="E2439">
        <f t="shared" ca="1" si="934"/>
        <v>1.9092666152004174</v>
      </c>
      <c r="F2439" t="str">
        <f t="shared" ca="1" si="935"/>
        <v>high</v>
      </c>
      <c r="G2439">
        <v>510</v>
      </c>
      <c r="H2439">
        <f t="shared" si="936"/>
        <v>510</v>
      </c>
      <c r="I2439">
        <f t="shared" ca="1" si="937"/>
        <v>664.69673249238531</v>
      </c>
      <c r="J2439">
        <f t="shared" ca="1" si="938"/>
        <v>-154.69673249238531</v>
      </c>
      <c r="K2439" t="str">
        <f t="shared" ca="1" si="939"/>
        <v>medium</v>
      </c>
      <c r="L2439">
        <v>-8.1999999999999993</v>
      </c>
      <c r="M2439" t="str">
        <f t="shared" si="915"/>
        <v>low</v>
      </c>
      <c r="N2439">
        <f t="shared" si="921"/>
        <v>1</v>
      </c>
      <c r="O2439">
        <f t="shared" si="922"/>
        <v>5</v>
      </c>
      <c r="P2439" t="str">
        <f t="shared" si="923"/>
        <v>pátek</v>
      </c>
      <c r="Q2439">
        <f t="shared" si="945"/>
        <v>1</v>
      </c>
      <c r="R2439">
        <f t="shared" si="945"/>
        <v>0</v>
      </c>
      <c r="S2439">
        <f t="shared" si="945"/>
        <v>0</v>
      </c>
      <c r="T2439">
        <f t="shared" si="945"/>
        <v>0</v>
      </c>
      <c r="U2439">
        <f t="shared" si="945"/>
        <v>0</v>
      </c>
      <c r="V2439">
        <f t="shared" si="945"/>
        <v>0</v>
      </c>
      <c r="W2439">
        <f t="shared" si="945"/>
        <v>0</v>
      </c>
      <c r="X2439">
        <f t="shared" si="945"/>
        <v>0</v>
      </c>
      <c r="Y2439">
        <f t="shared" si="945"/>
        <v>0</v>
      </c>
      <c r="Z2439">
        <f t="shared" si="945"/>
        <v>0</v>
      </c>
      <c r="AA2439">
        <f t="shared" si="945"/>
        <v>0</v>
      </c>
      <c r="AB2439">
        <f t="shared" si="945"/>
        <v>0</v>
      </c>
      <c r="AC2439">
        <f t="shared" si="946"/>
        <v>0</v>
      </c>
      <c r="AD2439">
        <f t="shared" si="946"/>
        <v>0</v>
      </c>
      <c r="AE2439">
        <f t="shared" si="946"/>
        <v>0</v>
      </c>
      <c r="AF2439">
        <f t="shared" si="946"/>
        <v>0</v>
      </c>
      <c r="AG2439">
        <f t="shared" si="946"/>
        <v>1</v>
      </c>
      <c r="AH2439">
        <f t="shared" si="946"/>
        <v>0</v>
      </c>
      <c r="AI2439">
        <f t="shared" si="946"/>
        <v>0</v>
      </c>
      <c r="AJ2439">
        <f t="shared" ca="1" si="924"/>
        <v>0</v>
      </c>
      <c r="AK2439">
        <f t="shared" ca="1" si="925"/>
        <v>1</v>
      </c>
      <c r="AL2439">
        <f t="shared" ca="1" si="926"/>
        <v>0</v>
      </c>
      <c r="AM2439">
        <f t="shared" ca="1" si="927"/>
        <v>1</v>
      </c>
      <c r="AN2439">
        <f t="shared" ca="1" si="928"/>
        <v>0</v>
      </c>
      <c r="AO2439">
        <f t="shared" ca="1" si="929"/>
        <v>0</v>
      </c>
      <c r="AP2439">
        <f t="shared" ca="1" si="930"/>
        <v>1</v>
      </c>
      <c r="AQ2439">
        <f t="shared" ca="1" si="931"/>
        <v>0</v>
      </c>
      <c r="AR2439">
        <f t="shared" ca="1" si="932"/>
        <v>0</v>
      </c>
      <c r="AS2439">
        <v>0</v>
      </c>
      <c r="AT2439">
        <v>1</v>
      </c>
      <c r="AU2439">
        <f t="shared" ca="1" si="944"/>
        <v>0</v>
      </c>
      <c r="AV2439">
        <f t="shared" ca="1" si="944"/>
        <v>0</v>
      </c>
      <c r="AW2439">
        <f t="shared" ca="1" si="944"/>
        <v>1</v>
      </c>
      <c r="AX2439">
        <v>0</v>
      </c>
    </row>
    <row r="2440" spans="1:50">
      <c r="A2440" s="2">
        <v>41293</v>
      </c>
      <c r="B2440">
        <v>1440</v>
      </c>
      <c r="C2440">
        <v>7</v>
      </c>
      <c r="D2440">
        <f t="shared" ca="1" si="933"/>
        <v>11.09133550532208</v>
      </c>
      <c r="E2440">
        <f t="shared" ca="1" si="934"/>
        <v>-4.0913355053220801</v>
      </c>
      <c r="F2440" t="str">
        <f t="shared" ca="1" si="935"/>
        <v>low</v>
      </c>
      <c r="G2440">
        <v>435</v>
      </c>
      <c r="H2440">
        <f t="shared" si="936"/>
        <v>435</v>
      </c>
      <c r="I2440">
        <f t="shared" ca="1" si="937"/>
        <v>664.66134937082461</v>
      </c>
      <c r="J2440">
        <f t="shared" ca="1" si="938"/>
        <v>-229.66134937082461</v>
      </c>
      <c r="K2440" t="str">
        <f t="shared" ca="1" si="939"/>
        <v>medium</v>
      </c>
      <c r="L2440">
        <v>-8.35</v>
      </c>
      <c r="M2440" t="str">
        <f t="shared" si="915"/>
        <v>low</v>
      </c>
      <c r="N2440">
        <f t="shared" si="921"/>
        <v>1</v>
      </c>
      <c r="O2440">
        <f t="shared" si="922"/>
        <v>6</v>
      </c>
      <c r="P2440" t="str">
        <f t="shared" si="923"/>
        <v>sobota</v>
      </c>
      <c r="Q2440">
        <f t="shared" si="945"/>
        <v>1</v>
      </c>
      <c r="R2440">
        <f t="shared" si="945"/>
        <v>0</v>
      </c>
      <c r="S2440">
        <f t="shared" si="945"/>
        <v>0</v>
      </c>
      <c r="T2440">
        <f t="shared" si="945"/>
        <v>0</v>
      </c>
      <c r="U2440">
        <f t="shared" si="945"/>
        <v>0</v>
      </c>
      <c r="V2440">
        <f t="shared" si="945"/>
        <v>0</v>
      </c>
      <c r="W2440">
        <f t="shared" si="945"/>
        <v>0</v>
      </c>
      <c r="X2440">
        <f t="shared" si="945"/>
        <v>0</v>
      </c>
      <c r="Y2440">
        <f t="shared" si="945"/>
        <v>0</v>
      </c>
      <c r="Z2440">
        <f t="shared" si="945"/>
        <v>0</v>
      </c>
      <c r="AA2440">
        <f t="shared" si="945"/>
        <v>0</v>
      </c>
      <c r="AB2440">
        <f t="shared" si="945"/>
        <v>0</v>
      </c>
      <c r="AC2440">
        <f t="shared" si="946"/>
        <v>0</v>
      </c>
      <c r="AD2440">
        <f t="shared" si="946"/>
        <v>0</v>
      </c>
      <c r="AE2440">
        <f t="shared" si="946"/>
        <v>0</v>
      </c>
      <c r="AF2440">
        <f t="shared" si="946"/>
        <v>0</v>
      </c>
      <c r="AG2440">
        <f t="shared" si="946"/>
        <v>0</v>
      </c>
      <c r="AH2440">
        <f t="shared" si="946"/>
        <v>1</v>
      </c>
      <c r="AI2440">
        <f t="shared" si="946"/>
        <v>0</v>
      </c>
      <c r="AJ2440">
        <f t="shared" ca="1" si="924"/>
        <v>0</v>
      </c>
      <c r="AK2440">
        <f t="shared" ca="1" si="925"/>
        <v>0</v>
      </c>
      <c r="AL2440">
        <f t="shared" ca="1" si="926"/>
        <v>1</v>
      </c>
      <c r="AM2440">
        <f t="shared" ca="1" si="927"/>
        <v>1</v>
      </c>
      <c r="AN2440">
        <f t="shared" ca="1" si="928"/>
        <v>0</v>
      </c>
      <c r="AO2440">
        <f t="shared" ca="1" si="929"/>
        <v>0</v>
      </c>
      <c r="AP2440">
        <f t="shared" ca="1" si="930"/>
        <v>1</v>
      </c>
      <c r="AQ2440">
        <f t="shared" ca="1" si="931"/>
        <v>0</v>
      </c>
      <c r="AR2440">
        <f t="shared" ca="1" si="932"/>
        <v>0</v>
      </c>
      <c r="AS2440">
        <v>0</v>
      </c>
      <c r="AT2440">
        <v>1</v>
      </c>
      <c r="AU2440">
        <f t="shared" ca="1" si="944"/>
        <v>1</v>
      </c>
      <c r="AV2440">
        <f t="shared" ca="1" si="944"/>
        <v>0</v>
      </c>
      <c r="AW2440">
        <f t="shared" ca="1" si="944"/>
        <v>0</v>
      </c>
      <c r="AX2440">
        <v>0</v>
      </c>
    </row>
    <row r="2441" spans="1:50">
      <c r="A2441" s="2">
        <v>41294</v>
      </c>
      <c r="B2441">
        <v>1441</v>
      </c>
      <c r="C2441">
        <v>4</v>
      </c>
      <c r="D2441">
        <f t="shared" ca="1" si="933"/>
        <v>11.091937831956827</v>
      </c>
      <c r="E2441">
        <f t="shared" ca="1" si="934"/>
        <v>-7.0919378319568267</v>
      </c>
      <c r="F2441" t="str">
        <f t="shared" ca="1" si="935"/>
        <v>low</v>
      </c>
      <c r="G2441">
        <v>69</v>
      </c>
      <c r="H2441">
        <f t="shared" si="936"/>
        <v>69</v>
      </c>
      <c r="I2441">
        <f t="shared" ca="1" si="937"/>
        <v>664.62600634475382</v>
      </c>
      <c r="J2441">
        <f t="shared" ca="1" si="938"/>
        <v>-595.62600634475382</v>
      </c>
      <c r="K2441" t="str">
        <f t="shared" ca="1" si="939"/>
        <v>low</v>
      </c>
      <c r="L2441">
        <v>-7.2</v>
      </c>
      <c r="M2441" t="str">
        <f t="shared" si="915"/>
        <v>low</v>
      </c>
      <c r="N2441">
        <f t="shared" si="921"/>
        <v>1</v>
      </c>
      <c r="O2441">
        <f t="shared" si="922"/>
        <v>7</v>
      </c>
      <c r="P2441" t="str">
        <f t="shared" si="923"/>
        <v>neděle</v>
      </c>
      <c r="Q2441">
        <f t="shared" ref="Q2441:AB2450" si="947">VLOOKUP($N2441,$V$31:$AH$42,Q$592+1,0)</f>
        <v>1</v>
      </c>
      <c r="R2441">
        <f t="shared" si="947"/>
        <v>0</v>
      </c>
      <c r="S2441">
        <f t="shared" si="947"/>
        <v>0</v>
      </c>
      <c r="T2441">
        <f t="shared" si="947"/>
        <v>0</v>
      </c>
      <c r="U2441">
        <f t="shared" si="947"/>
        <v>0</v>
      </c>
      <c r="V2441">
        <f t="shared" si="947"/>
        <v>0</v>
      </c>
      <c r="W2441">
        <f t="shared" si="947"/>
        <v>0</v>
      </c>
      <c r="X2441">
        <f t="shared" si="947"/>
        <v>0</v>
      </c>
      <c r="Y2441">
        <f t="shared" si="947"/>
        <v>0</v>
      </c>
      <c r="Z2441">
        <f t="shared" si="947"/>
        <v>0</v>
      </c>
      <c r="AA2441">
        <f t="shared" si="947"/>
        <v>0</v>
      </c>
      <c r="AB2441">
        <f t="shared" si="947"/>
        <v>0</v>
      </c>
      <c r="AC2441">
        <f t="shared" ref="AC2441:AI2450" si="948">VLOOKUP($O2441,$V$74:$AC$80,AC$592+1,0)</f>
        <v>0</v>
      </c>
      <c r="AD2441">
        <f t="shared" si="948"/>
        <v>0</v>
      </c>
      <c r="AE2441">
        <f t="shared" si="948"/>
        <v>0</v>
      </c>
      <c r="AF2441">
        <f t="shared" si="948"/>
        <v>0</v>
      </c>
      <c r="AG2441">
        <f t="shared" si="948"/>
        <v>0</v>
      </c>
      <c r="AH2441">
        <f t="shared" si="948"/>
        <v>0</v>
      </c>
      <c r="AI2441">
        <f t="shared" si="948"/>
        <v>1</v>
      </c>
      <c r="AJ2441">
        <f t="shared" ca="1" si="924"/>
        <v>0</v>
      </c>
      <c r="AK2441">
        <f t="shared" ca="1" si="925"/>
        <v>1</v>
      </c>
      <c r="AL2441">
        <f t="shared" ca="1" si="926"/>
        <v>0</v>
      </c>
      <c r="AM2441">
        <f t="shared" ca="1" si="927"/>
        <v>1</v>
      </c>
      <c r="AN2441">
        <f t="shared" ca="1" si="928"/>
        <v>0</v>
      </c>
      <c r="AO2441">
        <f t="shared" ca="1" si="929"/>
        <v>0</v>
      </c>
      <c r="AP2441">
        <f t="shared" ca="1" si="930"/>
        <v>1</v>
      </c>
      <c r="AQ2441">
        <f t="shared" ca="1" si="931"/>
        <v>0</v>
      </c>
      <c r="AR2441">
        <f t="shared" ca="1" si="932"/>
        <v>0</v>
      </c>
      <c r="AS2441">
        <v>0</v>
      </c>
      <c r="AT2441">
        <v>1</v>
      </c>
      <c r="AU2441">
        <f t="shared" ref="AU2441:AW2460" ca="1" si="949">VLOOKUP(INDIRECT($AU$590&amp;ROW($A2441)),$F$17:$I$19,AU$592+1,0)</f>
        <v>1</v>
      </c>
      <c r="AV2441">
        <f t="shared" ca="1" si="949"/>
        <v>0</v>
      </c>
      <c r="AW2441">
        <f t="shared" ca="1" si="949"/>
        <v>0</v>
      </c>
      <c r="AX2441">
        <v>0</v>
      </c>
    </row>
    <row r="2442" spans="1:50">
      <c r="A2442" s="2">
        <v>41295</v>
      </c>
      <c r="B2442">
        <v>1442</v>
      </c>
      <c r="C2442">
        <v>6</v>
      </c>
      <c r="D2442">
        <f t="shared" ca="1" si="933"/>
        <v>11.092540366996138</v>
      </c>
      <c r="E2442">
        <f t="shared" ca="1" si="934"/>
        <v>-5.092540366996138</v>
      </c>
      <c r="F2442" t="str">
        <f t="shared" ca="1" si="935"/>
        <v>low</v>
      </c>
      <c r="G2442">
        <v>324</v>
      </c>
      <c r="H2442">
        <f t="shared" si="936"/>
        <v>324</v>
      </c>
      <c r="I2442">
        <f t="shared" ca="1" si="937"/>
        <v>664.59070372749977</v>
      </c>
      <c r="J2442">
        <f t="shared" ca="1" si="938"/>
        <v>-340.59070372749977</v>
      </c>
      <c r="K2442" t="str">
        <f t="shared" ca="1" si="939"/>
        <v>low</v>
      </c>
      <c r="L2442">
        <v>-6.5</v>
      </c>
      <c r="M2442" t="str">
        <f t="shared" si="915"/>
        <v>low</v>
      </c>
      <c r="N2442">
        <f t="shared" si="921"/>
        <v>1</v>
      </c>
      <c r="O2442">
        <f t="shared" si="922"/>
        <v>1</v>
      </c>
      <c r="P2442" t="str">
        <f t="shared" si="923"/>
        <v>pondělí</v>
      </c>
      <c r="Q2442">
        <f t="shared" si="947"/>
        <v>1</v>
      </c>
      <c r="R2442">
        <f t="shared" si="947"/>
        <v>0</v>
      </c>
      <c r="S2442">
        <f t="shared" si="947"/>
        <v>0</v>
      </c>
      <c r="T2442">
        <f t="shared" si="947"/>
        <v>0</v>
      </c>
      <c r="U2442">
        <f t="shared" si="947"/>
        <v>0</v>
      </c>
      <c r="V2442">
        <f t="shared" si="947"/>
        <v>0</v>
      </c>
      <c r="W2442">
        <f t="shared" si="947"/>
        <v>0</v>
      </c>
      <c r="X2442">
        <f t="shared" si="947"/>
        <v>0</v>
      </c>
      <c r="Y2442">
        <f t="shared" si="947"/>
        <v>0</v>
      </c>
      <c r="Z2442">
        <f t="shared" si="947"/>
        <v>0</v>
      </c>
      <c r="AA2442">
        <f t="shared" si="947"/>
        <v>0</v>
      </c>
      <c r="AB2442">
        <f t="shared" si="947"/>
        <v>0</v>
      </c>
      <c r="AC2442">
        <f t="shared" si="948"/>
        <v>1</v>
      </c>
      <c r="AD2442">
        <f t="shared" si="948"/>
        <v>0</v>
      </c>
      <c r="AE2442">
        <f t="shared" si="948"/>
        <v>0</v>
      </c>
      <c r="AF2442">
        <f t="shared" si="948"/>
        <v>0</v>
      </c>
      <c r="AG2442">
        <f t="shared" si="948"/>
        <v>0</v>
      </c>
      <c r="AH2442">
        <f t="shared" si="948"/>
        <v>0</v>
      </c>
      <c r="AI2442">
        <f t="shared" si="948"/>
        <v>0</v>
      </c>
      <c r="AJ2442">
        <f t="shared" ca="1" si="924"/>
        <v>0</v>
      </c>
      <c r="AK2442">
        <f t="shared" ca="1" si="925"/>
        <v>0</v>
      </c>
      <c r="AL2442">
        <f t="shared" ca="1" si="926"/>
        <v>1</v>
      </c>
      <c r="AM2442">
        <f t="shared" ca="1" si="927"/>
        <v>1</v>
      </c>
      <c r="AN2442">
        <f t="shared" ca="1" si="928"/>
        <v>0</v>
      </c>
      <c r="AO2442">
        <f t="shared" ca="1" si="929"/>
        <v>0</v>
      </c>
      <c r="AP2442">
        <f t="shared" ca="1" si="930"/>
        <v>1</v>
      </c>
      <c r="AQ2442">
        <f t="shared" ca="1" si="931"/>
        <v>0</v>
      </c>
      <c r="AR2442">
        <f t="shared" ca="1" si="932"/>
        <v>0</v>
      </c>
      <c r="AS2442">
        <v>1</v>
      </c>
      <c r="AT2442">
        <v>1</v>
      </c>
      <c r="AU2442">
        <f t="shared" ca="1" si="949"/>
        <v>1</v>
      </c>
      <c r="AV2442">
        <f t="shared" ca="1" si="949"/>
        <v>0</v>
      </c>
      <c r="AW2442">
        <f t="shared" ca="1" si="949"/>
        <v>0</v>
      </c>
      <c r="AX2442">
        <v>0</v>
      </c>
    </row>
    <row r="2443" spans="1:50">
      <c r="A2443" s="2">
        <v>41296</v>
      </c>
      <c r="B2443">
        <v>1443</v>
      </c>
      <c r="C2443">
        <v>9</v>
      </c>
      <c r="D2443">
        <f t="shared" ca="1" si="933"/>
        <v>11.093143112732331</v>
      </c>
      <c r="E2443">
        <f t="shared" ca="1" si="934"/>
        <v>-2.0931431127323314</v>
      </c>
      <c r="F2443" t="str">
        <f t="shared" ca="1" si="935"/>
        <v>medium</v>
      </c>
      <c r="G2443">
        <v>641</v>
      </c>
      <c r="H2443">
        <f t="shared" si="936"/>
        <v>641</v>
      </c>
      <c r="I2443">
        <f t="shared" ca="1" si="937"/>
        <v>664.55544183238953</v>
      </c>
      <c r="J2443">
        <f t="shared" ca="1" si="938"/>
        <v>-23.555441832389533</v>
      </c>
      <c r="K2443" t="str">
        <f t="shared" ca="1" si="939"/>
        <v>medium</v>
      </c>
      <c r="L2443">
        <v>-9.65</v>
      </c>
      <c r="M2443" t="str">
        <f t="shared" si="915"/>
        <v>low</v>
      </c>
      <c r="N2443">
        <f t="shared" si="921"/>
        <v>1</v>
      </c>
      <c r="O2443">
        <f t="shared" si="922"/>
        <v>2</v>
      </c>
      <c r="P2443" t="str">
        <f t="shared" si="923"/>
        <v>úterý</v>
      </c>
      <c r="Q2443">
        <f t="shared" si="947"/>
        <v>1</v>
      </c>
      <c r="R2443">
        <f t="shared" si="947"/>
        <v>0</v>
      </c>
      <c r="S2443">
        <f t="shared" si="947"/>
        <v>0</v>
      </c>
      <c r="T2443">
        <f t="shared" si="947"/>
        <v>0</v>
      </c>
      <c r="U2443">
        <f t="shared" si="947"/>
        <v>0</v>
      </c>
      <c r="V2443">
        <f t="shared" si="947"/>
        <v>0</v>
      </c>
      <c r="W2443">
        <f t="shared" si="947"/>
        <v>0</v>
      </c>
      <c r="X2443">
        <f t="shared" si="947"/>
        <v>0</v>
      </c>
      <c r="Y2443">
        <f t="shared" si="947"/>
        <v>0</v>
      </c>
      <c r="Z2443">
        <f t="shared" si="947"/>
        <v>0</v>
      </c>
      <c r="AA2443">
        <f t="shared" si="947"/>
        <v>0</v>
      </c>
      <c r="AB2443">
        <f t="shared" si="947"/>
        <v>0</v>
      </c>
      <c r="AC2443">
        <f t="shared" si="948"/>
        <v>0</v>
      </c>
      <c r="AD2443">
        <f t="shared" si="948"/>
        <v>1</v>
      </c>
      <c r="AE2443">
        <f t="shared" si="948"/>
        <v>0</v>
      </c>
      <c r="AF2443">
        <f t="shared" si="948"/>
        <v>0</v>
      </c>
      <c r="AG2443">
        <f t="shared" si="948"/>
        <v>0</v>
      </c>
      <c r="AH2443">
        <f t="shared" si="948"/>
        <v>0</v>
      </c>
      <c r="AI2443">
        <f t="shared" si="948"/>
        <v>0</v>
      </c>
      <c r="AJ2443">
        <f t="shared" ca="1" si="924"/>
        <v>0</v>
      </c>
      <c r="AK2443">
        <f t="shared" ca="1" si="925"/>
        <v>0</v>
      </c>
      <c r="AL2443">
        <f t="shared" ca="1" si="926"/>
        <v>1</v>
      </c>
      <c r="AM2443">
        <f t="shared" ca="1" si="927"/>
        <v>1</v>
      </c>
      <c r="AN2443">
        <f t="shared" ca="1" si="928"/>
        <v>0</v>
      </c>
      <c r="AO2443">
        <f t="shared" ca="1" si="929"/>
        <v>0</v>
      </c>
      <c r="AP2443">
        <f t="shared" ca="1" si="930"/>
        <v>1</v>
      </c>
      <c r="AQ2443">
        <f t="shared" ca="1" si="931"/>
        <v>0</v>
      </c>
      <c r="AR2443">
        <f t="shared" ca="1" si="932"/>
        <v>0</v>
      </c>
      <c r="AS2443">
        <v>1</v>
      </c>
      <c r="AT2443">
        <v>1</v>
      </c>
      <c r="AU2443">
        <f t="shared" ca="1" si="949"/>
        <v>0</v>
      </c>
      <c r="AV2443">
        <f t="shared" ca="1" si="949"/>
        <v>1</v>
      </c>
      <c r="AW2443">
        <f t="shared" ca="1" si="949"/>
        <v>0</v>
      </c>
      <c r="AX2443">
        <v>0</v>
      </c>
    </row>
    <row r="2444" spans="1:50">
      <c r="A2444" s="2">
        <v>41297</v>
      </c>
      <c r="B2444">
        <v>1444</v>
      </c>
      <c r="C2444">
        <v>8</v>
      </c>
      <c r="D2444">
        <f t="shared" ca="1" si="933"/>
        <v>11.093746071457723</v>
      </c>
      <c r="E2444">
        <f t="shared" ca="1" si="934"/>
        <v>-3.0937460714577227</v>
      </c>
      <c r="F2444" t="str">
        <f t="shared" ca="1" si="935"/>
        <v>low</v>
      </c>
      <c r="G2444">
        <v>296</v>
      </c>
      <c r="H2444">
        <f t="shared" si="936"/>
        <v>296</v>
      </c>
      <c r="I2444">
        <f t="shared" ca="1" si="937"/>
        <v>664.52022097274983</v>
      </c>
      <c r="J2444">
        <f t="shared" ca="1" si="938"/>
        <v>-368.52022097274983</v>
      </c>
      <c r="K2444" t="str">
        <f t="shared" ca="1" si="939"/>
        <v>low</v>
      </c>
      <c r="L2444">
        <v>-7.4</v>
      </c>
      <c r="M2444" t="str">
        <f t="shared" si="915"/>
        <v>low</v>
      </c>
      <c r="N2444">
        <f t="shared" si="921"/>
        <v>1</v>
      </c>
      <c r="O2444">
        <f t="shared" si="922"/>
        <v>3</v>
      </c>
      <c r="P2444" t="str">
        <f t="shared" si="923"/>
        <v>středa</v>
      </c>
      <c r="Q2444">
        <f t="shared" si="947"/>
        <v>1</v>
      </c>
      <c r="R2444">
        <f t="shared" si="947"/>
        <v>0</v>
      </c>
      <c r="S2444">
        <f t="shared" si="947"/>
        <v>0</v>
      </c>
      <c r="T2444">
        <f t="shared" si="947"/>
        <v>0</v>
      </c>
      <c r="U2444">
        <f t="shared" si="947"/>
        <v>0</v>
      </c>
      <c r="V2444">
        <f t="shared" si="947"/>
        <v>0</v>
      </c>
      <c r="W2444">
        <f t="shared" si="947"/>
        <v>0</v>
      </c>
      <c r="X2444">
        <f t="shared" si="947"/>
        <v>0</v>
      </c>
      <c r="Y2444">
        <f t="shared" si="947"/>
        <v>0</v>
      </c>
      <c r="Z2444">
        <f t="shared" si="947"/>
        <v>0</v>
      </c>
      <c r="AA2444">
        <f t="shared" si="947"/>
        <v>0</v>
      </c>
      <c r="AB2444">
        <f t="shared" si="947"/>
        <v>0</v>
      </c>
      <c r="AC2444">
        <f t="shared" si="948"/>
        <v>0</v>
      </c>
      <c r="AD2444">
        <f t="shared" si="948"/>
        <v>0</v>
      </c>
      <c r="AE2444">
        <f t="shared" si="948"/>
        <v>1</v>
      </c>
      <c r="AF2444">
        <f t="shared" si="948"/>
        <v>0</v>
      </c>
      <c r="AG2444">
        <f t="shared" si="948"/>
        <v>0</v>
      </c>
      <c r="AH2444">
        <f t="shared" si="948"/>
        <v>0</v>
      </c>
      <c r="AI2444">
        <f t="shared" si="948"/>
        <v>0</v>
      </c>
      <c r="AJ2444">
        <f t="shared" ca="1" si="924"/>
        <v>0</v>
      </c>
      <c r="AK2444">
        <f t="shared" ca="1" si="925"/>
        <v>0</v>
      </c>
      <c r="AL2444">
        <f t="shared" ca="1" si="926"/>
        <v>1</v>
      </c>
      <c r="AM2444">
        <f t="shared" ca="1" si="927"/>
        <v>1</v>
      </c>
      <c r="AN2444">
        <f t="shared" ca="1" si="928"/>
        <v>0</v>
      </c>
      <c r="AO2444">
        <f t="shared" ca="1" si="929"/>
        <v>0</v>
      </c>
      <c r="AP2444">
        <f t="shared" ca="1" si="930"/>
        <v>1</v>
      </c>
      <c r="AQ2444">
        <f t="shared" ca="1" si="931"/>
        <v>0</v>
      </c>
      <c r="AR2444">
        <f t="shared" ca="1" si="932"/>
        <v>0</v>
      </c>
      <c r="AS2444">
        <v>0</v>
      </c>
      <c r="AT2444">
        <v>1</v>
      </c>
      <c r="AU2444">
        <f t="shared" ca="1" si="949"/>
        <v>1</v>
      </c>
      <c r="AV2444">
        <f t="shared" ca="1" si="949"/>
        <v>0</v>
      </c>
      <c r="AW2444">
        <f t="shared" ca="1" si="949"/>
        <v>0</v>
      </c>
      <c r="AX2444">
        <v>0</v>
      </c>
    </row>
    <row r="2445" spans="1:50">
      <c r="A2445" s="2">
        <v>41298</v>
      </c>
      <c r="B2445">
        <v>1445</v>
      </c>
      <c r="C2445">
        <v>6</v>
      </c>
      <c r="D2445">
        <f t="shared" ca="1" si="933"/>
        <v>11.094349245464629</v>
      </c>
      <c r="E2445">
        <f t="shared" ca="1" si="934"/>
        <v>-5.0943492454646293</v>
      </c>
      <c r="F2445" t="str">
        <f t="shared" ca="1" si="935"/>
        <v>low</v>
      </c>
      <c r="G2445">
        <v>108</v>
      </c>
      <c r="H2445">
        <f t="shared" si="936"/>
        <v>108</v>
      </c>
      <c r="I2445">
        <f t="shared" ca="1" si="937"/>
        <v>664.48504146190771</v>
      </c>
      <c r="J2445">
        <f t="shared" ca="1" si="938"/>
        <v>-556.48504146190771</v>
      </c>
      <c r="K2445" t="str">
        <f t="shared" ca="1" si="939"/>
        <v>low</v>
      </c>
      <c r="L2445">
        <v>-6.6</v>
      </c>
      <c r="M2445" t="str">
        <f t="shared" si="915"/>
        <v>low</v>
      </c>
      <c r="N2445">
        <f t="shared" si="921"/>
        <v>1</v>
      </c>
      <c r="O2445">
        <f t="shared" si="922"/>
        <v>4</v>
      </c>
      <c r="P2445" t="str">
        <f t="shared" si="923"/>
        <v>čtvrtek</v>
      </c>
      <c r="Q2445">
        <f t="shared" si="947"/>
        <v>1</v>
      </c>
      <c r="R2445">
        <f t="shared" si="947"/>
        <v>0</v>
      </c>
      <c r="S2445">
        <f t="shared" si="947"/>
        <v>0</v>
      </c>
      <c r="T2445">
        <f t="shared" si="947"/>
        <v>0</v>
      </c>
      <c r="U2445">
        <f t="shared" si="947"/>
        <v>0</v>
      </c>
      <c r="V2445">
        <f t="shared" si="947"/>
        <v>0</v>
      </c>
      <c r="W2445">
        <f t="shared" si="947"/>
        <v>0</v>
      </c>
      <c r="X2445">
        <f t="shared" si="947"/>
        <v>0</v>
      </c>
      <c r="Y2445">
        <f t="shared" si="947"/>
        <v>0</v>
      </c>
      <c r="Z2445">
        <f t="shared" si="947"/>
        <v>0</v>
      </c>
      <c r="AA2445">
        <f t="shared" si="947"/>
        <v>0</v>
      </c>
      <c r="AB2445">
        <f t="shared" si="947"/>
        <v>0</v>
      </c>
      <c r="AC2445">
        <f t="shared" si="948"/>
        <v>0</v>
      </c>
      <c r="AD2445">
        <f t="shared" si="948"/>
        <v>0</v>
      </c>
      <c r="AE2445">
        <f t="shared" si="948"/>
        <v>0</v>
      </c>
      <c r="AF2445">
        <f t="shared" si="948"/>
        <v>1</v>
      </c>
      <c r="AG2445">
        <f t="shared" si="948"/>
        <v>0</v>
      </c>
      <c r="AH2445">
        <f t="shared" si="948"/>
        <v>0</v>
      </c>
      <c r="AI2445">
        <f t="shared" si="948"/>
        <v>0</v>
      </c>
      <c r="AJ2445">
        <f t="shared" ca="1" si="924"/>
        <v>0</v>
      </c>
      <c r="AK2445">
        <f t="shared" ca="1" si="925"/>
        <v>0</v>
      </c>
      <c r="AL2445">
        <f t="shared" ca="1" si="926"/>
        <v>1</v>
      </c>
      <c r="AM2445">
        <f t="shared" ca="1" si="927"/>
        <v>1</v>
      </c>
      <c r="AN2445">
        <f t="shared" ca="1" si="928"/>
        <v>0</v>
      </c>
      <c r="AO2445">
        <f t="shared" ca="1" si="929"/>
        <v>0</v>
      </c>
      <c r="AP2445">
        <f t="shared" ca="1" si="930"/>
        <v>1</v>
      </c>
      <c r="AQ2445">
        <f t="shared" ca="1" si="931"/>
        <v>0</v>
      </c>
      <c r="AR2445">
        <f t="shared" ca="1" si="932"/>
        <v>0</v>
      </c>
      <c r="AS2445">
        <v>0</v>
      </c>
      <c r="AT2445">
        <v>1</v>
      </c>
      <c r="AU2445">
        <f t="shared" ca="1" si="949"/>
        <v>1</v>
      </c>
      <c r="AV2445">
        <f t="shared" ca="1" si="949"/>
        <v>0</v>
      </c>
      <c r="AW2445">
        <f t="shared" ca="1" si="949"/>
        <v>0</v>
      </c>
      <c r="AX2445">
        <v>0</v>
      </c>
    </row>
    <row r="2446" spans="1:50">
      <c r="A2446" s="2">
        <v>41299</v>
      </c>
      <c r="B2446">
        <v>1446</v>
      </c>
      <c r="C2446">
        <v>13</v>
      </c>
      <c r="D2446">
        <f t="shared" ca="1" si="933"/>
        <v>11.09495263704537</v>
      </c>
      <c r="E2446">
        <f t="shared" ca="1" si="934"/>
        <v>1.9050473629546296</v>
      </c>
      <c r="F2446" t="str">
        <f t="shared" ca="1" si="935"/>
        <v>high</v>
      </c>
      <c r="G2446">
        <v>301</v>
      </c>
      <c r="H2446">
        <f t="shared" si="936"/>
        <v>301</v>
      </c>
      <c r="I2446">
        <f t="shared" ca="1" si="937"/>
        <v>664.44990361318992</v>
      </c>
      <c r="J2446">
        <f t="shared" ca="1" si="938"/>
        <v>-363.44990361318992</v>
      </c>
      <c r="K2446" t="str">
        <f t="shared" ca="1" si="939"/>
        <v>low</v>
      </c>
      <c r="L2446">
        <v>-6.2</v>
      </c>
      <c r="M2446" t="str">
        <f t="shared" si="915"/>
        <v>low</v>
      </c>
      <c r="N2446">
        <f t="shared" si="921"/>
        <v>1</v>
      </c>
      <c r="O2446">
        <f t="shared" si="922"/>
        <v>5</v>
      </c>
      <c r="P2446" t="str">
        <f t="shared" si="923"/>
        <v>pátek</v>
      </c>
      <c r="Q2446">
        <f t="shared" si="947"/>
        <v>1</v>
      </c>
      <c r="R2446">
        <f t="shared" si="947"/>
        <v>0</v>
      </c>
      <c r="S2446">
        <f t="shared" si="947"/>
        <v>0</v>
      </c>
      <c r="T2446">
        <f t="shared" si="947"/>
        <v>0</v>
      </c>
      <c r="U2446">
        <f t="shared" si="947"/>
        <v>0</v>
      </c>
      <c r="V2446">
        <f t="shared" si="947"/>
        <v>0</v>
      </c>
      <c r="W2446">
        <f t="shared" si="947"/>
        <v>0</v>
      </c>
      <c r="X2446">
        <f t="shared" si="947"/>
        <v>0</v>
      </c>
      <c r="Y2446">
        <f t="shared" si="947"/>
        <v>0</v>
      </c>
      <c r="Z2446">
        <f t="shared" si="947"/>
        <v>0</v>
      </c>
      <c r="AA2446">
        <f t="shared" si="947"/>
        <v>0</v>
      </c>
      <c r="AB2446">
        <f t="shared" si="947"/>
        <v>0</v>
      </c>
      <c r="AC2446">
        <f t="shared" si="948"/>
        <v>0</v>
      </c>
      <c r="AD2446">
        <f t="shared" si="948"/>
        <v>0</v>
      </c>
      <c r="AE2446">
        <f t="shared" si="948"/>
        <v>0</v>
      </c>
      <c r="AF2446">
        <f t="shared" si="948"/>
        <v>0</v>
      </c>
      <c r="AG2446">
        <f t="shared" si="948"/>
        <v>1</v>
      </c>
      <c r="AH2446">
        <f t="shared" si="948"/>
        <v>0</v>
      </c>
      <c r="AI2446">
        <f t="shared" si="948"/>
        <v>0</v>
      </c>
      <c r="AJ2446">
        <f t="shared" ca="1" si="924"/>
        <v>0</v>
      </c>
      <c r="AK2446">
        <f t="shared" ca="1" si="925"/>
        <v>0</v>
      </c>
      <c r="AL2446">
        <f t="shared" ca="1" si="926"/>
        <v>1</v>
      </c>
      <c r="AM2446">
        <f t="shared" ca="1" si="927"/>
        <v>1</v>
      </c>
      <c r="AN2446">
        <f t="shared" ca="1" si="928"/>
        <v>0</v>
      </c>
      <c r="AO2446">
        <f t="shared" ca="1" si="929"/>
        <v>0</v>
      </c>
      <c r="AP2446">
        <f t="shared" ca="1" si="930"/>
        <v>1</v>
      </c>
      <c r="AQ2446">
        <f t="shared" ca="1" si="931"/>
        <v>0</v>
      </c>
      <c r="AR2446">
        <f t="shared" ca="1" si="932"/>
        <v>0</v>
      </c>
      <c r="AS2446">
        <v>1</v>
      </c>
      <c r="AT2446">
        <v>1</v>
      </c>
      <c r="AU2446">
        <f t="shared" ca="1" si="949"/>
        <v>0</v>
      </c>
      <c r="AV2446">
        <f t="shared" ca="1" si="949"/>
        <v>0</v>
      </c>
      <c r="AW2446">
        <f t="shared" ca="1" si="949"/>
        <v>1</v>
      </c>
      <c r="AX2446">
        <v>0</v>
      </c>
    </row>
    <row r="2447" spans="1:50">
      <c r="A2447" s="2">
        <v>41300</v>
      </c>
      <c r="B2447">
        <v>1447</v>
      </c>
      <c r="C2447">
        <v>10</v>
      </c>
      <c r="D2447">
        <f t="shared" ca="1" si="933"/>
        <v>11.09555624849226</v>
      </c>
      <c r="E2447">
        <f t="shared" ca="1" si="934"/>
        <v>-1.0955562484922599</v>
      </c>
      <c r="F2447" t="str">
        <f t="shared" ca="1" si="935"/>
        <v>medium</v>
      </c>
      <c r="G2447">
        <v>661</v>
      </c>
      <c r="H2447">
        <f t="shared" si="936"/>
        <v>661</v>
      </c>
      <c r="I2447">
        <f t="shared" ca="1" si="937"/>
        <v>664.41480773992362</v>
      </c>
      <c r="J2447">
        <f t="shared" ca="1" si="938"/>
        <v>-3.4148077399236172</v>
      </c>
      <c r="K2447" t="str">
        <f t="shared" ca="1" si="939"/>
        <v>medium</v>
      </c>
      <c r="L2447">
        <v>-12.7</v>
      </c>
      <c r="M2447" t="str">
        <f t="shared" si="915"/>
        <v>low</v>
      </c>
      <c r="N2447">
        <f t="shared" si="921"/>
        <v>1</v>
      </c>
      <c r="O2447">
        <f t="shared" si="922"/>
        <v>6</v>
      </c>
      <c r="P2447" t="str">
        <f t="shared" si="923"/>
        <v>sobota</v>
      </c>
      <c r="Q2447">
        <f t="shared" si="947"/>
        <v>1</v>
      </c>
      <c r="R2447">
        <f t="shared" si="947"/>
        <v>0</v>
      </c>
      <c r="S2447">
        <f t="shared" si="947"/>
        <v>0</v>
      </c>
      <c r="T2447">
        <f t="shared" si="947"/>
        <v>0</v>
      </c>
      <c r="U2447">
        <f t="shared" si="947"/>
        <v>0</v>
      </c>
      <c r="V2447">
        <f t="shared" si="947"/>
        <v>0</v>
      </c>
      <c r="W2447">
        <f t="shared" si="947"/>
        <v>0</v>
      </c>
      <c r="X2447">
        <f t="shared" si="947"/>
        <v>0</v>
      </c>
      <c r="Y2447">
        <f t="shared" si="947"/>
        <v>0</v>
      </c>
      <c r="Z2447">
        <f t="shared" si="947"/>
        <v>0</v>
      </c>
      <c r="AA2447">
        <f t="shared" si="947"/>
        <v>0</v>
      </c>
      <c r="AB2447">
        <f t="shared" si="947"/>
        <v>0</v>
      </c>
      <c r="AC2447">
        <f t="shared" si="948"/>
        <v>0</v>
      </c>
      <c r="AD2447">
        <f t="shared" si="948"/>
        <v>0</v>
      </c>
      <c r="AE2447">
        <f t="shared" si="948"/>
        <v>0</v>
      </c>
      <c r="AF2447">
        <f t="shared" si="948"/>
        <v>0</v>
      </c>
      <c r="AG2447">
        <f t="shared" si="948"/>
        <v>0</v>
      </c>
      <c r="AH2447">
        <f t="shared" si="948"/>
        <v>1</v>
      </c>
      <c r="AI2447">
        <f t="shared" si="948"/>
        <v>0</v>
      </c>
      <c r="AJ2447">
        <f t="shared" ca="1" si="924"/>
        <v>0</v>
      </c>
      <c r="AK2447">
        <f t="shared" ca="1" si="925"/>
        <v>0</v>
      </c>
      <c r="AL2447">
        <f t="shared" ca="1" si="926"/>
        <v>1</v>
      </c>
      <c r="AM2447">
        <f t="shared" ca="1" si="927"/>
        <v>0</v>
      </c>
      <c r="AN2447">
        <f t="shared" ca="1" si="928"/>
        <v>1</v>
      </c>
      <c r="AO2447">
        <f t="shared" ca="1" si="929"/>
        <v>0</v>
      </c>
      <c r="AP2447">
        <f t="shared" ca="1" si="930"/>
        <v>1</v>
      </c>
      <c r="AQ2447">
        <f t="shared" ca="1" si="931"/>
        <v>0</v>
      </c>
      <c r="AR2447">
        <f t="shared" ca="1" si="932"/>
        <v>0</v>
      </c>
      <c r="AS2447">
        <v>0</v>
      </c>
      <c r="AT2447">
        <v>1</v>
      </c>
      <c r="AU2447">
        <f t="shared" ca="1" si="949"/>
        <v>0</v>
      </c>
      <c r="AV2447">
        <f t="shared" ca="1" si="949"/>
        <v>1</v>
      </c>
      <c r="AW2447">
        <f t="shared" ca="1" si="949"/>
        <v>0</v>
      </c>
      <c r="AX2447">
        <v>0</v>
      </c>
    </row>
    <row r="2448" spans="1:50">
      <c r="A2448" s="2">
        <v>41301</v>
      </c>
      <c r="B2448">
        <v>1448</v>
      </c>
      <c r="C2448">
        <v>9</v>
      </c>
      <c r="D2448">
        <f t="shared" ca="1" si="933"/>
        <v>11.096160082097615</v>
      </c>
      <c r="E2448">
        <f t="shared" ca="1" si="934"/>
        <v>-2.0961600820976152</v>
      </c>
      <c r="F2448" t="str">
        <f t="shared" ca="1" si="935"/>
        <v>medium</v>
      </c>
      <c r="G2448">
        <v>369</v>
      </c>
      <c r="H2448">
        <f t="shared" si="936"/>
        <v>369</v>
      </c>
      <c r="I2448">
        <f t="shared" ca="1" si="937"/>
        <v>664.37975415543542</v>
      </c>
      <c r="J2448">
        <f t="shared" ca="1" si="938"/>
        <v>-295.37975415543542</v>
      </c>
      <c r="K2448" t="str">
        <f t="shared" ca="1" si="939"/>
        <v>low</v>
      </c>
      <c r="L2448">
        <v>-10.1</v>
      </c>
      <c r="M2448" t="str">
        <f t="shared" si="915"/>
        <v>low</v>
      </c>
      <c r="N2448">
        <f t="shared" si="921"/>
        <v>1</v>
      </c>
      <c r="O2448">
        <f t="shared" si="922"/>
        <v>7</v>
      </c>
      <c r="P2448" t="str">
        <f t="shared" si="923"/>
        <v>neděle</v>
      </c>
      <c r="Q2448">
        <f t="shared" si="947"/>
        <v>1</v>
      </c>
      <c r="R2448">
        <f t="shared" si="947"/>
        <v>0</v>
      </c>
      <c r="S2448">
        <f t="shared" si="947"/>
        <v>0</v>
      </c>
      <c r="T2448">
        <f t="shared" si="947"/>
        <v>0</v>
      </c>
      <c r="U2448">
        <f t="shared" si="947"/>
        <v>0</v>
      </c>
      <c r="V2448">
        <f t="shared" si="947"/>
        <v>0</v>
      </c>
      <c r="W2448">
        <f t="shared" si="947"/>
        <v>0</v>
      </c>
      <c r="X2448">
        <f t="shared" si="947"/>
        <v>0</v>
      </c>
      <c r="Y2448">
        <f t="shared" si="947"/>
        <v>0</v>
      </c>
      <c r="Z2448">
        <f t="shared" si="947"/>
        <v>0</v>
      </c>
      <c r="AA2448">
        <f t="shared" si="947"/>
        <v>0</v>
      </c>
      <c r="AB2448">
        <f t="shared" si="947"/>
        <v>0</v>
      </c>
      <c r="AC2448">
        <f t="shared" si="948"/>
        <v>0</v>
      </c>
      <c r="AD2448">
        <f t="shared" si="948"/>
        <v>0</v>
      </c>
      <c r="AE2448">
        <f t="shared" si="948"/>
        <v>0</v>
      </c>
      <c r="AF2448">
        <f t="shared" si="948"/>
        <v>0</v>
      </c>
      <c r="AG2448">
        <f t="shared" si="948"/>
        <v>0</v>
      </c>
      <c r="AH2448">
        <f t="shared" si="948"/>
        <v>0</v>
      </c>
      <c r="AI2448">
        <f t="shared" si="948"/>
        <v>1</v>
      </c>
      <c r="AJ2448">
        <f t="shared" ca="1" si="924"/>
        <v>0</v>
      </c>
      <c r="AK2448">
        <f t="shared" ca="1" si="925"/>
        <v>0</v>
      </c>
      <c r="AL2448">
        <f t="shared" ca="1" si="926"/>
        <v>1</v>
      </c>
      <c r="AM2448">
        <f t="shared" ca="1" si="927"/>
        <v>0</v>
      </c>
      <c r="AN2448">
        <f t="shared" ca="1" si="928"/>
        <v>1</v>
      </c>
      <c r="AO2448">
        <f t="shared" ca="1" si="929"/>
        <v>0</v>
      </c>
      <c r="AP2448">
        <f t="shared" ca="1" si="930"/>
        <v>1</v>
      </c>
      <c r="AQ2448">
        <f t="shared" ca="1" si="931"/>
        <v>0</v>
      </c>
      <c r="AR2448">
        <f t="shared" ca="1" si="932"/>
        <v>0</v>
      </c>
      <c r="AS2448">
        <v>1</v>
      </c>
      <c r="AT2448">
        <v>1</v>
      </c>
      <c r="AU2448">
        <f t="shared" ca="1" si="949"/>
        <v>0</v>
      </c>
      <c r="AV2448">
        <f t="shared" ca="1" si="949"/>
        <v>1</v>
      </c>
      <c r="AW2448">
        <f t="shared" ca="1" si="949"/>
        <v>0</v>
      </c>
      <c r="AX2448">
        <v>0</v>
      </c>
    </row>
    <row r="2449" spans="1:50">
      <c r="A2449" s="2">
        <v>41302</v>
      </c>
      <c r="B2449">
        <v>1449</v>
      </c>
      <c r="C2449">
        <v>17</v>
      </c>
      <c r="D2449">
        <f t="shared" ca="1" si="933"/>
        <v>11.096764140153757</v>
      </c>
      <c r="E2449">
        <f t="shared" ca="1" si="934"/>
        <v>5.9032358598462427</v>
      </c>
      <c r="F2449" t="str">
        <f t="shared" ca="1" si="935"/>
        <v>high</v>
      </c>
      <c r="G2449">
        <v>497</v>
      </c>
      <c r="H2449">
        <f t="shared" si="936"/>
        <v>497</v>
      </c>
      <c r="I2449">
        <f t="shared" ca="1" si="937"/>
        <v>664.34474317305239</v>
      </c>
      <c r="J2449">
        <f t="shared" ca="1" si="938"/>
        <v>-167.34474317305239</v>
      </c>
      <c r="K2449" t="str">
        <f t="shared" ca="1" si="939"/>
        <v>medium</v>
      </c>
      <c r="L2449">
        <v>-0.85</v>
      </c>
      <c r="M2449" t="str">
        <f t="shared" si="915"/>
        <v>low</v>
      </c>
      <c r="N2449">
        <f t="shared" si="921"/>
        <v>1</v>
      </c>
      <c r="O2449">
        <f t="shared" si="922"/>
        <v>1</v>
      </c>
      <c r="P2449" t="str">
        <f t="shared" si="923"/>
        <v>pondělí</v>
      </c>
      <c r="Q2449">
        <f t="shared" si="947"/>
        <v>1</v>
      </c>
      <c r="R2449">
        <f t="shared" si="947"/>
        <v>0</v>
      </c>
      <c r="S2449">
        <f t="shared" si="947"/>
        <v>0</v>
      </c>
      <c r="T2449">
        <f t="shared" si="947"/>
        <v>0</v>
      </c>
      <c r="U2449">
        <f t="shared" si="947"/>
        <v>0</v>
      </c>
      <c r="V2449">
        <f t="shared" si="947"/>
        <v>0</v>
      </c>
      <c r="W2449">
        <f t="shared" si="947"/>
        <v>0</v>
      </c>
      <c r="X2449">
        <f t="shared" si="947"/>
        <v>0</v>
      </c>
      <c r="Y2449">
        <f t="shared" si="947"/>
        <v>0</v>
      </c>
      <c r="Z2449">
        <f t="shared" si="947"/>
        <v>0</v>
      </c>
      <c r="AA2449">
        <f t="shared" si="947"/>
        <v>0</v>
      </c>
      <c r="AB2449">
        <f t="shared" si="947"/>
        <v>0</v>
      </c>
      <c r="AC2449">
        <f t="shared" si="948"/>
        <v>1</v>
      </c>
      <c r="AD2449">
        <f t="shared" si="948"/>
        <v>0</v>
      </c>
      <c r="AE2449">
        <f t="shared" si="948"/>
        <v>0</v>
      </c>
      <c r="AF2449">
        <f t="shared" si="948"/>
        <v>0</v>
      </c>
      <c r="AG2449">
        <f t="shared" si="948"/>
        <v>0</v>
      </c>
      <c r="AH2449">
        <f t="shared" si="948"/>
        <v>0</v>
      </c>
      <c r="AI2449">
        <f t="shared" si="948"/>
        <v>0</v>
      </c>
      <c r="AJ2449">
        <f t="shared" ca="1" si="924"/>
        <v>0</v>
      </c>
      <c r="AK2449">
        <f t="shared" ca="1" si="925"/>
        <v>0</v>
      </c>
      <c r="AL2449">
        <f t="shared" ca="1" si="926"/>
        <v>1</v>
      </c>
      <c r="AM2449">
        <f t="shared" ca="1" si="927"/>
        <v>0</v>
      </c>
      <c r="AN2449">
        <f t="shared" ca="1" si="928"/>
        <v>1</v>
      </c>
      <c r="AO2449">
        <f t="shared" ca="1" si="929"/>
        <v>0</v>
      </c>
      <c r="AP2449">
        <f t="shared" ca="1" si="930"/>
        <v>1</v>
      </c>
      <c r="AQ2449">
        <f t="shared" ca="1" si="931"/>
        <v>0</v>
      </c>
      <c r="AR2449">
        <f t="shared" ca="1" si="932"/>
        <v>0</v>
      </c>
      <c r="AS2449">
        <v>1</v>
      </c>
      <c r="AT2449">
        <v>1</v>
      </c>
      <c r="AU2449">
        <f t="shared" ca="1" si="949"/>
        <v>0</v>
      </c>
      <c r="AV2449">
        <f t="shared" ca="1" si="949"/>
        <v>0</v>
      </c>
      <c r="AW2449">
        <f t="shared" ca="1" si="949"/>
        <v>1</v>
      </c>
      <c r="AX2449">
        <v>0</v>
      </c>
    </row>
    <row r="2450" spans="1:50">
      <c r="A2450" s="2">
        <v>41303</v>
      </c>
      <c r="B2450">
        <v>1450</v>
      </c>
      <c r="C2450">
        <v>12</v>
      </c>
      <c r="D2450">
        <f t="shared" ca="1" si="933"/>
        <v>11.097368424952998</v>
      </c>
      <c r="E2450">
        <f t="shared" ca="1" si="934"/>
        <v>0.90263157504700153</v>
      </c>
      <c r="F2450" t="str">
        <f t="shared" ca="1" si="935"/>
        <v>medium</v>
      </c>
      <c r="G2450">
        <v>1334</v>
      </c>
      <c r="H2450">
        <f t="shared" si="936"/>
        <v>1334</v>
      </c>
      <c r="I2450">
        <f t="shared" ca="1" si="937"/>
        <v>664.30977510610137</v>
      </c>
      <c r="J2450">
        <f t="shared" ca="1" si="938"/>
        <v>669.69022489389863</v>
      </c>
      <c r="K2450" t="str">
        <f t="shared" ca="1" si="939"/>
        <v>high</v>
      </c>
      <c r="L2450">
        <v>0.85</v>
      </c>
      <c r="M2450" t="str">
        <f t="shared" si="915"/>
        <v>low</v>
      </c>
      <c r="N2450">
        <f t="shared" si="921"/>
        <v>1</v>
      </c>
      <c r="O2450">
        <f t="shared" si="922"/>
        <v>2</v>
      </c>
      <c r="P2450" t="str">
        <f t="shared" si="923"/>
        <v>úterý</v>
      </c>
      <c r="Q2450">
        <f t="shared" si="947"/>
        <v>1</v>
      </c>
      <c r="R2450">
        <f t="shared" si="947"/>
        <v>0</v>
      </c>
      <c r="S2450">
        <f t="shared" si="947"/>
        <v>0</v>
      </c>
      <c r="T2450">
        <f t="shared" si="947"/>
        <v>0</v>
      </c>
      <c r="U2450">
        <f t="shared" si="947"/>
        <v>0</v>
      </c>
      <c r="V2450">
        <f t="shared" si="947"/>
        <v>0</v>
      </c>
      <c r="W2450">
        <f t="shared" si="947"/>
        <v>0</v>
      </c>
      <c r="X2450">
        <f t="shared" si="947"/>
        <v>0</v>
      </c>
      <c r="Y2450">
        <f t="shared" si="947"/>
        <v>0</v>
      </c>
      <c r="Z2450">
        <f t="shared" si="947"/>
        <v>0</v>
      </c>
      <c r="AA2450">
        <f t="shared" si="947"/>
        <v>0</v>
      </c>
      <c r="AB2450">
        <f t="shared" si="947"/>
        <v>0</v>
      </c>
      <c r="AC2450">
        <f t="shared" si="948"/>
        <v>0</v>
      </c>
      <c r="AD2450">
        <f t="shared" si="948"/>
        <v>1</v>
      </c>
      <c r="AE2450">
        <f t="shared" si="948"/>
        <v>0</v>
      </c>
      <c r="AF2450">
        <f t="shared" si="948"/>
        <v>0</v>
      </c>
      <c r="AG2450">
        <f t="shared" si="948"/>
        <v>0</v>
      </c>
      <c r="AH2450">
        <f t="shared" si="948"/>
        <v>0</v>
      </c>
      <c r="AI2450">
        <f t="shared" si="948"/>
        <v>0</v>
      </c>
      <c r="AJ2450">
        <f t="shared" ca="1" si="924"/>
        <v>0</v>
      </c>
      <c r="AK2450">
        <f t="shared" ca="1" si="925"/>
        <v>0</v>
      </c>
      <c r="AL2450">
        <f t="shared" ca="1" si="926"/>
        <v>1</v>
      </c>
      <c r="AM2450">
        <f t="shared" ca="1" si="927"/>
        <v>1</v>
      </c>
      <c r="AN2450">
        <f t="shared" ca="1" si="928"/>
        <v>0</v>
      </c>
      <c r="AO2450">
        <f t="shared" ca="1" si="929"/>
        <v>0</v>
      </c>
      <c r="AP2450">
        <f t="shared" ca="1" si="930"/>
        <v>1</v>
      </c>
      <c r="AQ2450">
        <f t="shared" ca="1" si="931"/>
        <v>0</v>
      </c>
      <c r="AR2450">
        <f t="shared" ca="1" si="932"/>
        <v>0</v>
      </c>
      <c r="AS2450">
        <v>1</v>
      </c>
      <c r="AT2450">
        <v>1</v>
      </c>
      <c r="AU2450">
        <f t="shared" ca="1" si="949"/>
        <v>0</v>
      </c>
      <c r="AV2450">
        <f t="shared" ca="1" si="949"/>
        <v>1</v>
      </c>
      <c r="AW2450">
        <f t="shared" ca="1" si="949"/>
        <v>0</v>
      </c>
      <c r="AX2450">
        <v>0</v>
      </c>
    </row>
    <row r="2451" spans="1:50">
      <c r="A2451" s="2">
        <v>41304</v>
      </c>
      <c r="B2451">
        <v>1451</v>
      </c>
      <c r="C2451">
        <v>5</v>
      </c>
      <c r="D2451">
        <f t="shared" ca="1" si="933"/>
        <v>11.097972938787658</v>
      </c>
      <c r="E2451">
        <f t="shared" ca="1" si="934"/>
        <v>-6.0979729387876578</v>
      </c>
      <c r="F2451" t="str">
        <f t="shared" ca="1" si="935"/>
        <v>low</v>
      </c>
      <c r="G2451">
        <v>83</v>
      </c>
      <c r="H2451">
        <f t="shared" si="936"/>
        <v>83</v>
      </c>
      <c r="I2451">
        <f t="shared" ca="1" si="937"/>
        <v>664.27485026790941</v>
      </c>
      <c r="J2451">
        <f t="shared" ca="1" si="938"/>
        <v>-581.27485026790941</v>
      </c>
      <c r="K2451" t="str">
        <f t="shared" ca="1" si="939"/>
        <v>low</v>
      </c>
      <c r="L2451">
        <v>6</v>
      </c>
      <c r="M2451" t="str">
        <f t="shared" si="915"/>
        <v>medium</v>
      </c>
      <c r="N2451">
        <f t="shared" si="921"/>
        <v>1</v>
      </c>
      <c r="O2451">
        <f t="shared" si="922"/>
        <v>3</v>
      </c>
      <c r="P2451" t="str">
        <f t="shared" si="923"/>
        <v>středa</v>
      </c>
      <c r="Q2451">
        <f t="shared" ref="Q2451:AB2460" si="950">VLOOKUP($N2451,$V$31:$AH$42,Q$592+1,0)</f>
        <v>1</v>
      </c>
      <c r="R2451">
        <f t="shared" si="950"/>
        <v>0</v>
      </c>
      <c r="S2451">
        <f t="shared" si="950"/>
        <v>0</v>
      </c>
      <c r="T2451">
        <f t="shared" si="950"/>
        <v>0</v>
      </c>
      <c r="U2451">
        <f t="shared" si="950"/>
        <v>0</v>
      </c>
      <c r="V2451">
        <f t="shared" si="950"/>
        <v>0</v>
      </c>
      <c r="W2451">
        <f t="shared" si="950"/>
        <v>0</v>
      </c>
      <c r="X2451">
        <f t="shared" si="950"/>
        <v>0</v>
      </c>
      <c r="Y2451">
        <f t="shared" si="950"/>
        <v>0</v>
      </c>
      <c r="Z2451">
        <f t="shared" si="950"/>
        <v>0</v>
      </c>
      <c r="AA2451">
        <f t="shared" si="950"/>
        <v>0</v>
      </c>
      <c r="AB2451">
        <f t="shared" si="950"/>
        <v>0</v>
      </c>
      <c r="AC2451">
        <f t="shared" ref="AC2451:AI2460" si="951">VLOOKUP($O2451,$V$74:$AC$80,AC$592+1,0)</f>
        <v>0</v>
      </c>
      <c r="AD2451">
        <f t="shared" si="951"/>
        <v>0</v>
      </c>
      <c r="AE2451">
        <f t="shared" si="951"/>
        <v>1</v>
      </c>
      <c r="AF2451">
        <f t="shared" si="951"/>
        <v>0</v>
      </c>
      <c r="AG2451">
        <f t="shared" si="951"/>
        <v>0</v>
      </c>
      <c r="AH2451">
        <f t="shared" si="951"/>
        <v>0</v>
      </c>
      <c r="AI2451">
        <f t="shared" si="951"/>
        <v>0</v>
      </c>
      <c r="AJ2451">
        <f t="shared" ca="1" si="924"/>
        <v>0</v>
      </c>
      <c r="AK2451">
        <f t="shared" ca="1" si="925"/>
        <v>0</v>
      </c>
      <c r="AL2451">
        <f t="shared" ca="1" si="926"/>
        <v>1</v>
      </c>
      <c r="AM2451">
        <f t="shared" ca="1" si="927"/>
        <v>1</v>
      </c>
      <c r="AN2451">
        <f t="shared" ca="1" si="928"/>
        <v>0</v>
      </c>
      <c r="AO2451">
        <f t="shared" ca="1" si="929"/>
        <v>0</v>
      </c>
      <c r="AP2451">
        <f t="shared" ca="1" si="930"/>
        <v>0</v>
      </c>
      <c r="AQ2451">
        <f t="shared" ca="1" si="931"/>
        <v>1</v>
      </c>
      <c r="AR2451">
        <f t="shared" ca="1" si="932"/>
        <v>0</v>
      </c>
      <c r="AS2451">
        <v>1</v>
      </c>
      <c r="AT2451">
        <v>1</v>
      </c>
      <c r="AU2451">
        <f t="shared" ca="1" si="949"/>
        <v>1</v>
      </c>
      <c r="AV2451">
        <f t="shared" ca="1" si="949"/>
        <v>0</v>
      </c>
      <c r="AW2451">
        <f t="shared" ca="1" si="949"/>
        <v>0</v>
      </c>
      <c r="AX2451">
        <v>0</v>
      </c>
    </row>
    <row r="2452" spans="1:50">
      <c r="A2452" s="2">
        <v>41305</v>
      </c>
      <c r="B2452">
        <v>1452</v>
      </c>
      <c r="C2452">
        <v>15</v>
      </c>
      <c r="D2452">
        <f t="shared" ca="1" si="933"/>
        <v>11.098577683950053</v>
      </c>
      <c r="E2452">
        <f t="shared" ca="1" si="934"/>
        <v>3.9014223160499473</v>
      </c>
      <c r="F2452" t="str">
        <f t="shared" ca="1" si="935"/>
        <v>high</v>
      </c>
      <c r="G2452">
        <v>812</v>
      </c>
      <c r="H2452">
        <f t="shared" si="936"/>
        <v>812</v>
      </c>
      <c r="I2452">
        <f t="shared" ca="1" si="937"/>
        <v>664.23996897180314</v>
      </c>
      <c r="J2452">
        <f t="shared" ca="1" si="938"/>
        <v>147.76003102819686</v>
      </c>
      <c r="K2452" t="str">
        <f t="shared" ca="1" si="939"/>
        <v>high</v>
      </c>
      <c r="L2452">
        <v>7</v>
      </c>
      <c r="M2452" t="str">
        <f t="shared" ref="M2452:M2515" si="952">VLOOKUP(L2452,$A$17:$C$20,3)</f>
        <v>medium</v>
      </c>
      <c r="N2452">
        <f t="shared" si="921"/>
        <v>1</v>
      </c>
      <c r="O2452">
        <f t="shared" si="922"/>
        <v>4</v>
      </c>
      <c r="P2452" t="str">
        <f t="shared" si="923"/>
        <v>čtvrtek</v>
      </c>
      <c r="Q2452">
        <f t="shared" si="950"/>
        <v>1</v>
      </c>
      <c r="R2452">
        <f t="shared" si="950"/>
        <v>0</v>
      </c>
      <c r="S2452">
        <f t="shared" si="950"/>
        <v>0</v>
      </c>
      <c r="T2452">
        <f t="shared" si="950"/>
        <v>0</v>
      </c>
      <c r="U2452">
        <f t="shared" si="950"/>
        <v>0</v>
      </c>
      <c r="V2452">
        <f t="shared" si="950"/>
        <v>0</v>
      </c>
      <c r="W2452">
        <f t="shared" si="950"/>
        <v>0</v>
      </c>
      <c r="X2452">
        <f t="shared" si="950"/>
        <v>0</v>
      </c>
      <c r="Y2452">
        <f t="shared" si="950"/>
        <v>0</v>
      </c>
      <c r="Z2452">
        <f t="shared" si="950"/>
        <v>0</v>
      </c>
      <c r="AA2452">
        <f t="shared" si="950"/>
        <v>0</v>
      </c>
      <c r="AB2452">
        <f t="shared" si="950"/>
        <v>0</v>
      </c>
      <c r="AC2452">
        <f t="shared" si="951"/>
        <v>0</v>
      </c>
      <c r="AD2452">
        <f t="shared" si="951"/>
        <v>0</v>
      </c>
      <c r="AE2452">
        <f t="shared" si="951"/>
        <v>0</v>
      </c>
      <c r="AF2452">
        <f t="shared" si="951"/>
        <v>1</v>
      </c>
      <c r="AG2452">
        <f t="shared" si="951"/>
        <v>0</v>
      </c>
      <c r="AH2452">
        <f t="shared" si="951"/>
        <v>0</v>
      </c>
      <c r="AI2452">
        <f t="shared" si="951"/>
        <v>0</v>
      </c>
      <c r="AJ2452">
        <f t="shared" ca="1" si="924"/>
        <v>0</v>
      </c>
      <c r="AK2452">
        <f t="shared" ca="1" si="925"/>
        <v>0</v>
      </c>
      <c r="AL2452">
        <f t="shared" ca="1" si="926"/>
        <v>1</v>
      </c>
      <c r="AM2452">
        <f t="shared" ca="1" si="927"/>
        <v>1</v>
      </c>
      <c r="AN2452">
        <f t="shared" ca="1" si="928"/>
        <v>0</v>
      </c>
      <c r="AO2452">
        <f t="shared" ca="1" si="929"/>
        <v>0</v>
      </c>
      <c r="AP2452">
        <f t="shared" ca="1" si="930"/>
        <v>0</v>
      </c>
      <c r="AQ2452">
        <f t="shared" ca="1" si="931"/>
        <v>1</v>
      </c>
      <c r="AR2452">
        <f t="shared" ca="1" si="932"/>
        <v>0</v>
      </c>
      <c r="AS2452">
        <v>1</v>
      </c>
      <c r="AT2452">
        <v>0</v>
      </c>
      <c r="AU2452">
        <f t="shared" ca="1" si="949"/>
        <v>0</v>
      </c>
      <c r="AV2452">
        <f t="shared" ca="1" si="949"/>
        <v>0</v>
      </c>
      <c r="AW2452">
        <f t="shared" ca="1" si="949"/>
        <v>1</v>
      </c>
      <c r="AX2452">
        <v>0</v>
      </c>
    </row>
    <row r="2453" spans="1:50">
      <c r="A2453" s="2">
        <v>41306</v>
      </c>
      <c r="B2453">
        <v>1453</v>
      </c>
      <c r="C2453">
        <v>15</v>
      </c>
      <c r="D2453">
        <f t="shared" ca="1" si="933"/>
        <v>11.099182662732499</v>
      </c>
      <c r="E2453">
        <f t="shared" ca="1" si="934"/>
        <v>3.900817337267501</v>
      </c>
      <c r="F2453" t="str">
        <f t="shared" ca="1" si="935"/>
        <v>high</v>
      </c>
      <c r="G2453">
        <v>666</v>
      </c>
      <c r="H2453">
        <f t="shared" si="936"/>
        <v>666</v>
      </c>
      <c r="I2453">
        <f t="shared" ca="1" si="937"/>
        <v>664.20513153110983</v>
      </c>
      <c r="J2453">
        <f t="shared" ca="1" si="938"/>
        <v>1.7948684688901722</v>
      </c>
      <c r="K2453" t="str">
        <f t="shared" ca="1" si="939"/>
        <v>medium</v>
      </c>
      <c r="L2453">
        <v>6.2</v>
      </c>
      <c r="M2453" t="str">
        <f t="shared" si="952"/>
        <v>medium</v>
      </c>
      <c r="N2453">
        <f t="shared" si="921"/>
        <v>2</v>
      </c>
      <c r="O2453">
        <f t="shared" si="922"/>
        <v>5</v>
      </c>
      <c r="P2453" t="str">
        <f t="shared" si="923"/>
        <v>pátek</v>
      </c>
      <c r="Q2453">
        <f t="shared" si="950"/>
        <v>0</v>
      </c>
      <c r="R2453">
        <f t="shared" si="950"/>
        <v>1</v>
      </c>
      <c r="S2453">
        <f t="shared" si="950"/>
        <v>0</v>
      </c>
      <c r="T2453">
        <f t="shared" si="950"/>
        <v>0</v>
      </c>
      <c r="U2453">
        <f t="shared" si="950"/>
        <v>0</v>
      </c>
      <c r="V2453">
        <f t="shared" si="950"/>
        <v>0</v>
      </c>
      <c r="W2453">
        <f t="shared" si="950"/>
        <v>0</v>
      </c>
      <c r="X2453">
        <f t="shared" si="950"/>
        <v>0</v>
      </c>
      <c r="Y2453">
        <f t="shared" si="950"/>
        <v>0</v>
      </c>
      <c r="Z2453">
        <f t="shared" si="950"/>
        <v>0</v>
      </c>
      <c r="AA2453">
        <f t="shared" si="950"/>
        <v>0</v>
      </c>
      <c r="AB2453">
        <f t="shared" si="950"/>
        <v>0</v>
      </c>
      <c r="AC2453">
        <f t="shared" si="951"/>
        <v>0</v>
      </c>
      <c r="AD2453">
        <f t="shared" si="951"/>
        <v>0</v>
      </c>
      <c r="AE2453">
        <f t="shared" si="951"/>
        <v>0</v>
      </c>
      <c r="AF2453">
        <f t="shared" si="951"/>
        <v>0</v>
      </c>
      <c r="AG2453">
        <f t="shared" si="951"/>
        <v>1</v>
      </c>
      <c r="AH2453">
        <f t="shared" si="951"/>
        <v>0</v>
      </c>
      <c r="AI2453">
        <f t="shared" si="951"/>
        <v>0</v>
      </c>
      <c r="AJ2453">
        <f t="shared" ca="1" si="924"/>
        <v>0</v>
      </c>
      <c r="AK2453">
        <f t="shared" ca="1" si="925"/>
        <v>0</v>
      </c>
      <c r="AL2453">
        <f t="shared" ca="1" si="926"/>
        <v>1</v>
      </c>
      <c r="AM2453">
        <f t="shared" ca="1" si="927"/>
        <v>1</v>
      </c>
      <c r="AN2453">
        <f t="shared" ca="1" si="928"/>
        <v>0</v>
      </c>
      <c r="AO2453">
        <f t="shared" ca="1" si="929"/>
        <v>0</v>
      </c>
      <c r="AP2453">
        <f t="shared" ca="1" si="930"/>
        <v>0</v>
      </c>
      <c r="AQ2453">
        <f t="shared" ca="1" si="931"/>
        <v>1</v>
      </c>
      <c r="AR2453">
        <f t="shared" ca="1" si="932"/>
        <v>0</v>
      </c>
      <c r="AS2453">
        <v>1</v>
      </c>
      <c r="AT2453">
        <v>0</v>
      </c>
      <c r="AU2453">
        <f t="shared" ca="1" si="949"/>
        <v>0</v>
      </c>
      <c r="AV2453">
        <f t="shared" ca="1" si="949"/>
        <v>0</v>
      </c>
      <c r="AW2453">
        <f t="shared" ca="1" si="949"/>
        <v>1</v>
      </c>
      <c r="AX2453">
        <v>0</v>
      </c>
    </row>
    <row r="2454" spans="1:50">
      <c r="A2454" s="2">
        <v>41307</v>
      </c>
      <c r="B2454">
        <v>1454</v>
      </c>
      <c r="C2454">
        <v>10</v>
      </c>
      <c r="D2454">
        <f t="shared" ca="1" si="933"/>
        <v>11.099787877427314</v>
      </c>
      <c r="E2454">
        <f t="shared" ca="1" si="934"/>
        <v>-1.099787877427314</v>
      </c>
      <c r="F2454" t="str">
        <f t="shared" ca="1" si="935"/>
        <v>medium</v>
      </c>
      <c r="G2454">
        <v>212</v>
      </c>
      <c r="H2454">
        <f t="shared" si="936"/>
        <v>212</v>
      </c>
      <c r="I2454">
        <f t="shared" ca="1" si="937"/>
        <v>664.1703382591561</v>
      </c>
      <c r="J2454">
        <f t="shared" ca="1" si="938"/>
        <v>-452.1703382591561</v>
      </c>
      <c r="K2454" t="str">
        <f t="shared" ca="1" si="939"/>
        <v>low</v>
      </c>
      <c r="L2454">
        <v>2.2000000000000002</v>
      </c>
      <c r="M2454" t="str">
        <f t="shared" si="952"/>
        <v>low</v>
      </c>
      <c r="N2454">
        <f t="shared" si="921"/>
        <v>2</v>
      </c>
      <c r="O2454">
        <f t="shared" si="922"/>
        <v>6</v>
      </c>
      <c r="P2454" t="str">
        <f t="shared" si="923"/>
        <v>sobota</v>
      </c>
      <c r="Q2454">
        <f t="shared" si="950"/>
        <v>0</v>
      </c>
      <c r="R2454">
        <f t="shared" si="950"/>
        <v>1</v>
      </c>
      <c r="S2454">
        <f t="shared" si="950"/>
        <v>0</v>
      </c>
      <c r="T2454">
        <f t="shared" si="950"/>
        <v>0</v>
      </c>
      <c r="U2454">
        <f t="shared" si="950"/>
        <v>0</v>
      </c>
      <c r="V2454">
        <f t="shared" si="950"/>
        <v>0</v>
      </c>
      <c r="W2454">
        <f t="shared" si="950"/>
        <v>0</v>
      </c>
      <c r="X2454">
        <f t="shared" si="950"/>
        <v>0</v>
      </c>
      <c r="Y2454">
        <f t="shared" si="950"/>
        <v>0</v>
      </c>
      <c r="Z2454">
        <f t="shared" si="950"/>
        <v>0</v>
      </c>
      <c r="AA2454">
        <f t="shared" si="950"/>
        <v>0</v>
      </c>
      <c r="AB2454">
        <f t="shared" si="950"/>
        <v>0</v>
      </c>
      <c r="AC2454">
        <f t="shared" si="951"/>
        <v>0</v>
      </c>
      <c r="AD2454">
        <f t="shared" si="951"/>
        <v>0</v>
      </c>
      <c r="AE2454">
        <f t="shared" si="951"/>
        <v>0</v>
      </c>
      <c r="AF2454">
        <f t="shared" si="951"/>
        <v>0</v>
      </c>
      <c r="AG2454">
        <f t="shared" si="951"/>
        <v>0</v>
      </c>
      <c r="AH2454">
        <f t="shared" si="951"/>
        <v>1</v>
      </c>
      <c r="AI2454">
        <f t="shared" si="951"/>
        <v>0</v>
      </c>
      <c r="AJ2454">
        <f t="shared" ca="1" si="924"/>
        <v>0</v>
      </c>
      <c r="AK2454">
        <f t="shared" ca="1" si="925"/>
        <v>0</v>
      </c>
      <c r="AL2454">
        <f t="shared" ca="1" si="926"/>
        <v>1</v>
      </c>
      <c r="AM2454">
        <f t="shared" ca="1" si="927"/>
        <v>1</v>
      </c>
      <c r="AN2454">
        <f t="shared" ca="1" si="928"/>
        <v>0</v>
      </c>
      <c r="AO2454">
        <f t="shared" ca="1" si="929"/>
        <v>0</v>
      </c>
      <c r="AP2454">
        <f t="shared" ca="1" si="930"/>
        <v>1</v>
      </c>
      <c r="AQ2454">
        <f t="shared" ca="1" si="931"/>
        <v>0</v>
      </c>
      <c r="AR2454">
        <f t="shared" ca="1" si="932"/>
        <v>0</v>
      </c>
      <c r="AS2454">
        <v>1</v>
      </c>
      <c r="AT2454">
        <v>1</v>
      </c>
      <c r="AU2454">
        <f t="shared" ca="1" si="949"/>
        <v>0</v>
      </c>
      <c r="AV2454">
        <f t="shared" ca="1" si="949"/>
        <v>1</v>
      </c>
      <c r="AW2454">
        <f t="shared" ca="1" si="949"/>
        <v>0</v>
      </c>
      <c r="AX2454">
        <v>0</v>
      </c>
    </row>
    <row r="2455" spans="1:50">
      <c r="A2455" s="2">
        <v>41308</v>
      </c>
      <c r="B2455">
        <v>1455</v>
      </c>
      <c r="C2455">
        <v>4</v>
      </c>
      <c r="D2455">
        <f t="shared" ca="1" si="933"/>
        <v>11.100393330326817</v>
      </c>
      <c r="E2455">
        <f t="shared" ca="1" si="934"/>
        <v>-7.100393330326817</v>
      </c>
      <c r="F2455" t="str">
        <f t="shared" ca="1" si="935"/>
        <v>low</v>
      </c>
      <c r="G2455">
        <v>122</v>
      </c>
      <c r="H2455">
        <f t="shared" si="936"/>
        <v>122</v>
      </c>
      <c r="I2455">
        <f t="shared" ca="1" si="937"/>
        <v>664.13558946926901</v>
      </c>
      <c r="J2455">
        <f t="shared" ca="1" si="938"/>
        <v>-542.13558946926901</v>
      </c>
      <c r="K2455" t="str">
        <f t="shared" ca="1" si="939"/>
        <v>low</v>
      </c>
      <c r="L2455">
        <v>0.4</v>
      </c>
      <c r="M2455" t="str">
        <f t="shared" si="952"/>
        <v>low</v>
      </c>
      <c r="N2455">
        <f t="shared" si="921"/>
        <v>2</v>
      </c>
      <c r="O2455">
        <f t="shared" si="922"/>
        <v>7</v>
      </c>
      <c r="P2455" t="str">
        <f t="shared" si="923"/>
        <v>neděle</v>
      </c>
      <c r="Q2455">
        <f t="shared" si="950"/>
        <v>0</v>
      </c>
      <c r="R2455">
        <f t="shared" si="950"/>
        <v>1</v>
      </c>
      <c r="S2455">
        <f t="shared" si="950"/>
        <v>0</v>
      </c>
      <c r="T2455">
        <f t="shared" si="950"/>
        <v>0</v>
      </c>
      <c r="U2455">
        <f t="shared" si="950"/>
        <v>0</v>
      </c>
      <c r="V2455">
        <f t="shared" si="950"/>
        <v>0</v>
      </c>
      <c r="W2455">
        <f t="shared" si="950"/>
        <v>0</v>
      </c>
      <c r="X2455">
        <f t="shared" si="950"/>
        <v>0</v>
      </c>
      <c r="Y2455">
        <f t="shared" si="950"/>
        <v>0</v>
      </c>
      <c r="Z2455">
        <f t="shared" si="950"/>
        <v>0</v>
      </c>
      <c r="AA2455">
        <f t="shared" si="950"/>
        <v>0</v>
      </c>
      <c r="AB2455">
        <f t="shared" si="950"/>
        <v>0</v>
      </c>
      <c r="AC2455">
        <f t="shared" si="951"/>
        <v>0</v>
      </c>
      <c r="AD2455">
        <f t="shared" si="951"/>
        <v>0</v>
      </c>
      <c r="AE2455">
        <f t="shared" si="951"/>
        <v>0</v>
      </c>
      <c r="AF2455">
        <f t="shared" si="951"/>
        <v>0</v>
      </c>
      <c r="AG2455">
        <f t="shared" si="951"/>
        <v>0</v>
      </c>
      <c r="AH2455">
        <f t="shared" si="951"/>
        <v>0</v>
      </c>
      <c r="AI2455">
        <f t="shared" si="951"/>
        <v>1</v>
      </c>
      <c r="AJ2455">
        <f t="shared" ca="1" si="924"/>
        <v>0</v>
      </c>
      <c r="AK2455">
        <f t="shared" ca="1" si="925"/>
        <v>0</v>
      </c>
      <c r="AL2455">
        <f t="shared" ca="1" si="926"/>
        <v>1</v>
      </c>
      <c r="AM2455">
        <f t="shared" ca="1" si="927"/>
        <v>1</v>
      </c>
      <c r="AN2455">
        <f t="shared" ca="1" si="928"/>
        <v>0</v>
      </c>
      <c r="AO2455">
        <f t="shared" ca="1" si="929"/>
        <v>0</v>
      </c>
      <c r="AP2455">
        <f t="shared" ca="1" si="930"/>
        <v>1</v>
      </c>
      <c r="AQ2455">
        <f t="shared" ca="1" si="931"/>
        <v>0</v>
      </c>
      <c r="AR2455">
        <f t="shared" ca="1" si="932"/>
        <v>0</v>
      </c>
      <c r="AS2455">
        <v>1</v>
      </c>
      <c r="AT2455">
        <v>1</v>
      </c>
      <c r="AU2455">
        <f t="shared" ca="1" si="949"/>
        <v>1</v>
      </c>
      <c r="AV2455">
        <f t="shared" ca="1" si="949"/>
        <v>0</v>
      </c>
      <c r="AW2455">
        <f t="shared" ca="1" si="949"/>
        <v>0</v>
      </c>
      <c r="AX2455">
        <v>0</v>
      </c>
    </row>
    <row r="2456" spans="1:50">
      <c r="A2456" s="2">
        <v>41309</v>
      </c>
      <c r="B2456">
        <v>1456</v>
      </c>
      <c r="C2456">
        <v>15</v>
      </c>
      <c r="D2456">
        <f t="shared" ca="1" si="933"/>
        <v>11.100999023723322</v>
      </c>
      <c r="E2456">
        <f t="shared" ca="1" si="934"/>
        <v>3.8990009762766782</v>
      </c>
      <c r="F2456" t="str">
        <f t="shared" ca="1" si="935"/>
        <v>high</v>
      </c>
      <c r="G2456">
        <v>903</v>
      </c>
      <c r="H2456">
        <f t="shared" si="936"/>
        <v>903</v>
      </c>
      <c r="I2456">
        <f t="shared" ca="1" si="937"/>
        <v>664.1008854747754</v>
      </c>
      <c r="J2456">
        <f t="shared" ca="1" si="938"/>
        <v>238.8991145252246</v>
      </c>
      <c r="K2456" t="str">
        <f t="shared" ca="1" si="939"/>
        <v>high</v>
      </c>
      <c r="L2456">
        <v>-1.1000000000000001</v>
      </c>
      <c r="M2456" t="str">
        <f t="shared" si="952"/>
        <v>low</v>
      </c>
      <c r="N2456">
        <f t="shared" si="921"/>
        <v>2</v>
      </c>
      <c r="O2456">
        <f t="shared" si="922"/>
        <v>1</v>
      </c>
      <c r="P2456" t="str">
        <f t="shared" si="923"/>
        <v>pondělí</v>
      </c>
      <c r="Q2456">
        <f t="shared" si="950"/>
        <v>0</v>
      </c>
      <c r="R2456">
        <f t="shared" si="950"/>
        <v>1</v>
      </c>
      <c r="S2456">
        <f t="shared" si="950"/>
        <v>0</v>
      </c>
      <c r="T2456">
        <f t="shared" si="950"/>
        <v>0</v>
      </c>
      <c r="U2456">
        <f t="shared" si="950"/>
        <v>0</v>
      </c>
      <c r="V2456">
        <f t="shared" si="950"/>
        <v>0</v>
      </c>
      <c r="W2456">
        <f t="shared" si="950"/>
        <v>0</v>
      </c>
      <c r="X2456">
        <f t="shared" si="950"/>
        <v>0</v>
      </c>
      <c r="Y2456">
        <f t="shared" si="950"/>
        <v>0</v>
      </c>
      <c r="Z2456">
        <f t="shared" si="950"/>
        <v>0</v>
      </c>
      <c r="AA2456">
        <f t="shared" si="950"/>
        <v>0</v>
      </c>
      <c r="AB2456">
        <f t="shared" si="950"/>
        <v>0</v>
      </c>
      <c r="AC2456">
        <f t="shared" si="951"/>
        <v>1</v>
      </c>
      <c r="AD2456">
        <f t="shared" si="951"/>
        <v>0</v>
      </c>
      <c r="AE2456">
        <f t="shared" si="951"/>
        <v>0</v>
      </c>
      <c r="AF2456">
        <f t="shared" si="951"/>
        <v>0</v>
      </c>
      <c r="AG2456">
        <f t="shared" si="951"/>
        <v>0</v>
      </c>
      <c r="AH2456">
        <f t="shared" si="951"/>
        <v>0</v>
      </c>
      <c r="AI2456">
        <f t="shared" si="951"/>
        <v>0</v>
      </c>
      <c r="AJ2456">
        <f t="shared" ca="1" si="924"/>
        <v>0</v>
      </c>
      <c r="AK2456">
        <f t="shared" ca="1" si="925"/>
        <v>0</v>
      </c>
      <c r="AL2456">
        <f t="shared" ca="1" si="926"/>
        <v>1</v>
      </c>
      <c r="AM2456">
        <f t="shared" ca="1" si="927"/>
        <v>1</v>
      </c>
      <c r="AN2456">
        <f t="shared" ca="1" si="928"/>
        <v>0</v>
      </c>
      <c r="AO2456">
        <f t="shared" ca="1" si="929"/>
        <v>0</v>
      </c>
      <c r="AP2456">
        <f t="shared" ca="1" si="930"/>
        <v>1</v>
      </c>
      <c r="AQ2456">
        <f t="shared" ca="1" si="931"/>
        <v>0</v>
      </c>
      <c r="AR2456">
        <f t="shared" ca="1" si="932"/>
        <v>0</v>
      </c>
      <c r="AS2456">
        <v>1</v>
      </c>
      <c r="AT2456">
        <v>1</v>
      </c>
      <c r="AU2456">
        <f t="shared" ca="1" si="949"/>
        <v>0</v>
      </c>
      <c r="AV2456">
        <f t="shared" ca="1" si="949"/>
        <v>0</v>
      </c>
      <c r="AW2456">
        <f t="shared" ca="1" si="949"/>
        <v>1</v>
      </c>
      <c r="AX2456">
        <v>0</v>
      </c>
    </row>
    <row r="2457" spans="1:50">
      <c r="A2457" s="2">
        <v>41310</v>
      </c>
      <c r="B2457">
        <v>1457</v>
      </c>
      <c r="C2457">
        <v>11</v>
      </c>
      <c r="D2457">
        <f t="shared" ca="1" si="933"/>
        <v>11.101604959909146</v>
      </c>
      <c r="E2457">
        <f t="shared" ca="1" si="934"/>
        <v>-0.10160495990914598</v>
      </c>
      <c r="F2457" t="str">
        <f t="shared" ca="1" si="935"/>
        <v>medium</v>
      </c>
      <c r="G2457">
        <v>571</v>
      </c>
      <c r="H2457">
        <f t="shared" si="936"/>
        <v>571</v>
      </c>
      <c r="I2457">
        <f t="shared" ca="1" si="937"/>
        <v>664.0662265890021</v>
      </c>
      <c r="J2457">
        <f t="shared" ca="1" si="938"/>
        <v>-93.066226589002099</v>
      </c>
      <c r="K2457" t="str">
        <f t="shared" ca="1" si="939"/>
        <v>medium</v>
      </c>
      <c r="L2457">
        <v>5.3</v>
      </c>
      <c r="M2457" t="str">
        <f t="shared" si="952"/>
        <v>medium</v>
      </c>
      <c r="N2457">
        <f t="shared" si="921"/>
        <v>2</v>
      </c>
      <c r="O2457">
        <f t="shared" si="922"/>
        <v>2</v>
      </c>
      <c r="P2457" t="str">
        <f t="shared" si="923"/>
        <v>úterý</v>
      </c>
      <c r="Q2457">
        <f t="shared" si="950"/>
        <v>0</v>
      </c>
      <c r="R2457">
        <f t="shared" si="950"/>
        <v>1</v>
      </c>
      <c r="S2457">
        <f t="shared" si="950"/>
        <v>0</v>
      </c>
      <c r="T2457">
        <f t="shared" si="950"/>
        <v>0</v>
      </c>
      <c r="U2457">
        <f t="shared" si="950"/>
        <v>0</v>
      </c>
      <c r="V2457">
        <f t="shared" si="950"/>
        <v>0</v>
      </c>
      <c r="W2457">
        <f t="shared" si="950"/>
        <v>0</v>
      </c>
      <c r="X2457">
        <f t="shared" si="950"/>
        <v>0</v>
      </c>
      <c r="Y2457">
        <f t="shared" si="950"/>
        <v>0</v>
      </c>
      <c r="Z2457">
        <f t="shared" si="950"/>
        <v>0</v>
      </c>
      <c r="AA2457">
        <f t="shared" si="950"/>
        <v>0</v>
      </c>
      <c r="AB2457">
        <f t="shared" si="950"/>
        <v>0</v>
      </c>
      <c r="AC2457">
        <f t="shared" si="951"/>
        <v>0</v>
      </c>
      <c r="AD2457">
        <f t="shared" si="951"/>
        <v>1</v>
      </c>
      <c r="AE2457">
        <f t="shared" si="951"/>
        <v>0</v>
      </c>
      <c r="AF2457">
        <f t="shared" si="951"/>
        <v>0</v>
      </c>
      <c r="AG2457">
        <f t="shared" si="951"/>
        <v>0</v>
      </c>
      <c r="AH2457">
        <f t="shared" si="951"/>
        <v>0</v>
      </c>
      <c r="AI2457">
        <f t="shared" si="951"/>
        <v>0</v>
      </c>
      <c r="AJ2457">
        <f t="shared" ca="1" si="924"/>
        <v>0</v>
      </c>
      <c r="AK2457">
        <f t="shared" ca="1" si="925"/>
        <v>0</v>
      </c>
      <c r="AL2457">
        <f t="shared" ca="1" si="926"/>
        <v>1</v>
      </c>
      <c r="AM2457">
        <f t="shared" ca="1" si="927"/>
        <v>0</v>
      </c>
      <c r="AN2457">
        <f t="shared" ca="1" si="928"/>
        <v>1</v>
      </c>
      <c r="AO2457">
        <f t="shared" ca="1" si="929"/>
        <v>0</v>
      </c>
      <c r="AP2457">
        <f t="shared" ca="1" si="930"/>
        <v>0</v>
      </c>
      <c r="AQ2457">
        <f t="shared" ca="1" si="931"/>
        <v>1</v>
      </c>
      <c r="AR2457">
        <f t="shared" ca="1" si="932"/>
        <v>0</v>
      </c>
      <c r="AS2457">
        <v>1</v>
      </c>
      <c r="AT2457">
        <v>1</v>
      </c>
      <c r="AU2457">
        <f t="shared" ca="1" si="949"/>
        <v>0</v>
      </c>
      <c r="AV2457">
        <f t="shared" ca="1" si="949"/>
        <v>1</v>
      </c>
      <c r="AW2457">
        <f t="shared" ca="1" si="949"/>
        <v>0</v>
      </c>
      <c r="AX2457">
        <v>0</v>
      </c>
    </row>
    <row r="2458" spans="1:50">
      <c r="A2458" s="2">
        <v>41311</v>
      </c>
      <c r="B2458">
        <v>1458</v>
      </c>
      <c r="C2458">
        <v>15</v>
      </c>
      <c r="D2458">
        <f t="shared" ca="1" si="933"/>
        <v>11.102211141176609</v>
      </c>
      <c r="E2458">
        <f t="shared" ca="1" si="934"/>
        <v>3.8977888588233913</v>
      </c>
      <c r="F2458" t="str">
        <f t="shared" ca="1" si="935"/>
        <v>high</v>
      </c>
      <c r="G2458">
        <v>646</v>
      </c>
      <c r="H2458">
        <f t="shared" si="936"/>
        <v>646</v>
      </c>
      <c r="I2458">
        <f t="shared" ca="1" si="937"/>
        <v>664.03161312527618</v>
      </c>
      <c r="J2458">
        <f t="shared" ca="1" si="938"/>
        <v>-18.031613125276181</v>
      </c>
      <c r="K2458" t="str">
        <f t="shared" ca="1" si="939"/>
        <v>medium</v>
      </c>
      <c r="L2458">
        <v>5.3</v>
      </c>
      <c r="M2458" t="str">
        <f t="shared" si="952"/>
        <v>medium</v>
      </c>
      <c r="N2458">
        <f t="shared" si="921"/>
        <v>2</v>
      </c>
      <c r="O2458">
        <f t="shared" si="922"/>
        <v>3</v>
      </c>
      <c r="P2458" t="str">
        <f t="shared" si="923"/>
        <v>středa</v>
      </c>
      <c r="Q2458">
        <f t="shared" si="950"/>
        <v>0</v>
      </c>
      <c r="R2458">
        <f t="shared" si="950"/>
        <v>1</v>
      </c>
      <c r="S2458">
        <f t="shared" si="950"/>
        <v>0</v>
      </c>
      <c r="T2458">
        <f t="shared" si="950"/>
        <v>0</v>
      </c>
      <c r="U2458">
        <f t="shared" si="950"/>
        <v>0</v>
      </c>
      <c r="V2458">
        <f t="shared" si="950"/>
        <v>0</v>
      </c>
      <c r="W2458">
        <f t="shared" si="950"/>
        <v>0</v>
      </c>
      <c r="X2458">
        <f t="shared" si="950"/>
        <v>0</v>
      </c>
      <c r="Y2458">
        <f t="shared" si="950"/>
        <v>0</v>
      </c>
      <c r="Z2458">
        <f t="shared" si="950"/>
        <v>0</v>
      </c>
      <c r="AA2458">
        <f t="shared" si="950"/>
        <v>0</v>
      </c>
      <c r="AB2458">
        <f t="shared" si="950"/>
        <v>0</v>
      </c>
      <c r="AC2458">
        <f t="shared" si="951"/>
        <v>0</v>
      </c>
      <c r="AD2458">
        <f t="shared" si="951"/>
        <v>0</v>
      </c>
      <c r="AE2458">
        <f t="shared" si="951"/>
        <v>1</v>
      </c>
      <c r="AF2458">
        <f t="shared" si="951"/>
        <v>0</v>
      </c>
      <c r="AG2458">
        <f t="shared" si="951"/>
        <v>0</v>
      </c>
      <c r="AH2458">
        <f t="shared" si="951"/>
        <v>0</v>
      </c>
      <c r="AI2458">
        <f t="shared" si="951"/>
        <v>0</v>
      </c>
      <c r="AJ2458">
        <f t="shared" ca="1" si="924"/>
        <v>0</v>
      </c>
      <c r="AK2458">
        <f t="shared" ca="1" si="925"/>
        <v>0</v>
      </c>
      <c r="AL2458">
        <f t="shared" ca="1" si="926"/>
        <v>1</v>
      </c>
      <c r="AM2458">
        <f t="shared" ca="1" si="927"/>
        <v>0</v>
      </c>
      <c r="AN2458">
        <f t="shared" ca="1" si="928"/>
        <v>1</v>
      </c>
      <c r="AO2458">
        <f t="shared" ca="1" si="929"/>
        <v>0</v>
      </c>
      <c r="AP2458">
        <f t="shared" ca="1" si="930"/>
        <v>0</v>
      </c>
      <c r="AQ2458">
        <f t="shared" ca="1" si="931"/>
        <v>1</v>
      </c>
      <c r="AR2458">
        <f t="shared" ca="1" si="932"/>
        <v>0</v>
      </c>
      <c r="AS2458">
        <v>1</v>
      </c>
      <c r="AT2458">
        <v>1</v>
      </c>
      <c r="AU2458">
        <f t="shared" ca="1" si="949"/>
        <v>0</v>
      </c>
      <c r="AV2458">
        <f t="shared" ca="1" si="949"/>
        <v>0</v>
      </c>
      <c r="AW2458">
        <f t="shared" ca="1" si="949"/>
        <v>1</v>
      </c>
      <c r="AX2458">
        <v>0</v>
      </c>
    </row>
    <row r="2459" spans="1:50">
      <c r="A2459" s="2">
        <v>41312</v>
      </c>
      <c r="B2459">
        <v>1459</v>
      </c>
      <c r="C2459">
        <v>12</v>
      </c>
      <c r="D2459">
        <f t="shared" ca="1" si="933"/>
        <v>11.102817569818024</v>
      </c>
      <c r="E2459">
        <f t="shared" ca="1" si="934"/>
        <v>0.89718243018197619</v>
      </c>
      <c r="F2459" t="str">
        <f t="shared" ca="1" si="935"/>
        <v>medium</v>
      </c>
      <c r="G2459">
        <v>785</v>
      </c>
      <c r="H2459">
        <f t="shared" si="936"/>
        <v>785</v>
      </c>
      <c r="I2459">
        <f t="shared" ca="1" si="937"/>
        <v>663.99704539692448</v>
      </c>
      <c r="J2459">
        <f t="shared" ca="1" si="938"/>
        <v>121.00295460307552</v>
      </c>
      <c r="K2459" t="str">
        <f t="shared" ca="1" si="939"/>
        <v>high</v>
      </c>
      <c r="L2459">
        <v>-4.45</v>
      </c>
      <c r="M2459" t="str">
        <f t="shared" si="952"/>
        <v>low</v>
      </c>
      <c r="N2459">
        <f t="shared" si="921"/>
        <v>2</v>
      </c>
      <c r="O2459">
        <f t="shared" si="922"/>
        <v>4</v>
      </c>
      <c r="P2459" t="str">
        <f t="shared" si="923"/>
        <v>čtvrtek</v>
      </c>
      <c r="Q2459">
        <f t="shared" si="950"/>
        <v>0</v>
      </c>
      <c r="R2459">
        <f t="shared" si="950"/>
        <v>1</v>
      </c>
      <c r="S2459">
        <f t="shared" si="950"/>
        <v>0</v>
      </c>
      <c r="T2459">
        <f t="shared" si="950"/>
        <v>0</v>
      </c>
      <c r="U2459">
        <f t="shared" si="950"/>
        <v>0</v>
      </c>
      <c r="V2459">
        <f t="shared" si="950"/>
        <v>0</v>
      </c>
      <c r="W2459">
        <f t="shared" si="950"/>
        <v>0</v>
      </c>
      <c r="X2459">
        <f t="shared" si="950"/>
        <v>0</v>
      </c>
      <c r="Y2459">
        <f t="shared" si="950"/>
        <v>0</v>
      </c>
      <c r="Z2459">
        <f t="shared" si="950"/>
        <v>0</v>
      </c>
      <c r="AA2459">
        <f t="shared" si="950"/>
        <v>0</v>
      </c>
      <c r="AB2459">
        <f t="shared" si="950"/>
        <v>0</v>
      </c>
      <c r="AC2459">
        <f t="shared" si="951"/>
        <v>0</v>
      </c>
      <c r="AD2459">
        <f t="shared" si="951"/>
        <v>0</v>
      </c>
      <c r="AE2459">
        <f t="shared" si="951"/>
        <v>0</v>
      </c>
      <c r="AF2459">
        <f t="shared" si="951"/>
        <v>1</v>
      </c>
      <c r="AG2459">
        <f t="shared" si="951"/>
        <v>0</v>
      </c>
      <c r="AH2459">
        <f t="shared" si="951"/>
        <v>0</v>
      </c>
      <c r="AI2459">
        <f t="shared" si="951"/>
        <v>0</v>
      </c>
      <c r="AJ2459">
        <f t="shared" ca="1" si="924"/>
        <v>0</v>
      </c>
      <c r="AK2459">
        <f t="shared" ca="1" si="925"/>
        <v>0</v>
      </c>
      <c r="AL2459">
        <f t="shared" ca="1" si="926"/>
        <v>1</v>
      </c>
      <c r="AM2459">
        <f t="shared" ca="1" si="927"/>
        <v>1</v>
      </c>
      <c r="AN2459">
        <f t="shared" ca="1" si="928"/>
        <v>0</v>
      </c>
      <c r="AO2459">
        <f t="shared" ca="1" si="929"/>
        <v>0</v>
      </c>
      <c r="AP2459">
        <f t="shared" ca="1" si="930"/>
        <v>1</v>
      </c>
      <c r="AQ2459">
        <f t="shared" ca="1" si="931"/>
        <v>0</v>
      </c>
      <c r="AR2459">
        <f t="shared" ca="1" si="932"/>
        <v>0</v>
      </c>
      <c r="AS2459">
        <v>1</v>
      </c>
      <c r="AT2459">
        <v>1</v>
      </c>
      <c r="AU2459">
        <f t="shared" ca="1" si="949"/>
        <v>0</v>
      </c>
      <c r="AV2459">
        <f t="shared" ca="1" si="949"/>
        <v>1</v>
      </c>
      <c r="AW2459">
        <f t="shared" ca="1" si="949"/>
        <v>0</v>
      </c>
      <c r="AX2459">
        <v>0</v>
      </c>
    </row>
    <row r="2460" spans="1:50">
      <c r="A2460" s="2">
        <v>41313</v>
      </c>
      <c r="B2460">
        <v>1460</v>
      </c>
      <c r="C2460">
        <v>17</v>
      </c>
      <c r="D2460">
        <f t="shared" ca="1" si="933"/>
        <v>11.103424248125711</v>
      </c>
      <c r="E2460">
        <f t="shared" ca="1" si="934"/>
        <v>5.8965757518742894</v>
      </c>
      <c r="F2460" t="str">
        <f t="shared" ca="1" si="935"/>
        <v>high</v>
      </c>
      <c r="G2460">
        <v>1108</v>
      </c>
      <c r="H2460">
        <f t="shared" si="936"/>
        <v>1108</v>
      </c>
      <c r="I2460">
        <f t="shared" ca="1" si="937"/>
        <v>663.96252371727383</v>
      </c>
      <c r="J2460">
        <f t="shared" ca="1" si="938"/>
        <v>444.03747628272617</v>
      </c>
      <c r="K2460" t="str">
        <f t="shared" ca="1" si="939"/>
        <v>high</v>
      </c>
      <c r="L2460">
        <v>-3</v>
      </c>
      <c r="M2460" t="str">
        <f t="shared" si="952"/>
        <v>low</v>
      </c>
      <c r="N2460">
        <f t="shared" si="921"/>
        <v>2</v>
      </c>
      <c r="O2460">
        <f t="shared" si="922"/>
        <v>5</v>
      </c>
      <c r="P2460" t="str">
        <f t="shared" si="923"/>
        <v>pátek</v>
      </c>
      <c r="Q2460">
        <f t="shared" si="950"/>
        <v>0</v>
      </c>
      <c r="R2460">
        <f t="shared" si="950"/>
        <v>1</v>
      </c>
      <c r="S2460">
        <f t="shared" si="950"/>
        <v>0</v>
      </c>
      <c r="T2460">
        <f t="shared" si="950"/>
        <v>0</v>
      </c>
      <c r="U2460">
        <f t="shared" si="950"/>
        <v>0</v>
      </c>
      <c r="V2460">
        <f t="shared" si="950"/>
        <v>0</v>
      </c>
      <c r="W2460">
        <f t="shared" si="950"/>
        <v>0</v>
      </c>
      <c r="X2460">
        <f t="shared" si="950"/>
        <v>0</v>
      </c>
      <c r="Y2460">
        <f t="shared" si="950"/>
        <v>0</v>
      </c>
      <c r="Z2460">
        <f t="shared" si="950"/>
        <v>0</v>
      </c>
      <c r="AA2460">
        <f t="shared" si="950"/>
        <v>0</v>
      </c>
      <c r="AB2460">
        <f t="shared" si="950"/>
        <v>0</v>
      </c>
      <c r="AC2460">
        <f t="shared" si="951"/>
        <v>0</v>
      </c>
      <c r="AD2460">
        <f t="shared" si="951"/>
        <v>0</v>
      </c>
      <c r="AE2460">
        <f t="shared" si="951"/>
        <v>0</v>
      </c>
      <c r="AF2460">
        <f t="shared" si="951"/>
        <v>0</v>
      </c>
      <c r="AG2460">
        <f t="shared" si="951"/>
        <v>1</v>
      </c>
      <c r="AH2460">
        <f t="shared" si="951"/>
        <v>0</v>
      </c>
      <c r="AI2460">
        <f t="shared" si="951"/>
        <v>0</v>
      </c>
      <c r="AJ2460">
        <f t="shared" ca="1" si="924"/>
        <v>0</v>
      </c>
      <c r="AK2460">
        <f t="shared" ca="1" si="925"/>
        <v>0</v>
      </c>
      <c r="AL2460">
        <f t="shared" ca="1" si="926"/>
        <v>1</v>
      </c>
      <c r="AM2460">
        <f t="shared" ca="1" si="927"/>
        <v>1</v>
      </c>
      <c r="AN2460">
        <f t="shared" ca="1" si="928"/>
        <v>0</v>
      </c>
      <c r="AO2460">
        <f t="shared" ca="1" si="929"/>
        <v>0</v>
      </c>
      <c r="AP2460">
        <f t="shared" ca="1" si="930"/>
        <v>1</v>
      </c>
      <c r="AQ2460">
        <f t="shared" ca="1" si="931"/>
        <v>0</v>
      </c>
      <c r="AR2460">
        <f t="shared" ca="1" si="932"/>
        <v>0</v>
      </c>
      <c r="AS2460">
        <v>1</v>
      </c>
      <c r="AT2460">
        <v>1</v>
      </c>
      <c r="AU2460">
        <f t="shared" ca="1" si="949"/>
        <v>0</v>
      </c>
      <c r="AV2460">
        <f t="shared" ca="1" si="949"/>
        <v>0</v>
      </c>
      <c r="AW2460">
        <f t="shared" ca="1" si="949"/>
        <v>1</v>
      </c>
      <c r="AX2460">
        <v>1</v>
      </c>
    </row>
    <row r="2461" spans="1:50">
      <c r="A2461" s="2">
        <v>41314</v>
      </c>
      <c r="B2461">
        <v>1461</v>
      </c>
      <c r="C2461">
        <v>4</v>
      </c>
      <c r="D2461">
        <f t="shared" ca="1" si="933"/>
        <v>11.104031178391985</v>
      </c>
      <c r="E2461">
        <f t="shared" ca="1" si="934"/>
        <v>-7.1040311783919847</v>
      </c>
      <c r="F2461" t="str">
        <f t="shared" ca="1" si="935"/>
        <v>low</v>
      </c>
      <c r="G2461">
        <v>141</v>
      </c>
      <c r="H2461">
        <f t="shared" si="936"/>
        <v>141</v>
      </c>
      <c r="I2461">
        <f t="shared" ca="1" si="937"/>
        <v>663.92804839965117</v>
      </c>
      <c r="J2461">
        <f t="shared" ca="1" si="938"/>
        <v>-522.92804839965117</v>
      </c>
      <c r="K2461" t="str">
        <f t="shared" ca="1" si="939"/>
        <v>low</v>
      </c>
      <c r="L2461">
        <v>-3.85</v>
      </c>
      <c r="M2461" t="str">
        <f t="shared" si="952"/>
        <v>low</v>
      </c>
      <c r="N2461">
        <f t="shared" si="921"/>
        <v>2</v>
      </c>
      <c r="O2461">
        <f t="shared" si="922"/>
        <v>6</v>
      </c>
      <c r="P2461" t="str">
        <f t="shared" si="923"/>
        <v>sobota</v>
      </c>
      <c r="Q2461">
        <f t="shared" ref="Q2461:AB2470" si="953">VLOOKUP($N2461,$V$31:$AH$42,Q$592+1,0)</f>
        <v>0</v>
      </c>
      <c r="R2461">
        <f t="shared" si="953"/>
        <v>1</v>
      </c>
      <c r="S2461">
        <f t="shared" si="953"/>
        <v>0</v>
      </c>
      <c r="T2461">
        <f t="shared" si="953"/>
        <v>0</v>
      </c>
      <c r="U2461">
        <f t="shared" si="953"/>
        <v>0</v>
      </c>
      <c r="V2461">
        <f t="shared" si="953"/>
        <v>0</v>
      </c>
      <c r="W2461">
        <f t="shared" si="953"/>
        <v>0</v>
      </c>
      <c r="X2461">
        <f t="shared" si="953"/>
        <v>0</v>
      </c>
      <c r="Y2461">
        <f t="shared" si="953"/>
        <v>0</v>
      </c>
      <c r="Z2461">
        <f t="shared" si="953"/>
        <v>0</v>
      </c>
      <c r="AA2461">
        <f t="shared" si="953"/>
        <v>0</v>
      </c>
      <c r="AB2461">
        <f t="shared" si="953"/>
        <v>0</v>
      </c>
      <c r="AC2461">
        <f t="shared" ref="AC2461:AI2470" si="954">VLOOKUP($O2461,$V$74:$AC$80,AC$592+1,0)</f>
        <v>0</v>
      </c>
      <c r="AD2461">
        <f t="shared" si="954"/>
        <v>0</v>
      </c>
      <c r="AE2461">
        <f t="shared" si="954"/>
        <v>0</v>
      </c>
      <c r="AF2461">
        <f t="shared" si="954"/>
        <v>0</v>
      </c>
      <c r="AG2461">
        <f t="shared" si="954"/>
        <v>0</v>
      </c>
      <c r="AH2461">
        <f t="shared" si="954"/>
        <v>1</v>
      </c>
      <c r="AI2461">
        <f t="shared" si="954"/>
        <v>0</v>
      </c>
      <c r="AJ2461">
        <f t="shared" ca="1" si="924"/>
        <v>0</v>
      </c>
      <c r="AK2461">
        <f t="shared" ca="1" si="925"/>
        <v>0</v>
      </c>
      <c r="AL2461">
        <f t="shared" ca="1" si="926"/>
        <v>1</v>
      </c>
      <c r="AM2461">
        <f t="shared" ca="1" si="927"/>
        <v>1</v>
      </c>
      <c r="AN2461">
        <f t="shared" ca="1" si="928"/>
        <v>0</v>
      </c>
      <c r="AO2461">
        <f t="shared" ca="1" si="929"/>
        <v>0</v>
      </c>
      <c r="AP2461">
        <f t="shared" ca="1" si="930"/>
        <v>1</v>
      </c>
      <c r="AQ2461">
        <f t="shared" ca="1" si="931"/>
        <v>0</v>
      </c>
      <c r="AR2461">
        <f t="shared" ca="1" si="932"/>
        <v>0</v>
      </c>
      <c r="AS2461">
        <v>1</v>
      </c>
      <c r="AT2461">
        <v>1</v>
      </c>
      <c r="AU2461">
        <f t="shared" ref="AU2461:AW2480" ca="1" si="955">VLOOKUP(INDIRECT($AU$590&amp;ROW($A2461)),$F$17:$I$19,AU$592+1,0)</f>
        <v>1</v>
      </c>
      <c r="AV2461">
        <f t="shared" ca="1" si="955"/>
        <v>0</v>
      </c>
      <c r="AW2461">
        <f t="shared" ca="1" si="955"/>
        <v>0</v>
      </c>
      <c r="AX2461">
        <v>1</v>
      </c>
    </row>
    <row r="2462" spans="1:50">
      <c r="A2462" s="2">
        <v>41315</v>
      </c>
      <c r="B2462">
        <v>1462</v>
      </c>
      <c r="C2462">
        <v>4</v>
      </c>
      <c r="D2462">
        <f t="shared" ca="1" si="933"/>
        <v>11.104638362909167</v>
      </c>
      <c r="E2462">
        <f t="shared" ca="1" si="934"/>
        <v>-7.1046383629091672</v>
      </c>
      <c r="F2462" t="str">
        <f t="shared" ca="1" si="935"/>
        <v>low</v>
      </c>
      <c r="G2462">
        <v>67</v>
      </c>
      <c r="H2462">
        <f t="shared" si="936"/>
        <v>67</v>
      </c>
      <c r="I2462">
        <f t="shared" ca="1" si="937"/>
        <v>663.89361975738348</v>
      </c>
      <c r="J2462">
        <f t="shared" ca="1" si="938"/>
        <v>-596.89361975738348</v>
      </c>
      <c r="K2462" t="str">
        <f t="shared" ca="1" si="939"/>
        <v>low</v>
      </c>
      <c r="L2462">
        <v>-1.9</v>
      </c>
      <c r="M2462" t="str">
        <f t="shared" si="952"/>
        <v>low</v>
      </c>
      <c r="N2462">
        <f t="shared" si="921"/>
        <v>2</v>
      </c>
      <c r="O2462">
        <f t="shared" si="922"/>
        <v>7</v>
      </c>
      <c r="P2462" t="str">
        <f t="shared" si="923"/>
        <v>neděle</v>
      </c>
      <c r="Q2462">
        <f t="shared" si="953"/>
        <v>0</v>
      </c>
      <c r="R2462">
        <f t="shared" si="953"/>
        <v>1</v>
      </c>
      <c r="S2462">
        <f t="shared" si="953"/>
        <v>0</v>
      </c>
      <c r="T2462">
        <f t="shared" si="953"/>
        <v>0</v>
      </c>
      <c r="U2462">
        <f t="shared" si="953"/>
        <v>0</v>
      </c>
      <c r="V2462">
        <f t="shared" si="953"/>
        <v>0</v>
      </c>
      <c r="W2462">
        <f t="shared" si="953"/>
        <v>0</v>
      </c>
      <c r="X2462">
        <f t="shared" si="953"/>
        <v>0</v>
      </c>
      <c r="Y2462">
        <f t="shared" si="953"/>
        <v>0</v>
      </c>
      <c r="Z2462">
        <f t="shared" si="953"/>
        <v>0</v>
      </c>
      <c r="AA2462">
        <f t="shared" si="953"/>
        <v>0</v>
      </c>
      <c r="AB2462">
        <f t="shared" si="953"/>
        <v>0</v>
      </c>
      <c r="AC2462">
        <f t="shared" si="954"/>
        <v>0</v>
      </c>
      <c r="AD2462">
        <f t="shared" si="954"/>
        <v>0</v>
      </c>
      <c r="AE2462">
        <f t="shared" si="954"/>
        <v>0</v>
      </c>
      <c r="AF2462">
        <f t="shared" si="954"/>
        <v>0</v>
      </c>
      <c r="AG2462">
        <f t="shared" si="954"/>
        <v>0</v>
      </c>
      <c r="AH2462">
        <f t="shared" si="954"/>
        <v>0</v>
      </c>
      <c r="AI2462">
        <f t="shared" si="954"/>
        <v>1</v>
      </c>
      <c r="AJ2462">
        <f t="shared" ca="1" si="924"/>
        <v>0</v>
      </c>
      <c r="AK2462">
        <f t="shared" ca="1" si="925"/>
        <v>0</v>
      </c>
      <c r="AL2462">
        <f t="shared" ca="1" si="926"/>
        <v>1</v>
      </c>
      <c r="AM2462">
        <f t="shared" ca="1" si="927"/>
        <v>1</v>
      </c>
      <c r="AN2462">
        <f t="shared" ca="1" si="928"/>
        <v>0</v>
      </c>
      <c r="AO2462">
        <f t="shared" ca="1" si="929"/>
        <v>0</v>
      </c>
      <c r="AP2462">
        <f t="shared" ca="1" si="930"/>
        <v>1</v>
      </c>
      <c r="AQ2462">
        <f t="shared" ca="1" si="931"/>
        <v>0</v>
      </c>
      <c r="AR2462">
        <f t="shared" ca="1" si="932"/>
        <v>0</v>
      </c>
      <c r="AS2462">
        <v>1</v>
      </c>
      <c r="AT2462">
        <v>1</v>
      </c>
      <c r="AU2462">
        <f t="shared" ca="1" si="955"/>
        <v>1</v>
      </c>
      <c r="AV2462">
        <f t="shared" ca="1" si="955"/>
        <v>0</v>
      </c>
      <c r="AW2462">
        <f t="shared" ca="1" si="955"/>
        <v>0</v>
      </c>
      <c r="AX2462">
        <v>0</v>
      </c>
    </row>
    <row r="2463" spans="1:50">
      <c r="A2463" s="2">
        <v>41316</v>
      </c>
      <c r="B2463">
        <v>1463</v>
      </c>
      <c r="C2463">
        <v>8</v>
      </c>
      <c r="D2463">
        <f t="shared" ca="1" si="933"/>
        <v>11.105245803969568</v>
      </c>
      <c r="E2463">
        <f t="shared" ca="1" si="934"/>
        <v>-3.1052458039695683</v>
      </c>
      <c r="F2463" t="str">
        <f t="shared" ca="1" si="935"/>
        <v>low</v>
      </c>
      <c r="G2463">
        <v>114</v>
      </c>
      <c r="H2463">
        <f t="shared" si="936"/>
        <v>114</v>
      </c>
      <c r="I2463">
        <f t="shared" ca="1" si="937"/>
        <v>663.85923810379768</v>
      </c>
      <c r="J2463">
        <f t="shared" ca="1" si="938"/>
        <v>-549.85923810379768</v>
      </c>
      <c r="K2463" t="str">
        <f t="shared" ca="1" si="939"/>
        <v>low</v>
      </c>
      <c r="L2463">
        <v>-6.7</v>
      </c>
      <c r="M2463" t="str">
        <f t="shared" si="952"/>
        <v>low</v>
      </c>
      <c r="N2463">
        <f t="shared" si="921"/>
        <v>2</v>
      </c>
      <c r="O2463">
        <f t="shared" si="922"/>
        <v>1</v>
      </c>
      <c r="P2463" t="str">
        <f t="shared" si="923"/>
        <v>pondělí</v>
      </c>
      <c r="Q2463">
        <f t="shared" si="953"/>
        <v>0</v>
      </c>
      <c r="R2463">
        <f t="shared" si="953"/>
        <v>1</v>
      </c>
      <c r="S2463">
        <f t="shared" si="953"/>
        <v>0</v>
      </c>
      <c r="T2463">
        <f t="shared" si="953"/>
        <v>0</v>
      </c>
      <c r="U2463">
        <f t="shared" si="953"/>
        <v>0</v>
      </c>
      <c r="V2463">
        <f t="shared" si="953"/>
        <v>0</v>
      </c>
      <c r="W2463">
        <f t="shared" si="953"/>
        <v>0</v>
      </c>
      <c r="X2463">
        <f t="shared" si="953"/>
        <v>0</v>
      </c>
      <c r="Y2463">
        <f t="shared" si="953"/>
        <v>0</v>
      </c>
      <c r="Z2463">
        <f t="shared" si="953"/>
        <v>0</v>
      </c>
      <c r="AA2463">
        <f t="shared" si="953"/>
        <v>0</v>
      </c>
      <c r="AB2463">
        <f t="shared" si="953"/>
        <v>0</v>
      </c>
      <c r="AC2463">
        <f t="shared" si="954"/>
        <v>1</v>
      </c>
      <c r="AD2463">
        <f t="shared" si="954"/>
        <v>0</v>
      </c>
      <c r="AE2463">
        <f t="shared" si="954"/>
        <v>0</v>
      </c>
      <c r="AF2463">
        <f t="shared" si="954"/>
        <v>0</v>
      </c>
      <c r="AG2463">
        <f t="shared" si="954"/>
        <v>0</v>
      </c>
      <c r="AH2463">
        <f t="shared" si="954"/>
        <v>0</v>
      </c>
      <c r="AI2463">
        <f t="shared" si="954"/>
        <v>0</v>
      </c>
      <c r="AJ2463">
        <f t="shared" ca="1" si="924"/>
        <v>0</v>
      </c>
      <c r="AK2463">
        <f t="shared" ca="1" si="925"/>
        <v>0</v>
      </c>
      <c r="AL2463">
        <f t="shared" ca="1" si="926"/>
        <v>1</v>
      </c>
      <c r="AM2463">
        <f t="shared" ca="1" si="927"/>
        <v>1</v>
      </c>
      <c r="AN2463">
        <f t="shared" ca="1" si="928"/>
        <v>0</v>
      </c>
      <c r="AO2463">
        <f t="shared" ca="1" si="929"/>
        <v>0</v>
      </c>
      <c r="AP2463">
        <f t="shared" ca="1" si="930"/>
        <v>1</v>
      </c>
      <c r="AQ2463">
        <f t="shared" ca="1" si="931"/>
        <v>0</v>
      </c>
      <c r="AR2463">
        <f t="shared" ca="1" si="932"/>
        <v>0</v>
      </c>
      <c r="AS2463">
        <v>0</v>
      </c>
      <c r="AT2463">
        <v>1</v>
      </c>
      <c r="AU2463">
        <f t="shared" ca="1" si="955"/>
        <v>1</v>
      </c>
      <c r="AV2463">
        <f t="shared" ca="1" si="955"/>
        <v>0</v>
      </c>
      <c r="AW2463">
        <f t="shared" ca="1" si="955"/>
        <v>0</v>
      </c>
      <c r="AX2463">
        <v>1</v>
      </c>
    </row>
    <row r="2464" spans="1:50">
      <c r="A2464" s="2">
        <v>41317</v>
      </c>
      <c r="B2464">
        <v>1464</v>
      </c>
      <c r="C2464">
        <v>42</v>
      </c>
      <c r="D2464">
        <f t="shared" ca="1" si="933"/>
        <v>11.105853503865511</v>
      </c>
      <c r="E2464">
        <f t="shared" ca="1" si="934"/>
        <v>30.894146496134489</v>
      </c>
      <c r="F2464" t="str">
        <f t="shared" ca="1" si="935"/>
        <v>high</v>
      </c>
      <c r="G2464">
        <v>3215</v>
      </c>
      <c r="H2464">
        <f t="shared" si="936"/>
        <v>3215</v>
      </c>
      <c r="I2464">
        <f t="shared" ca="1" si="937"/>
        <v>663.82490375222051</v>
      </c>
      <c r="J2464">
        <f t="shared" ca="1" si="938"/>
        <v>2551.1750962477795</v>
      </c>
      <c r="K2464" t="str">
        <f t="shared" ca="1" si="939"/>
        <v>high</v>
      </c>
      <c r="L2464">
        <v>-1.7</v>
      </c>
      <c r="M2464" t="str">
        <f t="shared" si="952"/>
        <v>low</v>
      </c>
      <c r="N2464">
        <f t="shared" si="921"/>
        <v>2</v>
      </c>
      <c r="O2464">
        <f t="shared" si="922"/>
        <v>2</v>
      </c>
      <c r="P2464" t="str">
        <f t="shared" si="923"/>
        <v>úterý</v>
      </c>
      <c r="Q2464">
        <f t="shared" si="953"/>
        <v>0</v>
      </c>
      <c r="R2464">
        <f t="shared" si="953"/>
        <v>1</v>
      </c>
      <c r="S2464">
        <f t="shared" si="953"/>
        <v>0</v>
      </c>
      <c r="T2464">
        <f t="shared" si="953"/>
        <v>0</v>
      </c>
      <c r="U2464">
        <f t="shared" si="953"/>
        <v>0</v>
      </c>
      <c r="V2464">
        <f t="shared" si="953"/>
        <v>0</v>
      </c>
      <c r="W2464">
        <f t="shared" si="953"/>
        <v>0</v>
      </c>
      <c r="X2464">
        <f t="shared" si="953"/>
        <v>0</v>
      </c>
      <c r="Y2464">
        <f t="shared" si="953"/>
        <v>0</v>
      </c>
      <c r="Z2464">
        <f t="shared" si="953"/>
        <v>0</v>
      </c>
      <c r="AA2464">
        <f t="shared" si="953"/>
        <v>0</v>
      </c>
      <c r="AB2464">
        <f t="shared" si="953"/>
        <v>0</v>
      </c>
      <c r="AC2464">
        <f t="shared" si="954"/>
        <v>0</v>
      </c>
      <c r="AD2464">
        <f t="shared" si="954"/>
        <v>1</v>
      </c>
      <c r="AE2464">
        <f t="shared" si="954"/>
        <v>0</v>
      </c>
      <c r="AF2464">
        <f t="shared" si="954"/>
        <v>0</v>
      </c>
      <c r="AG2464">
        <f t="shared" si="954"/>
        <v>0</v>
      </c>
      <c r="AH2464">
        <f t="shared" si="954"/>
        <v>0</v>
      </c>
      <c r="AI2464">
        <f t="shared" si="954"/>
        <v>0</v>
      </c>
      <c r="AJ2464">
        <f t="shared" ca="1" si="924"/>
        <v>0</v>
      </c>
      <c r="AK2464">
        <f t="shared" ca="1" si="925"/>
        <v>0</v>
      </c>
      <c r="AL2464">
        <f t="shared" ca="1" si="926"/>
        <v>1</v>
      </c>
      <c r="AM2464">
        <f t="shared" ca="1" si="927"/>
        <v>1</v>
      </c>
      <c r="AN2464">
        <f t="shared" ca="1" si="928"/>
        <v>0</v>
      </c>
      <c r="AO2464">
        <f t="shared" ca="1" si="929"/>
        <v>0</v>
      </c>
      <c r="AP2464">
        <f t="shared" ca="1" si="930"/>
        <v>1</v>
      </c>
      <c r="AQ2464">
        <f t="shared" ca="1" si="931"/>
        <v>0</v>
      </c>
      <c r="AR2464">
        <f t="shared" ca="1" si="932"/>
        <v>0</v>
      </c>
      <c r="AS2464">
        <v>0</v>
      </c>
      <c r="AT2464">
        <v>1</v>
      </c>
      <c r="AU2464">
        <f t="shared" ca="1" si="955"/>
        <v>0</v>
      </c>
      <c r="AV2464">
        <f t="shared" ca="1" si="955"/>
        <v>0</v>
      </c>
      <c r="AW2464">
        <f t="shared" ca="1" si="955"/>
        <v>1</v>
      </c>
      <c r="AX2464">
        <v>1</v>
      </c>
    </row>
    <row r="2465" spans="1:50">
      <c r="A2465" s="2">
        <v>41318</v>
      </c>
      <c r="B2465">
        <v>1465</v>
      </c>
      <c r="C2465">
        <v>6</v>
      </c>
      <c r="D2465">
        <f t="shared" ca="1" si="933"/>
        <v>11.106461464889309</v>
      </c>
      <c r="E2465">
        <f t="shared" ca="1" si="934"/>
        <v>-5.1064614648893087</v>
      </c>
      <c r="F2465" t="str">
        <f t="shared" ca="1" si="935"/>
        <v>low</v>
      </c>
      <c r="G2465">
        <v>195</v>
      </c>
      <c r="H2465">
        <f t="shared" si="936"/>
        <v>195</v>
      </c>
      <c r="I2465">
        <f t="shared" ca="1" si="937"/>
        <v>663.79061701597902</v>
      </c>
      <c r="J2465">
        <f t="shared" ca="1" si="938"/>
        <v>-468.79061701597902</v>
      </c>
      <c r="K2465" t="str">
        <f t="shared" ca="1" si="939"/>
        <v>low</v>
      </c>
      <c r="L2465">
        <v>-2.9</v>
      </c>
      <c r="M2465" t="str">
        <f t="shared" si="952"/>
        <v>low</v>
      </c>
      <c r="N2465">
        <f t="shared" si="921"/>
        <v>2</v>
      </c>
      <c r="O2465">
        <f t="shared" si="922"/>
        <v>3</v>
      </c>
      <c r="P2465" t="str">
        <f t="shared" si="923"/>
        <v>středa</v>
      </c>
      <c r="Q2465">
        <f t="shared" si="953"/>
        <v>0</v>
      </c>
      <c r="R2465">
        <f t="shared" si="953"/>
        <v>1</v>
      </c>
      <c r="S2465">
        <f t="shared" si="953"/>
        <v>0</v>
      </c>
      <c r="T2465">
        <f t="shared" si="953"/>
        <v>0</v>
      </c>
      <c r="U2465">
        <f t="shared" si="953"/>
        <v>0</v>
      </c>
      <c r="V2465">
        <f t="shared" si="953"/>
        <v>0</v>
      </c>
      <c r="W2465">
        <f t="shared" si="953"/>
        <v>0</v>
      </c>
      <c r="X2465">
        <f t="shared" si="953"/>
        <v>0</v>
      </c>
      <c r="Y2465">
        <f t="shared" si="953"/>
        <v>0</v>
      </c>
      <c r="Z2465">
        <f t="shared" si="953"/>
        <v>0</v>
      </c>
      <c r="AA2465">
        <f t="shared" si="953"/>
        <v>0</v>
      </c>
      <c r="AB2465">
        <f t="shared" si="953"/>
        <v>0</v>
      </c>
      <c r="AC2465">
        <f t="shared" si="954"/>
        <v>0</v>
      </c>
      <c r="AD2465">
        <f t="shared" si="954"/>
        <v>0</v>
      </c>
      <c r="AE2465">
        <f t="shared" si="954"/>
        <v>1</v>
      </c>
      <c r="AF2465">
        <f t="shared" si="954"/>
        <v>0</v>
      </c>
      <c r="AG2465">
        <f t="shared" si="954"/>
        <v>0</v>
      </c>
      <c r="AH2465">
        <f t="shared" si="954"/>
        <v>0</v>
      </c>
      <c r="AI2465">
        <f t="shared" si="954"/>
        <v>0</v>
      </c>
      <c r="AJ2465">
        <f t="shared" ca="1" si="924"/>
        <v>0</v>
      </c>
      <c r="AK2465">
        <f t="shared" ca="1" si="925"/>
        <v>0</v>
      </c>
      <c r="AL2465">
        <f t="shared" ca="1" si="926"/>
        <v>1</v>
      </c>
      <c r="AM2465">
        <f t="shared" ca="1" si="927"/>
        <v>1</v>
      </c>
      <c r="AN2465">
        <f t="shared" ca="1" si="928"/>
        <v>0</v>
      </c>
      <c r="AO2465">
        <f t="shared" ca="1" si="929"/>
        <v>0</v>
      </c>
      <c r="AP2465">
        <f t="shared" ca="1" si="930"/>
        <v>1</v>
      </c>
      <c r="AQ2465">
        <f t="shared" ca="1" si="931"/>
        <v>0</v>
      </c>
      <c r="AR2465">
        <f t="shared" ca="1" si="932"/>
        <v>0</v>
      </c>
      <c r="AS2465">
        <v>1</v>
      </c>
      <c r="AT2465">
        <v>1</v>
      </c>
      <c r="AU2465">
        <f t="shared" ca="1" si="955"/>
        <v>1</v>
      </c>
      <c r="AV2465">
        <f t="shared" ca="1" si="955"/>
        <v>0</v>
      </c>
      <c r="AW2465">
        <f t="shared" ca="1" si="955"/>
        <v>0</v>
      </c>
      <c r="AX2465">
        <v>0</v>
      </c>
    </row>
    <row r="2466" spans="1:50">
      <c r="A2466" s="2">
        <v>41319</v>
      </c>
      <c r="B2466">
        <v>1466</v>
      </c>
      <c r="C2466">
        <v>9</v>
      </c>
      <c r="D2466">
        <f t="shared" ca="1" si="933"/>
        <v>11.107069689333279</v>
      </c>
      <c r="E2466">
        <f t="shared" ca="1" si="934"/>
        <v>-2.1070696893332794</v>
      </c>
      <c r="F2466" t="str">
        <f t="shared" ca="1" si="935"/>
        <v>low</v>
      </c>
      <c r="G2466">
        <v>313</v>
      </c>
      <c r="H2466">
        <f t="shared" si="936"/>
        <v>313</v>
      </c>
      <c r="I2466">
        <f t="shared" ca="1" si="937"/>
        <v>663.75637820840006</v>
      </c>
      <c r="J2466">
        <f t="shared" ca="1" si="938"/>
        <v>-350.75637820840006</v>
      </c>
      <c r="K2466" t="str">
        <f t="shared" ca="1" si="939"/>
        <v>low</v>
      </c>
      <c r="L2466">
        <v>-2.95</v>
      </c>
      <c r="M2466" t="str">
        <f t="shared" si="952"/>
        <v>low</v>
      </c>
      <c r="N2466">
        <f t="shared" si="921"/>
        <v>2</v>
      </c>
      <c r="O2466">
        <f t="shared" si="922"/>
        <v>4</v>
      </c>
      <c r="P2466" t="str">
        <f t="shared" si="923"/>
        <v>čtvrtek</v>
      </c>
      <c r="Q2466">
        <f t="shared" si="953"/>
        <v>0</v>
      </c>
      <c r="R2466">
        <f t="shared" si="953"/>
        <v>1</v>
      </c>
      <c r="S2466">
        <f t="shared" si="953"/>
        <v>0</v>
      </c>
      <c r="T2466">
        <f t="shared" si="953"/>
        <v>0</v>
      </c>
      <c r="U2466">
        <f t="shared" si="953"/>
        <v>0</v>
      </c>
      <c r="V2466">
        <f t="shared" si="953"/>
        <v>0</v>
      </c>
      <c r="W2466">
        <f t="shared" si="953"/>
        <v>0</v>
      </c>
      <c r="X2466">
        <f t="shared" si="953"/>
        <v>0</v>
      </c>
      <c r="Y2466">
        <f t="shared" si="953"/>
        <v>0</v>
      </c>
      <c r="Z2466">
        <f t="shared" si="953"/>
        <v>0</v>
      </c>
      <c r="AA2466">
        <f t="shared" si="953"/>
        <v>0</v>
      </c>
      <c r="AB2466">
        <f t="shared" si="953"/>
        <v>0</v>
      </c>
      <c r="AC2466">
        <f t="shared" si="954"/>
        <v>0</v>
      </c>
      <c r="AD2466">
        <f t="shared" si="954"/>
        <v>0</v>
      </c>
      <c r="AE2466">
        <f t="shared" si="954"/>
        <v>0</v>
      </c>
      <c r="AF2466">
        <f t="shared" si="954"/>
        <v>1</v>
      </c>
      <c r="AG2466">
        <f t="shared" si="954"/>
        <v>0</v>
      </c>
      <c r="AH2466">
        <f t="shared" si="954"/>
        <v>0</v>
      </c>
      <c r="AI2466">
        <f t="shared" si="954"/>
        <v>0</v>
      </c>
      <c r="AJ2466">
        <f t="shared" ca="1" si="924"/>
        <v>0</v>
      </c>
      <c r="AK2466">
        <f t="shared" ca="1" si="925"/>
        <v>0</v>
      </c>
      <c r="AL2466">
        <f t="shared" ca="1" si="926"/>
        <v>1</v>
      </c>
      <c r="AM2466">
        <f t="shared" ca="1" si="927"/>
        <v>1</v>
      </c>
      <c r="AN2466">
        <f t="shared" ca="1" si="928"/>
        <v>0</v>
      </c>
      <c r="AO2466">
        <f t="shared" ca="1" si="929"/>
        <v>0</v>
      </c>
      <c r="AP2466">
        <f t="shared" ca="1" si="930"/>
        <v>1</v>
      </c>
      <c r="AQ2466">
        <f t="shared" ca="1" si="931"/>
        <v>0</v>
      </c>
      <c r="AR2466">
        <f t="shared" ca="1" si="932"/>
        <v>0</v>
      </c>
      <c r="AS2466">
        <v>0</v>
      </c>
      <c r="AT2466">
        <v>1</v>
      </c>
      <c r="AU2466">
        <f t="shared" ca="1" si="955"/>
        <v>1</v>
      </c>
      <c r="AV2466">
        <f t="shared" ca="1" si="955"/>
        <v>0</v>
      </c>
      <c r="AW2466">
        <f t="shared" ca="1" si="955"/>
        <v>0</v>
      </c>
      <c r="AX2466">
        <v>1</v>
      </c>
    </row>
    <row r="2467" spans="1:50">
      <c r="A2467" s="2">
        <v>41320</v>
      </c>
      <c r="B2467">
        <v>1467</v>
      </c>
      <c r="C2467">
        <v>15</v>
      </c>
      <c r="D2467">
        <f t="shared" ca="1" si="933"/>
        <v>11.10767817948974</v>
      </c>
      <c r="E2467">
        <f t="shared" ca="1" si="934"/>
        <v>3.8923218205102597</v>
      </c>
      <c r="F2467" t="str">
        <f t="shared" ca="1" si="935"/>
        <v>high</v>
      </c>
      <c r="G2467">
        <v>416</v>
      </c>
      <c r="H2467">
        <f t="shared" si="936"/>
        <v>416</v>
      </c>
      <c r="I2467">
        <f t="shared" ca="1" si="937"/>
        <v>663.72218764281047</v>
      </c>
      <c r="J2467">
        <f t="shared" ca="1" si="938"/>
        <v>-247.72218764281047</v>
      </c>
      <c r="K2467" t="str">
        <f t="shared" ca="1" si="939"/>
        <v>medium</v>
      </c>
      <c r="L2467">
        <v>-0.6</v>
      </c>
      <c r="M2467" t="str">
        <f t="shared" si="952"/>
        <v>low</v>
      </c>
      <c r="N2467">
        <f t="shared" si="921"/>
        <v>2</v>
      </c>
      <c r="O2467">
        <f t="shared" si="922"/>
        <v>5</v>
      </c>
      <c r="P2467" t="str">
        <f t="shared" si="923"/>
        <v>pátek</v>
      </c>
      <c r="Q2467">
        <f t="shared" si="953"/>
        <v>0</v>
      </c>
      <c r="R2467">
        <f t="shared" si="953"/>
        <v>1</v>
      </c>
      <c r="S2467">
        <f t="shared" si="953"/>
        <v>0</v>
      </c>
      <c r="T2467">
        <f t="shared" si="953"/>
        <v>0</v>
      </c>
      <c r="U2467">
        <f t="shared" si="953"/>
        <v>0</v>
      </c>
      <c r="V2467">
        <f t="shared" si="953"/>
        <v>0</v>
      </c>
      <c r="W2467">
        <f t="shared" si="953"/>
        <v>0</v>
      </c>
      <c r="X2467">
        <f t="shared" si="953"/>
        <v>0</v>
      </c>
      <c r="Y2467">
        <f t="shared" si="953"/>
        <v>0</v>
      </c>
      <c r="Z2467">
        <f t="shared" si="953"/>
        <v>0</v>
      </c>
      <c r="AA2467">
        <f t="shared" si="953"/>
        <v>0</v>
      </c>
      <c r="AB2467">
        <f t="shared" si="953"/>
        <v>0</v>
      </c>
      <c r="AC2467">
        <f t="shared" si="954"/>
        <v>0</v>
      </c>
      <c r="AD2467">
        <f t="shared" si="954"/>
        <v>0</v>
      </c>
      <c r="AE2467">
        <f t="shared" si="954"/>
        <v>0</v>
      </c>
      <c r="AF2467">
        <f t="shared" si="954"/>
        <v>0</v>
      </c>
      <c r="AG2467">
        <f t="shared" si="954"/>
        <v>1</v>
      </c>
      <c r="AH2467">
        <f t="shared" si="954"/>
        <v>0</v>
      </c>
      <c r="AI2467">
        <f t="shared" si="954"/>
        <v>0</v>
      </c>
      <c r="AJ2467">
        <f t="shared" ca="1" si="924"/>
        <v>0</v>
      </c>
      <c r="AK2467">
        <f t="shared" ca="1" si="925"/>
        <v>0</v>
      </c>
      <c r="AL2467">
        <f t="shared" ca="1" si="926"/>
        <v>1</v>
      </c>
      <c r="AM2467">
        <f t="shared" ca="1" si="927"/>
        <v>1</v>
      </c>
      <c r="AN2467">
        <f t="shared" ca="1" si="928"/>
        <v>0</v>
      </c>
      <c r="AO2467">
        <f t="shared" ca="1" si="929"/>
        <v>0</v>
      </c>
      <c r="AP2467">
        <f t="shared" ca="1" si="930"/>
        <v>1</v>
      </c>
      <c r="AQ2467">
        <f t="shared" ca="1" si="931"/>
        <v>0</v>
      </c>
      <c r="AR2467">
        <f t="shared" ca="1" si="932"/>
        <v>0</v>
      </c>
      <c r="AS2467">
        <v>0</v>
      </c>
      <c r="AT2467">
        <v>1</v>
      </c>
      <c r="AU2467">
        <f t="shared" ca="1" si="955"/>
        <v>0</v>
      </c>
      <c r="AV2467">
        <f t="shared" ca="1" si="955"/>
        <v>0</v>
      </c>
      <c r="AW2467">
        <f t="shared" ca="1" si="955"/>
        <v>1</v>
      </c>
      <c r="AX2467">
        <v>0</v>
      </c>
    </row>
    <row r="2468" spans="1:50">
      <c r="A2468" s="2">
        <v>41321</v>
      </c>
      <c r="B2468">
        <v>1468</v>
      </c>
      <c r="C2468">
        <v>8</v>
      </c>
      <c r="D2468">
        <f t="shared" ca="1" si="933"/>
        <v>11.108286937651009</v>
      </c>
      <c r="E2468">
        <f t="shared" ca="1" si="934"/>
        <v>-3.1082869376510089</v>
      </c>
      <c r="F2468" t="str">
        <f t="shared" ca="1" si="935"/>
        <v>low</v>
      </c>
      <c r="G2468">
        <v>358</v>
      </c>
      <c r="H2468">
        <f t="shared" si="936"/>
        <v>358</v>
      </c>
      <c r="I2468">
        <f t="shared" ca="1" si="937"/>
        <v>663.68804563253741</v>
      </c>
      <c r="J2468">
        <f t="shared" ca="1" si="938"/>
        <v>-305.68804563253741</v>
      </c>
      <c r="K2468" t="str">
        <f t="shared" ca="1" si="939"/>
        <v>low</v>
      </c>
      <c r="L2468">
        <v>-0.2</v>
      </c>
      <c r="M2468" t="str">
        <f t="shared" si="952"/>
        <v>low</v>
      </c>
      <c r="N2468">
        <f t="shared" si="921"/>
        <v>2</v>
      </c>
      <c r="O2468">
        <f t="shared" si="922"/>
        <v>6</v>
      </c>
      <c r="P2468" t="str">
        <f t="shared" si="923"/>
        <v>sobota</v>
      </c>
      <c r="Q2468">
        <f t="shared" si="953"/>
        <v>0</v>
      </c>
      <c r="R2468">
        <f t="shared" si="953"/>
        <v>1</v>
      </c>
      <c r="S2468">
        <f t="shared" si="953"/>
        <v>0</v>
      </c>
      <c r="T2468">
        <f t="shared" si="953"/>
        <v>0</v>
      </c>
      <c r="U2468">
        <f t="shared" si="953"/>
        <v>0</v>
      </c>
      <c r="V2468">
        <f t="shared" si="953"/>
        <v>0</v>
      </c>
      <c r="W2468">
        <f t="shared" si="953"/>
        <v>0</v>
      </c>
      <c r="X2468">
        <f t="shared" si="953"/>
        <v>0</v>
      </c>
      <c r="Y2468">
        <f t="shared" si="953"/>
        <v>0</v>
      </c>
      <c r="Z2468">
        <f t="shared" si="953"/>
        <v>0</v>
      </c>
      <c r="AA2468">
        <f t="shared" si="953"/>
        <v>0</v>
      </c>
      <c r="AB2468">
        <f t="shared" si="953"/>
        <v>0</v>
      </c>
      <c r="AC2468">
        <f t="shared" si="954"/>
        <v>0</v>
      </c>
      <c r="AD2468">
        <f t="shared" si="954"/>
        <v>0</v>
      </c>
      <c r="AE2468">
        <f t="shared" si="954"/>
        <v>0</v>
      </c>
      <c r="AF2468">
        <f t="shared" si="954"/>
        <v>0</v>
      </c>
      <c r="AG2468">
        <f t="shared" si="954"/>
        <v>0</v>
      </c>
      <c r="AH2468">
        <f t="shared" si="954"/>
        <v>1</v>
      </c>
      <c r="AI2468">
        <f t="shared" si="954"/>
        <v>0</v>
      </c>
      <c r="AJ2468">
        <f t="shared" ca="1" si="924"/>
        <v>0</v>
      </c>
      <c r="AK2468">
        <f t="shared" ca="1" si="925"/>
        <v>0</v>
      </c>
      <c r="AL2468">
        <f t="shared" ca="1" si="926"/>
        <v>1</v>
      </c>
      <c r="AM2468">
        <f t="shared" ca="1" si="927"/>
        <v>1</v>
      </c>
      <c r="AN2468">
        <f t="shared" ca="1" si="928"/>
        <v>0</v>
      </c>
      <c r="AO2468">
        <f t="shared" ca="1" si="929"/>
        <v>0</v>
      </c>
      <c r="AP2468">
        <f t="shared" ca="1" si="930"/>
        <v>1</v>
      </c>
      <c r="AQ2468">
        <f t="shared" ca="1" si="931"/>
        <v>0</v>
      </c>
      <c r="AR2468">
        <f t="shared" ca="1" si="932"/>
        <v>0</v>
      </c>
      <c r="AS2468">
        <v>1</v>
      </c>
      <c r="AT2468">
        <v>1</v>
      </c>
      <c r="AU2468">
        <f t="shared" ca="1" si="955"/>
        <v>1</v>
      </c>
      <c r="AV2468">
        <f t="shared" ca="1" si="955"/>
        <v>0</v>
      </c>
      <c r="AW2468">
        <f t="shared" ca="1" si="955"/>
        <v>0</v>
      </c>
      <c r="AX2468">
        <v>0</v>
      </c>
    </row>
    <row r="2469" spans="1:50">
      <c r="A2469" s="2">
        <v>41322</v>
      </c>
      <c r="B2469">
        <v>1469</v>
      </c>
      <c r="C2469">
        <v>3</v>
      </c>
      <c r="D2469">
        <f t="shared" ca="1" si="933"/>
        <v>11.108895966109401</v>
      </c>
      <c r="E2469">
        <f t="shared" ca="1" si="934"/>
        <v>-8.1088959661094009</v>
      </c>
      <c r="F2469" t="str">
        <f t="shared" ca="1" si="935"/>
        <v>low</v>
      </c>
      <c r="G2469">
        <v>110</v>
      </c>
      <c r="H2469">
        <f t="shared" si="936"/>
        <v>110</v>
      </c>
      <c r="I2469">
        <f t="shared" ca="1" si="937"/>
        <v>663.65395249090739</v>
      </c>
      <c r="J2469">
        <f t="shared" ca="1" si="938"/>
        <v>-553.65395249090739</v>
      </c>
      <c r="K2469" t="str">
        <f t="shared" ca="1" si="939"/>
        <v>low</v>
      </c>
      <c r="L2469">
        <v>0.9</v>
      </c>
      <c r="M2469" t="str">
        <f t="shared" si="952"/>
        <v>low</v>
      </c>
      <c r="N2469">
        <f t="shared" si="921"/>
        <v>2</v>
      </c>
      <c r="O2469">
        <f t="shared" si="922"/>
        <v>7</v>
      </c>
      <c r="P2469" t="str">
        <f t="shared" si="923"/>
        <v>neděle</v>
      </c>
      <c r="Q2469">
        <f t="shared" si="953"/>
        <v>0</v>
      </c>
      <c r="R2469">
        <f t="shared" si="953"/>
        <v>1</v>
      </c>
      <c r="S2469">
        <f t="shared" si="953"/>
        <v>0</v>
      </c>
      <c r="T2469">
        <f t="shared" si="953"/>
        <v>0</v>
      </c>
      <c r="U2469">
        <f t="shared" si="953"/>
        <v>0</v>
      </c>
      <c r="V2469">
        <f t="shared" si="953"/>
        <v>0</v>
      </c>
      <c r="W2469">
        <f t="shared" si="953"/>
        <v>0</v>
      </c>
      <c r="X2469">
        <f t="shared" si="953"/>
        <v>0</v>
      </c>
      <c r="Y2469">
        <f t="shared" si="953"/>
        <v>0</v>
      </c>
      <c r="Z2469">
        <f t="shared" si="953"/>
        <v>0</v>
      </c>
      <c r="AA2469">
        <f t="shared" si="953"/>
        <v>0</v>
      </c>
      <c r="AB2469">
        <f t="shared" si="953"/>
        <v>0</v>
      </c>
      <c r="AC2469">
        <f t="shared" si="954"/>
        <v>0</v>
      </c>
      <c r="AD2469">
        <f t="shared" si="954"/>
        <v>0</v>
      </c>
      <c r="AE2469">
        <f t="shared" si="954"/>
        <v>0</v>
      </c>
      <c r="AF2469">
        <f t="shared" si="954"/>
        <v>0</v>
      </c>
      <c r="AG2469">
        <f t="shared" si="954"/>
        <v>0</v>
      </c>
      <c r="AH2469">
        <f t="shared" si="954"/>
        <v>0</v>
      </c>
      <c r="AI2469">
        <f t="shared" si="954"/>
        <v>1</v>
      </c>
      <c r="AJ2469">
        <f t="shared" ca="1" si="924"/>
        <v>0</v>
      </c>
      <c r="AK2469">
        <f t="shared" ca="1" si="925"/>
        <v>1</v>
      </c>
      <c r="AL2469">
        <f t="shared" ca="1" si="926"/>
        <v>0</v>
      </c>
      <c r="AM2469">
        <f t="shared" ca="1" si="927"/>
        <v>1</v>
      </c>
      <c r="AN2469">
        <f t="shared" ca="1" si="928"/>
        <v>0</v>
      </c>
      <c r="AO2469">
        <f t="shared" ca="1" si="929"/>
        <v>0</v>
      </c>
      <c r="AP2469">
        <f t="shared" ca="1" si="930"/>
        <v>1</v>
      </c>
      <c r="AQ2469">
        <f t="shared" ca="1" si="931"/>
        <v>0</v>
      </c>
      <c r="AR2469">
        <f t="shared" ca="1" si="932"/>
        <v>0</v>
      </c>
      <c r="AS2469">
        <v>1</v>
      </c>
      <c r="AT2469">
        <v>1</v>
      </c>
      <c r="AU2469">
        <f t="shared" ca="1" si="955"/>
        <v>1</v>
      </c>
      <c r="AV2469">
        <f t="shared" ca="1" si="955"/>
        <v>0</v>
      </c>
      <c r="AW2469">
        <f t="shared" ca="1" si="955"/>
        <v>0</v>
      </c>
      <c r="AX2469">
        <v>0</v>
      </c>
    </row>
    <row r="2470" spans="1:50">
      <c r="A2470" s="2">
        <v>41323</v>
      </c>
      <c r="B2470">
        <v>1470</v>
      </c>
      <c r="C2470">
        <v>11</v>
      </c>
      <c r="D2470">
        <f t="shared" ca="1" si="933"/>
        <v>11.109505267157235</v>
      </c>
      <c r="E2470">
        <f t="shared" ca="1" si="934"/>
        <v>-0.10950526715723541</v>
      </c>
      <c r="F2470" t="str">
        <f t="shared" ca="1" si="935"/>
        <v>medium</v>
      </c>
      <c r="G2470">
        <v>336</v>
      </c>
      <c r="H2470">
        <f t="shared" si="936"/>
        <v>336</v>
      </c>
      <c r="I2470">
        <f t="shared" ca="1" si="937"/>
        <v>663.6199085312478</v>
      </c>
      <c r="J2470">
        <f t="shared" ca="1" si="938"/>
        <v>-327.6199085312478</v>
      </c>
      <c r="K2470" t="str">
        <f t="shared" ca="1" si="939"/>
        <v>low</v>
      </c>
      <c r="L2470">
        <v>-1.1499999999999999</v>
      </c>
      <c r="M2470" t="str">
        <f t="shared" si="952"/>
        <v>low</v>
      </c>
      <c r="N2470">
        <f t="shared" si="921"/>
        <v>2</v>
      </c>
      <c r="O2470">
        <f t="shared" si="922"/>
        <v>1</v>
      </c>
      <c r="P2470" t="str">
        <f t="shared" si="923"/>
        <v>pondělí</v>
      </c>
      <c r="Q2470">
        <f t="shared" si="953"/>
        <v>0</v>
      </c>
      <c r="R2470">
        <f t="shared" si="953"/>
        <v>1</v>
      </c>
      <c r="S2470">
        <f t="shared" si="953"/>
        <v>0</v>
      </c>
      <c r="T2470">
        <f t="shared" si="953"/>
        <v>0</v>
      </c>
      <c r="U2470">
        <f t="shared" si="953"/>
        <v>0</v>
      </c>
      <c r="V2470">
        <f t="shared" si="953"/>
        <v>0</v>
      </c>
      <c r="W2470">
        <f t="shared" si="953"/>
        <v>0</v>
      </c>
      <c r="X2470">
        <f t="shared" si="953"/>
        <v>0</v>
      </c>
      <c r="Y2470">
        <f t="shared" si="953"/>
        <v>0</v>
      </c>
      <c r="Z2470">
        <f t="shared" si="953"/>
        <v>0</v>
      </c>
      <c r="AA2470">
        <f t="shared" si="953"/>
        <v>0</v>
      </c>
      <c r="AB2470">
        <f t="shared" si="953"/>
        <v>0</v>
      </c>
      <c r="AC2470">
        <f t="shared" si="954"/>
        <v>1</v>
      </c>
      <c r="AD2470">
        <f t="shared" si="954"/>
        <v>0</v>
      </c>
      <c r="AE2470">
        <f t="shared" si="954"/>
        <v>0</v>
      </c>
      <c r="AF2470">
        <f t="shared" si="954"/>
        <v>0</v>
      </c>
      <c r="AG2470">
        <f t="shared" si="954"/>
        <v>0</v>
      </c>
      <c r="AH2470">
        <f t="shared" si="954"/>
        <v>0</v>
      </c>
      <c r="AI2470">
        <f t="shared" si="954"/>
        <v>0</v>
      </c>
      <c r="AJ2470">
        <f t="shared" ca="1" si="924"/>
        <v>0</v>
      </c>
      <c r="AK2470">
        <f t="shared" ca="1" si="925"/>
        <v>0</v>
      </c>
      <c r="AL2470">
        <f t="shared" ca="1" si="926"/>
        <v>1</v>
      </c>
      <c r="AM2470">
        <f t="shared" ca="1" si="927"/>
        <v>1</v>
      </c>
      <c r="AN2470">
        <f t="shared" ca="1" si="928"/>
        <v>0</v>
      </c>
      <c r="AO2470">
        <f t="shared" ca="1" si="929"/>
        <v>0</v>
      </c>
      <c r="AP2470">
        <f t="shared" ca="1" si="930"/>
        <v>1</v>
      </c>
      <c r="AQ2470">
        <f t="shared" ca="1" si="931"/>
        <v>0</v>
      </c>
      <c r="AR2470">
        <f t="shared" ca="1" si="932"/>
        <v>0</v>
      </c>
      <c r="AS2470">
        <v>0</v>
      </c>
      <c r="AT2470">
        <v>1</v>
      </c>
      <c r="AU2470">
        <f t="shared" ca="1" si="955"/>
        <v>0</v>
      </c>
      <c r="AV2470">
        <f t="shared" ca="1" si="955"/>
        <v>1</v>
      </c>
      <c r="AW2470">
        <f t="shared" ca="1" si="955"/>
        <v>0</v>
      </c>
      <c r="AX2470">
        <v>0</v>
      </c>
    </row>
    <row r="2471" spans="1:50">
      <c r="A2471" s="2">
        <v>41324</v>
      </c>
      <c r="B2471">
        <v>1471</v>
      </c>
      <c r="C2471">
        <v>7</v>
      </c>
      <c r="D2471">
        <f t="shared" ca="1" si="933"/>
        <v>11.110114843086828</v>
      </c>
      <c r="E2471">
        <f t="shared" ca="1" si="934"/>
        <v>-4.1101148430868282</v>
      </c>
      <c r="F2471" t="str">
        <f t="shared" ca="1" si="935"/>
        <v>low</v>
      </c>
      <c r="G2471">
        <v>322</v>
      </c>
      <c r="H2471">
        <f t="shared" si="936"/>
        <v>322</v>
      </c>
      <c r="I2471">
        <f t="shared" ca="1" si="937"/>
        <v>663.58591406688515</v>
      </c>
      <c r="J2471">
        <f t="shared" ca="1" si="938"/>
        <v>-341.58591406688515</v>
      </c>
      <c r="K2471" t="str">
        <f t="shared" ca="1" si="939"/>
        <v>low</v>
      </c>
      <c r="L2471">
        <v>0</v>
      </c>
      <c r="M2471" t="str">
        <f t="shared" si="952"/>
        <v>low</v>
      </c>
      <c r="N2471">
        <f t="shared" si="921"/>
        <v>2</v>
      </c>
      <c r="O2471">
        <f t="shared" si="922"/>
        <v>2</v>
      </c>
      <c r="P2471" t="str">
        <f t="shared" si="923"/>
        <v>úterý</v>
      </c>
      <c r="Q2471">
        <f t="shared" ref="Q2471:AB2480" si="956">VLOOKUP($N2471,$V$31:$AH$42,Q$592+1,0)</f>
        <v>0</v>
      </c>
      <c r="R2471">
        <f t="shared" si="956"/>
        <v>1</v>
      </c>
      <c r="S2471">
        <f t="shared" si="956"/>
        <v>0</v>
      </c>
      <c r="T2471">
        <f t="shared" si="956"/>
        <v>0</v>
      </c>
      <c r="U2471">
        <f t="shared" si="956"/>
        <v>0</v>
      </c>
      <c r="V2471">
        <f t="shared" si="956"/>
        <v>0</v>
      </c>
      <c r="W2471">
        <f t="shared" si="956"/>
        <v>0</v>
      </c>
      <c r="X2471">
        <f t="shared" si="956"/>
        <v>0</v>
      </c>
      <c r="Y2471">
        <f t="shared" si="956"/>
        <v>0</v>
      </c>
      <c r="Z2471">
        <f t="shared" si="956"/>
        <v>0</v>
      </c>
      <c r="AA2471">
        <f t="shared" si="956"/>
        <v>0</v>
      </c>
      <c r="AB2471">
        <f t="shared" si="956"/>
        <v>0</v>
      </c>
      <c r="AC2471">
        <f t="shared" ref="AC2471:AI2480" si="957">VLOOKUP($O2471,$V$74:$AC$80,AC$592+1,0)</f>
        <v>0</v>
      </c>
      <c r="AD2471">
        <f t="shared" si="957"/>
        <v>1</v>
      </c>
      <c r="AE2471">
        <f t="shared" si="957"/>
        <v>0</v>
      </c>
      <c r="AF2471">
        <f t="shared" si="957"/>
        <v>0</v>
      </c>
      <c r="AG2471">
        <f t="shared" si="957"/>
        <v>0</v>
      </c>
      <c r="AH2471">
        <f t="shared" si="957"/>
        <v>0</v>
      </c>
      <c r="AI2471">
        <f t="shared" si="957"/>
        <v>0</v>
      </c>
      <c r="AJ2471">
        <f t="shared" ca="1" si="924"/>
        <v>0</v>
      </c>
      <c r="AK2471">
        <f t="shared" ca="1" si="925"/>
        <v>0</v>
      </c>
      <c r="AL2471">
        <f t="shared" ca="1" si="926"/>
        <v>1</v>
      </c>
      <c r="AM2471">
        <f t="shared" ca="1" si="927"/>
        <v>1</v>
      </c>
      <c r="AN2471">
        <f t="shared" ca="1" si="928"/>
        <v>0</v>
      </c>
      <c r="AO2471">
        <f t="shared" ca="1" si="929"/>
        <v>0</v>
      </c>
      <c r="AP2471">
        <f t="shared" ca="1" si="930"/>
        <v>1</v>
      </c>
      <c r="AQ2471">
        <f t="shared" ca="1" si="931"/>
        <v>0</v>
      </c>
      <c r="AR2471">
        <f t="shared" ca="1" si="932"/>
        <v>0</v>
      </c>
      <c r="AS2471">
        <v>1</v>
      </c>
      <c r="AT2471">
        <v>1</v>
      </c>
      <c r="AU2471">
        <f t="shared" ca="1" si="955"/>
        <v>1</v>
      </c>
      <c r="AV2471">
        <f t="shared" ca="1" si="955"/>
        <v>0</v>
      </c>
      <c r="AW2471">
        <f t="shared" ca="1" si="955"/>
        <v>0</v>
      </c>
      <c r="AX2471">
        <v>0</v>
      </c>
    </row>
    <row r="2472" spans="1:50">
      <c r="A2472" s="2">
        <v>41325</v>
      </c>
      <c r="B2472">
        <v>1472</v>
      </c>
      <c r="C2472">
        <v>14</v>
      </c>
      <c r="D2472">
        <f t="shared" ca="1" si="933"/>
        <v>11.110724696190497</v>
      </c>
      <c r="E2472">
        <f t="shared" ca="1" si="934"/>
        <v>2.8892753038095034</v>
      </c>
      <c r="F2472" t="str">
        <f t="shared" ca="1" si="935"/>
        <v>high</v>
      </c>
      <c r="G2472">
        <v>910</v>
      </c>
      <c r="H2472">
        <f t="shared" si="936"/>
        <v>910</v>
      </c>
      <c r="I2472">
        <f t="shared" ca="1" si="937"/>
        <v>663.5519694111465</v>
      </c>
      <c r="J2472">
        <f t="shared" ca="1" si="938"/>
        <v>246.4480305888535</v>
      </c>
      <c r="K2472" t="str">
        <f t="shared" ca="1" si="939"/>
        <v>high</v>
      </c>
      <c r="L2472">
        <v>-1.2</v>
      </c>
      <c r="M2472" t="str">
        <f t="shared" si="952"/>
        <v>low</v>
      </c>
      <c r="N2472">
        <f t="shared" si="921"/>
        <v>2</v>
      </c>
      <c r="O2472">
        <f t="shared" si="922"/>
        <v>3</v>
      </c>
      <c r="P2472" t="str">
        <f t="shared" si="923"/>
        <v>středa</v>
      </c>
      <c r="Q2472">
        <f t="shared" si="956"/>
        <v>0</v>
      </c>
      <c r="R2472">
        <f t="shared" si="956"/>
        <v>1</v>
      </c>
      <c r="S2472">
        <f t="shared" si="956"/>
        <v>0</v>
      </c>
      <c r="T2472">
        <f t="shared" si="956"/>
        <v>0</v>
      </c>
      <c r="U2472">
        <f t="shared" si="956"/>
        <v>0</v>
      </c>
      <c r="V2472">
        <f t="shared" si="956"/>
        <v>0</v>
      </c>
      <c r="W2472">
        <f t="shared" si="956"/>
        <v>0</v>
      </c>
      <c r="X2472">
        <f t="shared" si="956"/>
        <v>0</v>
      </c>
      <c r="Y2472">
        <f t="shared" si="956"/>
        <v>0</v>
      </c>
      <c r="Z2472">
        <f t="shared" si="956"/>
        <v>0</v>
      </c>
      <c r="AA2472">
        <f t="shared" si="956"/>
        <v>0</v>
      </c>
      <c r="AB2472">
        <f t="shared" si="956"/>
        <v>0</v>
      </c>
      <c r="AC2472">
        <f t="shared" si="957"/>
        <v>0</v>
      </c>
      <c r="AD2472">
        <f t="shared" si="957"/>
        <v>0</v>
      </c>
      <c r="AE2472">
        <f t="shared" si="957"/>
        <v>1</v>
      </c>
      <c r="AF2472">
        <f t="shared" si="957"/>
        <v>0</v>
      </c>
      <c r="AG2472">
        <f t="shared" si="957"/>
        <v>0</v>
      </c>
      <c r="AH2472">
        <f t="shared" si="957"/>
        <v>0</v>
      </c>
      <c r="AI2472">
        <f t="shared" si="957"/>
        <v>0</v>
      </c>
      <c r="AJ2472">
        <f t="shared" ca="1" si="924"/>
        <v>0</v>
      </c>
      <c r="AK2472">
        <f t="shared" ca="1" si="925"/>
        <v>1</v>
      </c>
      <c r="AL2472">
        <f t="shared" ca="1" si="926"/>
        <v>0</v>
      </c>
      <c r="AM2472">
        <f t="shared" ca="1" si="927"/>
        <v>1</v>
      </c>
      <c r="AN2472">
        <f t="shared" ca="1" si="928"/>
        <v>0</v>
      </c>
      <c r="AO2472">
        <f t="shared" ca="1" si="929"/>
        <v>0</v>
      </c>
      <c r="AP2472">
        <f t="shared" ca="1" si="930"/>
        <v>1</v>
      </c>
      <c r="AQ2472">
        <f t="shared" ca="1" si="931"/>
        <v>0</v>
      </c>
      <c r="AR2472">
        <f t="shared" ca="1" si="932"/>
        <v>0</v>
      </c>
      <c r="AS2472">
        <v>1</v>
      </c>
      <c r="AT2472">
        <v>1</v>
      </c>
      <c r="AU2472">
        <f t="shared" ca="1" si="955"/>
        <v>0</v>
      </c>
      <c r="AV2472">
        <f t="shared" ca="1" si="955"/>
        <v>0</v>
      </c>
      <c r="AW2472">
        <f t="shared" ca="1" si="955"/>
        <v>1</v>
      </c>
      <c r="AX2472">
        <v>0</v>
      </c>
    </row>
    <row r="2473" spans="1:50">
      <c r="A2473" s="2">
        <v>41326</v>
      </c>
      <c r="B2473">
        <v>1473</v>
      </c>
      <c r="C2473">
        <v>19</v>
      </c>
      <c r="D2473">
        <f t="shared" ca="1" si="933"/>
        <v>11.111334828760556</v>
      </c>
      <c r="E2473">
        <f t="shared" ca="1" si="934"/>
        <v>7.8886651712394436</v>
      </c>
      <c r="F2473" t="str">
        <f t="shared" ca="1" si="935"/>
        <v>high</v>
      </c>
      <c r="G2473">
        <v>969</v>
      </c>
      <c r="H2473">
        <f t="shared" si="936"/>
        <v>969</v>
      </c>
      <c r="I2473">
        <f t="shared" ca="1" si="937"/>
        <v>663.51807487735857</v>
      </c>
      <c r="J2473">
        <f t="shared" ca="1" si="938"/>
        <v>305.48192512264143</v>
      </c>
      <c r="K2473" t="str">
        <f t="shared" ca="1" si="939"/>
        <v>high</v>
      </c>
      <c r="L2473">
        <v>-3.4</v>
      </c>
      <c r="M2473" t="str">
        <f t="shared" si="952"/>
        <v>low</v>
      </c>
      <c r="N2473">
        <f t="shared" ref="N2473:N2536" si="958">MONTH(A2473)</f>
        <v>2</v>
      </c>
      <c r="O2473">
        <f t="shared" ref="O2473:O2536" si="959">WEEKDAY(A2473,2)</f>
        <v>4</v>
      </c>
      <c r="P2473" t="str">
        <f t="shared" ref="P2473:P2536" si="960">VLOOKUP(O2473,$O$581:$P$587,2,0)</f>
        <v>čtvrtek</v>
      </c>
      <c r="Q2473">
        <f t="shared" si="956"/>
        <v>0</v>
      </c>
      <c r="R2473">
        <f t="shared" si="956"/>
        <v>1</v>
      </c>
      <c r="S2473">
        <f t="shared" si="956"/>
        <v>0</v>
      </c>
      <c r="T2473">
        <f t="shared" si="956"/>
        <v>0</v>
      </c>
      <c r="U2473">
        <f t="shared" si="956"/>
        <v>0</v>
      </c>
      <c r="V2473">
        <f t="shared" si="956"/>
        <v>0</v>
      </c>
      <c r="W2473">
        <f t="shared" si="956"/>
        <v>0</v>
      </c>
      <c r="X2473">
        <f t="shared" si="956"/>
        <v>0</v>
      </c>
      <c r="Y2473">
        <f t="shared" si="956"/>
        <v>0</v>
      </c>
      <c r="Z2473">
        <f t="shared" si="956"/>
        <v>0</v>
      </c>
      <c r="AA2473">
        <f t="shared" si="956"/>
        <v>0</v>
      </c>
      <c r="AB2473">
        <f t="shared" si="956"/>
        <v>0</v>
      </c>
      <c r="AC2473">
        <f t="shared" si="957"/>
        <v>0</v>
      </c>
      <c r="AD2473">
        <f t="shared" si="957"/>
        <v>0</v>
      </c>
      <c r="AE2473">
        <f t="shared" si="957"/>
        <v>0</v>
      </c>
      <c r="AF2473">
        <f t="shared" si="957"/>
        <v>1</v>
      </c>
      <c r="AG2473">
        <f t="shared" si="957"/>
        <v>0</v>
      </c>
      <c r="AH2473">
        <f t="shared" si="957"/>
        <v>0</v>
      </c>
      <c r="AI2473">
        <f t="shared" si="957"/>
        <v>0</v>
      </c>
      <c r="AJ2473">
        <f t="shared" ref="AJ2473:AJ2536" ca="1" si="961">VLOOKUP(INDIRECT($AJ$590&amp;ROW($A2473)+AJ$591),$F$17:$I$19,AJ$592+1,0)</f>
        <v>0</v>
      </c>
      <c r="AK2473">
        <f t="shared" ref="AK2473:AK2536" ca="1" si="962">VLOOKUP(INDIRECT($AJ$590&amp;ROW($A2473)+AJ$591),$F$17:$I$19,AK$592+1,0)</f>
        <v>0</v>
      </c>
      <c r="AL2473">
        <f t="shared" ref="AL2473:AL2536" ca="1" si="963">VLOOKUP(INDIRECT($AJ$590&amp;ROW($A2473)+AJ$591),$F$17:$I$19,AL$592+1,0)</f>
        <v>1</v>
      </c>
      <c r="AM2473">
        <f t="shared" ref="AM2473:AM2536" ca="1" si="964">VLOOKUP(INDIRECT($AJ$590&amp;ROW($A2473)+AM$591),$F$17:$I$19,AM$592+1,0)</f>
        <v>1</v>
      </c>
      <c r="AN2473">
        <f t="shared" ref="AN2473:AN2536" ca="1" si="965">VLOOKUP(INDIRECT($AJ$590&amp;ROW($A2473)+AM$591),$F$17:$I$19,AN$592+1,0)</f>
        <v>0</v>
      </c>
      <c r="AO2473">
        <f t="shared" ref="AO2473:AO2536" ca="1" si="966">VLOOKUP(INDIRECT($AJ$590&amp;ROW($A2473)+AM$591),$F$17:$I$19,AO$592+1,0)</f>
        <v>0</v>
      </c>
      <c r="AP2473">
        <f t="shared" ref="AP2473:AP2536" ca="1" si="967">VLOOKUP(INDIRECT($AJ$590&amp;ROW($A2473)+AP$591),$F$17:$I$19,AP$592+1,0)</f>
        <v>1</v>
      </c>
      <c r="AQ2473">
        <f t="shared" ref="AQ2473:AQ2536" ca="1" si="968">VLOOKUP(INDIRECT($AJ$590&amp;ROW($A2473)+AP$591),$F$17:$I$19,AQ$592+1,0)</f>
        <v>0</v>
      </c>
      <c r="AR2473">
        <f t="shared" ref="AR2473:AR2536" ca="1" si="969">VLOOKUP(INDIRECT($AJ$590&amp;ROW($A2473)+AP$591),$F$17:$I$19,AR$592+1,0)</f>
        <v>0</v>
      </c>
      <c r="AS2473">
        <v>1</v>
      </c>
      <c r="AT2473">
        <v>1</v>
      </c>
      <c r="AU2473">
        <f t="shared" ca="1" si="955"/>
        <v>0</v>
      </c>
      <c r="AV2473">
        <f t="shared" ca="1" si="955"/>
        <v>0</v>
      </c>
      <c r="AW2473">
        <f t="shared" ca="1" si="955"/>
        <v>1</v>
      </c>
      <c r="AX2473">
        <v>0</v>
      </c>
    </row>
    <row r="2474" spans="1:50">
      <c r="A2474" s="2">
        <v>41327</v>
      </c>
      <c r="B2474">
        <v>1474</v>
      </c>
      <c r="C2474">
        <v>17</v>
      </c>
      <c r="D2474">
        <f t="shared" ref="D2474:D2537" ca="1" si="970">$E$516*B2474^3+$E$521*B2474^2+$E$526*B2474+$E$531</f>
        <v>11.111945243089327</v>
      </c>
      <c r="E2474">
        <f t="shared" ref="E2474:E2537" ca="1" si="971">C2474-D2474</f>
        <v>5.8880547569106731</v>
      </c>
      <c r="F2474" t="str">
        <f t="shared" ref="F2474:F2537" ca="1" si="972">VLOOKUP(E2474,$A$3:$C$6,3)</f>
        <v>high</v>
      </c>
      <c r="G2474">
        <v>944</v>
      </c>
      <c r="H2474">
        <f t="shared" ref="H2474:H2537" si="973">IF(G2474&gt;$H$592,$G$592,G2474)</f>
        <v>944</v>
      </c>
      <c r="I2474">
        <f t="shared" ref="I2474:I2537" ca="1" si="974">$K$516*B2474^3+$K$521*B2474^2+$K$526*B2474+$K$531</f>
        <v>663.48423077884854</v>
      </c>
      <c r="J2474">
        <f t="shared" ref="J2474:J2537" ca="1" si="975">H2474-I2474</f>
        <v>280.51576922115146</v>
      </c>
      <c r="K2474" t="str">
        <f t="shared" ref="K2474:K2537" ca="1" si="976">VLOOKUP(J2474,$A$10:$C$13,3)</f>
        <v>high</v>
      </c>
      <c r="L2474">
        <v>-9.65</v>
      </c>
      <c r="M2474" t="str">
        <f t="shared" si="952"/>
        <v>low</v>
      </c>
      <c r="N2474">
        <f t="shared" si="958"/>
        <v>2</v>
      </c>
      <c r="O2474">
        <f t="shared" si="959"/>
        <v>5</v>
      </c>
      <c r="P2474" t="str">
        <f t="shared" si="960"/>
        <v>pátek</v>
      </c>
      <c r="Q2474">
        <f t="shared" si="956"/>
        <v>0</v>
      </c>
      <c r="R2474">
        <f t="shared" si="956"/>
        <v>1</v>
      </c>
      <c r="S2474">
        <f t="shared" si="956"/>
        <v>0</v>
      </c>
      <c r="T2474">
        <f t="shared" si="956"/>
        <v>0</v>
      </c>
      <c r="U2474">
        <f t="shared" si="956"/>
        <v>0</v>
      </c>
      <c r="V2474">
        <f t="shared" si="956"/>
        <v>0</v>
      </c>
      <c r="W2474">
        <f t="shared" si="956"/>
        <v>0</v>
      </c>
      <c r="X2474">
        <f t="shared" si="956"/>
        <v>0</v>
      </c>
      <c r="Y2474">
        <f t="shared" si="956"/>
        <v>0</v>
      </c>
      <c r="Z2474">
        <f t="shared" si="956"/>
        <v>0</v>
      </c>
      <c r="AA2474">
        <f t="shared" si="956"/>
        <v>0</v>
      </c>
      <c r="AB2474">
        <f t="shared" si="956"/>
        <v>0</v>
      </c>
      <c r="AC2474">
        <f t="shared" si="957"/>
        <v>0</v>
      </c>
      <c r="AD2474">
        <f t="shared" si="957"/>
        <v>0</v>
      </c>
      <c r="AE2474">
        <f t="shared" si="957"/>
        <v>0</v>
      </c>
      <c r="AF2474">
        <f t="shared" si="957"/>
        <v>0</v>
      </c>
      <c r="AG2474">
        <f t="shared" si="957"/>
        <v>1</v>
      </c>
      <c r="AH2474">
        <f t="shared" si="957"/>
        <v>0</v>
      </c>
      <c r="AI2474">
        <f t="shared" si="957"/>
        <v>0</v>
      </c>
      <c r="AJ2474">
        <f t="shared" ca="1" si="961"/>
        <v>0</v>
      </c>
      <c r="AK2474">
        <f t="shared" ca="1" si="962"/>
        <v>0</v>
      </c>
      <c r="AL2474">
        <f t="shared" ca="1" si="963"/>
        <v>1</v>
      </c>
      <c r="AM2474">
        <f t="shared" ca="1" si="964"/>
        <v>1</v>
      </c>
      <c r="AN2474">
        <f t="shared" ca="1" si="965"/>
        <v>0</v>
      </c>
      <c r="AO2474">
        <f t="shared" ca="1" si="966"/>
        <v>0</v>
      </c>
      <c r="AP2474">
        <f t="shared" ca="1" si="967"/>
        <v>1</v>
      </c>
      <c r="AQ2474">
        <f t="shared" ca="1" si="968"/>
        <v>0</v>
      </c>
      <c r="AR2474">
        <f t="shared" ca="1" si="969"/>
        <v>0</v>
      </c>
      <c r="AS2474">
        <v>1</v>
      </c>
      <c r="AT2474">
        <v>1</v>
      </c>
      <c r="AU2474">
        <f t="shared" ca="1" si="955"/>
        <v>0</v>
      </c>
      <c r="AV2474">
        <f t="shared" ca="1" si="955"/>
        <v>0</v>
      </c>
      <c r="AW2474">
        <f t="shared" ca="1" si="955"/>
        <v>1</v>
      </c>
      <c r="AX2474">
        <v>0</v>
      </c>
    </row>
    <row r="2475" spans="1:50">
      <c r="A2475" s="2">
        <v>41328</v>
      </c>
      <c r="B2475">
        <v>1475</v>
      </c>
      <c r="C2475">
        <v>8</v>
      </c>
      <c r="D2475">
        <f t="shared" ca="1" si="970"/>
        <v>11.112555941469122</v>
      </c>
      <c r="E2475">
        <f t="shared" ca="1" si="971"/>
        <v>-3.1125559414691217</v>
      </c>
      <c r="F2475" t="str">
        <f t="shared" ca="1" si="972"/>
        <v>low</v>
      </c>
      <c r="G2475">
        <v>879</v>
      </c>
      <c r="H2475">
        <f t="shared" si="973"/>
        <v>879</v>
      </c>
      <c r="I2475">
        <f t="shared" ca="1" si="974"/>
        <v>663.45043742894325</v>
      </c>
      <c r="J2475">
        <f t="shared" ca="1" si="975"/>
        <v>215.54956257105675</v>
      </c>
      <c r="K2475" t="str">
        <f t="shared" ca="1" si="976"/>
        <v>high</v>
      </c>
      <c r="L2475">
        <v>-4.3499999999999996</v>
      </c>
      <c r="M2475" t="str">
        <f t="shared" si="952"/>
        <v>low</v>
      </c>
      <c r="N2475">
        <f t="shared" si="958"/>
        <v>2</v>
      </c>
      <c r="O2475">
        <f t="shared" si="959"/>
        <v>6</v>
      </c>
      <c r="P2475" t="str">
        <f t="shared" si="960"/>
        <v>sobota</v>
      </c>
      <c r="Q2475">
        <f t="shared" si="956"/>
        <v>0</v>
      </c>
      <c r="R2475">
        <f t="shared" si="956"/>
        <v>1</v>
      </c>
      <c r="S2475">
        <f t="shared" si="956"/>
        <v>0</v>
      </c>
      <c r="T2475">
        <f t="shared" si="956"/>
        <v>0</v>
      </c>
      <c r="U2475">
        <f t="shared" si="956"/>
        <v>0</v>
      </c>
      <c r="V2475">
        <f t="shared" si="956"/>
        <v>0</v>
      </c>
      <c r="W2475">
        <f t="shared" si="956"/>
        <v>0</v>
      </c>
      <c r="X2475">
        <f t="shared" si="956"/>
        <v>0</v>
      </c>
      <c r="Y2475">
        <f t="shared" si="956"/>
        <v>0</v>
      </c>
      <c r="Z2475">
        <f t="shared" si="956"/>
        <v>0</v>
      </c>
      <c r="AA2475">
        <f t="shared" si="956"/>
        <v>0</v>
      </c>
      <c r="AB2475">
        <f t="shared" si="956"/>
        <v>0</v>
      </c>
      <c r="AC2475">
        <f t="shared" si="957"/>
        <v>0</v>
      </c>
      <c r="AD2475">
        <f t="shared" si="957"/>
        <v>0</v>
      </c>
      <c r="AE2475">
        <f t="shared" si="957"/>
        <v>0</v>
      </c>
      <c r="AF2475">
        <f t="shared" si="957"/>
        <v>0</v>
      </c>
      <c r="AG2475">
        <f t="shared" si="957"/>
        <v>0</v>
      </c>
      <c r="AH2475">
        <f t="shared" si="957"/>
        <v>1</v>
      </c>
      <c r="AI2475">
        <f t="shared" si="957"/>
        <v>0</v>
      </c>
      <c r="AJ2475">
        <f t="shared" ca="1" si="961"/>
        <v>0</v>
      </c>
      <c r="AK2475">
        <f t="shared" ca="1" si="962"/>
        <v>0</v>
      </c>
      <c r="AL2475">
        <f t="shared" ca="1" si="963"/>
        <v>1</v>
      </c>
      <c r="AM2475">
        <f t="shared" ca="1" si="964"/>
        <v>1</v>
      </c>
      <c r="AN2475">
        <f t="shared" ca="1" si="965"/>
        <v>0</v>
      </c>
      <c r="AO2475">
        <f t="shared" ca="1" si="966"/>
        <v>0</v>
      </c>
      <c r="AP2475">
        <f t="shared" ca="1" si="967"/>
        <v>1</v>
      </c>
      <c r="AQ2475">
        <f t="shared" ca="1" si="968"/>
        <v>0</v>
      </c>
      <c r="AR2475">
        <f t="shared" ca="1" si="969"/>
        <v>0</v>
      </c>
      <c r="AS2475">
        <v>0</v>
      </c>
      <c r="AT2475">
        <v>1</v>
      </c>
      <c r="AU2475">
        <f t="shared" ca="1" si="955"/>
        <v>1</v>
      </c>
      <c r="AV2475">
        <f t="shared" ca="1" si="955"/>
        <v>0</v>
      </c>
      <c r="AW2475">
        <f t="shared" ca="1" si="955"/>
        <v>0</v>
      </c>
      <c r="AX2475">
        <v>0</v>
      </c>
    </row>
    <row r="2476" spans="1:50">
      <c r="A2476" s="2">
        <v>41329</v>
      </c>
      <c r="B2476">
        <v>1476</v>
      </c>
      <c r="C2476">
        <v>6</v>
      </c>
      <c r="D2476">
        <f t="shared" ca="1" si="970"/>
        <v>11.113166926192262</v>
      </c>
      <c r="E2476">
        <f t="shared" ca="1" si="971"/>
        <v>-5.1131669261922621</v>
      </c>
      <c r="F2476" t="str">
        <f t="shared" ca="1" si="972"/>
        <v>low</v>
      </c>
      <c r="G2476">
        <v>387</v>
      </c>
      <c r="H2476">
        <f t="shared" si="973"/>
        <v>387</v>
      </c>
      <c r="I2476">
        <f t="shared" ca="1" si="974"/>
        <v>663.41669514096964</v>
      </c>
      <c r="J2476">
        <f t="shared" ca="1" si="975"/>
        <v>-276.41669514096964</v>
      </c>
      <c r="K2476" t="str">
        <f t="shared" ca="1" si="976"/>
        <v>medium</v>
      </c>
      <c r="L2476">
        <v>0.55000000000000004</v>
      </c>
      <c r="M2476" t="str">
        <f t="shared" si="952"/>
        <v>low</v>
      </c>
      <c r="N2476">
        <f t="shared" si="958"/>
        <v>2</v>
      </c>
      <c r="O2476">
        <f t="shared" si="959"/>
        <v>7</v>
      </c>
      <c r="P2476" t="str">
        <f t="shared" si="960"/>
        <v>neděle</v>
      </c>
      <c r="Q2476">
        <f t="shared" si="956"/>
        <v>0</v>
      </c>
      <c r="R2476">
        <f t="shared" si="956"/>
        <v>1</v>
      </c>
      <c r="S2476">
        <f t="shared" si="956"/>
        <v>0</v>
      </c>
      <c r="T2476">
        <f t="shared" si="956"/>
        <v>0</v>
      </c>
      <c r="U2476">
        <f t="shared" si="956"/>
        <v>0</v>
      </c>
      <c r="V2476">
        <f t="shared" si="956"/>
        <v>0</v>
      </c>
      <c r="W2476">
        <f t="shared" si="956"/>
        <v>0</v>
      </c>
      <c r="X2476">
        <f t="shared" si="956"/>
        <v>0</v>
      </c>
      <c r="Y2476">
        <f t="shared" si="956"/>
        <v>0</v>
      </c>
      <c r="Z2476">
        <f t="shared" si="956"/>
        <v>0</v>
      </c>
      <c r="AA2476">
        <f t="shared" si="956"/>
        <v>0</v>
      </c>
      <c r="AB2476">
        <f t="shared" si="956"/>
        <v>0</v>
      </c>
      <c r="AC2476">
        <f t="shared" si="957"/>
        <v>0</v>
      </c>
      <c r="AD2476">
        <f t="shared" si="957"/>
        <v>0</v>
      </c>
      <c r="AE2476">
        <f t="shared" si="957"/>
        <v>0</v>
      </c>
      <c r="AF2476">
        <f t="shared" si="957"/>
        <v>0</v>
      </c>
      <c r="AG2476">
        <f t="shared" si="957"/>
        <v>0</v>
      </c>
      <c r="AH2476">
        <f t="shared" si="957"/>
        <v>0</v>
      </c>
      <c r="AI2476">
        <f t="shared" si="957"/>
        <v>1</v>
      </c>
      <c r="AJ2476">
        <f t="shared" ca="1" si="961"/>
        <v>0</v>
      </c>
      <c r="AK2476">
        <f t="shared" ca="1" si="962"/>
        <v>0</v>
      </c>
      <c r="AL2476">
        <f t="shared" ca="1" si="963"/>
        <v>1</v>
      </c>
      <c r="AM2476">
        <f t="shared" ca="1" si="964"/>
        <v>1</v>
      </c>
      <c r="AN2476">
        <f t="shared" ca="1" si="965"/>
        <v>0</v>
      </c>
      <c r="AO2476">
        <f t="shared" ca="1" si="966"/>
        <v>0</v>
      </c>
      <c r="AP2476">
        <f t="shared" ca="1" si="967"/>
        <v>1</v>
      </c>
      <c r="AQ2476">
        <f t="shared" ca="1" si="968"/>
        <v>0</v>
      </c>
      <c r="AR2476">
        <f t="shared" ca="1" si="969"/>
        <v>0</v>
      </c>
      <c r="AS2476">
        <v>1</v>
      </c>
      <c r="AT2476">
        <v>1</v>
      </c>
      <c r="AU2476">
        <f t="shared" ca="1" si="955"/>
        <v>1</v>
      </c>
      <c r="AV2476">
        <f t="shared" ca="1" si="955"/>
        <v>0</v>
      </c>
      <c r="AW2476">
        <f t="shared" ca="1" si="955"/>
        <v>0</v>
      </c>
      <c r="AX2476">
        <v>0</v>
      </c>
    </row>
    <row r="2477" spans="1:50">
      <c r="A2477" s="2">
        <v>41330</v>
      </c>
      <c r="B2477">
        <v>1477</v>
      </c>
      <c r="C2477">
        <v>4</v>
      </c>
      <c r="D2477">
        <f t="shared" ca="1" si="970"/>
        <v>11.113778199551062</v>
      </c>
      <c r="E2477">
        <f t="shared" ca="1" si="971"/>
        <v>-7.1137781995510618</v>
      </c>
      <c r="F2477" t="str">
        <f t="shared" ca="1" si="972"/>
        <v>low</v>
      </c>
      <c r="G2477">
        <v>152</v>
      </c>
      <c r="H2477">
        <f t="shared" si="973"/>
        <v>152</v>
      </c>
      <c r="I2477">
        <f t="shared" ca="1" si="974"/>
        <v>663.38300422825432</v>
      </c>
      <c r="J2477">
        <f t="shared" ca="1" si="975"/>
        <v>-511.38300422825432</v>
      </c>
      <c r="K2477" t="str">
        <f t="shared" ca="1" si="976"/>
        <v>low</v>
      </c>
      <c r="L2477">
        <v>1</v>
      </c>
      <c r="M2477" t="str">
        <f t="shared" si="952"/>
        <v>low</v>
      </c>
      <c r="N2477">
        <f t="shared" si="958"/>
        <v>2</v>
      </c>
      <c r="O2477">
        <f t="shared" si="959"/>
        <v>1</v>
      </c>
      <c r="P2477" t="str">
        <f t="shared" si="960"/>
        <v>pondělí</v>
      </c>
      <c r="Q2477">
        <f t="shared" si="956"/>
        <v>0</v>
      </c>
      <c r="R2477">
        <f t="shared" si="956"/>
        <v>1</v>
      </c>
      <c r="S2477">
        <f t="shared" si="956"/>
        <v>0</v>
      </c>
      <c r="T2477">
        <f t="shared" si="956"/>
        <v>0</v>
      </c>
      <c r="U2477">
        <f t="shared" si="956"/>
        <v>0</v>
      </c>
      <c r="V2477">
        <f t="shared" si="956"/>
        <v>0</v>
      </c>
      <c r="W2477">
        <f t="shared" si="956"/>
        <v>0</v>
      </c>
      <c r="X2477">
        <f t="shared" si="956"/>
        <v>0</v>
      </c>
      <c r="Y2477">
        <f t="shared" si="956"/>
        <v>0</v>
      </c>
      <c r="Z2477">
        <f t="shared" si="956"/>
        <v>0</v>
      </c>
      <c r="AA2477">
        <f t="shared" si="956"/>
        <v>0</v>
      </c>
      <c r="AB2477">
        <f t="shared" si="956"/>
        <v>0</v>
      </c>
      <c r="AC2477">
        <f t="shared" si="957"/>
        <v>1</v>
      </c>
      <c r="AD2477">
        <f t="shared" si="957"/>
        <v>0</v>
      </c>
      <c r="AE2477">
        <f t="shared" si="957"/>
        <v>0</v>
      </c>
      <c r="AF2477">
        <f t="shared" si="957"/>
        <v>0</v>
      </c>
      <c r="AG2477">
        <f t="shared" si="957"/>
        <v>0</v>
      </c>
      <c r="AH2477">
        <f t="shared" si="957"/>
        <v>0</v>
      </c>
      <c r="AI2477">
        <f t="shared" si="957"/>
        <v>0</v>
      </c>
      <c r="AJ2477">
        <f t="shared" ca="1" si="961"/>
        <v>0</v>
      </c>
      <c r="AK2477">
        <f t="shared" ca="1" si="962"/>
        <v>1</v>
      </c>
      <c r="AL2477">
        <f t="shared" ca="1" si="963"/>
        <v>0</v>
      </c>
      <c r="AM2477">
        <f t="shared" ca="1" si="964"/>
        <v>1</v>
      </c>
      <c r="AN2477">
        <f t="shared" ca="1" si="965"/>
        <v>0</v>
      </c>
      <c r="AO2477">
        <f t="shared" ca="1" si="966"/>
        <v>0</v>
      </c>
      <c r="AP2477">
        <f t="shared" ca="1" si="967"/>
        <v>1</v>
      </c>
      <c r="AQ2477">
        <f t="shared" ca="1" si="968"/>
        <v>0</v>
      </c>
      <c r="AR2477">
        <f t="shared" ca="1" si="969"/>
        <v>0</v>
      </c>
      <c r="AS2477">
        <v>1</v>
      </c>
      <c r="AT2477">
        <v>1</v>
      </c>
      <c r="AU2477">
        <f t="shared" ca="1" si="955"/>
        <v>1</v>
      </c>
      <c r="AV2477">
        <f t="shared" ca="1" si="955"/>
        <v>0</v>
      </c>
      <c r="AW2477">
        <f t="shared" ca="1" si="955"/>
        <v>0</v>
      </c>
      <c r="AX2477">
        <v>0</v>
      </c>
    </row>
    <row r="2478" spans="1:50">
      <c r="A2478" s="2">
        <v>41331</v>
      </c>
      <c r="B2478">
        <v>1478</v>
      </c>
      <c r="C2478">
        <v>11</v>
      </c>
      <c r="D2478">
        <f t="shared" ca="1" si="970"/>
        <v>11.114389763837838</v>
      </c>
      <c r="E2478">
        <f t="shared" ca="1" si="971"/>
        <v>-0.11438976383783839</v>
      </c>
      <c r="F2478" t="str">
        <f t="shared" ca="1" si="972"/>
        <v>medium</v>
      </c>
      <c r="G2478">
        <v>304</v>
      </c>
      <c r="H2478">
        <f t="shared" si="973"/>
        <v>304</v>
      </c>
      <c r="I2478">
        <f t="shared" ca="1" si="974"/>
        <v>663.34936500412459</v>
      </c>
      <c r="J2478">
        <f t="shared" ca="1" si="975"/>
        <v>-359.34936500412459</v>
      </c>
      <c r="K2478" t="str">
        <f t="shared" ca="1" si="976"/>
        <v>low</v>
      </c>
      <c r="L2478">
        <v>0.2</v>
      </c>
      <c r="M2478" t="str">
        <f t="shared" si="952"/>
        <v>low</v>
      </c>
      <c r="N2478">
        <f t="shared" si="958"/>
        <v>2</v>
      </c>
      <c r="O2478">
        <f t="shared" si="959"/>
        <v>2</v>
      </c>
      <c r="P2478" t="str">
        <f t="shared" si="960"/>
        <v>úterý</v>
      </c>
      <c r="Q2478">
        <f t="shared" si="956"/>
        <v>0</v>
      </c>
      <c r="R2478">
        <f t="shared" si="956"/>
        <v>1</v>
      </c>
      <c r="S2478">
        <f t="shared" si="956"/>
        <v>0</v>
      </c>
      <c r="T2478">
        <f t="shared" si="956"/>
        <v>0</v>
      </c>
      <c r="U2478">
        <f t="shared" si="956"/>
        <v>0</v>
      </c>
      <c r="V2478">
        <f t="shared" si="956"/>
        <v>0</v>
      </c>
      <c r="W2478">
        <f t="shared" si="956"/>
        <v>0</v>
      </c>
      <c r="X2478">
        <f t="shared" si="956"/>
        <v>0</v>
      </c>
      <c r="Y2478">
        <f t="shared" si="956"/>
        <v>0</v>
      </c>
      <c r="Z2478">
        <f t="shared" si="956"/>
        <v>0</v>
      </c>
      <c r="AA2478">
        <f t="shared" si="956"/>
        <v>0</v>
      </c>
      <c r="AB2478">
        <f t="shared" si="956"/>
        <v>0</v>
      </c>
      <c r="AC2478">
        <f t="shared" si="957"/>
        <v>0</v>
      </c>
      <c r="AD2478">
        <f t="shared" si="957"/>
        <v>1</v>
      </c>
      <c r="AE2478">
        <f t="shared" si="957"/>
        <v>0</v>
      </c>
      <c r="AF2478">
        <f t="shared" si="957"/>
        <v>0</v>
      </c>
      <c r="AG2478">
        <f t="shared" si="957"/>
        <v>0</v>
      </c>
      <c r="AH2478">
        <f t="shared" si="957"/>
        <v>0</v>
      </c>
      <c r="AI2478">
        <f t="shared" si="957"/>
        <v>0</v>
      </c>
      <c r="AJ2478">
        <f t="shared" ca="1" si="961"/>
        <v>0</v>
      </c>
      <c r="AK2478">
        <f t="shared" ca="1" si="962"/>
        <v>0</v>
      </c>
      <c r="AL2478">
        <f t="shared" ca="1" si="963"/>
        <v>1</v>
      </c>
      <c r="AM2478">
        <f t="shared" ca="1" si="964"/>
        <v>1</v>
      </c>
      <c r="AN2478">
        <f t="shared" ca="1" si="965"/>
        <v>0</v>
      </c>
      <c r="AO2478">
        <f t="shared" ca="1" si="966"/>
        <v>0</v>
      </c>
      <c r="AP2478">
        <f t="shared" ca="1" si="967"/>
        <v>1</v>
      </c>
      <c r="AQ2478">
        <f t="shared" ca="1" si="968"/>
        <v>0</v>
      </c>
      <c r="AR2478">
        <f t="shared" ca="1" si="969"/>
        <v>0</v>
      </c>
      <c r="AS2478">
        <v>1</v>
      </c>
      <c r="AT2478">
        <v>1</v>
      </c>
      <c r="AU2478">
        <f t="shared" ca="1" si="955"/>
        <v>0</v>
      </c>
      <c r="AV2478">
        <f t="shared" ca="1" si="955"/>
        <v>1</v>
      </c>
      <c r="AW2478">
        <f t="shared" ca="1" si="955"/>
        <v>0</v>
      </c>
      <c r="AX2478">
        <v>0</v>
      </c>
    </row>
    <row r="2479" spans="1:50">
      <c r="A2479" s="2">
        <v>41332</v>
      </c>
      <c r="B2479">
        <v>1479</v>
      </c>
      <c r="C2479">
        <v>12</v>
      </c>
      <c r="D2479">
        <f t="shared" ca="1" si="970"/>
        <v>11.115001621344911</v>
      </c>
      <c r="E2479">
        <f t="shared" ca="1" si="971"/>
        <v>0.88499837865508901</v>
      </c>
      <c r="F2479" t="str">
        <f t="shared" ca="1" si="972"/>
        <v>medium</v>
      </c>
      <c r="G2479">
        <v>253</v>
      </c>
      <c r="H2479">
        <f t="shared" si="973"/>
        <v>253</v>
      </c>
      <c r="I2479">
        <f t="shared" ca="1" si="974"/>
        <v>663.31577778190706</v>
      </c>
      <c r="J2479">
        <f t="shared" ca="1" si="975"/>
        <v>-410.31577778190706</v>
      </c>
      <c r="K2479" t="str">
        <f t="shared" ca="1" si="976"/>
        <v>low</v>
      </c>
      <c r="L2479">
        <v>-0.3</v>
      </c>
      <c r="M2479" t="str">
        <f t="shared" si="952"/>
        <v>low</v>
      </c>
      <c r="N2479">
        <f t="shared" si="958"/>
        <v>2</v>
      </c>
      <c r="O2479">
        <f t="shared" si="959"/>
        <v>3</v>
      </c>
      <c r="P2479" t="str">
        <f t="shared" si="960"/>
        <v>středa</v>
      </c>
      <c r="Q2479">
        <f t="shared" si="956"/>
        <v>0</v>
      </c>
      <c r="R2479">
        <f t="shared" si="956"/>
        <v>1</v>
      </c>
      <c r="S2479">
        <f t="shared" si="956"/>
        <v>0</v>
      </c>
      <c r="T2479">
        <f t="shared" si="956"/>
        <v>0</v>
      </c>
      <c r="U2479">
        <f t="shared" si="956"/>
        <v>0</v>
      </c>
      <c r="V2479">
        <f t="shared" si="956"/>
        <v>0</v>
      </c>
      <c r="W2479">
        <f t="shared" si="956"/>
        <v>0</v>
      </c>
      <c r="X2479">
        <f t="shared" si="956"/>
        <v>0</v>
      </c>
      <c r="Y2479">
        <f t="shared" si="956"/>
        <v>0</v>
      </c>
      <c r="Z2479">
        <f t="shared" si="956"/>
        <v>0</v>
      </c>
      <c r="AA2479">
        <f t="shared" si="956"/>
        <v>0</v>
      </c>
      <c r="AB2479">
        <f t="shared" si="956"/>
        <v>0</v>
      </c>
      <c r="AC2479">
        <f t="shared" si="957"/>
        <v>0</v>
      </c>
      <c r="AD2479">
        <f t="shared" si="957"/>
        <v>0</v>
      </c>
      <c r="AE2479">
        <f t="shared" si="957"/>
        <v>1</v>
      </c>
      <c r="AF2479">
        <f t="shared" si="957"/>
        <v>0</v>
      </c>
      <c r="AG2479">
        <f t="shared" si="957"/>
        <v>0</v>
      </c>
      <c r="AH2479">
        <f t="shared" si="957"/>
        <v>0</v>
      </c>
      <c r="AI2479">
        <f t="shared" si="957"/>
        <v>0</v>
      </c>
      <c r="AJ2479">
        <f t="shared" ca="1" si="961"/>
        <v>0</v>
      </c>
      <c r="AK2479">
        <f t="shared" ca="1" si="962"/>
        <v>0</v>
      </c>
      <c r="AL2479">
        <f t="shared" ca="1" si="963"/>
        <v>1</v>
      </c>
      <c r="AM2479">
        <f t="shared" ca="1" si="964"/>
        <v>1</v>
      </c>
      <c r="AN2479">
        <f t="shared" ca="1" si="965"/>
        <v>0</v>
      </c>
      <c r="AO2479">
        <f t="shared" ca="1" si="966"/>
        <v>0</v>
      </c>
      <c r="AP2479">
        <f t="shared" ca="1" si="967"/>
        <v>1</v>
      </c>
      <c r="AQ2479">
        <f t="shared" ca="1" si="968"/>
        <v>0</v>
      </c>
      <c r="AR2479">
        <f t="shared" ca="1" si="969"/>
        <v>0</v>
      </c>
      <c r="AS2479">
        <v>0</v>
      </c>
      <c r="AT2479">
        <v>1</v>
      </c>
      <c r="AU2479">
        <f t="shared" ca="1" si="955"/>
        <v>0</v>
      </c>
      <c r="AV2479">
        <f t="shared" ca="1" si="955"/>
        <v>1</v>
      </c>
      <c r="AW2479">
        <f t="shared" ca="1" si="955"/>
        <v>0</v>
      </c>
      <c r="AX2479">
        <v>0</v>
      </c>
    </row>
    <row r="2480" spans="1:50">
      <c r="A2480" s="2">
        <v>41333</v>
      </c>
      <c r="B2480">
        <v>1480</v>
      </c>
      <c r="C2480">
        <v>9</v>
      </c>
      <c r="D2480">
        <f t="shared" ca="1" si="970"/>
        <v>11.115613774364595</v>
      </c>
      <c r="E2480">
        <f t="shared" ca="1" si="971"/>
        <v>-2.1156137743645953</v>
      </c>
      <c r="F2480" t="str">
        <f t="shared" ca="1" si="972"/>
        <v>low</v>
      </c>
      <c r="G2480">
        <v>461</v>
      </c>
      <c r="H2480">
        <f t="shared" si="973"/>
        <v>461</v>
      </c>
      <c r="I2480">
        <f t="shared" ca="1" si="974"/>
        <v>663.2822428749289</v>
      </c>
      <c r="J2480">
        <f t="shared" ca="1" si="975"/>
        <v>-202.2822428749289</v>
      </c>
      <c r="K2480" t="str">
        <f t="shared" ca="1" si="976"/>
        <v>medium</v>
      </c>
      <c r="L2480">
        <v>1.25</v>
      </c>
      <c r="M2480" t="str">
        <f t="shared" si="952"/>
        <v>low</v>
      </c>
      <c r="N2480">
        <f t="shared" si="958"/>
        <v>2</v>
      </c>
      <c r="O2480">
        <f t="shared" si="959"/>
        <v>4</v>
      </c>
      <c r="P2480" t="str">
        <f t="shared" si="960"/>
        <v>čtvrtek</v>
      </c>
      <c r="Q2480">
        <f t="shared" si="956"/>
        <v>0</v>
      </c>
      <c r="R2480">
        <f t="shared" si="956"/>
        <v>1</v>
      </c>
      <c r="S2480">
        <f t="shared" si="956"/>
        <v>0</v>
      </c>
      <c r="T2480">
        <f t="shared" si="956"/>
        <v>0</v>
      </c>
      <c r="U2480">
        <f t="shared" si="956"/>
        <v>0</v>
      </c>
      <c r="V2480">
        <f t="shared" si="956"/>
        <v>0</v>
      </c>
      <c r="W2480">
        <f t="shared" si="956"/>
        <v>0</v>
      </c>
      <c r="X2480">
        <f t="shared" si="956"/>
        <v>0</v>
      </c>
      <c r="Y2480">
        <f t="shared" si="956"/>
        <v>0</v>
      </c>
      <c r="Z2480">
        <f t="shared" si="956"/>
        <v>0</v>
      </c>
      <c r="AA2480">
        <f t="shared" si="956"/>
        <v>0</v>
      </c>
      <c r="AB2480">
        <f t="shared" si="956"/>
        <v>0</v>
      </c>
      <c r="AC2480">
        <f t="shared" si="957"/>
        <v>0</v>
      </c>
      <c r="AD2480">
        <f t="shared" si="957"/>
        <v>0</v>
      </c>
      <c r="AE2480">
        <f t="shared" si="957"/>
        <v>0</v>
      </c>
      <c r="AF2480">
        <f t="shared" si="957"/>
        <v>1</v>
      </c>
      <c r="AG2480">
        <f t="shared" si="957"/>
        <v>0</v>
      </c>
      <c r="AH2480">
        <f t="shared" si="957"/>
        <v>0</v>
      </c>
      <c r="AI2480">
        <f t="shared" si="957"/>
        <v>0</v>
      </c>
      <c r="AJ2480">
        <f t="shared" ca="1" si="961"/>
        <v>0</v>
      </c>
      <c r="AK2480">
        <f t="shared" ca="1" si="962"/>
        <v>0</v>
      </c>
      <c r="AL2480">
        <f t="shared" ca="1" si="963"/>
        <v>1</v>
      </c>
      <c r="AM2480">
        <f t="shared" ca="1" si="964"/>
        <v>1</v>
      </c>
      <c r="AN2480">
        <f t="shared" ca="1" si="965"/>
        <v>0</v>
      </c>
      <c r="AO2480">
        <f t="shared" ca="1" si="966"/>
        <v>0</v>
      </c>
      <c r="AP2480">
        <f t="shared" ca="1" si="967"/>
        <v>1</v>
      </c>
      <c r="AQ2480">
        <f t="shared" ca="1" si="968"/>
        <v>0</v>
      </c>
      <c r="AR2480">
        <f t="shared" ca="1" si="969"/>
        <v>0</v>
      </c>
      <c r="AS2480">
        <v>0</v>
      </c>
      <c r="AT2480">
        <v>1</v>
      </c>
      <c r="AU2480">
        <f t="shared" ca="1" si="955"/>
        <v>1</v>
      </c>
      <c r="AV2480">
        <f t="shared" ca="1" si="955"/>
        <v>0</v>
      </c>
      <c r="AW2480">
        <f t="shared" ca="1" si="955"/>
        <v>0</v>
      </c>
      <c r="AX2480">
        <v>0</v>
      </c>
    </row>
    <row r="2481" spans="1:50">
      <c r="A2481" s="2">
        <v>41334</v>
      </c>
      <c r="B2481">
        <v>1481</v>
      </c>
      <c r="C2481">
        <v>13</v>
      </c>
      <c r="D2481">
        <f t="shared" ca="1" si="970"/>
        <v>11.116226225189207</v>
      </c>
      <c r="E2481">
        <f t="shared" ca="1" si="971"/>
        <v>1.883773774810793</v>
      </c>
      <c r="F2481" t="str">
        <f t="shared" ca="1" si="972"/>
        <v>high</v>
      </c>
      <c r="G2481">
        <v>428</v>
      </c>
      <c r="H2481">
        <f t="shared" si="973"/>
        <v>428</v>
      </c>
      <c r="I2481">
        <f t="shared" ca="1" si="974"/>
        <v>663.24876059651672</v>
      </c>
      <c r="J2481">
        <f t="shared" ca="1" si="975"/>
        <v>-235.24876059651672</v>
      </c>
      <c r="K2481" t="str">
        <f t="shared" ca="1" si="976"/>
        <v>medium</v>
      </c>
      <c r="L2481">
        <v>0.05</v>
      </c>
      <c r="M2481" t="str">
        <f t="shared" si="952"/>
        <v>low</v>
      </c>
      <c r="N2481">
        <f t="shared" si="958"/>
        <v>3</v>
      </c>
      <c r="O2481">
        <f t="shared" si="959"/>
        <v>5</v>
      </c>
      <c r="P2481" t="str">
        <f t="shared" si="960"/>
        <v>pátek</v>
      </c>
      <c r="Q2481">
        <f t="shared" ref="Q2481:AB2490" si="977">VLOOKUP($N2481,$V$31:$AH$42,Q$592+1,0)</f>
        <v>0</v>
      </c>
      <c r="R2481">
        <f t="shared" si="977"/>
        <v>0</v>
      </c>
      <c r="S2481">
        <f t="shared" si="977"/>
        <v>1</v>
      </c>
      <c r="T2481">
        <f t="shared" si="977"/>
        <v>0</v>
      </c>
      <c r="U2481">
        <f t="shared" si="977"/>
        <v>0</v>
      </c>
      <c r="V2481">
        <f t="shared" si="977"/>
        <v>0</v>
      </c>
      <c r="W2481">
        <f t="shared" si="977"/>
        <v>0</v>
      </c>
      <c r="X2481">
        <f t="shared" si="977"/>
        <v>0</v>
      </c>
      <c r="Y2481">
        <f t="shared" si="977"/>
        <v>0</v>
      </c>
      <c r="Z2481">
        <f t="shared" si="977"/>
        <v>0</v>
      </c>
      <c r="AA2481">
        <f t="shared" si="977"/>
        <v>0</v>
      </c>
      <c r="AB2481">
        <f t="shared" si="977"/>
        <v>0</v>
      </c>
      <c r="AC2481">
        <f t="shared" ref="AC2481:AI2490" si="978">VLOOKUP($O2481,$V$74:$AC$80,AC$592+1,0)</f>
        <v>0</v>
      </c>
      <c r="AD2481">
        <f t="shared" si="978"/>
        <v>0</v>
      </c>
      <c r="AE2481">
        <f t="shared" si="978"/>
        <v>0</v>
      </c>
      <c r="AF2481">
        <f t="shared" si="978"/>
        <v>0</v>
      </c>
      <c r="AG2481">
        <f t="shared" si="978"/>
        <v>1</v>
      </c>
      <c r="AH2481">
        <f t="shared" si="978"/>
        <v>0</v>
      </c>
      <c r="AI2481">
        <f t="shared" si="978"/>
        <v>0</v>
      </c>
      <c r="AJ2481">
        <f t="shared" ca="1" si="961"/>
        <v>0</v>
      </c>
      <c r="AK2481">
        <f t="shared" ca="1" si="962"/>
        <v>0</v>
      </c>
      <c r="AL2481">
        <f t="shared" ca="1" si="963"/>
        <v>1</v>
      </c>
      <c r="AM2481">
        <f t="shared" ca="1" si="964"/>
        <v>1</v>
      </c>
      <c r="AN2481">
        <f t="shared" ca="1" si="965"/>
        <v>0</v>
      </c>
      <c r="AO2481">
        <f t="shared" ca="1" si="966"/>
        <v>0</v>
      </c>
      <c r="AP2481">
        <f t="shared" ca="1" si="967"/>
        <v>1</v>
      </c>
      <c r="AQ2481">
        <f t="shared" ca="1" si="968"/>
        <v>0</v>
      </c>
      <c r="AR2481">
        <f t="shared" ca="1" si="969"/>
        <v>0</v>
      </c>
      <c r="AS2481">
        <v>0</v>
      </c>
      <c r="AT2481">
        <v>1</v>
      </c>
      <c r="AU2481">
        <f t="shared" ref="AU2481:AW2500" ca="1" si="979">VLOOKUP(INDIRECT($AU$590&amp;ROW($A2481)),$F$17:$I$19,AU$592+1,0)</f>
        <v>0</v>
      </c>
      <c r="AV2481">
        <f t="shared" ca="1" si="979"/>
        <v>0</v>
      </c>
      <c r="AW2481">
        <f t="shared" ca="1" si="979"/>
        <v>1</v>
      </c>
      <c r="AX2481">
        <v>0</v>
      </c>
    </row>
    <row r="2482" spans="1:50">
      <c r="A2482" s="2">
        <v>41335</v>
      </c>
      <c r="B2482">
        <v>1482</v>
      </c>
      <c r="C2482">
        <v>13</v>
      </c>
      <c r="D2482">
        <f t="shared" ca="1" si="970"/>
        <v>11.116838976111064</v>
      </c>
      <c r="E2482">
        <f t="shared" ca="1" si="971"/>
        <v>1.8831610238889365</v>
      </c>
      <c r="F2482" t="str">
        <f t="shared" ca="1" si="972"/>
        <v>high</v>
      </c>
      <c r="G2482">
        <v>1059</v>
      </c>
      <c r="H2482">
        <f t="shared" si="973"/>
        <v>1059</v>
      </c>
      <c r="I2482">
        <f t="shared" ca="1" si="974"/>
        <v>663.21533125999758</v>
      </c>
      <c r="J2482">
        <f t="shared" ca="1" si="975"/>
        <v>395.78466874000242</v>
      </c>
      <c r="K2482" t="str">
        <f t="shared" ca="1" si="976"/>
        <v>high</v>
      </c>
      <c r="L2482">
        <v>3.9</v>
      </c>
      <c r="M2482" t="str">
        <f t="shared" si="952"/>
        <v>low</v>
      </c>
      <c r="N2482">
        <f t="shared" si="958"/>
        <v>3</v>
      </c>
      <c r="O2482">
        <f t="shared" si="959"/>
        <v>6</v>
      </c>
      <c r="P2482" t="str">
        <f t="shared" si="960"/>
        <v>sobota</v>
      </c>
      <c r="Q2482">
        <f t="shared" si="977"/>
        <v>0</v>
      </c>
      <c r="R2482">
        <f t="shared" si="977"/>
        <v>0</v>
      </c>
      <c r="S2482">
        <f t="shared" si="977"/>
        <v>1</v>
      </c>
      <c r="T2482">
        <f t="shared" si="977"/>
        <v>0</v>
      </c>
      <c r="U2482">
        <f t="shared" si="977"/>
        <v>0</v>
      </c>
      <c r="V2482">
        <f t="shared" si="977"/>
        <v>0</v>
      </c>
      <c r="W2482">
        <f t="shared" si="977"/>
        <v>0</v>
      </c>
      <c r="X2482">
        <f t="shared" si="977"/>
        <v>0</v>
      </c>
      <c r="Y2482">
        <f t="shared" si="977"/>
        <v>0</v>
      </c>
      <c r="Z2482">
        <f t="shared" si="977"/>
        <v>0</v>
      </c>
      <c r="AA2482">
        <f t="shared" si="977"/>
        <v>0</v>
      </c>
      <c r="AB2482">
        <f t="shared" si="977"/>
        <v>0</v>
      </c>
      <c r="AC2482">
        <f t="shared" si="978"/>
        <v>0</v>
      </c>
      <c r="AD2482">
        <f t="shared" si="978"/>
        <v>0</v>
      </c>
      <c r="AE2482">
        <f t="shared" si="978"/>
        <v>0</v>
      </c>
      <c r="AF2482">
        <f t="shared" si="978"/>
        <v>0</v>
      </c>
      <c r="AG2482">
        <f t="shared" si="978"/>
        <v>0</v>
      </c>
      <c r="AH2482">
        <f t="shared" si="978"/>
        <v>1</v>
      </c>
      <c r="AI2482">
        <f t="shared" si="978"/>
        <v>0</v>
      </c>
      <c r="AJ2482">
        <f t="shared" ca="1" si="961"/>
        <v>0</v>
      </c>
      <c r="AK2482">
        <f t="shared" ca="1" si="962"/>
        <v>0</v>
      </c>
      <c r="AL2482">
        <f t="shared" ca="1" si="963"/>
        <v>1</v>
      </c>
      <c r="AM2482">
        <f t="shared" ca="1" si="964"/>
        <v>1</v>
      </c>
      <c r="AN2482">
        <f t="shared" ca="1" si="965"/>
        <v>0</v>
      </c>
      <c r="AO2482">
        <f t="shared" ca="1" si="966"/>
        <v>0</v>
      </c>
      <c r="AP2482">
        <f t="shared" ca="1" si="967"/>
        <v>1</v>
      </c>
      <c r="AQ2482">
        <f t="shared" ca="1" si="968"/>
        <v>0</v>
      </c>
      <c r="AR2482">
        <f t="shared" ca="1" si="969"/>
        <v>0</v>
      </c>
      <c r="AS2482">
        <v>1</v>
      </c>
      <c r="AT2482">
        <v>1</v>
      </c>
      <c r="AU2482">
        <f t="shared" ca="1" si="979"/>
        <v>0</v>
      </c>
      <c r="AV2482">
        <f t="shared" ca="1" si="979"/>
        <v>0</v>
      </c>
      <c r="AW2482">
        <f t="shared" ca="1" si="979"/>
        <v>1</v>
      </c>
      <c r="AX2482">
        <v>0</v>
      </c>
    </row>
    <row r="2483" spans="1:50">
      <c r="A2483" s="2">
        <v>41336</v>
      </c>
      <c r="B2483">
        <v>1483</v>
      </c>
      <c r="C2483">
        <v>2</v>
      </c>
      <c r="D2483">
        <f t="shared" ca="1" si="970"/>
        <v>11.117452029422484</v>
      </c>
      <c r="E2483">
        <f t="shared" ca="1" si="971"/>
        <v>-9.1174520294224841</v>
      </c>
      <c r="F2483" t="str">
        <f t="shared" ca="1" si="972"/>
        <v>low</v>
      </c>
      <c r="G2483">
        <v>60</v>
      </c>
      <c r="H2483">
        <f t="shared" si="973"/>
        <v>60</v>
      </c>
      <c r="I2483">
        <f t="shared" ca="1" si="974"/>
        <v>663.18195517869844</v>
      </c>
      <c r="J2483">
        <f t="shared" ca="1" si="975"/>
        <v>-603.18195517869844</v>
      </c>
      <c r="K2483" t="str">
        <f t="shared" ca="1" si="976"/>
        <v>low</v>
      </c>
      <c r="L2483">
        <v>-2.4500000000000002</v>
      </c>
      <c r="M2483" t="str">
        <f t="shared" si="952"/>
        <v>low</v>
      </c>
      <c r="N2483">
        <f t="shared" si="958"/>
        <v>3</v>
      </c>
      <c r="O2483">
        <f t="shared" si="959"/>
        <v>7</v>
      </c>
      <c r="P2483" t="str">
        <f t="shared" si="960"/>
        <v>neděle</v>
      </c>
      <c r="Q2483">
        <f t="shared" si="977"/>
        <v>0</v>
      </c>
      <c r="R2483">
        <f t="shared" si="977"/>
        <v>0</v>
      </c>
      <c r="S2483">
        <f t="shared" si="977"/>
        <v>1</v>
      </c>
      <c r="T2483">
        <f t="shared" si="977"/>
        <v>0</v>
      </c>
      <c r="U2483">
        <f t="shared" si="977"/>
        <v>0</v>
      </c>
      <c r="V2483">
        <f t="shared" si="977"/>
        <v>0</v>
      </c>
      <c r="W2483">
        <f t="shared" si="977"/>
        <v>0</v>
      </c>
      <c r="X2483">
        <f t="shared" si="977"/>
        <v>0</v>
      </c>
      <c r="Y2483">
        <f t="shared" si="977"/>
        <v>0</v>
      </c>
      <c r="Z2483">
        <f t="shared" si="977"/>
        <v>0</v>
      </c>
      <c r="AA2483">
        <f t="shared" si="977"/>
        <v>0</v>
      </c>
      <c r="AB2483">
        <f t="shared" si="977"/>
        <v>0</v>
      </c>
      <c r="AC2483">
        <f t="shared" si="978"/>
        <v>0</v>
      </c>
      <c r="AD2483">
        <f t="shared" si="978"/>
        <v>0</v>
      </c>
      <c r="AE2483">
        <f t="shared" si="978"/>
        <v>0</v>
      </c>
      <c r="AF2483">
        <f t="shared" si="978"/>
        <v>0</v>
      </c>
      <c r="AG2483">
        <f t="shared" si="978"/>
        <v>0</v>
      </c>
      <c r="AH2483">
        <f t="shared" si="978"/>
        <v>0</v>
      </c>
      <c r="AI2483">
        <f t="shared" si="978"/>
        <v>1</v>
      </c>
      <c r="AJ2483">
        <f t="shared" ca="1" si="961"/>
        <v>0</v>
      </c>
      <c r="AK2483">
        <f t="shared" ca="1" si="962"/>
        <v>0</v>
      </c>
      <c r="AL2483">
        <f t="shared" ca="1" si="963"/>
        <v>1</v>
      </c>
      <c r="AM2483">
        <f t="shared" ca="1" si="964"/>
        <v>0</v>
      </c>
      <c r="AN2483">
        <f t="shared" ca="1" si="965"/>
        <v>1</v>
      </c>
      <c r="AO2483">
        <f t="shared" ca="1" si="966"/>
        <v>0</v>
      </c>
      <c r="AP2483">
        <f t="shared" ca="1" si="967"/>
        <v>1</v>
      </c>
      <c r="AQ2483">
        <f t="shared" ca="1" si="968"/>
        <v>0</v>
      </c>
      <c r="AR2483">
        <f t="shared" ca="1" si="969"/>
        <v>0</v>
      </c>
      <c r="AS2483">
        <v>1</v>
      </c>
      <c r="AT2483">
        <v>1</v>
      </c>
      <c r="AU2483">
        <f t="shared" ca="1" si="979"/>
        <v>1</v>
      </c>
      <c r="AV2483">
        <f t="shared" ca="1" si="979"/>
        <v>0</v>
      </c>
      <c r="AW2483">
        <f t="shared" ca="1" si="979"/>
        <v>0</v>
      </c>
      <c r="AX2483">
        <v>0</v>
      </c>
    </row>
    <row r="2484" spans="1:50">
      <c r="A2484" s="2">
        <v>41337</v>
      </c>
      <c r="B2484">
        <v>1484</v>
      </c>
      <c r="C2484">
        <v>10</v>
      </c>
      <c r="D2484">
        <f t="shared" ca="1" si="970"/>
        <v>11.118065387415784</v>
      </c>
      <c r="E2484">
        <f t="shared" ca="1" si="971"/>
        <v>-1.1180653874157844</v>
      </c>
      <c r="F2484" t="str">
        <f t="shared" ca="1" si="972"/>
        <v>medium</v>
      </c>
      <c r="G2484">
        <v>494</v>
      </c>
      <c r="H2484">
        <f t="shared" si="973"/>
        <v>494</v>
      </c>
      <c r="I2484">
        <f t="shared" ca="1" si="974"/>
        <v>663.14863266594614</v>
      </c>
      <c r="J2484">
        <f t="shared" ca="1" si="975"/>
        <v>-169.14863266594614</v>
      </c>
      <c r="K2484" t="str">
        <f t="shared" ca="1" si="976"/>
        <v>medium</v>
      </c>
      <c r="L2484">
        <v>1.25</v>
      </c>
      <c r="M2484" t="str">
        <f t="shared" si="952"/>
        <v>low</v>
      </c>
      <c r="N2484">
        <f t="shared" si="958"/>
        <v>3</v>
      </c>
      <c r="O2484">
        <f t="shared" si="959"/>
        <v>1</v>
      </c>
      <c r="P2484" t="str">
        <f t="shared" si="960"/>
        <v>pondělí</v>
      </c>
      <c r="Q2484">
        <f t="shared" si="977"/>
        <v>0</v>
      </c>
      <c r="R2484">
        <f t="shared" si="977"/>
        <v>0</v>
      </c>
      <c r="S2484">
        <f t="shared" si="977"/>
        <v>1</v>
      </c>
      <c r="T2484">
        <f t="shared" si="977"/>
        <v>0</v>
      </c>
      <c r="U2484">
        <f t="shared" si="977"/>
        <v>0</v>
      </c>
      <c r="V2484">
        <f t="shared" si="977"/>
        <v>0</v>
      </c>
      <c r="W2484">
        <f t="shared" si="977"/>
        <v>0</v>
      </c>
      <c r="X2484">
        <f t="shared" si="977"/>
        <v>0</v>
      </c>
      <c r="Y2484">
        <f t="shared" si="977"/>
        <v>0</v>
      </c>
      <c r="Z2484">
        <f t="shared" si="977"/>
        <v>0</v>
      </c>
      <c r="AA2484">
        <f t="shared" si="977"/>
        <v>0</v>
      </c>
      <c r="AB2484">
        <f t="shared" si="977"/>
        <v>0</v>
      </c>
      <c r="AC2484">
        <f t="shared" si="978"/>
        <v>1</v>
      </c>
      <c r="AD2484">
        <f t="shared" si="978"/>
        <v>0</v>
      </c>
      <c r="AE2484">
        <f t="shared" si="978"/>
        <v>0</v>
      </c>
      <c r="AF2484">
        <f t="shared" si="978"/>
        <v>0</v>
      </c>
      <c r="AG2484">
        <f t="shared" si="978"/>
        <v>0</v>
      </c>
      <c r="AH2484">
        <f t="shared" si="978"/>
        <v>0</v>
      </c>
      <c r="AI2484">
        <f t="shared" si="978"/>
        <v>0</v>
      </c>
      <c r="AJ2484">
        <f t="shared" ca="1" si="961"/>
        <v>0</v>
      </c>
      <c r="AK2484">
        <f t="shared" ca="1" si="962"/>
        <v>0</v>
      </c>
      <c r="AL2484">
        <f t="shared" ca="1" si="963"/>
        <v>1</v>
      </c>
      <c r="AM2484">
        <f t="shared" ca="1" si="964"/>
        <v>0</v>
      </c>
      <c r="AN2484">
        <f t="shared" ca="1" si="965"/>
        <v>1</v>
      </c>
      <c r="AO2484">
        <f t="shared" ca="1" si="966"/>
        <v>0</v>
      </c>
      <c r="AP2484">
        <f t="shared" ca="1" si="967"/>
        <v>1</v>
      </c>
      <c r="AQ2484">
        <f t="shared" ca="1" si="968"/>
        <v>0</v>
      </c>
      <c r="AR2484">
        <f t="shared" ca="1" si="969"/>
        <v>0</v>
      </c>
      <c r="AS2484">
        <v>0</v>
      </c>
      <c r="AT2484">
        <v>1</v>
      </c>
      <c r="AU2484">
        <f t="shared" ca="1" si="979"/>
        <v>0</v>
      </c>
      <c r="AV2484">
        <f t="shared" ca="1" si="979"/>
        <v>1</v>
      </c>
      <c r="AW2484">
        <f t="shared" ca="1" si="979"/>
        <v>0</v>
      </c>
      <c r="AX2484">
        <v>0</v>
      </c>
    </row>
    <row r="2485" spans="1:50">
      <c r="A2485" s="2">
        <v>41338</v>
      </c>
      <c r="B2485">
        <v>1485</v>
      </c>
      <c r="C2485">
        <v>11</v>
      </c>
      <c r="D2485">
        <f t="shared" ca="1" si="970"/>
        <v>11.11867905238328</v>
      </c>
      <c r="E2485">
        <f t="shared" ca="1" si="971"/>
        <v>-0.11867905238328014</v>
      </c>
      <c r="F2485" t="str">
        <f t="shared" ca="1" si="972"/>
        <v>medium</v>
      </c>
      <c r="G2485">
        <v>665</v>
      </c>
      <c r="H2485">
        <f t="shared" si="973"/>
        <v>665</v>
      </c>
      <c r="I2485">
        <f t="shared" ca="1" si="974"/>
        <v>663.11536403506761</v>
      </c>
      <c r="J2485">
        <f t="shared" ca="1" si="975"/>
        <v>1.8846359649323858</v>
      </c>
      <c r="K2485" t="str">
        <f t="shared" ca="1" si="976"/>
        <v>medium</v>
      </c>
      <c r="L2485">
        <v>4.1500000000000004</v>
      </c>
      <c r="M2485" t="str">
        <f t="shared" si="952"/>
        <v>low</v>
      </c>
      <c r="N2485">
        <f t="shared" si="958"/>
        <v>3</v>
      </c>
      <c r="O2485">
        <f t="shared" si="959"/>
        <v>2</v>
      </c>
      <c r="P2485" t="str">
        <f t="shared" si="960"/>
        <v>úterý</v>
      </c>
      <c r="Q2485">
        <f t="shared" si="977"/>
        <v>0</v>
      </c>
      <c r="R2485">
        <f t="shared" si="977"/>
        <v>0</v>
      </c>
      <c r="S2485">
        <f t="shared" si="977"/>
        <v>1</v>
      </c>
      <c r="T2485">
        <f t="shared" si="977"/>
        <v>0</v>
      </c>
      <c r="U2485">
        <f t="shared" si="977"/>
        <v>0</v>
      </c>
      <c r="V2485">
        <f t="shared" si="977"/>
        <v>0</v>
      </c>
      <c r="W2485">
        <f t="shared" si="977"/>
        <v>0</v>
      </c>
      <c r="X2485">
        <f t="shared" si="977"/>
        <v>0</v>
      </c>
      <c r="Y2485">
        <f t="shared" si="977"/>
        <v>0</v>
      </c>
      <c r="Z2485">
        <f t="shared" si="977"/>
        <v>0</v>
      </c>
      <c r="AA2485">
        <f t="shared" si="977"/>
        <v>0</v>
      </c>
      <c r="AB2485">
        <f t="shared" si="977"/>
        <v>0</v>
      </c>
      <c r="AC2485">
        <f t="shared" si="978"/>
        <v>0</v>
      </c>
      <c r="AD2485">
        <f t="shared" si="978"/>
        <v>1</v>
      </c>
      <c r="AE2485">
        <f t="shared" si="978"/>
        <v>0</v>
      </c>
      <c r="AF2485">
        <f t="shared" si="978"/>
        <v>0</v>
      </c>
      <c r="AG2485">
        <f t="shared" si="978"/>
        <v>0</v>
      </c>
      <c r="AH2485">
        <f t="shared" si="978"/>
        <v>0</v>
      </c>
      <c r="AI2485">
        <f t="shared" si="978"/>
        <v>0</v>
      </c>
      <c r="AJ2485">
        <f t="shared" ca="1" si="961"/>
        <v>0</v>
      </c>
      <c r="AK2485">
        <f t="shared" ca="1" si="962"/>
        <v>0</v>
      </c>
      <c r="AL2485">
        <f t="shared" ca="1" si="963"/>
        <v>1</v>
      </c>
      <c r="AM2485">
        <f t="shared" ca="1" si="964"/>
        <v>0</v>
      </c>
      <c r="AN2485">
        <f t="shared" ca="1" si="965"/>
        <v>1</v>
      </c>
      <c r="AO2485">
        <f t="shared" ca="1" si="966"/>
        <v>0</v>
      </c>
      <c r="AP2485">
        <f t="shared" ca="1" si="967"/>
        <v>1</v>
      </c>
      <c r="AQ2485">
        <f t="shared" ca="1" si="968"/>
        <v>0</v>
      </c>
      <c r="AR2485">
        <f t="shared" ca="1" si="969"/>
        <v>0</v>
      </c>
      <c r="AS2485">
        <v>0</v>
      </c>
      <c r="AT2485">
        <v>1</v>
      </c>
      <c r="AU2485">
        <f t="shared" ca="1" si="979"/>
        <v>0</v>
      </c>
      <c r="AV2485">
        <f t="shared" ca="1" si="979"/>
        <v>1</v>
      </c>
      <c r="AW2485">
        <f t="shared" ca="1" si="979"/>
        <v>0</v>
      </c>
      <c r="AX2485">
        <v>0</v>
      </c>
    </row>
    <row r="2486" spans="1:50">
      <c r="A2486" s="2">
        <v>41339</v>
      </c>
      <c r="B2486">
        <v>1486</v>
      </c>
      <c r="C2486">
        <v>9</v>
      </c>
      <c r="D2486">
        <f t="shared" ca="1" si="970"/>
        <v>11.11929302661729</v>
      </c>
      <c r="E2486">
        <f t="shared" ca="1" si="971"/>
        <v>-2.1192930266172905</v>
      </c>
      <c r="F2486" t="str">
        <f t="shared" ca="1" si="972"/>
        <v>low</v>
      </c>
      <c r="G2486">
        <v>148</v>
      </c>
      <c r="H2486">
        <f t="shared" si="973"/>
        <v>148</v>
      </c>
      <c r="I2486">
        <f t="shared" ca="1" si="974"/>
        <v>663.08214959938971</v>
      </c>
      <c r="J2486">
        <f t="shared" ca="1" si="975"/>
        <v>-515.08214959938971</v>
      </c>
      <c r="K2486" t="str">
        <f t="shared" ca="1" si="976"/>
        <v>low</v>
      </c>
      <c r="L2486">
        <v>6.2</v>
      </c>
      <c r="M2486" t="str">
        <f t="shared" si="952"/>
        <v>medium</v>
      </c>
      <c r="N2486">
        <f t="shared" si="958"/>
        <v>3</v>
      </c>
      <c r="O2486">
        <f t="shared" si="959"/>
        <v>3</v>
      </c>
      <c r="P2486" t="str">
        <f t="shared" si="960"/>
        <v>středa</v>
      </c>
      <c r="Q2486">
        <f t="shared" si="977"/>
        <v>0</v>
      </c>
      <c r="R2486">
        <f t="shared" si="977"/>
        <v>0</v>
      </c>
      <c r="S2486">
        <f t="shared" si="977"/>
        <v>1</v>
      </c>
      <c r="T2486">
        <f t="shared" si="977"/>
        <v>0</v>
      </c>
      <c r="U2486">
        <f t="shared" si="977"/>
        <v>0</v>
      </c>
      <c r="V2486">
        <f t="shared" si="977"/>
        <v>0</v>
      </c>
      <c r="W2486">
        <f t="shared" si="977"/>
        <v>0</v>
      </c>
      <c r="X2486">
        <f t="shared" si="977"/>
        <v>0</v>
      </c>
      <c r="Y2486">
        <f t="shared" si="977"/>
        <v>0</v>
      </c>
      <c r="Z2486">
        <f t="shared" si="977"/>
        <v>0</v>
      </c>
      <c r="AA2486">
        <f t="shared" si="977"/>
        <v>0</v>
      </c>
      <c r="AB2486">
        <f t="shared" si="977"/>
        <v>0</v>
      </c>
      <c r="AC2486">
        <f t="shared" si="978"/>
        <v>0</v>
      </c>
      <c r="AD2486">
        <f t="shared" si="978"/>
        <v>0</v>
      </c>
      <c r="AE2486">
        <f t="shared" si="978"/>
        <v>1</v>
      </c>
      <c r="AF2486">
        <f t="shared" si="978"/>
        <v>0</v>
      </c>
      <c r="AG2486">
        <f t="shared" si="978"/>
        <v>0</v>
      </c>
      <c r="AH2486">
        <f t="shared" si="978"/>
        <v>0</v>
      </c>
      <c r="AI2486">
        <f t="shared" si="978"/>
        <v>0</v>
      </c>
      <c r="AJ2486">
        <f t="shared" ca="1" si="961"/>
        <v>0</v>
      </c>
      <c r="AK2486">
        <f t="shared" ca="1" si="962"/>
        <v>0</v>
      </c>
      <c r="AL2486">
        <f t="shared" ca="1" si="963"/>
        <v>1</v>
      </c>
      <c r="AM2486">
        <f t="shared" ca="1" si="964"/>
        <v>1</v>
      </c>
      <c r="AN2486">
        <f t="shared" ca="1" si="965"/>
        <v>0</v>
      </c>
      <c r="AO2486">
        <f t="shared" ca="1" si="966"/>
        <v>0</v>
      </c>
      <c r="AP2486">
        <f t="shared" ca="1" si="967"/>
        <v>0</v>
      </c>
      <c r="AQ2486">
        <f t="shared" ca="1" si="968"/>
        <v>1</v>
      </c>
      <c r="AR2486">
        <f t="shared" ca="1" si="969"/>
        <v>0</v>
      </c>
      <c r="AS2486">
        <v>0</v>
      </c>
      <c r="AT2486">
        <v>1</v>
      </c>
      <c r="AU2486">
        <f t="shared" ca="1" si="979"/>
        <v>1</v>
      </c>
      <c r="AV2486">
        <f t="shared" ca="1" si="979"/>
        <v>0</v>
      </c>
      <c r="AW2486">
        <f t="shared" ca="1" si="979"/>
        <v>0</v>
      </c>
      <c r="AX2486">
        <v>0</v>
      </c>
    </row>
    <row r="2487" spans="1:50">
      <c r="A2487" s="2">
        <v>41340</v>
      </c>
      <c r="B2487">
        <v>1487</v>
      </c>
      <c r="C2487">
        <v>5</v>
      </c>
      <c r="D2487">
        <f t="shared" ca="1" si="970"/>
        <v>11.119907312410131</v>
      </c>
      <c r="E2487">
        <f t="shared" ca="1" si="971"/>
        <v>-6.1199073124101311</v>
      </c>
      <c r="F2487" t="str">
        <f t="shared" ca="1" si="972"/>
        <v>low</v>
      </c>
      <c r="G2487">
        <v>83</v>
      </c>
      <c r="H2487">
        <f t="shared" si="973"/>
        <v>83</v>
      </c>
      <c r="I2487">
        <f t="shared" ca="1" si="974"/>
        <v>663.04898967223937</v>
      </c>
      <c r="J2487">
        <f t="shared" ca="1" si="975"/>
        <v>-580.04898967223937</v>
      </c>
      <c r="K2487" t="str">
        <f t="shared" ca="1" si="976"/>
        <v>low</v>
      </c>
      <c r="L2487">
        <v>5.9</v>
      </c>
      <c r="M2487" t="str">
        <f t="shared" si="952"/>
        <v>medium</v>
      </c>
      <c r="N2487">
        <f t="shared" si="958"/>
        <v>3</v>
      </c>
      <c r="O2487">
        <f t="shared" si="959"/>
        <v>4</v>
      </c>
      <c r="P2487" t="str">
        <f t="shared" si="960"/>
        <v>čtvrtek</v>
      </c>
      <c r="Q2487">
        <f t="shared" si="977"/>
        <v>0</v>
      </c>
      <c r="R2487">
        <f t="shared" si="977"/>
        <v>0</v>
      </c>
      <c r="S2487">
        <f t="shared" si="977"/>
        <v>1</v>
      </c>
      <c r="T2487">
        <f t="shared" si="977"/>
        <v>0</v>
      </c>
      <c r="U2487">
        <f t="shared" si="977"/>
        <v>0</v>
      </c>
      <c r="V2487">
        <f t="shared" si="977"/>
        <v>0</v>
      </c>
      <c r="W2487">
        <f t="shared" si="977"/>
        <v>0</v>
      </c>
      <c r="X2487">
        <f t="shared" si="977"/>
        <v>0</v>
      </c>
      <c r="Y2487">
        <f t="shared" si="977"/>
        <v>0</v>
      </c>
      <c r="Z2487">
        <f t="shared" si="977"/>
        <v>0</v>
      </c>
      <c r="AA2487">
        <f t="shared" si="977"/>
        <v>0</v>
      </c>
      <c r="AB2487">
        <f t="shared" si="977"/>
        <v>0</v>
      </c>
      <c r="AC2487">
        <f t="shared" si="978"/>
        <v>0</v>
      </c>
      <c r="AD2487">
        <f t="shared" si="978"/>
        <v>0</v>
      </c>
      <c r="AE2487">
        <f t="shared" si="978"/>
        <v>0</v>
      </c>
      <c r="AF2487">
        <f t="shared" si="978"/>
        <v>1</v>
      </c>
      <c r="AG2487">
        <f t="shared" si="978"/>
        <v>0</v>
      </c>
      <c r="AH2487">
        <f t="shared" si="978"/>
        <v>0</v>
      </c>
      <c r="AI2487">
        <f t="shared" si="978"/>
        <v>0</v>
      </c>
      <c r="AJ2487">
        <f t="shared" ca="1" si="961"/>
        <v>0</v>
      </c>
      <c r="AK2487">
        <f t="shared" ca="1" si="962"/>
        <v>0</v>
      </c>
      <c r="AL2487">
        <f t="shared" ca="1" si="963"/>
        <v>1</v>
      </c>
      <c r="AM2487">
        <f t="shared" ca="1" si="964"/>
        <v>1</v>
      </c>
      <c r="AN2487">
        <f t="shared" ca="1" si="965"/>
        <v>0</v>
      </c>
      <c r="AO2487">
        <f t="shared" ca="1" si="966"/>
        <v>0</v>
      </c>
      <c r="AP2487">
        <f t="shared" ca="1" si="967"/>
        <v>0</v>
      </c>
      <c r="AQ2487">
        <f t="shared" ca="1" si="968"/>
        <v>1</v>
      </c>
      <c r="AR2487">
        <f t="shared" ca="1" si="969"/>
        <v>0</v>
      </c>
      <c r="AS2487">
        <v>0</v>
      </c>
      <c r="AT2487">
        <v>1</v>
      </c>
      <c r="AU2487">
        <f t="shared" ca="1" si="979"/>
        <v>1</v>
      </c>
      <c r="AV2487">
        <f t="shared" ca="1" si="979"/>
        <v>0</v>
      </c>
      <c r="AW2487">
        <f t="shared" ca="1" si="979"/>
        <v>0</v>
      </c>
      <c r="AX2487">
        <v>0</v>
      </c>
    </row>
    <row r="2488" spans="1:50">
      <c r="A2488" s="2">
        <v>41341</v>
      </c>
      <c r="B2488">
        <v>1488</v>
      </c>
      <c r="C2488">
        <v>8</v>
      </c>
      <c r="D2488">
        <f t="shared" ca="1" si="970"/>
        <v>11.120521912054119</v>
      </c>
      <c r="E2488">
        <f t="shared" ca="1" si="971"/>
        <v>-3.1205219120541194</v>
      </c>
      <c r="F2488" t="str">
        <f t="shared" ca="1" si="972"/>
        <v>low</v>
      </c>
      <c r="G2488">
        <v>379</v>
      </c>
      <c r="H2488">
        <f t="shared" si="973"/>
        <v>379</v>
      </c>
      <c r="I2488">
        <f t="shared" ca="1" si="974"/>
        <v>663.01588456694356</v>
      </c>
      <c r="J2488">
        <f t="shared" ca="1" si="975"/>
        <v>-284.01588456694356</v>
      </c>
      <c r="K2488" t="str">
        <f t="shared" ca="1" si="976"/>
        <v>low</v>
      </c>
      <c r="L2488">
        <v>5.6874999999999991</v>
      </c>
      <c r="M2488" t="str">
        <f t="shared" si="952"/>
        <v>medium</v>
      </c>
      <c r="N2488">
        <f t="shared" si="958"/>
        <v>3</v>
      </c>
      <c r="O2488">
        <f t="shared" si="959"/>
        <v>5</v>
      </c>
      <c r="P2488" t="str">
        <f t="shared" si="960"/>
        <v>pátek</v>
      </c>
      <c r="Q2488">
        <f t="shared" si="977"/>
        <v>0</v>
      </c>
      <c r="R2488">
        <f t="shared" si="977"/>
        <v>0</v>
      </c>
      <c r="S2488">
        <f t="shared" si="977"/>
        <v>1</v>
      </c>
      <c r="T2488">
        <f t="shared" si="977"/>
        <v>0</v>
      </c>
      <c r="U2488">
        <f t="shared" si="977"/>
        <v>0</v>
      </c>
      <c r="V2488">
        <f t="shared" si="977"/>
        <v>0</v>
      </c>
      <c r="W2488">
        <f t="shared" si="977"/>
        <v>0</v>
      </c>
      <c r="X2488">
        <f t="shared" si="977"/>
        <v>0</v>
      </c>
      <c r="Y2488">
        <f t="shared" si="977"/>
        <v>0</v>
      </c>
      <c r="Z2488">
        <f t="shared" si="977"/>
        <v>0</v>
      </c>
      <c r="AA2488">
        <f t="shared" si="977"/>
        <v>0</v>
      </c>
      <c r="AB2488">
        <f t="shared" si="977"/>
        <v>0</v>
      </c>
      <c r="AC2488">
        <f t="shared" si="978"/>
        <v>0</v>
      </c>
      <c r="AD2488">
        <f t="shared" si="978"/>
        <v>0</v>
      </c>
      <c r="AE2488">
        <f t="shared" si="978"/>
        <v>0</v>
      </c>
      <c r="AF2488">
        <f t="shared" si="978"/>
        <v>0</v>
      </c>
      <c r="AG2488">
        <f t="shared" si="978"/>
        <v>1</v>
      </c>
      <c r="AH2488">
        <f t="shared" si="978"/>
        <v>0</v>
      </c>
      <c r="AI2488">
        <f t="shared" si="978"/>
        <v>0</v>
      </c>
      <c r="AJ2488">
        <f t="shared" ca="1" si="961"/>
        <v>0</v>
      </c>
      <c r="AK2488">
        <f t="shared" ca="1" si="962"/>
        <v>0</v>
      </c>
      <c r="AL2488">
        <f t="shared" ca="1" si="963"/>
        <v>1</v>
      </c>
      <c r="AM2488">
        <f t="shared" ca="1" si="964"/>
        <v>1</v>
      </c>
      <c r="AN2488">
        <f t="shared" ca="1" si="965"/>
        <v>0</v>
      </c>
      <c r="AO2488">
        <f t="shared" ca="1" si="966"/>
        <v>0</v>
      </c>
      <c r="AP2488">
        <f t="shared" ca="1" si="967"/>
        <v>0</v>
      </c>
      <c r="AQ2488">
        <f t="shared" ca="1" si="968"/>
        <v>1</v>
      </c>
      <c r="AR2488">
        <f t="shared" ca="1" si="969"/>
        <v>0</v>
      </c>
      <c r="AS2488">
        <v>1</v>
      </c>
      <c r="AT2488">
        <v>0</v>
      </c>
      <c r="AU2488">
        <f t="shared" ca="1" si="979"/>
        <v>1</v>
      </c>
      <c r="AV2488">
        <f t="shared" ca="1" si="979"/>
        <v>0</v>
      </c>
      <c r="AW2488">
        <f t="shared" ca="1" si="979"/>
        <v>0</v>
      </c>
      <c r="AX2488">
        <v>0</v>
      </c>
    </row>
    <row r="2489" spans="1:50">
      <c r="A2489" s="2">
        <v>41342</v>
      </c>
      <c r="B2489">
        <v>1489</v>
      </c>
      <c r="C2489">
        <v>10</v>
      </c>
      <c r="D2489">
        <f t="shared" ca="1" si="970"/>
        <v>11.121136827841573</v>
      </c>
      <c r="E2489">
        <f t="shared" ca="1" si="971"/>
        <v>-1.121136827841573</v>
      </c>
      <c r="F2489" t="str">
        <f t="shared" ca="1" si="972"/>
        <v>medium</v>
      </c>
      <c r="G2489">
        <v>347</v>
      </c>
      <c r="H2489">
        <f t="shared" si="973"/>
        <v>347</v>
      </c>
      <c r="I2489">
        <f t="shared" ca="1" si="974"/>
        <v>662.98283459682898</v>
      </c>
      <c r="J2489">
        <f t="shared" ca="1" si="975"/>
        <v>-315.98283459682898</v>
      </c>
      <c r="K2489" t="str">
        <f t="shared" ca="1" si="976"/>
        <v>low</v>
      </c>
      <c r="L2489">
        <v>0.35</v>
      </c>
      <c r="M2489" t="str">
        <f t="shared" si="952"/>
        <v>low</v>
      </c>
      <c r="N2489">
        <f t="shared" si="958"/>
        <v>3</v>
      </c>
      <c r="O2489">
        <f t="shared" si="959"/>
        <v>6</v>
      </c>
      <c r="P2489" t="str">
        <f t="shared" si="960"/>
        <v>sobota</v>
      </c>
      <c r="Q2489">
        <f t="shared" si="977"/>
        <v>0</v>
      </c>
      <c r="R2489">
        <f t="shared" si="977"/>
        <v>0</v>
      </c>
      <c r="S2489">
        <f t="shared" si="977"/>
        <v>1</v>
      </c>
      <c r="T2489">
        <f t="shared" si="977"/>
        <v>0</v>
      </c>
      <c r="U2489">
        <f t="shared" si="977"/>
        <v>0</v>
      </c>
      <c r="V2489">
        <f t="shared" si="977"/>
        <v>0</v>
      </c>
      <c r="W2489">
        <f t="shared" si="977"/>
        <v>0</v>
      </c>
      <c r="X2489">
        <f t="shared" si="977"/>
        <v>0</v>
      </c>
      <c r="Y2489">
        <f t="shared" si="977"/>
        <v>0</v>
      </c>
      <c r="Z2489">
        <f t="shared" si="977"/>
        <v>0</v>
      </c>
      <c r="AA2489">
        <f t="shared" si="977"/>
        <v>0</v>
      </c>
      <c r="AB2489">
        <f t="shared" si="977"/>
        <v>0</v>
      </c>
      <c r="AC2489">
        <f t="shared" si="978"/>
        <v>0</v>
      </c>
      <c r="AD2489">
        <f t="shared" si="978"/>
        <v>0</v>
      </c>
      <c r="AE2489">
        <f t="shared" si="978"/>
        <v>0</v>
      </c>
      <c r="AF2489">
        <f t="shared" si="978"/>
        <v>0</v>
      </c>
      <c r="AG2489">
        <f t="shared" si="978"/>
        <v>0</v>
      </c>
      <c r="AH2489">
        <f t="shared" si="978"/>
        <v>1</v>
      </c>
      <c r="AI2489">
        <f t="shared" si="978"/>
        <v>0</v>
      </c>
      <c r="AJ2489">
        <f t="shared" ca="1" si="961"/>
        <v>0</v>
      </c>
      <c r="AK2489">
        <f t="shared" ca="1" si="962"/>
        <v>0</v>
      </c>
      <c r="AL2489">
        <f t="shared" ca="1" si="963"/>
        <v>1</v>
      </c>
      <c r="AM2489">
        <f t="shared" ca="1" si="964"/>
        <v>0</v>
      </c>
      <c r="AN2489">
        <f t="shared" ca="1" si="965"/>
        <v>1</v>
      </c>
      <c r="AO2489">
        <f t="shared" ca="1" si="966"/>
        <v>0</v>
      </c>
      <c r="AP2489">
        <f t="shared" ca="1" si="967"/>
        <v>1</v>
      </c>
      <c r="AQ2489">
        <f t="shared" ca="1" si="968"/>
        <v>0</v>
      </c>
      <c r="AR2489">
        <f t="shared" ca="1" si="969"/>
        <v>0</v>
      </c>
      <c r="AS2489">
        <v>0</v>
      </c>
      <c r="AT2489">
        <v>0</v>
      </c>
      <c r="AU2489">
        <f t="shared" ca="1" si="979"/>
        <v>0</v>
      </c>
      <c r="AV2489">
        <f t="shared" ca="1" si="979"/>
        <v>1</v>
      </c>
      <c r="AW2489">
        <f t="shared" ca="1" si="979"/>
        <v>0</v>
      </c>
      <c r="AX2489">
        <v>0</v>
      </c>
    </row>
    <row r="2490" spans="1:50">
      <c r="A2490" s="2">
        <v>41343</v>
      </c>
      <c r="B2490">
        <v>1490</v>
      </c>
      <c r="C2490">
        <v>10</v>
      </c>
      <c r="D2490">
        <f t="shared" ca="1" si="970"/>
        <v>11.121752062064807</v>
      </c>
      <c r="E2490">
        <f t="shared" ca="1" si="971"/>
        <v>-1.1217520620648074</v>
      </c>
      <c r="F2490" t="str">
        <f t="shared" ca="1" si="972"/>
        <v>medium</v>
      </c>
      <c r="G2490">
        <v>480</v>
      </c>
      <c r="H2490">
        <f t="shared" si="973"/>
        <v>480</v>
      </c>
      <c r="I2490">
        <f t="shared" ca="1" si="974"/>
        <v>662.94984007522294</v>
      </c>
      <c r="J2490">
        <f t="shared" ca="1" si="975"/>
        <v>-182.94984007522294</v>
      </c>
      <c r="K2490" t="str">
        <f t="shared" ca="1" si="976"/>
        <v>medium</v>
      </c>
      <c r="L2490">
        <v>3.6</v>
      </c>
      <c r="M2490" t="str">
        <f t="shared" si="952"/>
        <v>low</v>
      </c>
      <c r="N2490">
        <f t="shared" si="958"/>
        <v>3</v>
      </c>
      <c r="O2490">
        <f t="shared" si="959"/>
        <v>7</v>
      </c>
      <c r="P2490" t="str">
        <f t="shared" si="960"/>
        <v>neděle</v>
      </c>
      <c r="Q2490">
        <f t="shared" si="977"/>
        <v>0</v>
      </c>
      <c r="R2490">
        <f t="shared" si="977"/>
        <v>0</v>
      </c>
      <c r="S2490">
        <f t="shared" si="977"/>
        <v>1</v>
      </c>
      <c r="T2490">
        <f t="shared" si="977"/>
        <v>0</v>
      </c>
      <c r="U2490">
        <f t="shared" si="977"/>
        <v>0</v>
      </c>
      <c r="V2490">
        <f t="shared" si="977"/>
        <v>0</v>
      </c>
      <c r="W2490">
        <f t="shared" si="977"/>
        <v>0</v>
      </c>
      <c r="X2490">
        <f t="shared" si="977"/>
        <v>0</v>
      </c>
      <c r="Y2490">
        <f t="shared" si="977"/>
        <v>0</v>
      </c>
      <c r="Z2490">
        <f t="shared" si="977"/>
        <v>0</v>
      </c>
      <c r="AA2490">
        <f t="shared" si="977"/>
        <v>0</v>
      </c>
      <c r="AB2490">
        <f t="shared" si="977"/>
        <v>0</v>
      </c>
      <c r="AC2490">
        <f t="shared" si="978"/>
        <v>0</v>
      </c>
      <c r="AD2490">
        <f t="shared" si="978"/>
        <v>0</v>
      </c>
      <c r="AE2490">
        <f t="shared" si="978"/>
        <v>0</v>
      </c>
      <c r="AF2490">
        <f t="shared" si="978"/>
        <v>0</v>
      </c>
      <c r="AG2490">
        <f t="shared" si="978"/>
        <v>0</v>
      </c>
      <c r="AH2490">
        <f t="shared" si="978"/>
        <v>0</v>
      </c>
      <c r="AI2490">
        <f t="shared" si="978"/>
        <v>1</v>
      </c>
      <c r="AJ2490">
        <f t="shared" ca="1" si="961"/>
        <v>0</v>
      </c>
      <c r="AK2490">
        <f t="shared" ca="1" si="962"/>
        <v>0</v>
      </c>
      <c r="AL2490">
        <f t="shared" ca="1" si="963"/>
        <v>1</v>
      </c>
      <c r="AM2490">
        <f t="shared" ca="1" si="964"/>
        <v>0</v>
      </c>
      <c r="AN2490">
        <f t="shared" ca="1" si="965"/>
        <v>1</v>
      </c>
      <c r="AO2490">
        <f t="shared" ca="1" si="966"/>
        <v>0</v>
      </c>
      <c r="AP2490">
        <f t="shared" ca="1" si="967"/>
        <v>1</v>
      </c>
      <c r="AQ2490">
        <f t="shared" ca="1" si="968"/>
        <v>0</v>
      </c>
      <c r="AR2490">
        <f t="shared" ca="1" si="969"/>
        <v>0</v>
      </c>
      <c r="AS2490">
        <v>1</v>
      </c>
      <c r="AT2490">
        <v>0</v>
      </c>
      <c r="AU2490">
        <f t="shared" ca="1" si="979"/>
        <v>0</v>
      </c>
      <c r="AV2490">
        <f t="shared" ca="1" si="979"/>
        <v>1</v>
      </c>
      <c r="AW2490">
        <f t="shared" ca="1" si="979"/>
        <v>0</v>
      </c>
      <c r="AX2490">
        <v>0</v>
      </c>
    </row>
    <row r="2491" spans="1:50">
      <c r="A2491" s="2">
        <v>41344</v>
      </c>
      <c r="B2491">
        <v>1491</v>
      </c>
      <c r="C2491">
        <v>15</v>
      </c>
      <c r="D2491">
        <f t="shared" ca="1" si="970"/>
        <v>11.12236761701614</v>
      </c>
      <c r="E2491">
        <f t="shared" ca="1" si="971"/>
        <v>3.8776323829838599</v>
      </c>
      <c r="F2491" t="str">
        <f t="shared" ca="1" si="972"/>
        <v>high</v>
      </c>
      <c r="G2491">
        <v>561</v>
      </c>
      <c r="H2491">
        <f t="shared" si="973"/>
        <v>561</v>
      </c>
      <c r="I2491">
        <f t="shared" ca="1" si="974"/>
        <v>662.9169013154517</v>
      </c>
      <c r="J2491">
        <f t="shared" ca="1" si="975"/>
        <v>-101.9169013154517</v>
      </c>
      <c r="K2491" t="str">
        <f t="shared" ca="1" si="976"/>
        <v>medium</v>
      </c>
      <c r="L2491">
        <v>1.1000000000000001</v>
      </c>
      <c r="M2491" t="str">
        <f t="shared" si="952"/>
        <v>low</v>
      </c>
      <c r="N2491">
        <f t="shared" si="958"/>
        <v>3</v>
      </c>
      <c r="O2491">
        <f t="shared" si="959"/>
        <v>1</v>
      </c>
      <c r="P2491" t="str">
        <f t="shared" si="960"/>
        <v>pondělí</v>
      </c>
      <c r="Q2491">
        <f t="shared" ref="Q2491:AB2500" si="980">VLOOKUP($N2491,$V$31:$AH$42,Q$592+1,0)</f>
        <v>0</v>
      </c>
      <c r="R2491">
        <f t="shared" si="980"/>
        <v>0</v>
      </c>
      <c r="S2491">
        <f t="shared" si="980"/>
        <v>1</v>
      </c>
      <c r="T2491">
        <f t="shared" si="980"/>
        <v>0</v>
      </c>
      <c r="U2491">
        <f t="shared" si="980"/>
        <v>0</v>
      </c>
      <c r="V2491">
        <f t="shared" si="980"/>
        <v>0</v>
      </c>
      <c r="W2491">
        <f t="shared" si="980"/>
        <v>0</v>
      </c>
      <c r="X2491">
        <f t="shared" si="980"/>
        <v>0</v>
      </c>
      <c r="Y2491">
        <f t="shared" si="980"/>
        <v>0</v>
      </c>
      <c r="Z2491">
        <f t="shared" si="980"/>
        <v>0</v>
      </c>
      <c r="AA2491">
        <f t="shared" si="980"/>
        <v>0</v>
      </c>
      <c r="AB2491">
        <f t="shared" si="980"/>
        <v>0</v>
      </c>
      <c r="AC2491">
        <f t="shared" ref="AC2491:AI2500" si="981">VLOOKUP($O2491,$V$74:$AC$80,AC$592+1,0)</f>
        <v>1</v>
      </c>
      <c r="AD2491">
        <f t="shared" si="981"/>
        <v>0</v>
      </c>
      <c r="AE2491">
        <f t="shared" si="981"/>
        <v>0</v>
      </c>
      <c r="AF2491">
        <f t="shared" si="981"/>
        <v>0</v>
      </c>
      <c r="AG2491">
        <f t="shared" si="981"/>
        <v>0</v>
      </c>
      <c r="AH2491">
        <f t="shared" si="981"/>
        <v>0</v>
      </c>
      <c r="AI2491">
        <f t="shared" si="981"/>
        <v>0</v>
      </c>
      <c r="AJ2491">
        <f t="shared" ca="1" si="961"/>
        <v>0</v>
      </c>
      <c r="AK2491">
        <f t="shared" ca="1" si="962"/>
        <v>0</v>
      </c>
      <c r="AL2491">
        <f t="shared" ca="1" si="963"/>
        <v>1</v>
      </c>
      <c r="AM2491">
        <f t="shared" ca="1" si="964"/>
        <v>1</v>
      </c>
      <c r="AN2491">
        <f t="shared" ca="1" si="965"/>
        <v>0</v>
      </c>
      <c r="AO2491">
        <f t="shared" ca="1" si="966"/>
        <v>0</v>
      </c>
      <c r="AP2491">
        <f t="shared" ca="1" si="967"/>
        <v>1</v>
      </c>
      <c r="AQ2491">
        <f t="shared" ca="1" si="968"/>
        <v>0</v>
      </c>
      <c r="AR2491">
        <f t="shared" ca="1" si="969"/>
        <v>0</v>
      </c>
      <c r="AS2491">
        <v>1</v>
      </c>
      <c r="AT2491">
        <v>0</v>
      </c>
      <c r="AU2491">
        <f t="shared" ca="1" si="979"/>
        <v>0</v>
      </c>
      <c r="AV2491">
        <f t="shared" ca="1" si="979"/>
        <v>0</v>
      </c>
      <c r="AW2491">
        <f t="shared" ca="1" si="979"/>
        <v>1</v>
      </c>
      <c r="AX2491">
        <v>1</v>
      </c>
    </row>
    <row r="2492" spans="1:50">
      <c r="A2492" s="2">
        <v>41345</v>
      </c>
      <c r="B2492">
        <v>1492</v>
      </c>
      <c r="C2492">
        <v>10</v>
      </c>
      <c r="D2492">
        <f t="shared" ca="1" si="970"/>
        <v>11.122983494987889</v>
      </c>
      <c r="E2492">
        <f t="shared" ca="1" si="971"/>
        <v>-1.1229834949878885</v>
      </c>
      <c r="F2492" t="str">
        <f t="shared" ca="1" si="972"/>
        <v>medium</v>
      </c>
      <c r="G2492">
        <v>374</v>
      </c>
      <c r="H2492">
        <f t="shared" si="973"/>
        <v>374</v>
      </c>
      <c r="I2492">
        <f t="shared" ca="1" si="974"/>
        <v>662.88401863084289</v>
      </c>
      <c r="J2492">
        <f t="shared" ca="1" si="975"/>
        <v>-288.88401863084289</v>
      </c>
      <c r="K2492" t="str">
        <f t="shared" ca="1" si="976"/>
        <v>low</v>
      </c>
      <c r="L2492">
        <v>-5.0999999999999996</v>
      </c>
      <c r="M2492" t="str">
        <f t="shared" si="952"/>
        <v>low</v>
      </c>
      <c r="N2492">
        <f t="shared" si="958"/>
        <v>3</v>
      </c>
      <c r="O2492">
        <f t="shared" si="959"/>
        <v>2</v>
      </c>
      <c r="P2492" t="str">
        <f t="shared" si="960"/>
        <v>úterý</v>
      </c>
      <c r="Q2492">
        <f t="shared" si="980"/>
        <v>0</v>
      </c>
      <c r="R2492">
        <f t="shared" si="980"/>
        <v>0</v>
      </c>
      <c r="S2492">
        <f t="shared" si="980"/>
        <v>1</v>
      </c>
      <c r="T2492">
        <f t="shared" si="980"/>
        <v>0</v>
      </c>
      <c r="U2492">
        <f t="shared" si="980"/>
        <v>0</v>
      </c>
      <c r="V2492">
        <f t="shared" si="980"/>
        <v>0</v>
      </c>
      <c r="W2492">
        <f t="shared" si="980"/>
        <v>0</v>
      </c>
      <c r="X2492">
        <f t="shared" si="980"/>
        <v>0</v>
      </c>
      <c r="Y2492">
        <f t="shared" si="980"/>
        <v>0</v>
      </c>
      <c r="Z2492">
        <f t="shared" si="980"/>
        <v>0</v>
      </c>
      <c r="AA2492">
        <f t="shared" si="980"/>
        <v>0</v>
      </c>
      <c r="AB2492">
        <f t="shared" si="980"/>
        <v>0</v>
      </c>
      <c r="AC2492">
        <f t="shared" si="981"/>
        <v>0</v>
      </c>
      <c r="AD2492">
        <f t="shared" si="981"/>
        <v>1</v>
      </c>
      <c r="AE2492">
        <f t="shared" si="981"/>
        <v>0</v>
      </c>
      <c r="AF2492">
        <f t="shared" si="981"/>
        <v>0</v>
      </c>
      <c r="AG2492">
        <f t="shared" si="981"/>
        <v>0</v>
      </c>
      <c r="AH2492">
        <f t="shared" si="981"/>
        <v>0</v>
      </c>
      <c r="AI2492">
        <f t="shared" si="981"/>
        <v>0</v>
      </c>
      <c r="AJ2492">
        <f t="shared" ca="1" si="961"/>
        <v>0</v>
      </c>
      <c r="AK2492">
        <f t="shared" ca="1" si="962"/>
        <v>0</v>
      </c>
      <c r="AL2492">
        <f t="shared" ca="1" si="963"/>
        <v>1</v>
      </c>
      <c r="AM2492">
        <f t="shared" ca="1" si="964"/>
        <v>1</v>
      </c>
      <c r="AN2492">
        <f t="shared" ca="1" si="965"/>
        <v>0</v>
      </c>
      <c r="AO2492">
        <f t="shared" ca="1" si="966"/>
        <v>0</v>
      </c>
      <c r="AP2492">
        <f t="shared" ca="1" si="967"/>
        <v>1</v>
      </c>
      <c r="AQ2492">
        <f t="shared" ca="1" si="968"/>
        <v>0</v>
      </c>
      <c r="AR2492">
        <f t="shared" ca="1" si="969"/>
        <v>0</v>
      </c>
      <c r="AS2492">
        <v>0</v>
      </c>
      <c r="AT2492">
        <v>1</v>
      </c>
      <c r="AU2492">
        <f t="shared" ca="1" si="979"/>
        <v>0</v>
      </c>
      <c r="AV2492">
        <f t="shared" ca="1" si="979"/>
        <v>1</v>
      </c>
      <c r="AW2492">
        <f t="shared" ca="1" si="979"/>
        <v>0</v>
      </c>
      <c r="AX2492">
        <v>1</v>
      </c>
    </row>
    <row r="2493" spans="1:50">
      <c r="A2493" s="2">
        <v>41346</v>
      </c>
      <c r="B2493">
        <v>1493</v>
      </c>
      <c r="C2493">
        <v>4</v>
      </c>
      <c r="D2493">
        <f t="shared" ca="1" si="970"/>
        <v>11.123599698272372</v>
      </c>
      <c r="E2493">
        <f t="shared" ca="1" si="971"/>
        <v>-7.1235996982723719</v>
      </c>
      <c r="F2493" t="str">
        <f t="shared" ca="1" si="972"/>
        <v>low</v>
      </c>
      <c r="G2493">
        <v>1230</v>
      </c>
      <c r="H2493">
        <f t="shared" si="973"/>
        <v>1230</v>
      </c>
      <c r="I2493">
        <f t="shared" ca="1" si="974"/>
        <v>662.8511923347229</v>
      </c>
      <c r="J2493">
        <f t="shared" ca="1" si="975"/>
        <v>567.1488076652771</v>
      </c>
      <c r="K2493" t="str">
        <f t="shared" ca="1" si="976"/>
        <v>high</v>
      </c>
      <c r="L2493">
        <v>-5.3</v>
      </c>
      <c r="M2493" t="str">
        <f t="shared" si="952"/>
        <v>low</v>
      </c>
      <c r="N2493">
        <f t="shared" si="958"/>
        <v>3</v>
      </c>
      <c r="O2493">
        <f t="shared" si="959"/>
        <v>3</v>
      </c>
      <c r="P2493" t="str">
        <f t="shared" si="960"/>
        <v>středa</v>
      </c>
      <c r="Q2493">
        <f t="shared" si="980"/>
        <v>0</v>
      </c>
      <c r="R2493">
        <f t="shared" si="980"/>
        <v>0</v>
      </c>
      <c r="S2493">
        <f t="shared" si="980"/>
        <v>1</v>
      </c>
      <c r="T2493">
        <f t="shared" si="980"/>
        <v>0</v>
      </c>
      <c r="U2493">
        <f t="shared" si="980"/>
        <v>0</v>
      </c>
      <c r="V2493">
        <f t="shared" si="980"/>
        <v>0</v>
      </c>
      <c r="W2493">
        <f t="shared" si="980"/>
        <v>0</v>
      </c>
      <c r="X2493">
        <f t="shared" si="980"/>
        <v>0</v>
      </c>
      <c r="Y2493">
        <f t="shared" si="980"/>
        <v>0</v>
      </c>
      <c r="Z2493">
        <f t="shared" si="980"/>
        <v>0</v>
      </c>
      <c r="AA2493">
        <f t="shared" si="980"/>
        <v>0</v>
      </c>
      <c r="AB2493">
        <f t="shared" si="980"/>
        <v>0</v>
      </c>
      <c r="AC2493">
        <f t="shared" si="981"/>
        <v>0</v>
      </c>
      <c r="AD2493">
        <f t="shared" si="981"/>
        <v>0</v>
      </c>
      <c r="AE2493">
        <f t="shared" si="981"/>
        <v>1</v>
      </c>
      <c r="AF2493">
        <f t="shared" si="981"/>
        <v>0</v>
      </c>
      <c r="AG2493">
        <f t="shared" si="981"/>
        <v>0</v>
      </c>
      <c r="AH2493">
        <f t="shared" si="981"/>
        <v>0</v>
      </c>
      <c r="AI2493">
        <f t="shared" si="981"/>
        <v>0</v>
      </c>
      <c r="AJ2493">
        <f t="shared" ca="1" si="961"/>
        <v>0</v>
      </c>
      <c r="AK2493">
        <f t="shared" ca="1" si="962"/>
        <v>0</v>
      </c>
      <c r="AL2493">
        <f t="shared" ca="1" si="963"/>
        <v>1</v>
      </c>
      <c r="AM2493">
        <f t="shared" ca="1" si="964"/>
        <v>1</v>
      </c>
      <c r="AN2493">
        <f t="shared" ca="1" si="965"/>
        <v>0</v>
      </c>
      <c r="AO2493">
        <f t="shared" ca="1" si="966"/>
        <v>0</v>
      </c>
      <c r="AP2493">
        <f t="shared" ca="1" si="967"/>
        <v>1</v>
      </c>
      <c r="AQ2493">
        <f t="shared" ca="1" si="968"/>
        <v>0</v>
      </c>
      <c r="AR2493">
        <f t="shared" ca="1" si="969"/>
        <v>0</v>
      </c>
      <c r="AS2493">
        <v>1</v>
      </c>
      <c r="AT2493">
        <v>1</v>
      </c>
      <c r="AU2493">
        <f t="shared" ca="1" si="979"/>
        <v>1</v>
      </c>
      <c r="AV2493">
        <f t="shared" ca="1" si="979"/>
        <v>0</v>
      </c>
      <c r="AW2493">
        <f t="shared" ca="1" si="979"/>
        <v>0</v>
      </c>
      <c r="AX2493">
        <v>1</v>
      </c>
    </row>
    <row r="2494" spans="1:50">
      <c r="A2494" s="2">
        <v>41347</v>
      </c>
      <c r="B2494">
        <v>1494</v>
      </c>
      <c r="C2494">
        <v>10</v>
      </c>
      <c r="D2494">
        <f t="shared" ca="1" si="970"/>
        <v>11.124216229161902</v>
      </c>
      <c r="E2494">
        <f t="shared" ca="1" si="971"/>
        <v>-1.1242162291619024</v>
      </c>
      <c r="F2494" t="str">
        <f t="shared" ca="1" si="972"/>
        <v>medium</v>
      </c>
      <c r="G2494">
        <v>518</v>
      </c>
      <c r="H2494">
        <f t="shared" si="973"/>
        <v>518</v>
      </c>
      <c r="I2494">
        <f t="shared" ca="1" si="974"/>
        <v>662.8184227404189</v>
      </c>
      <c r="J2494">
        <f t="shared" ca="1" si="975"/>
        <v>-144.8184227404189</v>
      </c>
      <c r="K2494" t="str">
        <f t="shared" ca="1" si="976"/>
        <v>medium</v>
      </c>
      <c r="L2494">
        <v>-6.5</v>
      </c>
      <c r="M2494" t="str">
        <f t="shared" si="952"/>
        <v>low</v>
      </c>
      <c r="N2494">
        <f t="shared" si="958"/>
        <v>3</v>
      </c>
      <c r="O2494">
        <f t="shared" si="959"/>
        <v>4</v>
      </c>
      <c r="P2494" t="str">
        <f t="shared" si="960"/>
        <v>čtvrtek</v>
      </c>
      <c r="Q2494">
        <f t="shared" si="980"/>
        <v>0</v>
      </c>
      <c r="R2494">
        <f t="shared" si="980"/>
        <v>0</v>
      </c>
      <c r="S2494">
        <f t="shared" si="980"/>
        <v>1</v>
      </c>
      <c r="T2494">
        <f t="shared" si="980"/>
        <v>0</v>
      </c>
      <c r="U2494">
        <f t="shared" si="980"/>
        <v>0</v>
      </c>
      <c r="V2494">
        <f t="shared" si="980"/>
        <v>0</v>
      </c>
      <c r="W2494">
        <f t="shared" si="980"/>
        <v>0</v>
      </c>
      <c r="X2494">
        <f t="shared" si="980"/>
        <v>0</v>
      </c>
      <c r="Y2494">
        <f t="shared" si="980"/>
        <v>0</v>
      </c>
      <c r="Z2494">
        <f t="shared" si="980"/>
        <v>0</v>
      </c>
      <c r="AA2494">
        <f t="shared" si="980"/>
        <v>0</v>
      </c>
      <c r="AB2494">
        <f t="shared" si="980"/>
        <v>0</v>
      </c>
      <c r="AC2494">
        <f t="shared" si="981"/>
        <v>0</v>
      </c>
      <c r="AD2494">
        <f t="shared" si="981"/>
        <v>0</v>
      </c>
      <c r="AE2494">
        <f t="shared" si="981"/>
        <v>0</v>
      </c>
      <c r="AF2494">
        <f t="shared" si="981"/>
        <v>1</v>
      </c>
      <c r="AG2494">
        <f t="shared" si="981"/>
        <v>0</v>
      </c>
      <c r="AH2494">
        <f t="shared" si="981"/>
        <v>0</v>
      </c>
      <c r="AI2494">
        <f t="shared" si="981"/>
        <v>0</v>
      </c>
      <c r="AJ2494">
        <f t="shared" ca="1" si="961"/>
        <v>0</v>
      </c>
      <c r="AK2494">
        <f t="shared" ca="1" si="962"/>
        <v>0</v>
      </c>
      <c r="AL2494">
        <f t="shared" ca="1" si="963"/>
        <v>1</v>
      </c>
      <c r="AM2494">
        <f t="shared" ca="1" si="964"/>
        <v>1</v>
      </c>
      <c r="AN2494">
        <f t="shared" ca="1" si="965"/>
        <v>0</v>
      </c>
      <c r="AO2494">
        <f t="shared" ca="1" si="966"/>
        <v>0</v>
      </c>
      <c r="AP2494">
        <f t="shared" ca="1" si="967"/>
        <v>1</v>
      </c>
      <c r="AQ2494">
        <f t="shared" ca="1" si="968"/>
        <v>0</v>
      </c>
      <c r="AR2494">
        <f t="shared" ca="1" si="969"/>
        <v>0</v>
      </c>
      <c r="AS2494">
        <v>0</v>
      </c>
      <c r="AT2494">
        <v>1</v>
      </c>
      <c r="AU2494">
        <f t="shared" ca="1" si="979"/>
        <v>0</v>
      </c>
      <c r="AV2494">
        <f t="shared" ca="1" si="979"/>
        <v>1</v>
      </c>
      <c r="AW2494">
        <f t="shared" ca="1" si="979"/>
        <v>0</v>
      </c>
      <c r="AX2494">
        <v>1</v>
      </c>
    </row>
    <row r="2495" spans="1:50">
      <c r="A2495" s="2">
        <v>41348</v>
      </c>
      <c r="B2495">
        <v>1495</v>
      </c>
      <c r="C2495">
        <v>18</v>
      </c>
      <c r="D2495">
        <f t="shared" ca="1" si="970"/>
        <v>11.124833089948801</v>
      </c>
      <c r="E2495">
        <f t="shared" ca="1" si="971"/>
        <v>6.875166910051199</v>
      </c>
      <c r="F2495" t="str">
        <f t="shared" ca="1" si="972"/>
        <v>high</v>
      </c>
      <c r="G2495">
        <v>1258</v>
      </c>
      <c r="H2495">
        <f t="shared" si="973"/>
        <v>1258</v>
      </c>
      <c r="I2495">
        <f t="shared" ca="1" si="974"/>
        <v>662.78571016125761</v>
      </c>
      <c r="J2495">
        <f t="shared" ca="1" si="975"/>
        <v>595.21428983874239</v>
      </c>
      <c r="K2495" t="str">
        <f t="shared" ca="1" si="976"/>
        <v>high</v>
      </c>
      <c r="L2495">
        <v>-5.9</v>
      </c>
      <c r="M2495" t="str">
        <f t="shared" si="952"/>
        <v>low</v>
      </c>
      <c r="N2495">
        <f t="shared" si="958"/>
        <v>3</v>
      </c>
      <c r="O2495">
        <f t="shared" si="959"/>
        <v>5</v>
      </c>
      <c r="P2495" t="str">
        <f t="shared" si="960"/>
        <v>pátek</v>
      </c>
      <c r="Q2495">
        <f t="shared" si="980"/>
        <v>0</v>
      </c>
      <c r="R2495">
        <f t="shared" si="980"/>
        <v>0</v>
      </c>
      <c r="S2495">
        <f t="shared" si="980"/>
        <v>1</v>
      </c>
      <c r="T2495">
        <f t="shared" si="980"/>
        <v>0</v>
      </c>
      <c r="U2495">
        <f t="shared" si="980"/>
        <v>0</v>
      </c>
      <c r="V2495">
        <f t="shared" si="980"/>
        <v>0</v>
      </c>
      <c r="W2495">
        <f t="shared" si="980"/>
        <v>0</v>
      </c>
      <c r="X2495">
        <f t="shared" si="980"/>
        <v>0</v>
      </c>
      <c r="Y2495">
        <f t="shared" si="980"/>
        <v>0</v>
      </c>
      <c r="Z2495">
        <f t="shared" si="980"/>
        <v>0</v>
      </c>
      <c r="AA2495">
        <f t="shared" si="980"/>
        <v>0</v>
      </c>
      <c r="AB2495">
        <f t="shared" si="980"/>
        <v>0</v>
      </c>
      <c r="AC2495">
        <f t="shared" si="981"/>
        <v>0</v>
      </c>
      <c r="AD2495">
        <f t="shared" si="981"/>
        <v>0</v>
      </c>
      <c r="AE2495">
        <f t="shared" si="981"/>
        <v>0</v>
      </c>
      <c r="AF2495">
        <f t="shared" si="981"/>
        <v>0</v>
      </c>
      <c r="AG2495">
        <f t="shared" si="981"/>
        <v>1</v>
      </c>
      <c r="AH2495">
        <f t="shared" si="981"/>
        <v>0</v>
      </c>
      <c r="AI2495">
        <f t="shared" si="981"/>
        <v>0</v>
      </c>
      <c r="AJ2495">
        <f t="shared" ca="1" si="961"/>
        <v>0</v>
      </c>
      <c r="AK2495">
        <f t="shared" ca="1" si="962"/>
        <v>0</v>
      </c>
      <c r="AL2495">
        <f t="shared" ca="1" si="963"/>
        <v>1</v>
      </c>
      <c r="AM2495">
        <f t="shared" ca="1" si="964"/>
        <v>1</v>
      </c>
      <c r="AN2495">
        <f t="shared" ca="1" si="965"/>
        <v>0</v>
      </c>
      <c r="AO2495">
        <f t="shared" ca="1" si="966"/>
        <v>0</v>
      </c>
      <c r="AP2495">
        <f t="shared" ca="1" si="967"/>
        <v>1</v>
      </c>
      <c r="AQ2495">
        <f t="shared" ca="1" si="968"/>
        <v>0</v>
      </c>
      <c r="AR2495">
        <f t="shared" ca="1" si="969"/>
        <v>0</v>
      </c>
      <c r="AS2495">
        <v>0</v>
      </c>
      <c r="AT2495">
        <v>1</v>
      </c>
      <c r="AU2495">
        <f t="shared" ca="1" si="979"/>
        <v>0</v>
      </c>
      <c r="AV2495">
        <f t="shared" ca="1" si="979"/>
        <v>0</v>
      </c>
      <c r="AW2495">
        <f t="shared" ca="1" si="979"/>
        <v>1</v>
      </c>
      <c r="AX2495">
        <v>1</v>
      </c>
    </row>
    <row r="2496" spans="1:50">
      <c r="A2496" s="2">
        <v>41349</v>
      </c>
      <c r="B2496">
        <v>1496</v>
      </c>
      <c r="C2496">
        <v>4</v>
      </c>
      <c r="D2496">
        <f t="shared" ca="1" si="970"/>
        <v>11.125450282925383</v>
      </c>
      <c r="E2496">
        <f t="shared" ca="1" si="971"/>
        <v>-7.1254502829253834</v>
      </c>
      <c r="F2496" t="str">
        <f t="shared" ca="1" si="972"/>
        <v>low</v>
      </c>
      <c r="G2496">
        <v>162</v>
      </c>
      <c r="H2496">
        <f t="shared" si="973"/>
        <v>162</v>
      </c>
      <c r="I2496">
        <f t="shared" ca="1" si="974"/>
        <v>662.75305491056622</v>
      </c>
      <c r="J2496">
        <f t="shared" ca="1" si="975"/>
        <v>-500.75305491056622</v>
      </c>
      <c r="K2496" t="str">
        <f t="shared" ca="1" si="976"/>
        <v>low</v>
      </c>
      <c r="L2496">
        <v>-5.05</v>
      </c>
      <c r="M2496" t="str">
        <f t="shared" si="952"/>
        <v>low</v>
      </c>
      <c r="N2496">
        <f t="shared" si="958"/>
        <v>3</v>
      </c>
      <c r="O2496">
        <f t="shared" si="959"/>
        <v>6</v>
      </c>
      <c r="P2496" t="str">
        <f t="shared" si="960"/>
        <v>sobota</v>
      </c>
      <c r="Q2496">
        <f t="shared" si="980"/>
        <v>0</v>
      </c>
      <c r="R2496">
        <f t="shared" si="980"/>
        <v>0</v>
      </c>
      <c r="S2496">
        <f t="shared" si="980"/>
        <v>1</v>
      </c>
      <c r="T2496">
        <f t="shared" si="980"/>
        <v>0</v>
      </c>
      <c r="U2496">
        <f t="shared" si="980"/>
        <v>0</v>
      </c>
      <c r="V2496">
        <f t="shared" si="980"/>
        <v>0</v>
      </c>
      <c r="W2496">
        <f t="shared" si="980"/>
        <v>0</v>
      </c>
      <c r="X2496">
        <f t="shared" si="980"/>
        <v>0</v>
      </c>
      <c r="Y2496">
        <f t="shared" si="980"/>
        <v>0</v>
      </c>
      <c r="Z2496">
        <f t="shared" si="980"/>
        <v>0</v>
      </c>
      <c r="AA2496">
        <f t="shared" si="980"/>
        <v>0</v>
      </c>
      <c r="AB2496">
        <f t="shared" si="980"/>
        <v>0</v>
      </c>
      <c r="AC2496">
        <f t="shared" si="981"/>
        <v>0</v>
      </c>
      <c r="AD2496">
        <f t="shared" si="981"/>
        <v>0</v>
      </c>
      <c r="AE2496">
        <f t="shared" si="981"/>
        <v>0</v>
      </c>
      <c r="AF2496">
        <f t="shared" si="981"/>
        <v>0</v>
      </c>
      <c r="AG2496">
        <f t="shared" si="981"/>
        <v>0</v>
      </c>
      <c r="AH2496">
        <f t="shared" si="981"/>
        <v>1</v>
      </c>
      <c r="AI2496">
        <f t="shared" si="981"/>
        <v>0</v>
      </c>
      <c r="AJ2496">
        <f t="shared" ca="1" si="961"/>
        <v>0</v>
      </c>
      <c r="AK2496">
        <f t="shared" ca="1" si="962"/>
        <v>0</v>
      </c>
      <c r="AL2496">
        <f t="shared" ca="1" si="963"/>
        <v>1</v>
      </c>
      <c r="AM2496">
        <f t="shared" ca="1" si="964"/>
        <v>1</v>
      </c>
      <c r="AN2496">
        <f t="shared" ca="1" si="965"/>
        <v>0</v>
      </c>
      <c r="AO2496">
        <f t="shared" ca="1" si="966"/>
        <v>0</v>
      </c>
      <c r="AP2496">
        <f t="shared" ca="1" si="967"/>
        <v>1</v>
      </c>
      <c r="AQ2496">
        <f t="shared" ca="1" si="968"/>
        <v>0</v>
      </c>
      <c r="AR2496">
        <f t="shared" ca="1" si="969"/>
        <v>0</v>
      </c>
      <c r="AS2496">
        <v>1</v>
      </c>
      <c r="AT2496">
        <v>1</v>
      </c>
      <c r="AU2496">
        <f t="shared" ca="1" si="979"/>
        <v>1</v>
      </c>
      <c r="AV2496">
        <f t="shared" ca="1" si="979"/>
        <v>0</v>
      </c>
      <c r="AW2496">
        <f t="shared" ca="1" si="979"/>
        <v>0</v>
      </c>
      <c r="AX2496">
        <v>0</v>
      </c>
    </row>
    <row r="2497" spans="1:50">
      <c r="A2497" s="2">
        <v>41350</v>
      </c>
      <c r="B2497">
        <v>1497</v>
      </c>
      <c r="C2497">
        <v>7</v>
      </c>
      <c r="D2497">
        <f t="shared" ca="1" si="970"/>
        <v>11.126067810383967</v>
      </c>
      <c r="E2497">
        <f t="shared" ca="1" si="971"/>
        <v>-4.126067810383967</v>
      </c>
      <c r="F2497" t="str">
        <f t="shared" ca="1" si="972"/>
        <v>low</v>
      </c>
      <c r="G2497">
        <v>4336</v>
      </c>
      <c r="H2497">
        <f t="shared" si="973"/>
        <v>4336</v>
      </c>
      <c r="I2497">
        <f t="shared" ca="1" si="974"/>
        <v>662.72045730167133</v>
      </c>
      <c r="J2497">
        <f t="shared" ca="1" si="975"/>
        <v>3673.2795426983284</v>
      </c>
      <c r="K2497" t="str">
        <f t="shared" ca="1" si="976"/>
        <v>high</v>
      </c>
      <c r="L2497">
        <v>-1.5</v>
      </c>
      <c r="M2497" t="str">
        <f t="shared" si="952"/>
        <v>low</v>
      </c>
      <c r="N2497">
        <f t="shared" si="958"/>
        <v>3</v>
      </c>
      <c r="O2497">
        <f t="shared" si="959"/>
        <v>7</v>
      </c>
      <c r="P2497" t="str">
        <f t="shared" si="960"/>
        <v>neděle</v>
      </c>
      <c r="Q2497">
        <f t="shared" si="980"/>
        <v>0</v>
      </c>
      <c r="R2497">
        <f t="shared" si="980"/>
        <v>0</v>
      </c>
      <c r="S2497">
        <f t="shared" si="980"/>
        <v>1</v>
      </c>
      <c r="T2497">
        <f t="shared" si="980"/>
        <v>0</v>
      </c>
      <c r="U2497">
        <f t="shared" si="980"/>
        <v>0</v>
      </c>
      <c r="V2497">
        <f t="shared" si="980"/>
        <v>0</v>
      </c>
      <c r="W2497">
        <f t="shared" si="980"/>
        <v>0</v>
      </c>
      <c r="X2497">
        <f t="shared" si="980"/>
        <v>0</v>
      </c>
      <c r="Y2497">
        <f t="shared" si="980"/>
        <v>0</v>
      </c>
      <c r="Z2497">
        <f t="shared" si="980"/>
        <v>0</v>
      </c>
      <c r="AA2497">
        <f t="shared" si="980"/>
        <v>0</v>
      </c>
      <c r="AB2497">
        <f t="shared" si="980"/>
        <v>0</v>
      </c>
      <c r="AC2497">
        <f t="shared" si="981"/>
        <v>0</v>
      </c>
      <c r="AD2497">
        <f t="shared" si="981"/>
        <v>0</v>
      </c>
      <c r="AE2497">
        <f t="shared" si="981"/>
        <v>0</v>
      </c>
      <c r="AF2497">
        <f t="shared" si="981"/>
        <v>0</v>
      </c>
      <c r="AG2497">
        <f t="shared" si="981"/>
        <v>0</v>
      </c>
      <c r="AH2497">
        <f t="shared" si="981"/>
        <v>0</v>
      </c>
      <c r="AI2497">
        <f t="shared" si="981"/>
        <v>1</v>
      </c>
      <c r="AJ2497">
        <f t="shared" ca="1" si="961"/>
        <v>0</v>
      </c>
      <c r="AK2497">
        <f t="shared" ca="1" si="962"/>
        <v>1</v>
      </c>
      <c r="AL2497">
        <f t="shared" ca="1" si="963"/>
        <v>0</v>
      </c>
      <c r="AM2497">
        <f t="shared" ca="1" si="964"/>
        <v>1</v>
      </c>
      <c r="AN2497">
        <f t="shared" ca="1" si="965"/>
        <v>0</v>
      </c>
      <c r="AO2497">
        <f t="shared" ca="1" si="966"/>
        <v>0</v>
      </c>
      <c r="AP2497">
        <f t="shared" ca="1" si="967"/>
        <v>1</v>
      </c>
      <c r="AQ2497">
        <f t="shared" ca="1" si="968"/>
        <v>0</v>
      </c>
      <c r="AR2497">
        <f t="shared" ca="1" si="969"/>
        <v>0</v>
      </c>
      <c r="AS2497">
        <v>0</v>
      </c>
      <c r="AT2497">
        <v>1</v>
      </c>
      <c r="AU2497">
        <f t="shared" ca="1" si="979"/>
        <v>1</v>
      </c>
      <c r="AV2497">
        <f t="shared" ca="1" si="979"/>
        <v>0</v>
      </c>
      <c r="AW2497">
        <f t="shared" ca="1" si="979"/>
        <v>0</v>
      </c>
      <c r="AX2497">
        <v>0</v>
      </c>
    </row>
    <row r="2498" spans="1:50">
      <c r="A2498" s="2">
        <v>41351</v>
      </c>
      <c r="B2498">
        <v>1498</v>
      </c>
      <c r="C2498">
        <v>20</v>
      </c>
      <c r="D2498">
        <f t="shared" ca="1" si="970"/>
        <v>11.126685674616867</v>
      </c>
      <c r="E2498">
        <f t="shared" ca="1" si="971"/>
        <v>8.8733143253831326</v>
      </c>
      <c r="F2498" t="str">
        <f t="shared" ca="1" si="972"/>
        <v>high</v>
      </c>
      <c r="G2498">
        <v>1783</v>
      </c>
      <c r="H2498">
        <f t="shared" si="973"/>
        <v>1783</v>
      </c>
      <c r="I2498">
        <f t="shared" ca="1" si="974"/>
        <v>662.68791764789989</v>
      </c>
      <c r="J2498">
        <f t="shared" ca="1" si="975"/>
        <v>1120.3120823521001</v>
      </c>
      <c r="K2498" t="str">
        <f t="shared" ca="1" si="976"/>
        <v>high</v>
      </c>
      <c r="L2498">
        <v>1.25</v>
      </c>
      <c r="M2498" t="str">
        <f t="shared" si="952"/>
        <v>low</v>
      </c>
      <c r="N2498">
        <f t="shared" si="958"/>
        <v>3</v>
      </c>
      <c r="O2498">
        <f t="shared" si="959"/>
        <v>1</v>
      </c>
      <c r="P2498" t="str">
        <f t="shared" si="960"/>
        <v>pondělí</v>
      </c>
      <c r="Q2498">
        <f t="shared" si="980"/>
        <v>0</v>
      </c>
      <c r="R2498">
        <f t="shared" si="980"/>
        <v>0</v>
      </c>
      <c r="S2498">
        <f t="shared" si="980"/>
        <v>1</v>
      </c>
      <c r="T2498">
        <f t="shared" si="980"/>
        <v>0</v>
      </c>
      <c r="U2498">
        <f t="shared" si="980"/>
        <v>0</v>
      </c>
      <c r="V2498">
        <f t="shared" si="980"/>
        <v>0</v>
      </c>
      <c r="W2498">
        <f t="shared" si="980"/>
        <v>0</v>
      </c>
      <c r="X2498">
        <f t="shared" si="980"/>
        <v>0</v>
      </c>
      <c r="Y2498">
        <f t="shared" si="980"/>
        <v>0</v>
      </c>
      <c r="Z2498">
        <f t="shared" si="980"/>
        <v>0</v>
      </c>
      <c r="AA2498">
        <f t="shared" si="980"/>
        <v>0</v>
      </c>
      <c r="AB2498">
        <f t="shared" si="980"/>
        <v>0</v>
      </c>
      <c r="AC2498">
        <f t="shared" si="981"/>
        <v>1</v>
      </c>
      <c r="AD2498">
        <f t="shared" si="981"/>
        <v>0</v>
      </c>
      <c r="AE2498">
        <f t="shared" si="981"/>
        <v>0</v>
      </c>
      <c r="AF2498">
        <f t="shared" si="981"/>
        <v>0</v>
      </c>
      <c r="AG2498">
        <f t="shared" si="981"/>
        <v>0</v>
      </c>
      <c r="AH2498">
        <f t="shared" si="981"/>
        <v>0</v>
      </c>
      <c r="AI2498">
        <f t="shared" si="981"/>
        <v>0</v>
      </c>
      <c r="AJ2498">
        <f t="shared" ca="1" si="961"/>
        <v>0</v>
      </c>
      <c r="AK2498">
        <f t="shared" ca="1" si="962"/>
        <v>0</v>
      </c>
      <c r="AL2498">
        <f t="shared" ca="1" si="963"/>
        <v>1</v>
      </c>
      <c r="AM2498">
        <f t="shared" ca="1" si="964"/>
        <v>1</v>
      </c>
      <c r="AN2498">
        <f t="shared" ca="1" si="965"/>
        <v>0</v>
      </c>
      <c r="AO2498">
        <f t="shared" ca="1" si="966"/>
        <v>0</v>
      </c>
      <c r="AP2498">
        <f t="shared" ca="1" si="967"/>
        <v>1</v>
      </c>
      <c r="AQ2498">
        <f t="shared" ca="1" si="968"/>
        <v>0</v>
      </c>
      <c r="AR2498">
        <f t="shared" ca="1" si="969"/>
        <v>0</v>
      </c>
      <c r="AS2498">
        <v>0</v>
      </c>
      <c r="AT2498">
        <v>1</v>
      </c>
      <c r="AU2498">
        <f t="shared" ca="1" si="979"/>
        <v>0</v>
      </c>
      <c r="AV2498">
        <f t="shared" ca="1" si="979"/>
        <v>0</v>
      </c>
      <c r="AW2498">
        <f t="shared" ca="1" si="979"/>
        <v>1</v>
      </c>
      <c r="AX2498">
        <v>0</v>
      </c>
    </row>
    <row r="2499" spans="1:50">
      <c r="A2499" s="2">
        <v>41352</v>
      </c>
      <c r="B2499">
        <v>1499</v>
      </c>
      <c r="C2499">
        <v>24</v>
      </c>
      <c r="D2499">
        <f t="shared" ca="1" si="970"/>
        <v>11.127303877916404</v>
      </c>
      <c r="E2499">
        <f t="shared" ca="1" si="971"/>
        <v>12.872696122083596</v>
      </c>
      <c r="F2499" t="str">
        <f t="shared" ca="1" si="972"/>
        <v>high</v>
      </c>
      <c r="G2499">
        <v>1122</v>
      </c>
      <c r="H2499">
        <f t="shared" si="973"/>
        <v>1122</v>
      </c>
      <c r="I2499">
        <f t="shared" ca="1" si="974"/>
        <v>662.65543626257897</v>
      </c>
      <c r="J2499">
        <f t="shared" ca="1" si="975"/>
        <v>459.34456373742103</v>
      </c>
      <c r="K2499" t="str">
        <f t="shared" ca="1" si="976"/>
        <v>high</v>
      </c>
      <c r="L2499">
        <v>0.1</v>
      </c>
      <c r="M2499" t="str">
        <f t="shared" si="952"/>
        <v>low</v>
      </c>
      <c r="N2499">
        <f t="shared" si="958"/>
        <v>3</v>
      </c>
      <c r="O2499">
        <f t="shared" si="959"/>
        <v>2</v>
      </c>
      <c r="P2499" t="str">
        <f t="shared" si="960"/>
        <v>úterý</v>
      </c>
      <c r="Q2499">
        <f t="shared" si="980"/>
        <v>0</v>
      </c>
      <c r="R2499">
        <f t="shared" si="980"/>
        <v>0</v>
      </c>
      <c r="S2499">
        <f t="shared" si="980"/>
        <v>1</v>
      </c>
      <c r="T2499">
        <f t="shared" si="980"/>
        <v>0</v>
      </c>
      <c r="U2499">
        <f t="shared" si="980"/>
        <v>0</v>
      </c>
      <c r="V2499">
        <f t="shared" si="980"/>
        <v>0</v>
      </c>
      <c r="W2499">
        <f t="shared" si="980"/>
        <v>0</v>
      </c>
      <c r="X2499">
        <f t="shared" si="980"/>
        <v>0</v>
      </c>
      <c r="Y2499">
        <f t="shared" si="980"/>
        <v>0</v>
      </c>
      <c r="Z2499">
        <f t="shared" si="980"/>
        <v>0</v>
      </c>
      <c r="AA2499">
        <f t="shared" si="980"/>
        <v>0</v>
      </c>
      <c r="AB2499">
        <f t="shared" si="980"/>
        <v>0</v>
      </c>
      <c r="AC2499">
        <f t="shared" si="981"/>
        <v>0</v>
      </c>
      <c r="AD2499">
        <f t="shared" si="981"/>
        <v>1</v>
      </c>
      <c r="AE2499">
        <f t="shared" si="981"/>
        <v>0</v>
      </c>
      <c r="AF2499">
        <f t="shared" si="981"/>
        <v>0</v>
      </c>
      <c r="AG2499">
        <f t="shared" si="981"/>
        <v>0</v>
      </c>
      <c r="AH2499">
        <f t="shared" si="981"/>
        <v>0</v>
      </c>
      <c r="AI2499">
        <f t="shared" si="981"/>
        <v>0</v>
      </c>
      <c r="AJ2499">
        <f t="shared" ca="1" si="961"/>
        <v>0</v>
      </c>
      <c r="AK2499">
        <f t="shared" ca="1" si="962"/>
        <v>0</v>
      </c>
      <c r="AL2499">
        <f t="shared" ca="1" si="963"/>
        <v>1</v>
      </c>
      <c r="AM2499">
        <f t="shared" ca="1" si="964"/>
        <v>1</v>
      </c>
      <c r="AN2499">
        <f t="shared" ca="1" si="965"/>
        <v>0</v>
      </c>
      <c r="AO2499">
        <f t="shared" ca="1" si="966"/>
        <v>0</v>
      </c>
      <c r="AP2499">
        <f t="shared" ca="1" si="967"/>
        <v>1</v>
      </c>
      <c r="AQ2499">
        <f t="shared" ca="1" si="968"/>
        <v>0</v>
      </c>
      <c r="AR2499">
        <f t="shared" ca="1" si="969"/>
        <v>0</v>
      </c>
      <c r="AS2499">
        <v>1</v>
      </c>
      <c r="AT2499">
        <v>1</v>
      </c>
      <c r="AU2499">
        <f t="shared" ca="1" si="979"/>
        <v>0</v>
      </c>
      <c r="AV2499">
        <f t="shared" ca="1" si="979"/>
        <v>0</v>
      </c>
      <c r="AW2499">
        <f t="shared" ca="1" si="979"/>
        <v>1</v>
      </c>
      <c r="AX2499">
        <v>0</v>
      </c>
    </row>
    <row r="2500" spans="1:50">
      <c r="A2500" s="2">
        <v>41353</v>
      </c>
      <c r="B2500">
        <v>1500</v>
      </c>
      <c r="C2500">
        <v>17</v>
      </c>
      <c r="D2500">
        <f t="shared" ca="1" si="970"/>
        <v>11.127922422574891</v>
      </c>
      <c r="E2500">
        <f t="shared" ca="1" si="971"/>
        <v>5.8720775774251095</v>
      </c>
      <c r="F2500" t="str">
        <f t="shared" ca="1" si="972"/>
        <v>high</v>
      </c>
      <c r="G2500">
        <v>952</v>
      </c>
      <c r="H2500">
        <f t="shared" si="973"/>
        <v>952</v>
      </c>
      <c r="I2500">
        <f t="shared" ca="1" si="974"/>
        <v>662.62301345903541</v>
      </c>
      <c r="J2500">
        <f t="shared" ca="1" si="975"/>
        <v>289.37698654096459</v>
      </c>
      <c r="K2500" t="str">
        <f t="shared" ca="1" si="976"/>
        <v>high</v>
      </c>
      <c r="L2500">
        <v>2.35</v>
      </c>
      <c r="M2500" t="str">
        <f t="shared" si="952"/>
        <v>low</v>
      </c>
      <c r="N2500">
        <f t="shared" si="958"/>
        <v>3</v>
      </c>
      <c r="O2500">
        <f t="shared" si="959"/>
        <v>3</v>
      </c>
      <c r="P2500" t="str">
        <f t="shared" si="960"/>
        <v>středa</v>
      </c>
      <c r="Q2500">
        <f t="shared" si="980"/>
        <v>0</v>
      </c>
      <c r="R2500">
        <f t="shared" si="980"/>
        <v>0</v>
      </c>
      <c r="S2500">
        <f t="shared" si="980"/>
        <v>1</v>
      </c>
      <c r="T2500">
        <f t="shared" si="980"/>
        <v>0</v>
      </c>
      <c r="U2500">
        <f t="shared" si="980"/>
        <v>0</v>
      </c>
      <c r="V2500">
        <f t="shared" si="980"/>
        <v>0</v>
      </c>
      <c r="W2500">
        <f t="shared" si="980"/>
        <v>0</v>
      </c>
      <c r="X2500">
        <f t="shared" si="980"/>
        <v>0</v>
      </c>
      <c r="Y2500">
        <f t="shared" si="980"/>
        <v>0</v>
      </c>
      <c r="Z2500">
        <f t="shared" si="980"/>
        <v>0</v>
      </c>
      <c r="AA2500">
        <f t="shared" si="980"/>
        <v>0</v>
      </c>
      <c r="AB2500">
        <f t="shared" si="980"/>
        <v>0</v>
      </c>
      <c r="AC2500">
        <f t="shared" si="981"/>
        <v>0</v>
      </c>
      <c r="AD2500">
        <f t="shared" si="981"/>
        <v>0</v>
      </c>
      <c r="AE2500">
        <f t="shared" si="981"/>
        <v>1</v>
      </c>
      <c r="AF2500">
        <f t="shared" si="981"/>
        <v>0</v>
      </c>
      <c r="AG2500">
        <f t="shared" si="981"/>
        <v>0</v>
      </c>
      <c r="AH2500">
        <f t="shared" si="981"/>
        <v>0</v>
      </c>
      <c r="AI2500">
        <f t="shared" si="981"/>
        <v>0</v>
      </c>
      <c r="AJ2500">
        <f t="shared" ca="1" si="961"/>
        <v>0</v>
      </c>
      <c r="AK2500">
        <f t="shared" ca="1" si="962"/>
        <v>1</v>
      </c>
      <c r="AL2500">
        <f t="shared" ca="1" si="963"/>
        <v>0</v>
      </c>
      <c r="AM2500">
        <f t="shared" ca="1" si="964"/>
        <v>1</v>
      </c>
      <c r="AN2500">
        <f t="shared" ca="1" si="965"/>
        <v>0</v>
      </c>
      <c r="AO2500">
        <f t="shared" ca="1" si="966"/>
        <v>0</v>
      </c>
      <c r="AP2500">
        <f t="shared" ca="1" si="967"/>
        <v>1</v>
      </c>
      <c r="AQ2500">
        <f t="shared" ca="1" si="968"/>
        <v>0</v>
      </c>
      <c r="AR2500">
        <f t="shared" ca="1" si="969"/>
        <v>0</v>
      </c>
      <c r="AS2500">
        <v>1</v>
      </c>
      <c r="AT2500">
        <v>1</v>
      </c>
      <c r="AU2500">
        <f t="shared" ca="1" si="979"/>
        <v>0</v>
      </c>
      <c r="AV2500">
        <f t="shared" ca="1" si="979"/>
        <v>0</v>
      </c>
      <c r="AW2500">
        <f t="shared" ca="1" si="979"/>
        <v>1</v>
      </c>
      <c r="AX2500">
        <v>0</v>
      </c>
    </row>
    <row r="2501" spans="1:50">
      <c r="A2501" s="2">
        <v>41354</v>
      </c>
      <c r="B2501">
        <v>1501</v>
      </c>
      <c r="C2501">
        <v>12</v>
      </c>
      <c r="D2501">
        <f t="shared" ca="1" si="970"/>
        <v>11.128541310884648</v>
      </c>
      <c r="E2501">
        <f t="shared" ca="1" si="971"/>
        <v>0.87145868911535196</v>
      </c>
      <c r="F2501" t="str">
        <f t="shared" ca="1" si="972"/>
        <v>medium</v>
      </c>
      <c r="G2501">
        <v>829</v>
      </c>
      <c r="H2501">
        <f t="shared" si="973"/>
        <v>829</v>
      </c>
      <c r="I2501">
        <f t="shared" ca="1" si="974"/>
        <v>662.59064955059603</v>
      </c>
      <c r="J2501">
        <f t="shared" ca="1" si="975"/>
        <v>166.40935044940397</v>
      </c>
      <c r="K2501" t="str">
        <f t="shared" ca="1" si="976"/>
        <v>high</v>
      </c>
      <c r="L2501">
        <v>3.375</v>
      </c>
      <c r="M2501" t="str">
        <f t="shared" si="952"/>
        <v>low</v>
      </c>
      <c r="N2501">
        <f t="shared" si="958"/>
        <v>3</v>
      </c>
      <c r="O2501">
        <f t="shared" si="959"/>
        <v>4</v>
      </c>
      <c r="P2501" t="str">
        <f t="shared" si="960"/>
        <v>čtvrtek</v>
      </c>
      <c r="Q2501">
        <f t="shared" ref="Q2501:AB2510" si="982">VLOOKUP($N2501,$V$31:$AH$42,Q$592+1,0)</f>
        <v>0</v>
      </c>
      <c r="R2501">
        <f t="shared" si="982"/>
        <v>0</v>
      </c>
      <c r="S2501">
        <f t="shared" si="982"/>
        <v>1</v>
      </c>
      <c r="T2501">
        <f t="shared" si="982"/>
        <v>0</v>
      </c>
      <c r="U2501">
        <f t="shared" si="982"/>
        <v>0</v>
      </c>
      <c r="V2501">
        <f t="shared" si="982"/>
        <v>0</v>
      </c>
      <c r="W2501">
        <f t="shared" si="982"/>
        <v>0</v>
      </c>
      <c r="X2501">
        <f t="shared" si="982"/>
        <v>0</v>
      </c>
      <c r="Y2501">
        <f t="shared" si="982"/>
        <v>0</v>
      </c>
      <c r="Z2501">
        <f t="shared" si="982"/>
        <v>0</v>
      </c>
      <c r="AA2501">
        <f t="shared" si="982"/>
        <v>0</v>
      </c>
      <c r="AB2501">
        <f t="shared" si="982"/>
        <v>0</v>
      </c>
      <c r="AC2501">
        <f t="shared" ref="AC2501:AI2510" si="983">VLOOKUP($O2501,$V$74:$AC$80,AC$592+1,0)</f>
        <v>0</v>
      </c>
      <c r="AD2501">
        <f t="shared" si="983"/>
        <v>0</v>
      </c>
      <c r="AE2501">
        <f t="shared" si="983"/>
        <v>0</v>
      </c>
      <c r="AF2501">
        <f t="shared" si="983"/>
        <v>1</v>
      </c>
      <c r="AG2501">
        <f t="shared" si="983"/>
        <v>0</v>
      </c>
      <c r="AH2501">
        <f t="shared" si="983"/>
        <v>0</v>
      </c>
      <c r="AI2501">
        <f t="shared" si="983"/>
        <v>0</v>
      </c>
      <c r="AJ2501">
        <f t="shared" ca="1" si="961"/>
        <v>0</v>
      </c>
      <c r="AK2501">
        <f t="shared" ca="1" si="962"/>
        <v>1</v>
      </c>
      <c r="AL2501">
        <f t="shared" ca="1" si="963"/>
        <v>0</v>
      </c>
      <c r="AM2501">
        <f t="shared" ca="1" si="964"/>
        <v>1</v>
      </c>
      <c r="AN2501">
        <f t="shared" ca="1" si="965"/>
        <v>0</v>
      </c>
      <c r="AO2501">
        <f t="shared" ca="1" si="966"/>
        <v>0</v>
      </c>
      <c r="AP2501">
        <f t="shared" ca="1" si="967"/>
        <v>1</v>
      </c>
      <c r="AQ2501">
        <f t="shared" ca="1" si="968"/>
        <v>0</v>
      </c>
      <c r="AR2501">
        <f t="shared" ca="1" si="969"/>
        <v>0</v>
      </c>
      <c r="AS2501">
        <v>1</v>
      </c>
      <c r="AT2501">
        <v>1</v>
      </c>
      <c r="AU2501">
        <f t="shared" ref="AU2501:AW2520" ca="1" si="984">VLOOKUP(INDIRECT($AU$590&amp;ROW($A2501)),$F$17:$I$19,AU$592+1,0)</f>
        <v>0</v>
      </c>
      <c r="AV2501">
        <f t="shared" ca="1" si="984"/>
        <v>1</v>
      </c>
      <c r="AW2501">
        <f t="shared" ca="1" si="984"/>
        <v>0</v>
      </c>
      <c r="AX2501">
        <v>0</v>
      </c>
    </row>
    <row r="2502" spans="1:50">
      <c r="A2502" s="2">
        <v>41355</v>
      </c>
      <c r="B2502">
        <v>1502</v>
      </c>
      <c r="C2502">
        <v>10</v>
      </c>
      <c r="D2502">
        <f t="shared" ca="1" si="970"/>
        <v>11.12916054513799</v>
      </c>
      <c r="E2502">
        <f t="shared" ca="1" si="971"/>
        <v>-1.1291605451379905</v>
      </c>
      <c r="F2502" t="str">
        <f t="shared" ca="1" si="972"/>
        <v>medium</v>
      </c>
      <c r="G2502">
        <v>771</v>
      </c>
      <c r="H2502">
        <f t="shared" si="973"/>
        <v>771</v>
      </c>
      <c r="I2502">
        <f t="shared" ca="1" si="974"/>
        <v>662.5583448505879</v>
      </c>
      <c r="J2502">
        <f t="shared" ca="1" si="975"/>
        <v>108.4416551494121</v>
      </c>
      <c r="K2502" t="str">
        <f t="shared" ca="1" si="976"/>
        <v>high</v>
      </c>
      <c r="L2502">
        <v>-1</v>
      </c>
      <c r="M2502" t="str">
        <f t="shared" si="952"/>
        <v>low</v>
      </c>
      <c r="N2502">
        <f t="shared" si="958"/>
        <v>3</v>
      </c>
      <c r="O2502">
        <f t="shared" si="959"/>
        <v>5</v>
      </c>
      <c r="P2502" t="str">
        <f t="shared" si="960"/>
        <v>pátek</v>
      </c>
      <c r="Q2502">
        <f t="shared" si="982"/>
        <v>0</v>
      </c>
      <c r="R2502">
        <f t="shared" si="982"/>
        <v>0</v>
      </c>
      <c r="S2502">
        <f t="shared" si="982"/>
        <v>1</v>
      </c>
      <c r="T2502">
        <f t="shared" si="982"/>
        <v>0</v>
      </c>
      <c r="U2502">
        <f t="shared" si="982"/>
        <v>0</v>
      </c>
      <c r="V2502">
        <f t="shared" si="982"/>
        <v>0</v>
      </c>
      <c r="W2502">
        <f t="shared" si="982"/>
        <v>0</v>
      </c>
      <c r="X2502">
        <f t="shared" si="982"/>
        <v>0</v>
      </c>
      <c r="Y2502">
        <f t="shared" si="982"/>
        <v>0</v>
      </c>
      <c r="Z2502">
        <f t="shared" si="982"/>
        <v>0</v>
      </c>
      <c r="AA2502">
        <f t="shared" si="982"/>
        <v>0</v>
      </c>
      <c r="AB2502">
        <f t="shared" si="982"/>
        <v>0</v>
      </c>
      <c r="AC2502">
        <f t="shared" si="983"/>
        <v>0</v>
      </c>
      <c r="AD2502">
        <f t="shared" si="983"/>
        <v>0</v>
      </c>
      <c r="AE2502">
        <f t="shared" si="983"/>
        <v>0</v>
      </c>
      <c r="AF2502">
        <f t="shared" si="983"/>
        <v>0</v>
      </c>
      <c r="AG2502">
        <f t="shared" si="983"/>
        <v>1</v>
      </c>
      <c r="AH2502">
        <f t="shared" si="983"/>
        <v>0</v>
      </c>
      <c r="AI2502">
        <f t="shared" si="983"/>
        <v>0</v>
      </c>
      <c r="AJ2502">
        <f t="shared" ca="1" si="961"/>
        <v>0</v>
      </c>
      <c r="AK2502">
        <f t="shared" ca="1" si="962"/>
        <v>1</v>
      </c>
      <c r="AL2502">
        <f t="shared" ca="1" si="963"/>
        <v>0</v>
      </c>
      <c r="AM2502">
        <f t="shared" ca="1" si="964"/>
        <v>1</v>
      </c>
      <c r="AN2502">
        <f t="shared" ca="1" si="965"/>
        <v>0</v>
      </c>
      <c r="AO2502">
        <f t="shared" ca="1" si="966"/>
        <v>0</v>
      </c>
      <c r="AP2502">
        <f t="shared" ca="1" si="967"/>
        <v>1</v>
      </c>
      <c r="AQ2502">
        <f t="shared" ca="1" si="968"/>
        <v>0</v>
      </c>
      <c r="AR2502">
        <f t="shared" ca="1" si="969"/>
        <v>0</v>
      </c>
      <c r="AS2502">
        <v>1</v>
      </c>
      <c r="AT2502">
        <v>1</v>
      </c>
      <c r="AU2502">
        <f t="shared" ca="1" si="984"/>
        <v>0</v>
      </c>
      <c r="AV2502">
        <f t="shared" ca="1" si="984"/>
        <v>1</v>
      </c>
      <c r="AW2502">
        <f t="shared" ca="1" si="984"/>
        <v>0</v>
      </c>
      <c r="AX2502">
        <v>0</v>
      </c>
    </row>
    <row r="2503" spans="1:50">
      <c r="A2503" s="2">
        <v>41356</v>
      </c>
      <c r="B2503">
        <v>1503</v>
      </c>
      <c r="C2503">
        <v>7</v>
      </c>
      <c r="D2503">
        <f t="shared" ca="1" si="970"/>
        <v>11.129780127627237</v>
      </c>
      <c r="E2503">
        <f t="shared" ca="1" si="971"/>
        <v>-4.129780127627237</v>
      </c>
      <c r="F2503" t="str">
        <f t="shared" ca="1" si="972"/>
        <v>low</v>
      </c>
      <c r="G2503">
        <v>340</v>
      </c>
      <c r="H2503">
        <f t="shared" si="973"/>
        <v>340</v>
      </c>
      <c r="I2503">
        <f t="shared" ca="1" si="974"/>
        <v>662.52609967233775</v>
      </c>
      <c r="J2503">
        <f t="shared" ca="1" si="975"/>
        <v>-322.52609967233775</v>
      </c>
      <c r="K2503" t="str">
        <f t="shared" ca="1" si="976"/>
        <v>low</v>
      </c>
      <c r="L2503">
        <v>-2.5</v>
      </c>
      <c r="M2503" t="str">
        <f t="shared" si="952"/>
        <v>low</v>
      </c>
      <c r="N2503">
        <f t="shared" si="958"/>
        <v>3</v>
      </c>
      <c r="O2503">
        <f t="shared" si="959"/>
        <v>6</v>
      </c>
      <c r="P2503" t="str">
        <f t="shared" si="960"/>
        <v>sobota</v>
      </c>
      <c r="Q2503">
        <f t="shared" si="982"/>
        <v>0</v>
      </c>
      <c r="R2503">
        <f t="shared" si="982"/>
        <v>0</v>
      </c>
      <c r="S2503">
        <f t="shared" si="982"/>
        <v>1</v>
      </c>
      <c r="T2503">
        <f t="shared" si="982"/>
        <v>0</v>
      </c>
      <c r="U2503">
        <f t="shared" si="982"/>
        <v>0</v>
      </c>
      <c r="V2503">
        <f t="shared" si="982"/>
        <v>0</v>
      </c>
      <c r="W2503">
        <f t="shared" si="982"/>
        <v>0</v>
      </c>
      <c r="X2503">
        <f t="shared" si="982"/>
        <v>0</v>
      </c>
      <c r="Y2503">
        <f t="shared" si="982"/>
        <v>0</v>
      </c>
      <c r="Z2503">
        <f t="shared" si="982"/>
        <v>0</v>
      </c>
      <c r="AA2503">
        <f t="shared" si="982"/>
        <v>0</v>
      </c>
      <c r="AB2503">
        <f t="shared" si="982"/>
        <v>0</v>
      </c>
      <c r="AC2503">
        <f t="shared" si="983"/>
        <v>0</v>
      </c>
      <c r="AD2503">
        <f t="shared" si="983"/>
        <v>0</v>
      </c>
      <c r="AE2503">
        <f t="shared" si="983"/>
        <v>0</v>
      </c>
      <c r="AF2503">
        <f t="shared" si="983"/>
        <v>0</v>
      </c>
      <c r="AG2503">
        <f t="shared" si="983"/>
        <v>0</v>
      </c>
      <c r="AH2503">
        <f t="shared" si="983"/>
        <v>1</v>
      </c>
      <c r="AI2503">
        <f t="shared" si="983"/>
        <v>0</v>
      </c>
      <c r="AJ2503">
        <f t="shared" ca="1" si="961"/>
        <v>0</v>
      </c>
      <c r="AK2503">
        <f t="shared" ca="1" si="962"/>
        <v>0</v>
      </c>
      <c r="AL2503">
        <f t="shared" ca="1" si="963"/>
        <v>1</v>
      </c>
      <c r="AM2503">
        <f t="shared" ca="1" si="964"/>
        <v>1</v>
      </c>
      <c r="AN2503">
        <f t="shared" ca="1" si="965"/>
        <v>0</v>
      </c>
      <c r="AO2503">
        <f t="shared" ca="1" si="966"/>
        <v>0</v>
      </c>
      <c r="AP2503">
        <f t="shared" ca="1" si="967"/>
        <v>1</v>
      </c>
      <c r="AQ2503">
        <f t="shared" ca="1" si="968"/>
        <v>0</v>
      </c>
      <c r="AR2503">
        <f t="shared" ca="1" si="969"/>
        <v>0</v>
      </c>
      <c r="AS2503">
        <v>1</v>
      </c>
      <c r="AT2503">
        <v>1</v>
      </c>
      <c r="AU2503">
        <f t="shared" ca="1" si="984"/>
        <v>1</v>
      </c>
      <c r="AV2503">
        <f t="shared" ca="1" si="984"/>
        <v>0</v>
      </c>
      <c r="AW2503">
        <f t="shared" ca="1" si="984"/>
        <v>0</v>
      </c>
      <c r="AX2503">
        <v>0</v>
      </c>
    </row>
    <row r="2504" spans="1:50">
      <c r="A2504" s="2">
        <v>41357</v>
      </c>
      <c r="B2504">
        <v>1504</v>
      </c>
      <c r="C2504">
        <v>6</v>
      </c>
      <c r="D2504">
        <f t="shared" ca="1" si="970"/>
        <v>11.130400060644703</v>
      </c>
      <c r="E2504">
        <f t="shared" ca="1" si="971"/>
        <v>-5.1304000606447033</v>
      </c>
      <c r="F2504" t="str">
        <f t="shared" ca="1" si="972"/>
        <v>low</v>
      </c>
      <c r="G2504">
        <v>200</v>
      </c>
      <c r="H2504">
        <f t="shared" si="973"/>
        <v>200</v>
      </c>
      <c r="I2504">
        <f t="shared" ca="1" si="974"/>
        <v>662.49391432917264</v>
      </c>
      <c r="J2504">
        <f t="shared" ca="1" si="975"/>
        <v>-462.49391432917264</v>
      </c>
      <c r="K2504" t="str">
        <f t="shared" ca="1" si="976"/>
        <v>low</v>
      </c>
      <c r="L2504">
        <v>-7</v>
      </c>
      <c r="M2504" t="str">
        <f t="shared" si="952"/>
        <v>low</v>
      </c>
      <c r="N2504">
        <f t="shared" si="958"/>
        <v>3</v>
      </c>
      <c r="O2504">
        <f t="shared" si="959"/>
        <v>7</v>
      </c>
      <c r="P2504" t="str">
        <f t="shared" si="960"/>
        <v>neděle</v>
      </c>
      <c r="Q2504">
        <f t="shared" si="982"/>
        <v>0</v>
      </c>
      <c r="R2504">
        <f t="shared" si="982"/>
        <v>0</v>
      </c>
      <c r="S2504">
        <f t="shared" si="982"/>
        <v>1</v>
      </c>
      <c r="T2504">
        <f t="shared" si="982"/>
        <v>0</v>
      </c>
      <c r="U2504">
        <f t="shared" si="982"/>
        <v>0</v>
      </c>
      <c r="V2504">
        <f t="shared" si="982"/>
        <v>0</v>
      </c>
      <c r="W2504">
        <f t="shared" si="982"/>
        <v>0</v>
      </c>
      <c r="X2504">
        <f t="shared" si="982"/>
        <v>0</v>
      </c>
      <c r="Y2504">
        <f t="shared" si="982"/>
        <v>0</v>
      </c>
      <c r="Z2504">
        <f t="shared" si="982"/>
        <v>0</v>
      </c>
      <c r="AA2504">
        <f t="shared" si="982"/>
        <v>0</v>
      </c>
      <c r="AB2504">
        <f t="shared" si="982"/>
        <v>0</v>
      </c>
      <c r="AC2504">
        <f t="shared" si="983"/>
        <v>0</v>
      </c>
      <c r="AD2504">
        <f t="shared" si="983"/>
        <v>0</v>
      </c>
      <c r="AE2504">
        <f t="shared" si="983"/>
        <v>0</v>
      </c>
      <c r="AF2504">
        <f t="shared" si="983"/>
        <v>0</v>
      </c>
      <c r="AG2504">
        <f t="shared" si="983"/>
        <v>0</v>
      </c>
      <c r="AH2504">
        <f t="shared" si="983"/>
        <v>0</v>
      </c>
      <c r="AI2504">
        <f t="shared" si="983"/>
        <v>1</v>
      </c>
      <c r="AJ2504">
        <f t="shared" ca="1" si="961"/>
        <v>0</v>
      </c>
      <c r="AK2504">
        <f t="shared" ca="1" si="962"/>
        <v>0</v>
      </c>
      <c r="AL2504">
        <f t="shared" ca="1" si="963"/>
        <v>1</v>
      </c>
      <c r="AM2504">
        <f t="shared" ca="1" si="964"/>
        <v>1</v>
      </c>
      <c r="AN2504">
        <f t="shared" ca="1" si="965"/>
        <v>0</v>
      </c>
      <c r="AO2504">
        <f t="shared" ca="1" si="966"/>
        <v>0</v>
      </c>
      <c r="AP2504">
        <f t="shared" ca="1" si="967"/>
        <v>1</v>
      </c>
      <c r="AQ2504">
        <f t="shared" ca="1" si="968"/>
        <v>0</v>
      </c>
      <c r="AR2504">
        <f t="shared" ca="1" si="969"/>
        <v>0</v>
      </c>
      <c r="AS2504">
        <v>0</v>
      </c>
      <c r="AT2504">
        <v>1</v>
      </c>
      <c r="AU2504">
        <f t="shared" ca="1" si="984"/>
        <v>1</v>
      </c>
      <c r="AV2504">
        <f t="shared" ca="1" si="984"/>
        <v>0</v>
      </c>
      <c r="AW2504">
        <f t="shared" ca="1" si="984"/>
        <v>0</v>
      </c>
      <c r="AX2504">
        <v>0</v>
      </c>
    </row>
    <row r="2505" spans="1:50">
      <c r="A2505" s="2">
        <v>41358</v>
      </c>
      <c r="B2505">
        <v>1505</v>
      </c>
      <c r="C2505">
        <v>11</v>
      </c>
      <c r="D2505">
        <f t="shared" ca="1" si="970"/>
        <v>11.131020346482705</v>
      </c>
      <c r="E2505">
        <f t="shared" ca="1" si="971"/>
        <v>-0.13102034648270511</v>
      </c>
      <c r="F2505" t="str">
        <f t="shared" ca="1" si="972"/>
        <v>medium</v>
      </c>
      <c r="G2505">
        <v>903</v>
      </c>
      <c r="H2505">
        <f t="shared" si="973"/>
        <v>903</v>
      </c>
      <c r="I2505">
        <f t="shared" ca="1" si="974"/>
        <v>662.46178913441918</v>
      </c>
      <c r="J2505">
        <f t="shared" ca="1" si="975"/>
        <v>240.53821086558082</v>
      </c>
      <c r="K2505" t="str">
        <f t="shared" ca="1" si="976"/>
        <v>high</v>
      </c>
      <c r="L2505">
        <v>-4.1500000000000004</v>
      </c>
      <c r="M2505" t="str">
        <f t="shared" si="952"/>
        <v>low</v>
      </c>
      <c r="N2505">
        <f t="shared" si="958"/>
        <v>3</v>
      </c>
      <c r="O2505">
        <f t="shared" si="959"/>
        <v>1</v>
      </c>
      <c r="P2505" t="str">
        <f t="shared" si="960"/>
        <v>pondělí</v>
      </c>
      <c r="Q2505">
        <f t="shared" si="982"/>
        <v>0</v>
      </c>
      <c r="R2505">
        <f t="shared" si="982"/>
        <v>0</v>
      </c>
      <c r="S2505">
        <f t="shared" si="982"/>
        <v>1</v>
      </c>
      <c r="T2505">
        <f t="shared" si="982"/>
        <v>0</v>
      </c>
      <c r="U2505">
        <f t="shared" si="982"/>
        <v>0</v>
      </c>
      <c r="V2505">
        <f t="shared" si="982"/>
        <v>0</v>
      </c>
      <c r="W2505">
        <f t="shared" si="982"/>
        <v>0</v>
      </c>
      <c r="X2505">
        <f t="shared" si="982"/>
        <v>0</v>
      </c>
      <c r="Y2505">
        <f t="shared" si="982"/>
        <v>0</v>
      </c>
      <c r="Z2505">
        <f t="shared" si="982"/>
        <v>0</v>
      </c>
      <c r="AA2505">
        <f t="shared" si="982"/>
        <v>0</v>
      </c>
      <c r="AB2505">
        <f t="shared" si="982"/>
        <v>0</v>
      </c>
      <c r="AC2505">
        <f t="shared" si="983"/>
        <v>1</v>
      </c>
      <c r="AD2505">
        <f t="shared" si="983"/>
        <v>0</v>
      </c>
      <c r="AE2505">
        <f t="shared" si="983"/>
        <v>0</v>
      </c>
      <c r="AF2505">
        <f t="shared" si="983"/>
        <v>0</v>
      </c>
      <c r="AG2505">
        <f t="shared" si="983"/>
        <v>0</v>
      </c>
      <c r="AH2505">
        <f t="shared" si="983"/>
        <v>0</v>
      </c>
      <c r="AI2505">
        <f t="shared" si="983"/>
        <v>0</v>
      </c>
      <c r="AJ2505">
        <f t="shared" ca="1" si="961"/>
        <v>0</v>
      </c>
      <c r="AK2505">
        <f t="shared" ca="1" si="962"/>
        <v>0</v>
      </c>
      <c r="AL2505">
        <f t="shared" ca="1" si="963"/>
        <v>1</v>
      </c>
      <c r="AM2505">
        <f t="shared" ca="1" si="964"/>
        <v>1</v>
      </c>
      <c r="AN2505">
        <f t="shared" ca="1" si="965"/>
        <v>0</v>
      </c>
      <c r="AO2505">
        <f t="shared" ca="1" si="966"/>
        <v>0</v>
      </c>
      <c r="AP2505">
        <f t="shared" ca="1" si="967"/>
        <v>1</v>
      </c>
      <c r="AQ2505">
        <f t="shared" ca="1" si="968"/>
        <v>0</v>
      </c>
      <c r="AR2505">
        <f t="shared" ca="1" si="969"/>
        <v>0</v>
      </c>
      <c r="AS2505">
        <v>0</v>
      </c>
      <c r="AT2505">
        <v>1</v>
      </c>
      <c r="AU2505">
        <f t="shared" ca="1" si="984"/>
        <v>0</v>
      </c>
      <c r="AV2505">
        <f t="shared" ca="1" si="984"/>
        <v>1</v>
      </c>
      <c r="AW2505">
        <f t="shared" ca="1" si="984"/>
        <v>0</v>
      </c>
      <c r="AX2505">
        <v>0</v>
      </c>
    </row>
    <row r="2506" spans="1:50">
      <c r="A2506" s="2">
        <v>41359</v>
      </c>
      <c r="B2506">
        <v>1506</v>
      </c>
      <c r="C2506">
        <v>6</v>
      </c>
      <c r="D2506">
        <f t="shared" ca="1" si="970"/>
        <v>11.13164098743356</v>
      </c>
      <c r="E2506">
        <f t="shared" ca="1" si="971"/>
        <v>-5.1316409874335598</v>
      </c>
      <c r="F2506" t="str">
        <f t="shared" ca="1" si="972"/>
        <v>low</v>
      </c>
      <c r="G2506">
        <v>376</v>
      </c>
      <c r="H2506">
        <f t="shared" si="973"/>
        <v>376</v>
      </c>
      <c r="I2506">
        <f t="shared" ca="1" si="974"/>
        <v>662.42972440140466</v>
      </c>
      <c r="J2506">
        <f t="shared" ca="1" si="975"/>
        <v>-286.42972440140466</v>
      </c>
      <c r="K2506" t="str">
        <f t="shared" ca="1" si="976"/>
        <v>low</v>
      </c>
      <c r="L2506">
        <v>-3.1</v>
      </c>
      <c r="M2506" t="str">
        <f t="shared" si="952"/>
        <v>low</v>
      </c>
      <c r="N2506">
        <f t="shared" si="958"/>
        <v>3</v>
      </c>
      <c r="O2506">
        <f t="shared" si="959"/>
        <v>2</v>
      </c>
      <c r="P2506" t="str">
        <f t="shared" si="960"/>
        <v>úterý</v>
      </c>
      <c r="Q2506">
        <f t="shared" si="982"/>
        <v>0</v>
      </c>
      <c r="R2506">
        <f t="shared" si="982"/>
        <v>0</v>
      </c>
      <c r="S2506">
        <f t="shared" si="982"/>
        <v>1</v>
      </c>
      <c r="T2506">
        <f t="shared" si="982"/>
        <v>0</v>
      </c>
      <c r="U2506">
        <f t="shared" si="982"/>
        <v>0</v>
      </c>
      <c r="V2506">
        <f t="shared" si="982"/>
        <v>0</v>
      </c>
      <c r="W2506">
        <f t="shared" si="982"/>
        <v>0</v>
      </c>
      <c r="X2506">
        <f t="shared" si="982"/>
        <v>0</v>
      </c>
      <c r="Y2506">
        <f t="shared" si="982"/>
        <v>0</v>
      </c>
      <c r="Z2506">
        <f t="shared" si="982"/>
        <v>0</v>
      </c>
      <c r="AA2506">
        <f t="shared" si="982"/>
        <v>0</v>
      </c>
      <c r="AB2506">
        <f t="shared" si="982"/>
        <v>0</v>
      </c>
      <c r="AC2506">
        <f t="shared" si="983"/>
        <v>0</v>
      </c>
      <c r="AD2506">
        <f t="shared" si="983"/>
        <v>1</v>
      </c>
      <c r="AE2506">
        <f t="shared" si="983"/>
        <v>0</v>
      </c>
      <c r="AF2506">
        <f t="shared" si="983"/>
        <v>0</v>
      </c>
      <c r="AG2506">
        <f t="shared" si="983"/>
        <v>0</v>
      </c>
      <c r="AH2506">
        <f t="shared" si="983"/>
        <v>0</v>
      </c>
      <c r="AI2506">
        <f t="shared" si="983"/>
        <v>0</v>
      </c>
      <c r="AJ2506">
        <f t="shared" ca="1" si="961"/>
        <v>0</v>
      </c>
      <c r="AK2506">
        <f t="shared" ca="1" si="962"/>
        <v>0</v>
      </c>
      <c r="AL2506">
        <f t="shared" ca="1" si="963"/>
        <v>1</v>
      </c>
      <c r="AM2506">
        <f t="shared" ca="1" si="964"/>
        <v>1</v>
      </c>
      <c r="AN2506">
        <f t="shared" ca="1" si="965"/>
        <v>0</v>
      </c>
      <c r="AO2506">
        <f t="shared" ca="1" si="966"/>
        <v>0</v>
      </c>
      <c r="AP2506">
        <f t="shared" ca="1" si="967"/>
        <v>1</v>
      </c>
      <c r="AQ2506">
        <f t="shared" ca="1" si="968"/>
        <v>0</v>
      </c>
      <c r="AR2506">
        <f t="shared" ca="1" si="969"/>
        <v>0</v>
      </c>
      <c r="AS2506">
        <v>0</v>
      </c>
      <c r="AT2506">
        <v>1</v>
      </c>
      <c r="AU2506">
        <f t="shared" ca="1" si="984"/>
        <v>1</v>
      </c>
      <c r="AV2506">
        <f t="shared" ca="1" si="984"/>
        <v>0</v>
      </c>
      <c r="AW2506">
        <f t="shared" ca="1" si="984"/>
        <v>0</v>
      </c>
      <c r="AX2506">
        <v>0</v>
      </c>
    </row>
    <row r="2507" spans="1:50">
      <c r="A2507" s="2">
        <v>41360</v>
      </c>
      <c r="B2507">
        <v>1507</v>
      </c>
      <c r="C2507">
        <v>16</v>
      </c>
      <c r="D2507">
        <f t="shared" ca="1" si="970"/>
        <v>11.132261985789588</v>
      </c>
      <c r="E2507">
        <f t="shared" ca="1" si="971"/>
        <v>4.8677380142104116</v>
      </c>
      <c r="F2507" t="str">
        <f t="shared" ca="1" si="972"/>
        <v>high</v>
      </c>
      <c r="G2507">
        <v>824</v>
      </c>
      <c r="H2507">
        <f t="shared" si="973"/>
        <v>824</v>
      </c>
      <c r="I2507">
        <f t="shared" ca="1" si="974"/>
        <v>662.39772044345591</v>
      </c>
      <c r="J2507">
        <f t="shared" ca="1" si="975"/>
        <v>161.60227955654409</v>
      </c>
      <c r="K2507" t="str">
        <f t="shared" ca="1" si="976"/>
        <v>high</v>
      </c>
      <c r="L2507">
        <v>-2.2999999999999998</v>
      </c>
      <c r="M2507" t="str">
        <f t="shared" si="952"/>
        <v>low</v>
      </c>
      <c r="N2507">
        <f t="shared" si="958"/>
        <v>3</v>
      </c>
      <c r="O2507">
        <f t="shared" si="959"/>
        <v>3</v>
      </c>
      <c r="P2507" t="str">
        <f t="shared" si="960"/>
        <v>středa</v>
      </c>
      <c r="Q2507">
        <f t="shared" si="982"/>
        <v>0</v>
      </c>
      <c r="R2507">
        <f t="shared" si="982"/>
        <v>0</v>
      </c>
      <c r="S2507">
        <f t="shared" si="982"/>
        <v>1</v>
      </c>
      <c r="T2507">
        <f t="shared" si="982"/>
        <v>0</v>
      </c>
      <c r="U2507">
        <f t="shared" si="982"/>
        <v>0</v>
      </c>
      <c r="V2507">
        <f t="shared" si="982"/>
        <v>0</v>
      </c>
      <c r="W2507">
        <f t="shared" si="982"/>
        <v>0</v>
      </c>
      <c r="X2507">
        <f t="shared" si="982"/>
        <v>0</v>
      </c>
      <c r="Y2507">
        <f t="shared" si="982"/>
        <v>0</v>
      </c>
      <c r="Z2507">
        <f t="shared" si="982"/>
        <v>0</v>
      </c>
      <c r="AA2507">
        <f t="shared" si="982"/>
        <v>0</v>
      </c>
      <c r="AB2507">
        <f t="shared" si="982"/>
        <v>0</v>
      </c>
      <c r="AC2507">
        <f t="shared" si="983"/>
        <v>0</v>
      </c>
      <c r="AD2507">
        <f t="shared" si="983"/>
        <v>0</v>
      </c>
      <c r="AE2507">
        <f t="shared" si="983"/>
        <v>1</v>
      </c>
      <c r="AF2507">
        <f t="shared" si="983"/>
        <v>0</v>
      </c>
      <c r="AG2507">
        <f t="shared" si="983"/>
        <v>0</v>
      </c>
      <c r="AH2507">
        <f t="shared" si="983"/>
        <v>0</v>
      </c>
      <c r="AI2507">
        <f t="shared" si="983"/>
        <v>0</v>
      </c>
      <c r="AJ2507">
        <f t="shared" ca="1" si="961"/>
        <v>0</v>
      </c>
      <c r="AK2507">
        <f t="shared" ca="1" si="962"/>
        <v>0</v>
      </c>
      <c r="AL2507">
        <f t="shared" ca="1" si="963"/>
        <v>1</v>
      </c>
      <c r="AM2507">
        <f t="shared" ca="1" si="964"/>
        <v>1</v>
      </c>
      <c r="AN2507">
        <f t="shared" ca="1" si="965"/>
        <v>0</v>
      </c>
      <c r="AO2507">
        <f t="shared" ca="1" si="966"/>
        <v>0</v>
      </c>
      <c r="AP2507">
        <f t="shared" ca="1" si="967"/>
        <v>1</v>
      </c>
      <c r="AQ2507">
        <f t="shared" ca="1" si="968"/>
        <v>0</v>
      </c>
      <c r="AR2507">
        <f t="shared" ca="1" si="969"/>
        <v>0</v>
      </c>
      <c r="AS2507">
        <v>0</v>
      </c>
      <c r="AT2507">
        <v>1</v>
      </c>
      <c r="AU2507">
        <f t="shared" ca="1" si="984"/>
        <v>0</v>
      </c>
      <c r="AV2507">
        <f t="shared" ca="1" si="984"/>
        <v>0</v>
      </c>
      <c r="AW2507">
        <f t="shared" ca="1" si="984"/>
        <v>1</v>
      </c>
      <c r="AX2507">
        <v>0</v>
      </c>
    </row>
    <row r="2508" spans="1:50">
      <c r="A2508" s="2">
        <v>41361</v>
      </c>
      <c r="B2508">
        <v>1508</v>
      </c>
      <c r="C2508">
        <v>5</v>
      </c>
      <c r="D2508">
        <f t="shared" ca="1" si="970"/>
        <v>11.132883343843105</v>
      </c>
      <c r="E2508">
        <f t="shared" ca="1" si="971"/>
        <v>-6.1328833438431047</v>
      </c>
      <c r="F2508" t="str">
        <f t="shared" ca="1" si="972"/>
        <v>low</v>
      </c>
      <c r="G2508">
        <v>297</v>
      </c>
      <c r="H2508">
        <f t="shared" si="973"/>
        <v>297</v>
      </c>
      <c r="I2508">
        <f t="shared" ca="1" si="974"/>
        <v>662.36577757389955</v>
      </c>
      <c r="J2508">
        <f t="shared" ca="1" si="975"/>
        <v>-365.36577757389955</v>
      </c>
      <c r="K2508" t="str">
        <f t="shared" ca="1" si="976"/>
        <v>low</v>
      </c>
      <c r="L2508">
        <v>-1.45</v>
      </c>
      <c r="M2508" t="str">
        <f t="shared" si="952"/>
        <v>low</v>
      </c>
      <c r="N2508">
        <f t="shared" si="958"/>
        <v>3</v>
      </c>
      <c r="O2508">
        <f t="shared" si="959"/>
        <v>4</v>
      </c>
      <c r="P2508" t="str">
        <f t="shared" si="960"/>
        <v>čtvrtek</v>
      </c>
      <c r="Q2508">
        <f t="shared" si="982"/>
        <v>0</v>
      </c>
      <c r="R2508">
        <f t="shared" si="982"/>
        <v>0</v>
      </c>
      <c r="S2508">
        <f t="shared" si="982"/>
        <v>1</v>
      </c>
      <c r="T2508">
        <f t="shared" si="982"/>
        <v>0</v>
      </c>
      <c r="U2508">
        <f t="shared" si="982"/>
        <v>0</v>
      </c>
      <c r="V2508">
        <f t="shared" si="982"/>
        <v>0</v>
      </c>
      <c r="W2508">
        <f t="shared" si="982"/>
        <v>0</v>
      </c>
      <c r="X2508">
        <f t="shared" si="982"/>
        <v>0</v>
      </c>
      <c r="Y2508">
        <f t="shared" si="982"/>
        <v>0</v>
      </c>
      <c r="Z2508">
        <f t="shared" si="982"/>
        <v>0</v>
      </c>
      <c r="AA2508">
        <f t="shared" si="982"/>
        <v>0</v>
      </c>
      <c r="AB2508">
        <f t="shared" si="982"/>
        <v>0</v>
      </c>
      <c r="AC2508">
        <f t="shared" si="983"/>
        <v>0</v>
      </c>
      <c r="AD2508">
        <f t="shared" si="983"/>
        <v>0</v>
      </c>
      <c r="AE2508">
        <f t="shared" si="983"/>
        <v>0</v>
      </c>
      <c r="AF2508">
        <f t="shared" si="983"/>
        <v>1</v>
      </c>
      <c r="AG2508">
        <f t="shared" si="983"/>
        <v>0</v>
      </c>
      <c r="AH2508">
        <f t="shared" si="983"/>
        <v>0</v>
      </c>
      <c r="AI2508">
        <f t="shared" si="983"/>
        <v>0</v>
      </c>
      <c r="AJ2508">
        <f t="shared" ca="1" si="961"/>
        <v>0</v>
      </c>
      <c r="AK2508">
        <f t="shared" ca="1" si="962"/>
        <v>0</v>
      </c>
      <c r="AL2508">
        <f t="shared" ca="1" si="963"/>
        <v>1</v>
      </c>
      <c r="AM2508">
        <f t="shared" ca="1" si="964"/>
        <v>1</v>
      </c>
      <c r="AN2508">
        <f t="shared" ca="1" si="965"/>
        <v>0</v>
      </c>
      <c r="AO2508">
        <f t="shared" ca="1" si="966"/>
        <v>0</v>
      </c>
      <c r="AP2508">
        <f t="shared" ca="1" si="967"/>
        <v>1</v>
      </c>
      <c r="AQ2508">
        <f t="shared" ca="1" si="968"/>
        <v>0</v>
      </c>
      <c r="AR2508">
        <f t="shared" ca="1" si="969"/>
        <v>0</v>
      </c>
      <c r="AS2508">
        <v>0</v>
      </c>
      <c r="AT2508">
        <v>1</v>
      </c>
      <c r="AU2508">
        <f t="shared" ca="1" si="984"/>
        <v>1</v>
      </c>
      <c r="AV2508">
        <f t="shared" ca="1" si="984"/>
        <v>0</v>
      </c>
      <c r="AW2508">
        <f t="shared" ca="1" si="984"/>
        <v>0</v>
      </c>
      <c r="AX2508">
        <v>0</v>
      </c>
    </row>
    <row r="2509" spans="1:50">
      <c r="A2509" s="2">
        <v>41362</v>
      </c>
      <c r="B2509">
        <v>1509</v>
      </c>
      <c r="C2509">
        <v>11</v>
      </c>
      <c r="D2509">
        <f t="shared" ca="1" si="970"/>
        <v>11.133505063886425</v>
      </c>
      <c r="E2509">
        <f t="shared" ca="1" si="971"/>
        <v>-0.13350506388642458</v>
      </c>
      <c r="F2509" t="str">
        <f t="shared" ca="1" si="972"/>
        <v>medium</v>
      </c>
      <c r="G2509">
        <v>512</v>
      </c>
      <c r="H2509">
        <f t="shared" si="973"/>
        <v>512</v>
      </c>
      <c r="I2509">
        <f t="shared" ca="1" si="974"/>
        <v>662.33389610606287</v>
      </c>
      <c r="J2509">
        <f t="shared" ca="1" si="975"/>
        <v>-150.33389610606287</v>
      </c>
      <c r="K2509" t="str">
        <f t="shared" ca="1" si="976"/>
        <v>medium</v>
      </c>
      <c r="L2509">
        <v>2.8</v>
      </c>
      <c r="M2509" t="str">
        <f t="shared" si="952"/>
        <v>low</v>
      </c>
      <c r="N2509">
        <f t="shared" si="958"/>
        <v>3</v>
      </c>
      <c r="O2509">
        <f t="shared" si="959"/>
        <v>5</v>
      </c>
      <c r="P2509" t="str">
        <f t="shared" si="960"/>
        <v>pátek</v>
      </c>
      <c r="Q2509">
        <f t="shared" si="982"/>
        <v>0</v>
      </c>
      <c r="R2509">
        <f t="shared" si="982"/>
        <v>0</v>
      </c>
      <c r="S2509">
        <f t="shared" si="982"/>
        <v>1</v>
      </c>
      <c r="T2509">
        <f t="shared" si="982"/>
        <v>0</v>
      </c>
      <c r="U2509">
        <f t="shared" si="982"/>
        <v>0</v>
      </c>
      <c r="V2509">
        <f t="shared" si="982"/>
        <v>0</v>
      </c>
      <c r="W2509">
        <f t="shared" si="982"/>
        <v>0</v>
      </c>
      <c r="X2509">
        <f t="shared" si="982"/>
        <v>0</v>
      </c>
      <c r="Y2509">
        <f t="shared" si="982"/>
        <v>0</v>
      </c>
      <c r="Z2509">
        <f t="shared" si="982"/>
        <v>0</v>
      </c>
      <c r="AA2509">
        <f t="shared" si="982"/>
        <v>0</v>
      </c>
      <c r="AB2509">
        <f t="shared" si="982"/>
        <v>0</v>
      </c>
      <c r="AC2509">
        <f t="shared" si="983"/>
        <v>0</v>
      </c>
      <c r="AD2509">
        <f t="shared" si="983"/>
        <v>0</v>
      </c>
      <c r="AE2509">
        <f t="shared" si="983"/>
        <v>0</v>
      </c>
      <c r="AF2509">
        <f t="shared" si="983"/>
        <v>0</v>
      </c>
      <c r="AG2509">
        <f t="shared" si="983"/>
        <v>1</v>
      </c>
      <c r="AH2509">
        <f t="shared" si="983"/>
        <v>0</v>
      </c>
      <c r="AI2509">
        <f t="shared" si="983"/>
        <v>0</v>
      </c>
      <c r="AJ2509">
        <f t="shared" ca="1" si="961"/>
        <v>0</v>
      </c>
      <c r="AK2509">
        <f t="shared" ca="1" si="962"/>
        <v>0</v>
      </c>
      <c r="AL2509">
        <f t="shared" ca="1" si="963"/>
        <v>1</v>
      </c>
      <c r="AM2509">
        <f t="shared" ca="1" si="964"/>
        <v>1</v>
      </c>
      <c r="AN2509">
        <f t="shared" ca="1" si="965"/>
        <v>0</v>
      </c>
      <c r="AO2509">
        <f t="shared" ca="1" si="966"/>
        <v>0</v>
      </c>
      <c r="AP2509">
        <f t="shared" ca="1" si="967"/>
        <v>1</v>
      </c>
      <c r="AQ2509">
        <f t="shared" ca="1" si="968"/>
        <v>0</v>
      </c>
      <c r="AR2509">
        <f t="shared" ca="1" si="969"/>
        <v>0</v>
      </c>
      <c r="AS2509">
        <v>1</v>
      </c>
      <c r="AT2509">
        <v>1</v>
      </c>
      <c r="AU2509">
        <f t="shared" ca="1" si="984"/>
        <v>0</v>
      </c>
      <c r="AV2509">
        <f t="shared" ca="1" si="984"/>
        <v>1</v>
      </c>
      <c r="AW2509">
        <f t="shared" ca="1" si="984"/>
        <v>0</v>
      </c>
      <c r="AX2509">
        <v>1</v>
      </c>
    </row>
    <row r="2510" spans="1:50">
      <c r="A2510" s="2">
        <v>41363</v>
      </c>
      <c r="B2510">
        <v>1510</v>
      </c>
      <c r="C2510">
        <v>9</v>
      </c>
      <c r="D2510">
        <f t="shared" ca="1" si="970"/>
        <v>11.134127148211869</v>
      </c>
      <c r="E2510">
        <f t="shared" ca="1" si="971"/>
        <v>-2.1341271482118689</v>
      </c>
      <c r="F2510" t="str">
        <f t="shared" ca="1" si="972"/>
        <v>low</v>
      </c>
      <c r="G2510">
        <v>565</v>
      </c>
      <c r="H2510">
        <f t="shared" si="973"/>
        <v>565</v>
      </c>
      <c r="I2510">
        <f t="shared" ca="1" si="974"/>
        <v>662.30207635327247</v>
      </c>
      <c r="J2510">
        <f t="shared" ca="1" si="975"/>
        <v>-97.302076353272469</v>
      </c>
      <c r="K2510" t="str">
        <f t="shared" ca="1" si="976"/>
        <v>medium</v>
      </c>
      <c r="L2510">
        <v>-1.35</v>
      </c>
      <c r="M2510" t="str">
        <f t="shared" si="952"/>
        <v>low</v>
      </c>
      <c r="N2510">
        <f t="shared" si="958"/>
        <v>3</v>
      </c>
      <c r="O2510">
        <f t="shared" si="959"/>
        <v>6</v>
      </c>
      <c r="P2510" t="str">
        <f t="shared" si="960"/>
        <v>sobota</v>
      </c>
      <c r="Q2510">
        <f t="shared" si="982"/>
        <v>0</v>
      </c>
      <c r="R2510">
        <f t="shared" si="982"/>
        <v>0</v>
      </c>
      <c r="S2510">
        <f t="shared" si="982"/>
        <v>1</v>
      </c>
      <c r="T2510">
        <f t="shared" si="982"/>
        <v>0</v>
      </c>
      <c r="U2510">
        <f t="shared" si="982"/>
        <v>0</v>
      </c>
      <c r="V2510">
        <f t="shared" si="982"/>
        <v>0</v>
      </c>
      <c r="W2510">
        <f t="shared" si="982"/>
        <v>0</v>
      </c>
      <c r="X2510">
        <f t="shared" si="982"/>
        <v>0</v>
      </c>
      <c r="Y2510">
        <f t="shared" si="982"/>
        <v>0</v>
      </c>
      <c r="Z2510">
        <f t="shared" si="982"/>
        <v>0</v>
      </c>
      <c r="AA2510">
        <f t="shared" si="982"/>
        <v>0</v>
      </c>
      <c r="AB2510">
        <f t="shared" si="982"/>
        <v>0</v>
      </c>
      <c r="AC2510">
        <f t="shared" si="983"/>
        <v>0</v>
      </c>
      <c r="AD2510">
        <f t="shared" si="983"/>
        <v>0</v>
      </c>
      <c r="AE2510">
        <f t="shared" si="983"/>
        <v>0</v>
      </c>
      <c r="AF2510">
        <f t="shared" si="983"/>
        <v>0</v>
      </c>
      <c r="AG2510">
        <f t="shared" si="983"/>
        <v>0</v>
      </c>
      <c r="AH2510">
        <f t="shared" si="983"/>
        <v>1</v>
      </c>
      <c r="AI2510">
        <f t="shared" si="983"/>
        <v>0</v>
      </c>
      <c r="AJ2510">
        <f t="shared" ca="1" si="961"/>
        <v>0</v>
      </c>
      <c r="AK2510">
        <f t="shared" ca="1" si="962"/>
        <v>0</v>
      </c>
      <c r="AL2510">
        <f t="shared" ca="1" si="963"/>
        <v>1</v>
      </c>
      <c r="AM2510">
        <f t="shared" ca="1" si="964"/>
        <v>1</v>
      </c>
      <c r="AN2510">
        <f t="shared" ca="1" si="965"/>
        <v>0</v>
      </c>
      <c r="AO2510">
        <f t="shared" ca="1" si="966"/>
        <v>0</v>
      </c>
      <c r="AP2510">
        <f t="shared" ca="1" si="967"/>
        <v>1</v>
      </c>
      <c r="AQ2510">
        <f t="shared" ca="1" si="968"/>
        <v>0</v>
      </c>
      <c r="AR2510">
        <f t="shared" ca="1" si="969"/>
        <v>0</v>
      </c>
      <c r="AS2510">
        <v>1</v>
      </c>
      <c r="AT2510">
        <v>1</v>
      </c>
      <c r="AU2510">
        <f t="shared" ca="1" si="984"/>
        <v>1</v>
      </c>
      <c r="AV2510">
        <f t="shared" ca="1" si="984"/>
        <v>0</v>
      </c>
      <c r="AW2510">
        <f t="shared" ca="1" si="984"/>
        <v>0</v>
      </c>
      <c r="AX2510">
        <v>0</v>
      </c>
    </row>
    <row r="2511" spans="1:50">
      <c r="A2511" s="2">
        <v>41364</v>
      </c>
      <c r="B2511">
        <v>1511</v>
      </c>
      <c r="C2511">
        <v>8</v>
      </c>
      <c r="D2511">
        <f t="shared" ca="1" si="970"/>
        <v>11.134749599111752</v>
      </c>
      <c r="E2511">
        <f t="shared" ca="1" si="971"/>
        <v>-3.1347495991117516</v>
      </c>
      <c r="F2511" t="str">
        <f t="shared" ca="1" si="972"/>
        <v>low</v>
      </c>
      <c r="G2511">
        <v>458</v>
      </c>
      <c r="H2511">
        <f t="shared" si="973"/>
        <v>458</v>
      </c>
      <c r="I2511">
        <f t="shared" ca="1" si="974"/>
        <v>662.27031862885542</v>
      </c>
      <c r="J2511">
        <f t="shared" ca="1" si="975"/>
        <v>-204.27031862885542</v>
      </c>
      <c r="K2511" t="str">
        <f t="shared" ca="1" si="976"/>
        <v>medium</v>
      </c>
      <c r="L2511">
        <v>1.2</v>
      </c>
      <c r="M2511" t="str">
        <f t="shared" si="952"/>
        <v>low</v>
      </c>
      <c r="N2511">
        <f t="shared" si="958"/>
        <v>3</v>
      </c>
      <c r="O2511">
        <f t="shared" si="959"/>
        <v>7</v>
      </c>
      <c r="P2511" t="str">
        <f t="shared" si="960"/>
        <v>neděle</v>
      </c>
      <c r="Q2511">
        <f t="shared" ref="Q2511:AB2520" si="985">VLOOKUP($N2511,$V$31:$AH$42,Q$592+1,0)</f>
        <v>0</v>
      </c>
      <c r="R2511">
        <f t="shared" si="985"/>
        <v>0</v>
      </c>
      <c r="S2511">
        <f t="shared" si="985"/>
        <v>1</v>
      </c>
      <c r="T2511">
        <f t="shared" si="985"/>
        <v>0</v>
      </c>
      <c r="U2511">
        <f t="shared" si="985"/>
        <v>0</v>
      </c>
      <c r="V2511">
        <f t="shared" si="985"/>
        <v>0</v>
      </c>
      <c r="W2511">
        <f t="shared" si="985"/>
        <v>0</v>
      </c>
      <c r="X2511">
        <f t="shared" si="985"/>
        <v>0</v>
      </c>
      <c r="Y2511">
        <f t="shared" si="985"/>
        <v>0</v>
      </c>
      <c r="Z2511">
        <f t="shared" si="985"/>
        <v>0</v>
      </c>
      <c r="AA2511">
        <f t="shared" si="985"/>
        <v>0</v>
      </c>
      <c r="AB2511">
        <f t="shared" si="985"/>
        <v>0</v>
      </c>
      <c r="AC2511">
        <f t="shared" ref="AC2511:AI2520" si="986">VLOOKUP($O2511,$V$74:$AC$80,AC$592+1,0)</f>
        <v>0</v>
      </c>
      <c r="AD2511">
        <f t="shared" si="986"/>
        <v>0</v>
      </c>
      <c r="AE2511">
        <f t="shared" si="986"/>
        <v>0</v>
      </c>
      <c r="AF2511">
        <f t="shared" si="986"/>
        <v>0</v>
      </c>
      <c r="AG2511">
        <f t="shared" si="986"/>
        <v>0</v>
      </c>
      <c r="AH2511">
        <f t="shared" si="986"/>
        <v>0</v>
      </c>
      <c r="AI2511">
        <f t="shared" si="986"/>
        <v>1</v>
      </c>
      <c r="AJ2511">
        <f t="shared" ca="1" si="961"/>
        <v>0</v>
      </c>
      <c r="AK2511">
        <f t="shared" ca="1" si="962"/>
        <v>0</v>
      </c>
      <c r="AL2511">
        <f t="shared" ca="1" si="963"/>
        <v>1</v>
      </c>
      <c r="AM2511">
        <f t="shared" ca="1" si="964"/>
        <v>1</v>
      </c>
      <c r="AN2511">
        <f t="shared" ca="1" si="965"/>
        <v>0</v>
      </c>
      <c r="AO2511">
        <f t="shared" ca="1" si="966"/>
        <v>0</v>
      </c>
      <c r="AP2511">
        <f t="shared" ca="1" si="967"/>
        <v>1</v>
      </c>
      <c r="AQ2511">
        <f t="shared" ca="1" si="968"/>
        <v>0</v>
      </c>
      <c r="AR2511">
        <f t="shared" ca="1" si="969"/>
        <v>0</v>
      </c>
      <c r="AS2511">
        <v>0</v>
      </c>
      <c r="AT2511">
        <v>1</v>
      </c>
      <c r="AU2511">
        <f t="shared" ca="1" si="984"/>
        <v>1</v>
      </c>
      <c r="AV2511">
        <f t="shared" ca="1" si="984"/>
        <v>0</v>
      </c>
      <c r="AW2511">
        <f t="shared" ca="1" si="984"/>
        <v>0</v>
      </c>
      <c r="AX2511">
        <v>0</v>
      </c>
    </row>
    <row r="2512" spans="1:50">
      <c r="A2512" s="2">
        <v>41365</v>
      </c>
      <c r="B2512">
        <v>1512</v>
      </c>
      <c r="C2512">
        <v>11</v>
      </c>
      <c r="D2512">
        <f t="shared" ca="1" si="970"/>
        <v>11.135372418878388</v>
      </c>
      <c r="E2512">
        <f t="shared" ca="1" si="971"/>
        <v>-0.13537241887838825</v>
      </c>
      <c r="F2512" t="str">
        <f t="shared" ca="1" si="972"/>
        <v>medium</v>
      </c>
      <c r="G2512">
        <v>319</v>
      </c>
      <c r="H2512">
        <f t="shared" si="973"/>
        <v>319</v>
      </c>
      <c r="I2512">
        <f t="shared" ca="1" si="974"/>
        <v>662.23862324613845</v>
      </c>
      <c r="J2512">
        <f t="shared" ca="1" si="975"/>
        <v>-343.23862324613845</v>
      </c>
      <c r="K2512" t="str">
        <f t="shared" ca="1" si="976"/>
        <v>low</v>
      </c>
      <c r="L2512">
        <v>0.8</v>
      </c>
      <c r="M2512" t="str">
        <f t="shared" si="952"/>
        <v>low</v>
      </c>
      <c r="N2512">
        <f t="shared" si="958"/>
        <v>4</v>
      </c>
      <c r="O2512">
        <f t="shared" si="959"/>
        <v>1</v>
      </c>
      <c r="P2512" t="str">
        <f t="shared" si="960"/>
        <v>pondělí</v>
      </c>
      <c r="Q2512">
        <f t="shared" si="985"/>
        <v>0</v>
      </c>
      <c r="R2512">
        <f t="shared" si="985"/>
        <v>0</v>
      </c>
      <c r="S2512">
        <f t="shared" si="985"/>
        <v>0</v>
      </c>
      <c r="T2512">
        <f t="shared" si="985"/>
        <v>1</v>
      </c>
      <c r="U2512">
        <f t="shared" si="985"/>
        <v>0</v>
      </c>
      <c r="V2512">
        <f t="shared" si="985"/>
        <v>0</v>
      </c>
      <c r="W2512">
        <f t="shared" si="985"/>
        <v>0</v>
      </c>
      <c r="X2512">
        <f t="shared" si="985"/>
        <v>0</v>
      </c>
      <c r="Y2512">
        <f t="shared" si="985"/>
        <v>0</v>
      </c>
      <c r="Z2512">
        <f t="shared" si="985"/>
        <v>0</v>
      </c>
      <c r="AA2512">
        <f t="shared" si="985"/>
        <v>0</v>
      </c>
      <c r="AB2512">
        <f t="shared" si="985"/>
        <v>0</v>
      </c>
      <c r="AC2512">
        <f t="shared" si="986"/>
        <v>1</v>
      </c>
      <c r="AD2512">
        <f t="shared" si="986"/>
        <v>0</v>
      </c>
      <c r="AE2512">
        <f t="shared" si="986"/>
        <v>0</v>
      </c>
      <c r="AF2512">
        <f t="shared" si="986"/>
        <v>0</v>
      </c>
      <c r="AG2512">
        <f t="shared" si="986"/>
        <v>0</v>
      </c>
      <c r="AH2512">
        <f t="shared" si="986"/>
        <v>0</v>
      </c>
      <c r="AI2512">
        <f t="shared" si="986"/>
        <v>0</v>
      </c>
      <c r="AJ2512">
        <f t="shared" ca="1" si="961"/>
        <v>0</v>
      </c>
      <c r="AK2512">
        <f t="shared" ca="1" si="962"/>
        <v>0</v>
      </c>
      <c r="AL2512">
        <f t="shared" ca="1" si="963"/>
        <v>1</v>
      </c>
      <c r="AM2512">
        <f t="shared" ca="1" si="964"/>
        <v>1</v>
      </c>
      <c r="AN2512">
        <f t="shared" ca="1" si="965"/>
        <v>0</v>
      </c>
      <c r="AO2512">
        <f t="shared" ca="1" si="966"/>
        <v>0</v>
      </c>
      <c r="AP2512">
        <f t="shared" ca="1" si="967"/>
        <v>1</v>
      </c>
      <c r="AQ2512">
        <f t="shared" ca="1" si="968"/>
        <v>0</v>
      </c>
      <c r="AR2512">
        <f t="shared" ca="1" si="969"/>
        <v>0</v>
      </c>
      <c r="AS2512">
        <v>1</v>
      </c>
      <c r="AT2512">
        <v>1</v>
      </c>
      <c r="AU2512">
        <f t="shared" ca="1" si="984"/>
        <v>0</v>
      </c>
      <c r="AV2512">
        <f t="shared" ca="1" si="984"/>
        <v>1</v>
      </c>
      <c r="AW2512">
        <f t="shared" ca="1" si="984"/>
        <v>0</v>
      </c>
      <c r="AX2512">
        <v>0</v>
      </c>
    </row>
    <row r="2513" spans="1:50">
      <c r="A2513" s="2">
        <v>41366</v>
      </c>
      <c r="B2513">
        <v>1513</v>
      </c>
      <c r="C2513">
        <v>14</v>
      </c>
      <c r="D2513">
        <f t="shared" ca="1" si="970"/>
        <v>11.1359956098041</v>
      </c>
      <c r="E2513">
        <f t="shared" ca="1" si="971"/>
        <v>2.8640043901959</v>
      </c>
      <c r="F2513" t="str">
        <f t="shared" ca="1" si="972"/>
        <v>high</v>
      </c>
      <c r="G2513">
        <v>711</v>
      </c>
      <c r="H2513">
        <f t="shared" si="973"/>
        <v>711</v>
      </c>
      <c r="I2513">
        <f t="shared" ca="1" si="974"/>
        <v>662.20699051844872</v>
      </c>
      <c r="J2513">
        <f t="shared" ca="1" si="975"/>
        <v>48.79300948155128</v>
      </c>
      <c r="K2513" t="str">
        <f t="shared" ca="1" si="976"/>
        <v>high</v>
      </c>
      <c r="L2513">
        <v>-1.05</v>
      </c>
      <c r="M2513" t="str">
        <f t="shared" si="952"/>
        <v>low</v>
      </c>
      <c r="N2513">
        <f t="shared" si="958"/>
        <v>4</v>
      </c>
      <c r="O2513">
        <f t="shared" si="959"/>
        <v>2</v>
      </c>
      <c r="P2513" t="str">
        <f t="shared" si="960"/>
        <v>úterý</v>
      </c>
      <c r="Q2513">
        <f t="shared" si="985"/>
        <v>0</v>
      </c>
      <c r="R2513">
        <f t="shared" si="985"/>
        <v>0</v>
      </c>
      <c r="S2513">
        <f t="shared" si="985"/>
        <v>0</v>
      </c>
      <c r="T2513">
        <f t="shared" si="985"/>
        <v>1</v>
      </c>
      <c r="U2513">
        <f t="shared" si="985"/>
        <v>0</v>
      </c>
      <c r="V2513">
        <f t="shared" si="985"/>
        <v>0</v>
      </c>
      <c r="W2513">
        <f t="shared" si="985"/>
        <v>0</v>
      </c>
      <c r="X2513">
        <f t="shared" si="985"/>
        <v>0</v>
      </c>
      <c r="Y2513">
        <f t="shared" si="985"/>
        <v>0</v>
      </c>
      <c r="Z2513">
        <f t="shared" si="985"/>
        <v>0</v>
      </c>
      <c r="AA2513">
        <f t="shared" si="985"/>
        <v>0</v>
      </c>
      <c r="AB2513">
        <f t="shared" si="985"/>
        <v>0</v>
      </c>
      <c r="AC2513">
        <f t="shared" si="986"/>
        <v>0</v>
      </c>
      <c r="AD2513">
        <f t="shared" si="986"/>
        <v>1</v>
      </c>
      <c r="AE2513">
        <f t="shared" si="986"/>
        <v>0</v>
      </c>
      <c r="AF2513">
        <f t="shared" si="986"/>
        <v>0</v>
      </c>
      <c r="AG2513">
        <f t="shared" si="986"/>
        <v>0</v>
      </c>
      <c r="AH2513">
        <f t="shared" si="986"/>
        <v>0</v>
      </c>
      <c r="AI2513">
        <f t="shared" si="986"/>
        <v>0</v>
      </c>
      <c r="AJ2513">
        <f t="shared" ca="1" si="961"/>
        <v>0</v>
      </c>
      <c r="AK2513">
        <f t="shared" ca="1" si="962"/>
        <v>0</v>
      </c>
      <c r="AL2513">
        <f t="shared" ca="1" si="963"/>
        <v>1</v>
      </c>
      <c r="AM2513">
        <f t="shared" ca="1" si="964"/>
        <v>1</v>
      </c>
      <c r="AN2513">
        <f t="shared" ca="1" si="965"/>
        <v>0</v>
      </c>
      <c r="AO2513">
        <f t="shared" ca="1" si="966"/>
        <v>0</v>
      </c>
      <c r="AP2513">
        <f t="shared" ca="1" si="967"/>
        <v>1</v>
      </c>
      <c r="AQ2513">
        <f t="shared" ca="1" si="968"/>
        <v>0</v>
      </c>
      <c r="AR2513">
        <f t="shared" ca="1" si="969"/>
        <v>0</v>
      </c>
      <c r="AS2513">
        <v>1</v>
      </c>
      <c r="AT2513">
        <v>1</v>
      </c>
      <c r="AU2513">
        <f t="shared" ca="1" si="984"/>
        <v>0</v>
      </c>
      <c r="AV2513">
        <f t="shared" ca="1" si="984"/>
        <v>0</v>
      </c>
      <c r="AW2513">
        <f t="shared" ca="1" si="984"/>
        <v>1</v>
      </c>
      <c r="AX2513">
        <v>1</v>
      </c>
    </row>
    <row r="2514" spans="1:50">
      <c r="A2514" s="2">
        <v>41367</v>
      </c>
      <c r="B2514">
        <v>1514</v>
      </c>
      <c r="C2514">
        <v>5</v>
      </c>
      <c r="D2514">
        <f t="shared" ca="1" si="970"/>
        <v>11.136619174181202</v>
      </c>
      <c r="E2514">
        <f t="shared" ca="1" si="971"/>
        <v>-6.1366191741812024</v>
      </c>
      <c r="F2514" t="str">
        <f t="shared" ca="1" si="972"/>
        <v>low</v>
      </c>
      <c r="G2514">
        <v>254</v>
      </c>
      <c r="H2514">
        <f t="shared" si="973"/>
        <v>254</v>
      </c>
      <c r="I2514">
        <f t="shared" ca="1" si="974"/>
        <v>662.17542075911297</v>
      </c>
      <c r="J2514">
        <f t="shared" ca="1" si="975"/>
        <v>-408.17542075911297</v>
      </c>
      <c r="K2514" t="str">
        <f t="shared" ca="1" si="976"/>
        <v>low</v>
      </c>
      <c r="L2514">
        <v>0.6</v>
      </c>
      <c r="M2514" t="str">
        <f t="shared" si="952"/>
        <v>low</v>
      </c>
      <c r="N2514">
        <f t="shared" si="958"/>
        <v>4</v>
      </c>
      <c r="O2514">
        <f t="shared" si="959"/>
        <v>3</v>
      </c>
      <c r="P2514" t="str">
        <f t="shared" si="960"/>
        <v>středa</v>
      </c>
      <c r="Q2514">
        <f t="shared" si="985"/>
        <v>0</v>
      </c>
      <c r="R2514">
        <f t="shared" si="985"/>
        <v>0</v>
      </c>
      <c r="S2514">
        <f t="shared" si="985"/>
        <v>0</v>
      </c>
      <c r="T2514">
        <f t="shared" si="985"/>
        <v>1</v>
      </c>
      <c r="U2514">
        <f t="shared" si="985"/>
        <v>0</v>
      </c>
      <c r="V2514">
        <f t="shared" si="985"/>
        <v>0</v>
      </c>
      <c r="W2514">
        <f t="shared" si="985"/>
        <v>0</v>
      </c>
      <c r="X2514">
        <f t="shared" si="985"/>
        <v>0</v>
      </c>
      <c r="Y2514">
        <f t="shared" si="985"/>
        <v>0</v>
      </c>
      <c r="Z2514">
        <f t="shared" si="985"/>
        <v>0</v>
      </c>
      <c r="AA2514">
        <f t="shared" si="985"/>
        <v>0</v>
      </c>
      <c r="AB2514">
        <f t="shared" si="985"/>
        <v>0</v>
      </c>
      <c r="AC2514">
        <f t="shared" si="986"/>
        <v>0</v>
      </c>
      <c r="AD2514">
        <f t="shared" si="986"/>
        <v>0</v>
      </c>
      <c r="AE2514">
        <f t="shared" si="986"/>
        <v>1</v>
      </c>
      <c r="AF2514">
        <f t="shared" si="986"/>
        <v>0</v>
      </c>
      <c r="AG2514">
        <f t="shared" si="986"/>
        <v>0</v>
      </c>
      <c r="AH2514">
        <f t="shared" si="986"/>
        <v>0</v>
      </c>
      <c r="AI2514">
        <f t="shared" si="986"/>
        <v>0</v>
      </c>
      <c r="AJ2514">
        <f t="shared" ca="1" si="961"/>
        <v>0</v>
      </c>
      <c r="AK2514">
        <f t="shared" ca="1" si="962"/>
        <v>0</v>
      </c>
      <c r="AL2514">
        <f t="shared" ca="1" si="963"/>
        <v>1</v>
      </c>
      <c r="AM2514">
        <f t="shared" ca="1" si="964"/>
        <v>1</v>
      </c>
      <c r="AN2514">
        <f t="shared" ca="1" si="965"/>
        <v>0</v>
      </c>
      <c r="AO2514">
        <f t="shared" ca="1" si="966"/>
        <v>0</v>
      </c>
      <c r="AP2514">
        <f t="shared" ca="1" si="967"/>
        <v>1</v>
      </c>
      <c r="AQ2514">
        <f t="shared" ca="1" si="968"/>
        <v>0</v>
      </c>
      <c r="AR2514">
        <f t="shared" ca="1" si="969"/>
        <v>0</v>
      </c>
      <c r="AS2514">
        <v>0</v>
      </c>
      <c r="AT2514">
        <v>1</v>
      </c>
      <c r="AU2514">
        <f t="shared" ca="1" si="984"/>
        <v>1</v>
      </c>
      <c r="AV2514">
        <f t="shared" ca="1" si="984"/>
        <v>0</v>
      </c>
      <c r="AW2514">
        <f t="shared" ca="1" si="984"/>
        <v>0</v>
      </c>
      <c r="AX2514">
        <v>1</v>
      </c>
    </row>
    <row r="2515" spans="1:50">
      <c r="A2515" s="2">
        <v>41368</v>
      </c>
      <c r="B2515">
        <v>1515</v>
      </c>
      <c r="C2515">
        <v>9</v>
      </c>
      <c r="D2515">
        <f t="shared" ca="1" si="970"/>
        <v>11.137243114302011</v>
      </c>
      <c r="E2515">
        <f t="shared" ca="1" si="971"/>
        <v>-2.1372431143020112</v>
      </c>
      <c r="F2515" t="str">
        <f t="shared" ca="1" si="972"/>
        <v>low</v>
      </c>
      <c r="G2515">
        <v>506</v>
      </c>
      <c r="H2515">
        <f t="shared" si="973"/>
        <v>506</v>
      </c>
      <c r="I2515">
        <f t="shared" ca="1" si="974"/>
        <v>662.14391428145814</v>
      </c>
      <c r="J2515">
        <f t="shared" ca="1" si="975"/>
        <v>-156.14391428145814</v>
      </c>
      <c r="K2515" t="str">
        <f t="shared" ca="1" si="976"/>
        <v>medium</v>
      </c>
      <c r="L2515">
        <v>-0.75</v>
      </c>
      <c r="M2515" t="str">
        <f t="shared" si="952"/>
        <v>low</v>
      </c>
      <c r="N2515">
        <f t="shared" si="958"/>
        <v>4</v>
      </c>
      <c r="O2515">
        <f t="shared" si="959"/>
        <v>4</v>
      </c>
      <c r="P2515" t="str">
        <f t="shared" si="960"/>
        <v>čtvrtek</v>
      </c>
      <c r="Q2515">
        <f t="shared" si="985"/>
        <v>0</v>
      </c>
      <c r="R2515">
        <f t="shared" si="985"/>
        <v>0</v>
      </c>
      <c r="S2515">
        <f t="shared" si="985"/>
        <v>0</v>
      </c>
      <c r="T2515">
        <f t="shared" si="985"/>
        <v>1</v>
      </c>
      <c r="U2515">
        <f t="shared" si="985"/>
        <v>0</v>
      </c>
      <c r="V2515">
        <f t="shared" si="985"/>
        <v>0</v>
      </c>
      <c r="W2515">
        <f t="shared" si="985"/>
        <v>0</v>
      </c>
      <c r="X2515">
        <f t="shared" si="985"/>
        <v>0</v>
      </c>
      <c r="Y2515">
        <f t="shared" si="985"/>
        <v>0</v>
      </c>
      <c r="Z2515">
        <f t="shared" si="985"/>
        <v>0</v>
      </c>
      <c r="AA2515">
        <f t="shared" si="985"/>
        <v>0</v>
      </c>
      <c r="AB2515">
        <f t="shared" si="985"/>
        <v>0</v>
      </c>
      <c r="AC2515">
        <f t="shared" si="986"/>
        <v>0</v>
      </c>
      <c r="AD2515">
        <f t="shared" si="986"/>
        <v>0</v>
      </c>
      <c r="AE2515">
        <f t="shared" si="986"/>
        <v>0</v>
      </c>
      <c r="AF2515">
        <f t="shared" si="986"/>
        <v>1</v>
      </c>
      <c r="AG2515">
        <f t="shared" si="986"/>
        <v>0</v>
      </c>
      <c r="AH2515">
        <f t="shared" si="986"/>
        <v>0</v>
      </c>
      <c r="AI2515">
        <f t="shared" si="986"/>
        <v>0</v>
      </c>
      <c r="AJ2515">
        <f t="shared" ca="1" si="961"/>
        <v>0</v>
      </c>
      <c r="AK2515">
        <f t="shared" ca="1" si="962"/>
        <v>0</v>
      </c>
      <c r="AL2515">
        <f t="shared" ca="1" si="963"/>
        <v>1</v>
      </c>
      <c r="AM2515">
        <f t="shared" ca="1" si="964"/>
        <v>1</v>
      </c>
      <c r="AN2515">
        <f t="shared" ca="1" si="965"/>
        <v>0</v>
      </c>
      <c r="AO2515">
        <f t="shared" ca="1" si="966"/>
        <v>0</v>
      </c>
      <c r="AP2515">
        <f t="shared" ca="1" si="967"/>
        <v>1</v>
      </c>
      <c r="AQ2515">
        <f t="shared" ca="1" si="968"/>
        <v>0</v>
      </c>
      <c r="AR2515">
        <f t="shared" ca="1" si="969"/>
        <v>0</v>
      </c>
      <c r="AS2515">
        <v>0</v>
      </c>
      <c r="AT2515">
        <v>1</v>
      </c>
      <c r="AU2515">
        <f t="shared" ca="1" si="984"/>
        <v>1</v>
      </c>
      <c r="AV2515">
        <f t="shared" ca="1" si="984"/>
        <v>0</v>
      </c>
      <c r="AW2515">
        <f t="shared" ca="1" si="984"/>
        <v>0</v>
      </c>
      <c r="AX2515">
        <v>1</v>
      </c>
    </row>
    <row r="2516" spans="1:50">
      <c r="A2516" s="2">
        <v>41369</v>
      </c>
      <c r="B2516">
        <v>1516</v>
      </c>
      <c r="C2516">
        <v>10</v>
      </c>
      <c r="D2516">
        <f t="shared" ca="1" si="970"/>
        <v>11.137867432458844</v>
      </c>
      <c r="E2516">
        <f t="shared" ca="1" si="971"/>
        <v>-1.1378674324588438</v>
      </c>
      <c r="F2516" t="str">
        <f t="shared" ca="1" si="972"/>
        <v>medium</v>
      </c>
      <c r="G2516">
        <v>237</v>
      </c>
      <c r="H2516">
        <f t="shared" si="973"/>
        <v>237</v>
      </c>
      <c r="I2516">
        <f t="shared" ca="1" si="974"/>
        <v>662.11247139881107</v>
      </c>
      <c r="J2516">
        <f t="shared" ca="1" si="975"/>
        <v>-425.11247139881107</v>
      </c>
      <c r="K2516" t="str">
        <f t="shared" ca="1" si="976"/>
        <v>low</v>
      </c>
      <c r="L2516">
        <v>0.4</v>
      </c>
      <c r="M2516" t="str">
        <f t="shared" ref="M2516:M2579" si="987">VLOOKUP(L2516,$A$17:$C$20,3)</f>
        <v>low</v>
      </c>
      <c r="N2516">
        <f t="shared" si="958"/>
        <v>4</v>
      </c>
      <c r="O2516">
        <f t="shared" si="959"/>
        <v>5</v>
      </c>
      <c r="P2516" t="str">
        <f t="shared" si="960"/>
        <v>pátek</v>
      </c>
      <c r="Q2516">
        <f t="shared" si="985"/>
        <v>0</v>
      </c>
      <c r="R2516">
        <f t="shared" si="985"/>
        <v>0</v>
      </c>
      <c r="S2516">
        <f t="shared" si="985"/>
        <v>0</v>
      </c>
      <c r="T2516">
        <f t="shared" si="985"/>
        <v>1</v>
      </c>
      <c r="U2516">
        <f t="shared" si="985"/>
        <v>0</v>
      </c>
      <c r="V2516">
        <f t="shared" si="985"/>
        <v>0</v>
      </c>
      <c r="W2516">
        <f t="shared" si="985"/>
        <v>0</v>
      </c>
      <c r="X2516">
        <f t="shared" si="985"/>
        <v>0</v>
      </c>
      <c r="Y2516">
        <f t="shared" si="985"/>
        <v>0</v>
      </c>
      <c r="Z2516">
        <f t="shared" si="985"/>
        <v>0</v>
      </c>
      <c r="AA2516">
        <f t="shared" si="985"/>
        <v>0</v>
      </c>
      <c r="AB2516">
        <f t="shared" si="985"/>
        <v>0</v>
      </c>
      <c r="AC2516">
        <f t="shared" si="986"/>
        <v>0</v>
      </c>
      <c r="AD2516">
        <f t="shared" si="986"/>
        <v>0</v>
      </c>
      <c r="AE2516">
        <f t="shared" si="986"/>
        <v>0</v>
      </c>
      <c r="AF2516">
        <f t="shared" si="986"/>
        <v>0</v>
      </c>
      <c r="AG2516">
        <f t="shared" si="986"/>
        <v>1</v>
      </c>
      <c r="AH2516">
        <f t="shared" si="986"/>
        <v>0</v>
      </c>
      <c r="AI2516">
        <f t="shared" si="986"/>
        <v>0</v>
      </c>
      <c r="AJ2516">
        <f t="shared" ca="1" si="961"/>
        <v>0</v>
      </c>
      <c r="AK2516">
        <f t="shared" ca="1" si="962"/>
        <v>0</v>
      </c>
      <c r="AL2516">
        <f t="shared" ca="1" si="963"/>
        <v>1</v>
      </c>
      <c r="AM2516">
        <f t="shared" ca="1" si="964"/>
        <v>1</v>
      </c>
      <c r="AN2516">
        <f t="shared" ca="1" si="965"/>
        <v>0</v>
      </c>
      <c r="AO2516">
        <f t="shared" ca="1" si="966"/>
        <v>0</v>
      </c>
      <c r="AP2516">
        <f t="shared" ca="1" si="967"/>
        <v>1</v>
      </c>
      <c r="AQ2516">
        <f t="shared" ca="1" si="968"/>
        <v>0</v>
      </c>
      <c r="AR2516">
        <f t="shared" ca="1" si="969"/>
        <v>0</v>
      </c>
      <c r="AS2516">
        <v>0</v>
      </c>
      <c r="AT2516">
        <v>1</v>
      </c>
      <c r="AU2516">
        <f t="shared" ca="1" si="984"/>
        <v>0</v>
      </c>
      <c r="AV2516">
        <f t="shared" ca="1" si="984"/>
        <v>1</v>
      </c>
      <c r="AW2516">
        <f t="shared" ca="1" si="984"/>
        <v>0</v>
      </c>
      <c r="AX2516">
        <v>1</v>
      </c>
    </row>
    <row r="2517" spans="1:50">
      <c r="A2517" s="2">
        <v>41370</v>
      </c>
      <c r="B2517">
        <v>1517</v>
      </c>
      <c r="C2517">
        <v>5</v>
      </c>
      <c r="D2517">
        <f t="shared" ca="1" si="970"/>
        <v>11.138492130944018</v>
      </c>
      <c r="E2517">
        <f t="shared" ca="1" si="971"/>
        <v>-6.1384921309440177</v>
      </c>
      <c r="F2517" t="str">
        <f t="shared" ca="1" si="972"/>
        <v>low</v>
      </c>
      <c r="G2517">
        <v>507</v>
      </c>
      <c r="H2517">
        <f t="shared" si="973"/>
        <v>507</v>
      </c>
      <c r="I2517">
        <f t="shared" ca="1" si="974"/>
        <v>662.08109242449882</v>
      </c>
      <c r="J2517">
        <f t="shared" ca="1" si="975"/>
        <v>-155.08109242449882</v>
      </c>
      <c r="K2517" t="str">
        <f t="shared" ca="1" si="976"/>
        <v>medium</v>
      </c>
      <c r="L2517">
        <v>0.25</v>
      </c>
      <c r="M2517" t="str">
        <f t="shared" si="987"/>
        <v>low</v>
      </c>
      <c r="N2517">
        <f t="shared" si="958"/>
        <v>4</v>
      </c>
      <c r="O2517">
        <f t="shared" si="959"/>
        <v>6</v>
      </c>
      <c r="P2517" t="str">
        <f t="shared" si="960"/>
        <v>sobota</v>
      </c>
      <c r="Q2517">
        <f t="shared" si="985"/>
        <v>0</v>
      </c>
      <c r="R2517">
        <f t="shared" si="985"/>
        <v>0</v>
      </c>
      <c r="S2517">
        <f t="shared" si="985"/>
        <v>0</v>
      </c>
      <c r="T2517">
        <f t="shared" si="985"/>
        <v>1</v>
      </c>
      <c r="U2517">
        <f t="shared" si="985"/>
        <v>0</v>
      </c>
      <c r="V2517">
        <f t="shared" si="985"/>
        <v>0</v>
      </c>
      <c r="W2517">
        <f t="shared" si="985"/>
        <v>0</v>
      </c>
      <c r="X2517">
        <f t="shared" si="985"/>
        <v>0</v>
      </c>
      <c r="Y2517">
        <f t="shared" si="985"/>
        <v>0</v>
      </c>
      <c r="Z2517">
        <f t="shared" si="985"/>
        <v>0</v>
      </c>
      <c r="AA2517">
        <f t="shared" si="985"/>
        <v>0</v>
      </c>
      <c r="AB2517">
        <f t="shared" si="985"/>
        <v>0</v>
      </c>
      <c r="AC2517">
        <f t="shared" si="986"/>
        <v>0</v>
      </c>
      <c r="AD2517">
        <f t="shared" si="986"/>
        <v>0</v>
      </c>
      <c r="AE2517">
        <f t="shared" si="986"/>
        <v>0</v>
      </c>
      <c r="AF2517">
        <f t="shared" si="986"/>
        <v>0</v>
      </c>
      <c r="AG2517">
        <f t="shared" si="986"/>
        <v>0</v>
      </c>
      <c r="AH2517">
        <f t="shared" si="986"/>
        <v>1</v>
      </c>
      <c r="AI2517">
        <f t="shared" si="986"/>
        <v>0</v>
      </c>
      <c r="AJ2517">
        <f t="shared" ca="1" si="961"/>
        <v>0</v>
      </c>
      <c r="AK2517">
        <f t="shared" ca="1" si="962"/>
        <v>0</v>
      </c>
      <c r="AL2517">
        <f t="shared" ca="1" si="963"/>
        <v>1</v>
      </c>
      <c r="AM2517">
        <f t="shared" ca="1" si="964"/>
        <v>1</v>
      </c>
      <c r="AN2517">
        <f t="shared" ca="1" si="965"/>
        <v>0</v>
      </c>
      <c r="AO2517">
        <f t="shared" ca="1" si="966"/>
        <v>0</v>
      </c>
      <c r="AP2517">
        <f t="shared" ca="1" si="967"/>
        <v>1</v>
      </c>
      <c r="AQ2517">
        <f t="shared" ca="1" si="968"/>
        <v>0</v>
      </c>
      <c r="AR2517">
        <f t="shared" ca="1" si="969"/>
        <v>0</v>
      </c>
      <c r="AS2517">
        <v>0</v>
      </c>
      <c r="AT2517">
        <v>0</v>
      </c>
      <c r="AU2517">
        <f t="shared" ca="1" si="984"/>
        <v>1</v>
      </c>
      <c r="AV2517">
        <f t="shared" ca="1" si="984"/>
        <v>0</v>
      </c>
      <c r="AW2517">
        <f t="shared" ca="1" si="984"/>
        <v>0</v>
      </c>
      <c r="AX2517">
        <v>0</v>
      </c>
    </row>
    <row r="2518" spans="1:50">
      <c r="A2518" s="2">
        <v>41371</v>
      </c>
      <c r="B2518">
        <v>1518</v>
      </c>
      <c r="C2518">
        <v>8</v>
      </c>
      <c r="D2518">
        <f t="shared" ca="1" si="970"/>
        <v>11.13911721204985</v>
      </c>
      <c r="E2518">
        <f t="shared" ca="1" si="971"/>
        <v>-3.1391172120498503</v>
      </c>
      <c r="F2518" t="str">
        <f t="shared" ca="1" si="972"/>
        <v>low</v>
      </c>
      <c r="G2518">
        <v>278</v>
      </c>
      <c r="H2518">
        <f t="shared" si="973"/>
        <v>278</v>
      </c>
      <c r="I2518">
        <f t="shared" ca="1" si="974"/>
        <v>662.04977767184823</v>
      </c>
      <c r="J2518">
        <f t="shared" ca="1" si="975"/>
        <v>-384.04977767184823</v>
      </c>
      <c r="K2518" t="str">
        <f t="shared" ca="1" si="976"/>
        <v>low</v>
      </c>
      <c r="L2518">
        <v>5.0999999999999996</v>
      </c>
      <c r="M2518" t="str">
        <f t="shared" si="987"/>
        <v>medium</v>
      </c>
      <c r="N2518">
        <f t="shared" si="958"/>
        <v>4</v>
      </c>
      <c r="O2518">
        <f t="shared" si="959"/>
        <v>7</v>
      </c>
      <c r="P2518" t="str">
        <f t="shared" si="960"/>
        <v>neděle</v>
      </c>
      <c r="Q2518">
        <f t="shared" si="985"/>
        <v>0</v>
      </c>
      <c r="R2518">
        <f t="shared" si="985"/>
        <v>0</v>
      </c>
      <c r="S2518">
        <f t="shared" si="985"/>
        <v>0</v>
      </c>
      <c r="T2518">
        <f t="shared" si="985"/>
        <v>1</v>
      </c>
      <c r="U2518">
        <f t="shared" si="985"/>
        <v>0</v>
      </c>
      <c r="V2518">
        <f t="shared" si="985"/>
        <v>0</v>
      </c>
      <c r="W2518">
        <f t="shared" si="985"/>
        <v>0</v>
      </c>
      <c r="X2518">
        <f t="shared" si="985"/>
        <v>0</v>
      </c>
      <c r="Y2518">
        <f t="shared" si="985"/>
        <v>0</v>
      </c>
      <c r="Z2518">
        <f t="shared" si="985"/>
        <v>0</v>
      </c>
      <c r="AA2518">
        <f t="shared" si="985"/>
        <v>0</v>
      </c>
      <c r="AB2518">
        <f t="shared" si="985"/>
        <v>0</v>
      </c>
      <c r="AC2518">
        <f t="shared" si="986"/>
        <v>0</v>
      </c>
      <c r="AD2518">
        <f t="shared" si="986"/>
        <v>0</v>
      </c>
      <c r="AE2518">
        <f t="shared" si="986"/>
        <v>0</v>
      </c>
      <c r="AF2518">
        <f t="shared" si="986"/>
        <v>0</v>
      </c>
      <c r="AG2518">
        <f t="shared" si="986"/>
        <v>0</v>
      </c>
      <c r="AH2518">
        <f t="shared" si="986"/>
        <v>0</v>
      </c>
      <c r="AI2518">
        <f t="shared" si="986"/>
        <v>1</v>
      </c>
      <c r="AJ2518">
        <f t="shared" ca="1" si="961"/>
        <v>0</v>
      </c>
      <c r="AK2518">
        <f t="shared" ca="1" si="962"/>
        <v>0</v>
      </c>
      <c r="AL2518">
        <f t="shared" ca="1" si="963"/>
        <v>1</v>
      </c>
      <c r="AM2518">
        <f t="shared" ca="1" si="964"/>
        <v>0</v>
      </c>
      <c r="AN2518">
        <f t="shared" ca="1" si="965"/>
        <v>1</v>
      </c>
      <c r="AO2518">
        <f t="shared" ca="1" si="966"/>
        <v>0</v>
      </c>
      <c r="AP2518">
        <f t="shared" ca="1" si="967"/>
        <v>0</v>
      </c>
      <c r="AQ2518">
        <f t="shared" ca="1" si="968"/>
        <v>1</v>
      </c>
      <c r="AR2518">
        <f t="shared" ca="1" si="969"/>
        <v>0</v>
      </c>
      <c r="AS2518">
        <v>1</v>
      </c>
      <c r="AT2518">
        <v>0</v>
      </c>
      <c r="AU2518">
        <f t="shared" ca="1" si="984"/>
        <v>1</v>
      </c>
      <c r="AV2518">
        <f t="shared" ca="1" si="984"/>
        <v>0</v>
      </c>
      <c r="AW2518">
        <f t="shared" ca="1" si="984"/>
        <v>0</v>
      </c>
      <c r="AX2518">
        <v>0</v>
      </c>
    </row>
    <row r="2519" spans="1:50">
      <c r="A2519" s="2">
        <v>41372</v>
      </c>
      <c r="B2519">
        <v>1519</v>
      </c>
      <c r="C2519">
        <v>5</v>
      </c>
      <c r="D2519">
        <f t="shared" ca="1" si="970"/>
        <v>11.139742678068657</v>
      </c>
      <c r="E2519">
        <f t="shared" ca="1" si="971"/>
        <v>-6.1397426780686573</v>
      </c>
      <c r="F2519" t="str">
        <f t="shared" ca="1" si="972"/>
        <v>low</v>
      </c>
      <c r="G2519">
        <v>260</v>
      </c>
      <c r="H2519">
        <f t="shared" si="973"/>
        <v>260</v>
      </c>
      <c r="I2519">
        <f t="shared" ca="1" si="974"/>
        <v>662.01852745418614</v>
      </c>
      <c r="J2519">
        <f t="shared" ca="1" si="975"/>
        <v>-402.01852745418614</v>
      </c>
      <c r="K2519" t="str">
        <f t="shared" ca="1" si="976"/>
        <v>low</v>
      </c>
      <c r="L2519">
        <v>1.45</v>
      </c>
      <c r="M2519" t="str">
        <f t="shared" si="987"/>
        <v>low</v>
      </c>
      <c r="N2519">
        <f t="shared" si="958"/>
        <v>4</v>
      </c>
      <c r="O2519">
        <f t="shared" si="959"/>
        <v>1</v>
      </c>
      <c r="P2519" t="str">
        <f t="shared" si="960"/>
        <v>pondělí</v>
      </c>
      <c r="Q2519">
        <f t="shared" si="985"/>
        <v>0</v>
      </c>
      <c r="R2519">
        <f t="shared" si="985"/>
        <v>0</v>
      </c>
      <c r="S2519">
        <f t="shared" si="985"/>
        <v>0</v>
      </c>
      <c r="T2519">
        <f t="shared" si="985"/>
        <v>1</v>
      </c>
      <c r="U2519">
        <f t="shared" si="985"/>
        <v>0</v>
      </c>
      <c r="V2519">
        <f t="shared" si="985"/>
        <v>0</v>
      </c>
      <c r="W2519">
        <f t="shared" si="985"/>
        <v>0</v>
      </c>
      <c r="X2519">
        <f t="shared" si="985"/>
        <v>0</v>
      </c>
      <c r="Y2519">
        <f t="shared" si="985"/>
        <v>0</v>
      </c>
      <c r="Z2519">
        <f t="shared" si="985"/>
        <v>0</v>
      </c>
      <c r="AA2519">
        <f t="shared" si="985"/>
        <v>0</v>
      </c>
      <c r="AB2519">
        <f t="shared" si="985"/>
        <v>0</v>
      </c>
      <c r="AC2519">
        <f t="shared" si="986"/>
        <v>1</v>
      </c>
      <c r="AD2519">
        <f t="shared" si="986"/>
        <v>0</v>
      </c>
      <c r="AE2519">
        <f t="shared" si="986"/>
        <v>0</v>
      </c>
      <c r="AF2519">
        <f t="shared" si="986"/>
        <v>0</v>
      </c>
      <c r="AG2519">
        <f t="shared" si="986"/>
        <v>0</v>
      </c>
      <c r="AH2519">
        <f t="shared" si="986"/>
        <v>0</v>
      </c>
      <c r="AI2519">
        <f t="shared" si="986"/>
        <v>0</v>
      </c>
      <c r="AJ2519">
        <f t="shared" ca="1" si="961"/>
        <v>0</v>
      </c>
      <c r="AK2519">
        <f t="shared" ca="1" si="962"/>
        <v>0</v>
      </c>
      <c r="AL2519">
        <f t="shared" ca="1" si="963"/>
        <v>1</v>
      </c>
      <c r="AM2519">
        <f t="shared" ca="1" si="964"/>
        <v>0</v>
      </c>
      <c r="AN2519">
        <f t="shared" ca="1" si="965"/>
        <v>1</v>
      </c>
      <c r="AO2519">
        <f t="shared" ca="1" si="966"/>
        <v>0</v>
      </c>
      <c r="AP2519">
        <f t="shared" ca="1" si="967"/>
        <v>1</v>
      </c>
      <c r="AQ2519">
        <f t="shared" ca="1" si="968"/>
        <v>0</v>
      </c>
      <c r="AR2519">
        <f t="shared" ca="1" si="969"/>
        <v>0</v>
      </c>
      <c r="AS2519">
        <v>0</v>
      </c>
      <c r="AT2519">
        <v>0</v>
      </c>
      <c r="AU2519">
        <f t="shared" ca="1" si="984"/>
        <v>1</v>
      </c>
      <c r="AV2519">
        <f t="shared" ca="1" si="984"/>
        <v>0</v>
      </c>
      <c r="AW2519">
        <f t="shared" ca="1" si="984"/>
        <v>0</v>
      </c>
      <c r="AX2519">
        <v>0</v>
      </c>
    </row>
    <row r="2520" spans="1:50">
      <c r="A2520" s="2">
        <v>41373</v>
      </c>
      <c r="B2520">
        <v>1520</v>
      </c>
      <c r="C2520">
        <v>8</v>
      </c>
      <c r="D2520">
        <f t="shared" ca="1" si="970"/>
        <v>11.140368531292758</v>
      </c>
      <c r="E2520">
        <f t="shared" ca="1" si="971"/>
        <v>-3.1403685312927578</v>
      </c>
      <c r="F2520" t="str">
        <f t="shared" ca="1" si="972"/>
        <v>low</v>
      </c>
      <c r="G2520">
        <v>498</v>
      </c>
      <c r="H2520">
        <f t="shared" si="973"/>
        <v>498</v>
      </c>
      <c r="I2520">
        <f t="shared" ca="1" si="974"/>
        <v>661.9873420848395</v>
      </c>
      <c r="J2520">
        <f t="shared" ca="1" si="975"/>
        <v>-163.9873420848395</v>
      </c>
      <c r="K2520" t="str">
        <f t="shared" ca="1" si="976"/>
        <v>medium</v>
      </c>
      <c r="L2520">
        <v>4.5</v>
      </c>
      <c r="M2520" t="str">
        <f t="shared" si="987"/>
        <v>low</v>
      </c>
      <c r="N2520">
        <f t="shared" si="958"/>
        <v>4</v>
      </c>
      <c r="O2520">
        <f t="shared" si="959"/>
        <v>2</v>
      </c>
      <c r="P2520" t="str">
        <f t="shared" si="960"/>
        <v>úterý</v>
      </c>
      <c r="Q2520">
        <f t="shared" si="985"/>
        <v>0</v>
      </c>
      <c r="R2520">
        <f t="shared" si="985"/>
        <v>0</v>
      </c>
      <c r="S2520">
        <f t="shared" si="985"/>
        <v>0</v>
      </c>
      <c r="T2520">
        <f t="shared" si="985"/>
        <v>1</v>
      </c>
      <c r="U2520">
        <f t="shared" si="985"/>
        <v>0</v>
      </c>
      <c r="V2520">
        <f t="shared" si="985"/>
        <v>0</v>
      </c>
      <c r="W2520">
        <f t="shared" si="985"/>
        <v>0</v>
      </c>
      <c r="X2520">
        <f t="shared" si="985"/>
        <v>0</v>
      </c>
      <c r="Y2520">
        <f t="shared" si="985"/>
        <v>0</v>
      </c>
      <c r="Z2520">
        <f t="shared" si="985"/>
        <v>0</v>
      </c>
      <c r="AA2520">
        <f t="shared" si="985"/>
        <v>0</v>
      </c>
      <c r="AB2520">
        <f t="shared" si="985"/>
        <v>0</v>
      </c>
      <c r="AC2520">
        <f t="shared" si="986"/>
        <v>0</v>
      </c>
      <c r="AD2520">
        <f t="shared" si="986"/>
        <v>1</v>
      </c>
      <c r="AE2520">
        <f t="shared" si="986"/>
        <v>0</v>
      </c>
      <c r="AF2520">
        <f t="shared" si="986"/>
        <v>0</v>
      </c>
      <c r="AG2520">
        <f t="shared" si="986"/>
        <v>0</v>
      </c>
      <c r="AH2520">
        <f t="shared" si="986"/>
        <v>0</v>
      </c>
      <c r="AI2520">
        <f t="shared" si="986"/>
        <v>0</v>
      </c>
      <c r="AJ2520">
        <f t="shared" ca="1" si="961"/>
        <v>0</v>
      </c>
      <c r="AK2520">
        <f t="shared" ca="1" si="962"/>
        <v>0</v>
      </c>
      <c r="AL2520">
        <f t="shared" ca="1" si="963"/>
        <v>1</v>
      </c>
      <c r="AM2520">
        <f t="shared" ca="1" si="964"/>
        <v>0</v>
      </c>
      <c r="AN2520">
        <f t="shared" ca="1" si="965"/>
        <v>1</v>
      </c>
      <c r="AO2520">
        <f t="shared" ca="1" si="966"/>
        <v>0</v>
      </c>
      <c r="AP2520">
        <f t="shared" ca="1" si="967"/>
        <v>1</v>
      </c>
      <c r="AQ2520">
        <f t="shared" ca="1" si="968"/>
        <v>0</v>
      </c>
      <c r="AR2520">
        <f t="shared" ca="1" si="969"/>
        <v>0</v>
      </c>
      <c r="AS2520">
        <v>0</v>
      </c>
      <c r="AT2520">
        <v>0</v>
      </c>
      <c r="AU2520">
        <f t="shared" ca="1" si="984"/>
        <v>1</v>
      </c>
      <c r="AV2520">
        <f t="shared" ca="1" si="984"/>
        <v>0</v>
      </c>
      <c r="AW2520">
        <f t="shared" ca="1" si="984"/>
        <v>0</v>
      </c>
      <c r="AX2520">
        <v>0</v>
      </c>
    </row>
    <row r="2521" spans="1:50">
      <c r="A2521" s="2">
        <v>41374</v>
      </c>
      <c r="B2521">
        <v>1521</v>
      </c>
      <c r="C2521">
        <v>14</v>
      </c>
      <c r="D2521">
        <f t="shared" ca="1" si="970"/>
        <v>11.140994774014468</v>
      </c>
      <c r="E2521">
        <f t="shared" ca="1" si="971"/>
        <v>2.8590052259855323</v>
      </c>
      <c r="F2521" t="str">
        <f t="shared" ca="1" si="972"/>
        <v>high</v>
      </c>
      <c r="G2521">
        <v>853</v>
      </c>
      <c r="H2521">
        <f t="shared" si="973"/>
        <v>853</v>
      </c>
      <c r="I2521">
        <f t="shared" ca="1" si="974"/>
        <v>661.95622187713525</v>
      </c>
      <c r="J2521">
        <f t="shared" ca="1" si="975"/>
        <v>191.04377812286475</v>
      </c>
      <c r="K2521" t="str">
        <f t="shared" ca="1" si="976"/>
        <v>high</v>
      </c>
      <c r="L2521">
        <v>6.5</v>
      </c>
      <c r="M2521" t="str">
        <f t="shared" si="987"/>
        <v>medium</v>
      </c>
      <c r="N2521">
        <f t="shared" si="958"/>
        <v>4</v>
      </c>
      <c r="O2521">
        <f t="shared" si="959"/>
        <v>3</v>
      </c>
      <c r="P2521" t="str">
        <f t="shared" si="960"/>
        <v>středa</v>
      </c>
      <c r="Q2521">
        <f t="shared" ref="Q2521:AB2530" si="988">VLOOKUP($N2521,$V$31:$AH$42,Q$592+1,0)</f>
        <v>0</v>
      </c>
      <c r="R2521">
        <f t="shared" si="988"/>
        <v>0</v>
      </c>
      <c r="S2521">
        <f t="shared" si="988"/>
        <v>0</v>
      </c>
      <c r="T2521">
        <f t="shared" si="988"/>
        <v>1</v>
      </c>
      <c r="U2521">
        <f t="shared" si="988"/>
        <v>0</v>
      </c>
      <c r="V2521">
        <f t="shared" si="988"/>
        <v>0</v>
      </c>
      <c r="W2521">
        <f t="shared" si="988"/>
        <v>0</v>
      </c>
      <c r="X2521">
        <f t="shared" si="988"/>
        <v>0</v>
      </c>
      <c r="Y2521">
        <f t="shared" si="988"/>
        <v>0</v>
      </c>
      <c r="Z2521">
        <f t="shared" si="988"/>
        <v>0</v>
      </c>
      <c r="AA2521">
        <f t="shared" si="988"/>
        <v>0</v>
      </c>
      <c r="AB2521">
        <f t="shared" si="988"/>
        <v>0</v>
      </c>
      <c r="AC2521">
        <f t="shared" ref="AC2521:AI2530" si="989">VLOOKUP($O2521,$V$74:$AC$80,AC$592+1,0)</f>
        <v>0</v>
      </c>
      <c r="AD2521">
        <f t="shared" si="989"/>
        <v>0</v>
      </c>
      <c r="AE2521">
        <f t="shared" si="989"/>
        <v>1</v>
      </c>
      <c r="AF2521">
        <f t="shared" si="989"/>
        <v>0</v>
      </c>
      <c r="AG2521">
        <f t="shared" si="989"/>
        <v>0</v>
      </c>
      <c r="AH2521">
        <f t="shared" si="989"/>
        <v>0</v>
      </c>
      <c r="AI2521">
        <f t="shared" si="989"/>
        <v>0</v>
      </c>
      <c r="AJ2521">
        <f t="shared" ca="1" si="961"/>
        <v>0</v>
      </c>
      <c r="AK2521">
        <f t="shared" ca="1" si="962"/>
        <v>0</v>
      </c>
      <c r="AL2521">
        <f t="shared" ca="1" si="963"/>
        <v>1</v>
      </c>
      <c r="AM2521">
        <f t="shared" ca="1" si="964"/>
        <v>1</v>
      </c>
      <c r="AN2521">
        <f t="shared" ca="1" si="965"/>
        <v>0</v>
      </c>
      <c r="AO2521">
        <f t="shared" ca="1" si="966"/>
        <v>0</v>
      </c>
      <c r="AP2521">
        <f t="shared" ca="1" si="967"/>
        <v>0</v>
      </c>
      <c r="AQ2521">
        <f t="shared" ca="1" si="968"/>
        <v>1</v>
      </c>
      <c r="AR2521">
        <f t="shared" ca="1" si="969"/>
        <v>0</v>
      </c>
      <c r="AS2521">
        <v>1</v>
      </c>
      <c r="AT2521">
        <v>0</v>
      </c>
      <c r="AU2521">
        <f t="shared" ref="AU2521:AW2540" ca="1" si="990">VLOOKUP(INDIRECT($AU$590&amp;ROW($A2521)),$F$17:$I$19,AU$592+1,0)</f>
        <v>0</v>
      </c>
      <c r="AV2521">
        <f t="shared" ca="1" si="990"/>
        <v>0</v>
      </c>
      <c r="AW2521">
        <f t="shared" ca="1" si="990"/>
        <v>1</v>
      </c>
      <c r="AX2521">
        <v>0</v>
      </c>
    </row>
    <row r="2522" spans="1:50">
      <c r="A2522" s="2">
        <v>41375</v>
      </c>
      <c r="B2522">
        <v>1522</v>
      </c>
      <c r="C2522">
        <v>12</v>
      </c>
      <c r="D2522">
        <f t="shared" ca="1" si="970"/>
        <v>11.141621408526102</v>
      </c>
      <c r="E2522">
        <f t="shared" ca="1" si="971"/>
        <v>0.8583785914738975</v>
      </c>
      <c r="F2522" t="str">
        <f t="shared" ca="1" si="972"/>
        <v>medium</v>
      </c>
      <c r="G2522">
        <v>710</v>
      </c>
      <c r="H2522">
        <f t="shared" si="973"/>
        <v>710</v>
      </c>
      <c r="I2522">
        <f t="shared" ca="1" si="974"/>
        <v>661.92516714440035</v>
      </c>
      <c r="J2522">
        <f t="shared" ca="1" si="975"/>
        <v>48.074832855599652</v>
      </c>
      <c r="K2522" t="str">
        <f t="shared" ca="1" si="976"/>
        <v>high</v>
      </c>
      <c r="L2522">
        <v>7.6</v>
      </c>
      <c r="M2522" t="str">
        <f t="shared" si="987"/>
        <v>medium</v>
      </c>
      <c r="N2522">
        <f t="shared" si="958"/>
        <v>4</v>
      </c>
      <c r="O2522">
        <f t="shared" si="959"/>
        <v>4</v>
      </c>
      <c r="P2522" t="str">
        <f t="shared" si="960"/>
        <v>čtvrtek</v>
      </c>
      <c r="Q2522">
        <f t="shared" si="988"/>
        <v>0</v>
      </c>
      <c r="R2522">
        <f t="shared" si="988"/>
        <v>0</v>
      </c>
      <c r="S2522">
        <f t="shared" si="988"/>
        <v>0</v>
      </c>
      <c r="T2522">
        <f t="shared" si="988"/>
        <v>1</v>
      </c>
      <c r="U2522">
        <f t="shared" si="988"/>
        <v>0</v>
      </c>
      <c r="V2522">
        <f t="shared" si="988"/>
        <v>0</v>
      </c>
      <c r="W2522">
        <f t="shared" si="988"/>
        <v>0</v>
      </c>
      <c r="X2522">
        <f t="shared" si="988"/>
        <v>0</v>
      </c>
      <c r="Y2522">
        <f t="shared" si="988"/>
        <v>0</v>
      </c>
      <c r="Z2522">
        <f t="shared" si="988"/>
        <v>0</v>
      </c>
      <c r="AA2522">
        <f t="shared" si="988"/>
        <v>0</v>
      </c>
      <c r="AB2522">
        <f t="shared" si="988"/>
        <v>0</v>
      </c>
      <c r="AC2522">
        <f t="shared" si="989"/>
        <v>0</v>
      </c>
      <c r="AD2522">
        <f t="shared" si="989"/>
        <v>0</v>
      </c>
      <c r="AE2522">
        <f t="shared" si="989"/>
        <v>0</v>
      </c>
      <c r="AF2522">
        <f t="shared" si="989"/>
        <v>1</v>
      </c>
      <c r="AG2522">
        <f t="shared" si="989"/>
        <v>0</v>
      </c>
      <c r="AH2522">
        <f t="shared" si="989"/>
        <v>0</v>
      </c>
      <c r="AI2522">
        <f t="shared" si="989"/>
        <v>0</v>
      </c>
      <c r="AJ2522">
        <f t="shared" ca="1" si="961"/>
        <v>0</v>
      </c>
      <c r="AK2522">
        <f t="shared" ca="1" si="962"/>
        <v>0</v>
      </c>
      <c r="AL2522">
        <f t="shared" ca="1" si="963"/>
        <v>1</v>
      </c>
      <c r="AM2522">
        <f t="shared" ca="1" si="964"/>
        <v>1</v>
      </c>
      <c r="AN2522">
        <f t="shared" ca="1" si="965"/>
        <v>0</v>
      </c>
      <c r="AO2522">
        <f t="shared" ca="1" si="966"/>
        <v>0</v>
      </c>
      <c r="AP2522">
        <f t="shared" ca="1" si="967"/>
        <v>0</v>
      </c>
      <c r="AQ2522">
        <f t="shared" ca="1" si="968"/>
        <v>1</v>
      </c>
      <c r="AR2522">
        <f t="shared" ca="1" si="969"/>
        <v>0</v>
      </c>
      <c r="AS2522">
        <v>1</v>
      </c>
      <c r="AT2522">
        <v>0</v>
      </c>
      <c r="AU2522">
        <f t="shared" ca="1" si="990"/>
        <v>0</v>
      </c>
      <c r="AV2522">
        <f t="shared" ca="1" si="990"/>
        <v>1</v>
      </c>
      <c r="AW2522">
        <f t="shared" ca="1" si="990"/>
        <v>0</v>
      </c>
      <c r="AX2522">
        <v>1</v>
      </c>
    </row>
    <row r="2523" spans="1:50">
      <c r="A2523" s="2">
        <v>41376</v>
      </c>
      <c r="B2523">
        <v>1523</v>
      </c>
      <c r="C2523">
        <v>13</v>
      </c>
      <c r="D2523">
        <f t="shared" ca="1" si="970"/>
        <v>11.142248437119981</v>
      </c>
      <c r="E2523">
        <f t="shared" ca="1" si="971"/>
        <v>1.8577515628800185</v>
      </c>
      <c r="F2523" t="str">
        <f t="shared" ca="1" si="972"/>
        <v>high</v>
      </c>
      <c r="G2523">
        <v>768</v>
      </c>
      <c r="H2523">
        <f t="shared" si="973"/>
        <v>768</v>
      </c>
      <c r="I2523">
        <f t="shared" ca="1" si="974"/>
        <v>661.8941781999614</v>
      </c>
      <c r="J2523">
        <f t="shared" ca="1" si="975"/>
        <v>106.1058218000386</v>
      </c>
      <c r="K2523" t="str">
        <f t="shared" ca="1" si="976"/>
        <v>high</v>
      </c>
      <c r="L2523">
        <v>12.7</v>
      </c>
      <c r="M2523" t="str">
        <f t="shared" si="987"/>
        <v>medium</v>
      </c>
      <c r="N2523">
        <f t="shared" si="958"/>
        <v>4</v>
      </c>
      <c r="O2523">
        <f t="shared" si="959"/>
        <v>5</v>
      </c>
      <c r="P2523" t="str">
        <f t="shared" si="960"/>
        <v>pátek</v>
      </c>
      <c r="Q2523">
        <f t="shared" si="988"/>
        <v>0</v>
      </c>
      <c r="R2523">
        <f t="shared" si="988"/>
        <v>0</v>
      </c>
      <c r="S2523">
        <f t="shared" si="988"/>
        <v>0</v>
      </c>
      <c r="T2523">
        <f t="shared" si="988"/>
        <v>1</v>
      </c>
      <c r="U2523">
        <f t="shared" si="988"/>
        <v>0</v>
      </c>
      <c r="V2523">
        <f t="shared" si="988"/>
        <v>0</v>
      </c>
      <c r="W2523">
        <f t="shared" si="988"/>
        <v>0</v>
      </c>
      <c r="X2523">
        <f t="shared" si="988"/>
        <v>0</v>
      </c>
      <c r="Y2523">
        <f t="shared" si="988"/>
        <v>0</v>
      </c>
      <c r="Z2523">
        <f t="shared" si="988"/>
        <v>0</v>
      </c>
      <c r="AA2523">
        <f t="shared" si="988"/>
        <v>0</v>
      </c>
      <c r="AB2523">
        <f t="shared" si="988"/>
        <v>0</v>
      </c>
      <c r="AC2523">
        <f t="shared" si="989"/>
        <v>0</v>
      </c>
      <c r="AD2523">
        <f t="shared" si="989"/>
        <v>0</v>
      </c>
      <c r="AE2523">
        <f t="shared" si="989"/>
        <v>0</v>
      </c>
      <c r="AF2523">
        <f t="shared" si="989"/>
        <v>0</v>
      </c>
      <c r="AG2523">
        <f t="shared" si="989"/>
        <v>1</v>
      </c>
      <c r="AH2523">
        <f t="shared" si="989"/>
        <v>0</v>
      </c>
      <c r="AI2523">
        <f t="shared" si="989"/>
        <v>0</v>
      </c>
      <c r="AJ2523">
        <f t="shared" ca="1" si="961"/>
        <v>0</v>
      </c>
      <c r="AK2523">
        <f t="shared" ca="1" si="962"/>
        <v>0</v>
      </c>
      <c r="AL2523">
        <f t="shared" ca="1" si="963"/>
        <v>1</v>
      </c>
      <c r="AM2523">
        <f t="shared" ca="1" si="964"/>
        <v>1</v>
      </c>
      <c r="AN2523">
        <f t="shared" ca="1" si="965"/>
        <v>0</v>
      </c>
      <c r="AO2523">
        <f t="shared" ca="1" si="966"/>
        <v>0</v>
      </c>
      <c r="AP2523">
        <f t="shared" ca="1" si="967"/>
        <v>0</v>
      </c>
      <c r="AQ2523">
        <f t="shared" ca="1" si="968"/>
        <v>1</v>
      </c>
      <c r="AR2523">
        <f t="shared" ca="1" si="969"/>
        <v>0</v>
      </c>
      <c r="AS2523">
        <v>1</v>
      </c>
      <c r="AT2523">
        <v>0</v>
      </c>
      <c r="AU2523">
        <f t="shared" ca="1" si="990"/>
        <v>0</v>
      </c>
      <c r="AV2523">
        <f t="shared" ca="1" si="990"/>
        <v>0</v>
      </c>
      <c r="AW2523">
        <f t="shared" ca="1" si="990"/>
        <v>1</v>
      </c>
      <c r="AX2523">
        <v>1</v>
      </c>
    </row>
    <row r="2524" spans="1:50">
      <c r="A2524" s="2">
        <v>41377</v>
      </c>
      <c r="B2524">
        <v>1524</v>
      </c>
      <c r="C2524">
        <v>13</v>
      </c>
      <c r="D2524">
        <f t="shared" ca="1" si="970"/>
        <v>11.14287586208842</v>
      </c>
      <c r="E2524">
        <f t="shared" ca="1" si="971"/>
        <v>1.8571241379115797</v>
      </c>
      <c r="F2524" t="str">
        <f t="shared" ca="1" si="972"/>
        <v>high</v>
      </c>
      <c r="G2524">
        <v>529</v>
      </c>
      <c r="H2524">
        <f t="shared" si="973"/>
        <v>529</v>
      </c>
      <c r="I2524">
        <f t="shared" ca="1" si="974"/>
        <v>661.86325535714559</v>
      </c>
      <c r="J2524">
        <f t="shared" ca="1" si="975"/>
        <v>-132.86325535714559</v>
      </c>
      <c r="K2524" t="str">
        <f t="shared" ca="1" si="976"/>
        <v>medium</v>
      </c>
      <c r="L2524">
        <v>12.5</v>
      </c>
      <c r="M2524" t="str">
        <f t="shared" si="987"/>
        <v>medium</v>
      </c>
      <c r="N2524">
        <f t="shared" si="958"/>
        <v>4</v>
      </c>
      <c r="O2524">
        <f t="shared" si="959"/>
        <v>6</v>
      </c>
      <c r="P2524" t="str">
        <f t="shared" si="960"/>
        <v>sobota</v>
      </c>
      <c r="Q2524">
        <f t="shared" si="988"/>
        <v>0</v>
      </c>
      <c r="R2524">
        <f t="shared" si="988"/>
        <v>0</v>
      </c>
      <c r="S2524">
        <f t="shared" si="988"/>
        <v>0</v>
      </c>
      <c r="T2524">
        <f t="shared" si="988"/>
        <v>1</v>
      </c>
      <c r="U2524">
        <f t="shared" si="988"/>
        <v>0</v>
      </c>
      <c r="V2524">
        <f t="shared" si="988"/>
        <v>0</v>
      </c>
      <c r="W2524">
        <f t="shared" si="988"/>
        <v>0</v>
      </c>
      <c r="X2524">
        <f t="shared" si="988"/>
        <v>0</v>
      </c>
      <c r="Y2524">
        <f t="shared" si="988"/>
        <v>0</v>
      </c>
      <c r="Z2524">
        <f t="shared" si="988"/>
        <v>0</v>
      </c>
      <c r="AA2524">
        <f t="shared" si="988"/>
        <v>0</v>
      </c>
      <c r="AB2524">
        <f t="shared" si="988"/>
        <v>0</v>
      </c>
      <c r="AC2524">
        <f t="shared" si="989"/>
        <v>0</v>
      </c>
      <c r="AD2524">
        <f t="shared" si="989"/>
        <v>0</v>
      </c>
      <c r="AE2524">
        <f t="shared" si="989"/>
        <v>0</v>
      </c>
      <c r="AF2524">
        <f t="shared" si="989"/>
        <v>0</v>
      </c>
      <c r="AG2524">
        <f t="shared" si="989"/>
        <v>0</v>
      </c>
      <c r="AH2524">
        <f t="shared" si="989"/>
        <v>1</v>
      </c>
      <c r="AI2524">
        <f t="shared" si="989"/>
        <v>0</v>
      </c>
      <c r="AJ2524">
        <f t="shared" ca="1" si="961"/>
        <v>0</v>
      </c>
      <c r="AK2524">
        <f t="shared" ca="1" si="962"/>
        <v>0</v>
      </c>
      <c r="AL2524">
        <f t="shared" ca="1" si="963"/>
        <v>1</v>
      </c>
      <c r="AM2524">
        <f t="shared" ca="1" si="964"/>
        <v>1</v>
      </c>
      <c r="AN2524">
        <f t="shared" ca="1" si="965"/>
        <v>0</v>
      </c>
      <c r="AO2524">
        <f t="shared" ca="1" si="966"/>
        <v>0</v>
      </c>
      <c r="AP2524">
        <f t="shared" ca="1" si="967"/>
        <v>0</v>
      </c>
      <c r="AQ2524">
        <f t="shared" ca="1" si="968"/>
        <v>1</v>
      </c>
      <c r="AR2524">
        <f t="shared" ca="1" si="969"/>
        <v>0</v>
      </c>
      <c r="AS2524">
        <v>1</v>
      </c>
      <c r="AT2524">
        <v>0</v>
      </c>
      <c r="AU2524">
        <f t="shared" ca="1" si="990"/>
        <v>0</v>
      </c>
      <c r="AV2524">
        <f t="shared" ca="1" si="990"/>
        <v>0</v>
      </c>
      <c r="AW2524">
        <f t="shared" ca="1" si="990"/>
        <v>1</v>
      </c>
      <c r="AX2524">
        <v>0</v>
      </c>
    </row>
    <row r="2525" spans="1:50">
      <c r="A2525" s="2">
        <v>41378</v>
      </c>
      <c r="B2525">
        <v>1525</v>
      </c>
      <c r="C2525">
        <v>6</v>
      </c>
      <c r="D2525">
        <f t="shared" ca="1" si="970"/>
        <v>11.143503685723738</v>
      </c>
      <c r="E2525">
        <f t="shared" ca="1" si="971"/>
        <v>-5.1435036857237382</v>
      </c>
      <c r="F2525" t="str">
        <f t="shared" ca="1" si="972"/>
        <v>low</v>
      </c>
      <c r="G2525">
        <v>507</v>
      </c>
      <c r="H2525">
        <f t="shared" si="973"/>
        <v>507</v>
      </c>
      <c r="I2525">
        <f t="shared" ca="1" si="974"/>
        <v>661.83239892927986</v>
      </c>
      <c r="J2525">
        <f t="shared" ca="1" si="975"/>
        <v>-154.83239892927986</v>
      </c>
      <c r="K2525" t="str">
        <f t="shared" ca="1" si="976"/>
        <v>medium</v>
      </c>
      <c r="L2525">
        <v>8.75</v>
      </c>
      <c r="M2525" t="str">
        <f t="shared" si="987"/>
        <v>medium</v>
      </c>
      <c r="N2525">
        <f t="shared" si="958"/>
        <v>4</v>
      </c>
      <c r="O2525">
        <f t="shared" si="959"/>
        <v>7</v>
      </c>
      <c r="P2525" t="str">
        <f t="shared" si="960"/>
        <v>neděle</v>
      </c>
      <c r="Q2525">
        <f t="shared" si="988"/>
        <v>0</v>
      </c>
      <c r="R2525">
        <f t="shared" si="988"/>
        <v>0</v>
      </c>
      <c r="S2525">
        <f t="shared" si="988"/>
        <v>0</v>
      </c>
      <c r="T2525">
        <f t="shared" si="988"/>
        <v>1</v>
      </c>
      <c r="U2525">
        <f t="shared" si="988"/>
        <v>0</v>
      </c>
      <c r="V2525">
        <f t="shared" si="988"/>
        <v>0</v>
      </c>
      <c r="W2525">
        <f t="shared" si="988"/>
        <v>0</v>
      </c>
      <c r="X2525">
        <f t="shared" si="988"/>
        <v>0</v>
      </c>
      <c r="Y2525">
        <f t="shared" si="988"/>
        <v>0</v>
      </c>
      <c r="Z2525">
        <f t="shared" si="988"/>
        <v>0</v>
      </c>
      <c r="AA2525">
        <f t="shared" si="988"/>
        <v>0</v>
      </c>
      <c r="AB2525">
        <f t="shared" si="988"/>
        <v>0</v>
      </c>
      <c r="AC2525">
        <f t="shared" si="989"/>
        <v>0</v>
      </c>
      <c r="AD2525">
        <f t="shared" si="989"/>
        <v>0</v>
      </c>
      <c r="AE2525">
        <f t="shared" si="989"/>
        <v>0</v>
      </c>
      <c r="AF2525">
        <f t="shared" si="989"/>
        <v>0</v>
      </c>
      <c r="AG2525">
        <f t="shared" si="989"/>
        <v>0</v>
      </c>
      <c r="AH2525">
        <f t="shared" si="989"/>
        <v>0</v>
      </c>
      <c r="AI2525">
        <f t="shared" si="989"/>
        <v>1</v>
      </c>
      <c r="AJ2525">
        <f t="shared" ca="1" si="961"/>
        <v>0</v>
      </c>
      <c r="AK2525">
        <f t="shared" ca="1" si="962"/>
        <v>1</v>
      </c>
      <c r="AL2525">
        <f t="shared" ca="1" si="963"/>
        <v>0</v>
      </c>
      <c r="AM2525">
        <f t="shared" ca="1" si="964"/>
        <v>1</v>
      </c>
      <c r="AN2525">
        <f t="shared" ca="1" si="965"/>
        <v>0</v>
      </c>
      <c r="AO2525">
        <f t="shared" ca="1" si="966"/>
        <v>0</v>
      </c>
      <c r="AP2525">
        <f t="shared" ca="1" si="967"/>
        <v>0</v>
      </c>
      <c r="AQ2525">
        <f t="shared" ca="1" si="968"/>
        <v>1</v>
      </c>
      <c r="AR2525">
        <f t="shared" ca="1" si="969"/>
        <v>0</v>
      </c>
      <c r="AS2525">
        <v>1</v>
      </c>
      <c r="AT2525">
        <v>0</v>
      </c>
      <c r="AU2525">
        <f t="shared" ca="1" si="990"/>
        <v>1</v>
      </c>
      <c r="AV2525">
        <f t="shared" ca="1" si="990"/>
        <v>0</v>
      </c>
      <c r="AW2525">
        <f t="shared" ca="1" si="990"/>
        <v>0</v>
      </c>
      <c r="AX2525">
        <v>0</v>
      </c>
    </row>
    <row r="2526" spans="1:50">
      <c r="A2526" s="2">
        <v>41379</v>
      </c>
      <c r="B2526">
        <v>1526</v>
      </c>
      <c r="C2526">
        <v>15</v>
      </c>
      <c r="D2526">
        <f t="shared" ca="1" si="970"/>
        <v>11.144131910318251</v>
      </c>
      <c r="E2526">
        <f t="shared" ca="1" si="971"/>
        <v>3.8558680896817492</v>
      </c>
      <c r="F2526" t="str">
        <f t="shared" ca="1" si="972"/>
        <v>high</v>
      </c>
      <c r="G2526">
        <v>1191</v>
      </c>
      <c r="H2526">
        <f t="shared" si="973"/>
        <v>1191</v>
      </c>
      <c r="I2526">
        <f t="shared" ca="1" si="974"/>
        <v>661.80160922969094</v>
      </c>
      <c r="J2526">
        <f t="shared" ca="1" si="975"/>
        <v>529.19839077030906</v>
      </c>
      <c r="K2526" t="str">
        <f t="shared" ca="1" si="976"/>
        <v>high</v>
      </c>
      <c r="L2526">
        <v>11.95</v>
      </c>
      <c r="M2526" t="str">
        <f t="shared" si="987"/>
        <v>medium</v>
      </c>
      <c r="N2526">
        <f t="shared" si="958"/>
        <v>4</v>
      </c>
      <c r="O2526">
        <f t="shared" si="959"/>
        <v>1</v>
      </c>
      <c r="P2526" t="str">
        <f t="shared" si="960"/>
        <v>pondělí</v>
      </c>
      <c r="Q2526">
        <f t="shared" si="988"/>
        <v>0</v>
      </c>
      <c r="R2526">
        <f t="shared" si="988"/>
        <v>0</v>
      </c>
      <c r="S2526">
        <f t="shared" si="988"/>
        <v>0</v>
      </c>
      <c r="T2526">
        <f t="shared" si="988"/>
        <v>1</v>
      </c>
      <c r="U2526">
        <f t="shared" si="988"/>
        <v>0</v>
      </c>
      <c r="V2526">
        <f t="shared" si="988"/>
        <v>0</v>
      </c>
      <c r="W2526">
        <f t="shared" si="988"/>
        <v>0</v>
      </c>
      <c r="X2526">
        <f t="shared" si="988"/>
        <v>0</v>
      </c>
      <c r="Y2526">
        <f t="shared" si="988"/>
        <v>0</v>
      </c>
      <c r="Z2526">
        <f t="shared" si="988"/>
        <v>0</v>
      </c>
      <c r="AA2526">
        <f t="shared" si="988"/>
        <v>0</v>
      </c>
      <c r="AB2526">
        <f t="shared" si="988"/>
        <v>0</v>
      </c>
      <c r="AC2526">
        <f t="shared" si="989"/>
        <v>1</v>
      </c>
      <c r="AD2526">
        <f t="shared" si="989"/>
        <v>0</v>
      </c>
      <c r="AE2526">
        <f t="shared" si="989"/>
        <v>0</v>
      </c>
      <c r="AF2526">
        <f t="shared" si="989"/>
        <v>0</v>
      </c>
      <c r="AG2526">
        <f t="shared" si="989"/>
        <v>0</v>
      </c>
      <c r="AH2526">
        <f t="shared" si="989"/>
        <v>0</v>
      </c>
      <c r="AI2526">
        <f t="shared" si="989"/>
        <v>0</v>
      </c>
      <c r="AJ2526">
        <f t="shared" ca="1" si="961"/>
        <v>0</v>
      </c>
      <c r="AK2526">
        <f t="shared" ca="1" si="962"/>
        <v>0</v>
      </c>
      <c r="AL2526">
        <f t="shared" ca="1" si="963"/>
        <v>1</v>
      </c>
      <c r="AM2526">
        <f t="shared" ca="1" si="964"/>
        <v>1</v>
      </c>
      <c r="AN2526">
        <f t="shared" ca="1" si="965"/>
        <v>0</v>
      </c>
      <c r="AO2526">
        <f t="shared" ca="1" si="966"/>
        <v>0</v>
      </c>
      <c r="AP2526">
        <f t="shared" ca="1" si="967"/>
        <v>0</v>
      </c>
      <c r="AQ2526">
        <f t="shared" ca="1" si="968"/>
        <v>1</v>
      </c>
      <c r="AR2526">
        <f t="shared" ca="1" si="969"/>
        <v>0</v>
      </c>
      <c r="AS2526">
        <v>0</v>
      </c>
      <c r="AT2526">
        <v>0</v>
      </c>
      <c r="AU2526">
        <f t="shared" ca="1" si="990"/>
        <v>0</v>
      </c>
      <c r="AV2526">
        <f t="shared" ca="1" si="990"/>
        <v>0</v>
      </c>
      <c r="AW2526">
        <f t="shared" ca="1" si="990"/>
        <v>1</v>
      </c>
      <c r="AX2526">
        <v>1</v>
      </c>
    </row>
    <row r="2527" spans="1:50">
      <c r="A2527" s="2">
        <v>41380</v>
      </c>
      <c r="B2527">
        <v>1527</v>
      </c>
      <c r="C2527">
        <v>11</v>
      </c>
      <c r="D2527">
        <f t="shared" ca="1" si="970"/>
        <v>11.144760538164274</v>
      </c>
      <c r="E2527">
        <f t="shared" ca="1" si="971"/>
        <v>-0.14476053816427381</v>
      </c>
      <c r="F2527" t="str">
        <f t="shared" ca="1" si="972"/>
        <v>medium</v>
      </c>
      <c r="G2527">
        <v>327</v>
      </c>
      <c r="H2527">
        <f t="shared" si="973"/>
        <v>327</v>
      </c>
      <c r="I2527">
        <f t="shared" ca="1" si="974"/>
        <v>661.77088657170589</v>
      </c>
      <c r="J2527">
        <f t="shared" ca="1" si="975"/>
        <v>-334.77088657170589</v>
      </c>
      <c r="K2527" t="str">
        <f t="shared" ca="1" si="976"/>
        <v>low</v>
      </c>
      <c r="L2527">
        <v>12.65</v>
      </c>
      <c r="M2527" t="str">
        <f t="shared" si="987"/>
        <v>medium</v>
      </c>
      <c r="N2527">
        <f t="shared" si="958"/>
        <v>4</v>
      </c>
      <c r="O2527">
        <f t="shared" si="959"/>
        <v>2</v>
      </c>
      <c r="P2527" t="str">
        <f t="shared" si="960"/>
        <v>úterý</v>
      </c>
      <c r="Q2527">
        <f t="shared" si="988"/>
        <v>0</v>
      </c>
      <c r="R2527">
        <f t="shared" si="988"/>
        <v>0</v>
      </c>
      <c r="S2527">
        <f t="shared" si="988"/>
        <v>0</v>
      </c>
      <c r="T2527">
        <f t="shared" si="988"/>
        <v>1</v>
      </c>
      <c r="U2527">
        <f t="shared" si="988"/>
        <v>0</v>
      </c>
      <c r="V2527">
        <f t="shared" si="988"/>
        <v>0</v>
      </c>
      <c r="W2527">
        <f t="shared" si="988"/>
        <v>0</v>
      </c>
      <c r="X2527">
        <f t="shared" si="988"/>
        <v>0</v>
      </c>
      <c r="Y2527">
        <f t="shared" si="988"/>
        <v>0</v>
      </c>
      <c r="Z2527">
        <f t="shared" si="988"/>
        <v>0</v>
      </c>
      <c r="AA2527">
        <f t="shared" si="988"/>
        <v>0</v>
      </c>
      <c r="AB2527">
        <f t="shared" si="988"/>
        <v>0</v>
      </c>
      <c r="AC2527">
        <f t="shared" si="989"/>
        <v>0</v>
      </c>
      <c r="AD2527">
        <f t="shared" si="989"/>
        <v>1</v>
      </c>
      <c r="AE2527">
        <f t="shared" si="989"/>
        <v>0</v>
      </c>
      <c r="AF2527">
        <f t="shared" si="989"/>
        <v>0</v>
      </c>
      <c r="AG2527">
        <f t="shared" si="989"/>
        <v>0</v>
      </c>
      <c r="AH2527">
        <f t="shared" si="989"/>
        <v>0</v>
      </c>
      <c r="AI2527">
        <f t="shared" si="989"/>
        <v>0</v>
      </c>
      <c r="AJ2527">
        <f t="shared" ca="1" si="961"/>
        <v>0</v>
      </c>
      <c r="AK2527">
        <f t="shared" ca="1" si="962"/>
        <v>0</v>
      </c>
      <c r="AL2527">
        <f t="shared" ca="1" si="963"/>
        <v>1</v>
      </c>
      <c r="AM2527">
        <f t="shared" ca="1" si="964"/>
        <v>1</v>
      </c>
      <c r="AN2527">
        <f t="shared" ca="1" si="965"/>
        <v>0</v>
      </c>
      <c r="AO2527">
        <f t="shared" ca="1" si="966"/>
        <v>0</v>
      </c>
      <c r="AP2527">
        <f t="shared" ca="1" si="967"/>
        <v>0</v>
      </c>
      <c r="AQ2527">
        <f t="shared" ca="1" si="968"/>
        <v>1</v>
      </c>
      <c r="AR2527">
        <f t="shared" ca="1" si="969"/>
        <v>0</v>
      </c>
      <c r="AS2527">
        <v>0</v>
      </c>
      <c r="AT2527">
        <v>0</v>
      </c>
      <c r="AU2527">
        <f t="shared" ca="1" si="990"/>
        <v>0</v>
      </c>
      <c r="AV2527">
        <f t="shared" ca="1" si="990"/>
        <v>1</v>
      </c>
      <c r="AW2527">
        <f t="shared" ca="1" si="990"/>
        <v>0</v>
      </c>
      <c r="AX2527">
        <v>0</v>
      </c>
    </row>
    <row r="2528" spans="1:50">
      <c r="A2528" s="2">
        <v>41381</v>
      </c>
      <c r="B2528">
        <v>1528</v>
      </c>
      <c r="C2528">
        <v>9</v>
      </c>
      <c r="D2528">
        <f t="shared" ca="1" si="970"/>
        <v>11.145389571554123</v>
      </c>
      <c r="E2528">
        <f t="shared" ca="1" si="971"/>
        <v>-2.1453895715541229</v>
      </c>
      <c r="F2528" t="str">
        <f t="shared" ca="1" si="972"/>
        <v>low</v>
      </c>
      <c r="G2528">
        <v>216</v>
      </c>
      <c r="H2528">
        <f t="shared" si="973"/>
        <v>216</v>
      </c>
      <c r="I2528">
        <f t="shared" ca="1" si="974"/>
        <v>661.74023126865154</v>
      </c>
      <c r="J2528">
        <f t="shared" ca="1" si="975"/>
        <v>-445.74023126865154</v>
      </c>
      <c r="K2528" t="str">
        <f t="shared" ca="1" si="976"/>
        <v>low</v>
      </c>
      <c r="L2528">
        <v>20.9</v>
      </c>
      <c r="M2528" t="str">
        <f t="shared" si="987"/>
        <v>high</v>
      </c>
      <c r="N2528">
        <f t="shared" si="958"/>
        <v>4</v>
      </c>
      <c r="O2528">
        <f t="shared" si="959"/>
        <v>3</v>
      </c>
      <c r="P2528" t="str">
        <f t="shared" si="960"/>
        <v>středa</v>
      </c>
      <c r="Q2528">
        <f t="shared" si="988"/>
        <v>0</v>
      </c>
      <c r="R2528">
        <f t="shared" si="988"/>
        <v>0</v>
      </c>
      <c r="S2528">
        <f t="shared" si="988"/>
        <v>0</v>
      </c>
      <c r="T2528">
        <f t="shared" si="988"/>
        <v>1</v>
      </c>
      <c r="U2528">
        <f t="shared" si="988"/>
        <v>0</v>
      </c>
      <c r="V2528">
        <f t="shared" si="988"/>
        <v>0</v>
      </c>
      <c r="W2528">
        <f t="shared" si="988"/>
        <v>0</v>
      </c>
      <c r="X2528">
        <f t="shared" si="988"/>
        <v>0</v>
      </c>
      <c r="Y2528">
        <f t="shared" si="988"/>
        <v>0</v>
      </c>
      <c r="Z2528">
        <f t="shared" si="988"/>
        <v>0</v>
      </c>
      <c r="AA2528">
        <f t="shared" si="988"/>
        <v>0</v>
      </c>
      <c r="AB2528">
        <f t="shared" si="988"/>
        <v>0</v>
      </c>
      <c r="AC2528">
        <f t="shared" si="989"/>
        <v>0</v>
      </c>
      <c r="AD2528">
        <f t="shared" si="989"/>
        <v>0</v>
      </c>
      <c r="AE2528">
        <f t="shared" si="989"/>
        <v>1</v>
      </c>
      <c r="AF2528">
        <f t="shared" si="989"/>
        <v>0</v>
      </c>
      <c r="AG2528">
        <f t="shared" si="989"/>
        <v>0</v>
      </c>
      <c r="AH2528">
        <f t="shared" si="989"/>
        <v>0</v>
      </c>
      <c r="AI2528">
        <f t="shared" si="989"/>
        <v>0</v>
      </c>
      <c r="AJ2528">
        <f t="shared" ca="1" si="961"/>
        <v>0</v>
      </c>
      <c r="AK2528">
        <f t="shared" ca="1" si="962"/>
        <v>0</v>
      </c>
      <c r="AL2528">
        <f t="shared" ca="1" si="963"/>
        <v>1</v>
      </c>
      <c r="AM2528">
        <f t="shared" ca="1" si="964"/>
        <v>1</v>
      </c>
      <c r="AN2528">
        <f t="shared" ca="1" si="965"/>
        <v>0</v>
      </c>
      <c r="AO2528">
        <f t="shared" ca="1" si="966"/>
        <v>0</v>
      </c>
      <c r="AP2528">
        <f t="shared" ca="1" si="967"/>
        <v>0</v>
      </c>
      <c r="AQ2528">
        <f t="shared" ca="1" si="968"/>
        <v>0</v>
      </c>
      <c r="AR2528">
        <f t="shared" ca="1" si="969"/>
        <v>1</v>
      </c>
      <c r="AS2528">
        <v>1</v>
      </c>
      <c r="AT2528">
        <v>0</v>
      </c>
      <c r="AU2528">
        <f t="shared" ca="1" si="990"/>
        <v>1</v>
      </c>
      <c r="AV2528">
        <f t="shared" ca="1" si="990"/>
        <v>0</v>
      </c>
      <c r="AW2528">
        <f t="shared" ca="1" si="990"/>
        <v>0</v>
      </c>
      <c r="AX2528">
        <v>1</v>
      </c>
    </row>
    <row r="2529" spans="1:50">
      <c r="A2529" s="2">
        <v>41382</v>
      </c>
      <c r="B2529">
        <v>1529</v>
      </c>
      <c r="C2529">
        <v>17</v>
      </c>
      <c r="D2529">
        <f t="shared" ca="1" si="970"/>
        <v>11.146019012780119</v>
      </c>
      <c r="E2529">
        <f t="shared" ca="1" si="971"/>
        <v>5.8539809872198809</v>
      </c>
      <c r="F2529" t="str">
        <f t="shared" ca="1" si="972"/>
        <v>high</v>
      </c>
      <c r="G2529">
        <v>473</v>
      </c>
      <c r="H2529">
        <f t="shared" si="973"/>
        <v>473</v>
      </c>
      <c r="I2529">
        <f t="shared" ca="1" si="974"/>
        <v>661.70964363385474</v>
      </c>
      <c r="J2529">
        <f t="shared" ca="1" si="975"/>
        <v>-188.70964363385474</v>
      </c>
      <c r="K2529" t="str">
        <f t="shared" ca="1" si="976"/>
        <v>medium</v>
      </c>
      <c r="L2529">
        <v>16.7</v>
      </c>
      <c r="M2529" t="str">
        <f t="shared" si="987"/>
        <v>high</v>
      </c>
      <c r="N2529">
        <f t="shared" si="958"/>
        <v>4</v>
      </c>
      <c r="O2529">
        <f t="shared" si="959"/>
        <v>4</v>
      </c>
      <c r="P2529" t="str">
        <f t="shared" si="960"/>
        <v>čtvrtek</v>
      </c>
      <c r="Q2529">
        <f t="shared" si="988"/>
        <v>0</v>
      </c>
      <c r="R2529">
        <f t="shared" si="988"/>
        <v>0</v>
      </c>
      <c r="S2529">
        <f t="shared" si="988"/>
        <v>0</v>
      </c>
      <c r="T2529">
        <f t="shared" si="988"/>
        <v>1</v>
      </c>
      <c r="U2529">
        <f t="shared" si="988"/>
        <v>0</v>
      </c>
      <c r="V2529">
        <f t="shared" si="988"/>
        <v>0</v>
      </c>
      <c r="W2529">
        <f t="shared" si="988"/>
        <v>0</v>
      </c>
      <c r="X2529">
        <f t="shared" si="988"/>
        <v>0</v>
      </c>
      <c r="Y2529">
        <f t="shared" si="988"/>
        <v>0</v>
      </c>
      <c r="Z2529">
        <f t="shared" si="988"/>
        <v>0</v>
      </c>
      <c r="AA2529">
        <f t="shared" si="988"/>
        <v>0</v>
      </c>
      <c r="AB2529">
        <f t="shared" si="988"/>
        <v>0</v>
      </c>
      <c r="AC2529">
        <f t="shared" si="989"/>
        <v>0</v>
      </c>
      <c r="AD2529">
        <f t="shared" si="989"/>
        <v>0</v>
      </c>
      <c r="AE2529">
        <f t="shared" si="989"/>
        <v>0</v>
      </c>
      <c r="AF2529">
        <f t="shared" si="989"/>
        <v>1</v>
      </c>
      <c r="AG2529">
        <f t="shared" si="989"/>
        <v>0</v>
      </c>
      <c r="AH2529">
        <f t="shared" si="989"/>
        <v>0</v>
      </c>
      <c r="AI2529">
        <f t="shared" si="989"/>
        <v>0</v>
      </c>
      <c r="AJ2529">
        <f t="shared" ca="1" si="961"/>
        <v>0</v>
      </c>
      <c r="AK2529">
        <f t="shared" ca="1" si="962"/>
        <v>0</v>
      </c>
      <c r="AL2529">
        <f t="shared" ca="1" si="963"/>
        <v>1</v>
      </c>
      <c r="AM2529">
        <f t="shared" ca="1" si="964"/>
        <v>1</v>
      </c>
      <c r="AN2529">
        <f t="shared" ca="1" si="965"/>
        <v>0</v>
      </c>
      <c r="AO2529">
        <f t="shared" ca="1" si="966"/>
        <v>0</v>
      </c>
      <c r="AP2529">
        <f t="shared" ca="1" si="967"/>
        <v>0</v>
      </c>
      <c r="AQ2529">
        <f t="shared" ca="1" si="968"/>
        <v>0</v>
      </c>
      <c r="AR2529">
        <f t="shared" ca="1" si="969"/>
        <v>1</v>
      </c>
      <c r="AS2529">
        <v>0</v>
      </c>
      <c r="AT2529">
        <v>0</v>
      </c>
      <c r="AU2529">
        <f t="shared" ca="1" si="990"/>
        <v>0</v>
      </c>
      <c r="AV2529">
        <f t="shared" ca="1" si="990"/>
        <v>0</v>
      </c>
      <c r="AW2529">
        <f t="shared" ca="1" si="990"/>
        <v>1</v>
      </c>
      <c r="AX2529">
        <v>1</v>
      </c>
    </row>
    <row r="2530" spans="1:50">
      <c r="A2530" s="2">
        <v>41383</v>
      </c>
      <c r="B2530">
        <v>1530</v>
      </c>
      <c r="C2530">
        <v>14</v>
      </c>
      <c r="D2530">
        <f t="shared" ca="1" si="970"/>
        <v>11.14664886413458</v>
      </c>
      <c r="E2530">
        <f t="shared" ca="1" si="971"/>
        <v>2.8533511358654202</v>
      </c>
      <c r="F2530" t="str">
        <f t="shared" ca="1" si="972"/>
        <v>high</v>
      </c>
      <c r="G2530">
        <v>892</v>
      </c>
      <c r="H2530">
        <f t="shared" si="973"/>
        <v>892</v>
      </c>
      <c r="I2530">
        <f t="shared" ca="1" si="974"/>
        <v>661.67912398064232</v>
      </c>
      <c r="J2530">
        <f t="shared" ca="1" si="975"/>
        <v>230.32087601935768</v>
      </c>
      <c r="K2530" t="str">
        <f t="shared" ca="1" si="976"/>
        <v>high</v>
      </c>
      <c r="L2530">
        <v>14.6</v>
      </c>
      <c r="M2530" t="str">
        <f t="shared" si="987"/>
        <v>high</v>
      </c>
      <c r="N2530">
        <f t="shared" si="958"/>
        <v>4</v>
      </c>
      <c r="O2530">
        <f t="shared" si="959"/>
        <v>5</v>
      </c>
      <c r="P2530" t="str">
        <f t="shared" si="960"/>
        <v>pátek</v>
      </c>
      <c r="Q2530">
        <f t="shared" si="988"/>
        <v>0</v>
      </c>
      <c r="R2530">
        <f t="shared" si="988"/>
        <v>0</v>
      </c>
      <c r="S2530">
        <f t="shared" si="988"/>
        <v>0</v>
      </c>
      <c r="T2530">
        <f t="shared" si="988"/>
        <v>1</v>
      </c>
      <c r="U2530">
        <f t="shared" si="988"/>
        <v>0</v>
      </c>
      <c r="V2530">
        <f t="shared" si="988"/>
        <v>0</v>
      </c>
      <c r="W2530">
        <f t="shared" si="988"/>
        <v>0</v>
      </c>
      <c r="X2530">
        <f t="shared" si="988"/>
        <v>0</v>
      </c>
      <c r="Y2530">
        <f t="shared" si="988"/>
        <v>0</v>
      </c>
      <c r="Z2530">
        <f t="shared" si="988"/>
        <v>0</v>
      </c>
      <c r="AA2530">
        <f t="shared" si="988"/>
        <v>0</v>
      </c>
      <c r="AB2530">
        <f t="shared" si="988"/>
        <v>0</v>
      </c>
      <c r="AC2530">
        <f t="shared" si="989"/>
        <v>0</v>
      </c>
      <c r="AD2530">
        <f t="shared" si="989"/>
        <v>0</v>
      </c>
      <c r="AE2530">
        <f t="shared" si="989"/>
        <v>0</v>
      </c>
      <c r="AF2530">
        <f t="shared" si="989"/>
        <v>0</v>
      </c>
      <c r="AG2530">
        <f t="shared" si="989"/>
        <v>1</v>
      </c>
      <c r="AH2530">
        <f t="shared" si="989"/>
        <v>0</v>
      </c>
      <c r="AI2530">
        <f t="shared" si="989"/>
        <v>0</v>
      </c>
      <c r="AJ2530">
        <f t="shared" ca="1" si="961"/>
        <v>0</v>
      </c>
      <c r="AK2530">
        <f t="shared" ca="1" si="962"/>
        <v>0</v>
      </c>
      <c r="AL2530">
        <f t="shared" ca="1" si="963"/>
        <v>1</v>
      </c>
      <c r="AM2530">
        <f t="shared" ca="1" si="964"/>
        <v>1</v>
      </c>
      <c r="AN2530">
        <f t="shared" ca="1" si="965"/>
        <v>0</v>
      </c>
      <c r="AO2530">
        <f t="shared" ca="1" si="966"/>
        <v>0</v>
      </c>
      <c r="AP2530">
        <f t="shared" ca="1" si="967"/>
        <v>0</v>
      </c>
      <c r="AQ2530">
        <f t="shared" ca="1" si="968"/>
        <v>0</v>
      </c>
      <c r="AR2530">
        <f t="shared" ca="1" si="969"/>
        <v>1</v>
      </c>
      <c r="AS2530">
        <v>1</v>
      </c>
      <c r="AT2530">
        <v>0</v>
      </c>
      <c r="AU2530">
        <f t="shared" ca="1" si="990"/>
        <v>0</v>
      </c>
      <c r="AV2530">
        <f t="shared" ca="1" si="990"/>
        <v>0</v>
      </c>
      <c r="AW2530">
        <f t="shared" ca="1" si="990"/>
        <v>1</v>
      </c>
      <c r="AX2530">
        <v>1</v>
      </c>
    </row>
    <row r="2531" spans="1:50">
      <c r="A2531" s="2">
        <v>41384</v>
      </c>
      <c r="B2531">
        <v>1531</v>
      </c>
      <c r="C2531">
        <v>8</v>
      </c>
      <c r="D2531">
        <f t="shared" ca="1" si="970"/>
        <v>11.147279127909819</v>
      </c>
      <c r="E2531">
        <f t="shared" ca="1" si="971"/>
        <v>-3.1472791279098189</v>
      </c>
      <c r="F2531" t="str">
        <f t="shared" ca="1" si="972"/>
        <v>low</v>
      </c>
      <c r="G2531">
        <v>218</v>
      </c>
      <c r="H2531">
        <f t="shared" si="973"/>
        <v>218</v>
      </c>
      <c r="I2531">
        <f t="shared" ca="1" si="974"/>
        <v>661.64867262234156</v>
      </c>
      <c r="J2531">
        <f t="shared" ca="1" si="975"/>
        <v>-443.64867262234156</v>
      </c>
      <c r="K2531" t="str">
        <f t="shared" ca="1" si="976"/>
        <v>low</v>
      </c>
      <c r="L2531">
        <v>11.4</v>
      </c>
      <c r="M2531" t="str">
        <f t="shared" si="987"/>
        <v>medium</v>
      </c>
      <c r="N2531">
        <f t="shared" si="958"/>
        <v>4</v>
      </c>
      <c r="O2531">
        <f t="shared" si="959"/>
        <v>6</v>
      </c>
      <c r="P2531" t="str">
        <f t="shared" si="960"/>
        <v>sobota</v>
      </c>
      <c r="Q2531">
        <f t="shared" ref="Q2531:AB2540" si="991">VLOOKUP($N2531,$V$31:$AH$42,Q$592+1,0)</f>
        <v>0</v>
      </c>
      <c r="R2531">
        <f t="shared" si="991"/>
        <v>0</v>
      </c>
      <c r="S2531">
        <f t="shared" si="991"/>
        <v>0</v>
      </c>
      <c r="T2531">
        <f t="shared" si="991"/>
        <v>1</v>
      </c>
      <c r="U2531">
        <f t="shared" si="991"/>
        <v>0</v>
      </c>
      <c r="V2531">
        <f t="shared" si="991"/>
        <v>0</v>
      </c>
      <c r="W2531">
        <f t="shared" si="991"/>
        <v>0</v>
      </c>
      <c r="X2531">
        <f t="shared" si="991"/>
        <v>0</v>
      </c>
      <c r="Y2531">
        <f t="shared" si="991"/>
        <v>0</v>
      </c>
      <c r="Z2531">
        <f t="shared" si="991"/>
        <v>0</v>
      </c>
      <c r="AA2531">
        <f t="shared" si="991"/>
        <v>0</v>
      </c>
      <c r="AB2531">
        <f t="shared" si="991"/>
        <v>0</v>
      </c>
      <c r="AC2531">
        <f t="shared" ref="AC2531:AI2540" si="992">VLOOKUP($O2531,$V$74:$AC$80,AC$592+1,0)</f>
        <v>0</v>
      </c>
      <c r="AD2531">
        <f t="shared" si="992"/>
        <v>0</v>
      </c>
      <c r="AE2531">
        <f t="shared" si="992"/>
        <v>0</v>
      </c>
      <c r="AF2531">
        <f t="shared" si="992"/>
        <v>0</v>
      </c>
      <c r="AG2531">
        <f t="shared" si="992"/>
        <v>0</v>
      </c>
      <c r="AH2531">
        <f t="shared" si="992"/>
        <v>1</v>
      </c>
      <c r="AI2531">
        <f t="shared" si="992"/>
        <v>0</v>
      </c>
      <c r="AJ2531">
        <f t="shared" ca="1" si="961"/>
        <v>0</v>
      </c>
      <c r="AK2531">
        <f t="shared" ca="1" si="962"/>
        <v>0</v>
      </c>
      <c r="AL2531">
        <f t="shared" ca="1" si="963"/>
        <v>1</v>
      </c>
      <c r="AM2531">
        <f t="shared" ca="1" si="964"/>
        <v>1</v>
      </c>
      <c r="AN2531">
        <f t="shared" ca="1" si="965"/>
        <v>0</v>
      </c>
      <c r="AO2531">
        <f t="shared" ca="1" si="966"/>
        <v>0</v>
      </c>
      <c r="AP2531">
        <f t="shared" ca="1" si="967"/>
        <v>0</v>
      </c>
      <c r="AQ2531">
        <f t="shared" ca="1" si="968"/>
        <v>1</v>
      </c>
      <c r="AR2531">
        <f t="shared" ca="1" si="969"/>
        <v>0</v>
      </c>
      <c r="AS2531">
        <v>1</v>
      </c>
      <c r="AT2531">
        <v>0</v>
      </c>
      <c r="AU2531">
        <f t="shared" ca="1" si="990"/>
        <v>1</v>
      </c>
      <c r="AV2531">
        <f t="shared" ca="1" si="990"/>
        <v>0</v>
      </c>
      <c r="AW2531">
        <f t="shared" ca="1" si="990"/>
        <v>0</v>
      </c>
      <c r="AX2531">
        <v>0</v>
      </c>
    </row>
    <row r="2532" spans="1:50">
      <c r="A2532" s="2">
        <v>41385</v>
      </c>
      <c r="B2532">
        <v>1532</v>
      </c>
      <c r="C2532">
        <v>8</v>
      </c>
      <c r="D2532">
        <f t="shared" ca="1" si="970"/>
        <v>11.147909806398154</v>
      </c>
      <c r="E2532">
        <f t="shared" ca="1" si="971"/>
        <v>-3.1479098063981539</v>
      </c>
      <c r="F2532" t="str">
        <f t="shared" ca="1" si="972"/>
        <v>low</v>
      </c>
      <c r="G2532">
        <v>630</v>
      </c>
      <c r="H2532">
        <f t="shared" si="973"/>
        <v>630</v>
      </c>
      <c r="I2532">
        <f t="shared" ca="1" si="974"/>
        <v>661.61828987227898</v>
      </c>
      <c r="J2532">
        <f t="shared" ca="1" si="975"/>
        <v>-31.618289872278979</v>
      </c>
      <c r="K2532" t="str">
        <f t="shared" ca="1" si="976"/>
        <v>medium</v>
      </c>
      <c r="L2532">
        <v>9.4</v>
      </c>
      <c r="M2532" t="str">
        <f t="shared" si="987"/>
        <v>medium</v>
      </c>
      <c r="N2532">
        <f t="shared" si="958"/>
        <v>4</v>
      </c>
      <c r="O2532">
        <f t="shared" si="959"/>
        <v>7</v>
      </c>
      <c r="P2532" t="str">
        <f t="shared" si="960"/>
        <v>neděle</v>
      </c>
      <c r="Q2532">
        <f t="shared" si="991"/>
        <v>0</v>
      </c>
      <c r="R2532">
        <f t="shared" si="991"/>
        <v>0</v>
      </c>
      <c r="S2532">
        <f t="shared" si="991"/>
        <v>0</v>
      </c>
      <c r="T2532">
        <f t="shared" si="991"/>
        <v>1</v>
      </c>
      <c r="U2532">
        <f t="shared" si="991"/>
        <v>0</v>
      </c>
      <c r="V2532">
        <f t="shared" si="991"/>
        <v>0</v>
      </c>
      <c r="W2532">
        <f t="shared" si="991"/>
        <v>0</v>
      </c>
      <c r="X2532">
        <f t="shared" si="991"/>
        <v>0</v>
      </c>
      <c r="Y2532">
        <f t="shared" si="991"/>
        <v>0</v>
      </c>
      <c r="Z2532">
        <f t="shared" si="991"/>
        <v>0</v>
      </c>
      <c r="AA2532">
        <f t="shared" si="991"/>
        <v>0</v>
      </c>
      <c r="AB2532">
        <f t="shared" si="991"/>
        <v>0</v>
      </c>
      <c r="AC2532">
        <f t="shared" si="992"/>
        <v>0</v>
      </c>
      <c r="AD2532">
        <f t="shared" si="992"/>
        <v>0</v>
      </c>
      <c r="AE2532">
        <f t="shared" si="992"/>
        <v>0</v>
      </c>
      <c r="AF2532">
        <f t="shared" si="992"/>
        <v>0</v>
      </c>
      <c r="AG2532">
        <f t="shared" si="992"/>
        <v>0</v>
      </c>
      <c r="AH2532">
        <f t="shared" si="992"/>
        <v>0</v>
      </c>
      <c r="AI2532">
        <f t="shared" si="992"/>
        <v>1</v>
      </c>
      <c r="AJ2532">
        <f t="shared" ca="1" si="961"/>
        <v>0</v>
      </c>
      <c r="AK2532">
        <f t="shared" ca="1" si="962"/>
        <v>1</v>
      </c>
      <c r="AL2532">
        <f t="shared" ca="1" si="963"/>
        <v>0</v>
      </c>
      <c r="AM2532">
        <f t="shared" ca="1" si="964"/>
        <v>1</v>
      </c>
      <c r="AN2532">
        <f t="shared" ca="1" si="965"/>
        <v>0</v>
      </c>
      <c r="AO2532">
        <f t="shared" ca="1" si="966"/>
        <v>0</v>
      </c>
      <c r="AP2532">
        <f t="shared" ca="1" si="967"/>
        <v>0</v>
      </c>
      <c r="AQ2532">
        <f t="shared" ca="1" si="968"/>
        <v>1</v>
      </c>
      <c r="AR2532">
        <f t="shared" ca="1" si="969"/>
        <v>0</v>
      </c>
      <c r="AS2532">
        <v>0</v>
      </c>
      <c r="AT2532">
        <v>0</v>
      </c>
      <c r="AU2532">
        <f t="shared" ca="1" si="990"/>
        <v>1</v>
      </c>
      <c r="AV2532">
        <f t="shared" ca="1" si="990"/>
        <v>0</v>
      </c>
      <c r="AW2532">
        <f t="shared" ca="1" si="990"/>
        <v>0</v>
      </c>
      <c r="AX2532">
        <v>1</v>
      </c>
    </row>
    <row r="2533" spans="1:50">
      <c r="A2533" s="2">
        <v>41386</v>
      </c>
      <c r="B2533">
        <v>1533</v>
      </c>
      <c r="C2533">
        <v>9</v>
      </c>
      <c r="D2533">
        <f t="shared" ca="1" si="970"/>
        <v>11.148540901891902</v>
      </c>
      <c r="E2533">
        <f t="shared" ca="1" si="971"/>
        <v>-2.1485409018919022</v>
      </c>
      <c r="F2533" t="str">
        <f t="shared" ca="1" si="972"/>
        <v>low</v>
      </c>
      <c r="G2533">
        <v>95</v>
      </c>
      <c r="H2533">
        <f t="shared" si="973"/>
        <v>95</v>
      </c>
      <c r="I2533">
        <f t="shared" ca="1" si="974"/>
        <v>661.58797604378174</v>
      </c>
      <c r="J2533">
        <f t="shared" ca="1" si="975"/>
        <v>-566.58797604378174</v>
      </c>
      <c r="K2533" t="str">
        <f t="shared" ca="1" si="976"/>
        <v>low</v>
      </c>
      <c r="L2533">
        <v>20.2</v>
      </c>
      <c r="M2533" t="str">
        <f t="shared" si="987"/>
        <v>high</v>
      </c>
      <c r="N2533">
        <f t="shared" si="958"/>
        <v>4</v>
      </c>
      <c r="O2533">
        <f t="shared" si="959"/>
        <v>1</v>
      </c>
      <c r="P2533" t="str">
        <f t="shared" si="960"/>
        <v>pondělí</v>
      </c>
      <c r="Q2533">
        <f t="shared" si="991"/>
        <v>0</v>
      </c>
      <c r="R2533">
        <f t="shared" si="991"/>
        <v>0</v>
      </c>
      <c r="S2533">
        <f t="shared" si="991"/>
        <v>0</v>
      </c>
      <c r="T2533">
        <f t="shared" si="991"/>
        <v>1</v>
      </c>
      <c r="U2533">
        <f t="shared" si="991"/>
        <v>0</v>
      </c>
      <c r="V2533">
        <f t="shared" si="991"/>
        <v>0</v>
      </c>
      <c r="W2533">
        <f t="shared" si="991"/>
        <v>0</v>
      </c>
      <c r="X2533">
        <f t="shared" si="991"/>
        <v>0</v>
      </c>
      <c r="Y2533">
        <f t="shared" si="991"/>
        <v>0</v>
      </c>
      <c r="Z2533">
        <f t="shared" si="991"/>
        <v>0</v>
      </c>
      <c r="AA2533">
        <f t="shared" si="991"/>
        <v>0</v>
      </c>
      <c r="AB2533">
        <f t="shared" si="991"/>
        <v>0</v>
      </c>
      <c r="AC2533">
        <f t="shared" si="992"/>
        <v>1</v>
      </c>
      <c r="AD2533">
        <f t="shared" si="992"/>
        <v>0</v>
      </c>
      <c r="AE2533">
        <f t="shared" si="992"/>
        <v>0</v>
      </c>
      <c r="AF2533">
        <f t="shared" si="992"/>
        <v>0</v>
      </c>
      <c r="AG2533">
        <f t="shared" si="992"/>
        <v>0</v>
      </c>
      <c r="AH2533">
        <f t="shared" si="992"/>
        <v>0</v>
      </c>
      <c r="AI2533">
        <f t="shared" si="992"/>
        <v>0</v>
      </c>
      <c r="AJ2533">
        <f t="shared" ca="1" si="961"/>
        <v>0</v>
      </c>
      <c r="AK2533">
        <f t="shared" ca="1" si="962"/>
        <v>1</v>
      </c>
      <c r="AL2533">
        <f t="shared" ca="1" si="963"/>
        <v>0</v>
      </c>
      <c r="AM2533">
        <f t="shared" ca="1" si="964"/>
        <v>1</v>
      </c>
      <c r="AN2533">
        <f t="shared" ca="1" si="965"/>
        <v>0</v>
      </c>
      <c r="AO2533">
        <f t="shared" ca="1" si="966"/>
        <v>0</v>
      </c>
      <c r="AP2533">
        <f t="shared" ca="1" si="967"/>
        <v>0</v>
      </c>
      <c r="AQ2533">
        <f t="shared" ca="1" si="968"/>
        <v>0</v>
      </c>
      <c r="AR2533">
        <f t="shared" ca="1" si="969"/>
        <v>1</v>
      </c>
      <c r="AS2533">
        <v>0</v>
      </c>
      <c r="AT2533">
        <v>0</v>
      </c>
      <c r="AU2533">
        <f t="shared" ca="1" si="990"/>
        <v>1</v>
      </c>
      <c r="AV2533">
        <f t="shared" ca="1" si="990"/>
        <v>0</v>
      </c>
      <c r="AW2533">
        <f t="shared" ca="1" si="990"/>
        <v>0</v>
      </c>
      <c r="AX2533">
        <v>0</v>
      </c>
    </row>
    <row r="2534" spans="1:50">
      <c r="A2534" s="2">
        <v>41387</v>
      </c>
      <c r="B2534">
        <v>1534</v>
      </c>
      <c r="C2534">
        <v>8</v>
      </c>
      <c r="D2534">
        <f t="shared" ca="1" si="970"/>
        <v>11.149172416683381</v>
      </c>
      <c r="E2534">
        <f t="shared" ca="1" si="971"/>
        <v>-3.1491724166833812</v>
      </c>
      <c r="F2534" t="str">
        <f t="shared" ca="1" si="972"/>
        <v>low</v>
      </c>
      <c r="G2534">
        <v>381</v>
      </c>
      <c r="H2534">
        <f t="shared" si="973"/>
        <v>381</v>
      </c>
      <c r="I2534">
        <f t="shared" ca="1" si="974"/>
        <v>661.55773145017656</v>
      </c>
      <c r="J2534">
        <f t="shared" ca="1" si="975"/>
        <v>-280.55773145017656</v>
      </c>
      <c r="K2534" t="str">
        <f t="shared" ca="1" si="976"/>
        <v>low</v>
      </c>
      <c r="L2534">
        <v>12.05</v>
      </c>
      <c r="M2534" t="str">
        <f t="shared" si="987"/>
        <v>medium</v>
      </c>
      <c r="N2534">
        <f t="shared" si="958"/>
        <v>4</v>
      </c>
      <c r="O2534">
        <f t="shared" si="959"/>
        <v>2</v>
      </c>
      <c r="P2534" t="str">
        <f t="shared" si="960"/>
        <v>úterý</v>
      </c>
      <c r="Q2534">
        <f t="shared" si="991"/>
        <v>0</v>
      </c>
      <c r="R2534">
        <f t="shared" si="991"/>
        <v>0</v>
      </c>
      <c r="S2534">
        <f t="shared" si="991"/>
        <v>0</v>
      </c>
      <c r="T2534">
        <f t="shared" si="991"/>
        <v>1</v>
      </c>
      <c r="U2534">
        <f t="shared" si="991"/>
        <v>0</v>
      </c>
      <c r="V2534">
        <f t="shared" si="991"/>
        <v>0</v>
      </c>
      <c r="W2534">
        <f t="shared" si="991"/>
        <v>0</v>
      </c>
      <c r="X2534">
        <f t="shared" si="991"/>
        <v>0</v>
      </c>
      <c r="Y2534">
        <f t="shared" si="991"/>
        <v>0</v>
      </c>
      <c r="Z2534">
        <f t="shared" si="991"/>
        <v>0</v>
      </c>
      <c r="AA2534">
        <f t="shared" si="991"/>
        <v>0</v>
      </c>
      <c r="AB2534">
        <f t="shared" si="991"/>
        <v>0</v>
      </c>
      <c r="AC2534">
        <f t="shared" si="992"/>
        <v>0</v>
      </c>
      <c r="AD2534">
        <f t="shared" si="992"/>
        <v>1</v>
      </c>
      <c r="AE2534">
        <f t="shared" si="992"/>
        <v>0</v>
      </c>
      <c r="AF2534">
        <f t="shared" si="992"/>
        <v>0</v>
      </c>
      <c r="AG2534">
        <f t="shared" si="992"/>
        <v>0</v>
      </c>
      <c r="AH2534">
        <f t="shared" si="992"/>
        <v>0</v>
      </c>
      <c r="AI2534">
        <f t="shared" si="992"/>
        <v>0</v>
      </c>
      <c r="AJ2534">
        <f t="shared" ca="1" si="961"/>
        <v>0</v>
      </c>
      <c r="AK2534">
        <f t="shared" ca="1" si="962"/>
        <v>1</v>
      </c>
      <c r="AL2534">
        <f t="shared" ca="1" si="963"/>
        <v>0</v>
      </c>
      <c r="AM2534">
        <f t="shared" ca="1" si="964"/>
        <v>1</v>
      </c>
      <c r="AN2534">
        <f t="shared" ca="1" si="965"/>
        <v>0</v>
      </c>
      <c r="AO2534">
        <f t="shared" ca="1" si="966"/>
        <v>0</v>
      </c>
      <c r="AP2534">
        <f t="shared" ca="1" si="967"/>
        <v>0</v>
      </c>
      <c r="AQ2534">
        <f t="shared" ca="1" si="968"/>
        <v>1</v>
      </c>
      <c r="AR2534">
        <f t="shared" ca="1" si="969"/>
        <v>0</v>
      </c>
      <c r="AS2534">
        <v>0</v>
      </c>
      <c r="AT2534">
        <v>0</v>
      </c>
      <c r="AU2534">
        <f t="shared" ca="1" si="990"/>
        <v>1</v>
      </c>
      <c r="AV2534">
        <f t="shared" ca="1" si="990"/>
        <v>0</v>
      </c>
      <c r="AW2534">
        <f t="shared" ca="1" si="990"/>
        <v>0</v>
      </c>
      <c r="AX2534">
        <v>0</v>
      </c>
    </row>
    <row r="2535" spans="1:50">
      <c r="A2535" s="2">
        <v>41388</v>
      </c>
      <c r="B2535">
        <v>1535</v>
      </c>
      <c r="C2535">
        <v>7</v>
      </c>
      <c r="D2535">
        <f t="shared" ca="1" si="970"/>
        <v>11.149804353064908</v>
      </c>
      <c r="E2535">
        <f t="shared" ca="1" si="971"/>
        <v>-4.1498043530649085</v>
      </c>
      <c r="F2535" t="str">
        <f t="shared" ca="1" si="972"/>
        <v>low</v>
      </c>
      <c r="G2535">
        <v>176</v>
      </c>
      <c r="H2535">
        <f t="shared" si="973"/>
        <v>176</v>
      </c>
      <c r="I2535">
        <f t="shared" ca="1" si="974"/>
        <v>661.52755640479029</v>
      </c>
      <c r="J2535">
        <f t="shared" ca="1" si="975"/>
        <v>-485.52755640479029</v>
      </c>
      <c r="K2535" t="str">
        <f t="shared" ca="1" si="976"/>
        <v>low</v>
      </c>
      <c r="L2535">
        <v>11.6</v>
      </c>
      <c r="M2535" t="str">
        <f t="shared" si="987"/>
        <v>medium</v>
      </c>
      <c r="N2535">
        <f t="shared" si="958"/>
        <v>4</v>
      </c>
      <c r="O2535">
        <f t="shared" si="959"/>
        <v>3</v>
      </c>
      <c r="P2535" t="str">
        <f t="shared" si="960"/>
        <v>středa</v>
      </c>
      <c r="Q2535">
        <f t="shared" si="991"/>
        <v>0</v>
      </c>
      <c r="R2535">
        <f t="shared" si="991"/>
        <v>0</v>
      </c>
      <c r="S2535">
        <f t="shared" si="991"/>
        <v>0</v>
      </c>
      <c r="T2535">
        <f t="shared" si="991"/>
        <v>1</v>
      </c>
      <c r="U2535">
        <f t="shared" si="991"/>
        <v>0</v>
      </c>
      <c r="V2535">
        <f t="shared" si="991"/>
        <v>0</v>
      </c>
      <c r="W2535">
        <f t="shared" si="991"/>
        <v>0</v>
      </c>
      <c r="X2535">
        <f t="shared" si="991"/>
        <v>0</v>
      </c>
      <c r="Y2535">
        <f t="shared" si="991"/>
        <v>0</v>
      </c>
      <c r="Z2535">
        <f t="shared" si="991"/>
        <v>0</v>
      </c>
      <c r="AA2535">
        <f t="shared" si="991"/>
        <v>0</v>
      </c>
      <c r="AB2535">
        <f t="shared" si="991"/>
        <v>0</v>
      </c>
      <c r="AC2535">
        <f t="shared" si="992"/>
        <v>0</v>
      </c>
      <c r="AD2535">
        <f t="shared" si="992"/>
        <v>0</v>
      </c>
      <c r="AE2535">
        <f t="shared" si="992"/>
        <v>1</v>
      </c>
      <c r="AF2535">
        <f t="shared" si="992"/>
        <v>0</v>
      </c>
      <c r="AG2535">
        <f t="shared" si="992"/>
        <v>0</v>
      </c>
      <c r="AH2535">
        <f t="shared" si="992"/>
        <v>0</v>
      </c>
      <c r="AI2535">
        <f t="shared" si="992"/>
        <v>0</v>
      </c>
      <c r="AJ2535">
        <f t="shared" ca="1" si="961"/>
        <v>0</v>
      </c>
      <c r="AK2535">
        <f t="shared" ca="1" si="962"/>
        <v>1</v>
      </c>
      <c r="AL2535">
        <f t="shared" ca="1" si="963"/>
        <v>0</v>
      </c>
      <c r="AM2535">
        <f t="shared" ca="1" si="964"/>
        <v>1</v>
      </c>
      <c r="AN2535">
        <f t="shared" ca="1" si="965"/>
        <v>0</v>
      </c>
      <c r="AO2535">
        <f t="shared" ca="1" si="966"/>
        <v>0</v>
      </c>
      <c r="AP2535">
        <f t="shared" ca="1" si="967"/>
        <v>0</v>
      </c>
      <c r="AQ2535">
        <f t="shared" ca="1" si="968"/>
        <v>1</v>
      </c>
      <c r="AR2535">
        <f t="shared" ca="1" si="969"/>
        <v>0</v>
      </c>
      <c r="AS2535">
        <v>0</v>
      </c>
      <c r="AT2535">
        <v>0</v>
      </c>
      <c r="AU2535">
        <f t="shared" ca="1" si="990"/>
        <v>1</v>
      </c>
      <c r="AV2535">
        <f t="shared" ca="1" si="990"/>
        <v>0</v>
      </c>
      <c r="AW2535">
        <f t="shared" ca="1" si="990"/>
        <v>0</v>
      </c>
      <c r="AX2535">
        <v>0</v>
      </c>
    </row>
    <row r="2536" spans="1:50">
      <c r="A2536" s="2">
        <v>41389</v>
      </c>
      <c r="B2536">
        <v>1536</v>
      </c>
      <c r="C2536">
        <v>13</v>
      </c>
      <c r="D2536">
        <f t="shared" ca="1" si="970"/>
        <v>11.1504367133288</v>
      </c>
      <c r="E2536">
        <f t="shared" ca="1" si="971"/>
        <v>1.8495632866712004</v>
      </c>
      <c r="F2536" t="str">
        <f t="shared" ca="1" si="972"/>
        <v>high</v>
      </c>
      <c r="G2536">
        <v>875</v>
      </c>
      <c r="H2536">
        <f t="shared" si="973"/>
        <v>875</v>
      </c>
      <c r="I2536">
        <f t="shared" ca="1" si="974"/>
        <v>661.4974512209501</v>
      </c>
      <c r="J2536">
        <f t="shared" ca="1" si="975"/>
        <v>213.5025487790499</v>
      </c>
      <c r="K2536" t="str">
        <f t="shared" ca="1" si="976"/>
        <v>high</v>
      </c>
      <c r="L2536">
        <v>14.2</v>
      </c>
      <c r="M2536" t="str">
        <f t="shared" si="987"/>
        <v>high</v>
      </c>
      <c r="N2536">
        <f t="shared" si="958"/>
        <v>4</v>
      </c>
      <c r="O2536">
        <f t="shared" si="959"/>
        <v>4</v>
      </c>
      <c r="P2536" t="str">
        <f t="shared" si="960"/>
        <v>čtvrtek</v>
      </c>
      <c r="Q2536">
        <f t="shared" si="991"/>
        <v>0</v>
      </c>
      <c r="R2536">
        <f t="shared" si="991"/>
        <v>0</v>
      </c>
      <c r="S2536">
        <f t="shared" si="991"/>
        <v>0</v>
      </c>
      <c r="T2536">
        <f t="shared" si="991"/>
        <v>1</v>
      </c>
      <c r="U2536">
        <f t="shared" si="991"/>
        <v>0</v>
      </c>
      <c r="V2536">
        <f t="shared" si="991"/>
        <v>0</v>
      </c>
      <c r="W2536">
        <f t="shared" si="991"/>
        <v>0</v>
      </c>
      <c r="X2536">
        <f t="shared" si="991"/>
        <v>0</v>
      </c>
      <c r="Y2536">
        <f t="shared" si="991"/>
        <v>0</v>
      </c>
      <c r="Z2536">
        <f t="shared" si="991"/>
        <v>0</v>
      </c>
      <c r="AA2536">
        <f t="shared" si="991"/>
        <v>0</v>
      </c>
      <c r="AB2536">
        <f t="shared" si="991"/>
        <v>0</v>
      </c>
      <c r="AC2536">
        <f t="shared" si="992"/>
        <v>0</v>
      </c>
      <c r="AD2536">
        <f t="shared" si="992"/>
        <v>0</v>
      </c>
      <c r="AE2536">
        <f t="shared" si="992"/>
        <v>0</v>
      </c>
      <c r="AF2536">
        <f t="shared" si="992"/>
        <v>1</v>
      </c>
      <c r="AG2536">
        <f t="shared" si="992"/>
        <v>0</v>
      </c>
      <c r="AH2536">
        <f t="shared" si="992"/>
        <v>0</v>
      </c>
      <c r="AI2536">
        <f t="shared" si="992"/>
        <v>0</v>
      </c>
      <c r="AJ2536">
        <f t="shared" ca="1" si="961"/>
        <v>0</v>
      </c>
      <c r="AK2536">
        <f t="shared" ca="1" si="962"/>
        <v>0</v>
      </c>
      <c r="AL2536">
        <f t="shared" ca="1" si="963"/>
        <v>1</v>
      </c>
      <c r="AM2536">
        <f t="shared" ca="1" si="964"/>
        <v>1</v>
      </c>
      <c r="AN2536">
        <f t="shared" ca="1" si="965"/>
        <v>0</v>
      </c>
      <c r="AO2536">
        <f t="shared" ca="1" si="966"/>
        <v>0</v>
      </c>
      <c r="AP2536">
        <f t="shared" ca="1" si="967"/>
        <v>0</v>
      </c>
      <c r="AQ2536">
        <f t="shared" ca="1" si="968"/>
        <v>0</v>
      </c>
      <c r="AR2536">
        <f t="shared" ca="1" si="969"/>
        <v>1</v>
      </c>
      <c r="AS2536">
        <v>0</v>
      </c>
      <c r="AT2536">
        <v>0</v>
      </c>
      <c r="AU2536">
        <f t="shared" ca="1" si="990"/>
        <v>0</v>
      </c>
      <c r="AV2536">
        <f t="shared" ca="1" si="990"/>
        <v>0</v>
      </c>
      <c r="AW2536">
        <f t="shared" ca="1" si="990"/>
        <v>1</v>
      </c>
      <c r="AX2536">
        <v>0</v>
      </c>
    </row>
    <row r="2537" spans="1:50">
      <c r="A2537" s="2">
        <v>41390</v>
      </c>
      <c r="B2537">
        <v>1537</v>
      </c>
      <c r="C2537">
        <v>11</v>
      </c>
      <c r="D2537">
        <f t="shared" ca="1" si="970"/>
        <v>11.151069499767372</v>
      </c>
      <c r="E2537">
        <f t="shared" ca="1" si="971"/>
        <v>-0.15106949976737205</v>
      </c>
      <c r="F2537" t="str">
        <f t="shared" ca="1" si="972"/>
        <v>medium</v>
      </c>
      <c r="G2537">
        <v>464</v>
      </c>
      <c r="H2537">
        <f t="shared" si="973"/>
        <v>464</v>
      </c>
      <c r="I2537">
        <f t="shared" ca="1" si="974"/>
        <v>661.46741621198271</v>
      </c>
      <c r="J2537">
        <f t="shared" ca="1" si="975"/>
        <v>-197.46741621198271</v>
      </c>
      <c r="K2537" t="str">
        <f t="shared" ca="1" si="976"/>
        <v>medium</v>
      </c>
      <c r="L2537">
        <v>17.3</v>
      </c>
      <c r="M2537" t="str">
        <f t="shared" si="987"/>
        <v>high</v>
      </c>
      <c r="N2537">
        <f t="shared" ref="N2537:N2600" si="993">MONTH(A2537)</f>
        <v>4</v>
      </c>
      <c r="O2537">
        <f t="shared" ref="O2537:O2600" si="994">WEEKDAY(A2537,2)</f>
        <v>5</v>
      </c>
      <c r="P2537" t="str">
        <f t="shared" ref="P2537:P2600" si="995">VLOOKUP(O2537,$O$581:$P$587,2,0)</f>
        <v>pátek</v>
      </c>
      <c r="Q2537">
        <f t="shared" si="991"/>
        <v>0</v>
      </c>
      <c r="R2537">
        <f t="shared" si="991"/>
        <v>0</v>
      </c>
      <c r="S2537">
        <f t="shared" si="991"/>
        <v>0</v>
      </c>
      <c r="T2537">
        <f t="shared" si="991"/>
        <v>1</v>
      </c>
      <c r="U2537">
        <f t="shared" si="991"/>
        <v>0</v>
      </c>
      <c r="V2537">
        <f t="shared" si="991"/>
        <v>0</v>
      </c>
      <c r="W2537">
        <f t="shared" si="991"/>
        <v>0</v>
      </c>
      <c r="X2537">
        <f t="shared" si="991"/>
        <v>0</v>
      </c>
      <c r="Y2537">
        <f t="shared" si="991"/>
        <v>0</v>
      </c>
      <c r="Z2537">
        <f t="shared" si="991"/>
        <v>0</v>
      </c>
      <c r="AA2537">
        <f t="shared" si="991"/>
        <v>0</v>
      </c>
      <c r="AB2537">
        <f t="shared" si="991"/>
        <v>0</v>
      </c>
      <c r="AC2537">
        <f t="shared" si="992"/>
        <v>0</v>
      </c>
      <c r="AD2537">
        <f t="shared" si="992"/>
        <v>0</v>
      </c>
      <c r="AE2537">
        <f t="shared" si="992"/>
        <v>0</v>
      </c>
      <c r="AF2537">
        <f t="shared" si="992"/>
        <v>0</v>
      </c>
      <c r="AG2537">
        <f t="shared" si="992"/>
        <v>1</v>
      </c>
      <c r="AH2537">
        <f t="shared" si="992"/>
        <v>0</v>
      </c>
      <c r="AI2537">
        <f t="shared" si="992"/>
        <v>0</v>
      </c>
      <c r="AJ2537">
        <f t="shared" ref="AJ2537:AJ2600" ca="1" si="996">VLOOKUP(INDIRECT($AJ$590&amp;ROW($A2537)+AJ$591),$F$17:$I$19,AJ$592+1,0)</f>
        <v>0</v>
      </c>
      <c r="AK2537">
        <f t="shared" ref="AK2537:AK2600" ca="1" si="997">VLOOKUP(INDIRECT($AJ$590&amp;ROW($A2537)+AJ$591),$F$17:$I$19,AK$592+1,0)</f>
        <v>0</v>
      </c>
      <c r="AL2537">
        <f t="shared" ref="AL2537:AL2600" ca="1" si="998">VLOOKUP(INDIRECT($AJ$590&amp;ROW($A2537)+AJ$591),$F$17:$I$19,AL$592+1,0)</f>
        <v>1</v>
      </c>
      <c r="AM2537">
        <f t="shared" ref="AM2537:AM2600" ca="1" si="999">VLOOKUP(INDIRECT($AJ$590&amp;ROW($A2537)+AM$591),$F$17:$I$19,AM$592+1,0)</f>
        <v>1</v>
      </c>
      <c r="AN2537">
        <f t="shared" ref="AN2537:AN2600" ca="1" si="1000">VLOOKUP(INDIRECT($AJ$590&amp;ROW($A2537)+AM$591),$F$17:$I$19,AN$592+1,0)</f>
        <v>0</v>
      </c>
      <c r="AO2537">
        <f t="shared" ref="AO2537:AO2600" ca="1" si="1001">VLOOKUP(INDIRECT($AJ$590&amp;ROW($A2537)+AM$591),$F$17:$I$19,AO$592+1,0)</f>
        <v>0</v>
      </c>
      <c r="AP2537">
        <f t="shared" ref="AP2537:AP2600" ca="1" si="1002">VLOOKUP(INDIRECT($AJ$590&amp;ROW($A2537)+AP$591),$F$17:$I$19,AP$592+1,0)</f>
        <v>0</v>
      </c>
      <c r="AQ2537">
        <f t="shared" ref="AQ2537:AQ2600" ca="1" si="1003">VLOOKUP(INDIRECT($AJ$590&amp;ROW($A2537)+AP$591),$F$17:$I$19,AQ$592+1,0)</f>
        <v>0</v>
      </c>
      <c r="AR2537">
        <f t="shared" ref="AR2537:AR2600" ca="1" si="1004">VLOOKUP(INDIRECT($AJ$590&amp;ROW($A2537)+AP$591),$F$17:$I$19,AR$592+1,0)</f>
        <v>1</v>
      </c>
      <c r="AS2537">
        <v>0</v>
      </c>
      <c r="AT2537">
        <v>0</v>
      </c>
      <c r="AU2537">
        <f t="shared" ca="1" si="990"/>
        <v>0</v>
      </c>
      <c r="AV2537">
        <f t="shared" ca="1" si="990"/>
        <v>1</v>
      </c>
      <c r="AW2537">
        <f t="shared" ca="1" si="990"/>
        <v>0</v>
      </c>
      <c r="AX2537">
        <v>0</v>
      </c>
    </row>
    <row r="2538" spans="1:50">
      <c r="A2538" s="2">
        <v>41391</v>
      </c>
      <c r="B2538">
        <v>1538</v>
      </c>
      <c r="C2538">
        <v>7</v>
      </c>
      <c r="D2538">
        <f t="shared" ref="D2538:D2601" ca="1" si="1005">$E$516*B2538^3+$E$521*B2538^2+$E$526*B2538+$E$531</f>
        <v>11.151702714672945</v>
      </c>
      <c r="E2538">
        <f t="shared" ref="E2538:E2601" ca="1" si="1006">C2538-D2538</f>
        <v>-4.151702714672945</v>
      </c>
      <c r="F2538" t="str">
        <f t="shared" ref="F2538:F2601" ca="1" si="1007">VLOOKUP(E2538,$A$3:$C$6,3)</f>
        <v>low</v>
      </c>
      <c r="G2538">
        <v>493</v>
      </c>
      <c r="H2538">
        <f t="shared" ref="H2538:H2601" si="1008">IF(G2538&gt;$H$592,$G$592,G2538)</f>
        <v>493</v>
      </c>
      <c r="I2538">
        <f t="shared" ref="I2538:I2601" ca="1" si="1009">$K$516*B2538^3+$K$521*B2538^2+$K$526*B2538+$K$531</f>
        <v>661.43745169121519</v>
      </c>
      <c r="J2538">
        <f t="shared" ref="J2538:J2601" ca="1" si="1010">H2538-I2538</f>
        <v>-168.43745169121519</v>
      </c>
      <c r="K2538" t="str">
        <f t="shared" ref="K2538:K2601" ca="1" si="1011">VLOOKUP(J2538,$A$10:$C$13,3)</f>
        <v>medium</v>
      </c>
      <c r="L2538">
        <v>18.137499999999996</v>
      </c>
      <c r="M2538" t="str">
        <f t="shared" si="987"/>
        <v>high</v>
      </c>
      <c r="N2538">
        <f t="shared" si="993"/>
        <v>4</v>
      </c>
      <c r="O2538">
        <f t="shared" si="994"/>
        <v>6</v>
      </c>
      <c r="P2538" t="str">
        <f t="shared" si="995"/>
        <v>sobota</v>
      </c>
      <c r="Q2538">
        <f t="shared" si="991"/>
        <v>0</v>
      </c>
      <c r="R2538">
        <f t="shared" si="991"/>
        <v>0</v>
      </c>
      <c r="S2538">
        <f t="shared" si="991"/>
        <v>0</v>
      </c>
      <c r="T2538">
        <f t="shared" si="991"/>
        <v>1</v>
      </c>
      <c r="U2538">
        <f t="shared" si="991"/>
        <v>0</v>
      </c>
      <c r="V2538">
        <f t="shared" si="991"/>
        <v>0</v>
      </c>
      <c r="W2538">
        <f t="shared" si="991"/>
        <v>0</v>
      </c>
      <c r="X2538">
        <f t="shared" si="991"/>
        <v>0</v>
      </c>
      <c r="Y2538">
        <f t="shared" si="991"/>
        <v>0</v>
      </c>
      <c r="Z2538">
        <f t="shared" si="991"/>
        <v>0</v>
      </c>
      <c r="AA2538">
        <f t="shared" si="991"/>
        <v>0</v>
      </c>
      <c r="AB2538">
        <f t="shared" si="991"/>
        <v>0</v>
      </c>
      <c r="AC2538">
        <f t="shared" si="992"/>
        <v>0</v>
      </c>
      <c r="AD2538">
        <f t="shared" si="992"/>
        <v>0</v>
      </c>
      <c r="AE2538">
        <f t="shared" si="992"/>
        <v>0</v>
      </c>
      <c r="AF2538">
        <f t="shared" si="992"/>
        <v>0</v>
      </c>
      <c r="AG2538">
        <f t="shared" si="992"/>
        <v>0</v>
      </c>
      <c r="AH2538">
        <f t="shared" si="992"/>
        <v>1</v>
      </c>
      <c r="AI2538">
        <f t="shared" si="992"/>
        <v>0</v>
      </c>
      <c r="AJ2538">
        <f t="shared" ca="1" si="996"/>
        <v>0</v>
      </c>
      <c r="AK2538">
        <f t="shared" ca="1" si="997"/>
        <v>1</v>
      </c>
      <c r="AL2538">
        <f t="shared" ca="1" si="998"/>
        <v>0</v>
      </c>
      <c r="AM2538">
        <f t="shared" ca="1" si="999"/>
        <v>1</v>
      </c>
      <c r="AN2538">
        <f t="shared" ca="1" si="1000"/>
        <v>0</v>
      </c>
      <c r="AO2538">
        <f t="shared" ca="1" si="1001"/>
        <v>0</v>
      </c>
      <c r="AP2538">
        <f t="shared" ca="1" si="1002"/>
        <v>0</v>
      </c>
      <c r="AQ2538">
        <f t="shared" ca="1" si="1003"/>
        <v>0</v>
      </c>
      <c r="AR2538">
        <f t="shared" ca="1" si="1004"/>
        <v>1</v>
      </c>
      <c r="AS2538">
        <v>1</v>
      </c>
      <c r="AT2538">
        <v>0</v>
      </c>
      <c r="AU2538">
        <f t="shared" ca="1" si="990"/>
        <v>1</v>
      </c>
      <c r="AV2538">
        <f t="shared" ca="1" si="990"/>
        <v>0</v>
      </c>
      <c r="AW2538">
        <f t="shared" ca="1" si="990"/>
        <v>0</v>
      </c>
      <c r="AX2538">
        <v>0</v>
      </c>
    </row>
    <row r="2539" spans="1:50">
      <c r="A2539" s="2">
        <v>41392</v>
      </c>
      <c r="B2539">
        <v>1539</v>
      </c>
      <c r="C2539">
        <v>5</v>
      </c>
      <c r="D2539">
        <f t="shared" ca="1" si="1005"/>
        <v>11.152336360337831</v>
      </c>
      <c r="E2539">
        <f t="shared" ca="1" si="1006"/>
        <v>-6.1523363603378307</v>
      </c>
      <c r="F2539" t="str">
        <f t="shared" ca="1" si="1007"/>
        <v>low</v>
      </c>
      <c r="G2539">
        <v>96</v>
      </c>
      <c r="H2539">
        <f t="shared" si="1008"/>
        <v>96</v>
      </c>
      <c r="I2539">
        <f t="shared" ca="1" si="1009"/>
        <v>661.40755797197426</v>
      </c>
      <c r="J2539">
        <f t="shared" ca="1" si="1010"/>
        <v>-565.40755797197426</v>
      </c>
      <c r="K2539" t="str">
        <f t="shared" ca="1" si="1011"/>
        <v>low</v>
      </c>
      <c r="L2539">
        <v>8.4875000000000007</v>
      </c>
      <c r="M2539" t="str">
        <f t="shared" si="987"/>
        <v>medium</v>
      </c>
      <c r="N2539">
        <f t="shared" si="993"/>
        <v>4</v>
      </c>
      <c r="O2539">
        <f t="shared" si="994"/>
        <v>7</v>
      </c>
      <c r="P2539" t="str">
        <f t="shared" si="995"/>
        <v>neděle</v>
      </c>
      <c r="Q2539">
        <f t="shared" si="991"/>
        <v>0</v>
      </c>
      <c r="R2539">
        <f t="shared" si="991"/>
        <v>0</v>
      </c>
      <c r="S2539">
        <f t="shared" si="991"/>
        <v>0</v>
      </c>
      <c r="T2539">
        <f t="shared" si="991"/>
        <v>1</v>
      </c>
      <c r="U2539">
        <f t="shared" si="991"/>
        <v>0</v>
      </c>
      <c r="V2539">
        <f t="shared" si="991"/>
        <v>0</v>
      </c>
      <c r="W2539">
        <f t="shared" si="991"/>
        <v>0</v>
      </c>
      <c r="X2539">
        <f t="shared" si="991"/>
        <v>0</v>
      </c>
      <c r="Y2539">
        <f t="shared" si="991"/>
        <v>0</v>
      </c>
      <c r="Z2539">
        <f t="shared" si="991"/>
        <v>0</v>
      </c>
      <c r="AA2539">
        <f t="shared" si="991"/>
        <v>0</v>
      </c>
      <c r="AB2539">
        <f t="shared" si="991"/>
        <v>0</v>
      </c>
      <c r="AC2539">
        <f t="shared" si="992"/>
        <v>0</v>
      </c>
      <c r="AD2539">
        <f t="shared" si="992"/>
        <v>0</v>
      </c>
      <c r="AE2539">
        <f t="shared" si="992"/>
        <v>0</v>
      </c>
      <c r="AF2539">
        <f t="shared" si="992"/>
        <v>0</v>
      </c>
      <c r="AG2539">
        <f t="shared" si="992"/>
        <v>0</v>
      </c>
      <c r="AH2539">
        <f t="shared" si="992"/>
        <v>0</v>
      </c>
      <c r="AI2539">
        <f t="shared" si="992"/>
        <v>1</v>
      </c>
      <c r="AJ2539">
        <f t="shared" ca="1" si="996"/>
        <v>0</v>
      </c>
      <c r="AK2539">
        <f t="shared" ca="1" si="997"/>
        <v>1</v>
      </c>
      <c r="AL2539">
        <f t="shared" ca="1" si="998"/>
        <v>0</v>
      </c>
      <c r="AM2539">
        <f t="shared" ca="1" si="999"/>
        <v>1</v>
      </c>
      <c r="AN2539">
        <f t="shared" ca="1" si="1000"/>
        <v>0</v>
      </c>
      <c r="AO2539">
        <f t="shared" ca="1" si="1001"/>
        <v>0</v>
      </c>
      <c r="AP2539">
        <f t="shared" ca="1" si="1002"/>
        <v>0</v>
      </c>
      <c r="AQ2539">
        <f t="shared" ca="1" si="1003"/>
        <v>1</v>
      </c>
      <c r="AR2539">
        <f t="shared" ca="1" si="1004"/>
        <v>0</v>
      </c>
      <c r="AS2539">
        <v>1</v>
      </c>
      <c r="AT2539">
        <v>0</v>
      </c>
      <c r="AU2539">
        <f t="shared" ca="1" si="990"/>
        <v>1</v>
      </c>
      <c r="AV2539">
        <f t="shared" ca="1" si="990"/>
        <v>0</v>
      </c>
      <c r="AW2539">
        <f t="shared" ca="1" si="990"/>
        <v>0</v>
      </c>
      <c r="AX2539">
        <v>0</v>
      </c>
    </row>
    <row r="2540" spans="1:50">
      <c r="A2540" s="2">
        <v>41393</v>
      </c>
      <c r="B2540">
        <v>1540</v>
      </c>
      <c r="C2540">
        <v>12</v>
      </c>
      <c r="D2540">
        <f t="shared" ca="1" si="1005"/>
        <v>11.152970439054354</v>
      </c>
      <c r="E2540">
        <f t="shared" ca="1" si="1006"/>
        <v>0.84702956094564641</v>
      </c>
      <c r="F2540" t="str">
        <f t="shared" ca="1" si="1007"/>
        <v>medium</v>
      </c>
      <c r="G2540">
        <v>381</v>
      </c>
      <c r="H2540">
        <f t="shared" si="1008"/>
        <v>381</v>
      </c>
      <c r="I2540">
        <f t="shared" ca="1" si="1009"/>
        <v>661.37773536758687</v>
      </c>
      <c r="J2540">
        <f t="shared" ca="1" si="1010"/>
        <v>-280.37773536758687</v>
      </c>
      <c r="K2540" t="str">
        <f t="shared" ca="1" si="1011"/>
        <v>low</v>
      </c>
      <c r="L2540">
        <v>12</v>
      </c>
      <c r="M2540" t="str">
        <f t="shared" si="987"/>
        <v>medium</v>
      </c>
      <c r="N2540">
        <f t="shared" si="993"/>
        <v>4</v>
      </c>
      <c r="O2540">
        <f t="shared" si="994"/>
        <v>1</v>
      </c>
      <c r="P2540" t="str">
        <f t="shared" si="995"/>
        <v>pondělí</v>
      </c>
      <c r="Q2540">
        <f t="shared" si="991"/>
        <v>0</v>
      </c>
      <c r="R2540">
        <f t="shared" si="991"/>
        <v>0</v>
      </c>
      <c r="S2540">
        <f t="shared" si="991"/>
        <v>0</v>
      </c>
      <c r="T2540">
        <f t="shared" si="991"/>
        <v>1</v>
      </c>
      <c r="U2540">
        <f t="shared" si="991"/>
        <v>0</v>
      </c>
      <c r="V2540">
        <f t="shared" si="991"/>
        <v>0</v>
      </c>
      <c r="W2540">
        <f t="shared" si="991"/>
        <v>0</v>
      </c>
      <c r="X2540">
        <f t="shared" si="991"/>
        <v>0</v>
      </c>
      <c r="Y2540">
        <f t="shared" si="991"/>
        <v>0</v>
      </c>
      <c r="Z2540">
        <f t="shared" si="991"/>
        <v>0</v>
      </c>
      <c r="AA2540">
        <f t="shared" si="991"/>
        <v>0</v>
      </c>
      <c r="AB2540">
        <f t="shared" si="991"/>
        <v>0</v>
      </c>
      <c r="AC2540">
        <f t="shared" si="992"/>
        <v>1</v>
      </c>
      <c r="AD2540">
        <f t="shared" si="992"/>
        <v>0</v>
      </c>
      <c r="AE2540">
        <f t="shared" si="992"/>
        <v>0</v>
      </c>
      <c r="AF2540">
        <f t="shared" si="992"/>
        <v>0</v>
      </c>
      <c r="AG2540">
        <f t="shared" si="992"/>
        <v>0</v>
      </c>
      <c r="AH2540">
        <f t="shared" si="992"/>
        <v>0</v>
      </c>
      <c r="AI2540">
        <f t="shared" si="992"/>
        <v>0</v>
      </c>
      <c r="AJ2540">
        <f t="shared" ca="1" si="996"/>
        <v>0</v>
      </c>
      <c r="AK2540">
        <f t="shared" ca="1" si="997"/>
        <v>0</v>
      </c>
      <c r="AL2540">
        <f t="shared" ca="1" si="998"/>
        <v>1</v>
      </c>
      <c r="AM2540">
        <f t="shared" ca="1" si="999"/>
        <v>1</v>
      </c>
      <c r="AN2540">
        <f t="shared" ca="1" si="1000"/>
        <v>0</v>
      </c>
      <c r="AO2540">
        <f t="shared" ca="1" si="1001"/>
        <v>0</v>
      </c>
      <c r="AP2540">
        <f t="shared" ca="1" si="1002"/>
        <v>0</v>
      </c>
      <c r="AQ2540">
        <f t="shared" ca="1" si="1003"/>
        <v>1</v>
      </c>
      <c r="AR2540">
        <f t="shared" ca="1" si="1004"/>
        <v>0</v>
      </c>
      <c r="AS2540">
        <v>1</v>
      </c>
      <c r="AT2540">
        <v>0</v>
      </c>
      <c r="AU2540">
        <f t="shared" ca="1" si="990"/>
        <v>0</v>
      </c>
      <c r="AV2540">
        <f t="shared" ca="1" si="990"/>
        <v>1</v>
      </c>
      <c r="AW2540">
        <f t="shared" ca="1" si="990"/>
        <v>0</v>
      </c>
      <c r="AX2540">
        <v>0</v>
      </c>
    </row>
    <row r="2541" spans="1:50">
      <c r="A2541" s="2">
        <v>41394</v>
      </c>
      <c r="B2541">
        <v>1541</v>
      </c>
      <c r="C2541">
        <v>10</v>
      </c>
      <c r="D2541">
        <f t="shared" ca="1" si="1005"/>
        <v>11.153604953114822</v>
      </c>
      <c r="E2541">
        <f t="shared" ca="1" si="1006"/>
        <v>-1.1536049531148223</v>
      </c>
      <c r="F2541" t="str">
        <f t="shared" ca="1" si="1007"/>
        <v>medium</v>
      </c>
      <c r="G2541">
        <v>701</v>
      </c>
      <c r="H2541">
        <f t="shared" si="1008"/>
        <v>701</v>
      </c>
      <c r="I2541">
        <f t="shared" ca="1" si="1009"/>
        <v>661.34798419137996</v>
      </c>
      <c r="J2541">
        <f t="shared" ca="1" si="1010"/>
        <v>39.652015808620035</v>
      </c>
      <c r="K2541" t="str">
        <f t="shared" ca="1" si="1011"/>
        <v>high</v>
      </c>
      <c r="L2541">
        <v>9.85</v>
      </c>
      <c r="M2541" t="str">
        <f t="shared" si="987"/>
        <v>medium</v>
      </c>
      <c r="N2541">
        <f t="shared" si="993"/>
        <v>4</v>
      </c>
      <c r="O2541">
        <f t="shared" si="994"/>
        <v>2</v>
      </c>
      <c r="P2541" t="str">
        <f t="shared" si="995"/>
        <v>úterý</v>
      </c>
      <c r="Q2541">
        <f t="shared" ref="Q2541:AB2550" si="1012">VLOOKUP($N2541,$V$31:$AH$42,Q$592+1,0)</f>
        <v>0</v>
      </c>
      <c r="R2541">
        <f t="shared" si="1012"/>
        <v>0</v>
      </c>
      <c r="S2541">
        <f t="shared" si="1012"/>
        <v>0</v>
      </c>
      <c r="T2541">
        <f t="shared" si="1012"/>
        <v>1</v>
      </c>
      <c r="U2541">
        <f t="shared" si="1012"/>
        <v>0</v>
      </c>
      <c r="V2541">
        <f t="shared" si="1012"/>
        <v>0</v>
      </c>
      <c r="W2541">
        <f t="shared" si="1012"/>
        <v>0</v>
      </c>
      <c r="X2541">
        <f t="shared" si="1012"/>
        <v>0</v>
      </c>
      <c r="Y2541">
        <f t="shared" si="1012"/>
        <v>0</v>
      </c>
      <c r="Z2541">
        <f t="shared" si="1012"/>
        <v>0</v>
      </c>
      <c r="AA2541">
        <f t="shared" si="1012"/>
        <v>0</v>
      </c>
      <c r="AB2541">
        <f t="shared" si="1012"/>
        <v>0</v>
      </c>
      <c r="AC2541">
        <f t="shared" ref="AC2541:AI2550" si="1013">VLOOKUP($O2541,$V$74:$AC$80,AC$592+1,0)</f>
        <v>0</v>
      </c>
      <c r="AD2541">
        <f t="shared" si="1013"/>
        <v>1</v>
      </c>
      <c r="AE2541">
        <f t="shared" si="1013"/>
        <v>0</v>
      </c>
      <c r="AF2541">
        <f t="shared" si="1013"/>
        <v>0</v>
      </c>
      <c r="AG2541">
        <f t="shared" si="1013"/>
        <v>0</v>
      </c>
      <c r="AH2541">
        <f t="shared" si="1013"/>
        <v>0</v>
      </c>
      <c r="AI2541">
        <f t="shared" si="1013"/>
        <v>0</v>
      </c>
      <c r="AJ2541">
        <f t="shared" ca="1" si="996"/>
        <v>0</v>
      </c>
      <c r="AK2541">
        <f t="shared" ca="1" si="997"/>
        <v>1</v>
      </c>
      <c r="AL2541">
        <f t="shared" ca="1" si="998"/>
        <v>0</v>
      </c>
      <c r="AM2541">
        <f t="shared" ca="1" si="999"/>
        <v>1</v>
      </c>
      <c r="AN2541">
        <f t="shared" ca="1" si="1000"/>
        <v>0</v>
      </c>
      <c r="AO2541">
        <f t="shared" ca="1" si="1001"/>
        <v>0</v>
      </c>
      <c r="AP2541">
        <f t="shared" ca="1" si="1002"/>
        <v>0</v>
      </c>
      <c r="AQ2541">
        <f t="shared" ca="1" si="1003"/>
        <v>1</v>
      </c>
      <c r="AR2541">
        <f t="shared" ca="1" si="1004"/>
        <v>0</v>
      </c>
      <c r="AS2541">
        <v>1</v>
      </c>
      <c r="AT2541">
        <v>0</v>
      </c>
      <c r="AU2541">
        <f t="shared" ref="AU2541:AW2560" ca="1" si="1014">VLOOKUP(INDIRECT($AU$590&amp;ROW($A2541)),$F$17:$I$19,AU$592+1,0)</f>
        <v>0</v>
      </c>
      <c r="AV2541">
        <f t="shared" ca="1" si="1014"/>
        <v>1</v>
      </c>
      <c r="AW2541">
        <f t="shared" ca="1" si="1014"/>
        <v>0</v>
      </c>
      <c r="AX2541">
        <v>0</v>
      </c>
    </row>
    <row r="2542" spans="1:50">
      <c r="A2542" s="2">
        <v>41395</v>
      </c>
      <c r="B2542">
        <v>1542</v>
      </c>
      <c r="C2542">
        <v>7</v>
      </c>
      <c r="D2542">
        <f t="shared" ca="1" si="1005"/>
        <v>11.154239904811558</v>
      </c>
      <c r="E2542">
        <f t="shared" ca="1" si="1006"/>
        <v>-4.1542399048115577</v>
      </c>
      <c r="F2542" t="str">
        <f t="shared" ca="1" si="1007"/>
        <v>low</v>
      </c>
      <c r="G2542">
        <v>244</v>
      </c>
      <c r="H2542">
        <f t="shared" si="1008"/>
        <v>244</v>
      </c>
      <c r="I2542">
        <f t="shared" ca="1" si="1009"/>
        <v>661.31830475668039</v>
      </c>
      <c r="J2542">
        <f t="shared" ca="1" si="1010"/>
        <v>-417.31830475668039</v>
      </c>
      <c r="K2542" t="str">
        <f t="shared" ca="1" si="1011"/>
        <v>low</v>
      </c>
      <c r="L2542">
        <v>13.2</v>
      </c>
      <c r="M2542" t="str">
        <f t="shared" si="987"/>
        <v>medium</v>
      </c>
      <c r="N2542">
        <f t="shared" si="993"/>
        <v>5</v>
      </c>
      <c r="O2542">
        <f t="shared" si="994"/>
        <v>3</v>
      </c>
      <c r="P2542" t="str">
        <f t="shared" si="995"/>
        <v>středa</v>
      </c>
      <c r="Q2542">
        <f t="shared" si="1012"/>
        <v>0</v>
      </c>
      <c r="R2542">
        <f t="shared" si="1012"/>
        <v>0</v>
      </c>
      <c r="S2542">
        <f t="shared" si="1012"/>
        <v>0</v>
      </c>
      <c r="T2542">
        <f t="shared" si="1012"/>
        <v>0</v>
      </c>
      <c r="U2542">
        <f t="shared" si="1012"/>
        <v>1</v>
      </c>
      <c r="V2542">
        <f t="shared" si="1012"/>
        <v>0</v>
      </c>
      <c r="W2542">
        <f t="shared" si="1012"/>
        <v>0</v>
      </c>
      <c r="X2542">
        <f t="shared" si="1012"/>
        <v>0</v>
      </c>
      <c r="Y2542">
        <f t="shared" si="1012"/>
        <v>0</v>
      </c>
      <c r="Z2542">
        <f t="shared" si="1012"/>
        <v>0</v>
      </c>
      <c r="AA2542">
        <f t="shared" si="1012"/>
        <v>0</v>
      </c>
      <c r="AB2542">
        <f t="shared" si="1012"/>
        <v>0</v>
      </c>
      <c r="AC2542">
        <f t="shared" si="1013"/>
        <v>0</v>
      </c>
      <c r="AD2542">
        <f t="shared" si="1013"/>
        <v>0</v>
      </c>
      <c r="AE2542">
        <f t="shared" si="1013"/>
        <v>1</v>
      </c>
      <c r="AF2542">
        <f t="shared" si="1013"/>
        <v>0</v>
      </c>
      <c r="AG2542">
        <f t="shared" si="1013"/>
        <v>0</v>
      </c>
      <c r="AH2542">
        <f t="shared" si="1013"/>
        <v>0</v>
      </c>
      <c r="AI2542">
        <f t="shared" si="1013"/>
        <v>0</v>
      </c>
      <c r="AJ2542">
        <f t="shared" ca="1" si="996"/>
        <v>0</v>
      </c>
      <c r="AK2542">
        <f t="shared" ca="1" si="997"/>
        <v>1</v>
      </c>
      <c r="AL2542">
        <f t="shared" ca="1" si="998"/>
        <v>0</v>
      </c>
      <c r="AM2542">
        <f t="shared" ca="1" si="999"/>
        <v>1</v>
      </c>
      <c r="AN2542">
        <f t="shared" ca="1" si="1000"/>
        <v>0</v>
      </c>
      <c r="AO2542">
        <f t="shared" ca="1" si="1001"/>
        <v>0</v>
      </c>
      <c r="AP2542">
        <f t="shared" ca="1" si="1002"/>
        <v>0</v>
      </c>
      <c r="AQ2542">
        <f t="shared" ca="1" si="1003"/>
        <v>1</v>
      </c>
      <c r="AR2542">
        <f t="shared" ca="1" si="1004"/>
        <v>0</v>
      </c>
      <c r="AS2542">
        <v>1</v>
      </c>
      <c r="AT2542">
        <v>0</v>
      </c>
      <c r="AU2542">
        <f t="shared" ca="1" si="1014"/>
        <v>1</v>
      </c>
      <c r="AV2542">
        <f t="shared" ca="1" si="1014"/>
        <v>0</v>
      </c>
      <c r="AW2542">
        <f t="shared" ca="1" si="1014"/>
        <v>0</v>
      </c>
      <c r="AX2542">
        <v>0</v>
      </c>
    </row>
    <row r="2543" spans="1:50">
      <c r="A2543" s="2">
        <v>41396</v>
      </c>
      <c r="B2543">
        <v>1543</v>
      </c>
      <c r="C2543">
        <v>16</v>
      </c>
      <c r="D2543">
        <f t="shared" ca="1" si="1005"/>
        <v>11.154875296436879</v>
      </c>
      <c r="E2543">
        <f t="shared" ca="1" si="1006"/>
        <v>4.8451247035631209</v>
      </c>
      <c r="F2543" t="str">
        <f t="shared" ca="1" si="1007"/>
        <v>high</v>
      </c>
      <c r="G2543">
        <v>1087</v>
      </c>
      <c r="H2543">
        <f t="shared" si="1008"/>
        <v>1087</v>
      </c>
      <c r="I2543">
        <f t="shared" ca="1" si="1009"/>
        <v>661.28869737681521</v>
      </c>
      <c r="J2543">
        <f t="shared" ca="1" si="1010"/>
        <v>425.71130262318479</v>
      </c>
      <c r="K2543" t="str">
        <f t="shared" ca="1" si="1011"/>
        <v>high</v>
      </c>
      <c r="L2543">
        <v>10.95</v>
      </c>
      <c r="M2543" t="str">
        <f t="shared" si="987"/>
        <v>medium</v>
      </c>
      <c r="N2543">
        <f t="shared" si="993"/>
        <v>5</v>
      </c>
      <c r="O2543">
        <f t="shared" si="994"/>
        <v>4</v>
      </c>
      <c r="P2543" t="str">
        <f t="shared" si="995"/>
        <v>čtvrtek</v>
      </c>
      <c r="Q2543">
        <f t="shared" si="1012"/>
        <v>0</v>
      </c>
      <c r="R2543">
        <f t="shared" si="1012"/>
        <v>0</v>
      </c>
      <c r="S2543">
        <f t="shared" si="1012"/>
        <v>0</v>
      </c>
      <c r="T2543">
        <f t="shared" si="1012"/>
        <v>0</v>
      </c>
      <c r="U2543">
        <f t="shared" si="1012"/>
        <v>1</v>
      </c>
      <c r="V2543">
        <f t="shared" si="1012"/>
        <v>0</v>
      </c>
      <c r="W2543">
        <f t="shared" si="1012"/>
        <v>0</v>
      </c>
      <c r="X2543">
        <f t="shared" si="1012"/>
        <v>0</v>
      </c>
      <c r="Y2543">
        <f t="shared" si="1012"/>
        <v>0</v>
      </c>
      <c r="Z2543">
        <f t="shared" si="1012"/>
        <v>0</v>
      </c>
      <c r="AA2543">
        <f t="shared" si="1012"/>
        <v>0</v>
      </c>
      <c r="AB2543">
        <f t="shared" si="1012"/>
        <v>0</v>
      </c>
      <c r="AC2543">
        <f t="shared" si="1013"/>
        <v>0</v>
      </c>
      <c r="AD2543">
        <f t="shared" si="1013"/>
        <v>0</v>
      </c>
      <c r="AE2543">
        <f t="shared" si="1013"/>
        <v>0</v>
      </c>
      <c r="AF2543">
        <f t="shared" si="1013"/>
        <v>1</v>
      </c>
      <c r="AG2543">
        <f t="shared" si="1013"/>
        <v>0</v>
      </c>
      <c r="AH2543">
        <f t="shared" si="1013"/>
        <v>0</v>
      </c>
      <c r="AI2543">
        <f t="shared" si="1013"/>
        <v>0</v>
      </c>
      <c r="AJ2543">
        <f t="shared" ca="1" si="996"/>
        <v>0</v>
      </c>
      <c r="AK2543">
        <f t="shared" ca="1" si="997"/>
        <v>1</v>
      </c>
      <c r="AL2543">
        <f t="shared" ca="1" si="998"/>
        <v>0</v>
      </c>
      <c r="AM2543">
        <f t="shared" ca="1" si="999"/>
        <v>1</v>
      </c>
      <c r="AN2543">
        <f t="shared" ca="1" si="1000"/>
        <v>0</v>
      </c>
      <c r="AO2543">
        <f t="shared" ca="1" si="1001"/>
        <v>0</v>
      </c>
      <c r="AP2543">
        <f t="shared" ca="1" si="1002"/>
        <v>0</v>
      </c>
      <c r="AQ2543">
        <f t="shared" ca="1" si="1003"/>
        <v>1</v>
      </c>
      <c r="AR2543">
        <f t="shared" ca="1" si="1004"/>
        <v>0</v>
      </c>
      <c r="AS2543">
        <v>0</v>
      </c>
      <c r="AT2543">
        <v>0</v>
      </c>
      <c r="AU2543">
        <f t="shared" ca="1" si="1014"/>
        <v>0</v>
      </c>
      <c r="AV2543">
        <f t="shared" ca="1" si="1014"/>
        <v>0</v>
      </c>
      <c r="AW2543">
        <f t="shared" ca="1" si="1014"/>
        <v>1</v>
      </c>
      <c r="AX2543">
        <v>0</v>
      </c>
    </row>
    <row r="2544" spans="1:50">
      <c r="A2544" s="2">
        <v>41397</v>
      </c>
      <c r="B2544">
        <v>1544</v>
      </c>
      <c r="C2544">
        <v>18</v>
      </c>
      <c r="D2544">
        <f t="shared" ca="1" si="1005"/>
        <v>11.155511130283099</v>
      </c>
      <c r="E2544">
        <f t="shared" ca="1" si="1006"/>
        <v>6.8444888697169013</v>
      </c>
      <c r="F2544" t="str">
        <f t="shared" ca="1" si="1007"/>
        <v>high</v>
      </c>
      <c r="G2544">
        <v>589</v>
      </c>
      <c r="H2544">
        <f t="shared" si="1008"/>
        <v>589</v>
      </c>
      <c r="I2544">
        <f t="shared" ca="1" si="1009"/>
        <v>661.25916236511114</v>
      </c>
      <c r="J2544">
        <f t="shared" ca="1" si="1010"/>
        <v>-72.259162365111138</v>
      </c>
      <c r="K2544" t="str">
        <f t="shared" ca="1" si="1011"/>
        <v>medium</v>
      </c>
      <c r="L2544">
        <v>11.766666666666667</v>
      </c>
      <c r="M2544" t="str">
        <f t="shared" si="987"/>
        <v>medium</v>
      </c>
      <c r="N2544">
        <f t="shared" si="993"/>
        <v>5</v>
      </c>
      <c r="O2544">
        <f t="shared" si="994"/>
        <v>5</v>
      </c>
      <c r="P2544" t="str">
        <f t="shared" si="995"/>
        <v>pátek</v>
      </c>
      <c r="Q2544">
        <f t="shared" si="1012"/>
        <v>0</v>
      </c>
      <c r="R2544">
        <f t="shared" si="1012"/>
        <v>0</v>
      </c>
      <c r="S2544">
        <f t="shared" si="1012"/>
        <v>0</v>
      </c>
      <c r="T2544">
        <f t="shared" si="1012"/>
        <v>0</v>
      </c>
      <c r="U2544">
        <f t="shared" si="1012"/>
        <v>1</v>
      </c>
      <c r="V2544">
        <f t="shared" si="1012"/>
        <v>0</v>
      </c>
      <c r="W2544">
        <f t="shared" si="1012"/>
        <v>0</v>
      </c>
      <c r="X2544">
        <f t="shared" si="1012"/>
        <v>0</v>
      </c>
      <c r="Y2544">
        <f t="shared" si="1012"/>
        <v>0</v>
      </c>
      <c r="Z2544">
        <f t="shared" si="1012"/>
        <v>0</v>
      </c>
      <c r="AA2544">
        <f t="shared" si="1012"/>
        <v>0</v>
      </c>
      <c r="AB2544">
        <f t="shared" si="1012"/>
        <v>0</v>
      </c>
      <c r="AC2544">
        <f t="shared" si="1013"/>
        <v>0</v>
      </c>
      <c r="AD2544">
        <f t="shared" si="1013"/>
        <v>0</v>
      </c>
      <c r="AE2544">
        <f t="shared" si="1013"/>
        <v>0</v>
      </c>
      <c r="AF2544">
        <f t="shared" si="1013"/>
        <v>0</v>
      </c>
      <c r="AG2544">
        <f t="shared" si="1013"/>
        <v>1</v>
      </c>
      <c r="AH2544">
        <f t="shared" si="1013"/>
        <v>0</v>
      </c>
      <c r="AI2544">
        <f t="shared" si="1013"/>
        <v>0</v>
      </c>
      <c r="AJ2544">
        <f t="shared" ca="1" si="996"/>
        <v>0</v>
      </c>
      <c r="AK2544">
        <f t="shared" ca="1" si="997"/>
        <v>0</v>
      </c>
      <c r="AL2544">
        <f t="shared" ca="1" si="998"/>
        <v>1</v>
      </c>
      <c r="AM2544">
        <f t="shared" ca="1" si="999"/>
        <v>1</v>
      </c>
      <c r="AN2544">
        <f t="shared" ca="1" si="1000"/>
        <v>0</v>
      </c>
      <c r="AO2544">
        <f t="shared" ca="1" si="1001"/>
        <v>0</v>
      </c>
      <c r="AP2544">
        <f t="shared" ca="1" si="1002"/>
        <v>0</v>
      </c>
      <c r="AQ2544">
        <f t="shared" ca="1" si="1003"/>
        <v>1</v>
      </c>
      <c r="AR2544">
        <f t="shared" ca="1" si="1004"/>
        <v>0</v>
      </c>
      <c r="AS2544">
        <v>1</v>
      </c>
      <c r="AT2544">
        <v>0</v>
      </c>
      <c r="AU2544">
        <f t="shared" ca="1" si="1014"/>
        <v>0</v>
      </c>
      <c r="AV2544">
        <f t="shared" ca="1" si="1014"/>
        <v>0</v>
      </c>
      <c r="AW2544">
        <f t="shared" ca="1" si="1014"/>
        <v>1</v>
      </c>
      <c r="AX2544">
        <v>0</v>
      </c>
    </row>
    <row r="2545" spans="1:50">
      <c r="A2545" s="2">
        <v>41398</v>
      </c>
      <c r="B2545">
        <v>1545</v>
      </c>
      <c r="C2545">
        <v>7</v>
      </c>
      <c r="D2545">
        <f t="shared" ca="1" si="1005"/>
        <v>11.156147408642539</v>
      </c>
      <c r="E2545">
        <f t="shared" ca="1" si="1006"/>
        <v>-4.1561474086425392</v>
      </c>
      <c r="F2545" t="str">
        <f t="shared" ca="1" si="1007"/>
        <v>low</v>
      </c>
      <c r="G2545">
        <v>218</v>
      </c>
      <c r="H2545">
        <f t="shared" si="1008"/>
        <v>218</v>
      </c>
      <c r="I2545">
        <f t="shared" ca="1" si="1009"/>
        <v>661.22970003489525</v>
      </c>
      <c r="J2545">
        <f t="shared" ca="1" si="1010"/>
        <v>-443.22970003489525</v>
      </c>
      <c r="K2545" t="str">
        <f t="shared" ca="1" si="1011"/>
        <v>low</v>
      </c>
      <c r="L2545">
        <v>10.25</v>
      </c>
      <c r="M2545" t="str">
        <f t="shared" si="987"/>
        <v>medium</v>
      </c>
      <c r="N2545">
        <f t="shared" si="993"/>
        <v>5</v>
      </c>
      <c r="O2545">
        <f t="shared" si="994"/>
        <v>6</v>
      </c>
      <c r="P2545" t="str">
        <f t="shared" si="995"/>
        <v>sobota</v>
      </c>
      <c r="Q2545">
        <f t="shared" si="1012"/>
        <v>0</v>
      </c>
      <c r="R2545">
        <f t="shared" si="1012"/>
        <v>0</v>
      </c>
      <c r="S2545">
        <f t="shared" si="1012"/>
        <v>0</v>
      </c>
      <c r="T2545">
        <f t="shared" si="1012"/>
        <v>0</v>
      </c>
      <c r="U2545">
        <f t="shared" si="1012"/>
        <v>1</v>
      </c>
      <c r="V2545">
        <f t="shared" si="1012"/>
        <v>0</v>
      </c>
      <c r="W2545">
        <f t="shared" si="1012"/>
        <v>0</v>
      </c>
      <c r="X2545">
        <f t="shared" si="1012"/>
        <v>0</v>
      </c>
      <c r="Y2545">
        <f t="shared" si="1012"/>
        <v>0</v>
      </c>
      <c r="Z2545">
        <f t="shared" si="1012"/>
        <v>0</v>
      </c>
      <c r="AA2545">
        <f t="shared" si="1012"/>
        <v>0</v>
      </c>
      <c r="AB2545">
        <f t="shared" si="1012"/>
        <v>0</v>
      </c>
      <c r="AC2545">
        <f t="shared" si="1013"/>
        <v>0</v>
      </c>
      <c r="AD2545">
        <f t="shared" si="1013"/>
        <v>0</v>
      </c>
      <c r="AE2545">
        <f t="shared" si="1013"/>
        <v>0</v>
      </c>
      <c r="AF2545">
        <f t="shared" si="1013"/>
        <v>0</v>
      </c>
      <c r="AG2545">
        <f t="shared" si="1013"/>
        <v>0</v>
      </c>
      <c r="AH2545">
        <f t="shared" si="1013"/>
        <v>1</v>
      </c>
      <c r="AI2545">
        <f t="shared" si="1013"/>
        <v>0</v>
      </c>
      <c r="AJ2545">
        <f t="shared" ca="1" si="996"/>
        <v>0</v>
      </c>
      <c r="AK2545">
        <f t="shared" ca="1" si="997"/>
        <v>0</v>
      </c>
      <c r="AL2545">
        <f t="shared" ca="1" si="998"/>
        <v>1</v>
      </c>
      <c r="AM2545">
        <f t="shared" ca="1" si="999"/>
        <v>1</v>
      </c>
      <c r="AN2545">
        <f t="shared" ca="1" si="1000"/>
        <v>0</v>
      </c>
      <c r="AO2545">
        <f t="shared" ca="1" si="1001"/>
        <v>0</v>
      </c>
      <c r="AP2545">
        <f t="shared" ca="1" si="1002"/>
        <v>0</v>
      </c>
      <c r="AQ2545">
        <f t="shared" ca="1" si="1003"/>
        <v>1</v>
      </c>
      <c r="AR2545">
        <f t="shared" ca="1" si="1004"/>
        <v>0</v>
      </c>
      <c r="AS2545">
        <v>1</v>
      </c>
      <c r="AT2545">
        <v>0</v>
      </c>
      <c r="AU2545">
        <f t="shared" ca="1" si="1014"/>
        <v>1</v>
      </c>
      <c r="AV2545">
        <f t="shared" ca="1" si="1014"/>
        <v>0</v>
      </c>
      <c r="AW2545">
        <f t="shared" ca="1" si="1014"/>
        <v>0</v>
      </c>
      <c r="AX2545">
        <v>0</v>
      </c>
    </row>
    <row r="2546" spans="1:50">
      <c r="A2546" s="2">
        <v>41399</v>
      </c>
      <c r="B2546">
        <v>1546</v>
      </c>
      <c r="C2546">
        <v>6</v>
      </c>
      <c r="D2546">
        <f t="shared" ca="1" si="1005"/>
        <v>11.156784133807513</v>
      </c>
      <c r="E2546">
        <f t="shared" ca="1" si="1006"/>
        <v>-5.1567841338075127</v>
      </c>
      <c r="F2546" t="str">
        <f t="shared" ca="1" si="1007"/>
        <v>low</v>
      </c>
      <c r="G2546">
        <v>446</v>
      </c>
      <c r="H2546">
        <f t="shared" si="1008"/>
        <v>446</v>
      </c>
      <c r="I2546">
        <f t="shared" ca="1" si="1009"/>
        <v>661.20031069949437</v>
      </c>
      <c r="J2546">
        <f t="shared" ca="1" si="1010"/>
        <v>-215.20031069949437</v>
      </c>
      <c r="K2546" t="str">
        <f t="shared" ca="1" si="1011"/>
        <v>medium</v>
      </c>
      <c r="L2546">
        <v>12.1</v>
      </c>
      <c r="M2546" t="str">
        <f t="shared" si="987"/>
        <v>medium</v>
      </c>
      <c r="N2546">
        <f t="shared" si="993"/>
        <v>5</v>
      </c>
      <c r="O2546">
        <f t="shared" si="994"/>
        <v>7</v>
      </c>
      <c r="P2546" t="str">
        <f t="shared" si="995"/>
        <v>neděle</v>
      </c>
      <c r="Q2546">
        <f t="shared" si="1012"/>
        <v>0</v>
      </c>
      <c r="R2546">
        <f t="shared" si="1012"/>
        <v>0</v>
      </c>
      <c r="S2546">
        <f t="shared" si="1012"/>
        <v>0</v>
      </c>
      <c r="T2546">
        <f t="shared" si="1012"/>
        <v>0</v>
      </c>
      <c r="U2546">
        <f t="shared" si="1012"/>
        <v>1</v>
      </c>
      <c r="V2546">
        <f t="shared" si="1012"/>
        <v>0</v>
      </c>
      <c r="W2546">
        <f t="shared" si="1012"/>
        <v>0</v>
      </c>
      <c r="X2546">
        <f t="shared" si="1012"/>
        <v>0</v>
      </c>
      <c r="Y2546">
        <f t="shared" si="1012"/>
        <v>0</v>
      </c>
      <c r="Z2546">
        <f t="shared" si="1012"/>
        <v>0</v>
      </c>
      <c r="AA2546">
        <f t="shared" si="1012"/>
        <v>0</v>
      </c>
      <c r="AB2546">
        <f t="shared" si="1012"/>
        <v>0</v>
      </c>
      <c r="AC2546">
        <f t="shared" si="1013"/>
        <v>0</v>
      </c>
      <c r="AD2546">
        <f t="shared" si="1013"/>
        <v>0</v>
      </c>
      <c r="AE2546">
        <f t="shared" si="1013"/>
        <v>0</v>
      </c>
      <c r="AF2546">
        <f t="shared" si="1013"/>
        <v>0</v>
      </c>
      <c r="AG2546">
        <f t="shared" si="1013"/>
        <v>0</v>
      </c>
      <c r="AH2546">
        <f t="shared" si="1013"/>
        <v>0</v>
      </c>
      <c r="AI2546">
        <f t="shared" si="1013"/>
        <v>1</v>
      </c>
      <c r="AJ2546">
        <f t="shared" ca="1" si="996"/>
        <v>0</v>
      </c>
      <c r="AK2546">
        <f t="shared" ca="1" si="997"/>
        <v>0</v>
      </c>
      <c r="AL2546">
        <f t="shared" ca="1" si="998"/>
        <v>1</v>
      </c>
      <c r="AM2546">
        <f t="shared" ca="1" si="999"/>
        <v>1</v>
      </c>
      <c r="AN2546">
        <f t="shared" ca="1" si="1000"/>
        <v>0</v>
      </c>
      <c r="AO2546">
        <f t="shared" ca="1" si="1001"/>
        <v>0</v>
      </c>
      <c r="AP2546">
        <f t="shared" ca="1" si="1002"/>
        <v>0</v>
      </c>
      <c r="AQ2546">
        <f t="shared" ca="1" si="1003"/>
        <v>1</v>
      </c>
      <c r="AR2546">
        <f t="shared" ca="1" si="1004"/>
        <v>0</v>
      </c>
      <c r="AS2546">
        <v>1</v>
      </c>
      <c r="AT2546">
        <v>0</v>
      </c>
      <c r="AU2546">
        <f t="shared" ca="1" si="1014"/>
        <v>1</v>
      </c>
      <c r="AV2546">
        <f t="shared" ca="1" si="1014"/>
        <v>0</v>
      </c>
      <c r="AW2546">
        <f t="shared" ca="1" si="1014"/>
        <v>0</v>
      </c>
      <c r="AX2546">
        <v>0</v>
      </c>
    </row>
    <row r="2547" spans="1:50">
      <c r="A2547" s="2">
        <v>41400</v>
      </c>
      <c r="B2547">
        <v>1547</v>
      </c>
      <c r="C2547">
        <v>10</v>
      </c>
      <c r="D2547">
        <f t="shared" ca="1" si="1005"/>
        <v>11.157421308070338</v>
      </c>
      <c r="E2547">
        <f t="shared" ca="1" si="1006"/>
        <v>-1.1574213080703384</v>
      </c>
      <c r="F2547" t="str">
        <f t="shared" ca="1" si="1007"/>
        <v>medium</v>
      </c>
      <c r="G2547">
        <v>310</v>
      </c>
      <c r="H2547">
        <f t="shared" si="1008"/>
        <v>310</v>
      </c>
      <c r="I2547">
        <f t="shared" ca="1" si="1009"/>
        <v>661.17099467223522</v>
      </c>
      <c r="J2547">
        <f t="shared" ca="1" si="1010"/>
        <v>-351.17099467223522</v>
      </c>
      <c r="K2547" t="str">
        <f t="shared" ca="1" si="1011"/>
        <v>low</v>
      </c>
      <c r="L2547">
        <v>11.65</v>
      </c>
      <c r="M2547" t="str">
        <f t="shared" si="987"/>
        <v>medium</v>
      </c>
      <c r="N2547">
        <f t="shared" si="993"/>
        <v>5</v>
      </c>
      <c r="O2547">
        <f t="shared" si="994"/>
        <v>1</v>
      </c>
      <c r="P2547" t="str">
        <f t="shared" si="995"/>
        <v>pondělí</v>
      </c>
      <c r="Q2547">
        <f t="shared" si="1012"/>
        <v>0</v>
      </c>
      <c r="R2547">
        <f t="shared" si="1012"/>
        <v>0</v>
      </c>
      <c r="S2547">
        <f t="shared" si="1012"/>
        <v>0</v>
      </c>
      <c r="T2547">
        <f t="shared" si="1012"/>
        <v>0</v>
      </c>
      <c r="U2547">
        <f t="shared" si="1012"/>
        <v>1</v>
      </c>
      <c r="V2547">
        <f t="shared" si="1012"/>
        <v>0</v>
      </c>
      <c r="W2547">
        <f t="shared" si="1012"/>
        <v>0</v>
      </c>
      <c r="X2547">
        <f t="shared" si="1012"/>
        <v>0</v>
      </c>
      <c r="Y2547">
        <f t="shared" si="1012"/>
        <v>0</v>
      </c>
      <c r="Z2547">
        <f t="shared" si="1012"/>
        <v>0</v>
      </c>
      <c r="AA2547">
        <f t="shared" si="1012"/>
        <v>0</v>
      </c>
      <c r="AB2547">
        <f t="shared" si="1012"/>
        <v>0</v>
      </c>
      <c r="AC2547">
        <f t="shared" si="1013"/>
        <v>1</v>
      </c>
      <c r="AD2547">
        <f t="shared" si="1013"/>
        <v>0</v>
      </c>
      <c r="AE2547">
        <f t="shared" si="1013"/>
        <v>0</v>
      </c>
      <c r="AF2547">
        <f t="shared" si="1013"/>
        <v>0</v>
      </c>
      <c r="AG2547">
        <f t="shared" si="1013"/>
        <v>0</v>
      </c>
      <c r="AH2547">
        <f t="shared" si="1013"/>
        <v>0</v>
      </c>
      <c r="AI2547">
        <f t="shared" si="1013"/>
        <v>0</v>
      </c>
      <c r="AJ2547">
        <f t="shared" ca="1" si="996"/>
        <v>0</v>
      </c>
      <c r="AK2547">
        <f t="shared" ca="1" si="997"/>
        <v>1</v>
      </c>
      <c r="AL2547">
        <f t="shared" ca="1" si="998"/>
        <v>0</v>
      </c>
      <c r="AM2547">
        <f t="shared" ca="1" si="999"/>
        <v>1</v>
      </c>
      <c r="AN2547">
        <f t="shared" ca="1" si="1000"/>
        <v>0</v>
      </c>
      <c r="AO2547">
        <f t="shared" ca="1" si="1001"/>
        <v>0</v>
      </c>
      <c r="AP2547">
        <f t="shared" ca="1" si="1002"/>
        <v>0</v>
      </c>
      <c r="AQ2547">
        <f t="shared" ca="1" si="1003"/>
        <v>1</v>
      </c>
      <c r="AR2547">
        <f t="shared" ca="1" si="1004"/>
        <v>0</v>
      </c>
      <c r="AS2547">
        <v>1</v>
      </c>
      <c r="AT2547">
        <v>0</v>
      </c>
      <c r="AU2547">
        <f t="shared" ca="1" si="1014"/>
        <v>0</v>
      </c>
      <c r="AV2547">
        <f t="shared" ca="1" si="1014"/>
        <v>1</v>
      </c>
      <c r="AW2547">
        <f t="shared" ca="1" si="1014"/>
        <v>0</v>
      </c>
      <c r="AX2547">
        <v>0</v>
      </c>
    </row>
    <row r="2548" spans="1:50">
      <c r="A2548" s="2">
        <v>41401</v>
      </c>
      <c r="B2548">
        <v>1548</v>
      </c>
      <c r="C2548">
        <v>11</v>
      </c>
      <c r="D2548">
        <f t="shared" ca="1" si="1005"/>
        <v>11.158058933723332</v>
      </c>
      <c r="E2548">
        <f t="shared" ca="1" si="1006"/>
        <v>-0.15805893372333202</v>
      </c>
      <c r="F2548" t="str">
        <f t="shared" ca="1" si="1007"/>
        <v>medium</v>
      </c>
      <c r="G2548">
        <v>698</v>
      </c>
      <c r="H2548">
        <f t="shared" si="1008"/>
        <v>698</v>
      </c>
      <c r="I2548">
        <f t="shared" ca="1" si="1009"/>
        <v>661.141752266445</v>
      </c>
      <c r="J2548">
        <f t="shared" ca="1" si="1010"/>
        <v>36.858247733555004</v>
      </c>
      <c r="K2548" t="str">
        <f t="shared" ca="1" si="1011"/>
        <v>high</v>
      </c>
      <c r="L2548">
        <v>16.2</v>
      </c>
      <c r="M2548" t="str">
        <f t="shared" si="987"/>
        <v>high</v>
      </c>
      <c r="N2548">
        <f t="shared" si="993"/>
        <v>5</v>
      </c>
      <c r="O2548">
        <f t="shared" si="994"/>
        <v>2</v>
      </c>
      <c r="P2548" t="str">
        <f t="shared" si="995"/>
        <v>úterý</v>
      </c>
      <c r="Q2548">
        <f t="shared" si="1012"/>
        <v>0</v>
      </c>
      <c r="R2548">
        <f t="shared" si="1012"/>
        <v>0</v>
      </c>
      <c r="S2548">
        <f t="shared" si="1012"/>
        <v>0</v>
      </c>
      <c r="T2548">
        <f t="shared" si="1012"/>
        <v>0</v>
      </c>
      <c r="U2548">
        <f t="shared" si="1012"/>
        <v>1</v>
      </c>
      <c r="V2548">
        <f t="shared" si="1012"/>
        <v>0</v>
      </c>
      <c r="W2548">
        <f t="shared" si="1012"/>
        <v>0</v>
      </c>
      <c r="X2548">
        <f t="shared" si="1012"/>
        <v>0</v>
      </c>
      <c r="Y2548">
        <f t="shared" si="1012"/>
        <v>0</v>
      </c>
      <c r="Z2548">
        <f t="shared" si="1012"/>
        <v>0</v>
      </c>
      <c r="AA2548">
        <f t="shared" si="1012"/>
        <v>0</v>
      </c>
      <c r="AB2548">
        <f t="shared" si="1012"/>
        <v>0</v>
      </c>
      <c r="AC2548">
        <f t="shared" si="1013"/>
        <v>0</v>
      </c>
      <c r="AD2548">
        <f t="shared" si="1013"/>
        <v>1</v>
      </c>
      <c r="AE2548">
        <f t="shared" si="1013"/>
        <v>0</v>
      </c>
      <c r="AF2548">
        <f t="shared" si="1013"/>
        <v>0</v>
      </c>
      <c r="AG2548">
        <f t="shared" si="1013"/>
        <v>0</v>
      </c>
      <c r="AH2548">
        <f t="shared" si="1013"/>
        <v>0</v>
      </c>
      <c r="AI2548">
        <f t="shared" si="1013"/>
        <v>0</v>
      </c>
      <c r="AJ2548">
        <f t="shared" ca="1" si="996"/>
        <v>0</v>
      </c>
      <c r="AK2548">
        <f t="shared" ca="1" si="997"/>
        <v>1</v>
      </c>
      <c r="AL2548">
        <f t="shared" ca="1" si="998"/>
        <v>0</v>
      </c>
      <c r="AM2548">
        <f t="shared" ca="1" si="999"/>
        <v>1</v>
      </c>
      <c r="AN2548">
        <f t="shared" ca="1" si="1000"/>
        <v>0</v>
      </c>
      <c r="AO2548">
        <f t="shared" ca="1" si="1001"/>
        <v>0</v>
      </c>
      <c r="AP2548">
        <f t="shared" ca="1" si="1002"/>
        <v>0</v>
      </c>
      <c r="AQ2548">
        <f t="shared" ca="1" si="1003"/>
        <v>0</v>
      </c>
      <c r="AR2548">
        <f t="shared" ca="1" si="1004"/>
        <v>1</v>
      </c>
      <c r="AS2548">
        <v>1</v>
      </c>
      <c r="AT2548">
        <v>0</v>
      </c>
      <c r="AU2548">
        <f t="shared" ca="1" si="1014"/>
        <v>0</v>
      </c>
      <c r="AV2548">
        <f t="shared" ca="1" si="1014"/>
        <v>1</v>
      </c>
      <c r="AW2548">
        <f t="shared" ca="1" si="1014"/>
        <v>0</v>
      </c>
      <c r="AX2548">
        <v>0</v>
      </c>
    </row>
    <row r="2549" spans="1:50">
      <c r="A2549" s="2">
        <v>41402</v>
      </c>
      <c r="B2549">
        <v>1549</v>
      </c>
      <c r="C2549">
        <v>7</v>
      </c>
      <c r="D2549">
        <f t="shared" ca="1" si="1005"/>
        <v>11.158697013058813</v>
      </c>
      <c r="E2549">
        <f t="shared" ca="1" si="1006"/>
        <v>-4.1586970130588128</v>
      </c>
      <c r="F2549" t="str">
        <f t="shared" ca="1" si="1007"/>
        <v>low</v>
      </c>
      <c r="G2549">
        <v>411</v>
      </c>
      <c r="H2549">
        <f t="shared" si="1008"/>
        <v>411</v>
      </c>
      <c r="I2549">
        <f t="shared" ca="1" si="1009"/>
        <v>661.11258379545052</v>
      </c>
      <c r="J2549">
        <f t="shared" ca="1" si="1010"/>
        <v>-250.11258379545052</v>
      </c>
      <c r="K2549" t="str">
        <f t="shared" ca="1" si="1011"/>
        <v>medium</v>
      </c>
      <c r="L2549">
        <v>18.05</v>
      </c>
      <c r="M2549" t="str">
        <f t="shared" si="987"/>
        <v>high</v>
      </c>
      <c r="N2549">
        <f t="shared" si="993"/>
        <v>5</v>
      </c>
      <c r="O2549">
        <f t="shared" si="994"/>
        <v>3</v>
      </c>
      <c r="P2549" t="str">
        <f t="shared" si="995"/>
        <v>středa</v>
      </c>
      <c r="Q2549">
        <f t="shared" si="1012"/>
        <v>0</v>
      </c>
      <c r="R2549">
        <f t="shared" si="1012"/>
        <v>0</v>
      </c>
      <c r="S2549">
        <f t="shared" si="1012"/>
        <v>0</v>
      </c>
      <c r="T2549">
        <f t="shared" si="1012"/>
        <v>0</v>
      </c>
      <c r="U2549">
        <f t="shared" si="1012"/>
        <v>1</v>
      </c>
      <c r="V2549">
        <f t="shared" si="1012"/>
        <v>0</v>
      </c>
      <c r="W2549">
        <f t="shared" si="1012"/>
        <v>0</v>
      </c>
      <c r="X2549">
        <f t="shared" si="1012"/>
        <v>0</v>
      </c>
      <c r="Y2549">
        <f t="shared" si="1012"/>
        <v>0</v>
      </c>
      <c r="Z2549">
        <f t="shared" si="1012"/>
        <v>0</v>
      </c>
      <c r="AA2549">
        <f t="shared" si="1012"/>
        <v>0</v>
      </c>
      <c r="AB2549">
        <f t="shared" si="1012"/>
        <v>0</v>
      </c>
      <c r="AC2549">
        <f t="shared" si="1013"/>
        <v>0</v>
      </c>
      <c r="AD2549">
        <f t="shared" si="1013"/>
        <v>0</v>
      </c>
      <c r="AE2549">
        <f t="shared" si="1013"/>
        <v>1</v>
      </c>
      <c r="AF2549">
        <f t="shared" si="1013"/>
        <v>0</v>
      </c>
      <c r="AG2549">
        <f t="shared" si="1013"/>
        <v>0</v>
      </c>
      <c r="AH2549">
        <f t="shared" si="1013"/>
        <v>0</v>
      </c>
      <c r="AI2549">
        <f t="shared" si="1013"/>
        <v>0</v>
      </c>
      <c r="AJ2549">
        <f t="shared" ca="1" si="996"/>
        <v>0</v>
      </c>
      <c r="AK2549">
        <f t="shared" ca="1" si="997"/>
        <v>1</v>
      </c>
      <c r="AL2549">
        <f t="shared" ca="1" si="998"/>
        <v>0</v>
      </c>
      <c r="AM2549">
        <f t="shared" ca="1" si="999"/>
        <v>1</v>
      </c>
      <c r="AN2549">
        <f t="shared" ca="1" si="1000"/>
        <v>0</v>
      </c>
      <c r="AO2549">
        <f t="shared" ca="1" si="1001"/>
        <v>0</v>
      </c>
      <c r="AP2549">
        <f t="shared" ca="1" si="1002"/>
        <v>0</v>
      </c>
      <c r="AQ2549">
        <f t="shared" ca="1" si="1003"/>
        <v>0</v>
      </c>
      <c r="AR2549">
        <f t="shared" ca="1" si="1004"/>
        <v>1</v>
      </c>
      <c r="AS2549">
        <v>1</v>
      </c>
      <c r="AT2549">
        <v>0</v>
      </c>
      <c r="AU2549">
        <f t="shared" ca="1" si="1014"/>
        <v>1</v>
      </c>
      <c r="AV2549">
        <f t="shared" ca="1" si="1014"/>
        <v>0</v>
      </c>
      <c r="AW2549">
        <f t="shared" ca="1" si="1014"/>
        <v>0</v>
      </c>
      <c r="AX2549">
        <v>0</v>
      </c>
    </row>
    <row r="2550" spans="1:50">
      <c r="A2550" s="2">
        <v>41403</v>
      </c>
      <c r="B2550">
        <v>1550</v>
      </c>
      <c r="C2550">
        <v>10</v>
      </c>
      <c r="D2550">
        <f t="shared" ca="1" si="1005"/>
        <v>11.159335548369096</v>
      </c>
      <c r="E2550">
        <f t="shared" ca="1" si="1006"/>
        <v>-1.1593355483690964</v>
      </c>
      <c r="F2550" t="str">
        <f t="shared" ca="1" si="1007"/>
        <v>medium</v>
      </c>
      <c r="G2550">
        <v>455</v>
      </c>
      <c r="H2550">
        <f t="shared" si="1008"/>
        <v>455</v>
      </c>
      <c r="I2550">
        <f t="shared" ca="1" si="1009"/>
        <v>661.08348957257863</v>
      </c>
      <c r="J2550">
        <f t="shared" ca="1" si="1010"/>
        <v>-206.08348957257863</v>
      </c>
      <c r="K2550" t="str">
        <f t="shared" ca="1" si="1011"/>
        <v>medium</v>
      </c>
      <c r="L2550">
        <v>18.05</v>
      </c>
      <c r="M2550" t="str">
        <f t="shared" si="987"/>
        <v>high</v>
      </c>
      <c r="N2550">
        <f t="shared" si="993"/>
        <v>5</v>
      </c>
      <c r="O2550">
        <f t="shared" si="994"/>
        <v>4</v>
      </c>
      <c r="P2550" t="str">
        <f t="shared" si="995"/>
        <v>čtvrtek</v>
      </c>
      <c r="Q2550">
        <f t="shared" si="1012"/>
        <v>0</v>
      </c>
      <c r="R2550">
        <f t="shared" si="1012"/>
        <v>0</v>
      </c>
      <c r="S2550">
        <f t="shared" si="1012"/>
        <v>0</v>
      </c>
      <c r="T2550">
        <f t="shared" si="1012"/>
        <v>0</v>
      </c>
      <c r="U2550">
        <f t="shared" si="1012"/>
        <v>1</v>
      </c>
      <c r="V2550">
        <f t="shared" si="1012"/>
        <v>0</v>
      </c>
      <c r="W2550">
        <f t="shared" si="1012"/>
        <v>0</v>
      </c>
      <c r="X2550">
        <f t="shared" si="1012"/>
        <v>0</v>
      </c>
      <c r="Y2550">
        <f t="shared" si="1012"/>
        <v>0</v>
      </c>
      <c r="Z2550">
        <f t="shared" si="1012"/>
        <v>0</v>
      </c>
      <c r="AA2550">
        <f t="shared" si="1012"/>
        <v>0</v>
      </c>
      <c r="AB2550">
        <f t="shared" si="1012"/>
        <v>0</v>
      </c>
      <c r="AC2550">
        <f t="shared" si="1013"/>
        <v>0</v>
      </c>
      <c r="AD2550">
        <f t="shared" si="1013"/>
        <v>0</v>
      </c>
      <c r="AE2550">
        <f t="shared" si="1013"/>
        <v>0</v>
      </c>
      <c r="AF2550">
        <f t="shared" si="1013"/>
        <v>1</v>
      </c>
      <c r="AG2550">
        <f t="shared" si="1013"/>
        <v>0</v>
      </c>
      <c r="AH2550">
        <f t="shared" si="1013"/>
        <v>0</v>
      </c>
      <c r="AI2550">
        <f t="shared" si="1013"/>
        <v>0</v>
      </c>
      <c r="AJ2550">
        <f t="shared" ca="1" si="996"/>
        <v>0</v>
      </c>
      <c r="AK2550">
        <f t="shared" ca="1" si="997"/>
        <v>0</v>
      </c>
      <c r="AL2550">
        <f t="shared" ca="1" si="998"/>
        <v>1</v>
      </c>
      <c r="AM2550">
        <f t="shared" ca="1" si="999"/>
        <v>0</v>
      </c>
      <c r="AN2550">
        <f t="shared" ca="1" si="1000"/>
        <v>1</v>
      </c>
      <c r="AO2550">
        <f t="shared" ca="1" si="1001"/>
        <v>0</v>
      </c>
      <c r="AP2550">
        <f t="shared" ca="1" si="1002"/>
        <v>0</v>
      </c>
      <c r="AQ2550">
        <f t="shared" ca="1" si="1003"/>
        <v>0</v>
      </c>
      <c r="AR2550">
        <f t="shared" ca="1" si="1004"/>
        <v>1</v>
      </c>
      <c r="AS2550">
        <v>0</v>
      </c>
      <c r="AT2550">
        <v>0</v>
      </c>
      <c r="AU2550">
        <f t="shared" ca="1" si="1014"/>
        <v>0</v>
      </c>
      <c r="AV2550">
        <f t="shared" ca="1" si="1014"/>
        <v>1</v>
      </c>
      <c r="AW2550">
        <f t="shared" ca="1" si="1014"/>
        <v>0</v>
      </c>
      <c r="AX2550">
        <v>0</v>
      </c>
    </row>
    <row r="2551" spans="1:50">
      <c r="A2551" s="2">
        <v>41404</v>
      </c>
      <c r="B2551">
        <v>1551</v>
      </c>
      <c r="C2551">
        <v>11</v>
      </c>
      <c r="D2551">
        <f t="shared" ca="1" si="1005"/>
        <v>11.1599745419465</v>
      </c>
      <c r="E2551">
        <f t="shared" ca="1" si="1006"/>
        <v>-0.15997454194650018</v>
      </c>
      <c r="F2551" t="str">
        <f t="shared" ca="1" si="1007"/>
        <v>medium</v>
      </c>
      <c r="G2551">
        <v>294</v>
      </c>
      <c r="H2551">
        <f t="shared" si="1008"/>
        <v>294</v>
      </c>
      <c r="I2551">
        <f t="shared" ca="1" si="1009"/>
        <v>661.05446991115627</v>
      </c>
      <c r="J2551">
        <f t="shared" ca="1" si="1010"/>
        <v>-367.05446991115627</v>
      </c>
      <c r="K2551" t="str">
        <f t="shared" ca="1" si="1011"/>
        <v>low</v>
      </c>
      <c r="L2551">
        <v>17.308333333333334</v>
      </c>
      <c r="M2551" t="str">
        <f t="shared" si="987"/>
        <v>high</v>
      </c>
      <c r="N2551">
        <f t="shared" si="993"/>
        <v>5</v>
      </c>
      <c r="O2551">
        <f t="shared" si="994"/>
        <v>5</v>
      </c>
      <c r="P2551" t="str">
        <f t="shared" si="995"/>
        <v>pátek</v>
      </c>
      <c r="Q2551">
        <f t="shared" ref="Q2551:AB2560" si="1015">VLOOKUP($N2551,$V$31:$AH$42,Q$592+1,0)</f>
        <v>0</v>
      </c>
      <c r="R2551">
        <f t="shared" si="1015"/>
        <v>0</v>
      </c>
      <c r="S2551">
        <f t="shared" si="1015"/>
        <v>0</v>
      </c>
      <c r="T2551">
        <f t="shared" si="1015"/>
        <v>0</v>
      </c>
      <c r="U2551">
        <f t="shared" si="1015"/>
        <v>1</v>
      </c>
      <c r="V2551">
        <f t="shared" si="1015"/>
        <v>0</v>
      </c>
      <c r="W2551">
        <f t="shared" si="1015"/>
        <v>0</v>
      </c>
      <c r="X2551">
        <f t="shared" si="1015"/>
        <v>0</v>
      </c>
      <c r="Y2551">
        <f t="shared" si="1015"/>
        <v>0</v>
      </c>
      <c r="Z2551">
        <f t="shared" si="1015"/>
        <v>0</v>
      </c>
      <c r="AA2551">
        <f t="shared" si="1015"/>
        <v>0</v>
      </c>
      <c r="AB2551">
        <f t="shared" si="1015"/>
        <v>0</v>
      </c>
      <c r="AC2551">
        <f t="shared" ref="AC2551:AI2560" si="1016">VLOOKUP($O2551,$V$74:$AC$80,AC$592+1,0)</f>
        <v>0</v>
      </c>
      <c r="AD2551">
        <f t="shared" si="1016"/>
        <v>0</v>
      </c>
      <c r="AE2551">
        <f t="shared" si="1016"/>
        <v>0</v>
      </c>
      <c r="AF2551">
        <f t="shared" si="1016"/>
        <v>0</v>
      </c>
      <c r="AG2551">
        <f t="shared" si="1016"/>
        <v>1</v>
      </c>
      <c r="AH2551">
        <f t="shared" si="1016"/>
        <v>0</v>
      </c>
      <c r="AI2551">
        <f t="shared" si="1016"/>
        <v>0</v>
      </c>
      <c r="AJ2551">
        <f t="shared" ca="1" si="996"/>
        <v>0</v>
      </c>
      <c r="AK2551">
        <f t="shared" ca="1" si="997"/>
        <v>1</v>
      </c>
      <c r="AL2551">
        <f t="shared" ca="1" si="998"/>
        <v>0</v>
      </c>
      <c r="AM2551">
        <f t="shared" ca="1" si="999"/>
        <v>1</v>
      </c>
      <c r="AN2551">
        <f t="shared" ca="1" si="1000"/>
        <v>0</v>
      </c>
      <c r="AO2551">
        <f t="shared" ca="1" si="1001"/>
        <v>0</v>
      </c>
      <c r="AP2551">
        <f t="shared" ca="1" si="1002"/>
        <v>0</v>
      </c>
      <c r="AQ2551">
        <f t="shared" ca="1" si="1003"/>
        <v>0</v>
      </c>
      <c r="AR2551">
        <f t="shared" ca="1" si="1004"/>
        <v>1</v>
      </c>
      <c r="AS2551">
        <v>1</v>
      </c>
      <c r="AT2551">
        <v>0</v>
      </c>
      <c r="AU2551">
        <f t="shared" ca="1" si="1014"/>
        <v>0</v>
      </c>
      <c r="AV2551">
        <f t="shared" ca="1" si="1014"/>
        <v>1</v>
      </c>
      <c r="AW2551">
        <f t="shared" ca="1" si="1014"/>
        <v>0</v>
      </c>
      <c r="AX2551">
        <v>0</v>
      </c>
    </row>
    <row r="2552" spans="1:50">
      <c r="A2552" s="2">
        <v>41405</v>
      </c>
      <c r="B2552">
        <v>1552</v>
      </c>
      <c r="C2552">
        <v>15</v>
      </c>
      <c r="D2552">
        <f t="shared" ca="1" si="1005"/>
        <v>11.16061399608334</v>
      </c>
      <c r="E2552">
        <f t="shared" ca="1" si="1006"/>
        <v>3.8393860039166601</v>
      </c>
      <c r="F2552" t="str">
        <f t="shared" ca="1" si="1007"/>
        <v>high</v>
      </c>
      <c r="G2552">
        <v>1247</v>
      </c>
      <c r="H2552">
        <f t="shared" si="1008"/>
        <v>1247</v>
      </c>
      <c r="I2552">
        <f t="shared" ca="1" si="1009"/>
        <v>661.0255251245103</v>
      </c>
      <c r="J2552">
        <f t="shared" ca="1" si="1010"/>
        <v>585.9744748754897</v>
      </c>
      <c r="K2552" t="str">
        <f t="shared" ca="1" si="1011"/>
        <v>high</v>
      </c>
      <c r="L2552">
        <v>11.45</v>
      </c>
      <c r="M2552" t="str">
        <f t="shared" si="987"/>
        <v>medium</v>
      </c>
      <c r="N2552">
        <f t="shared" si="993"/>
        <v>5</v>
      </c>
      <c r="O2552">
        <f t="shared" si="994"/>
        <v>6</v>
      </c>
      <c r="P2552" t="str">
        <f t="shared" si="995"/>
        <v>sobota</v>
      </c>
      <c r="Q2552">
        <f t="shared" si="1015"/>
        <v>0</v>
      </c>
      <c r="R2552">
        <f t="shared" si="1015"/>
        <v>0</v>
      </c>
      <c r="S2552">
        <f t="shared" si="1015"/>
        <v>0</v>
      </c>
      <c r="T2552">
        <f t="shared" si="1015"/>
        <v>0</v>
      </c>
      <c r="U2552">
        <f t="shared" si="1015"/>
        <v>1</v>
      </c>
      <c r="V2552">
        <f t="shared" si="1015"/>
        <v>0</v>
      </c>
      <c r="W2552">
        <f t="shared" si="1015"/>
        <v>0</v>
      </c>
      <c r="X2552">
        <f t="shared" si="1015"/>
        <v>0</v>
      </c>
      <c r="Y2552">
        <f t="shared" si="1015"/>
        <v>0</v>
      </c>
      <c r="Z2552">
        <f t="shared" si="1015"/>
        <v>0</v>
      </c>
      <c r="AA2552">
        <f t="shared" si="1015"/>
        <v>0</v>
      </c>
      <c r="AB2552">
        <f t="shared" si="1015"/>
        <v>0</v>
      </c>
      <c r="AC2552">
        <f t="shared" si="1016"/>
        <v>0</v>
      </c>
      <c r="AD2552">
        <f t="shared" si="1016"/>
        <v>0</v>
      </c>
      <c r="AE2552">
        <f t="shared" si="1016"/>
        <v>0</v>
      </c>
      <c r="AF2552">
        <f t="shared" si="1016"/>
        <v>0</v>
      </c>
      <c r="AG2552">
        <f t="shared" si="1016"/>
        <v>0</v>
      </c>
      <c r="AH2552">
        <f t="shared" si="1016"/>
        <v>1</v>
      </c>
      <c r="AI2552">
        <f t="shared" si="1016"/>
        <v>0</v>
      </c>
      <c r="AJ2552">
        <f t="shared" ca="1" si="996"/>
        <v>0</v>
      </c>
      <c r="AK2552">
        <f t="shared" ca="1" si="997"/>
        <v>0</v>
      </c>
      <c r="AL2552">
        <f t="shared" ca="1" si="998"/>
        <v>1</v>
      </c>
      <c r="AM2552">
        <f t="shared" ca="1" si="999"/>
        <v>1</v>
      </c>
      <c r="AN2552">
        <f t="shared" ca="1" si="1000"/>
        <v>0</v>
      </c>
      <c r="AO2552">
        <f t="shared" ca="1" si="1001"/>
        <v>0</v>
      </c>
      <c r="AP2552">
        <f t="shared" ca="1" si="1002"/>
        <v>0</v>
      </c>
      <c r="AQ2552">
        <f t="shared" ca="1" si="1003"/>
        <v>1</v>
      </c>
      <c r="AR2552">
        <f t="shared" ca="1" si="1004"/>
        <v>0</v>
      </c>
      <c r="AS2552">
        <v>1</v>
      </c>
      <c r="AT2552">
        <v>0</v>
      </c>
      <c r="AU2552">
        <f t="shared" ca="1" si="1014"/>
        <v>0</v>
      </c>
      <c r="AV2552">
        <f t="shared" ca="1" si="1014"/>
        <v>0</v>
      </c>
      <c r="AW2552">
        <f t="shared" ca="1" si="1014"/>
        <v>1</v>
      </c>
      <c r="AX2552">
        <v>0</v>
      </c>
    </row>
    <row r="2553" spans="1:50">
      <c r="A2553" s="2">
        <v>41406</v>
      </c>
      <c r="B2553">
        <v>1553</v>
      </c>
      <c r="C2553">
        <v>9</v>
      </c>
      <c r="D2553">
        <f t="shared" ca="1" si="1005"/>
        <v>11.161253913071933</v>
      </c>
      <c r="E2553">
        <f t="shared" ca="1" si="1006"/>
        <v>-2.161253913071933</v>
      </c>
      <c r="F2553" t="str">
        <f t="shared" ca="1" si="1007"/>
        <v>low</v>
      </c>
      <c r="G2553">
        <v>245</v>
      </c>
      <c r="H2553">
        <f t="shared" si="1008"/>
        <v>245</v>
      </c>
      <c r="I2553">
        <f t="shared" ca="1" si="1009"/>
        <v>660.99665552596775</v>
      </c>
      <c r="J2553">
        <f t="shared" ca="1" si="1010"/>
        <v>-415.99665552596775</v>
      </c>
      <c r="K2553" t="str">
        <f t="shared" ca="1" si="1011"/>
        <v>low</v>
      </c>
      <c r="L2553">
        <v>11.95</v>
      </c>
      <c r="M2553" t="str">
        <f t="shared" si="987"/>
        <v>medium</v>
      </c>
      <c r="N2553">
        <f t="shared" si="993"/>
        <v>5</v>
      </c>
      <c r="O2553">
        <f t="shared" si="994"/>
        <v>7</v>
      </c>
      <c r="P2553" t="str">
        <f t="shared" si="995"/>
        <v>neděle</v>
      </c>
      <c r="Q2553">
        <f t="shared" si="1015"/>
        <v>0</v>
      </c>
      <c r="R2553">
        <f t="shared" si="1015"/>
        <v>0</v>
      </c>
      <c r="S2553">
        <f t="shared" si="1015"/>
        <v>0</v>
      </c>
      <c r="T2553">
        <f t="shared" si="1015"/>
        <v>0</v>
      </c>
      <c r="U2553">
        <f t="shared" si="1015"/>
        <v>1</v>
      </c>
      <c r="V2553">
        <f t="shared" si="1015"/>
        <v>0</v>
      </c>
      <c r="W2553">
        <f t="shared" si="1015"/>
        <v>0</v>
      </c>
      <c r="X2553">
        <f t="shared" si="1015"/>
        <v>0</v>
      </c>
      <c r="Y2553">
        <f t="shared" si="1015"/>
        <v>0</v>
      </c>
      <c r="Z2553">
        <f t="shared" si="1015"/>
        <v>0</v>
      </c>
      <c r="AA2553">
        <f t="shared" si="1015"/>
        <v>0</v>
      </c>
      <c r="AB2553">
        <f t="shared" si="1015"/>
        <v>0</v>
      </c>
      <c r="AC2553">
        <f t="shared" si="1016"/>
        <v>0</v>
      </c>
      <c r="AD2553">
        <f t="shared" si="1016"/>
        <v>0</v>
      </c>
      <c r="AE2553">
        <f t="shared" si="1016"/>
        <v>0</v>
      </c>
      <c r="AF2553">
        <f t="shared" si="1016"/>
        <v>0</v>
      </c>
      <c r="AG2553">
        <f t="shared" si="1016"/>
        <v>0</v>
      </c>
      <c r="AH2553">
        <f t="shared" si="1016"/>
        <v>0</v>
      </c>
      <c r="AI2553">
        <f t="shared" si="1016"/>
        <v>1</v>
      </c>
      <c r="AJ2553">
        <f t="shared" ca="1" si="996"/>
        <v>1</v>
      </c>
      <c r="AK2553">
        <f t="shared" ca="1" si="997"/>
        <v>0</v>
      </c>
      <c r="AL2553">
        <f t="shared" ca="1" si="998"/>
        <v>0</v>
      </c>
      <c r="AM2553">
        <f t="shared" ca="1" si="999"/>
        <v>0</v>
      </c>
      <c r="AN2553">
        <f t="shared" ca="1" si="1000"/>
        <v>1</v>
      </c>
      <c r="AO2553">
        <f t="shared" ca="1" si="1001"/>
        <v>0</v>
      </c>
      <c r="AP2553">
        <f t="shared" ca="1" si="1002"/>
        <v>0</v>
      </c>
      <c r="AQ2553">
        <f t="shared" ca="1" si="1003"/>
        <v>1</v>
      </c>
      <c r="AR2553">
        <f t="shared" ca="1" si="1004"/>
        <v>0</v>
      </c>
      <c r="AS2553">
        <v>1</v>
      </c>
      <c r="AT2553">
        <v>0</v>
      </c>
      <c r="AU2553">
        <f t="shared" ca="1" si="1014"/>
        <v>1</v>
      </c>
      <c r="AV2553">
        <f t="shared" ca="1" si="1014"/>
        <v>0</v>
      </c>
      <c r="AW2553">
        <f t="shared" ca="1" si="1014"/>
        <v>0</v>
      </c>
      <c r="AX2553">
        <v>0</v>
      </c>
    </row>
    <row r="2554" spans="1:50">
      <c r="A2554" s="2">
        <v>41407</v>
      </c>
      <c r="B2554">
        <v>1554</v>
      </c>
      <c r="C2554">
        <v>8</v>
      </c>
      <c r="D2554">
        <f t="shared" ca="1" si="1005"/>
        <v>11.161894295204597</v>
      </c>
      <c r="E2554">
        <f t="shared" ca="1" si="1006"/>
        <v>-3.161894295204597</v>
      </c>
      <c r="F2554" t="str">
        <f t="shared" ca="1" si="1007"/>
        <v>low</v>
      </c>
      <c r="G2554">
        <v>315</v>
      </c>
      <c r="H2554">
        <f t="shared" si="1008"/>
        <v>315</v>
      </c>
      <c r="I2554">
        <f t="shared" ca="1" si="1009"/>
        <v>660.96786142885549</v>
      </c>
      <c r="J2554">
        <f t="shared" ca="1" si="1010"/>
        <v>-345.96786142885549</v>
      </c>
      <c r="K2554" t="str">
        <f t="shared" ca="1" si="1011"/>
        <v>low</v>
      </c>
      <c r="L2554">
        <v>9.6</v>
      </c>
      <c r="M2554" t="str">
        <f t="shared" si="987"/>
        <v>medium</v>
      </c>
      <c r="N2554">
        <f t="shared" si="993"/>
        <v>5</v>
      </c>
      <c r="O2554">
        <f t="shared" si="994"/>
        <v>1</v>
      </c>
      <c r="P2554" t="str">
        <f t="shared" si="995"/>
        <v>pondělí</v>
      </c>
      <c r="Q2554">
        <f t="shared" si="1015"/>
        <v>0</v>
      </c>
      <c r="R2554">
        <f t="shared" si="1015"/>
        <v>0</v>
      </c>
      <c r="S2554">
        <f t="shared" si="1015"/>
        <v>0</v>
      </c>
      <c r="T2554">
        <f t="shared" si="1015"/>
        <v>0</v>
      </c>
      <c r="U2554">
        <f t="shared" si="1015"/>
        <v>1</v>
      </c>
      <c r="V2554">
        <f t="shared" si="1015"/>
        <v>0</v>
      </c>
      <c r="W2554">
        <f t="shared" si="1015"/>
        <v>0</v>
      </c>
      <c r="X2554">
        <f t="shared" si="1015"/>
        <v>0</v>
      </c>
      <c r="Y2554">
        <f t="shared" si="1015"/>
        <v>0</v>
      </c>
      <c r="Z2554">
        <f t="shared" si="1015"/>
        <v>0</v>
      </c>
      <c r="AA2554">
        <f t="shared" si="1015"/>
        <v>0</v>
      </c>
      <c r="AB2554">
        <f t="shared" si="1015"/>
        <v>0</v>
      </c>
      <c r="AC2554">
        <f t="shared" si="1016"/>
        <v>1</v>
      </c>
      <c r="AD2554">
        <f t="shared" si="1016"/>
        <v>0</v>
      </c>
      <c r="AE2554">
        <f t="shared" si="1016"/>
        <v>0</v>
      </c>
      <c r="AF2554">
        <f t="shared" si="1016"/>
        <v>0</v>
      </c>
      <c r="AG2554">
        <f t="shared" si="1016"/>
        <v>0</v>
      </c>
      <c r="AH2554">
        <f t="shared" si="1016"/>
        <v>0</v>
      </c>
      <c r="AI2554">
        <f t="shared" si="1016"/>
        <v>0</v>
      </c>
      <c r="AJ2554">
        <f t="shared" ca="1" si="996"/>
        <v>0</v>
      </c>
      <c r="AK2554">
        <f t="shared" ca="1" si="997"/>
        <v>0</v>
      </c>
      <c r="AL2554">
        <f t="shared" ca="1" si="998"/>
        <v>1</v>
      </c>
      <c r="AM2554">
        <f t="shared" ca="1" si="999"/>
        <v>0</v>
      </c>
      <c r="AN2554">
        <f t="shared" ca="1" si="1000"/>
        <v>1</v>
      </c>
      <c r="AO2554">
        <f t="shared" ca="1" si="1001"/>
        <v>0</v>
      </c>
      <c r="AP2554">
        <f t="shared" ca="1" si="1002"/>
        <v>0</v>
      </c>
      <c r="AQ2554">
        <f t="shared" ca="1" si="1003"/>
        <v>1</v>
      </c>
      <c r="AR2554">
        <f t="shared" ca="1" si="1004"/>
        <v>0</v>
      </c>
      <c r="AS2554">
        <v>1</v>
      </c>
      <c r="AT2554">
        <v>0</v>
      </c>
      <c r="AU2554">
        <f t="shared" ca="1" si="1014"/>
        <v>1</v>
      </c>
      <c r="AV2554">
        <f t="shared" ca="1" si="1014"/>
        <v>0</v>
      </c>
      <c r="AW2554">
        <f t="shared" ca="1" si="1014"/>
        <v>0</v>
      </c>
      <c r="AX2554">
        <v>0</v>
      </c>
    </row>
    <row r="2555" spans="1:50">
      <c r="A2555" s="2">
        <v>41408</v>
      </c>
      <c r="B2555">
        <v>1555</v>
      </c>
      <c r="C2555">
        <v>4</v>
      </c>
      <c r="D2555">
        <f t="shared" ca="1" si="1005"/>
        <v>11.162535144773651</v>
      </c>
      <c r="E2555">
        <f t="shared" ca="1" si="1006"/>
        <v>-7.1625351447736509</v>
      </c>
      <c r="F2555" t="str">
        <f t="shared" ca="1" si="1007"/>
        <v>low</v>
      </c>
      <c r="G2555">
        <v>254</v>
      </c>
      <c r="H2555">
        <f t="shared" si="1008"/>
        <v>254</v>
      </c>
      <c r="I2555">
        <f t="shared" ca="1" si="1009"/>
        <v>660.93914314650021</v>
      </c>
      <c r="J2555">
        <f t="shared" ca="1" si="1010"/>
        <v>-406.93914314650021</v>
      </c>
      <c r="K2555" t="str">
        <f t="shared" ca="1" si="1011"/>
        <v>low</v>
      </c>
      <c r="L2555">
        <v>12.15</v>
      </c>
      <c r="M2555" t="str">
        <f t="shared" si="987"/>
        <v>medium</v>
      </c>
      <c r="N2555">
        <f t="shared" si="993"/>
        <v>5</v>
      </c>
      <c r="O2555">
        <f t="shared" si="994"/>
        <v>2</v>
      </c>
      <c r="P2555" t="str">
        <f t="shared" si="995"/>
        <v>úterý</v>
      </c>
      <c r="Q2555">
        <f t="shared" si="1015"/>
        <v>0</v>
      </c>
      <c r="R2555">
        <f t="shared" si="1015"/>
        <v>0</v>
      </c>
      <c r="S2555">
        <f t="shared" si="1015"/>
        <v>0</v>
      </c>
      <c r="T2555">
        <f t="shared" si="1015"/>
        <v>0</v>
      </c>
      <c r="U2555">
        <f t="shared" si="1015"/>
        <v>1</v>
      </c>
      <c r="V2555">
        <f t="shared" si="1015"/>
        <v>0</v>
      </c>
      <c r="W2555">
        <f t="shared" si="1015"/>
        <v>0</v>
      </c>
      <c r="X2555">
        <f t="shared" si="1015"/>
        <v>0</v>
      </c>
      <c r="Y2555">
        <f t="shared" si="1015"/>
        <v>0</v>
      </c>
      <c r="Z2555">
        <f t="shared" si="1015"/>
        <v>0</v>
      </c>
      <c r="AA2555">
        <f t="shared" si="1015"/>
        <v>0</v>
      </c>
      <c r="AB2555">
        <f t="shared" si="1015"/>
        <v>0</v>
      </c>
      <c r="AC2555">
        <f t="shared" si="1016"/>
        <v>0</v>
      </c>
      <c r="AD2555">
        <f t="shared" si="1016"/>
        <v>1</v>
      </c>
      <c r="AE2555">
        <f t="shared" si="1016"/>
        <v>0</v>
      </c>
      <c r="AF2555">
        <f t="shared" si="1016"/>
        <v>0</v>
      </c>
      <c r="AG2555">
        <f t="shared" si="1016"/>
        <v>0</v>
      </c>
      <c r="AH2555">
        <f t="shared" si="1016"/>
        <v>0</v>
      </c>
      <c r="AI2555">
        <f t="shared" si="1016"/>
        <v>0</v>
      </c>
      <c r="AJ2555">
        <f t="shared" ca="1" si="996"/>
        <v>0</v>
      </c>
      <c r="AK2555">
        <f t="shared" ca="1" si="997"/>
        <v>1</v>
      </c>
      <c r="AL2555">
        <f t="shared" ca="1" si="998"/>
        <v>0</v>
      </c>
      <c r="AM2555">
        <f t="shared" ca="1" si="999"/>
        <v>0</v>
      </c>
      <c r="AN2555">
        <f t="shared" ca="1" si="1000"/>
        <v>1</v>
      </c>
      <c r="AO2555">
        <f t="shared" ca="1" si="1001"/>
        <v>0</v>
      </c>
      <c r="AP2555">
        <f t="shared" ca="1" si="1002"/>
        <v>0</v>
      </c>
      <c r="AQ2555">
        <f t="shared" ca="1" si="1003"/>
        <v>1</v>
      </c>
      <c r="AR2555">
        <f t="shared" ca="1" si="1004"/>
        <v>0</v>
      </c>
      <c r="AS2555">
        <v>0</v>
      </c>
      <c r="AT2555">
        <v>0</v>
      </c>
      <c r="AU2555">
        <f t="shared" ca="1" si="1014"/>
        <v>1</v>
      </c>
      <c r="AV2555">
        <f t="shared" ca="1" si="1014"/>
        <v>0</v>
      </c>
      <c r="AW2555">
        <f t="shared" ca="1" si="1014"/>
        <v>0</v>
      </c>
      <c r="AX2555">
        <v>0</v>
      </c>
    </row>
    <row r="2556" spans="1:50">
      <c r="A2556" s="2">
        <v>41409</v>
      </c>
      <c r="B2556">
        <v>1556</v>
      </c>
      <c r="C2556">
        <v>18</v>
      </c>
      <c r="D2556">
        <f t="shared" ca="1" si="1005"/>
        <v>11.163176464071409</v>
      </c>
      <c r="E2556">
        <f t="shared" ca="1" si="1006"/>
        <v>6.8368235359285912</v>
      </c>
      <c r="F2556" t="str">
        <f t="shared" ca="1" si="1007"/>
        <v>high</v>
      </c>
      <c r="G2556">
        <v>592</v>
      </c>
      <c r="H2556">
        <f t="shared" si="1008"/>
        <v>592</v>
      </c>
      <c r="I2556">
        <f t="shared" ca="1" si="1009"/>
        <v>660.91050099222912</v>
      </c>
      <c r="J2556">
        <f t="shared" ca="1" si="1010"/>
        <v>-68.910500992229117</v>
      </c>
      <c r="K2556" t="str">
        <f t="shared" ca="1" si="1011"/>
        <v>medium</v>
      </c>
      <c r="L2556">
        <v>15.05</v>
      </c>
      <c r="M2556" t="str">
        <f t="shared" si="987"/>
        <v>high</v>
      </c>
      <c r="N2556">
        <f t="shared" si="993"/>
        <v>5</v>
      </c>
      <c r="O2556">
        <f t="shared" si="994"/>
        <v>3</v>
      </c>
      <c r="P2556" t="str">
        <f t="shared" si="995"/>
        <v>středa</v>
      </c>
      <c r="Q2556">
        <f t="shared" si="1015"/>
        <v>0</v>
      </c>
      <c r="R2556">
        <f t="shared" si="1015"/>
        <v>0</v>
      </c>
      <c r="S2556">
        <f t="shared" si="1015"/>
        <v>0</v>
      </c>
      <c r="T2556">
        <f t="shared" si="1015"/>
        <v>0</v>
      </c>
      <c r="U2556">
        <f t="shared" si="1015"/>
        <v>1</v>
      </c>
      <c r="V2556">
        <f t="shared" si="1015"/>
        <v>0</v>
      </c>
      <c r="W2556">
        <f t="shared" si="1015"/>
        <v>0</v>
      </c>
      <c r="X2556">
        <f t="shared" si="1015"/>
        <v>0</v>
      </c>
      <c r="Y2556">
        <f t="shared" si="1015"/>
        <v>0</v>
      </c>
      <c r="Z2556">
        <f t="shared" si="1015"/>
        <v>0</v>
      </c>
      <c r="AA2556">
        <f t="shared" si="1015"/>
        <v>0</v>
      </c>
      <c r="AB2556">
        <f t="shared" si="1015"/>
        <v>0</v>
      </c>
      <c r="AC2556">
        <f t="shared" si="1016"/>
        <v>0</v>
      </c>
      <c r="AD2556">
        <f t="shared" si="1016"/>
        <v>0</v>
      </c>
      <c r="AE2556">
        <f t="shared" si="1016"/>
        <v>1</v>
      </c>
      <c r="AF2556">
        <f t="shared" si="1016"/>
        <v>0</v>
      </c>
      <c r="AG2556">
        <f t="shared" si="1016"/>
        <v>0</v>
      </c>
      <c r="AH2556">
        <f t="shared" si="1016"/>
        <v>0</v>
      </c>
      <c r="AI2556">
        <f t="shared" si="1016"/>
        <v>0</v>
      </c>
      <c r="AJ2556">
        <f t="shared" ca="1" si="996"/>
        <v>0</v>
      </c>
      <c r="AK2556">
        <f t="shared" ca="1" si="997"/>
        <v>1</v>
      </c>
      <c r="AL2556">
        <f t="shared" ca="1" si="998"/>
        <v>0</v>
      </c>
      <c r="AM2556">
        <f t="shared" ca="1" si="999"/>
        <v>0</v>
      </c>
      <c r="AN2556">
        <f t="shared" ca="1" si="1000"/>
        <v>1</v>
      </c>
      <c r="AO2556">
        <f t="shared" ca="1" si="1001"/>
        <v>0</v>
      </c>
      <c r="AP2556">
        <f t="shared" ca="1" si="1002"/>
        <v>0</v>
      </c>
      <c r="AQ2556">
        <f t="shared" ca="1" si="1003"/>
        <v>0</v>
      </c>
      <c r="AR2556">
        <f t="shared" ca="1" si="1004"/>
        <v>1</v>
      </c>
      <c r="AS2556">
        <v>0</v>
      </c>
      <c r="AT2556">
        <v>0</v>
      </c>
      <c r="AU2556">
        <f t="shared" ca="1" si="1014"/>
        <v>0</v>
      </c>
      <c r="AV2556">
        <f t="shared" ca="1" si="1014"/>
        <v>0</v>
      </c>
      <c r="AW2556">
        <f t="shared" ca="1" si="1014"/>
        <v>1</v>
      </c>
      <c r="AX2556">
        <v>0</v>
      </c>
    </row>
    <row r="2557" spans="1:50">
      <c r="A2557" s="2">
        <v>41410</v>
      </c>
      <c r="B2557">
        <v>1557</v>
      </c>
      <c r="C2557">
        <v>12</v>
      </c>
      <c r="D2557">
        <f t="shared" ca="1" si="1005"/>
        <v>11.16381825539019</v>
      </c>
      <c r="E2557">
        <f t="shared" ca="1" si="1006"/>
        <v>0.8361817446098101</v>
      </c>
      <c r="F2557" t="str">
        <f t="shared" ca="1" si="1007"/>
        <v>medium</v>
      </c>
      <c r="G2557">
        <v>503</v>
      </c>
      <c r="H2557">
        <f t="shared" si="1008"/>
        <v>503</v>
      </c>
      <c r="I2557">
        <f t="shared" ca="1" si="1009"/>
        <v>660.88193527936892</v>
      </c>
      <c r="J2557">
        <f t="shared" ca="1" si="1010"/>
        <v>-157.88193527936892</v>
      </c>
      <c r="K2557" t="str">
        <f t="shared" ca="1" si="1011"/>
        <v>medium</v>
      </c>
      <c r="L2557">
        <v>18.3</v>
      </c>
      <c r="M2557" t="str">
        <f t="shared" si="987"/>
        <v>high</v>
      </c>
      <c r="N2557">
        <f t="shared" si="993"/>
        <v>5</v>
      </c>
      <c r="O2557">
        <f t="shared" si="994"/>
        <v>4</v>
      </c>
      <c r="P2557" t="str">
        <f t="shared" si="995"/>
        <v>čtvrtek</v>
      </c>
      <c r="Q2557">
        <f t="shared" si="1015"/>
        <v>0</v>
      </c>
      <c r="R2557">
        <f t="shared" si="1015"/>
        <v>0</v>
      </c>
      <c r="S2557">
        <f t="shared" si="1015"/>
        <v>0</v>
      </c>
      <c r="T2557">
        <f t="shared" si="1015"/>
        <v>0</v>
      </c>
      <c r="U2557">
        <f t="shared" si="1015"/>
        <v>1</v>
      </c>
      <c r="V2557">
        <f t="shared" si="1015"/>
        <v>0</v>
      </c>
      <c r="W2557">
        <f t="shared" si="1015"/>
        <v>0</v>
      </c>
      <c r="X2557">
        <f t="shared" si="1015"/>
        <v>0</v>
      </c>
      <c r="Y2557">
        <f t="shared" si="1015"/>
        <v>0</v>
      </c>
      <c r="Z2557">
        <f t="shared" si="1015"/>
        <v>0</v>
      </c>
      <c r="AA2557">
        <f t="shared" si="1015"/>
        <v>0</v>
      </c>
      <c r="AB2557">
        <f t="shared" si="1015"/>
        <v>0</v>
      </c>
      <c r="AC2557">
        <f t="shared" si="1016"/>
        <v>0</v>
      </c>
      <c r="AD2557">
        <f t="shared" si="1016"/>
        <v>0</v>
      </c>
      <c r="AE2557">
        <f t="shared" si="1016"/>
        <v>0</v>
      </c>
      <c r="AF2557">
        <f t="shared" si="1016"/>
        <v>1</v>
      </c>
      <c r="AG2557">
        <f t="shared" si="1016"/>
        <v>0</v>
      </c>
      <c r="AH2557">
        <f t="shared" si="1016"/>
        <v>0</v>
      </c>
      <c r="AI2557">
        <f t="shared" si="1016"/>
        <v>0</v>
      </c>
      <c r="AJ2557">
        <f t="shared" ca="1" si="996"/>
        <v>0</v>
      </c>
      <c r="AK2557">
        <f t="shared" ca="1" si="997"/>
        <v>1</v>
      </c>
      <c r="AL2557">
        <f t="shared" ca="1" si="998"/>
        <v>0</v>
      </c>
      <c r="AM2557">
        <f t="shared" ca="1" si="999"/>
        <v>0</v>
      </c>
      <c r="AN2557">
        <f t="shared" ca="1" si="1000"/>
        <v>1</v>
      </c>
      <c r="AO2557">
        <f t="shared" ca="1" si="1001"/>
        <v>0</v>
      </c>
      <c r="AP2557">
        <f t="shared" ca="1" si="1002"/>
        <v>0</v>
      </c>
      <c r="AQ2557">
        <f t="shared" ca="1" si="1003"/>
        <v>0</v>
      </c>
      <c r="AR2557">
        <f t="shared" ca="1" si="1004"/>
        <v>1</v>
      </c>
      <c r="AS2557">
        <v>0</v>
      </c>
      <c r="AT2557">
        <v>0</v>
      </c>
      <c r="AU2557">
        <f t="shared" ca="1" si="1014"/>
        <v>0</v>
      </c>
      <c r="AV2557">
        <f t="shared" ca="1" si="1014"/>
        <v>1</v>
      </c>
      <c r="AW2557">
        <f t="shared" ca="1" si="1014"/>
        <v>0</v>
      </c>
      <c r="AX2557">
        <v>0</v>
      </c>
    </row>
    <row r="2558" spans="1:50">
      <c r="A2558" s="2">
        <v>41411</v>
      </c>
      <c r="B2558">
        <v>1558</v>
      </c>
      <c r="C2558">
        <v>10</v>
      </c>
      <c r="D2558">
        <f t="shared" ca="1" si="1005"/>
        <v>11.164460521022308</v>
      </c>
      <c r="E2558">
        <f t="shared" ca="1" si="1006"/>
        <v>-1.164460521022308</v>
      </c>
      <c r="F2558" t="str">
        <f t="shared" ca="1" si="1007"/>
        <v>medium</v>
      </c>
      <c r="G2558">
        <v>163</v>
      </c>
      <c r="H2558">
        <f t="shared" si="1008"/>
        <v>163</v>
      </c>
      <c r="I2558">
        <f t="shared" ca="1" si="1009"/>
        <v>660.85344632124657</v>
      </c>
      <c r="J2558">
        <f t="shared" ca="1" si="1010"/>
        <v>-497.85344632124657</v>
      </c>
      <c r="K2558" t="str">
        <f t="shared" ca="1" si="1011"/>
        <v>low</v>
      </c>
      <c r="L2558">
        <v>19.600000000000001</v>
      </c>
      <c r="M2558" t="str">
        <f t="shared" si="987"/>
        <v>high</v>
      </c>
      <c r="N2558">
        <f t="shared" si="993"/>
        <v>5</v>
      </c>
      <c r="O2558">
        <f t="shared" si="994"/>
        <v>5</v>
      </c>
      <c r="P2558" t="str">
        <f t="shared" si="995"/>
        <v>pátek</v>
      </c>
      <c r="Q2558">
        <f t="shared" si="1015"/>
        <v>0</v>
      </c>
      <c r="R2558">
        <f t="shared" si="1015"/>
        <v>0</v>
      </c>
      <c r="S2558">
        <f t="shared" si="1015"/>
        <v>0</v>
      </c>
      <c r="T2558">
        <f t="shared" si="1015"/>
        <v>0</v>
      </c>
      <c r="U2558">
        <f t="shared" si="1015"/>
        <v>1</v>
      </c>
      <c r="V2558">
        <f t="shared" si="1015"/>
        <v>0</v>
      </c>
      <c r="W2558">
        <f t="shared" si="1015"/>
        <v>0</v>
      </c>
      <c r="X2558">
        <f t="shared" si="1015"/>
        <v>0</v>
      </c>
      <c r="Y2558">
        <f t="shared" si="1015"/>
        <v>0</v>
      </c>
      <c r="Z2558">
        <f t="shared" si="1015"/>
        <v>0</v>
      </c>
      <c r="AA2558">
        <f t="shared" si="1015"/>
        <v>0</v>
      </c>
      <c r="AB2558">
        <f t="shared" si="1015"/>
        <v>0</v>
      </c>
      <c r="AC2558">
        <f t="shared" si="1016"/>
        <v>0</v>
      </c>
      <c r="AD2558">
        <f t="shared" si="1016"/>
        <v>0</v>
      </c>
      <c r="AE2558">
        <f t="shared" si="1016"/>
        <v>0</v>
      </c>
      <c r="AF2558">
        <f t="shared" si="1016"/>
        <v>0</v>
      </c>
      <c r="AG2558">
        <f t="shared" si="1016"/>
        <v>1</v>
      </c>
      <c r="AH2558">
        <f t="shared" si="1016"/>
        <v>0</v>
      </c>
      <c r="AI2558">
        <f t="shared" si="1016"/>
        <v>0</v>
      </c>
      <c r="AJ2558">
        <f t="shared" ca="1" si="996"/>
        <v>0</v>
      </c>
      <c r="AK2558">
        <f t="shared" ca="1" si="997"/>
        <v>1</v>
      </c>
      <c r="AL2558">
        <f t="shared" ca="1" si="998"/>
        <v>0</v>
      </c>
      <c r="AM2558">
        <f t="shared" ca="1" si="999"/>
        <v>0</v>
      </c>
      <c r="AN2558">
        <f t="shared" ca="1" si="1000"/>
        <v>1</v>
      </c>
      <c r="AO2558">
        <f t="shared" ca="1" si="1001"/>
        <v>0</v>
      </c>
      <c r="AP2558">
        <f t="shared" ca="1" si="1002"/>
        <v>0</v>
      </c>
      <c r="AQ2558">
        <f t="shared" ca="1" si="1003"/>
        <v>0</v>
      </c>
      <c r="AR2558">
        <f t="shared" ca="1" si="1004"/>
        <v>1</v>
      </c>
      <c r="AS2558">
        <v>0</v>
      </c>
      <c r="AT2558">
        <v>0</v>
      </c>
      <c r="AU2558">
        <f t="shared" ca="1" si="1014"/>
        <v>0</v>
      </c>
      <c r="AV2558">
        <f t="shared" ca="1" si="1014"/>
        <v>1</v>
      </c>
      <c r="AW2558">
        <f t="shared" ca="1" si="1014"/>
        <v>0</v>
      </c>
      <c r="AX2558">
        <v>0</v>
      </c>
    </row>
    <row r="2559" spans="1:50">
      <c r="A2559" s="2">
        <v>41412</v>
      </c>
      <c r="B2559">
        <v>1559</v>
      </c>
      <c r="C2559">
        <v>13</v>
      </c>
      <c r="D2559">
        <f t="shared" ca="1" si="1005"/>
        <v>11.165103263260082</v>
      </c>
      <c r="E2559">
        <f t="shared" ca="1" si="1006"/>
        <v>1.8348967367399176</v>
      </c>
      <c r="F2559" t="str">
        <f t="shared" ca="1" si="1007"/>
        <v>high</v>
      </c>
      <c r="G2559">
        <v>502</v>
      </c>
      <c r="H2559">
        <f t="shared" si="1008"/>
        <v>502</v>
      </c>
      <c r="I2559">
        <f t="shared" ca="1" si="1009"/>
        <v>660.82503443118924</v>
      </c>
      <c r="J2559">
        <f t="shared" ca="1" si="1010"/>
        <v>-158.82503443118924</v>
      </c>
      <c r="K2559" t="str">
        <f t="shared" ca="1" si="1011"/>
        <v>medium</v>
      </c>
      <c r="L2559">
        <v>17</v>
      </c>
      <c r="M2559" t="str">
        <f t="shared" si="987"/>
        <v>high</v>
      </c>
      <c r="N2559">
        <f t="shared" si="993"/>
        <v>5</v>
      </c>
      <c r="O2559">
        <f t="shared" si="994"/>
        <v>6</v>
      </c>
      <c r="P2559" t="str">
        <f t="shared" si="995"/>
        <v>sobota</v>
      </c>
      <c r="Q2559">
        <f t="shared" si="1015"/>
        <v>0</v>
      </c>
      <c r="R2559">
        <f t="shared" si="1015"/>
        <v>0</v>
      </c>
      <c r="S2559">
        <f t="shared" si="1015"/>
        <v>0</v>
      </c>
      <c r="T2559">
        <f t="shared" si="1015"/>
        <v>0</v>
      </c>
      <c r="U2559">
        <f t="shared" si="1015"/>
        <v>1</v>
      </c>
      <c r="V2559">
        <f t="shared" si="1015"/>
        <v>0</v>
      </c>
      <c r="W2559">
        <f t="shared" si="1015"/>
        <v>0</v>
      </c>
      <c r="X2559">
        <f t="shared" si="1015"/>
        <v>0</v>
      </c>
      <c r="Y2559">
        <f t="shared" si="1015"/>
        <v>0</v>
      </c>
      <c r="Z2559">
        <f t="shared" si="1015"/>
        <v>0</v>
      </c>
      <c r="AA2559">
        <f t="shared" si="1015"/>
        <v>0</v>
      </c>
      <c r="AB2559">
        <f t="shared" si="1015"/>
        <v>0</v>
      </c>
      <c r="AC2559">
        <f t="shared" si="1016"/>
        <v>0</v>
      </c>
      <c r="AD2559">
        <f t="shared" si="1016"/>
        <v>0</v>
      </c>
      <c r="AE2559">
        <f t="shared" si="1016"/>
        <v>0</v>
      </c>
      <c r="AF2559">
        <f t="shared" si="1016"/>
        <v>0</v>
      </c>
      <c r="AG2559">
        <f t="shared" si="1016"/>
        <v>0</v>
      </c>
      <c r="AH2559">
        <f t="shared" si="1016"/>
        <v>1</v>
      </c>
      <c r="AI2559">
        <f t="shared" si="1016"/>
        <v>0</v>
      </c>
      <c r="AJ2559">
        <f t="shared" ca="1" si="996"/>
        <v>0</v>
      </c>
      <c r="AK2559">
        <f t="shared" ca="1" si="997"/>
        <v>1</v>
      </c>
      <c r="AL2559">
        <f t="shared" ca="1" si="998"/>
        <v>0</v>
      </c>
      <c r="AM2559">
        <f t="shared" ca="1" si="999"/>
        <v>0</v>
      </c>
      <c r="AN2559">
        <f t="shared" ca="1" si="1000"/>
        <v>1</v>
      </c>
      <c r="AO2559">
        <f t="shared" ca="1" si="1001"/>
        <v>0</v>
      </c>
      <c r="AP2559">
        <f t="shared" ca="1" si="1002"/>
        <v>0</v>
      </c>
      <c r="AQ2559">
        <f t="shared" ca="1" si="1003"/>
        <v>0</v>
      </c>
      <c r="AR2559">
        <f t="shared" ca="1" si="1004"/>
        <v>1</v>
      </c>
      <c r="AS2559">
        <v>1</v>
      </c>
      <c r="AT2559">
        <v>0</v>
      </c>
      <c r="AU2559">
        <f t="shared" ca="1" si="1014"/>
        <v>0</v>
      </c>
      <c r="AV2559">
        <f t="shared" ca="1" si="1014"/>
        <v>0</v>
      </c>
      <c r="AW2559">
        <f t="shared" ca="1" si="1014"/>
        <v>1</v>
      </c>
      <c r="AX2559">
        <v>0</v>
      </c>
    </row>
    <row r="2560" spans="1:50">
      <c r="A2560" s="2">
        <v>41413</v>
      </c>
      <c r="B2560">
        <v>1560</v>
      </c>
      <c r="C2560">
        <v>11</v>
      </c>
      <c r="D2560">
        <f t="shared" ca="1" si="1005"/>
        <v>11.165746484395832</v>
      </c>
      <c r="E2560">
        <f t="shared" ca="1" si="1006"/>
        <v>-0.16574648439583228</v>
      </c>
      <c r="F2560" t="str">
        <f t="shared" ca="1" si="1007"/>
        <v>medium</v>
      </c>
      <c r="G2560">
        <v>253</v>
      </c>
      <c r="H2560">
        <f t="shared" si="1008"/>
        <v>253</v>
      </c>
      <c r="I2560">
        <f t="shared" ca="1" si="1009"/>
        <v>660.79669992252332</v>
      </c>
      <c r="J2560">
        <f t="shared" ca="1" si="1010"/>
        <v>-407.79669992252332</v>
      </c>
      <c r="K2560" t="str">
        <f t="shared" ca="1" si="1011"/>
        <v>low</v>
      </c>
      <c r="L2560">
        <v>14.95</v>
      </c>
      <c r="M2560" t="str">
        <f t="shared" si="987"/>
        <v>high</v>
      </c>
      <c r="N2560">
        <f t="shared" si="993"/>
        <v>5</v>
      </c>
      <c r="O2560">
        <f t="shared" si="994"/>
        <v>7</v>
      </c>
      <c r="P2560" t="str">
        <f t="shared" si="995"/>
        <v>neděle</v>
      </c>
      <c r="Q2560">
        <f t="shared" si="1015"/>
        <v>0</v>
      </c>
      <c r="R2560">
        <f t="shared" si="1015"/>
        <v>0</v>
      </c>
      <c r="S2560">
        <f t="shared" si="1015"/>
        <v>0</v>
      </c>
      <c r="T2560">
        <f t="shared" si="1015"/>
        <v>0</v>
      </c>
      <c r="U2560">
        <f t="shared" si="1015"/>
        <v>1</v>
      </c>
      <c r="V2560">
        <f t="shared" si="1015"/>
        <v>0</v>
      </c>
      <c r="W2560">
        <f t="shared" si="1015"/>
        <v>0</v>
      </c>
      <c r="X2560">
        <f t="shared" si="1015"/>
        <v>0</v>
      </c>
      <c r="Y2560">
        <f t="shared" si="1015"/>
        <v>0</v>
      </c>
      <c r="Z2560">
        <f t="shared" si="1015"/>
        <v>0</v>
      </c>
      <c r="AA2560">
        <f t="shared" si="1015"/>
        <v>0</v>
      </c>
      <c r="AB2560">
        <f t="shared" si="1015"/>
        <v>0</v>
      </c>
      <c r="AC2560">
        <f t="shared" si="1016"/>
        <v>0</v>
      </c>
      <c r="AD2560">
        <f t="shared" si="1016"/>
        <v>0</v>
      </c>
      <c r="AE2560">
        <f t="shared" si="1016"/>
        <v>0</v>
      </c>
      <c r="AF2560">
        <f t="shared" si="1016"/>
        <v>0</v>
      </c>
      <c r="AG2560">
        <f t="shared" si="1016"/>
        <v>0</v>
      </c>
      <c r="AH2560">
        <f t="shared" si="1016"/>
        <v>0</v>
      </c>
      <c r="AI2560">
        <f t="shared" si="1016"/>
        <v>1</v>
      </c>
      <c r="AJ2560">
        <f t="shared" ca="1" si="996"/>
        <v>0</v>
      </c>
      <c r="AK2560">
        <f t="shared" ca="1" si="997"/>
        <v>1</v>
      </c>
      <c r="AL2560">
        <f t="shared" ca="1" si="998"/>
        <v>0</v>
      </c>
      <c r="AM2560">
        <f t="shared" ca="1" si="999"/>
        <v>0</v>
      </c>
      <c r="AN2560">
        <f t="shared" ca="1" si="1000"/>
        <v>0</v>
      </c>
      <c r="AO2560">
        <f t="shared" ca="1" si="1001"/>
        <v>1</v>
      </c>
      <c r="AP2560">
        <f t="shared" ca="1" si="1002"/>
        <v>0</v>
      </c>
      <c r="AQ2560">
        <f t="shared" ca="1" si="1003"/>
        <v>0</v>
      </c>
      <c r="AR2560">
        <f t="shared" ca="1" si="1004"/>
        <v>1</v>
      </c>
      <c r="AS2560">
        <v>1</v>
      </c>
      <c r="AT2560">
        <v>0</v>
      </c>
      <c r="AU2560">
        <f t="shared" ca="1" si="1014"/>
        <v>0</v>
      </c>
      <c r="AV2560">
        <f t="shared" ca="1" si="1014"/>
        <v>1</v>
      </c>
      <c r="AW2560">
        <f t="shared" ca="1" si="1014"/>
        <v>0</v>
      </c>
      <c r="AX2560">
        <v>0</v>
      </c>
    </row>
    <row r="2561" spans="1:50">
      <c r="A2561" s="2">
        <v>41414</v>
      </c>
      <c r="B2561">
        <v>1561</v>
      </c>
      <c r="C2561">
        <v>10</v>
      </c>
      <c r="D2561">
        <f t="shared" ca="1" si="1005"/>
        <v>11.16639018672187</v>
      </c>
      <c r="E2561">
        <f t="shared" ca="1" si="1006"/>
        <v>-1.1663901867218698</v>
      </c>
      <c r="F2561" t="str">
        <f t="shared" ca="1" si="1007"/>
        <v>medium</v>
      </c>
      <c r="G2561">
        <v>533</v>
      </c>
      <c r="H2561">
        <f t="shared" si="1008"/>
        <v>533</v>
      </c>
      <c r="I2561">
        <f t="shared" ca="1" si="1009"/>
        <v>660.76844310857609</v>
      </c>
      <c r="J2561">
        <f t="shared" ca="1" si="1010"/>
        <v>-127.76844310857609</v>
      </c>
      <c r="K2561" t="str">
        <f t="shared" ca="1" si="1011"/>
        <v>medium</v>
      </c>
      <c r="L2561">
        <v>17.7</v>
      </c>
      <c r="M2561" t="str">
        <f t="shared" si="987"/>
        <v>high</v>
      </c>
      <c r="N2561">
        <f t="shared" si="993"/>
        <v>5</v>
      </c>
      <c r="O2561">
        <f t="shared" si="994"/>
        <v>1</v>
      </c>
      <c r="P2561" t="str">
        <f t="shared" si="995"/>
        <v>pondělí</v>
      </c>
      <c r="Q2561">
        <f t="shared" ref="Q2561:AB2570" si="1017">VLOOKUP($N2561,$V$31:$AH$42,Q$592+1,0)</f>
        <v>0</v>
      </c>
      <c r="R2561">
        <f t="shared" si="1017"/>
        <v>0</v>
      </c>
      <c r="S2561">
        <f t="shared" si="1017"/>
        <v>0</v>
      </c>
      <c r="T2561">
        <f t="shared" si="1017"/>
        <v>0</v>
      </c>
      <c r="U2561">
        <f t="shared" si="1017"/>
        <v>1</v>
      </c>
      <c r="V2561">
        <f t="shared" si="1017"/>
        <v>0</v>
      </c>
      <c r="W2561">
        <f t="shared" si="1017"/>
        <v>0</v>
      </c>
      <c r="X2561">
        <f t="shared" si="1017"/>
        <v>0</v>
      </c>
      <c r="Y2561">
        <f t="shared" si="1017"/>
        <v>0</v>
      </c>
      <c r="Z2561">
        <f t="shared" si="1017"/>
        <v>0</v>
      </c>
      <c r="AA2561">
        <f t="shared" si="1017"/>
        <v>0</v>
      </c>
      <c r="AB2561">
        <f t="shared" si="1017"/>
        <v>0</v>
      </c>
      <c r="AC2561">
        <f t="shared" ref="AC2561:AI2570" si="1018">VLOOKUP($O2561,$V$74:$AC$80,AC$592+1,0)</f>
        <v>1</v>
      </c>
      <c r="AD2561">
        <f t="shared" si="1018"/>
        <v>0</v>
      </c>
      <c r="AE2561">
        <f t="shared" si="1018"/>
        <v>0</v>
      </c>
      <c r="AF2561">
        <f t="shared" si="1018"/>
        <v>0</v>
      </c>
      <c r="AG2561">
        <f t="shared" si="1018"/>
        <v>0</v>
      </c>
      <c r="AH2561">
        <f t="shared" si="1018"/>
        <v>0</v>
      </c>
      <c r="AI2561">
        <f t="shared" si="1018"/>
        <v>0</v>
      </c>
      <c r="AJ2561">
        <f t="shared" ca="1" si="996"/>
        <v>0</v>
      </c>
      <c r="AK2561">
        <f t="shared" ca="1" si="997"/>
        <v>1</v>
      </c>
      <c r="AL2561">
        <f t="shared" ca="1" si="998"/>
        <v>0</v>
      </c>
      <c r="AM2561">
        <f t="shared" ca="1" si="999"/>
        <v>0</v>
      </c>
      <c r="AN2561">
        <f t="shared" ca="1" si="1000"/>
        <v>0</v>
      </c>
      <c r="AO2561">
        <f t="shared" ca="1" si="1001"/>
        <v>1</v>
      </c>
      <c r="AP2561">
        <f t="shared" ca="1" si="1002"/>
        <v>0</v>
      </c>
      <c r="AQ2561">
        <f t="shared" ca="1" si="1003"/>
        <v>0</v>
      </c>
      <c r="AR2561">
        <f t="shared" ca="1" si="1004"/>
        <v>1</v>
      </c>
      <c r="AS2561">
        <v>1</v>
      </c>
      <c r="AT2561">
        <v>0</v>
      </c>
      <c r="AU2561">
        <f t="shared" ref="AU2561:AW2580" ca="1" si="1019">VLOOKUP(INDIRECT($AU$590&amp;ROW($A2561)),$F$17:$I$19,AU$592+1,0)</f>
        <v>0</v>
      </c>
      <c r="AV2561">
        <f t="shared" ca="1" si="1019"/>
        <v>1</v>
      </c>
      <c r="AW2561">
        <f t="shared" ca="1" si="1019"/>
        <v>0</v>
      </c>
      <c r="AX2561">
        <v>0</v>
      </c>
    </row>
    <row r="2562" spans="1:50">
      <c r="A2562" s="2">
        <v>41415</v>
      </c>
      <c r="B2562">
        <v>1562</v>
      </c>
      <c r="C2562">
        <v>9</v>
      </c>
      <c r="D2562">
        <f t="shared" ca="1" si="1005"/>
        <v>11.167034372530516</v>
      </c>
      <c r="E2562">
        <f t="shared" ca="1" si="1006"/>
        <v>-2.1670343725305159</v>
      </c>
      <c r="F2562" t="str">
        <f t="shared" ca="1" si="1007"/>
        <v>low</v>
      </c>
      <c r="G2562">
        <v>361</v>
      </c>
      <c r="H2562">
        <f t="shared" si="1008"/>
        <v>361</v>
      </c>
      <c r="I2562">
        <f t="shared" ca="1" si="1009"/>
        <v>660.7402643026744</v>
      </c>
      <c r="J2562">
        <f t="shared" ca="1" si="1010"/>
        <v>-299.7402643026744</v>
      </c>
      <c r="K2562" t="str">
        <f t="shared" ca="1" si="1011"/>
        <v>low</v>
      </c>
      <c r="L2562">
        <v>12.05</v>
      </c>
      <c r="M2562" t="str">
        <f t="shared" si="987"/>
        <v>medium</v>
      </c>
      <c r="N2562">
        <f t="shared" si="993"/>
        <v>5</v>
      </c>
      <c r="O2562">
        <f t="shared" si="994"/>
        <v>2</v>
      </c>
      <c r="P2562" t="str">
        <f t="shared" si="995"/>
        <v>úterý</v>
      </c>
      <c r="Q2562">
        <f t="shared" si="1017"/>
        <v>0</v>
      </c>
      <c r="R2562">
        <f t="shared" si="1017"/>
        <v>0</v>
      </c>
      <c r="S2562">
        <f t="shared" si="1017"/>
        <v>0</v>
      </c>
      <c r="T2562">
        <f t="shared" si="1017"/>
        <v>0</v>
      </c>
      <c r="U2562">
        <f t="shared" si="1017"/>
        <v>1</v>
      </c>
      <c r="V2562">
        <f t="shared" si="1017"/>
        <v>0</v>
      </c>
      <c r="W2562">
        <f t="shared" si="1017"/>
        <v>0</v>
      </c>
      <c r="X2562">
        <f t="shared" si="1017"/>
        <v>0</v>
      </c>
      <c r="Y2562">
        <f t="shared" si="1017"/>
        <v>0</v>
      </c>
      <c r="Z2562">
        <f t="shared" si="1017"/>
        <v>0</v>
      </c>
      <c r="AA2562">
        <f t="shared" si="1017"/>
        <v>0</v>
      </c>
      <c r="AB2562">
        <f t="shared" si="1017"/>
        <v>0</v>
      </c>
      <c r="AC2562">
        <f t="shared" si="1018"/>
        <v>0</v>
      </c>
      <c r="AD2562">
        <f t="shared" si="1018"/>
        <v>1</v>
      </c>
      <c r="AE2562">
        <f t="shared" si="1018"/>
        <v>0</v>
      </c>
      <c r="AF2562">
        <f t="shared" si="1018"/>
        <v>0</v>
      </c>
      <c r="AG2562">
        <f t="shared" si="1018"/>
        <v>0</v>
      </c>
      <c r="AH2562">
        <f t="shared" si="1018"/>
        <v>0</v>
      </c>
      <c r="AI2562">
        <f t="shared" si="1018"/>
        <v>0</v>
      </c>
      <c r="AJ2562">
        <f t="shared" ca="1" si="996"/>
        <v>0</v>
      </c>
      <c r="AK2562">
        <f t="shared" ca="1" si="997"/>
        <v>1</v>
      </c>
      <c r="AL2562">
        <f t="shared" ca="1" si="998"/>
        <v>0</v>
      </c>
      <c r="AM2562">
        <f t="shared" ca="1" si="999"/>
        <v>0</v>
      </c>
      <c r="AN2562">
        <f t="shared" ca="1" si="1000"/>
        <v>0</v>
      </c>
      <c r="AO2562">
        <f t="shared" ca="1" si="1001"/>
        <v>1</v>
      </c>
      <c r="AP2562">
        <f t="shared" ca="1" si="1002"/>
        <v>0</v>
      </c>
      <c r="AQ2562">
        <f t="shared" ca="1" si="1003"/>
        <v>1</v>
      </c>
      <c r="AR2562">
        <f t="shared" ca="1" si="1004"/>
        <v>0</v>
      </c>
      <c r="AS2562">
        <v>0</v>
      </c>
      <c r="AT2562">
        <v>0</v>
      </c>
      <c r="AU2562">
        <f t="shared" ca="1" si="1019"/>
        <v>1</v>
      </c>
      <c r="AV2562">
        <f t="shared" ca="1" si="1019"/>
        <v>0</v>
      </c>
      <c r="AW2562">
        <f t="shared" ca="1" si="1019"/>
        <v>0</v>
      </c>
      <c r="AX2562">
        <v>0</v>
      </c>
    </row>
    <row r="2563" spans="1:50">
      <c r="A2563" s="2">
        <v>41416</v>
      </c>
      <c r="B2563">
        <v>1563</v>
      </c>
      <c r="C2563">
        <v>18</v>
      </c>
      <c r="D2563">
        <f t="shared" ca="1" si="1005"/>
        <v>11.167679044114085</v>
      </c>
      <c r="E2563">
        <f t="shared" ca="1" si="1006"/>
        <v>6.8323209558859155</v>
      </c>
      <c r="F2563" t="str">
        <f t="shared" ca="1" si="1007"/>
        <v>high</v>
      </c>
      <c r="G2563">
        <v>1151</v>
      </c>
      <c r="H2563">
        <f t="shared" si="1008"/>
        <v>1151</v>
      </c>
      <c r="I2563">
        <f t="shared" ca="1" si="1009"/>
        <v>660.71216381814497</v>
      </c>
      <c r="J2563">
        <f t="shared" ca="1" si="1010"/>
        <v>490.28783618185503</v>
      </c>
      <c r="K2563" t="str">
        <f t="shared" ca="1" si="1011"/>
        <v>high</v>
      </c>
      <c r="L2563">
        <v>15.9</v>
      </c>
      <c r="M2563" t="str">
        <f t="shared" si="987"/>
        <v>high</v>
      </c>
      <c r="N2563">
        <f t="shared" si="993"/>
        <v>5</v>
      </c>
      <c r="O2563">
        <f t="shared" si="994"/>
        <v>3</v>
      </c>
      <c r="P2563" t="str">
        <f t="shared" si="995"/>
        <v>středa</v>
      </c>
      <c r="Q2563">
        <f t="shared" si="1017"/>
        <v>0</v>
      </c>
      <c r="R2563">
        <f t="shared" si="1017"/>
        <v>0</v>
      </c>
      <c r="S2563">
        <f t="shared" si="1017"/>
        <v>0</v>
      </c>
      <c r="T2563">
        <f t="shared" si="1017"/>
        <v>0</v>
      </c>
      <c r="U2563">
        <f t="shared" si="1017"/>
        <v>1</v>
      </c>
      <c r="V2563">
        <f t="shared" si="1017"/>
        <v>0</v>
      </c>
      <c r="W2563">
        <f t="shared" si="1017"/>
        <v>0</v>
      </c>
      <c r="X2563">
        <f t="shared" si="1017"/>
        <v>0</v>
      </c>
      <c r="Y2563">
        <f t="shared" si="1017"/>
        <v>0</v>
      </c>
      <c r="Z2563">
        <f t="shared" si="1017"/>
        <v>0</v>
      </c>
      <c r="AA2563">
        <f t="shared" si="1017"/>
        <v>0</v>
      </c>
      <c r="AB2563">
        <f t="shared" si="1017"/>
        <v>0</v>
      </c>
      <c r="AC2563">
        <f t="shared" si="1018"/>
        <v>0</v>
      </c>
      <c r="AD2563">
        <f t="shared" si="1018"/>
        <v>0</v>
      </c>
      <c r="AE2563">
        <f t="shared" si="1018"/>
        <v>1</v>
      </c>
      <c r="AF2563">
        <f t="shared" si="1018"/>
        <v>0</v>
      </c>
      <c r="AG2563">
        <f t="shared" si="1018"/>
        <v>0</v>
      </c>
      <c r="AH2563">
        <f t="shared" si="1018"/>
        <v>0</v>
      </c>
      <c r="AI2563">
        <f t="shared" si="1018"/>
        <v>0</v>
      </c>
      <c r="AJ2563">
        <f t="shared" ca="1" si="996"/>
        <v>0</v>
      </c>
      <c r="AK2563">
        <f t="shared" ca="1" si="997"/>
        <v>1</v>
      </c>
      <c r="AL2563">
        <f t="shared" ca="1" si="998"/>
        <v>0</v>
      </c>
      <c r="AM2563">
        <f t="shared" ca="1" si="999"/>
        <v>0</v>
      </c>
      <c r="AN2563">
        <f t="shared" ca="1" si="1000"/>
        <v>1</v>
      </c>
      <c r="AO2563">
        <f t="shared" ca="1" si="1001"/>
        <v>0</v>
      </c>
      <c r="AP2563">
        <f t="shared" ca="1" si="1002"/>
        <v>0</v>
      </c>
      <c r="AQ2563">
        <f t="shared" ca="1" si="1003"/>
        <v>0</v>
      </c>
      <c r="AR2563">
        <f t="shared" ca="1" si="1004"/>
        <v>1</v>
      </c>
      <c r="AS2563">
        <v>0</v>
      </c>
      <c r="AT2563">
        <v>0</v>
      </c>
      <c r="AU2563">
        <f t="shared" ca="1" si="1019"/>
        <v>0</v>
      </c>
      <c r="AV2563">
        <f t="shared" ca="1" si="1019"/>
        <v>0</v>
      </c>
      <c r="AW2563">
        <f t="shared" ca="1" si="1019"/>
        <v>1</v>
      </c>
      <c r="AX2563">
        <v>0</v>
      </c>
    </row>
    <row r="2564" spans="1:50">
      <c r="A2564" s="2">
        <v>41417</v>
      </c>
      <c r="B2564">
        <v>1564</v>
      </c>
      <c r="C2564">
        <v>3</v>
      </c>
      <c r="D2564">
        <f t="shared" ca="1" si="1005"/>
        <v>11.168324203764895</v>
      </c>
      <c r="E2564">
        <f t="shared" ca="1" si="1006"/>
        <v>-8.1683242037648949</v>
      </c>
      <c r="F2564" t="str">
        <f t="shared" ca="1" si="1007"/>
        <v>low</v>
      </c>
      <c r="G2564">
        <v>25</v>
      </c>
      <c r="H2564">
        <f t="shared" si="1008"/>
        <v>25</v>
      </c>
      <c r="I2564">
        <f t="shared" ca="1" si="1009"/>
        <v>660.68414196831498</v>
      </c>
      <c r="J2564">
        <f t="shared" ca="1" si="1010"/>
        <v>-635.68414196831498</v>
      </c>
      <c r="K2564" t="str">
        <f t="shared" ca="1" si="1011"/>
        <v>low</v>
      </c>
      <c r="L2564">
        <v>14.1</v>
      </c>
      <c r="M2564" t="str">
        <f t="shared" si="987"/>
        <v>high</v>
      </c>
      <c r="N2564">
        <f t="shared" si="993"/>
        <v>5</v>
      </c>
      <c r="O2564">
        <f t="shared" si="994"/>
        <v>4</v>
      </c>
      <c r="P2564" t="str">
        <f t="shared" si="995"/>
        <v>čtvrtek</v>
      </c>
      <c r="Q2564">
        <f t="shared" si="1017"/>
        <v>0</v>
      </c>
      <c r="R2564">
        <f t="shared" si="1017"/>
        <v>0</v>
      </c>
      <c r="S2564">
        <f t="shared" si="1017"/>
        <v>0</v>
      </c>
      <c r="T2564">
        <f t="shared" si="1017"/>
        <v>0</v>
      </c>
      <c r="U2564">
        <f t="shared" si="1017"/>
        <v>1</v>
      </c>
      <c r="V2564">
        <f t="shared" si="1017"/>
        <v>0</v>
      </c>
      <c r="W2564">
        <f t="shared" si="1017"/>
        <v>0</v>
      </c>
      <c r="X2564">
        <f t="shared" si="1017"/>
        <v>0</v>
      </c>
      <c r="Y2564">
        <f t="shared" si="1017"/>
        <v>0</v>
      </c>
      <c r="Z2564">
        <f t="shared" si="1017"/>
        <v>0</v>
      </c>
      <c r="AA2564">
        <f t="shared" si="1017"/>
        <v>0</v>
      </c>
      <c r="AB2564">
        <f t="shared" si="1017"/>
        <v>0</v>
      </c>
      <c r="AC2564">
        <f t="shared" si="1018"/>
        <v>0</v>
      </c>
      <c r="AD2564">
        <f t="shared" si="1018"/>
        <v>0</v>
      </c>
      <c r="AE2564">
        <f t="shared" si="1018"/>
        <v>0</v>
      </c>
      <c r="AF2564">
        <f t="shared" si="1018"/>
        <v>1</v>
      </c>
      <c r="AG2564">
        <f t="shared" si="1018"/>
        <v>0</v>
      </c>
      <c r="AH2564">
        <f t="shared" si="1018"/>
        <v>0</v>
      </c>
      <c r="AI2564">
        <f t="shared" si="1018"/>
        <v>0</v>
      </c>
      <c r="AJ2564">
        <f t="shared" ca="1" si="996"/>
        <v>0</v>
      </c>
      <c r="AK2564">
        <f t="shared" ca="1" si="997"/>
        <v>1</v>
      </c>
      <c r="AL2564">
        <f t="shared" ca="1" si="998"/>
        <v>0</v>
      </c>
      <c r="AM2564">
        <f t="shared" ca="1" si="999"/>
        <v>0</v>
      </c>
      <c r="AN2564">
        <f t="shared" ca="1" si="1000"/>
        <v>1</v>
      </c>
      <c r="AO2564">
        <f t="shared" ca="1" si="1001"/>
        <v>0</v>
      </c>
      <c r="AP2564">
        <f t="shared" ca="1" si="1002"/>
        <v>0</v>
      </c>
      <c r="AQ2564">
        <f t="shared" ca="1" si="1003"/>
        <v>0</v>
      </c>
      <c r="AR2564">
        <f t="shared" ca="1" si="1004"/>
        <v>1</v>
      </c>
      <c r="AS2564">
        <v>1</v>
      </c>
      <c r="AT2564">
        <v>0</v>
      </c>
      <c r="AU2564">
        <f t="shared" ca="1" si="1019"/>
        <v>1</v>
      </c>
      <c r="AV2564">
        <f t="shared" ca="1" si="1019"/>
        <v>0</v>
      </c>
      <c r="AW2564">
        <f t="shared" ca="1" si="1019"/>
        <v>0</v>
      </c>
      <c r="AX2564">
        <v>0</v>
      </c>
    </row>
    <row r="2565" spans="1:50">
      <c r="A2565" s="2">
        <v>41418</v>
      </c>
      <c r="B2565">
        <v>1565</v>
      </c>
      <c r="C2565">
        <v>12</v>
      </c>
      <c r="D2565">
        <f t="shared" ca="1" si="1005"/>
        <v>11.168969853775263</v>
      </c>
      <c r="E2565">
        <f t="shared" ca="1" si="1006"/>
        <v>0.83103014622473736</v>
      </c>
      <c r="F2565" t="str">
        <f t="shared" ca="1" si="1007"/>
        <v>medium</v>
      </c>
      <c r="G2565">
        <v>328</v>
      </c>
      <c r="H2565">
        <f t="shared" si="1008"/>
        <v>328</v>
      </c>
      <c r="I2565">
        <f t="shared" ca="1" si="1009"/>
        <v>660.65619906651114</v>
      </c>
      <c r="J2565">
        <f t="shared" ca="1" si="1010"/>
        <v>-332.65619906651114</v>
      </c>
      <c r="K2565" t="str">
        <f t="shared" ca="1" si="1011"/>
        <v>low</v>
      </c>
      <c r="L2565">
        <v>6.2</v>
      </c>
      <c r="M2565" t="str">
        <f t="shared" si="987"/>
        <v>medium</v>
      </c>
      <c r="N2565">
        <f t="shared" si="993"/>
        <v>5</v>
      </c>
      <c r="O2565">
        <f t="shared" si="994"/>
        <v>5</v>
      </c>
      <c r="P2565" t="str">
        <f t="shared" si="995"/>
        <v>pátek</v>
      </c>
      <c r="Q2565">
        <f t="shared" si="1017"/>
        <v>0</v>
      </c>
      <c r="R2565">
        <f t="shared" si="1017"/>
        <v>0</v>
      </c>
      <c r="S2565">
        <f t="shared" si="1017"/>
        <v>0</v>
      </c>
      <c r="T2565">
        <f t="shared" si="1017"/>
        <v>0</v>
      </c>
      <c r="U2565">
        <f t="shared" si="1017"/>
        <v>1</v>
      </c>
      <c r="V2565">
        <f t="shared" si="1017"/>
        <v>0</v>
      </c>
      <c r="W2565">
        <f t="shared" si="1017"/>
        <v>0</v>
      </c>
      <c r="X2565">
        <f t="shared" si="1017"/>
        <v>0</v>
      </c>
      <c r="Y2565">
        <f t="shared" si="1017"/>
        <v>0</v>
      </c>
      <c r="Z2565">
        <f t="shared" si="1017"/>
        <v>0</v>
      </c>
      <c r="AA2565">
        <f t="shared" si="1017"/>
        <v>0</v>
      </c>
      <c r="AB2565">
        <f t="shared" si="1017"/>
        <v>0</v>
      </c>
      <c r="AC2565">
        <f t="shared" si="1018"/>
        <v>0</v>
      </c>
      <c r="AD2565">
        <f t="shared" si="1018"/>
        <v>0</v>
      </c>
      <c r="AE2565">
        <f t="shared" si="1018"/>
        <v>0</v>
      </c>
      <c r="AF2565">
        <f t="shared" si="1018"/>
        <v>0</v>
      </c>
      <c r="AG2565">
        <f t="shared" si="1018"/>
        <v>1</v>
      </c>
      <c r="AH2565">
        <f t="shared" si="1018"/>
        <v>0</v>
      </c>
      <c r="AI2565">
        <f t="shared" si="1018"/>
        <v>0</v>
      </c>
      <c r="AJ2565">
        <f t="shared" ca="1" si="996"/>
        <v>0</v>
      </c>
      <c r="AK2565">
        <f t="shared" ca="1" si="997"/>
        <v>1</v>
      </c>
      <c r="AL2565">
        <f t="shared" ca="1" si="998"/>
        <v>0</v>
      </c>
      <c r="AM2565">
        <f t="shared" ca="1" si="999"/>
        <v>0</v>
      </c>
      <c r="AN2565">
        <f t="shared" ca="1" si="1000"/>
        <v>0</v>
      </c>
      <c r="AO2565">
        <f t="shared" ca="1" si="1001"/>
        <v>1</v>
      </c>
      <c r="AP2565">
        <f t="shared" ca="1" si="1002"/>
        <v>0</v>
      </c>
      <c r="AQ2565">
        <f t="shared" ca="1" si="1003"/>
        <v>1</v>
      </c>
      <c r="AR2565">
        <f t="shared" ca="1" si="1004"/>
        <v>0</v>
      </c>
      <c r="AS2565">
        <v>0</v>
      </c>
      <c r="AT2565">
        <v>0</v>
      </c>
      <c r="AU2565">
        <f t="shared" ca="1" si="1019"/>
        <v>0</v>
      </c>
      <c r="AV2565">
        <f t="shared" ca="1" si="1019"/>
        <v>1</v>
      </c>
      <c r="AW2565">
        <f t="shared" ca="1" si="1019"/>
        <v>0</v>
      </c>
      <c r="AX2565">
        <v>0</v>
      </c>
    </row>
    <row r="2566" spans="1:50">
      <c r="A2566" s="2">
        <v>41419</v>
      </c>
      <c r="B2566">
        <v>1566</v>
      </c>
      <c r="C2566">
        <v>6</v>
      </c>
      <c r="D2566">
        <f t="shared" ca="1" si="1005"/>
        <v>11.169615996437507</v>
      </c>
      <c r="E2566">
        <f t="shared" ca="1" si="1006"/>
        <v>-5.169615996437507</v>
      </c>
      <c r="F2566" t="str">
        <f t="shared" ca="1" si="1007"/>
        <v>low</v>
      </c>
      <c r="G2566">
        <v>828</v>
      </c>
      <c r="H2566">
        <f t="shared" si="1008"/>
        <v>828</v>
      </c>
      <c r="I2566">
        <f t="shared" ca="1" si="1009"/>
        <v>660.6283354260604</v>
      </c>
      <c r="J2566">
        <f t="shared" ca="1" si="1010"/>
        <v>167.3716645739396</v>
      </c>
      <c r="K2566" t="str">
        <f t="shared" ca="1" si="1011"/>
        <v>high</v>
      </c>
      <c r="L2566">
        <v>9.35</v>
      </c>
      <c r="M2566" t="str">
        <f t="shared" si="987"/>
        <v>medium</v>
      </c>
      <c r="N2566">
        <f t="shared" si="993"/>
        <v>5</v>
      </c>
      <c r="O2566">
        <f t="shared" si="994"/>
        <v>6</v>
      </c>
      <c r="P2566" t="str">
        <f t="shared" si="995"/>
        <v>sobota</v>
      </c>
      <c r="Q2566">
        <f t="shared" si="1017"/>
        <v>0</v>
      </c>
      <c r="R2566">
        <f t="shared" si="1017"/>
        <v>0</v>
      </c>
      <c r="S2566">
        <f t="shared" si="1017"/>
        <v>0</v>
      </c>
      <c r="T2566">
        <f t="shared" si="1017"/>
        <v>0</v>
      </c>
      <c r="U2566">
        <f t="shared" si="1017"/>
        <v>1</v>
      </c>
      <c r="V2566">
        <f t="shared" si="1017"/>
        <v>0</v>
      </c>
      <c r="W2566">
        <f t="shared" si="1017"/>
        <v>0</v>
      </c>
      <c r="X2566">
        <f t="shared" si="1017"/>
        <v>0</v>
      </c>
      <c r="Y2566">
        <f t="shared" si="1017"/>
        <v>0</v>
      </c>
      <c r="Z2566">
        <f t="shared" si="1017"/>
        <v>0</v>
      </c>
      <c r="AA2566">
        <f t="shared" si="1017"/>
        <v>0</v>
      </c>
      <c r="AB2566">
        <f t="shared" si="1017"/>
        <v>0</v>
      </c>
      <c r="AC2566">
        <f t="shared" si="1018"/>
        <v>0</v>
      </c>
      <c r="AD2566">
        <f t="shared" si="1018"/>
        <v>0</v>
      </c>
      <c r="AE2566">
        <f t="shared" si="1018"/>
        <v>0</v>
      </c>
      <c r="AF2566">
        <f t="shared" si="1018"/>
        <v>0</v>
      </c>
      <c r="AG2566">
        <f t="shared" si="1018"/>
        <v>0</v>
      </c>
      <c r="AH2566">
        <f t="shared" si="1018"/>
        <v>1</v>
      </c>
      <c r="AI2566">
        <f t="shared" si="1018"/>
        <v>0</v>
      </c>
      <c r="AJ2566">
        <f t="shared" ca="1" si="996"/>
        <v>0</v>
      </c>
      <c r="AK2566">
        <f t="shared" ca="1" si="997"/>
        <v>1</v>
      </c>
      <c r="AL2566">
        <f t="shared" ca="1" si="998"/>
        <v>0</v>
      </c>
      <c r="AM2566">
        <f t="shared" ca="1" si="999"/>
        <v>0</v>
      </c>
      <c r="AN2566">
        <f t="shared" ca="1" si="1000"/>
        <v>1</v>
      </c>
      <c r="AO2566">
        <f t="shared" ca="1" si="1001"/>
        <v>0</v>
      </c>
      <c r="AP2566">
        <f t="shared" ca="1" si="1002"/>
        <v>0</v>
      </c>
      <c r="AQ2566">
        <f t="shared" ca="1" si="1003"/>
        <v>1</v>
      </c>
      <c r="AR2566">
        <f t="shared" ca="1" si="1004"/>
        <v>0</v>
      </c>
      <c r="AS2566">
        <v>0</v>
      </c>
      <c r="AT2566">
        <v>0</v>
      </c>
      <c r="AU2566">
        <f t="shared" ca="1" si="1019"/>
        <v>1</v>
      </c>
      <c r="AV2566">
        <f t="shared" ca="1" si="1019"/>
        <v>0</v>
      </c>
      <c r="AW2566">
        <f t="shared" ca="1" si="1019"/>
        <v>0</v>
      </c>
      <c r="AX2566">
        <v>0</v>
      </c>
    </row>
    <row r="2567" spans="1:50">
      <c r="A2567" s="2">
        <v>41420</v>
      </c>
      <c r="B2567">
        <v>1567</v>
      </c>
      <c r="C2567">
        <v>8</v>
      </c>
      <c r="D2567">
        <f t="shared" ca="1" si="1005"/>
        <v>11.170262634043944</v>
      </c>
      <c r="E2567">
        <f t="shared" ca="1" si="1006"/>
        <v>-3.1702626340439437</v>
      </c>
      <c r="F2567" t="str">
        <f t="shared" ca="1" si="1007"/>
        <v>low</v>
      </c>
      <c r="G2567">
        <v>199</v>
      </c>
      <c r="H2567">
        <f t="shared" si="1008"/>
        <v>199</v>
      </c>
      <c r="I2567">
        <f t="shared" ca="1" si="1009"/>
        <v>660.60055136028973</v>
      </c>
      <c r="J2567">
        <f t="shared" ca="1" si="1010"/>
        <v>-461.60055136028973</v>
      </c>
      <c r="K2567" t="str">
        <f t="shared" ca="1" si="1011"/>
        <v>low</v>
      </c>
      <c r="L2567">
        <v>8.1999999999999993</v>
      </c>
      <c r="M2567" t="str">
        <f t="shared" si="987"/>
        <v>medium</v>
      </c>
      <c r="N2567">
        <f t="shared" si="993"/>
        <v>5</v>
      </c>
      <c r="O2567">
        <f t="shared" si="994"/>
        <v>7</v>
      </c>
      <c r="P2567" t="str">
        <f t="shared" si="995"/>
        <v>neděle</v>
      </c>
      <c r="Q2567">
        <f t="shared" si="1017"/>
        <v>0</v>
      </c>
      <c r="R2567">
        <f t="shared" si="1017"/>
        <v>0</v>
      </c>
      <c r="S2567">
        <f t="shared" si="1017"/>
        <v>0</v>
      </c>
      <c r="T2567">
        <f t="shared" si="1017"/>
        <v>0</v>
      </c>
      <c r="U2567">
        <f t="shared" si="1017"/>
        <v>1</v>
      </c>
      <c r="V2567">
        <f t="shared" si="1017"/>
        <v>0</v>
      </c>
      <c r="W2567">
        <f t="shared" si="1017"/>
        <v>0</v>
      </c>
      <c r="X2567">
        <f t="shared" si="1017"/>
        <v>0</v>
      </c>
      <c r="Y2567">
        <f t="shared" si="1017"/>
        <v>0</v>
      </c>
      <c r="Z2567">
        <f t="shared" si="1017"/>
        <v>0</v>
      </c>
      <c r="AA2567">
        <f t="shared" si="1017"/>
        <v>0</v>
      </c>
      <c r="AB2567">
        <f t="shared" si="1017"/>
        <v>0</v>
      </c>
      <c r="AC2567">
        <f t="shared" si="1018"/>
        <v>0</v>
      </c>
      <c r="AD2567">
        <f t="shared" si="1018"/>
        <v>0</v>
      </c>
      <c r="AE2567">
        <f t="shared" si="1018"/>
        <v>0</v>
      </c>
      <c r="AF2567">
        <f t="shared" si="1018"/>
        <v>0</v>
      </c>
      <c r="AG2567">
        <f t="shared" si="1018"/>
        <v>0</v>
      </c>
      <c r="AH2567">
        <f t="shared" si="1018"/>
        <v>0</v>
      </c>
      <c r="AI2567">
        <f t="shared" si="1018"/>
        <v>1</v>
      </c>
      <c r="AJ2567">
        <f t="shared" ca="1" si="996"/>
        <v>0</v>
      </c>
      <c r="AK2567">
        <f t="shared" ca="1" si="997"/>
        <v>0</v>
      </c>
      <c r="AL2567">
        <f t="shared" ca="1" si="998"/>
        <v>1</v>
      </c>
      <c r="AM2567">
        <f t="shared" ca="1" si="999"/>
        <v>0</v>
      </c>
      <c r="AN2567">
        <f t="shared" ca="1" si="1000"/>
        <v>1</v>
      </c>
      <c r="AO2567">
        <f t="shared" ca="1" si="1001"/>
        <v>0</v>
      </c>
      <c r="AP2567">
        <f t="shared" ca="1" si="1002"/>
        <v>0</v>
      </c>
      <c r="AQ2567">
        <f t="shared" ca="1" si="1003"/>
        <v>1</v>
      </c>
      <c r="AR2567">
        <f t="shared" ca="1" si="1004"/>
        <v>0</v>
      </c>
      <c r="AS2567">
        <v>1</v>
      </c>
      <c r="AT2567">
        <v>0</v>
      </c>
      <c r="AU2567">
        <f t="shared" ca="1" si="1019"/>
        <v>1</v>
      </c>
      <c r="AV2567">
        <f t="shared" ca="1" si="1019"/>
        <v>0</v>
      </c>
      <c r="AW2567">
        <f t="shared" ca="1" si="1019"/>
        <v>0</v>
      </c>
      <c r="AX2567">
        <v>0</v>
      </c>
    </row>
    <row r="2568" spans="1:50">
      <c r="A2568" s="2">
        <v>41421</v>
      </c>
      <c r="B2568">
        <v>1568</v>
      </c>
      <c r="C2568">
        <v>15</v>
      </c>
      <c r="D2568">
        <f t="shared" ca="1" si="1005"/>
        <v>11.17090976888689</v>
      </c>
      <c r="E2568">
        <f t="shared" ca="1" si="1006"/>
        <v>3.8290902311131099</v>
      </c>
      <c r="F2568" t="str">
        <f t="shared" ca="1" si="1007"/>
        <v>high</v>
      </c>
      <c r="G2568">
        <v>534</v>
      </c>
      <c r="H2568">
        <f t="shared" si="1008"/>
        <v>534</v>
      </c>
      <c r="I2568">
        <f t="shared" ca="1" si="1009"/>
        <v>660.57284718252595</v>
      </c>
      <c r="J2568">
        <f t="shared" ca="1" si="1010"/>
        <v>-126.57284718252595</v>
      </c>
      <c r="K2568" t="str">
        <f t="shared" ca="1" si="1011"/>
        <v>medium</v>
      </c>
      <c r="L2568">
        <v>8.9</v>
      </c>
      <c r="M2568" t="str">
        <f t="shared" si="987"/>
        <v>medium</v>
      </c>
      <c r="N2568">
        <f t="shared" si="993"/>
        <v>5</v>
      </c>
      <c r="O2568">
        <f t="shared" si="994"/>
        <v>1</v>
      </c>
      <c r="P2568" t="str">
        <f t="shared" si="995"/>
        <v>pondělí</v>
      </c>
      <c r="Q2568">
        <f t="shared" si="1017"/>
        <v>0</v>
      </c>
      <c r="R2568">
        <f t="shared" si="1017"/>
        <v>0</v>
      </c>
      <c r="S2568">
        <f t="shared" si="1017"/>
        <v>0</v>
      </c>
      <c r="T2568">
        <f t="shared" si="1017"/>
        <v>0</v>
      </c>
      <c r="U2568">
        <f t="shared" si="1017"/>
        <v>1</v>
      </c>
      <c r="V2568">
        <f t="shared" si="1017"/>
        <v>0</v>
      </c>
      <c r="W2568">
        <f t="shared" si="1017"/>
        <v>0</v>
      </c>
      <c r="X2568">
        <f t="shared" si="1017"/>
        <v>0</v>
      </c>
      <c r="Y2568">
        <f t="shared" si="1017"/>
        <v>0</v>
      </c>
      <c r="Z2568">
        <f t="shared" si="1017"/>
        <v>0</v>
      </c>
      <c r="AA2568">
        <f t="shared" si="1017"/>
        <v>0</v>
      </c>
      <c r="AB2568">
        <f t="shared" si="1017"/>
        <v>0</v>
      </c>
      <c r="AC2568">
        <f t="shared" si="1018"/>
        <v>1</v>
      </c>
      <c r="AD2568">
        <f t="shared" si="1018"/>
        <v>0</v>
      </c>
      <c r="AE2568">
        <f t="shared" si="1018"/>
        <v>0</v>
      </c>
      <c r="AF2568">
        <f t="shared" si="1018"/>
        <v>0</v>
      </c>
      <c r="AG2568">
        <f t="shared" si="1018"/>
        <v>0</v>
      </c>
      <c r="AH2568">
        <f t="shared" si="1018"/>
        <v>0</v>
      </c>
      <c r="AI2568">
        <f t="shared" si="1018"/>
        <v>0</v>
      </c>
      <c r="AJ2568">
        <f t="shared" ca="1" si="996"/>
        <v>0</v>
      </c>
      <c r="AK2568">
        <f t="shared" ca="1" si="997"/>
        <v>0</v>
      </c>
      <c r="AL2568">
        <f t="shared" ca="1" si="998"/>
        <v>1</v>
      </c>
      <c r="AM2568">
        <f t="shared" ca="1" si="999"/>
        <v>0</v>
      </c>
      <c r="AN2568">
        <f t="shared" ca="1" si="1000"/>
        <v>0</v>
      </c>
      <c r="AO2568">
        <f t="shared" ca="1" si="1001"/>
        <v>1</v>
      </c>
      <c r="AP2568">
        <f t="shared" ca="1" si="1002"/>
        <v>0</v>
      </c>
      <c r="AQ2568">
        <f t="shared" ca="1" si="1003"/>
        <v>1</v>
      </c>
      <c r="AR2568">
        <f t="shared" ca="1" si="1004"/>
        <v>0</v>
      </c>
      <c r="AS2568">
        <v>1</v>
      </c>
      <c r="AT2568">
        <v>0</v>
      </c>
      <c r="AU2568">
        <f t="shared" ca="1" si="1019"/>
        <v>0</v>
      </c>
      <c r="AV2568">
        <f t="shared" ca="1" si="1019"/>
        <v>0</v>
      </c>
      <c r="AW2568">
        <f t="shared" ca="1" si="1019"/>
        <v>1</v>
      </c>
      <c r="AX2568">
        <v>0</v>
      </c>
    </row>
    <row r="2569" spans="1:50">
      <c r="A2569" s="2">
        <v>41422</v>
      </c>
      <c r="B2569">
        <v>1569</v>
      </c>
      <c r="C2569">
        <v>10</v>
      </c>
      <c r="D2569">
        <f t="shared" ca="1" si="1005"/>
        <v>11.171557403258662</v>
      </c>
      <c r="E2569">
        <f t="shared" ca="1" si="1006"/>
        <v>-1.171557403258662</v>
      </c>
      <c r="F2569" t="str">
        <f t="shared" ca="1" si="1007"/>
        <v>medium</v>
      </c>
      <c r="G2569">
        <v>382</v>
      </c>
      <c r="H2569">
        <f t="shared" si="1008"/>
        <v>382</v>
      </c>
      <c r="I2569">
        <f t="shared" ca="1" si="1009"/>
        <v>660.54522320609613</v>
      </c>
      <c r="J2569">
        <f t="shared" ca="1" si="1010"/>
        <v>-278.54522320609613</v>
      </c>
      <c r="K2569" t="str">
        <f t="shared" ca="1" si="1011"/>
        <v>medium</v>
      </c>
      <c r="L2569">
        <v>8.5</v>
      </c>
      <c r="M2569" t="str">
        <f t="shared" si="987"/>
        <v>medium</v>
      </c>
      <c r="N2569">
        <f t="shared" si="993"/>
        <v>5</v>
      </c>
      <c r="O2569">
        <f t="shared" si="994"/>
        <v>2</v>
      </c>
      <c r="P2569" t="str">
        <f t="shared" si="995"/>
        <v>úterý</v>
      </c>
      <c r="Q2569">
        <f t="shared" si="1017"/>
        <v>0</v>
      </c>
      <c r="R2569">
        <f t="shared" si="1017"/>
        <v>0</v>
      </c>
      <c r="S2569">
        <f t="shared" si="1017"/>
        <v>0</v>
      </c>
      <c r="T2569">
        <f t="shared" si="1017"/>
        <v>0</v>
      </c>
      <c r="U2569">
        <f t="shared" si="1017"/>
        <v>1</v>
      </c>
      <c r="V2569">
        <f t="shared" si="1017"/>
        <v>0</v>
      </c>
      <c r="W2569">
        <f t="shared" si="1017"/>
        <v>0</v>
      </c>
      <c r="X2569">
        <f t="shared" si="1017"/>
        <v>0</v>
      </c>
      <c r="Y2569">
        <f t="shared" si="1017"/>
        <v>0</v>
      </c>
      <c r="Z2569">
        <f t="shared" si="1017"/>
        <v>0</v>
      </c>
      <c r="AA2569">
        <f t="shared" si="1017"/>
        <v>0</v>
      </c>
      <c r="AB2569">
        <f t="shared" si="1017"/>
        <v>0</v>
      </c>
      <c r="AC2569">
        <f t="shared" si="1018"/>
        <v>0</v>
      </c>
      <c r="AD2569">
        <f t="shared" si="1018"/>
        <v>1</v>
      </c>
      <c r="AE2569">
        <f t="shared" si="1018"/>
        <v>0</v>
      </c>
      <c r="AF2569">
        <f t="shared" si="1018"/>
        <v>0</v>
      </c>
      <c r="AG2569">
        <f t="shared" si="1018"/>
        <v>0</v>
      </c>
      <c r="AH2569">
        <f t="shared" si="1018"/>
        <v>0</v>
      </c>
      <c r="AI2569">
        <f t="shared" si="1018"/>
        <v>0</v>
      </c>
      <c r="AJ2569">
        <f t="shared" ca="1" si="996"/>
        <v>0</v>
      </c>
      <c r="AK2569">
        <f t="shared" ca="1" si="997"/>
        <v>1</v>
      </c>
      <c r="AL2569">
        <f t="shared" ca="1" si="998"/>
        <v>0</v>
      </c>
      <c r="AM2569">
        <f t="shared" ca="1" si="999"/>
        <v>0</v>
      </c>
      <c r="AN2569">
        <f t="shared" ca="1" si="1000"/>
        <v>0</v>
      </c>
      <c r="AO2569">
        <f t="shared" ca="1" si="1001"/>
        <v>1</v>
      </c>
      <c r="AP2569">
        <f t="shared" ca="1" si="1002"/>
        <v>0</v>
      </c>
      <c r="AQ2569">
        <f t="shared" ca="1" si="1003"/>
        <v>1</v>
      </c>
      <c r="AR2569">
        <f t="shared" ca="1" si="1004"/>
        <v>0</v>
      </c>
      <c r="AS2569">
        <v>1</v>
      </c>
      <c r="AT2569">
        <v>0</v>
      </c>
      <c r="AU2569">
        <f t="shared" ca="1" si="1019"/>
        <v>0</v>
      </c>
      <c r="AV2569">
        <f t="shared" ca="1" si="1019"/>
        <v>1</v>
      </c>
      <c r="AW2569">
        <f t="shared" ca="1" si="1019"/>
        <v>0</v>
      </c>
      <c r="AX2569">
        <v>0</v>
      </c>
    </row>
    <row r="2570" spans="1:50">
      <c r="A2570" s="2">
        <v>41423</v>
      </c>
      <c r="B2570">
        <v>1570</v>
      </c>
      <c r="C2570">
        <v>9</v>
      </c>
      <c r="D2570">
        <f t="shared" ca="1" si="1005"/>
        <v>11.172205539451577</v>
      </c>
      <c r="E2570">
        <f t="shared" ca="1" si="1006"/>
        <v>-2.1722055394515767</v>
      </c>
      <c r="F2570" t="str">
        <f t="shared" ca="1" si="1007"/>
        <v>low</v>
      </c>
      <c r="G2570">
        <v>417</v>
      </c>
      <c r="H2570">
        <f t="shared" si="1008"/>
        <v>417</v>
      </c>
      <c r="I2570">
        <f t="shared" ca="1" si="1009"/>
        <v>660.51767974432687</v>
      </c>
      <c r="J2570">
        <f t="shared" ca="1" si="1010"/>
        <v>-243.51767974432687</v>
      </c>
      <c r="K2570" t="str">
        <f t="shared" ca="1" si="1011"/>
        <v>medium</v>
      </c>
      <c r="L2570">
        <v>12.3</v>
      </c>
      <c r="M2570" t="str">
        <f t="shared" si="987"/>
        <v>medium</v>
      </c>
      <c r="N2570">
        <f t="shared" si="993"/>
        <v>5</v>
      </c>
      <c r="O2570">
        <f t="shared" si="994"/>
        <v>3</v>
      </c>
      <c r="P2570" t="str">
        <f t="shared" si="995"/>
        <v>středa</v>
      </c>
      <c r="Q2570">
        <f t="shared" si="1017"/>
        <v>0</v>
      </c>
      <c r="R2570">
        <f t="shared" si="1017"/>
        <v>0</v>
      </c>
      <c r="S2570">
        <f t="shared" si="1017"/>
        <v>0</v>
      </c>
      <c r="T2570">
        <f t="shared" si="1017"/>
        <v>0</v>
      </c>
      <c r="U2570">
        <f t="shared" si="1017"/>
        <v>1</v>
      </c>
      <c r="V2570">
        <f t="shared" si="1017"/>
        <v>0</v>
      </c>
      <c r="W2570">
        <f t="shared" si="1017"/>
        <v>0</v>
      </c>
      <c r="X2570">
        <f t="shared" si="1017"/>
        <v>0</v>
      </c>
      <c r="Y2570">
        <f t="shared" si="1017"/>
        <v>0</v>
      </c>
      <c r="Z2570">
        <f t="shared" si="1017"/>
        <v>0</v>
      </c>
      <c r="AA2570">
        <f t="shared" si="1017"/>
        <v>0</v>
      </c>
      <c r="AB2570">
        <f t="shared" si="1017"/>
        <v>0</v>
      </c>
      <c r="AC2570">
        <f t="shared" si="1018"/>
        <v>0</v>
      </c>
      <c r="AD2570">
        <f t="shared" si="1018"/>
        <v>0</v>
      </c>
      <c r="AE2570">
        <f t="shared" si="1018"/>
        <v>1</v>
      </c>
      <c r="AF2570">
        <f t="shared" si="1018"/>
        <v>0</v>
      </c>
      <c r="AG2570">
        <f t="shared" si="1018"/>
        <v>0</v>
      </c>
      <c r="AH2570">
        <f t="shared" si="1018"/>
        <v>0</v>
      </c>
      <c r="AI2570">
        <f t="shared" si="1018"/>
        <v>0</v>
      </c>
      <c r="AJ2570">
        <f t="shared" ca="1" si="996"/>
        <v>0</v>
      </c>
      <c r="AK2570">
        <f t="shared" ca="1" si="997"/>
        <v>1</v>
      </c>
      <c r="AL2570">
        <f t="shared" ca="1" si="998"/>
        <v>0</v>
      </c>
      <c r="AM2570">
        <f t="shared" ca="1" si="999"/>
        <v>0</v>
      </c>
      <c r="AN2570">
        <f t="shared" ca="1" si="1000"/>
        <v>0</v>
      </c>
      <c r="AO2570">
        <f t="shared" ca="1" si="1001"/>
        <v>1</v>
      </c>
      <c r="AP2570">
        <f t="shared" ca="1" si="1002"/>
        <v>0</v>
      </c>
      <c r="AQ2570">
        <f t="shared" ca="1" si="1003"/>
        <v>1</v>
      </c>
      <c r="AR2570">
        <f t="shared" ca="1" si="1004"/>
        <v>0</v>
      </c>
      <c r="AS2570">
        <v>1</v>
      </c>
      <c r="AT2570">
        <v>0</v>
      </c>
      <c r="AU2570">
        <f t="shared" ca="1" si="1019"/>
        <v>1</v>
      </c>
      <c r="AV2570">
        <f t="shared" ca="1" si="1019"/>
        <v>0</v>
      </c>
      <c r="AW2570">
        <f t="shared" ca="1" si="1019"/>
        <v>0</v>
      </c>
      <c r="AX2570">
        <v>0</v>
      </c>
    </row>
    <row r="2571" spans="1:50">
      <c r="A2571" s="2">
        <v>41424</v>
      </c>
      <c r="B2571">
        <v>1571</v>
      </c>
      <c r="C2571">
        <v>8</v>
      </c>
      <c r="D2571">
        <f t="shared" ca="1" si="1005"/>
        <v>11.172854179757952</v>
      </c>
      <c r="E2571">
        <f t="shared" ca="1" si="1006"/>
        <v>-3.1728541797579517</v>
      </c>
      <c r="F2571" t="str">
        <f t="shared" ca="1" si="1007"/>
        <v>low</v>
      </c>
      <c r="G2571">
        <v>450</v>
      </c>
      <c r="H2571">
        <f t="shared" si="1008"/>
        <v>450</v>
      </c>
      <c r="I2571">
        <f t="shared" ca="1" si="1009"/>
        <v>660.49021711054525</v>
      </c>
      <c r="J2571">
        <f t="shared" ca="1" si="1010"/>
        <v>-210.49021711054525</v>
      </c>
      <c r="K2571" t="str">
        <f t="shared" ca="1" si="1011"/>
        <v>medium</v>
      </c>
      <c r="L2571">
        <v>8.4214285714285726</v>
      </c>
      <c r="M2571" t="str">
        <f t="shared" si="987"/>
        <v>medium</v>
      </c>
      <c r="N2571">
        <f t="shared" si="993"/>
        <v>5</v>
      </c>
      <c r="O2571">
        <f t="shared" si="994"/>
        <v>4</v>
      </c>
      <c r="P2571" t="str">
        <f t="shared" si="995"/>
        <v>čtvrtek</v>
      </c>
      <c r="Q2571">
        <f t="shared" ref="Q2571:AB2580" si="1020">VLOOKUP($N2571,$V$31:$AH$42,Q$592+1,0)</f>
        <v>0</v>
      </c>
      <c r="R2571">
        <f t="shared" si="1020"/>
        <v>0</v>
      </c>
      <c r="S2571">
        <f t="shared" si="1020"/>
        <v>0</v>
      </c>
      <c r="T2571">
        <f t="shared" si="1020"/>
        <v>0</v>
      </c>
      <c r="U2571">
        <f t="shared" si="1020"/>
        <v>1</v>
      </c>
      <c r="V2571">
        <f t="shared" si="1020"/>
        <v>0</v>
      </c>
      <c r="W2571">
        <f t="shared" si="1020"/>
        <v>0</v>
      </c>
      <c r="X2571">
        <f t="shared" si="1020"/>
        <v>0</v>
      </c>
      <c r="Y2571">
        <f t="shared" si="1020"/>
        <v>0</v>
      </c>
      <c r="Z2571">
        <f t="shared" si="1020"/>
        <v>0</v>
      </c>
      <c r="AA2571">
        <f t="shared" si="1020"/>
        <v>0</v>
      </c>
      <c r="AB2571">
        <f t="shared" si="1020"/>
        <v>0</v>
      </c>
      <c r="AC2571">
        <f t="shared" ref="AC2571:AI2580" si="1021">VLOOKUP($O2571,$V$74:$AC$80,AC$592+1,0)</f>
        <v>0</v>
      </c>
      <c r="AD2571">
        <f t="shared" si="1021"/>
        <v>0</v>
      </c>
      <c r="AE2571">
        <f t="shared" si="1021"/>
        <v>0</v>
      </c>
      <c r="AF2571">
        <f t="shared" si="1021"/>
        <v>1</v>
      </c>
      <c r="AG2571">
        <f t="shared" si="1021"/>
        <v>0</v>
      </c>
      <c r="AH2571">
        <f t="shared" si="1021"/>
        <v>0</v>
      </c>
      <c r="AI2571">
        <f t="shared" si="1021"/>
        <v>0</v>
      </c>
      <c r="AJ2571">
        <f t="shared" ca="1" si="996"/>
        <v>0</v>
      </c>
      <c r="AK2571">
        <f t="shared" ca="1" si="997"/>
        <v>1</v>
      </c>
      <c r="AL2571">
        <f t="shared" ca="1" si="998"/>
        <v>0</v>
      </c>
      <c r="AM2571">
        <f t="shared" ca="1" si="999"/>
        <v>0</v>
      </c>
      <c r="AN2571">
        <f t="shared" ca="1" si="1000"/>
        <v>1</v>
      </c>
      <c r="AO2571">
        <f t="shared" ca="1" si="1001"/>
        <v>0</v>
      </c>
      <c r="AP2571">
        <f t="shared" ca="1" si="1002"/>
        <v>0</v>
      </c>
      <c r="AQ2571">
        <f t="shared" ca="1" si="1003"/>
        <v>1</v>
      </c>
      <c r="AR2571">
        <f t="shared" ca="1" si="1004"/>
        <v>0</v>
      </c>
      <c r="AS2571">
        <v>1</v>
      </c>
      <c r="AT2571">
        <v>0</v>
      </c>
      <c r="AU2571">
        <f t="shared" ca="1" si="1019"/>
        <v>1</v>
      </c>
      <c r="AV2571">
        <f t="shared" ca="1" si="1019"/>
        <v>0</v>
      </c>
      <c r="AW2571">
        <f t="shared" ca="1" si="1019"/>
        <v>0</v>
      </c>
      <c r="AX2571">
        <v>0</v>
      </c>
    </row>
    <row r="2572" spans="1:50">
      <c r="A2572" s="2">
        <v>41425</v>
      </c>
      <c r="B2572">
        <v>1572</v>
      </c>
      <c r="C2572">
        <v>12</v>
      </c>
      <c r="D2572">
        <f t="shared" ca="1" si="1005"/>
        <v>11.173503326470104</v>
      </c>
      <c r="E2572">
        <f t="shared" ca="1" si="1006"/>
        <v>0.82649667352989553</v>
      </c>
      <c r="F2572" t="str">
        <f t="shared" ca="1" si="1007"/>
        <v>medium</v>
      </c>
      <c r="G2572">
        <v>503</v>
      </c>
      <c r="H2572">
        <f t="shared" si="1008"/>
        <v>503</v>
      </c>
      <c r="I2572">
        <f t="shared" ca="1" si="1009"/>
        <v>660.46283561807832</v>
      </c>
      <c r="J2572">
        <f t="shared" ca="1" si="1010"/>
        <v>-157.46283561807832</v>
      </c>
      <c r="K2572" t="str">
        <f t="shared" ca="1" si="1011"/>
        <v>medium</v>
      </c>
      <c r="L2572">
        <v>16.7</v>
      </c>
      <c r="M2572" t="str">
        <f t="shared" si="987"/>
        <v>high</v>
      </c>
      <c r="N2572">
        <f t="shared" si="993"/>
        <v>5</v>
      </c>
      <c r="O2572">
        <f t="shared" si="994"/>
        <v>5</v>
      </c>
      <c r="P2572" t="str">
        <f t="shared" si="995"/>
        <v>pátek</v>
      </c>
      <c r="Q2572">
        <f t="shared" si="1020"/>
        <v>0</v>
      </c>
      <c r="R2572">
        <f t="shared" si="1020"/>
        <v>0</v>
      </c>
      <c r="S2572">
        <f t="shared" si="1020"/>
        <v>0</v>
      </c>
      <c r="T2572">
        <f t="shared" si="1020"/>
        <v>0</v>
      </c>
      <c r="U2572">
        <f t="shared" si="1020"/>
        <v>1</v>
      </c>
      <c r="V2572">
        <f t="shared" si="1020"/>
        <v>0</v>
      </c>
      <c r="W2572">
        <f t="shared" si="1020"/>
        <v>0</v>
      </c>
      <c r="X2572">
        <f t="shared" si="1020"/>
        <v>0</v>
      </c>
      <c r="Y2572">
        <f t="shared" si="1020"/>
        <v>0</v>
      </c>
      <c r="Z2572">
        <f t="shared" si="1020"/>
        <v>0</v>
      </c>
      <c r="AA2572">
        <f t="shared" si="1020"/>
        <v>0</v>
      </c>
      <c r="AB2572">
        <f t="shared" si="1020"/>
        <v>0</v>
      </c>
      <c r="AC2572">
        <f t="shared" si="1021"/>
        <v>0</v>
      </c>
      <c r="AD2572">
        <f t="shared" si="1021"/>
        <v>0</v>
      </c>
      <c r="AE2572">
        <f t="shared" si="1021"/>
        <v>0</v>
      </c>
      <c r="AF2572">
        <f t="shared" si="1021"/>
        <v>0</v>
      </c>
      <c r="AG2572">
        <f t="shared" si="1021"/>
        <v>1</v>
      </c>
      <c r="AH2572">
        <f t="shared" si="1021"/>
        <v>0</v>
      </c>
      <c r="AI2572">
        <f t="shared" si="1021"/>
        <v>0</v>
      </c>
      <c r="AJ2572">
        <f t="shared" ca="1" si="996"/>
        <v>0</v>
      </c>
      <c r="AK2572">
        <f t="shared" ca="1" si="997"/>
        <v>1</v>
      </c>
      <c r="AL2572">
        <f t="shared" ca="1" si="998"/>
        <v>0</v>
      </c>
      <c r="AM2572">
        <f t="shared" ca="1" si="999"/>
        <v>0</v>
      </c>
      <c r="AN2572">
        <f t="shared" ca="1" si="1000"/>
        <v>1</v>
      </c>
      <c r="AO2572">
        <f t="shared" ca="1" si="1001"/>
        <v>0</v>
      </c>
      <c r="AP2572">
        <f t="shared" ca="1" si="1002"/>
        <v>0</v>
      </c>
      <c r="AQ2572">
        <f t="shared" ca="1" si="1003"/>
        <v>0</v>
      </c>
      <c r="AR2572">
        <f t="shared" ca="1" si="1004"/>
        <v>1</v>
      </c>
      <c r="AS2572">
        <v>1</v>
      </c>
      <c r="AT2572">
        <v>0</v>
      </c>
      <c r="AU2572">
        <f t="shared" ca="1" si="1019"/>
        <v>0</v>
      </c>
      <c r="AV2572">
        <f t="shared" ca="1" si="1019"/>
        <v>1</v>
      </c>
      <c r="AW2572">
        <f t="shared" ca="1" si="1019"/>
        <v>0</v>
      </c>
      <c r="AX2572">
        <v>0</v>
      </c>
    </row>
    <row r="2573" spans="1:50">
      <c r="A2573" s="2">
        <v>41426</v>
      </c>
      <c r="B2573">
        <v>1573</v>
      </c>
      <c r="C2573">
        <v>12</v>
      </c>
      <c r="D2573">
        <f t="shared" ca="1" si="1005"/>
        <v>11.174152981880352</v>
      </c>
      <c r="E2573">
        <f t="shared" ca="1" si="1006"/>
        <v>0.82584701811964756</v>
      </c>
      <c r="F2573" t="str">
        <f t="shared" ca="1" si="1007"/>
        <v>medium</v>
      </c>
      <c r="G2573">
        <v>456</v>
      </c>
      <c r="H2573">
        <f t="shared" si="1008"/>
        <v>456</v>
      </c>
      <c r="I2573">
        <f t="shared" ca="1" si="1009"/>
        <v>660.43553558025269</v>
      </c>
      <c r="J2573">
        <f t="shared" ca="1" si="1010"/>
        <v>-204.43553558025269</v>
      </c>
      <c r="K2573" t="str">
        <f t="shared" ca="1" si="1011"/>
        <v>medium</v>
      </c>
      <c r="L2573">
        <v>10.35</v>
      </c>
      <c r="M2573" t="str">
        <f t="shared" si="987"/>
        <v>medium</v>
      </c>
      <c r="N2573">
        <f t="shared" si="993"/>
        <v>6</v>
      </c>
      <c r="O2573">
        <f t="shared" si="994"/>
        <v>6</v>
      </c>
      <c r="P2573" t="str">
        <f t="shared" si="995"/>
        <v>sobota</v>
      </c>
      <c r="Q2573">
        <f t="shared" si="1020"/>
        <v>0</v>
      </c>
      <c r="R2573">
        <f t="shared" si="1020"/>
        <v>0</v>
      </c>
      <c r="S2573">
        <f t="shared" si="1020"/>
        <v>0</v>
      </c>
      <c r="T2573">
        <f t="shared" si="1020"/>
        <v>0</v>
      </c>
      <c r="U2573">
        <f t="shared" si="1020"/>
        <v>0</v>
      </c>
      <c r="V2573">
        <f t="shared" si="1020"/>
        <v>1</v>
      </c>
      <c r="W2573">
        <f t="shared" si="1020"/>
        <v>0</v>
      </c>
      <c r="X2573">
        <f t="shared" si="1020"/>
        <v>0</v>
      </c>
      <c r="Y2573">
        <f t="shared" si="1020"/>
        <v>0</v>
      </c>
      <c r="Z2573">
        <f t="shared" si="1020"/>
        <v>0</v>
      </c>
      <c r="AA2573">
        <f t="shared" si="1020"/>
        <v>0</v>
      </c>
      <c r="AB2573">
        <f t="shared" si="1020"/>
        <v>0</v>
      </c>
      <c r="AC2573">
        <f t="shared" si="1021"/>
        <v>0</v>
      </c>
      <c r="AD2573">
        <f t="shared" si="1021"/>
        <v>0</v>
      </c>
      <c r="AE2573">
        <f t="shared" si="1021"/>
        <v>0</v>
      </c>
      <c r="AF2573">
        <f t="shared" si="1021"/>
        <v>0</v>
      </c>
      <c r="AG2573">
        <f t="shared" si="1021"/>
        <v>0</v>
      </c>
      <c r="AH2573">
        <f t="shared" si="1021"/>
        <v>1</v>
      </c>
      <c r="AI2573">
        <f t="shared" si="1021"/>
        <v>0</v>
      </c>
      <c r="AJ2573">
        <f t="shared" ca="1" si="996"/>
        <v>0</v>
      </c>
      <c r="AK2573">
        <f t="shared" ca="1" si="997"/>
        <v>1</v>
      </c>
      <c r="AL2573">
        <f t="shared" ca="1" si="998"/>
        <v>0</v>
      </c>
      <c r="AM2573">
        <f t="shared" ca="1" si="999"/>
        <v>0</v>
      </c>
      <c r="AN2573">
        <f t="shared" ca="1" si="1000"/>
        <v>1</v>
      </c>
      <c r="AO2573">
        <f t="shared" ca="1" si="1001"/>
        <v>0</v>
      </c>
      <c r="AP2573">
        <f t="shared" ca="1" si="1002"/>
        <v>0</v>
      </c>
      <c r="AQ2573">
        <f t="shared" ca="1" si="1003"/>
        <v>1</v>
      </c>
      <c r="AR2573">
        <f t="shared" ca="1" si="1004"/>
        <v>0</v>
      </c>
      <c r="AS2573">
        <v>1</v>
      </c>
      <c r="AT2573">
        <v>0</v>
      </c>
      <c r="AU2573">
        <f t="shared" ca="1" si="1019"/>
        <v>0</v>
      </c>
      <c r="AV2573">
        <f t="shared" ca="1" si="1019"/>
        <v>1</v>
      </c>
      <c r="AW2573">
        <f t="shared" ca="1" si="1019"/>
        <v>0</v>
      </c>
      <c r="AX2573">
        <v>0</v>
      </c>
    </row>
    <row r="2574" spans="1:50">
      <c r="A2574" s="2">
        <v>41427</v>
      </c>
      <c r="B2574">
        <v>1574</v>
      </c>
      <c r="C2574">
        <v>9</v>
      </c>
      <c r="D2574">
        <f t="shared" ca="1" si="1005"/>
        <v>11.174803148281011</v>
      </c>
      <c r="E2574">
        <f t="shared" ca="1" si="1006"/>
        <v>-2.1748031482810113</v>
      </c>
      <c r="F2574" t="str">
        <f t="shared" ca="1" si="1007"/>
        <v>low</v>
      </c>
      <c r="G2574">
        <v>162</v>
      </c>
      <c r="H2574">
        <f t="shared" si="1008"/>
        <v>162</v>
      </c>
      <c r="I2574">
        <f t="shared" ca="1" si="1009"/>
        <v>660.40831731039555</v>
      </c>
      <c r="J2574">
        <f t="shared" ca="1" si="1010"/>
        <v>-498.40831731039555</v>
      </c>
      <c r="K2574" t="str">
        <f t="shared" ca="1" si="1011"/>
        <v>low</v>
      </c>
      <c r="L2574">
        <v>13.4</v>
      </c>
      <c r="M2574" t="str">
        <f t="shared" si="987"/>
        <v>medium</v>
      </c>
      <c r="N2574">
        <f t="shared" si="993"/>
        <v>6</v>
      </c>
      <c r="O2574">
        <f t="shared" si="994"/>
        <v>7</v>
      </c>
      <c r="P2574" t="str">
        <f t="shared" si="995"/>
        <v>neděle</v>
      </c>
      <c r="Q2574">
        <f t="shared" si="1020"/>
        <v>0</v>
      </c>
      <c r="R2574">
        <f t="shared" si="1020"/>
        <v>0</v>
      </c>
      <c r="S2574">
        <f t="shared" si="1020"/>
        <v>0</v>
      </c>
      <c r="T2574">
        <f t="shared" si="1020"/>
        <v>0</v>
      </c>
      <c r="U2574">
        <f t="shared" si="1020"/>
        <v>0</v>
      </c>
      <c r="V2574">
        <f t="shared" si="1020"/>
        <v>1</v>
      </c>
      <c r="W2574">
        <f t="shared" si="1020"/>
        <v>0</v>
      </c>
      <c r="X2574">
        <f t="shared" si="1020"/>
        <v>0</v>
      </c>
      <c r="Y2574">
        <f t="shared" si="1020"/>
        <v>0</v>
      </c>
      <c r="Z2574">
        <f t="shared" si="1020"/>
        <v>0</v>
      </c>
      <c r="AA2574">
        <f t="shared" si="1020"/>
        <v>0</v>
      </c>
      <c r="AB2574">
        <f t="shared" si="1020"/>
        <v>0</v>
      </c>
      <c r="AC2574">
        <f t="shared" si="1021"/>
        <v>0</v>
      </c>
      <c r="AD2574">
        <f t="shared" si="1021"/>
        <v>0</v>
      </c>
      <c r="AE2574">
        <f t="shared" si="1021"/>
        <v>0</v>
      </c>
      <c r="AF2574">
        <f t="shared" si="1021"/>
        <v>0</v>
      </c>
      <c r="AG2574">
        <f t="shared" si="1021"/>
        <v>0</v>
      </c>
      <c r="AH2574">
        <f t="shared" si="1021"/>
        <v>0</v>
      </c>
      <c r="AI2574">
        <f t="shared" si="1021"/>
        <v>1</v>
      </c>
      <c r="AJ2574">
        <f t="shared" ca="1" si="996"/>
        <v>0</v>
      </c>
      <c r="AK2574">
        <f t="shared" ca="1" si="997"/>
        <v>1</v>
      </c>
      <c r="AL2574">
        <f t="shared" ca="1" si="998"/>
        <v>0</v>
      </c>
      <c r="AM2574">
        <f t="shared" ca="1" si="999"/>
        <v>0</v>
      </c>
      <c r="AN2574">
        <f t="shared" ca="1" si="1000"/>
        <v>1</v>
      </c>
      <c r="AO2574">
        <f t="shared" ca="1" si="1001"/>
        <v>0</v>
      </c>
      <c r="AP2574">
        <f t="shared" ca="1" si="1002"/>
        <v>0</v>
      </c>
      <c r="AQ2574">
        <f t="shared" ca="1" si="1003"/>
        <v>1</v>
      </c>
      <c r="AR2574">
        <f t="shared" ca="1" si="1004"/>
        <v>0</v>
      </c>
      <c r="AS2574">
        <v>1</v>
      </c>
      <c r="AT2574">
        <v>0</v>
      </c>
      <c r="AU2574">
        <f t="shared" ca="1" si="1019"/>
        <v>1</v>
      </c>
      <c r="AV2574">
        <f t="shared" ca="1" si="1019"/>
        <v>0</v>
      </c>
      <c r="AW2574">
        <f t="shared" ca="1" si="1019"/>
        <v>0</v>
      </c>
      <c r="AX2574">
        <v>0</v>
      </c>
    </row>
    <row r="2575" spans="1:50">
      <c r="A2575" s="2">
        <v>41428</v>
      </c>
      <c r="B2575">
        <v>1575</v>
      </c>
      <c r="C2575">
        <v>11</v>
      </c>
      <c r="D2575">
        <f t="shared" ca="1" si="1005"/>
        <v>11.175453827964397</v>
      </c>
      <c r="E2575">
        <f t="shared" ca="1" si="1006"/>
        <v>-0.17545382796439668</v>
      </c>
      <c r="F2575" t="str">
        <f t="shared" ca="1" si="1007"/>
        <v>medium</v>
      </c>
      <c r="G2575">
        <v>1173</v>
      </c>
      <c r="H2575">
        <f t="shared" si="1008"/>
        <v>1173</v>
      </c>
      <c r="I2575">
        <f t="shared" ca="1" si="1009"/>
        <v>660.38118112183361</v>
      </c>
      <c r="J2575">
        <f t="shared" ca="1" si="1010"/>
        <v>512.61881887816639</v>
      </c>
      <c r="K2575" t="str">
        <f t="shared" ca="1" si="1011"/>
        <v>high</v>
      </c>
      <c r="L2575">
        <v>6.7699999999999987</v>
      </c>
      <c r="M2575" t="str">
        <f t="shared" si="987"/>
        <v>medium</v>
      </c>
      <c r="N2575">
        <f t="shared" si="993"/>
        <v>6</v>
      </c>
      <c r="O2575">
        <f t="shared" si="994"/>
        <v>1</v>
      </c>
      <c r="P2575" t="str">
        <f t="shared" si="995"/>
        <v>pondělí</v>
      </c>
      <c r="Q2575">
        <f t="shared" si="1020"/>
        <v>0</v>
      </c>
      <c r="R2575">
        <f t="shared" si="1020"/>
        <v>0</v>
      </c>
      <c r="S2575">
        <f t="shared" si="1020"/>
        <v>0</v>
      </c>
      <c r="T2575">
        <f t="shared" si="1020"/>
        <v>0</v>
      </c>
      <c r="U2575">
        <f t="shared" si="1020"/>
        <v>0</v>
      </c>
      <c r="V2575">
        <f t="shared" si="1020"/>
        <v>1</v>
      </c>
      <c r="W2575">
        <f t="shared" si="1020"/>
        <v>0</v>
      </c>
      <c r="X2575">
        <f t="shared" si="1020"/>
        <v>0</v>
      </c>
      <c r="Y2575">
        <f t="shared" si="1020"/>
        <v>0</v>
      </c>
      <c r="Z2575">
        <f t="shared" si="1020"/>
        <v>0</v>
      </c>
      <c r="AA2575">
        <f t="shared" si="1020"/>
        <v>0</v>
      </c>
      <c r="AB2575">
        <f t="shared" si="1020"/>
        <v>0</v>
      </c>
      <c r="AC2575">
        <f t="shared" si="1021"/>
        <v>1</v>
      </c>
      <c r="AD2575">
        <f t="shared" si="1021"/>
        <v>0</v>
      </c>
      <c r="AE2575">
        <f t="shared" si="1021"/>
        <v>0</v>
      </c>
      <c r="AF2575">
        <f t="shared" si="1021"/>
        <v>0</v>
      </c>
      <c r="AG2575">
        <f t="shared" si="1021"/>
        <v>0</v>
      </c>
      <c r="AH2575">
        <f t="shared" si="1021"/>
        <v>0</v>
      </c>
      <c r="AI2575">
        <f t="shared" si="1021"/>
        <v>0</v>
      </c>
      <c r="AJ2575">
        <f t="shared" ca="1" si="996"/>
        <v>1</v>
      </c>
      <c r="AK2575">
        <f t="shared" ca="1" si="997"/>
        <v>0</v>
      </c>
      <c r="AL2575">
        <f t="shared" ca="1" si="998"/>
        <v>0</v>
      </c>
      <c r="AM2575">
        <f t="shared" ca="1" si="999"/>
        <v>0</v>
      </c>
      <c r="AN2575">
        <f t="shared" ca="1" si="1000"/>
        <v>1</v>
      </c>
      <c r="AO2575">
        <f t="shared" ca="1" si="1001"/>
        <v>0</v>
      </c>
      <c r="AP2575">
        <f t="shared" ca="1" si="1002"/>
        <v>0</v>
      </c>
      <c r="AQ2575">
        <f t="shared" ca="1" si="1003"/>
        <v>1</v>
      </c>
      <c r="AR2575">
        <f t="shared" ca="1" si="1004"/>
        <v>0</v>
      </c>
      <c r="AS2575">
        <v>1</v>
      </c>
      <c r="AT2575">
        <v>0</v>
      </c>
      <c r="AU2575">
        <f t="shared" ca="1" si="1019"/>
        <v>0</v>
      </c>
      <c r="AV2575">
        <f t="shared" ca="1" si="1019"/>
        <v>1</v>
      </c>
      <c r="AW2575">
        <f t="shared" ca="1" si="1019"/>
        <v>0</v>
      </c>
      <c r="AX2575">
        <v>0</v>
      </c>
    </row>
    <row r="2576" spans="1:50">
      <c r="A2576" s="2">
        <v>41429</v>
      </c>
      <c r="B2576">
        <v>1576</v>
      </c>
      <c r="C2576">
        <v>10</v>
      </c>
      <c r="D2576">
        <f t="shared" ca="1" si="1005"/>
        <v>11.17610502322283</v>
      </c>
      <c r="E2576">
        <f t="shared" ca="1" si="1006"/>
        <v>-1.1761050232228296</v>
      </c>
      <c r="F2576" t="str">
        <f t="shared" ca="1" si="1007"/>
        <v>medium</v>
      </c>
      <c r="G2576">
        <v>543</v>
      </c>
      <c r="H2576">
        <f t="shared" si="1008"/>
        <v>543</v>
      </c>
      <c r="I2576">
        <f t="shared" ca="1" si="1009"/>
        <v>660.35412732789393</v>
      </c>
      <c r="J2576">
        <f t="shared" ca="1" si="1010"/>
        <v>-117.35412732789393</v>
      </c>
      <c r="K2576" t="str">
        <f t="shared" ca="1" si="1011"/>
        <v>medium</v>
      </c>
      <c r="L2576">
        <v>11.15</v>
      </c>
      <c r="M2576" t="str">
        <f t="shared" si="987"/>
        <v>medium</v>
      </c>
      <c r="N2576">
        <f t="shared" si="993"/>
        <v>6</v>
      </c>
      <c r="O2576">
        <f t="shared" si="994"/>
        <v>2</v>
      </c>
      <c r="P2576" t="str">
        <f t="shared" si="995"/>
        <v>úterý</v>
      </c>
      <c r="Q2576">
        <f t="shared" si="1020"/>
        <v>0</v>
      </c>
      <c r="R2576">
        <f t="shared" si="1020"/>
        <v>0</v>
      </c>
      <c r="S2576">
        <f t="shared" si="1020"/>
        <v>0</v>
      </c>
      <c r="T2576">
        <f t="shared" si="1020"/>
        <v>0</v>
      </c>
      <c r="U2576">
        <f t="shared" si="1020"/>
        <v>0</v>
      </c>
      <c r="V2576">
        <f t="shared" si="1020"/>
        <v>1</v>
      </c>
      <c r="W2576">
        <f t="shared" si="1020"/>
        <v>0</v>
      </c>
      <c r="X2576">
        <f t="shared" si="1020"/>
        <v>0</v>
      </c>
      <c r="Y2576">
        <f t="shared" si="1020"/>
        <v>0</v>
      </c>
      <c r="Z2576">
        <f t="shared" si="1020"/>
        <v>0</v>
      </c>
      <c r="AA2576">
        <f t="shared" si="1020"/>
        <v>0</v>
      </c>
      <c r="AB2576">
        <f t="shared" si="1020"/>
        <v>0</v>
      </c>
      <c r="AC2576">
        <f t="shared" si="1021"/>
        <v>0</v>
      </c>
      <c r="AD2576">
        <f t="shared" si="1021"/>
        <v>1</v>
      </c>
      <c r="AE2576">
        <f t="shared" si="1021"/>
        <v>0</v>
      </c>
      <c r="AF2576">
        <f t="shared" si="1021"/>
        <v>0</v>
      </c>
      <c r="AG2576">
        <f t="shared" si="1021"/>
        <v>0</v>
      </c>
      <c r="AH2576">
        <f t="shared" si="1021"/>
        <v>0</v>
      </c>
      <c r="AI2576">
        <f t="shared" si="1021"/>
        <v>0</v>
      </c>
      <c r="AJ2576">
        <f t="shared" ca="1" si="996"/>
        <v>1</v>
      </c>
      <c r="AK2576">
        <f t="shared" ca="1" si="997"/>
        <v>0</v>
      </c>
      <c r="AL2576">
        <f t="shared" ca="1" si="998"/>
        <v>0</v>
      </c>
      <c r="AM2576">
        <f t="shared" ca="1" si="999"/>
        <v>0</v>
      </c>
      <c r="AN2576">
        <f t="shared" ca="1" si="1000"/>
        <v>1</v>
      </c>
      <c r="AO2576">
        <f t="shared" ca="1" si="1001"/>
        <v>0</v>
      </c>
      <c r="AP2576">
        <f t="shared" ca="1" si="1002"/>
        <v>0</v>
      </c>
      <c r="AQ2576">
        <f t="shared" ca="1" si="1003"/>
        <v>1</v>
      </c>
      <c r="AR2576">
        <f t="shared" ca="1" si="1004"/>
        <v>0</v>
      </c>
      <c r="AS2576">
        <v>1</v>
      </c>
      <c r="AT2576">
        <v>0</v>
      </c>
      <c r="AU2576">
        <f t="shared" ca="1" si="1019"/>
        <v>0</v>
      </c>
      <c r="AV2576">
        <f t="shared" ca="1" si="1019"/>
        <v>1</v>
      </c>
      <c r="AW2576">
        <f t="shared" ca="1" si="1019"/>
        <v>0</v>
      </c>
      <c r="AX2576">
        <v>0</v>
      </c>
    </row>
    <row r="2577" spans="1:50">
      <c r="A2577" s="2">
        <v>41430</v>
      </c>
      <c r="B2577">
        <v>1577</v>
      </c>
      <c r="C2577">
        <v>14</v>
      </c>
      <c r="D2577">
        <f t="shared" ca="1" si="1005"/>
        <v>11.176756736348624</v>
      </c>
      <c r="E2577">
        <f t="shared" ca="1" si="1006"/>
        <v>2.823243263651376</v>
      </c>
      <c r="F2577" t="str">
        <f t="shared" ca="1" si="1007"/>
        <v>high</v>
      </c>
      <c r="G2577">
        <v>950</v>
      </c>
      <c r="H2577">
        <f t="shared" si="1008"/>
        <v>950</v>
      </c>
      <c r="I2577">
        <f t="shared" ca="1" si="1009"/>
        <v>660.32715624190314</v>
      </c>
      <c r="J2577">
        <f t="shared" ca="1" si="1010"/>
        <v>289.67284375809686</v>
      </c>
      <c r="K2577" t="str">
        <f t="shared" ca="1" si="1011"/>
        <v>high</v>
      </c>
      <c r="L2577">
        <v>10.35</v>
      </c>
      <c r="M2577" t="str">
        <f t="shared" si="987"/>
        <v>medium</v>
      </c>
      <c r="N2577">
        <f t="shared" si="993"/>
        <v>6</v>
      </c>
      <c r="O2577">
        <f t="shared" si="994"/>
        <v>3</v>
      </c>
      <c r="P2577" t="str">
        <f t="shared" si="995"/>
        <v>středa</v>
      </c>
      <c r="Q2577">
        <f t="shared" si="1020"/>
        <v>0</v>
      </c>
      <c r="R2577">
        <f t="shared" si="1020"/>
        <v>0</v>
      </c>
      <c r="S2577">
        <f t="shared" si="1020"/>
        <v>0</v>
      </c>
      <c r="T2577">
        <f t="shared" si="1020"/>
        <v>0</v>
      </c>
      <c r="U2577">
        <f t="shared" si="1020"/>
        <v>0</v>
      </c>
      <c r="V2577">
        <f t="shared" si="1020"/>
        <v>1</v>
      </c>
      <c r="W2577">
        <f t="shared" si="1020"/>
        <v>0</v>
      </c>
      <c r="X2577">
        <f t="shared" si="1020"/>
        <v>0</v>
      </c>
      <c r="Y2577">
        <f t="shared" si="1020"/>
        <v>0</v>
      </c>
      <c r="Z2577">
        <f t="shared" si="1020"/>
        <v>0</v>
      </c>
      <c r="AA2577">
        <f t="shared" si="1020"/>
        <v>0</v>
      </c>
      <c r="AB2577">
        <f t="shared" si="1020"/>
        <v>0</v>
      </c>
      <c r="AC2577">
        <f t="shared" si="1021"/>
        <v>0</v>
      </c>
      <c r="AD2577">
        <f t="shared" si="1021"/>
        <v>0</v>
      </c>
      <c r="AE2577">
        <f t="shared" si="1021"/>
        <v>1</v>
      </c>
      <c r="AF2577">
        <f t="shared" si="1021"/>
        <v>0</v>
      </c>
      <c r="AG2577">
        <f t="shared" si="1021"/>
        <v>0</v>
      </c>
      <c r="AH2577">
        <f t="shared" si="1021"/>
        <v>0</v>
      </c>
      <c r="AI2577">
        <f t="shared" si="1021"/>
        <v>0</v>
      </c>
      <c r="AJ2577">
        <f t="shared" ca="1" si="996"/>
        <v>1</v>
      </c>
      <c r="AK2577">
        <f t="shared" ca="1" si="997"/>
        <v>0</v>
      </c>
      <c r="AL2577">
        <f t="shared" ca="1" si="998"/>
        <v>0</v>
      </c>
      <c r="AM2577">
        <f t="shared" ca="1" si="999"/>
        <v>0</v>
      </c>
      <c r="AN2577">
        <f t="shared" ca="1" si="1000"/>
        <v>1</v>
      </c>
      <c r="AO2577">
        <f t="shared" ca="1" si="1001"/>
        <v>0</v>
      </c>
      <c r="AP2577">
        <f t="shared" ca="1" si="1002"/>
        <v>0</v>
      </c>
      <c r="AQ2577">
        <f t="shared" ca="1" si="1003"/>
        <v>1</v>
      </c>
      <c r="AR2577">
        <f t="shared" ca="1" si="1004"/>
        <v>0</v>
      </c>
      <c r="AS2577">
        <v>1</v>
      </c>
      <c r="AT2577">
        <v>0</v>
      </c>
      <c r="AU2577">
        <f t="shared" ca="1" si="1019"/>
        <v>0</v>
      </c>
      <c r="AV2577">
        <f t="shared" ca="1" si="1019"/>
        <v>0</v>
      </c>
      <c r="AW2577">
        <f t="shared" ca="1" si="1019"/>
        <v>1</v>
      </c>
      <c r="AX2577">
        <v>0</v>
      </c>
    </row>
    <row r="2578" spans="1:50">
      <c r="A2578" s="2">
        <v>41431</v>
      </c>
      <c r="B2578">
        <v>1578</v>
      </c>
      <c r="C2578">
        <v>12</v>
      </c>
      <c r="D2578">
        <f t="shared" ca="1" si="1005"/>
        <v>11.177408969634097</v>
      </c>
      <c r="E2578">
        <f t="shared" ca="1" si="1006"/>
        <v>0.82259103036590275</v>
      </c>
      <c r="F2578" t="str">
        <f t="shared" ca="1" si="1007"/>
        <v>medium</v>
      </c>
      <c r="G2578">
        <v>859</v>
      </c>
      <c r="H2578">
        <f t="shared" si="1008"/>
        <v>859</v>
      </c>
      <c r="I2578">
        <f t="shared" ca="1" si="1009"/>
        <v>660.30026817718863</v>
      </c>
      <c r="J2578">
        <f t="shared" ca="1" si="1010"/>
        <v>198.69973182281137</v>
      </c>
      <c r="K2578" t="str">
        <f t="shared" ca="1" si="1011"/>
        <v>high</v>
      </c>
      <c r="L2578">
        <v>13.1</v>
      </c>
      <c r="M2578" t="str">
        <f t="shared" si="987"/>
        <v>medium</v>
      </c>
      <c r="N2578">
        <f t="shared" si="993"/>
        <v>6</v>
      </c>
      <c r="O2578">
        <f t="shared" si="994"/>
        <v>4</v>
      </c>
      <c r="P2578" t="str">
        <f t="shared" si="995"/>
        <v>čtvrtek</v>
      </c>
      <c r="Q2578">
        <f t="shared" si="1020"/>
        <v>0</v>
      </c>
      <c r="R2578">
        <f t="shared" si="1020"/>
        <v>0</v>
      </c>
      <c r="S2578">
        <f t="shared" si="1020"/>
        <v>0</v>
      </c>
      <c r="T2578">
        <f t="shared" si="1020"/>
        <v>0</v>
      </c>
      <c r="U2578">
        <f t="shared" si="1020"/>
        <v>0</v>
      </c>
      <c r="V2578">
        <f t="shared" si="1020"/>
        <v>1</v>
      </c>
      <c r="W2578">
        <f t="shared" si="1020"/>
        <v>0</v>
      </c>
      <c r="X2578">
        <f t="shared" si="1020"/>
        <v>0</v>
      </c>
      <c r="Y2578">
        <f t="shared" si="1020"/>
        <v>0</v>
      </c>
      <c r="Z2578">
        <f t="shared" si="1020"/>
        <v>0</v>
      </c>
      <c r="AA2578">
        <f t="shared" si="1020"/>
        <v>0</v>
      </c>
      <c r="AB2578">
        <f t="shared" si="1020"/>
        <v>0</v>
      </c>
      <c r="AC2578">
        <f t="shared" si="1021"/>
        <v>0</v>
      </c>
      <c r="AD2578">
        <f t="shared" si="1021"/>
        <v>0</v>
      </c>
      <c r="AE2578">
        <f t="shared" si="1021"/>
        <v>0</v>
      </c>
      <c r="AF2578">
        <f t="shared" si="1021"/>
        <v>1</v>
      </c>
      <c r="AG2578">
        <f t="shared" si="1021"/>
        <v>0</v>
      </c>
      <c r="AH2578">
        <f t="shared" si="1021"/>
        <v>0</v>
      </c>
      <c r="AI2578">
        <f t="shared" si="1021"/>
        <v>0</v>
      </c>
      <c r="AJ2578">
        <f t="shared" ca="1" si="996"/>
        <v>1</v>
      </c>
      <c r="AK2578">
        <f t="shared" ca="1" si="997"/>
        <v>0</v>
      </c>
      <c r="AL2578">
        <f t="shared" ca="1" si="998"/>
        <v>0</v>
      </c>
      <c r="AM2578">
        <f t="shared" ca="1" si="999"/>
        <v>0</v>
      </c>
      <c r="AN2578">
        <f t="shared" ca="1" si="1000"/>
        <v>1</v>
      </c>
      <c r="AO2578">
        <f t="shared" ca="1" si="1001"/>
        <v>0</v>
      </c>
      <c r="AP2578">
        <f t="shared" ca="1" si="1002"/>
        <v>0</v>
      </c>
      <c r="AQ2578">
        <f t="shared" ca="1" si="1003"/>
        <v>1</v>
      </c>
      <c r="AR2578">
        <f t="shared" ca="1" si="1004"/>
        <v>0</v>
      </c>
      <c r="AS2578">
        <v>0</v>
      </c>
      <c r="AT2578">
        <v>0</v>
      </c>
      <c r="AU2578">
        <f t="shared" ca="1" si="1019"/>
        <v>0</v>
      </c>
      <c r="AV2578">
        <f t="shared" ca="1" si="1019"/>
        <v>1</v>
      </c>
      <c r="AW2578">
        <f t="shared" ca="1" si="1019"/>
        <v>0</v>
      </c>
      <c r="AX2578">
        <v>0</v>
      </c>
    </row>
    <row r="2579" spans="1:50">
      <c r="A2579" s="2">
        <v>41432</v>
      </c>
      <c r="B2579">
        <v>1579</v>
      </c>
      <c r="C2579">
        <v>19</v>
      </c>
      <c r="D2579">
        <f t="shared" ca="1" si="1005"/>
        <v>11.178061725371569</v>
      </c>
      <c r="E2579">
        <f t="shared" ca="1" si="1006"/>
        <v>7.8219382746284314</v>
      </c>
      <c r="F2579" t="str">
        <f t="shared" ca="1" si="1007"/>
        <v>high</v>
      </c>
      <c r="G2579">
        <v>531</v>
      </c>
      <c r="H2579">
        <f t="shared" si="1008"/>
        <v>531</v>
      </c>
      <c r="I2579">
        <f t="shared" ca="1" si="1009"/>
        <v>660.27346344707678</v>
      </c>
      <c r="J2579">
        <f t="shared" ca="1" si="1010"/>
        <v>-129.27346344707678</v>
      </c>
      <c r="K2579" t="str">
        <f t="shared" ca="1" si="1011"/>
        <v>medium</v>
      </c>
      <c r="L2579">
        <v>15.8</v>
      </c>
      <c r="M2579" t="str">
        <f t="shared" si="987"/>
        <v>high</v>
      </c>
      <c r="N2579">
        <f t="shared" si="993"/>
        <v>6</v>
      </c>
      <c r="O2579">
        <f t="shared" si="994"/>
        <v>5</v>
      </c>
      <c r="P2579" t="str">
        <f t="shared" si="995"/>
        <v>pátek</v>
      </c>
      <c r="Q2579">
        <f t="shared" si="1020"/>
        <v>0</v>
      </c>
      <c r="R2579">
        <f t="shared" si="1020"/>
        <v>0</v>
      </c>
      <c r="S2579">
        <f t="shared" si="1020"/>
        <v>0</v>
      </c>
      <c r="T2579">
        <f t="shared" si="1020"/>
        <v>0</v>
      </c>
      <c r="U2579">
        <f t="shared" si="1020"/>
        <v>0</v>
      </c>
      <c r="V2579">
        <f t="shared" si="1020"/>
        <v>1</v>
      </c>
      <c r="W2579">
        <f t="shared" si="1020"/>
        <v>0</v>
      </c>
      <c r="X2579">
        <f t="shared" si="1020"/>
        <v>0</v>
      </c>
      <c r="Y2579">
        <f t="shared" si="1020"/>
        <v>0</v>
      </c>
      <c r="Z2579">
        <f t="shared" si="1020"/>
        <v>0</v>
      </c>
      <c r="AA2579">
        <f t="shared" si="1020"/>
        <v>0</v>
      </c>
      <c r="AB2579">
        <f t="shared" si="1020"/>
        <v>0</v>
      </c>
      <c r="AC2579">
        <f t="shared" si="1021"/>
        <v>0</v>
      </c>
      <c r="AD2579">
        <f t="shared" si="1021"/>
        <v>0</v>
      </c>
      <c r="AE2579">
        <f t="shared" si="1021"/>
        <v>0</v>
      </c>
      <c r="AF2579">
        <f t="shared" si="1021"/>
        <v>0</v>
      </c>
      <c r="AG2579">
        <f t="shared" si="1021"/>
        <v>1</v>
      </c>
      <c r="AH2579">
        <f t="shared" si="1021"/>
        <v>0</v>
      </c>
      <c r="AI2579">
        <f t="shared" si="1021"/>
        <v>0</v>
      </c>
      <c r="AJ2579">
        <f t="shared" ca="1" si="996"/>
        <v>1</v>
      </c>
      <c r="AK2579">
        <f t="shared" ca="1" si="997"/>
        <v>0</v>
      </c>
      <c r="AL2579">
        <f t="shared" ca="1" si="998"/>
        <v>0</v>
      </c>
      <c r="AM2579">
        <f t="shared" ca="1" si="999"/>
        <v>0</v>
      </c>
      <c r="AN2579">
        <f t="shared" ca="1" si="1000"/>
        <v>1</v>
      </c>
      <c r="AO2579">
        <f t="shared" ca="1" si="1001"/>
        <v>0</v>
      </c>
      <c r="AP2579">
        <f t="shared" ca="1" si="1002"/>
        <v>0</v>
      </c>
      <c r="AQ2579">
        <f t="shared" ca="1" si="1003"/>
        <v>0</v>
      </c>
      <c r="AR2579">
        <f t="shared" ca="1" si="1004"/>
        <v>1</v>
      </c>
      <c r="AS2579">
        <v>0</v>
      </c>
      <c r="AT2579">
        <v>0</v>
      </c>
      <c r="AU2579">
        <f t="shared" ca="1" si="1019"/>
        <v>0</v>
      </c>
      <c r="AV2579">
        <f t="shared" ca="1" si="1019"/>
        <v>0</v>
      </c>
      <c r="AW2579">
        <f t="shared" ca="1" si="1019"/>
        <v>1</v>
      </c>
      <c r="AX2579">
        <v>0</v>
      </c>
    </row>
    <row r="2580" spans="1:50">
      <c r="A2580" s="2">
        <v>41433</v>
      </c>
      <c r="B2580">
        <v>1580</v>
      </c>
      <c r="C2580">
        <v>9</v>
      </c>
      <c r="D2580">
        <f t="shared" ca="1" si="1005"/>
        <v>11.178715005853354</v>
      </c>
      <c r="E2580">
        <f t="shared" ca="1" si="1006"/>
        <v>-2.1787150058533538</v>
      </c>
      <c r="F2580" t="str">
        <f t="shared" ca="1" si="1007"/>
        <v>low</v>
      </c>
      <c r="G2580">
        <v>352</v>
      </c>
      <c r="H2580">
        <f t="shared" si="1008"/>
        <v>352</v>
      </c>
      <c r="I2580">
        <f t="shared" ca="1" si="1009"/>
        <v>660.24674236489477</v>
      </c>
      <c r="J2580">
        <f t="shared" ca="1" si="1010"/>
        <v>-308.24674236489477</v>
      </c>
      <c r="K2580" t="str">
        <f t="shared" ca="1" si="1011"/>
        <v>low</v>
      </c>
      <c r="L2580">
        <v>17.5</v>
      </c>
      <c r="M2580" t="str">
        <f t="shared" ref="M2580:M2643" si="1022">VLOOKUP(L2580,$A$17:$C$20,3)</f>
        <v>high</v>
      </c>
      <c r="N2580">
        <f t="shared" si="993"/>
        <v>6</v>
      </c>
      <c r="O2580">
        <f t="shared" si="994"/>
        <v>6</v>
      </c>
      <c r="P2580" t="str">
        <f t="shared" si="995"/>
        <v>sobota</v>
      </c>
      <c r="Q2580">
        <f t="shared" si="1020"/>
        <v>0</v>
      </c>
      <c r="R2580">
        <f t="shared" si="1020"/>
        <v>0</v>
      </c>
      <c r="S2580">
        <f t="shared" si="1020"/>
        <v>0</v>
      </c>
      <c r="T2580">
        <f t="shared" si="1020"/>
        <v>0</v>
      </c>
      <c r="U2580">
        <f t="shared" si="1020"/>
        <v>0</v>
      </c>
      <c r="V2580">
        <f t="shared" si="1020"/>
        <v>1</v>
      </c>
      <c r="W2580">
        <f t="shared" si="1020"/>
        <v>0</v>
      </c>
      <c r="X2580">
        <f t="shared" si="1020"/>
        <v>0</v>
      </c>
      <c r="Y2580">
        <f t="shared" si="1020"/>
        <v>0</v>
      </c>
      <c r="Z2580">
        <f t="shared" si="1020"/>
        <v>0</v>
      </c>
      <c r="AA2580">
        <f t="shared" si="1020"/>
        <v>0</v>
      </c>
      <c r="AB2580">
        <f t="shared" si="1020"/>
        <v>0</v>
      </c>
      <c r="AC2580">
        <f t="shared" si="1021"/>
        <v>0</v>
      </c>
      <c r="AD2580">
        <f t="shared" si="1021"/>
        <v>0</v>
      </c>
      <c r="AE2580">
        <f t="shared" si="1021"/>
        <v>0</v>
      </c>
      <c r="AF2580">
        <f t="shared" si="1021"/>
        <v>0</v>
      </c>
      <c r="AG2580">
        <f t="shared" si="1021"/>
        <v>0</v>
      </c>
      <c r="AH2580">
        <f t="shared" si="1021"/>
        <v>1</v>
      </c>
      <c r="AI2580">
        <f t="shared" si="1021"/>
        <v>0</v>
      </c>
      <c r="AJ2580">
        <f t="shared" ca="1" si="996"/>
        <v>0</v>
      </c>
      <c r="AK2580">
        <f t="shared" ca="1" si="997"/>
        <v>1</v>
      </c>
      <c r="AL2580">
        <f t="shared" ca="1" si="998"/>
        <v>0</v>
      </c>
      <c r="AM2580">
        <f t="shared" ca="1" si="999"/>
        <v>0</v>
      </c>
      <c r="AN2580">
        <f t="shared" ca="1" si="1000"/>
        <v>0</v>
      </c>
      <c r="AO2580">
        <f t="shared" ca="1" si="1001"/>
        <v>1</v>
      </c>
      <c r="AP2580">
        <f t="shared" ca="1" si="1002"/>
        <v>0</v>
      </c>
      <c r="AQ2580">
        <f t="shared" ca="1" si="1003"/>
        <v>0</v>
      </c>
      <c r="AR2580">
        <f t="shared" ca="1" si="1004"/>
        <v>1</v>
      </c>
      <c r="AS2580">
        <v>0</v>
      </c>
      <c r="AT2580">
        <v>0</v>
      </c>
      <c r="AU2580">
        <f t="shared" ca="1" si="1019"/>
        <v>1</v>
      </c>
      <c r="AV2580">
        <f t="shared" ca="1" si="1019"/>
        <v>0</v>
      </c>
      <c r="AW2580">
        <f t="shared" ca="1" si="1019"/>
        <v>0</v>
      </c>
      <c r="AX2580">
        <v>0</v>
      </c>
    </row>
    <row r="2581" spans="1:50">
      <c r="A2581" s="2">
        <v>41434</v>
      </c>
      <c r="B2581">
        <v>1581</v>
      </c>
      <c r="C2581">
        <v>10</v>
      </c>
      <c r="D2581">
        <f t="shared" ca="1" si="1005"/>
        <v>11.179368813371768</v>
      </c>
      <c r="E2581">
        <f t="shared" ca="1" si="1006"/>
        <v>-1.1793688133717684</v>
      </c>
      <c r="F2581" t="str">
        <f t="shared" ca="1" si="1007"/>
        <v>medium</v>
      </c>
      <c r="G2581">
        <v>595</v>
      </c>
      <c r="H2581">
        <f t="shared" si="1008"/>
        <v>595</v>
      </c>
      <c r="I2581">
        <f t="shared" ca="1" si="1009"/>
        <v>660.22010524396944</v>
      </c>
      <c r="J2581">
        <f t="shared" ca="1" si="1010"/>
        <v>-65.220105243969442</v>
      </c>
      <c r="K2581" t="str">
        <f t="shared" ca="1" si="1011"/>
        <v>medium</v>
      </c>
      <c r="L2581">
        <v>16.95</v>
      </c>
      <c r="M2581" t="str">
        <f t="shared" si="1022"/>
        <v>high</v>
      </c>
      <c r="N2581">
        <f t="shared" si="993"/>
        <v>6</v>
      </c>
      <c r="O2581">
        <f t="shared" si="994"/>
        <v>7</v>
      </c>
      <c r="P2581" t="str">
        <f t="shared" si="995"/>
        <v>neděle</v>
      </c>
      <c r="Q2581">
        <f t="shared" ref="Q2581:AB2590" si="1023">VLOOKUP($N2581,$V$31:$AH$42,Q$592+1,0)</f>
        <v>0</v>
      </c>
      <c r="R2581">
        <f t="shared" si="1023"/>
        <v>0</v>
      </c>
      <c r="S2581">
        <f t="shared" si="1023"/>
        <v>0</v>
      </c>
      <c r="T2581">
        <f t="shared" si="1023"/>
        <v>0</v>
      </c>
      <c r="U2581">
        <f t="shared" si="1023"/>
        <v>0</v>
      </c>
      <c r="V2581">
        <f t="shared" si="1023"/>
        <v>1</v>
      </c>
      <c r="W2581">
        <f t="shared" si="1023"/>
        <v>0</v>
      </c>
      <c r="X2581">
        <f t="shared" si="1023"/>
        <v>0</v>
      </c>
      <c r="Y2581">
        <f t="shared" si="1023"/>
        <v>0</v>
      </c>
      <c r="Z2581">
        <f t="shared" si="1023"/>
        <v>0</v>
      </c>
      <c r="AA2581">
        <f t="shared" si="1023"/>
        <v>0</v>
      </c>
      <c r="AB2581">
        <f t="shared" si="1023"/>
        <v>0</v>
      </c>
      <c r="AC2581">
        <f t="shared" ref="AC2581:AI2590" si="1024">VLOOKUP($O2581,$V$74:$AC$80,AC$592+1,0)</f>
        <v>0</v>
      </c>
      <c r="AD2581">
        <f t="shared" si="1024"/>
        <v>0</v>
      </c>
      <c r="AE2581">
        <f t="shared" si="1024"/>
        <v>0</v>
      </c>
      <c r="AF2581">
        <f t="shared" si="1024"/>
        <v>0</v>
      </c>
      <c r="AG2581">
        <f t="shared" si="1024"/>
        <v>0</v>
      </c>
      <c r="AH2581">
        <f t="shared" si="1024"/>
        <v>0</v>
      </c>
      <c r="AI2581">
        <f t="shared" si="1024"/>
        <v>1</v>
      </c>
      <c r="AJ2581">
        <f t="shared" ca="1" si="996"/>
        <v>0</v>
      </c>
      <c r="AK2581">
        <f t="shared" ca="1" si="997"/>
        <v>1</v>
      </c>
      <c r="AL2581">
        <f t="shared" ca="1" si="998"/>
        <v>0</v>
      </c>
      <c r="AM2581">
        <f t="shared" ca="1" si="999"/>
        <v>0</v>
      </c>
      <c r="AN2581">
        <f t="shared" ca="1" si="1000"/>
        <v>0</v>
      </c>
      <c r="AO2581">
        <f t="shared" ca="1" si="1001"/>
        <v>1</v>
      </c>
      <c r="AP2581">
        <f t="shared" ca="1" si="1002"/>
        <v>0</v>
      </c>
      <c r="AQ2581">
        <f t="shared" ca="1" si="1003"/>
        <v>0</v>
      </c>
      <c r="AR2581">
        <f t="shared" ca="1" si="1004"/>
        <v>1</v>
      </c>
      <c r="AS2581">
        <v>1</v>
      </c>
      <c r="AT2581">
        <v>0</v>
      </c>
      <c r="AU2581">
        <f t="shared" ref="AU2581:AW2600" ca="1" si="1025">VLOOKUP(INDIRECT($AU$590&amp;ROW($A2581)),$F$17:$I$19,AU$592+1,0)</f>
        <v>0</v>
      </c>
      <c r="AV2581">
        <f t="shared" ca="1" si="1025"/>
        <v>1</v>
      </c>
      <c r="AW2581">
        <f t="shared" ca="1" si="1025"/>
        <v>0</v>
      </c>
      <c r="AX2581">
        <v>0</v>
      </c>
    </row>
    <row r="2582" spans="1:50">
      <c r="A2582" s="2">
        <v>41435</v>
      </c>
      <c r="B2582">
        <v>1582</v>
      </c>
      <c r="C2582">
        <v>22</v>
      </c>
      <c r="D2582">
        <f t="shared" ca="1" si="1005"/>
        <v>11.180023150219128</v>
      </c>
      <c r="E2582">
        <f t="shared" ca="1" si="1006"/>
        <v>10.819976849780872</v>
      </c>
      <c r="F2582" t="str">
        <f t="shared" ca="1" si="1007"/>
        <v>high</v>
      </c>
      <c r="G2582">
        <v>1390</v>
      </c>
      <c r="H2582">
        <f t="shared" si="1008"/>
        <v>1390</v>
      </c>
      <c r="I2582">
        <f t="shared" ca="1" si="1009"/>
        <v>660.19355239762785</v>
      </c>
      <c r="J2582">
        <f t="shared" ca="1" si="1010"/>
        <v>729.80644760237215</v>
      </c>
      <c r="K2582" t="str">
        <f t="shared" ca="1" si="1011"/>
        <v>high</v>
      </c>
      <c r="L2582">
        <v>16</v>
      </c>
      <c r="M2582" t="str">
        <f t="shared" si="1022"/>
        <v>high</v>
      </c>
      <c r="N2582">
        <f t="shared" si="993"/>
        <v>6</v>
      </c>
      <c r="O2582">
        <f t="shared" si="994"/>
        <v>1</v>
      </c>
      <c r="P2582" t="str">
        <f t="shared" si="995"/>
        <v>pondělí</v>
      </c>
      <c r="Q2582">
        <f t="shared" si="1023"/>
        <v>0</v>
      </c>
      <c r="R2582">
        <f t="shared" si="1023"/>
        <v>0</v>
      </c>
      <c r="S2582">
        <f t="shared" si="1023"/>
        <v>0</v>
      </c>
      <c r="T2582">
        <f t="shared" si="1023"/>
        <v>0</v>
      </c>
      <c r="U2582">
        <f t="shared" si="1023"/>
        <v>0</v>
      </c>
      <c r="V2582">
        <f t="shared" si="1023"/>
        <v>1</v>
      </c>
      <c r="W2582">
        <f t="shared" si="1023"/>
        <v>0</v>
      </c>
      <c r="X2582">
        <f t="shared" si="1023"/>
        <v>0</v>
      </c>
      <c r="Y2582">
        <f t="shared" si="1023"/>
        <v>0</v>
      </c>
      <c r="Z2582">
        <f t="shared" si="1023"/>
        <v>0</v>
      </c>
      <c r="AA2582">
        <f t="shared" si="1023"/>
        <v>0</v>
      </c>
      <c r="AB2582">
        <f t="shared" si="1023"/>
        <v>0</v>
      </c>
      <c r="AC2582">
        <f t="shared" si="1024"/>
        <v>1</v>
      </c>
      <c r="AD2582">
        <f t="shared" si="1024"/>
        <v>0</v>
      </c>
      <c r="AE2582">
        <f t="shared" si="1024"/>
        <v>0</v>
      </c>
      <c r="AF2582">
        <f t="shared" si="1024"/>
        <v>0</v>
      </c>
      <c r="AG2582">
        <f t="shared" si="1024"/>
        <v>0</v>
      </c>
      <c r="AH2582">
        <f t="shared" si="1024"/>
        <v>0</v>
      </c>
      <c r="AI2582">
        <f t="shared" si="1024"/>
        <v>0</v>
      </c>
      <c r="AJ2582">
        <f t="shared" ca="1" si="996"/>
        <v>0</v>
      </c>
      <c r="AK2582">
        <f t="shared" ca="1" si="997"/>
        <v>1</v>
      </c>
      <c r="AL2582">
        <f t="shared" ca="1" si="998"/>
        <v>0</v>
      </c>
      <c r="AM2582">
        <f t="shared" ca="1" si="999"/>
        <v>0</v>
      </c>
      <c r="AN2582">
        <f t="shared" ca="1" si="1000"/>
        <v>0</v>
      </c>
      <c r="AO2582">
        <f t="shared" ca="1" si="1001"/>
        <v>1</v>
      </c>
      <c r="AP2582">
        <f t="shared" ca="1" si="1002"/>
        <v>0</v>
      </c>
      <c r="AQ2582">
        <f t="shared" ca="1" si="1003"/>
        <v>0</v>
      </c>
      <c r="AR2582">
        <f t="shared" ca="1" si="1004"/>
        <v>1</v>
      </c>
      <c r="AS2582">
        <v>1</v>
      </c>
      <c r="AT2582">
        <v>0</v>
      </c>
      <c r="AU2582">
        <f t="shared" ca="1" si="1025"/>
        <v>0</v>
      </c>
      <c r="AV2582">
        <f t="shared" ca="1" si="1025"/>
        <v>0</v>
      </c>
      <c r="AW2582">
        <f t="shared" ca="1" si="1025"/>
        <v>1</v>
      </c>
      <c r="AX2582">
        <v>0</v>
      </c>
    </row>
    <row r="2583" spans="1:50">
      <c r="A2583" s="2">
        <v>41436</v>
      </c>
      <c r="B2583">
        <v>1583</v>
      </c>
      <c r="C2583">
        <v>15</v>
      </c>
      <c r="D2583">
        <f t="shared" ca="1" si="1005"/>
        <v>11.180678018687756</v>
      </c>
      <c r="E2583">
        <f t="shared" ca="1" si="1006"/>
        <v>3.8193219813122443</v>
      </c>
      <c r="F2583" t="str">
        <f t="shared" ca="1" si="1007"/>
        <v>high</v>
      </c>
      <c r="G2583">
        <v>686</v>
      </c>
      <c r="H2583">
        <f t="shared" si="1008"/>
        <v>686</v>
      </c>
      <c r="I2583">
        <f t="shared" ca="1" si="1009"/>
        <v>660.16708413919673</v>
      </c>
      <c r="J2583">
        <f t="shared" ca="1" si="1010"/>
        <v>25.832915860803269</v>
      </c>
      <c r="K2583" t="str">
        <f t="shared" ca="1" si="1011"/>
        <v>high</v>
      </c>
      <c r="L2583">
        <v>19.899999999999999</v>
      </c>
      <c r="M2583" t="str">
        <f t="shared" si="1022"/>
        <v>high</v>
      </c>
      <c r="N2583">
        <f t="shared" si="993"/>
        <v>6</v>
      </c>
      <c r="O2583">
        <f t="shared" si="994"/>
        <v>2</v>
      </c>
      <c r="P2583" t="str">
        <f t="shared" si="995"/>
        <v>úterý</v>
      </c>
      <c r="Q2583">
        <f t="shared" si="1023"/>
        <v>0</v>
      </c>
      <c r="R2583">
        <f t="shared" si="1023"/>
        <v>0</v>
      </c>
      <c r="S2583">
        <f t="shared" si="1023"/>
        <v>0</v>
      </c>
      <c r="T2583">
        <f t="shared" si="1023"/>
        <v>0</v>
      </c>
      <c r="U2583">
        <f t="shared" si="1023"/>
        <v>0</v>
      </c>
      <c r="V2583">
        <f t="shared" si="1023"/>
        <v>1</v>
      </c>
      <c r="W2583">
        <f t="shared" si="1023"/>
        <v>0</v>
      </c>
      <c r="X2583">
        <f t="shared" si="1023"/>
        <v>0</v>
      </c>
      <c r="Y2583">
        <f t="shared" si="1023"/>
        <v>0</v>
      </c>
      <c r="Z2583">
        <f t="shared" si="1023"/>
        <v>0</v>
      </c>
      <c r="AA2583">
        <f t="shared" si="1023"/>
        <v>0</v>
      </c>
      <c r="AB2583">
        <f t="shared" si="1023"/>
        <v>0</v>
      </c>
      <c r="AC2583">
        <f t="shared" si="1024"/>
        <v>0</v>
      </c>
      <c r="AD2583">
        <f t="shared" si="1024"/>
        <v>1</v>
      </c>
      <c r="AE2583">
        <f t="shared" si="1024"/>
        <v>0</v>
      </c>
      <c r="AF2583">
        <f t="shared" si="1024"/>
        <v>0</v>
      </c>
      <c r="AG2583">
        <f t="shared" si="1024"/>
        <v>0</v>
      </c>
      <c r="AH2583">
        <f t="shared" si="1024"/>
        <v>0</v>
      </c>
      <c r="AI2583">
        <f t="shared" si="1024"/>
        <v>0</v>
      </c>
      <c r="AJ2583">
        <f t="shared" ca="1" si="996"/>
        <v>0</v>
      </c>
      <c r="AK2583">
        <f t="shared" ca="1" si="997"/>
        <v>1</v>
      </c>
      <c r="AL2583">
        <f t="shared" ca="1" si="998"/>
        <v>0</v>
      </c>
      <c r="AM2583">
        <f t="shared" ca="1" si="999"/>
        <v>0</v>
      </c>
      <c r="AN2583">
        <f t="shared" ca="1" si="1000"/>
        <v>0</v>
      </c>
      <c r="AO2583">
        <f t="shared" ca="1" si="1001"/>
        <v>1</v>
      </c>
      <c r="AP2583">
        <f t="shared" ca="1" si="1002"/>
        <v>0</v>
      </c>
      <c r="AQ2583">
        <f t="shared" ca="1" si="1003"/>
        <v>0</v>
      </c>
      <c r="AR2583">
        <f t="shared" ca="1" si="1004"/>
        <v>1</v>
      </c>
      <c r="AS2583">
        <v>1</v>
      </c>
      <c r="AT2583">
        <v>0</v>
      </c>
      <c r="AU2583">
        <f t="shared" ca="1" si="1025"/>
        <v>0</v>
      </c>
      <c r="AV2583">
        <f t="shared" ca="1" si="1025"/>
        <v>0</v>
      </c>
      <c r="AW2583">
        <f t="shared" ca="1" si="1025"/>
        <v>1</v>
      </c>
      <c r="AX2583">
        <v>0</v>
      </c>
    </row>
    <row r="2584" spans="1:50">
      <c r="A2584" s="2">
        <v>41437</v>
      </c>
      <c r="B2584">
        <v>1584</v>
      </c>
      <c r="C2584">
        <v>9</v>
      </c>
      <c r="D2584">
        <f t="shared" ca="1" si="1005"/>
        <v>11.181333421069965</v>
      </c>
      <c r="E2584">
        <f t="shared" ca="1" si="1006"/>
        <v>-2.1813334210699651</v>
      </c>
      <c r="F2584" t="str">
        <f t="shared" ca="1" si="1007"/>
        <v>low</v>
      </c>
      <c r="G2584">
        <v>846</v>
      </c>
      <c r="H2584">
        <f t="shared" si="1008"/>
        <v>846</v>
      </c>
      <c r="I2584">
        <f t="shared" ca="1" si="1009"/>
        <v>660.14070078200302</v>
      </c>
      <c r="J2584">
        <f t="shared" ca="1" si="1010"/>
        <v>185.85929921799698</v>
      </c>
      <c r="K2584" t="str">
        <f t="shared" ca="1" si="1011"/>
        <v>high</v>
      </c>
      <c r="L2584">
        <v>14.35</v>
      </c>
      <c r="M2584" t="str">
        <f t="shared" si="1022"/>
        <v>high</v>
      </c>
      <c r="N2584">
        <f t="shared" si="993"/>
        <v>6</v>
      </c>
      <c r="O2584">
        <f t="shared" si="994"/>
        <v>3</v>
      </c>
      <c r="P2584" t="str">
        <f t="shared" si="995"/>
        <v>středa</v>
      </c>
      <c r="Q2584">
        <f t="shared" si="1023"/>
        <v>0</v>
      </c>
      <c r="R2584">
        <f t="shared" si="1023"/>
        <v>0</v>
      </c>
      <c r="S2584">
        <f t="shared" si="1023"/>
        <v>0</v>
      </c>
      <c r="T2584">
        <f t="shared" si="1023"/>
        <v>0</v>
      </c>
      <c r="U2584">
        <f t="shared" si="1023"/>
        <v>0</v>
      </c>
      <c r="V2584">
        <f t="shared" si="1023"/>
        <v>1</v>
      </c>
      <c r="W2584">
        <f t="shared" si="1023"/>
        <v>0</v>
      </c>
      <c r="X2584">
        <f t="shared" si="1023"/>
        <v>0</v>
      </c>
      <c r="Y2584">
        <f t="shared" si="1023"/>
        <v>0</v>
      </c>
      <c r="Z2584">
        <f t="shared" si="1023"/>
        <v>0</v>
      </c>
      <c r="AA2584">
        <f t="shared" si="1023"/>
        <v>0</v>
      </c>
      <c r="AB2584">
        <f t="shared" si="1023"/>
        <v>0</v>
      </c>
      <c r="AC2584">
        <f t="shared" si="1024"/>
        <v>0</v>
      </c>
      <c r="AD2584">
        <f t="shared" si="1024"/>
        <v>0</v>
      </c>
      <c r="AE2584">
        <f t="shared" si="1024"/>
        <v>1</v>
      </c>
      <c r="AF2584">
        <f t="shared" si="1024"/>
        <v>0</v>
      </c>
      <c r="AG2584">
        <f t="shared" si="1024"/>
        <v>0</v>
      </c>
      <c r="AH2584">
        <f t="shared" si="1024"/>
        <v>0</v>
      </c>
      <c r="AI2584">
        <f t="shared" si="1024"/>
        <v>0</v>
      </c>
      <c r="AJ2584">
        <f t="shared" ca="1" si="996"/>
        <v>0</v>
      </c>
      <c r="AK2584">
        <f t="shared" ca="1" si="997"/>
        <v>1</v>
      </c>
      <c r="AL2584">
        <f t="shared" ca="1" si="998"/>
        <v>0</v>
      </c>
      <c r="AM2584">
        <f t="shared" ca="1" si="999"/>
        <v>0</v>
      </c>
      <c r="AN2584">
        <f t="shared" ca="1" si="1000"/>
        <v>1</v>
      </c>
      <c r="AO2584">
        <f t="shared" ca="1" si="1001"/>
        <v>0</v>
      </c>
      <c r="AP2584">
        <f t="shared" ca="1" si="1002"/>
        <v>0</v>
      </c>
      <c r="AQ2584">
        <f t="shared" ca="1" si="1003"/>
        <v>0</v>
      </c>
      <c r="AR2584">
        <f t="shared" ca="1" si="1004"/>
        <v>1</v>
      </c>
      <c r="AS2584">
        <v>0</v>
      </c>
      <c r="AT2584">
        <v>0</v>
      </c>
      <c r="AU2584">
        <f t="shared" ca="1" si="1025"/>
        <v>1</v>
      </c>
      <c r="AV2584">
        <f t="shared" ca="1" si="1025"/>
        <v>0</v>
      </c>
      <c r="AW2584">
        <f t="shared" ca="1" si="1025"/>
        <v>0</v>
      </c>
      <c r="AX2584">
        <v>0</v>
      </c>
    </row>
    <row r="2585" spans="1:50">
      <c r="A2585" s="2">
        <v>41438</v>
      </c>
      <c r="B2585">
        <v>1585</v>
      </c>
      <c r="C2585">
        <v>15</v>
      </c>
      <c r="D2585">
        <f t="shared" ca="1" si="1005"/>
        <v>11.181989359658072</v>
      </c>
      <c r="E2585">
        <f t="shared" ca="1" si="1006"/>
        <v>3.8180106403419281</v>
      </c>
      <c r="F2585" t="str">
        <f t="shared" ca="1" si="1007"/>
        <v>high</v>
      </c>
      <c r="G2585">
        <v>475</v>
      </c>
      <c r="H2585">
        <f t="shared" si="1008"/>
        <v>475</v>
      </c>
      <c r="I2585">
        <f t="shared" ca="1" si="1009"/>
        <v>660.11440263937345</v>
      </c>
      <c r="J2585">
        <f t="shared" ca="1" si="1010"/>
        <v>-185.11440263937345</v>
      </c>
      <c r="K2585" t="str">
        <f t="shared" ca="1" si="1011"/>
        <v>medium</v>
      </c>
      <c r="L2585">
        <v>17.95</v>
      </c>
      <c r="M2585" t="str">
        <f t="shared" si="1022"/>
        <v>high</v>
      </c>
      <c r="N2585">
        <f t="shared" si="993"/>
        <v>6</v>
      </c>
      <c r="O2585">
        <f t="shared" si="994"/>
        <v>4</v>
      </c>
      <c r="P2585" t="str">
        <f t="shared" si="995"/>
        <v>čtvrtek</v>
      </c>
      <c r="Q2585">
        <f t="shared" si="1023"/>
        <v>0</v>
      </c>
      <c r="R2585">
        <f t="shared" si="1023"/>
        <v>0</v>
      </c>
      <c r="S2585">
        <f t="shared" si="1023"/>
        <v>0</v>
      </c>
      <c r="T2585">
        <f t="shared" si="1023"/>
        <v>0</v>
      </c>
      <c r="U2585">
        <f t="shared" si="1023"/>
        <v>0</v>
      </c>
      <c r="V2585">
        <f t="shared" si="1023"/>
        <v>1</v>
      </c>
      <c r="W2585">
        <f t="shared" si="1023"/>
        <v>0</v>
      </c>
      <c r="X2585">
        <f t="shared" si="1023"/>
        <v>0</v>
      </c>
      <c r="Y2585">
        <f t="shared" si="1023"/>
        <v>0</v>
      </c>
      <c r="Z2585">
        <f t="shared" si="1023"/>
        <v>0</v>
      </c>
      <c r="AA2585">
        <f t="shared" si="1023"/>
        <v>0</v>
      </c>
      <c r="AB2585">
        <f t="shared" si="1023"/>
        <v>0</v>
      </c>
      <c r="AC2585">
        <f t="shared" si="1024"/>
        <v>0</v>
      </c>
      <c r="AD2585">
        <f t="shared" si="1024"/>
        <v>0</v>
      </c>
      <c r="AE2585">
        <f t="shared" si="1024"/>
        <v>0</v>
      </c>
      <c r="AF2585">
        <f t="shared" si="1024"/>
        <v>1</v>
      </c>
      <c r="AG2585">
        <f t="shared" si="1024"/>
        <v>0</v>
      </c>
      <c r="AH2585">
        <f t="shared" si="1024"/>
        <v>0</v>
      </c>
      <c r="AI2585">
        <f t="shared" si="1024"/>
        <v>0</v>
      </c>
      <c r="AJ2585">
        <f t="shared" ca="1" si="996"/>
        <v>0</v>
      </c>
      <c r="AK2585">
        <f t="shared" ca="1" si="997"/>
        <v>1</v>
      </c>
      <c r="AL2585">
        <f t="shared" ca="1" si="998"/>
        <v>0</v>
      </c>
      <c r="AM2585">
        <f t="shared" ca="1" si="999"/>
        <v>0</v>
      </c>
      <c r="AN2585">
        <f t="shared" ca="1" si="1000"/>
        <v>1</v>
      </c>
      <c r="AO2585">
        <f t="shared" ca="1" si="1001"/>
        <v>0</v>
      </c>
      <c r="AP2585">
        <f t="shared" ca="1" si="1002"/>
        <v>0</v>
      </c>
      <c r="AQ2585">
        <f t="shared" ca="1" si="1003"/>
        <v>0</v>
      </c>
      <c r="AR2585">
        <f t="shared" ca="1" si="1004"/>
        <v>1</v>
      </c>
      <c r="AS2585">
        <v>0</v>
      </c>
      <c r="AT2585">
        <v>0</v>
      </c>
      <c r="AU2585">
        <f t="shared" ca="1" si="1025"/>
        <v>0</v>
      </c>
      <c r="AV2585">
        <f t="shared" ca="1" si="1025"/>
        <v>0</v>
      </c>
      <c r="AW2585">
        <f t="shared" ca="1" si="1025"/>
        <v>1</v>
      </c>
      <c r="AX2585">
        <v>0</v>
      </c>
    </row>
    <row r="2586" spans="1:50">
      <c r="A2586" s="2">
        <v>41439</v>
      </c>
      <c r="B2586">
        <v>1586</v>
      </c>
      <c r="C2586">
        <v>22</v>
      </c>
      <c r="D2586">
        <f t="shared" ca="1" si="1005"/>
        <v>11.182645836744394</v>
      </c>
      <c r="E2586">
        <f t="shared" ca="1" si="1006"/>
        <v>10.817354163255606</v>
      </c>
      <c r="F2586" t="str">
        <f t="shared" ca="1" si="1007"/>
        <v>high</v>
      </c>
      <c r="G2586">
        <v>806</v>
      </c>
      <c r="H2586">
        <f t="shared" si="1008"/>
        <v>806</v>
      </c>
      <c r="I2586">
        <f t="shared" ca="1" si="1009"/>
        <v>660.08819002463542</v>
      </c>
      <c r="J2586">
        <f t="shared" ca="1" si="1010"/>
        <v>145.91180997536458</v>
      </c>
      <c r="K2586" t="str">
        <f t="shared" ca="1" si="1011"/>
        <v>high</v>
      </c>
      <c r="L2586">
        <v>12.719999999999999</v>
      </c>
      <c r="M2586" t="str">
        <f t="shared" si="1022"/>
        <v>medium</v>
      </c>
      <c r="N2586">
        <f t="shared" si="993"/>
        <v>6</v>
      </c>
      <c r="O2586">
        <f t="shared" si="994"/>
        <v>5</v>
      </c>
      <c r="P2586" t="str">
        <f t="shared" si="995"/>
        <v>pátek</v>
      </c>
      <c r="Q2586">
        <f t="shared" si="1023"/>
        <v>0</v>
      </c>
      <c r="R2586">
        <f t="shared" si="1023"/>
        <v>0</v>
      </c>
      <c r="S2586">
        <f t="shared" si="1023"/>
        <v>0</v>
      </c>
      <c r="T2586">
        <f t="shared" si="1023"/>
        <v>0</v>
      </c>
      <c r="U2586">
        <f t="shared" si="1023"/>
        <v>0</v>
      </c>
      <c r="V2586">
        <f t="shared" si="1023"/>
        <v>1</v>
      </c>
      <c r="W2586">
        <f t="shared" si="1023"/>
        <v>0</v>
      </c>
      <c r="X2586">
        <f t="shared" si="1023"/>
        <v>0</v>
      </c>
      <c r="Y2586">
        <f t="shared" si="1023"/>
        <v>0</v>
      </c>
      <c r="Z2586">
        <f t="shared" si="1023"/>
        <v>0</v>
      </c>
      <c r="AA2586">
        <f t="shared" si="1023"/>
        <v>0</v>
      </c>
      <c r="AB2586">
        <f t="shared" si="1023"/>
        <v>0</v>
      </c>
      <c r="AC2586">
        <f t="shared" si="1024"/>
        <v>0</v>
      </c>
      <c r="AD2586">
        <f t="shared" si="1024"/>
        <v>0</v>
      </c>
      <c r="AE2586">
        <f t="shared" si="1024"/>
        <v>0</v>
      </c>
      <c r="AF2586">
        <f t="shared" si="1024"/>
        <v>0</v>
      </c>
      <c r="AG2586">
        <f t="shared" si="1024"/>
        <v>1</v>
      </c>
      <c r="AH2586">
        <f t="shared" si="1024"/>
        <v>0</v>
      </c>
      <c r="AI2586">
        <f t="shared" si="1024"/>
        <v>0</v>
      </c>
      <c r="AJ2586">
        <f t="shared" ca="1" si="996"/>
        <v>1</v>
      </c>
      <c r="AK2586">
        <f t="shared" ca="1" si="997"/>
        <v>0</v>
      </c>
      <c r="AL2586">
        <f t="shared" ca="1" si="998"/>
        <v>0</v>
      </c>
      <c r="AM2586">
        <f t="shared" ca="1" si="999"/>
        <v>0</v>
      </c>
      <c r="AN2586">
        <f t="shared" ca="1" si="1000"/>
        <v>1</v>
      </c>
      <c r="AO2586">
        <f t="shared" ca="1" si="1001"/>
        <v>0</v>
      </c>
      <c r="AP2586">
        <f t="shared" ca="1" si="1002"/>
        <v>0</v>
      </c>
      <c r="AQ2586">
        <f t="shared" ca="1" si="1003"/>
        <v>1</v>
      </c>
      <c r="AR2586">
        <f t="shared" ca="1" si="1004"/>
        <v>0</v>
      </c>
      <c r="AS2586">
        <v>1</v>
      </c>
      <c r="AT2586">
        <v>0</v>
      </c>
      <c r="AU2586">
        <f t="shared" ca="1" si="1025"/>
        <v>0</v>
      </c>
      <c r="AV2586">
        <f t="shared" ca="1" si="1025"/>
        <v>0</v>
      </c>
      <c r="AW2586">
        <f t="shared" ca="1" si="1025"/>
        <v>1</v>
      </c>
      <c r="AX2586">
        <v>0</v>
      </c>
    </row>
    <row r="2587" spans="1:50">
      <c r="A2587" s="2">
        <v>41440</v>
      </c>
      <c r="B2587">
        <v>1587</v>
      </c>
      <c r="C2587">
        <v>10</v>
      </c>
      <c r="D2587">
        <f t="shared" ca="1" si="1005"/>
        <v>11.18330285462125</v>
      </c>
      <c r="E2587">
        <f t="shared" ca="1" si="1006"/>
        <v>-1.1833028546212496</v>
      </c>
      <c r="F2587" t="str">
        <f t="shared" ca="1" si="1007"/>
        <v>medium</v>
      </c>
      <c r="G2587">
        <v>429</v>
      </c>
      <c r="H2587">
        <f t="shared" si="1008"/>
        <v>429</v>
      </c>
      <c r="I2587">
        <f t="shared" ca="1" si="1009"/>
        <v>660.06206325111521</v>
      </c>
      <c r="J2587">
        <f t="shared" ca="1" si="1010"/>
        <v>-231.06206325111521</v>
      </c>
      <c r="K2587" t="str">
        <f t="shared" ca="1" si="1011"/>
        <v>medium</v>
      </c>
      <c r="L2587">
        <v>14.45</v>
      </c>
      <c r="M2587" t="str">
        <f t="shared" si="1022"/>
        <v>high</v>
      </c>
      <c r="N2587">
        <f t="shared" si="993"/>
        <v>6</v>
      </c>
      <c r="O2587">
        <f t="shared" si="994"/>
        <v>6</v>
      </c>
      <c r="P2587" t="str">
        <f t="shared" si="995"/>
        <v>sobota</v>
      </c>
      <c r="Q2587">
        <f t="shared" si="1023"/>
        <v>0</v>
      </c>
      <c r="R2587">
        <f t="shared" si="1023"/>
        <v>0</v>
      </c>
      <c r="S2587">
        <f t="shared" si="1023"/>
        <v>0</v>
      </c>
      <c r="T2587">
        <f t="shared" si="1023"/>
        <v>0</v>
      </c>
      <c r="U2587">
        <f t="shared" si="1023"/>
        <v>0</v>
      </c>
      <c r="V2587">
        <f t="shared" si="1023"/>
        <v>1</v>
      </c>
      <c r="W2587">
        <f t="shared" si="1023"/>
        <v>0</v>
      </c>
      <c r="X2587">
        <f t="shared" si="1023"/>
        <v>0</v>
      </c>
      <c r="Y2587">
        <f t="shared" si="1023"/>
        <v>0</v>
      </c>
      <c r="Z2587">
        <f t="shared" si="1023"/>
        <v>0</v>
      </c>
      <c r="AA2587">
        <f t="shared" si="1023"/>
        <v>0</v>
      </c>
      <c r="AB2587">
        <f t="shared" si="1023"/>
        <v>0</v>
      </c>
      <c r="AC2587">
        <f t="shared" si="1024"/>
        <v>0</v>
      </c>
      <c r="AD2587">
        <f t="shared" si="1024"/>
        <v>0</v>
      </c>
      <c r="AE2587">
        <f t="shared" si="1024"/>
        <v>0</v>
      </c>
      <c r="AF2587">
        <f t="shared" si="1024"/>
        <v>0</v>
      </c>
      <c r="AG2587">
        <f t="shared" si="1024"/>
        <v>0</v>
      </c>
      <c r="AH2587">
        <f t="shared" si="1024"/>
        <v>1</v>
      </c>
      <c r="AI2587">
        <f t="shared" si="1024"/>
        <v>0</v>
      </c>
      <c r="AJ2587">
        <f t="shared" ca="1" si="996"/>
        <v>0</v>
      </c>
      <c r="AK2587">
        <f t="shared" ca="1" si="997"/>
        <v>1</v>
      </c>
      <c r="AL2587">
        <f t="shared" ca="1" si="998"/>
        <v>0</v>
      </c>
      <c r="AM2587">
        <f t="shared" ca="1" si="999"/>
        <v>0</v>
      </c>
      <c r="AN2587">
        <f t="shared" ca="1" si="1000"/>
        <v>1</v>
      </c>
      <c r="AO2587">
        <f t="shared" ca="1" si="1001"/>
        <v>0</v>
      </c>
      <c r="AP2587">
        <f t="shared" ca="1" si="1002"/>
        <v>0</v>
      </c>
      <c r="AQ2587">
        <f t="shared" ca="1" si="1003"/>
        <v>0</v>
      </c>
      <c r="AR2587">
        <f t="shared" ca="1" si="1004"/>
        <v>1</v>
      </c>
      <c r="AS2587">
        <v>1</v>
      </c>
      <c r="AT2587">
        <v>0</v>
      </c>
      <c r="AU2587">
        <f t="shared" ca="1" si="1025"/>
        <v>0</v>
      </c>
      <c r="AV2587">
        <f t="shared" ca="1" si="1025"/>
        <v>1</v>
      </c>
      <c r="AW2587">
        <f t="shared" ca="1" si="1025"/>
        <v>0</v>
      </c>
      <c r="AX2587">
        <v>0</v>
      </c>
    </row>
    <row r="2588" spans="1:50">
      <c r="A2588" s="2">
        <v>41441</v>
      </c>
      <c r="B2588">
        <v>1588</v>
      </c>
      <c r="C2588">
        <v>11</v>
      </c>
      <c r="D2588">
        <f t="shared" ca="1" si="1005"/>
        <v>11.183960415580952</v>
      </c>
      <c r="E2588">
        <f t="shared" ca="1" si="1006"/>
        <v>-0.18396041558095177</v>
      </c>
      <c r="F2588" t="str">
        <f t="shared" ca="1" si="1007"/>
        <v>medium</v>
      </c>
      <c r="G2588">
        <v>417</v>
      </c>
      <c r="H2588">
        <f t="shared" si="1008"/>
        <v>417</v>
      </c>
      <c r="I2588">
        <f t="shared" ca="1" si="1009"/>
        <v>660.0360226321402</v>
      </c>
      <c r="J2588">
        <f t="shared" ca="1" si="1010"/>
        <v>-243.0360226321402</v>
      </c>
      <c r="K2588" t="str">
        <f t="shared" ca="1" si="1011"/>
        <v>medium</v>
      </c>
      <c r="L2588">
        <v>23.7</v>
      </c>
      <c r="M2588" t="str">
        <f t="shared" si="1022"/>
        <v>high</v>
      </c>
      <c r="N2588">
        <f t="shared" si="993"/>
        <v>6</v>
      </c>
      <c r="O2588">
        <f t="shared" si="994"/>
        <v>7</v>
      </c>
      <c r="P2588" t="str">
        <f t="shared" si="995"/>
        <v>neděle</v>
      </c>
      <c r="Q2588">
        <f t="shared" si="1023"/>
        <v>0</v>
      </c>
      <c r="R2588">
        <f t="shared" si="1023"/>
        <v>0</v>
      </c>
      <c r="S2588">
        <f t="shared" si="1023"/>
        <v>0</v>
      </c>
      <c r="T2588">
        <f t="shared" si="1023"/>
        <v>0</v>
      </c>
      <c r="U2588">
        <f t="shared" si="1023"/>
        <v>0</v>
      </c>
      <c r="V2588">
        <f t="shared" si="1023"/>
        <v>1</v>
      </c>
      <c r="W2588">
        <f t="shared" si="1023"/>
        <v>0</v>
      </c>
      <c r="X2588">
        <f t="shared" si="1023"/>
        <v>0</v>
      </c>
      <c r="Y2588">
        <f t="shared" si="1023"/>
        <v>0</v>
      </c>
      <c r="Z2588">
        <f t="shared" si="1023"/>
        <v>0</v>
      </c>
      <c r="AA2588">
        <f t="shared" si="1023"/>
        <v>0</v>
      </c>
      <c r="AB2588">
        <f t="shared" si="1023"/>
        <v>0</v>
      </c>
      <c r="AC2588">
        <f t="shared" si="1024"/>
        <v>0</v>
      </c>
      <c r="AD2588">
        <f t="shared" si="1024"/>
        <v>0</v>
      </c>
      <c r="AE2588">
        <f t="shared" si="1024"/>
        <v>0</v>
      </c>
      <c r="AF2588">
        <f t="shared" si="1024"/>
        <v>0</v>
      </c>
      <c r="AG2588">
        <f t="shared" si="1024"/>
        <v>0</v>
      </c>
      <c r="AH2588">
        <f t="shared" si="1024"/>
        <v>0</v>
      </c>
      <c r="AI2588">
        <f t="shared" si="1024"/>
        <v>1</v>
      </c>
      <c r="AJ2588">
        <f t="shared" ca="1" si="996"/>
        <v>0</v>
      </c>
      <c r="AK2588">
        <f t="shared" ca="1" si="997"/>
        <v>1</v>
      </c>
      <c r="AL2588">
        <f t="shared" ca="1" si="998"/>
        <v>0</v>
      </c>
      <c r="AM2588">
        <f t="shared" ca="1" si="999"/>
        <v>0</v>
      </c>
      <c r="AN2588">
        <f t="shared" ca="1" si="1000"/>
        <v>0</v>
      </c>
      <c r="AO2588">
        <f t="shared" ca="1" si="1001"/>
        <v>1</v>
      </c>
      <c r="AP2588">
        <f t="shared" ca="1" si="1002"/>
        <v>0</v>
      </c>
      <c r="AQ2588">
        <f t="shared" ca="1" si="1003"/>
        <v>0</v>
      </c>
      <c r="AR2588">
        <f t="shared" ca="1" si="1004"/>
        <v>1</v>
      </c>
      <c r="AS2588">
        <v>0</v>
      </c>
      <c r="AT2588">
        <v>0</v>
      </c>
      <c r="AU2588">
        <f t="shared" ca="1" si="1025"/>
        <v>0</v>
      </c>
      <c r="AV2588">
        <f t="shared" ca="1" si="1025"/>
        <v>1</v>
      </c>
      <c r="AW2588">
        <f t="shared" ca="1" si="1025"/>
        <v>0</v>
      </c>
      <c r="AX2588">
        <v>0</v>
      </c>
    </row>
    <row r="2589" spans="1:50">
      <c r="A2589" s="2">
        <v>41442</v>
      </c>
      <c r="B2589">
        <v>1589</v>
      </c>
      <c r="C2589">
        <v>12</v>
      </c>
      <c r="D2589">
        <f t="shared" ca="1" si="1005"/>
        <v>11.184618521915823</v>
      </c>
      <c r="E2589">
        <f t="shared" ca="1" si="1006"/>
        <v>0.81538147808417705</v>
      </c>
      <c r="F2589" t="str">
        <f t="shared" ca="1" si="1007"/>
        <v>medium</v>
      </c>
      <c r="G2589">
        <v>755</v>
      </c>
      <c r="H2589">
        <f t="shared" si="1008"/>
        <v>755</v>
      </c>
      <c r="I2589">
        <f t="shared" ca="1" si="1009"/>
        <v>660.01006848103714</v>
      </c>
      <c r="J2589">
        <f t="shared" ca="1" si="1010"/>
        <v>94.989931518962862</v>
      </c>
      <c r="K2589" t="str">
        <f t="shared" ca="1" si="1011"/>
        <v>high</v>
      </c>
      <c r="L2589">
        <v>19.2</v>
      </c>
      <c r="M2589" t="str">
        <f t="shared" si="1022"/>
        <v>high</v>
      </c>
      <c r="N2589">
        <f t="shared" si="993"/>
        <v>6</v>
      </c>
      <c r="O2589">
        <f t="shared" si="994"/>
        <v>1</v>
      </c>
      <c r="P2589" t="str">
        <f t="shared" si="995"/>
        <v>pondělí</v>
      </c>
      <c r="Q2589">
        <f t="shared" si="1023"/>
        <v>0</v>
      </c>
      <c r="R2589">
        <f t="shared" si="1023"/>
        <v>0</v>
      </c>
      <c r="S2589">
        <f t="shared" si="1023"/>
        <v>0</v>
      </c>
      <c r="T2589">
        <f t="shared" si="1023"/>
        <v>0</v>
      </c>
      <c r="U2589">
        <f t="shared" si="1023"/>
        <v>0</v>
      </c>
      <c r="V2589">
        <f t="shared" si="1023"/>
        <v>1</v>
      </c>
      <c r="W2589">
        <f t="shared" si="1023"/>
        <v>0</v>
      </c>
      <c r="X2589">
        <f t="shared" si="1023"/>
        <v>0</v>
      </c>
      <c r="Y2589">
        <f t="shared" si="1023"/>
        <v>0</v>
      </c>
      <c r="Z2589">
        <f t="shared" si="1023"/>
        <v>0</v>
      </c>
      <c r="AA2589">
        <f t="shared" si="1023"/>
        <v>0</v>
      </c>
      <c r="AB2589">
        <f t="shared" si="1023"/>
        <v>0</v>
      </c>
      <c r="AC2589">
        <f t="shared" si="1024"/>
        <v>1</v>
      </c>
      <c r="AD2589">
        <f t="shared" si="1024"/>
        <v>0</v>
      </c>
      <c r="AE2589">
        <f t="shared" si="1024"/>
        <v>0</v>
      </c>
      <c r="AF2589">
        <f t="shared" si="1024"/>
        <v>0</v>
      </c>
      <c r="AG2589">
        <f t="shared" si="1024"/>
        <v>0</v>
      </c>
      <c r="AH2589">
        <f t="shared" si="1024"/>
        <v>0</v>
      </c>
      <c r="AI2589">
        <f t="shared" si="1024"/>
        <v>0</v>
      </c>
      <c r="AJ2589">
        <f t="shared" ca="1" si="996"/>
        <v>0</v>
      </c>
      <c r="AK2589">
        <f t="shared" ca="1" si="997"/>
        <v>1</v>
      </c>
      <c r="AL2589">
        <f t="shared" ca="1" si="998"/>
        <v>0</v>
      </c>
      <c r="AM2589">
        <f t="shared" ca="1" si="999"/>
        <v>0</v>
      </c>
      <c r="AN2589">
        <f t="shared" ca="1" si="1000"/>
        <v>0</v>
      </c>
      <c r="AO2589">
        <f t="shared" ca="1" si="1001"/>
        <v>1</v>
      </c>
      <c r="AP2589">
        <f t="shared" ca="1" si="1002"/>
        <v>0</v>
      </c>
      <c r="AQ2589">
        <f t="shared" ca="1" si="1003"/>
        <v>0</v>
      </c>
      <c r="AR2589">
        <f t="shared" ca="1" si="1004"/>
        <v>1</v>
      </c>
      <c r="AS2589">
        <v>0</v>
      </c>
      <c r="AT2589">
        <v>0</v>
      </c>
      <c r="AU2589">
        <f t="shared" ca="1" si="1025"/>
        <v>0</v>
      </c>
      <c r="AV2589">
        <f t="shared" ca="1" si="1025"/>
        <v>1</v>
      </c>
      <c r="AW2589">
        <f t="shared" ca="1" si="1025"/>
        <v>0</v>
      </c>
      <c r="AX2589">
        <v>0</v>
      </c>
    </row>
    <row r="2590" spans="1:50">
      <c r="A2590" s="2">
        <v>41443</v>
      </c>
      <c r="B2590">
        <v>1590</v>
      </c>
      <c r="C2590">
        <v>8</v>
      </c>
      <c r="D2590">
        <f t="shared" ca="1" si="1005"/>
        <v>11.185277175918179</v>
      </c>
      <c r="E2590">
        <f t="shared" ca="1" si="1006"/>
        <v>-3.1852771759181788</v>
      </c>
      <c r="F2590" t="str">
        <f t="shared" ca="1" si="1007"/>
        <v>low</v>
      </c>
      <c r="G2590">
        <v>161</v>
      </c>
      <c r="H2590">
        <f t="shared" si="1008"/>
        <v>161</v>
      </c>
      <c r="I2590">
        <f t="shared" ca="1" si="1009"/>
        <v>659.98420111113296</v>
      </c>
      <c r="J2590">
        <f t="shared" ca="1" si="1010"/>
        <v>-498.98420111113296</v>
      </c>
      <c r="K2590" t="str">
        <f t="shared" ca="1" si="1011"/>
        <v>low</v>
      </c>
      <c r="L2590">
        <v>31.8</v>
      </c>
      <c r="M2590" t="str">
        <f t="shared" si="1022"/>
        <v>high</v>
      </c>
      <c r="N2590">
        <f t="shared" si="993"/>
        <v>6</v>
      </c>
      <c r="O2590">
        <f t="shared" si="994"/>
        <v>2</v>
      </c>
      <c r="P2590" t="str">
        <f t="shared" si="995"/>
        <v>úterý</v>
      </c>
      <c r="Q2590">
        <f t="shared" si="1023"/>
        <v>0</v>
      </c>
      <c r="R2590">
        <f t="shared" si="1023"/>
        <v>0</v>
      </c>
      <c r="S2590">
        <f t="shared" si="1023"/>
        <v>0</v>
      </c>
      <c r="T2590">
        <f t="shared" si="1023"/>
        <v>0</v>
      </c>
      <c r="U2590">
        <f t="shared" si="1023"/>
        <v>0</v>
      </c>
      <c r="V2590">
        <f t="shared" si="1023"/>
        <v>1</v>
      </c>
      <c r="W2590">
        <f t="shared" si="1023"/>
        <v>0</v>
      </c>
      <c r="X2590">
        <f t="shared" si="1023"/>
        <v>0</v>
      </c>
      <c r="Y2590">
        <f t="shared" si="1023"/>
        <v>0</v>
      </c>
      <c r="Z2590">
        <f t="shared" si="1023"/>
        <v>0</v>
      </c>
      <c r="AA2590">
        <f t="shared" si="1023"/>
        <v>0</v>
      </c>
      <c r="AB2590">
        <f t="shared" si="1023"/>
        <v>0</v>
      </c>
      <c r="AC2590">
        <f t="shared" si="1024"/>
        <v>0</v>
      </c>
      <c r="AD2590">
        <f t="shared" si="1024"/>
        <v>1</v>
      </c>
      <c r="AE2590">
        <f t="shared" si="1024"/>
        <v>0</v>
      </c>
      <c r="AF2590">
        <f t="shared" si="1024"/>
        <v>0</v>
      </c>
      <c r="AG2590">
        <f t="shared" si="1024"/>
        <v>0</v>
      </c>
      <c r="AH2590">
        <f t="shared" si="1024"/>
        <v>0</v>
      </c>
      <c r="AI2590">
        <f t="shared" si="1024"/>
        <v>0</v>
      </c>
      <c r="AJ2590">
        <f t="shared" ca="1" si="996"/>
        <v>0</v>
      </c>
      <c r="AK2590">
        <f t="shared" ca="1" si="997"/>
        <v>1</v>
      </c>
      <c r="AL2590">
        <f t="shared" ca="1" si="998"/>
        <v>0</v>
      </c>
      <c r="AM2590">
        <f t="shared" ca="1" si="999"/>
        <v>0</v>
      </c>
      <c r="AN2590">
        <f t="shared" ca="1" si="1000"/>
        <v>0</v>
      </c>
      <c r="AO2590">
        <f t="shared" ca="1" si="1001"/>
        <v>1</v>
      </c>
      <c r="AP2590">
        <f t="shared" ca="1" si="1002"/>
        <v>0</v>
      </c>
      <c r="AQ2590">
        <f t="shared" ca="1" si="1003"/>
        <v>0</v>
      </c>
      <c r="AR2590">
        <f t="shared" ca="1" si="1004"/>
        <v>1</v>
      </c>
      <c r="AS2590">
        <v>0</v>
      </c>
      <c r="AT2590">
        <v>0</v>
      </c>
      <c r="AU2590">
        <f t="shared" ca="1" si="1025"/>
        <v>1</v>
      </c>
      <c r="AV2590">
        <f t="shared" ca="1" si="1025"/>
        <v>0</v>
      </c>
      <c r="AW2590">
        <f t="shared" ca="1" si="1025"/>
        <v>0</v>
      </c>
      <c r="AX2590">
        <v>0</v>
      </c>
    </row>
    <row r="2591" spans="1:50">
      <c r="A2591" s="2">
        <v>41444</v>
      </c>
      <c r="B2591">
        <v>1591</v>
      </c>
      <c r="C2591">
        <v>19</v>
      </c>
      <c r="D2591">
        <f t="shared" ca="1" si="1005"/>
        <v>11.185936379880335</v>
      </c>
      <c r="E2591">
        <f t="shared" ca="1" si="1006"/>
        <v>7.8140636201196649</v>
      </c>
      <c r="F2591" t="str">
        <f t="shared" ca="1" si="1007"/>
        <v>high</v>
      </c>
      <c r="G2591">
        <v>595</v>
      </c>
      <c r="H2591">
        <f t="shared" si="1008"/>
        <v>595</v>
      </c>
      <c r="I2591">
        <f t="shared" ca="1" si="1009"/>
        <v>659.9584208357544</v>
      </c>
      <c r="J2591">
        <f t="shared" ca="1" si="1010"/>
        <v>-64.958420835754396</v>
      </c>
      <c r="K2591" t="str">
        <f t="shared" ca="1" si="1011"/>
        <v>medium</v>
      </c>
      <c r="L2591">
        <v>16.3</v>
      </c>
      <c r="M2591" t="str">
        <f t="shared" si="1022"/>
        <v>high</v>
      </c>
      <c r="N2591">
        <f t="shared" si="993"/>
        <v>6</v>
      </c>
      <c r="O2591">
        <f t="shared" si="994"/>
        <v>3</v>
      </c>
      <c r="P2591" t="str">
        <f t="shared" si="995"/>
        <v>středa</v>
      </c>
      <c r="Q2591">
        <f t="shared" ref="Q2591:AB2600" si="1026">VLOOKUP($N2591,$V$31:$AH$42,Q$592+1,0)</f>
        <v>0</v>
      </c>
      <c r="R2591">
        <f t="shared" si="1026"/>
        <v>0</v>
      </c>
      <c r="S2591">
        <f t="shared" si="1026"/>
        <v>0</v>
      </c>
      <c r="T2591">
        <f t="shared" si="1026"/>
        <v>0</v>
      </c>
      <c r="U2591">
        <f t="shared" si="1026"/>
        <v>0</v>
      </c>
      <c r="V2591">
        <f t="shared" si="1026"/>
        <v>1</v>
      </c>
      <c r="W2591">
        <f t="shared" si="1026"/>
        <v>0</v>
      </c>
      <c r="X2591">
        <f t="shared" si="1026"/>
        <v>0</v>
      </c>
      <c r="Y2591">
        <f t="shared" si="1026"/>
        <v>0</v>
      </c>
      <c r="Z2591">
        <f t="shared" si="1026"/>
        <v>0</v>
      </c>
      <c r="AA2591">
        <f t="shared" si="1026"/>
        <v>0</v>
      </c>
      <c r="AB2591">
        <f t="shared" si="1026"/>
        <v>0</v>
      </c>
      <c r="AC2591">
        <f t="shared" ref="AC2591:AI2600" si="1027">VLOOKUP($O2591,$V$74:$AC$80,AC$592+1,0)</f>
        <v>0</v>
      </c>
      <c r="AD2591">
        <f t="shared" si="1027"/>
        <v>0</v>
      </c>
      <c r="AE2591">
        <f t="shared" si="1027"/>
        <v>1</v>
      </c>
      <c r="AF2591">
        <f t="shared" si="1027"/>
        <v>0</v>
      </c>
      <c r="AG2591">
        <f t="shared" si="1027"/>
        <v>0</v>
      </c>
      <c r="AH2591">
        <f t="shared" si="1027"/>
        <v>0</v>
      </c>
      <c r="AI2591">
        <f t="shared" si="1027"/>
        <v>0</v>
      </c>
      <c r="AJ2591">
        <f t="shared" ca="1" si="996"/>
        <v>0</v>
      </c>
      <c r="AK2591">
        <f t="shared" ca="1" si="997"/>
        <v>1</v>
      </c>
      <c r="AL2591">
        <f t="shared" ca="1" si="998"/>
        <v>0</v>
      </c>
      <c r="AM2591">
        <f t="shared" ca="1" si="999"/>
        <v>0</v>
      </c>
      <c r="AN2591">
        <f t="shared" ca="1" si="1000"/>
        <v>0</v>
      </c>
      <c r="AO2591">
        <f t="shared" ca="1" si="1001"/>
        <v>1</v>
      </c>
      <c r="AP2591">
        <f t="shared" ca="1" si="1002"/>
        <v>0</v>
      </c>
      <c r="AQ2591">
        <f t="shared" ca="1" si="1003"/>
        <v>0</v>
      </c>
      <c r="AR2591">
        <f t="shared" ca="1" si="1004"/>
        <v>1</v>
      </c>
      <c r="AS2591">
        <v>0</v>
      </c>
      <c r="AT2591">
        <v>0</v>
      </c>
      <c r="AU2591">
        <f t="shared" ca="1" si="1025"/>
        <v>0</v>
      </c>
      <c r="AV2591">
        <f t="shared" ca="1" si="1025"/>
        <v>0</v>
      </c>
      <c r="AW2591">
        <f t="shared" ca="1" si="1025"/>
        <v>1</v>
      </c>
      <c r="AX2591">
        <v>0</v>
      </c>
    </row>
    <row r="2592" spans="1:50">
      <c r="A2592" s="2">
        <v>41445</v>
      </c>
      <c r="B2592">
        <v>1592</v>
      </c>
      <c r="C2592">
        <v>17</v>
      </c>
      <c r="D2592">
        <f t="shared" ca="1" si="1005"/>
        <v>11.186596136094607</v>
      </c>
      <c r="E2592">
        <f t="shared" ca="1" si="1006"/>
        <v>5.8134038639053927</v>
      </c>
      <c r="F2592" t="str">
        <f t="shared" ca="1" si="1007"/>
        <v>high</v>
      </c>
      <c r="G2592">
        <v>1096</v>
      </c>
      <c r="H2592">
        <f t="shared" si="1008"/>
        <v>1096</v>
      </c>
      <c r="I2592">
        <f t="shared" ca="1" si="1009"/>
        <v>659.93272796822862</v>
      </c>
      <c r="J2592">
        <f t="shared" ca="1" si="1010"/>
        <v>436.06727203177138</v>
      </c>
      <c r="K2592" t="str">
        <f t="shared" ca="1" si="1011"/>
        <v>high</v>
      </c>
      <c r="L2592">
        <v>32</v>
      </c>
      <c r="M2592" t="str">
        <f t="shared" si="1022"/>
        <v>high</v>
      </c>
      <c r="N2592">
        <f t="shared" si="993"/>
        <v>6</v>
      </c>
      <c r="O2592">
        <f t="shared" si="994"/>
        <v>4</v>
      </c>
      <c r="P2592" t="str">
        <f t="shared" si="995"/>
        <v>čtvrtek</v>
      </c>
      <c r="Q2592">
        <f t="shared" si="1026"/>
        <v>0</v>
      </c>
      <c r="R2592">
        <f t="shared" si="1026"/>
        <v>0</v>
      </c>
      <c r="S2592">
        <f t="shared" si="1026"/>
        <v>0</v>
      </c>
      <c r="T2592">
        <f t="shared" si="1026"/>
        <v>0</v>
      </c>
      <c r="U2592">
        <f t="shared" si="1026"/>
        <v>0</v>
      </c>
      <c r="V2592">
        <f t="shared" si="1026"/>
        <v>1</v>
      </c>
      <c r="W2592">
        <f t="shared" si="1026"/>
        <v>0</v>
      </c>
      <c r="X2592">
        <f t="shared" si="1026"/>
        <v>0</v>
      </c>
      <c r="Y2592">
        <f t="shared" si="1026"/>
        <v>0</v>
      </c>
      <c r="Z2592">
        <f t="shared" si="1026"/>
        <v>0</v>
      </c>
      <c r="AA2592">
        <f t="shared" si="1026"/>
        <v>0</v>
      </c>
      <c r="AB2592">
        <f t="shared" si="1026"/>
        <v>0</v>
      </c>
      <c r="AC2592">
        <f t="shared" si="1027"/>
        <v>0</v>
      </c>
      <c r="AD2592">
        <f t="shared" si="1027"/>
        <v>0</v>
      </c>
      <c r="AE2592">
        <f t="shared" si="1027"/>
        <v>0</v>
      </c>
      <c r="AF2592">
        <f t="shared" si="1027"/>
        <v>1</v>
      </c>
      <c r="AG2592">
        <f t="shared" si="1027"/>
        <v>0</v>
      </c>
      <c r="AH2592">
        <f t="shared" si="1027"/>
        <v>0</v>
      </c>
      <c r="AI2592">
        <f t="shared" si="1027"/>
        <v>0</v>
      </c>
      <c r="AJ2592">
        <f t="shared" ca="1" si="996"/>
        <v>1</v>
      </c>
      <c r="AK2592">
        <f t="shared" ca="1" si="997"/>
        <v>0</v>
      </c>
      <c r="AL2592">
        <f t="shared" ca="1" si="998"/>
        <v>0</v>
      </c>
      <c r="AM2592">
        <f t="shared" ca="1" si="999"/>
        <v>0</v>
      </c>
      <c r="AN2592">
        <f t="shared" ca="1" si="1000"/>
        <v>0</v>
      </c>
      <c r="AO2592">
        <f t="shared" ca="1" si="1001"/>
        <v>1</v>
      </c>
      <c r="AP2592">
        <f t="shared" ca="1" si="1002"/>
        <v>0</v>
      </c>
      <c r="AQ2592">
        <f t="shared" ca="1" si="1003"/>
        <v>0</v>
      </c>
      <c r="AR2592">
        <f t="shared" ca="1" si="1004"/>
        <v>1</v>
      </c>
      <c r="AS2592">
        <v>0</v>
      </c>
      <c r="AT2592">
        <v>0</v>
      </c>
      <c r="AU2592">
        <f t="shared" ca="1" si="1025"/>
        <v>0</v>
      </c>
      <c r="AV2592">
        <f t="shared" ca="1" si="1025"/>
        <v>0</v>
      </c>
      <c r="AW2592">
        <f t="shared" ca="1" si="1025"/>
        <v>1</v>
      </c>
      <c r="AX2592">
        <v>0</v>
      </c>
    </row>
    <row r="2593" spans="1:50">
      <c r="A2593" s="2">
        <v>41446</v>
      </c>
      <c r="B2593">
        <v>1593</v>
      </c>
      <c r="C2593">
        <v>12</v>
      </c>
      <c r="D2593">
        <f t="shared" ca="1" si="1005"/>
        <v>11.187256446853317</v>
      </c>
      <c r="E2593">
        <f t="shared" ca="1" si="1006"/>
        <v>0.81274355314668334</v>
      </c>
      <c r="F2593" t="str">
        <f t="shared" ca="1" si="1007"/>
        <v>medium</v>
      </c>
      <c r="G2593">
        <v>1248</v>
      </c>
      <c r="H2593">
        <f t="shared" si="1008"/>
        <v>1248</v>
      </c>
      <c r="I2593">
        <f t="shared" ca="1" si="1009"/>
        <v>659.90712282188247</v>
      </c>
      <c r="J2593">
        <f t="shared" ca="1" si="1010"/>
        <v>588.09287717811753</v>
      </c>
      <c r="K2593" t="str">
        <f t="shared" ca="1" si="1011"/>
        <v>high</v>
      </c>
      <c r="L2593">
        <v>21</v>
      </c>
      <c r="M2593" t="str">
        <f t="shared" si="1022"/>
        <v>high</v>
      </c>
      <c r="N2593">
        <f t="shared" si="993"/>
        <v>6</v>
      </c>
      <c r="O2593">
        <f t="shared" si="994"/>
        <v>5</v>
      </c>
      <c r="P2593" t="str">
        <f t="shared" si="995"/>
        <v>pátek</v>
      </c>
      <c r="Q2593">
        <f t="shared" si="1026"/>
        <v>0</v>
      </c>
      <c r="R2593">
        <f t="shared" si="1026"/>
        <v>0</v>
      </c>
      <c r="S2593">
        <f t="shared" si="1026"/>
        <v>0</v>
      </c>
      <c r="T2593">
        <f t="shared" si="1026"/>
        <v>0</v>
      </c>
      <c r="U2593">
        <f t="shared" si="1026"/>
        <v>0</v>
      </c>
      <c r="V2593">
        <f t="shared" si="1026"/>
        <v>1</v>
      </c>
      <c r="W2593">
        <f t="shared" si="1026"/>
        <v>0</v>
      </c>
      <c r="X2593">
        <f t="shared" si="1026"/>
        <v>0</v>
      </c>
      <c r="Y2593">
        <f t="shared" si="1026"/>
        <v>0</v>
      </c>
      <c r="Z2593">
        <f t="shared" si="1026"/>
        <v>0</v>
      </c>
      <c r="AA2593">
        <f t="shared" si="1026"/>
        <v>0</v>
      </c>
      <c r="AB2593">
        <f t="shared" si="1026"/>
        <v>0</v>
      </c>
      <c r="AC2593">
        <f t="shared" si="1027"/>
        <v>0</v>
      </c>
      <c r="AD2593">
        <f t="shared" si="1027"/>
        <v>0</v>
      </c>
      <c r="AE2593">
        <f t="shared" si="1027"/>
        <v>0</v>
      </c>
      <c r="AF2593">
        <f t="shared" si="1027"/>
        <v>0</v>
      </c>
      <c r="AG2593">
        <f t="shared" si="1027"/>
        <v>1</v>
      </c>
      <c r="AH2593">
        <f t="shared" si="1027"/>
        <v>0</v>
      </c>
      <c r="AI2593">
        <f t="shared" si="1027"/>
        <v>0</v>
      </c>
      <c r="AJ2593">
        <f t="shared" ca="1" si="996"/>
        <v>1</v>
      </c>
      <c r="AK2593">
        <f t="shared" ca="1" si="997"/>
        <v>0</v>
      </c>
      <c r="AL2593">
        <f t="shared" ca="1" si="998"/>
        <v>0</v>
      </c>
      <c r="AM2593">
        <f t="shared" ca="1" si="999"/>
        <v>0</v>
      </c>
      <c r="AN2593">
        <f t="shared" ca="1" si="1000"/>
        <v>0</v>
      </c>
      <c r="AO2593">
        <f t="shared" ca="1" si="1001"/>
        <v>1</v>
      </c>
      <c r="AP2593">
        <f t="shared" ca="1" si="1002"/>
        <v>0</v>
      </c>
      <c r="AQ2593">
        <f t="shared" ca="1" si="1003"/>
        <v>0</v>
      </c>
      <c r="AR2593">
        <f t="shared" ca="1" si="1004"/>
        <v>1</v>
      </c>
      <c r="AS2593">
        <v>1</v>
      </c>
      <c r="AT2593">
        <v>0</v>
      </c>
      <c r="AU2593">
        <f t="shared" ca="1" si="1025"/>
        <v>0</v>
      </c>
      <c r="AV2593">
        <f t="shared" ca="1" si="1025"/>
        <v>1</v>
      </c>
      <c r="AW2593">
        <f t="shared" ca="1" si="1025"/>
        <v>0</v>
      </c>
      <c r="AX2593">
        <v>0</v>
      </c>
    </row>
    <row r="2594" spans="1:50">
      <c r="A2594" s="2">
        <v>41447</v>
      </c>
      <c r="B2594">
        <v>1594</v>
      </c>
      <c r="C2594">
        <v>11</v>
      </c>
      <c r="D2594">
        <f t="shared" ca="1" si="1005"/>
        <v>11.187917314448775</v>
      </c>
      <c r="E2594">
        <f t="shared" ca="1" si="1006"/>
        <v>-0.18791731444877513</v>
      </c>
      <c r="F2594" t="str">
        <f t="shared" ca="1" si="1007"/>
        <v>medium</v>
      </c>
      <c r="G2594">
        <v>497</v>
      </c>
      <c r="H2594">
        <f t="shared" si="1008"/>
        <v>497</v>
      </c>
      <c r="I2594">
        <f t="shared" ca="1" si="1009"/>
        <v>659.88160571004278</v>
      </c>
      <c r="J2594">
        <f t="shared" ca="1" si="1010"/>
        <v>-162.88160571004278</v>
      </c>
      <c r="K2594" t="str">
        <f t="shared" ca="1" si="1011"/>
        <v>medium</v>
      </c>
      <c r="L2594">
        <v>20.350000000000001</v>
      </c>
      <c r="M2594" t="str">
        <f t="shared" si="1022"/>
        <v>high</v>
      </c>
      <c r="N2594">
        <f t="shared" si="993"/>
        <v>6</v>
      </c>
      <c r="O2594">
        <f t="shared" si="994"/>
        <v>6</v>
      </c>
      <c r="P2594" t="str">
        <f t="shared" si="995"/>
        <v>sobota</v>
      </c>
      <c r="Q2594">
        <f t="shared" si="1026"/>
        <v>0</v>
      </c>
      <c r="R2594">
        <f t="shared" si="1026"/>
        <v>0</v>
      </c>
      <c r="S2594">
        <f t="shared" si="1026"/>
        <v>0</v>
      </c>
      <c r="T2594">
        <f t="shared" si="1026"/>
        <v>0</v>
      </c>
      <c r="U2594">
        <f t="shared" si="1026"/>
        <v>0</v>
      </c>
      <c r="V2594">
        <f t="shared" si="1026"/>
        <v>1</v>
      </c>
      <c r="W2594">
        <f t="shared" si="1026"/>
        <v>0</v>
      </c>
      <c r="X2594">
        <f t="shared" si="1026"/>
        <v>0</v>
      </c>
      <c r="Y2594">
        <f t="shared" si="1026"/>
        <v>0</v>
      </c>
      <c r="Z2594">
        <f t="shared" si="1026"/>
        <v>0</v>
      </c>
      <c r="AA2594">
        <f t="shared" si="1026"/>
        <v>0</v>
      </c>
      <c r="AB2594">
        <f t="shared" si="1026"/>
        <v>0</v>
      </c>
      <c r="AC2594">
        <f t="shared" si="1027"/>
        <v>0</v>
      </c>
      <c r="AD2594">
        <f t="shared" si="1027"/>
        <v>0</v>
      </c>
      <c r="AE2594">
        <f t="shared" si="1027"/>
        <v>0</v>
      </c>
      <c r="AF2594">
        <f t="shared" si="1027"/>
        <v>0</v>
      </c>
      <c r="AG2594">
        <f t="shared" si="1027"/>
        <v>0</v>
      </c>
      <c r="AH2594">
        <f t="shared" si="1027"/>
        <v>1</v>
      </c>
      <c r="AI2594">
        <f t="shared" si="1027"/>
        <v>0</v>
      </c>
      <c r="AJ2594">
        <f t="shared" ca="1" si="996"/>
        <v>1</v>
      </c>
      <c r="AK2594">
        <f t="shared" ca="1" si="997"/>
        <v>0</v>
      </c>
      <c r="AL2594">
        <f t="shared" ca="1" si="998"/>
        <v>0</v>
      </c>
      <c r="AM2594">
        <f t="shared" ca="1" si="999"/>
        <v>0</v>
      </c>
      <c r="AN2594">
        <f t="shared" ca="1" si="1000"/>
        <v>1</v>
      </c>
      <c r="AO2594">
        <f t="shared" ca="1" si="1001"/>
        <v>0</v>
      </c>
      <c r="AP2594">
        <f t="shared" ca="1" si="1002"/>
        <v>0</v>
      </c>
      <c r="AQ2594">
        <f t="shared" ca="1" si="1003"/>
        <v>0</v>
      </c>
      <c r="AR2594">
        <f t="shared" ca="1" si="1004"/>
        <v>1</v>
      </c>
      <c r="AS2594">
        <v>0</v>
      </c>
      <c r="AT2594">
        <v>0</v>
      </c>
      <c r="AU2594">
        <f t="shared" ca="1" si="1025"/>
        <v>0</v>
      </c>
      <c r="AV2594">
        <f t="shared" ca="1" si="1025"/>
        <v>1</v>
      </c>
      <c r="AW2594">
        <f t="shared" ca="1" si="1025"/>
        <v>0</v>
      </c>
      <c r="AX2594">
        <v>0</v>
      </c>
    </row>
    <row r="2595" spans="1:50">
      <c r="A2595" s="2">
        <v>41448</v>
      </c>
      <c r="B2595">
        <v>1595</v>
      </c>
      <c r="C2595">
        <v>7</v>
      </c>
      <c r="D2595">
        <f t="shared" ca="1" si="1005"/>
        <v>11.188578741173306</v>
      </c>
      <c r="E2595">
        <f t="shared" ca="1" si="1006"/>
        <v>-4.1885787411733055</v>
      </c>
      <c r="F2595" t="str">
        <f t="shared" ca="1" si="1007"/>
        <v>low</v>
      </c>
      <c r="G2595">
        <v>218</v>
      </c>
      <c r="H2595">
        <f t="shared" si="1008"/>
        <v>218</v>
      </c>
      <c r="I2595">
        <f t="shared" ca="1" si="1009"/>
        <v>659.85617694603638</v>
      </c>
      <c r="J2595">
        <f t="shared" ca="1" si="1010"/>
        <v>-441.85617694603638</v>
      </c>
      <c r="K2595" t="str">
        <f t="shared" ca="1" si="1011"/>
        <v>low</v>
      </c>
      <c r="L2595">
        <v>24.1</v>
      </c>
      <c r="M2595" t="str">
        <f t="shared" si="1022"/>
        <v>high</v>
      </c>
      <c r="N2595">
        <f t="shared" si="993"/>
        <v>6</v>
      </c>
      <c r="O2595">
        <f t="shared" si="994"/>
        <v>7</v>
      </c>
      <c r="P2595" t="str">
        <f t="shared" si="995"/>
        <v>neděle</v>
      </c>
      <c r="Q2595">
        <f t="shared" si="1026"/>
        <v>0</v>
      </c>
      <c r="R2595">
        <f t="shared" si="1026"/>
        <v>0</v>
      </c>
      <c r="S2595">
        <f t="shared" si="1026"/>
        <v>0</v>
      </c>
      <c r="T2595">
        <f t="shared" si="1026"/>
        <v>0</v>
      </c>
      <c r="U2595">
        <f t="shared" si="1026"/>
        <v>0</v>
      </c>
      <c r="V2595">
        <f t="shared" si="1026"/>
        <v>1</v>
      </c>
      <c r="W2595">
        <f t="shared" si="1026"/>
        <v>0</v>
      </c>
      <c r="X2595">
        <f t="shared" si="1026"/>
        <v>0</v>
      </c>
      <c r="Y2595">
        <f t="shared" si="1026"/>
        <v>0</v>
      </c>
      <c r="Z2595">
        <f t="shared" si="1026"/>
        <v>0</v>
      </c>
      <c r="AA2595">
        <f t="shared" si="1026"/>
        <v>0</v>
      </c>
      <c r="AB2595">
        <f t="shared" si="1026"/>
        <v>0</v>
      </c>
      <c r="AC2595">
        <f t="shared" si="1027"/>
        <v>0</v>
      </c>
      <c r="AD2595">
        <f t="shared" si="1027"/>
        <v>0</v>
      </c>
      <c r="AE2595">
        <f t="shared" si="1027"/>
        <v>0</v>
      </c>
      <c r="AF2595">
        <f t="shared" si="1027"/>
        <v>0</v>
      </c>
      <c r="AG2595">
        <f t="shared" si="1027"/>
        <v>0</v>
      </c>
      <c r="AH2595">
        <f t="shared" si="1027"/>
        <v>0</v>
      </c>
      <c r="AI2595">
        <f t="shared" si="1027"/>
        <v>1</v>
      </c>
      <c r="AJ2595">
        <f t="shared" ca="1" si="996"/>
        <v>1</v>
      </c>
      <c r="AK2595">
        <f t="shared" ca="1" si="997"/>
        <v>0</v>
      </c>
      <c r="AL2595">
        <f t="shared" ca="1" si="998"/>
        <v>0</v>
      </c>
      <c r="AM2595">
        <f t="shared" ca="1" si="999"/>
        <v>0</v>
      </c>
      <c r="AN2595">
        <f t="shared" ca="1" si="1000"/>
        <v>0</v>
      </c>
      <c r="AO2595">
        <f t="shared" ca="1" si="1001"/>
        <v>1</v>
      </c>
      <c r="AP2595">
        <f t="shared" ca="1" si="1002"/>
        <v>0</v>
      </c>
      <c r="AQ2595">
        <f t="shared" ca="1" si="1003"/>
        <v>0</v>
      </c>
      <c r="AR2595">
        <f t="shared" ca="1" si="1004"/>
        <v>1</v>
      </c>
      <c r="AS2595">
        <v>1</v>
      </c>
      <c r="AT2595">
        <v>0</v>
      </c>
      <c r="AU2595">
        <f t="shared" ca="1" si="1025"/>
        <v>1</v>
      </c>
      <c r="AV2595">
        <f t="shared" ca="1" si="1025"/>
        <v>0</v>
      </c>
      <c r="AW2595">
        <f t="shared" ca="1" si="1025"/>
        <v>0</v>
      </c>
      <c r="AX2595">
        <v>0</v>
      </c>
    </row>
    <row r="2596" spans="1:50">
      <c r="A2596" s="2">
        <v>41449</v>
      </c>
      <c r="B2596">
        <v>1596</v>
      </c>
      <c r="C2596">
        <v>18</v>
      </c>
      <c r="D2596">
        <f t="shared" ca="1" si="1005"/>
        <v>11.18924072931922</v>
      </c>
      <c r="E2596">
        <f t="shared" ca="1" si="1006"/>
        <v>6.81075927068078</v>
      </c>
      <c r="F2596" t="str">
        <f t="shared" ca="1" si="1007"/>
        <v>high</v>
      </c>
      <c r="G2596">
        <v>3080</v>
      </c>
      <c r="H2596">
        <f t="shared" si="1008"/>
        <v>3080</v>
      </c>
      <c r="I2596">
        <f t="shared" ca="1" si="1009"/>
        <v>659.83083684319035</v>
      </c>
      <c r="J2596">
        <f t="shared" ca="1" si="1010"/>
        <v>2420.1691631568096</v>
      </c>
      <c r="K2596" t="str">
        <f t="shared" ca="1" si="1011"/>
        <v>high</v>
      </c>
      <c r="L2596">
        <v>10.74</v>
      </c>
      <c r="M2596" t="str">
        <f t="shared" si="1022"/>
        <v>medium</v>
      </c>
      <c r="N2596">
        <f t="shared" si="993"/>
        <v>6</v>
      </c>
      <c r="O2596">
        <f t="shared" si="994"/>
        <v>1</v>
      </c>
      <c r="P2596" t="str">
        <f t="shared" si="995"/>
        <v>pondělí</v>
      </c>
      <c r="Q2596">
        <f t="shared" si="1026"/>
        <v>0</v>
      </c>
      <c r="R2596">
        <f t="shared" si="1026"/>
        <v>0</v>
      </c>
      <c r="S2596">
        <f t="shared" si="1026"/>
        <v>0</v>
      </c>
      <c r="T2596">
        <f t="shared" si="1026"/>
        <v>0</v>
      </c>
      <c r="U2596">
        <f t="shared" si="1026"/>
        <v>0</v>
      </c>
      <c r="V2596">
        <f t="shared" si="1026"/>
        <v>1</v>
      </c>
      <c r="W2596">
        <f t="shared" si="1026"/>
        <v>0</v>
      </c>
      <c r="X2596">
        <f t="shared" si="1026"/>
        <v>0</v>
      </c>
      <c r="Y2596">
        <f t="shared" si="1026"/>
        <v>0</v>
      </c>
      <c r="Z2596">
        <f t="shared" si="1026"/>
        <v>0</v>
      </c>
      <c r="AA2596">
        <f t="shared" si="1026"/>
        <v>0</v>
      </c>
      <c r="AB2596">
        <f t="shared" si="1026"/>
        <v>0</v>
      </c>
      <c r="AC2596">
        <f t="shared" si="1027"/>
        <v>1</v>
      </c>
      <c r="AD2596">
        <f t="shared" si="1027"/>
        <v>0</v>
      </c>
      <c r="AE2596">
        <f t="shared" si="1027"/>
        <v>0</v>
      </c>
      <c r="AF2596">
        <f t="shared" si="1027"/>
        <v>0</v>
      </c>
      <c r="AG2596">
        <f t="shared" si="1027"/>
        <v>0</v>
      </c>
      <c r="AH2596">
        <f t="shared" si="1027"/>
        <v>0</v>
      </c>
      <c r="AI2596">
        <f t="shared" si="1027"/>
        <v>0</v>
      </c>
      <c r="AJ2596">
        <f t="shared" ca="1" si="996"/>
        <v>0</v>
      </c>
      <c r="AK2596">
        <f t="shared" ca="1" si="997"/>
        <v>1</v>
      </c>
      <c r="AL2596">
        <f t="shared" ca="1" si="998"/>
        <v>0</v>
      </c>
      <c r="AM2596">
        <f t="shared" ca="1" si="999"/>
        <v>0</v>
      </c>
      <c r="AN2596">
        <f t="shared" ca="1" si="1000"/>
        <v>0</v>
      </c>
      <c r="AO2596">
        <f t="shared" ca="1" si="1001"/>
        <v>1</v>
      </c>
      <c r="AP2596">
        <f t="shared" ca="1" si="1002"/>
        <v>0</v>
      </c>
      <c r="AQ2596">
        <f t="shared" ca="1" si="1003"/>
        <v>1</v>
      </c>
      <c r="AR2596">
        <f t="shared" ca="1" si="1004"/>
        <v>0</v>
      </c>
      <c r="AS2596">
        <v>1</v>
      </c>
      <c r="AT2596">
        <v>1</v>
      </c>
      <c r="AU2596">
        <f t="shared" ca="1" si="1025"/>
        <v>0</v>
      </c>
      <c r="AV2596">
        <f t="shared" ca="1" si="1025"/>
        <v>0</v>
      </c>
      <c r="AW2596">
        <f t="shared" ca="1" si="1025"/>
        <v>1</v>
      </c>
      <c r="AX2596">
        <v>0</v>
      </c>
    </row>
    <row r="2597" spans="1:50">
      <c r="A2597" s="2">
        <v>41450</v>
      </c>
      <c r="B2597">
        <v>1597</v>
      </c>
      <c r="C2597">
        <v>19</v>
      </c>
      <c r="D2597">
        <f t="shared" ca="1" si="1005"/>
        <v>11.189903281178836</v>
      </c>
      <c r="E2597">
        <f t="shared" ca="1" si="1006"/>
        <v>7.8100967188211641</v>
      </c>
      <c r="F2597" t="str">
        <f t="shared" ca="1" si="1007"/>
        <v>high</v>
      </c>
      <c r="G2597">
        <v>1006</v>
      </c>
      <c r="H2597">
        <f t="shared" si="1008"/>
        <v>1006</v>
      </c>
      <c r="I2597">
        <f t="shared" ca="1" si="1009"/>
        <v>659.8055857148313</v>
      </c>
      <c r="J2597">
        <f t="shared" ca="1" si="1010"/>
        <v>346.1944142851687</v>
      </c>
      <c r="K2597" t="str">
        <f t="shared" ca="1" si="1011"/>
        <v>high</v>
      </c>
      <c r="L2597">
        <v>12.212499999999999</v>
      </c>
      <c r="M2597" t="str">
        <f t="shared" si="1022"/>
        <v>medium</v>
      </c>
      <c r="N2597">
        <f t="shared" si="993"/>
        <v>6</v>
      </c>
      <c r="O2597">
        <f t="shared" si="994"/>
        <v>2</v>
      </c>
      <c r="P2597" t="str">
        <f t="shared" si="995"/>
        <v>úterý</v>
      </c>
      <c r="Q2597">
        <f t="shared" si="1026"/>
        <v>0</v>
      </c>
      <c r="R2597">
        <f t="shared" si="1026"/>
        <v>0</v>
      </c>
      <c r="S2597">
        <f t="shared" si="1026"/>
        <v>0</v>
      </c>
      <c r="T2597">
        <f t="shared" si="1026"/>
        <v>0</v>
      </c>
      <c r="U2597">
        <f t="shared" si="1026"/>
        <v>0</v>
      </c>
      <c r="V2597">
        <f t="shared" si="1026"/>
        <v>1</v>
      </c>
      <c r="W2597">
        <f t="shared" si="1026"/>
        <v>0</v>
      </c>
      <c r="X2597">
        <f t="shared" si="1026"/>
        <v>0</v>
      </c>
      <c r="Y2597">
        <f t="shared" si="1026"/>
        <v>0</v>
      </c>
      <c r="Z2597">
        <f t="shared" si="1026"/>
        <v>0</v>
      </c>
      <c r="AA2597">
        <f t="shared" si="1026"/>
        <v>0</v>
      </c>
      <c r="AB2597">
        <f t="shared" si="1026"/>
        <v>0</v>
      </c>
      <c r="AC2597">
        <f t="shared" si="1027"/>
        <v>0</v>
      </c>
      <c r="AD2597">
        <f t="shared" si="1027"/>
        <v>1</v>
      </c>
      <c r="AE2597">
        <f t="shared" si="1027"/>
        <v>0</v>
      </c>
      <c r="AF2597">
        <f t="shared" si="1027"/>
        <v>0</v>
      </c>
      <c r="AG2597">
        <f t="shared" si="1027"/>
        <v>0</v>
      </c>
      <c r="AH2597">
        <f t="shared" si="1027"/>
        <v>0</v>
      </c>
      <c r="AI2597">
        <f t="shared" si="1027"/>
        <v>0</v>
      </c>
      <c r="AJ2597">
        <f t="shared" ca="1" si="996"/>
        <v>1</v>
      </c>
      <c r="AK2597">
        <f t="shared" ca="1" si="997"/>
        <v>0</v>
      </c>
      <c r="AL2597">
        <f t="shared" ca="1" si="998"/>
        <v>0</v>
      </c>
      <c r="AM2597">
        <f t="shared" ca="1" si="999"/>
        <v>0</v>
      </c>
      <c r="AN2597">
        <f t="shared" ca="1" si="1000"/>
        <v>1</v>
      </c>
      <c r="AO2597">
        <f t="shared" ca="1" si="1001"/>
        <v>0</v>
      </c>
      <c r="AP2597">
        <f t="shared" ca="1" si="1002"/>
        <v>0</v>
      </c>
      <c r="AQ2597">
        <f t="shared" ca="1" si="1003"/>
        <v>1</v>
      </c>
      <c r="AR2597">
        <f t="shared" ca="1" si="1004"/>
        <v>0</v>
      </c>
      <c r="AS2597">
        <v>1</v>
      </c>
      <c r="AT2597">
        <v>0</v>
      </c>
      <c r="AU2597">
        <f t="shared" ca="1" si="1025"/>
        <v>0</v>
      </c>
      <c r="AV2597">
        <f t="shared" ca="1" si="1025"/>
        <v>0</v>
      </c>
      <c r="AW2597">
        <f t="shared" ca="1" si="1025"/>
        <v>1</v>
      </c>
      <c r="AX2597">
        <v>0</v>
      </c>
    </row>
    <row r="2598" spans="1:50">
      <c r="A2598" s="2">
        <v>41451</v>
      </c>
      <c r="B2598">
        <v>1598</v>
      </c>
      <c r="C2598">
        <v>8</v>
      </c>
      <c r="D2598">
        <f t="shared" ca="1" si="1005"/>
        <v>11.190566399044474</v>
      </c>
      <c r="E2598">
        <f t="shared" ca="1" si="1006"/>
        <v>-3.1905663990444744</v>
      </c>
      <c r="F2598" t="str">
        <f t="shared" ca="1" si="1007"/>
        <v>low</v>
      </c>
      <c r="G2598">
        <v>232</v>
      </c>
      <c r="H2598">
        <f t="shared" si="1008"/>
        <v>232</v>
      </c>
      <c r="I2598">
        <f t="shared" ca="1" si="1009"/>
        <v>659.78042387428673</v>
      </c>
      <c r="J2598">
        <f t="shared" ca="1" si="1010"/>
        <v>-427.78042387428673</v>
      </c>
      <c r="K2598" t="str">
        <f t="shared" ca="1" si="1011"/>
        <v>low</v>
      </c>
      <c r="L2598">
        <v>11.7</v>
      </c>
      <c r="M2598" t="str">
        <f t="shared" si="1022"/>
        <v>medium</v>
      </c>
      <c r="N2598">
        <f t="shared" si="993"/>
        <v>6</v>
      </c>
      <c r="O2598">
        <f t="shared" si="994"/>
        <v>3</v>
      </c>
      <c r="P2598" t="str">
        <f t="shared" si="995"/>
        <v>středa</v>
      </c>
      <c r="Q2598">
        <f t="shared" si="1026"/>
        <v>0</v>
      </c>
      <c r="R2598">
        <f t="shared" si="1026"/>
        <v>0</v>
      </c>
      <c r="S2598">
        <f t="shared" si="1026"/>
        <v>0</v>
      </c>
      <c r="T2598">
        <f t="shared" si="1026"/>
        <v>0</v>
      </c>
      <c r="U2598">
        <f t="shared" si="1026"/>
        <v>0</v>
      </c>
      <c r="V2598">
        <f t="shared" si="1026"/>
        <v>1</v>
      </c>
      <c r="W2598">
        <f t="shared" si="1026"/>
        <v>0</v>
      </c>
      <c r="X2598">
        <f t="shared" si="1026"/>
        <v>0</v>
      </c>
      <c r="Y2598">
        <f t="shared" si="1026"/>
        <v>0</v>
      </c>
      <c r="Z2598">
        <f t="shared" si="1026"/>
        <v>0</v>
      </c>
      <c r="AA2598">
        <f t="shared" si="1026"/>
        <v>0</v>
      </c>
      <c r="AB2598">
        <f t="shared" si="1026"/>
        <v>0</v>
      </c>
      <c r="AC2598">
        <f t="shared" si="1027"/>
        <v>0</v>
      </c>
      <c r="AD2598">
        <f t="shared" si="1027"/>
        <v>0</v>
      </c>
      <c r="AE2598">
        <f t="shared" si="1027"/>
        <v>1</v>
      </c>
      <c r="AF2598">
        <f t="shared" si="1027"/>
        <v>0</v>
      </c>
      <c r="AG2598">
        <f t="shared" si="1027"/>
        <v>0</v>
      </c>
      <c r="AH2598">
        <f t="shared" si="1027"/>
        <v>0</v>
      </c>
      <c r="AI2598">
        <f t="shared" si="1027"/>
        <v>0</v>
      </c>
      <c r="AJ2598">
        <f t="shared" ca="1" si="996"/>
        <v>0</v>
      </c>
      <c r="AK2598">
        <f t="shared" ca="1" si="997"/>
        <v>1</v>
      </c>
      <c r="AL2598">
        <f t="shared" ca="1" si="998"/>
        <v>0</v>
      </c>
      <c r="AM2598">
        <f t="shared" ca="1" si="999"/>
        <v>0</v>
      </c>
      <c r="AN2598">
        <f t="shared" ca="1" si="1000"/>
        <v>1</v>
      </c>
      <c r="AO2598">
        <f t="shared" ca="1" si="1001"/>
        <v>0</v>
      </c>
      <c r="AP2598">
        <f t="shared" ca="1" si="1002"/>
        <v>0</v>
      </c>
      <c r="AQ2598">
        <f t="shared" ca="1" si="1003"/>
        <v>1</v>
      </c>
      <c r="AR2598">
        <f t="shared" ca="1" si="1004"/>
        <v>0</v>
      </c>
      <c r="AS2598">
        <v>1</v>
      </c>
      <c r="AT2598">
        <v>0</v>
      </c>
      <c r="AU2598">
        <f t="shared" ca="1" si="1025"/>
        <v>1</v>
      </c>
      <c r="AV2598">
        <f t="shared" ca="1" si="1025"/>
        <v>0</v>
      </c>
      <c r="AW2598">
        <f t="shared" ca="1" si="1025"/>
        <v>0</v>
      </c>
      <c r="AX2598">
        <v>0</v>
      </c>
    </row>
    <row r="2599" spans="1:50">
      <c r="A2599" s="2">
        <v>41452</v>
      </c>
      <c r="B2599">
        <v>1599</v>
      </c>
      <c r="C2599">
        <v>11</v>
      </c>
      <c r="D2599">
        <f t="shared" ca="1" si="1005"/>
        <v>11.191230085208447</v>
      </c>
      <c r="E2599">
        <f t="shared" ca="1" si="1006"/>
        <v>-0.19123008520844742</v>
      </c>
      <c r="F2599" t="str">
        <f t="shared" ca="1" si="1007"/>
        <v>medium</v>
      </c>
      <c r="G2599">
        <v>1002</v>
      </c>
      <c r="H2599">
        <f t="shared" si="1008"/>
        <v>1002</v>
      </c>
      <c r="I2599">
        <f t="shared" ca="1" si="1009"/>
        <v>659.75535163488291</v>
      </c>
      <c r="J2599">
        <f t="shared" ca="1" si="1010"/>
        <v>342.24464836511709</v>
      </c>
      <c r="K2599" t="str">
        <f t="shared" ca="1" si="1011"/>
        <v>high</v>
      </c>
      <c r="L2599">
        <v>11.6</v>
      </c>
      <c r="M2599" t="str">
        <f t="shared" si="1022"/>
        <v>medium</v>
      </c>
      <c r="N2599">
        <f t="shared" si="993"/>
        <v>6</v>
      </c>
      <c r="O2599">
        <f t="shared" si="994"/>
        <v>4</v>
      </c>
      <c r="P2599" t="str">
        <f t="shared" si="995"/>
        <v>čtvrtek</v>
      </c>
      <c r="Q2599">
        <f t="shared" si="1026"/>
        <v>0</v>
      </c>
      <c r="R2599">
        <f t="shared" si="1026"/>
        <v>0</v>
      </c>
      <c r="S2599">
        <f t="shared" si="1026"/>
        <v>0</v>
      </c>
      <c r="T2599">
        <f t="shared" si="1026"/>
        <v>0</v>
      </c>
      <c r="U2599">
        <f t="shared" si="1026"/>
        <v>0</v>
      </c>
      <c r="V2599">
        <f t="shared" si="1026"/>
        <v>1</v>
      </c>
      <c r="W2599">
        <f t="shared" si="1026"/>
        <v>0</v>
      </c>
      <c r="X2599">
        <f t="shared" si="1026"/>
        <v>0</v>
      </c>
      <c r="Y2599">
        <f t="shared" si="1026"/>
        <v>0</v>
      </c>
      <c r="Z2599">
        <f t="shared" si="1026"/>
        <v>0</v>
      </c>
      <c r="AA2599">
        <f t="shared" si="1026"/>
        <v>0</v>
      </c>
      <c r="AB2599">
        <f t="shared" si="1026"/>
        <v>0</v>
      </c>
      <c r="AC2599">
        <f t="shared" si="1027"/>
        <v>0</v>
      </c>
      <c r="AD2599">
        <f t="shared" si="1027"/>
        <v>0</v>
      </c>
      <c r="AE2599">
        <f t="shared" si="1027"/>
        <v>0</v>
      </c>
      <c r="AF2599">
        <f t="shared" si="1027"/>
        <v>1</v>
      </c>
      <c r="AG2599">
        <f t="shared" si="1027"/>
        <v>0</v>
      </c>
      <c r="AH2599">
        <f t="shared" si="1027"/>
        <v>0</v>
      </c>
      <c r="AI2599">
        <f t="shared" si="1027"/>
        <v>0</v>
      </c>
      <c r="AJ2599">
        <f t="shared" ca="1" si="996"/>
        <v>0</v>
      </c>
      <c r="AK2599">
        <f t="shared" ca="1" si="997"/>
        <v>1</v>
      </c>
      <c r="AL2599">
        <f t="shared" ca="1" si="998"/>
        <v>0</v>
      </c>
      <c r="AM2599">
        <f t="shared" ca="1" si="999"/>
        <v>0</v>
      </c>
      <c r="AN2599">
        <f t="shared" ca="1" si="1000"/>
        <v>1</v>
      </c>
      <c r="AO2599">
        <f t="shared" ca="1" si="1001"/>
        <v>0</v>
      </c>
      <c r="AP2599">
        <f t="shared" ca="1" si="1002"/>
        <v>0</v>
      </c>
      <c r="AQ2599">
        <f t="shared" ca="1" si="1003"/>
        <v>1</v>
      </c>
      <c r="AR2599">
        <f t="shared" ca="1" si="1004"/>
        <v>0</v>
      </c>
      <c r="AS2599">
        <v>1</v>
      </c>
      <c r="AT2599">
        <v>0</v>
      </c>
      <c r="AU2599">
        <f t="shared" ca="1" si="1025"/>
        <v>0</v>
      </c>
      <c r="AV2599">
        <f t="shared" ca="1" si="1025"/>
        <v>1</v>
      </c>
      <c r="AW2599">
        <f t="shared" ca="1" si="1025"/>
        <v>0</v>
      </c>
      <c r="AX2599">
        <v>0</v>
      </c>
    </row>
    <row r="2600" spans="1:50">
      <c r="A2600" s="2">
        <v>41453</v>
      </c>
      <c r="B2600">
        <v>1600</v>
      </c>
      <c r="C2600">
        <v>16</v>
      </c>
      <c r="D2600">
        <f t="shared" ca="1" si="1005"/>
        <v>11.191894341963074</v>
      </c>
      <c r="E2600">
        <f t="shared" ca="1" si="1006"/>
        <v>4.8081056580369257</v>
      </c>
      <c r="F2600" t="str">
        <f t="shared" ca="1" si="1007"/>
        <v>high</v>
      </c>
      <c r="G2600">
        <v>696</v>
      </c>
      <c r="H2600">
        <f t="shared" si="1008"/>
        <v>696</v>
      </c>
      <c r="I2600">
        <f t="shared" ca="1" si="1009"/>
        <v>659.73036930994704</v>
      </c>
      <c r="J2600">
        <f t="shared" ca="1" si="1010"/>
        <v>36.269630690052963</v>
      </c>
      <c r="K2600" t="str">
        <f t="shared" ca="1" si="1011"/>
        <v>high</v>
      </c>
      <c r="L2600">
        <v>12.95</v>
      </c>
      <c r="M2600" t="str">
        <f t="shared" si="1022"/>
        <v>medium</v>
      </c>
      <c r="N2600">
        <f t="shared" si="993"/>
        <v>6</v>
      </c>
      <c r="O2600">
        <f t="shared" si="994"/>
        <v>5</v>
      </c>
      <c r="P2600" t="str">
        <f t="shared" si="995"/>
        <v>pátek</v>
      </c>
      <c r="Q2600">
        <f t="shared" si="1026"/>
        <v>0</v>
      </c>
      <c r="R2600">
        <f t="shared" si="1026"/>
        <v>0</v>
      </c>
      <c r="S2600">
        <f t="shared" si="1026"/>
        <v>0</v>
      </c>
      <c r="T2600">
        <f t="shared" si="1026"/>
        <v>0</v>
      </c>
      <c r="U2600">
        <f t="shared" si="1026"/>
        <v>0</v>
      </c>
      <c r="V2600">
        <f t="shared" si="1026"/>
        <v>1</v>
      </c>
      <c r="W2600">
        <f t="shared" si="1026"/>
        <v>0</v>
      </c>
      <c r="X2600">
        <f t="shared" si="1026"/>
        <v>0</v>
      </c>
      <c r="Y2600">
        <f t="shared" si="1026"/>
        <v>0</v>
      </c>
      <c r="Z2600">
        <f t="shared" si="1026"/>
        <v>0</v>
      </c>
      <c r="AA2600">
        <f t="shared" si="1026"/>
        <v>0</v>
      </c>
      <c r="AB2600">
        <f t="shared" si="1026"/>
        <v>0</v>
      </c>
      <c r="AC2600">
        <f t="shared" si="1027"/>
        <v>0</v>
      </c>
      <c r="AD2600">
        <f t="shared" si="1027"/>
        <v>0</v>
      </c>
      <c r="AE2600">
        <f t="shared" si="1027"/>
        <v>0</v>
      </c>
      <c r="AF2600">
        <f t="shared" si="1027"/>
        <v>0</v>
      </c>
      <c r="AG2600">
        <f t="shared" si="1027"/>
        <v>1</v>
      </c>
      <c r="AH2600">
        <f t="shared" si="1027"/>
        <v>0</v>
      </c>
      <c r="AI2600">
        <f t="shared" si="1027"/>
        <v>0</v>
      </c>
      <c r="AJ2600">
        <f t="shared" ca="1" si="996"/>
        <v>0</v>
      </c>
      <c r="AK2600">
        <f t="shared" ca="1" si="997"/>
        <v>1</v>
      </c>
      <c r="AL2600">
        <f t="shared" ca="1" si="998"/>
        <v>0</v>
      </c>
      <c r="AM2600">
        <f t="shared" ca="1" si="999"/>
        <v>0</v>
      </c>
      <c r="AN2600">
        <f t="shared" ca="1" si="1000"/>
        <v>1</v>
      </c>
      <c r="AO2600">
        <f t="shared" ca="1" si="1001"/>
        <v>0</v>
      </c>
      <c r="AP2600">
        <f t="shared" ca="1" si="1002"/>
        <v>0</v>
      </c>
      <c r="AQ2600">
        <f t="shared" ca="1" si="1003"/>
        <v>1</v>
      </c>
      <c r="AR2600">
        <f t="shared" ca="1" si="1004"/>
        <v>0</v>
      </c>
      <c r="AS2600">
        <v>0</v>
      </c>
      <c r="AT2600">
        <v>0</v>
      </c>
      <c r="AU2600">
        <f t="shared" ca="1" si="1025"/>
        <v>0</v>
      </c>
      <c r="AV2600">
        <f t="shared" ca="1" si="1025"/>
        <v>0</v>
      </c>
      <c r="AW2600">
        <f t="shared" ca="1" si="1025"/>
        <v>1</v>
      </c>
      <c r="AX2600">
        <v>1</v>
      </c>
    </row>
    <row r="2601" spans="1:50">
      <c r="A2601" s="2">
        <v>41454</v>
      </c>
      <c r="B2601">
        <v>1601</v>
      </c>
      <c r="C2601">
        <v>14</v>
      </c>
      <c r="D2601">
        <f t="shared" ca="1" si="1005"/>
        <v>11.192559171600674</v>
      </c>
      <c r="E2601">
        <f t="shared" ca="1" si="1006"/>
        <v>2.8074408283993257</v>
      </c>
      <c r="F2601" t="str">
        <f t="shared" ca="1" si="1007"/>
        <v>high</v>
      </c>
      <c r="G2601">
        <v>545</v>
      </c>
      <c r="H2601">
        <f t="shared" si="1008"/>
        <v>545</v>
      </c>
      <c r="I2601">
        <f t="shared" ca="1" si="1009"/>
        <v>659.70547721280604</v>
      </c>
      <c r="J2601">
        <f t="shared" ca="1" si="1010"/>
        <v>-114.70547721280604</v>
      </c>
      <c r="K2601" t="str">
        <f t="shared" ca="1" si="1011"/>
        <v>medium</v>
      </c>
      <c r="L2601">
        <v>12.15</v>
      </c>
      <c r="M2601" t="str">
        <f t="shared" si="1022"/>
        <v>medium</v>
      </c>
      <c r="N2601">
        <f t="shared" ref="N2601:N2664" si="1028">MONTH(A2601)</f>
        <v>6</v>
      </c>
      <c r="O2601">
        <f t="shared" ref="O2601:O2664" si="1029">WEEKDAY(A2601,2)</f>
        <v>6</v>
      </c>
      <c r="P2601" t="str">
        <f t="shared" ref="P2601:P2664" si="1030">VLOOKUP(O2601,$O$581:$P$587,2,0)</f>
        <v>sobota</v>
      </c>
      <c r="Q2601">
        <f t="shared" ref="Q2601:AB2610" si="1031">VLOOKUP($N2601,$V$31:$AH$42,Q$592+1,0)</f>
        <v>0</v>
      </c>
      <c r="R2601">
        <f t="shared" si="1031"/>
        <v>0</v>
      </c>
      <c r="S2601">
        <f t="shared" si="1031"/>
        <v>0</v>
      </c>
      <c r="T2601">
        <f t="shared" si="1031"/>
        <v>0</v>
      </c>
      <c r="U2601">
        <f t="shared" si="1031"/>
        <v>0</v>
      </c>
      <c r="V2601">
        <f t="shared" si="1031"/>
        <v>1</v>
      </c>
      <c r="W2601">
        <f t="shared" si="1031"/>
        <v>0</v>
      </c>
      <c r="X2601">
        <f t="shared" si="1031"/>
        <v>0</v>
      </c>
      <c r="Y2601">
        <f t="shared" si="1031"/>
        <v>0</v>
      </c>
      <c r="Z2601">
        <f t="shared" si="1031"/>
        <v>0</v>
      </c>
      <c r="AA2601">
        <f t="shared" si="1031"/>
        <v>0</v>
      </c>
      <c r="AB2601">
        <f t="shared" si="1031"/>
        <v>0</v>
      </c>
      <c r="AC2601">
        <f t="shared" ref="AC2601:AI2610" si="1032">VLOOKUP($O2601,$V$74:$AC$80,AC$592+1,0)</f>
        <v>0</v>
      </c>
      <c r="AD2601">
        <f t="shared" si="1032"/>
        <v>0</v>
      </c>
      <c r="AE2601">
        <f t="shared" si="1032"/>
        <v>0</v>
      </c>
      <c r="AF2601">
        <f t="shared" si="1032"/>
        <v>0</v>
      </c>
      <c r="AG2601">
        <f t="shared" si="1032"/>
        <v>0</v>
      </c>
      <c r="AH2601">
        <f t="shared" si="1032"/>
        <v>1</v>
      </c>
      <c r="AI2601">
        <f t="shared" si="1032"/>
        <v>0</v>
      </c>
      <c r="AJ2601">
        <f t="shared" ref="AJ2601:AJ2664" ca="1" si="1033">VLOOKUP(INDIRECT($AJ$590&amp;ROW($A2601)+AJ$591),$F$17:$I$19,AJ$592+1,0)</f>
        <v>0</v>
      </c>
      <c r="AK2601">
        <f t="shared" ref="AK2601:AK2664" ca="1" si="1034">VLOOKUP(INDIRECT($AJ$590&amp;ROW($A2601)+AJ$591),$F$17:$I$19,AK$592+1,0)</f>
        <v>1</v>
      </c>
      <c r="AL2601">
        <f t="shared" ref="AL2601:AL2664" ca="1" si="1035">VLOOKUP(INDIRECT($AJ$590&amp;ROW($A2601)+AJ$591),$F$17:$I$19,AL$592+1,0)</f>
        <v>0</v>
      </c>
      <c r="AM2601">
        <f t="shared" ref="AM2601:AM2664" ca="1" si="1036">VLOOKUP(INDIRECT($AJ$590&amp;ROW($A2601)+AM$591),$F$17:$I$19,AM$592+1,0)</f>
        <v>0</v>
      </c>
      <c r="AN2601">
        <f t="shared" ref="AN2601:AN2664" ca="1" si="1037">VLOOKUP(INDIRECT($AJ$590&amp;ROW($A2601)+AM$591),$F$17:$I$19,AN$592+1,0)</f>
        <v>1</v>
      </c>
      <c r="AO2601">
        <f t="shared" ref="AO2601:AO2664" ca="1" si="1038">VLOOKUP(INDIRECT($AJ$590&amp;ROW($A2601)+AM$591),$F$17:$I$19,AO$592+1,0)</f>
        <v>0</v>
      </c>
      <c r="AP2601">
        <f t="shared" ref="AP2601:AP2664" ca="1" si="1039">VLOOKUP(INDIRECT($AJ$590&amp;ROW($A2601)+AP$591),$F$17:$I$19,AP$592+1,0)</f>
        <v>0</v>
      </c>
      <c r="AQ2601">
        <f t="shared" ref="AQ2601:AQ2664" ca="1" si="1040">VLOOKUP(INDIRECT($AJ$590&amp;ROW($A2601)+AP$591),$F$17:$I$19,AQ$592+1,0)</f>
        <v>1</v>
      </c>
      <c r="AR2601">
        <f t="shared" ref="AR2601:AR2664" ca="1" si="1041">VLOOKUP(INDIRECT($AJ$590&amp;ROW($A2601)+AP$591),$F$17:$I$19,AR$592+1,0)</f>
        <v>0</v>
      </c>
      <c r="AS2601">
        <v>0</v>
      </c>
      <c r="AT2601">
        <v>0</v>
      </c>
      <c r="AU2601">
        <f t="shared" ref="AU2601:AW2620" ca="1" si="1042">VLOOKUP(INDIRECT($AU$590&amp;ROW($A2601)),$F$17:$I$19,AU$592+1,0)</f>
        <v>0</v>
      </c>
      <c r="AV2601">
        <f t="shared" ca="1" si="1042"/>
        <v>0</v>
      </c>
      <c r="AW2601">
        <f t="shared" ca="1" si="1042"/>
        <v>1</v>
      </c>
      <c r="AX2601">
        <v>0</v>
      </c>
    </row>
    <row r="2602" spans="1:50">
      <c r="A2602" s="2">
        <v>41455</v>
      </c>
      <c r="B2602">
        <v>1602</v>
      </c>
      <c r="C2602">
        <v>10</v>
      </c>
      <c r="D2602">
        <f t="shared" ref="D2602:D2665" ca="1" si="1043">$E$516*B2602^3+$E$521*B2602^2+$E$526*B2602+$E$531</f>
        <v>11.193224576413559</v>
      </c>
      <c r="E2602">
        <f t="shared" ref="E2602:E2665" ca="1" si="1044">C2602-D2602</f>
        <v>-1.1932245764135594</v>
      </c>
      <c r="F2602" t="str">
        <f t="shared" ref="F2602:F2665" ca="1" si="1045">VLOOKUP(E2602,$A$3:$C$6,3)</f>
        <v>medium</v>
      </c>
      <c r="G2602">
        <v>155</v>
      </c>
      <c r="H2602">
        <f t="shared" ref="H2602:H2665" si="1046">IF(G2602&gt;$H$592,$G$592,G2602)</f>
        <v>155</v>
      </c>
      <c r="I2602">
        <f t="shared" ref="I2602:I2665" ca="1" si="1047">$K$516*B2602^3+$K$521*B2602^2+$K$526*B2602+$K$531</f>
        <v>659.68067565678666</v>
      </c>
      <c r="J2602">
        <f t="shared" ref="J2602:J2665" ca="1" si="1048">H2602-I2602</f>
        <v>-504.68067565678666</v>
      </c>
      <c r="K2602" t="str">
        <f t="shared" ref="K2602:K2665" ca="1" si="1049">VLOOKUP(J2602,$A$10:$C$13,3)</f>
        <v>low</v>
      </c>
      <c r="L2602">
        <v>12.1</v>
      </c>
      <c r="M2602" t="str">
        <f t="shared" si="1022"/>
        <v>medium</v>
      </c>
      <c r="N2602">
        <f t="shared" si="1028"/>
        <v>6</v>
      </c>
      <c r="O2602">
        <f t="shared" si="1029"/>
        <v>7</v>
      </c>
      <c r="P2602" t="str">
        <f t="shared" si="1030"/>
        <v>neděle</v>
      </c>
      <c r="Q2602">
        <f t="shared" si="1031"/>
        <v>0</v>
      </c>
      <c r="R2602">
        <f t="shared" si="1031"/>
        <v>0</v>
      </c>
      <c r="S2602">
        <f t="shared" si="1031"/>
        <v>0</v>
      </c>
      <c r="T2602">
        <f t="shared" si="1031"/>
        <v>0</v>
      </c>
      <c r="U2602">
        <f t="shared" si="1031"/>
        <v>0</v>
      </c>
      <c r="V2602">
        <f t="shared" si="1031"/>
        <v>1</v>
      </c>
      <c r="W2602">
        <f t="shared" si="1031"/>
        <v>0</v>
      </c>
      <c r="X2602">
        <f t="shared" si="1031"/>
        <v>0</v>
      </c>
      <c r="Y2602">
        <f t="shared" si="1031"/>
        <v>0</v>
      </c>
      <c r="Z2602">
        <f t="shared" si="1031"/>
        <v>0</v>
      </c>
      <c r="AA2602">
        <f t="shared" si="1031"/>
        <v>0</v>
      </c>
      <c r="AB2602">
        <f t="shared" si="1031"/>
        <v>0</v>
      </c>
      <c r="AC2602">
        <f t="shared" si="1032"/>
        <v>0</v>
      </c>
      <c r="AD2602">
        <f t="shared" si="1032"/>
        <v>0</v>
      </c>
      <c r="AE2602">
        <f t="shared" si="1032"/>
        <v>0</v>
      </c>
      <c r="AF2602">
        <f t="shared" si="1032"/>
        <v>0</v>
      </c>
      <c r="AG2602">
        <f t="shared" si="1032"/>
        <v>0</v>
      </c>
      <c r="AH2602">
        <f t="shared" si="1032"/>
        <v>0</v>
      </c>
      <c r="AI2602">
        <f t="shared" si="1032"/>
        <v>1</v>
      </c>
      <c r="AJ2602">
        <f t="shared" ca="1" si="1033"/>
        <v>1</v>
      </c>
      <c r="AK2602">
        <f t="shared" ca="1" si="1034"/>
        <v>0</v>
      </c>
      <c r="AL2602">
        <f t="shared" ca="1" si="1035"/>
        <v>0</v>
      </c>
      <c r="AM2602">
        <f t="shared" ca="1" si="1036"/>
        <v>0</v>
      </c>
      <c r="AN2602">
        <f t="shared" ca="1" si="1037"/>
        <v>1</v>
      </c>
      <c r="AO2602">
        <f t="shared" ca="1" si="1038"/>
        <v>0</v>
      </c>
      <c r="AP2602">
        <f t="shared" ca="1" si="1039"/>
        <v>0</v>
      </c>
      <c r="AQ2602">
        <f t="shared" ca="1" si="1040"/>
        <v>1</v>
      </c>
      <c r="AR2602">
        <f t="shared" ca="1" si="1041"/>
        <v>0</v>
      </c>
      <c r="AS2602">
        <v>1</v>
      </c>
      <c r="AT2602">
        <v>0</v>
      </c>
      <c r="AU2602">
        <f t="shared" ca="1" si="1042"/>
        <v>0</v>
      </c>
      <c r="AV2602">
        <f t="shared" ca="1" si="1042"/>
        <v>1</v>
      </c>
      <c r="AW2602">
        <f t="shared" ca="1" si="1042"/>
        <v>0</v>
      </c>
      <c r="AX2602">
        <v>0</v>
      </c>
    </row>
    <row r="2603" spans="1:50">
      <c r="A2603" s="2">
        <v>41456</v>
      </c>
      <c r="B2603">
        <v>1603</v>
      </c>
      <c r="C2603">
        <v>8</v>
      </c>
      <c r="D2603">
        <f t="shared" ca="1" si="1043"/>
        <v>11.193890558694052</v>
      </c>
      <c r="E2603">
        <f t="shared" ca="1" si="1044"/>
        <v>-3.1938905586940525</v>
      </c>
      <c r="F2603" t="str">
        <f t="shared" ca="1" si="1045"/>
        <v>low</v>
      </c>
      <c r="G2603">
        <v>405</v>
      </c>
      <c r="H2603">
        <f t="shared" si="1046"/>
        <v>405</v>
      </c>
      <c r="I2603">
        <f t="shared" ca="1" si="1047"/>
        <v>659.65596495521595</v>
      </c>
      <c r="J2603">
        <f t="shared" ca="1" si="1048"/>
        <v>-254.65596495521595</v>
      </c>
      <c r="K2603" t="str">
        <f t="shared" ca="1" si="1049"/>
        <v>medium</v>
      </c>
      <c r="L2603">
        <v>16.600000000000001</v>
      </c>
      <c r="M2603" t="str">
        <f t="shared" si="1022"/>
        <v>high</v>
      </c>
      <c r="N2603">
        <f t="shared" si="1028"/>
        <v>7</v>
      </c>
      <c r="O2603">
        <f t="shared" si="1029"/>
        <v>1</v>
      </c>
      <c r="P2603" t="str">
        <f t="shared" si="1030"/>
        <v>pondělí</v>
      </c>
      <c r="Q2603">
        <f t="shared" si="1031"/>
        <v>0</v>
      </c>
      <c r="R2603">
        <f t="shared" si="1031"/>
        <v>0</v>
      </c>
      <c r="S2603">
        <f t="shared" si="1031"/>
        <v>0</v>
      </c>
      <c r="T2603">
        <f t="shared" si="1031"/>
        <v>0</v>
      </c>
      <c r="U2603">
        <f t="shared" si="1031"/>
        <v>0</v>
      </c>
      <c r="V2603">
        <f t="shared" si="1031"/>
        <v>0</v>
      </c>
      <c r="W2603">
        <f t="shared" si="1031"/>
        <v>1</v>
      </c>
      <c r="X2603">
        <f t="shared" si="1031"/>
        <v>0</v>
      </c>
      <c r="Y2603">
        <f t="shared" si="1031"/>
        <v>0</v>
      </c>
      <c r="Z2603">
        <f t="shared" si="1031"/>
        <v>0</v>
      </c>
      <c r="AA2603">
        <f t="shared" si="1031"/>
        <v>0</v>
      </c>
      <c r="AB2603">
        <f t="shared" si="1031"/>
        <v>0</v>
      </c>
      <c r="AC2603">
        <f t="shared" si="1032"/>
        <v>1</v>
      </c>
      <c r="AD2603">
        <f t="shared" si="1032"/>
        <v>0</v>
      </c>
      <c r="AE2603">
        <f t="shared" si="1032"/>
        <v>0</v>
      </c>
      <c r="AF2603">
        <f t="shared" si="1032"/>
        <v>0</v>
      </c>
      <c r="AG2603">
        <f t="shared" si="1032"/>
        <v>0</v>
      </c>
      <c r="AH2603">
        <f t="shared" si="1032"/>
        <v>0</v>
      </c>
      <c r="AI2603">
        <f t="shared" si="1032"/>
        <v>0</v>
      </c>
      <c r="AJ2603">
        <f t="shared" ca="1" si="1033"/>
        <v>0</v>
      </c>
      <c r="AK2603">
        <f t="shared" ca="1" si="1034"/>
        <v>1</v>
      </c>
      <c r="AL2603">
        <f t="shared" ca="1" si="1035"/>
        <v>0</v>
      </c>
      <c r="AM2603">
        <f t="shared" ca="1" si="1036"/>
        <v>0</v>
      </c>
      <c r="AN2603">
        <f t="shared" ca="1" si="1037"/>
        <v>1</v>
      </c>
      <c r="AO2603">
        <f t="shared" ca="1" si="1038"/>
        <v>0</v>
      </c>
      <c r="AP2603">
        <f t="shared" ca="1" si="1039"/>
        <v>0</v>
      </c>
      <c r="AQ2603">
        <f t="shared" ca="1" si="1040"/>
        <v>0</v>
      </c>
      <c r="AR2603">
        <f t="shared" ca="1" si="1041"/>
        <v>1</v>
      </c>
      <c r="AS2603">
        <v>0</v>
      </c>
      <c r="AT2603">
        <v>0</v>
      </c>
      <c r="AU2603">
        <f t="shared" ca="1" si="1042"/>
        <v>1</v>
      </c>
      <c r="AV2603">
        <f t="shared" ca="1" si="1042"/>
        <v>0</v>
      </c>
      <c r="AW2603">
        <f t="shared" ca="1" si="1042"/>
        <v>0</v>
      </c>
      <c r="AX2603">
        <v>0</v>
      </c>
    </row>
    <row r="2604" spans="1:50">
      <c r="A2604" s="2">
        <v>41457</v>
      </c>
      <c r="B2604">
        <v>1604</v>
      </c>
      <c r="C2604">
        <v>13</v>
      </c>
      <c r="D2604">
        <f t="shared" ca="1" si="1043"/>
        <v>11.194557120734466</v>
      </c>
      <c r="E2604">
        <f t="shared" ca="1" si="1044"/>
        <v>1.8054428792655344</v>
      </c>
      <c r="F2604" t="str">
        <f t="shared" ca="1" si="1045"/>
        <v>high</v>
      </c>
      <c r="G2604">
        <v>383</v>
      </c>
      <c r="H2604">
        <f t="shared" si="1046"/>
        <v>383</v>
      </c>
      <c r="I2604">
        <f t="shared" ca="1" si="1047"/>
        <v>659.63134542142075</v>
      </c>
      <c r="J2604">
        <f t="shared" ca="1" si="1048"/>
        <v>-276.63134542142075</v>
      </c>
      <c r="K2604" t="str">
        <f t="shared" ca="1" si="1049"/>
        <v>medium</v>
      </c>
      <c r="L2604">
        <v>24</v>
      </c>
      <c r="M2604" t="str">
        <f t="shared" si="1022"/>
        <v>high</v>
      </c>
      <c r="N2604">
        <f t="shared" si="1028"/>
        <v>7</v>
      </c>
      <c r="O2604">
        <f t="shared" si="1029"/>
        <v>2</v>
      </c>
      <c r="P2604" t="str">
        <f t="shared" si="1030"/>
        <v>úterý</v>
      </c>
      <c r="Q2604">
        <f t="shared" si="1031"/>
        <v>0</v>
      </c>
      <c r="R2604">
        <f t="shared" si="1031"/>
        <v>0</v>
      </c>
      <c r="S2604">
        <f t="shared" si="1031"/>
        <v>0</v>
      </c>
      <c r="T2604">
        <f t="shared" si="1031"/>
        <v>0</v>
      </c>
      <c r="U2604">
        <f t="shared" si="1031"/>
        <v>0</v>
      </c>
      <c r="V2604">
        <f t="shared" si="1031"/>
        <v>0</v>
      </c>
      <c r="W2604">
        <f t="shared" si="1031"/>
        <v>1</v>
      </c>
      <c r="X2604">
        <f t="shared" si="1031"/>
        <v>0</v>
      </c>
      <c r="Y2604">
        <f t="shared" si="1031"/>
        <v>0</v>
      </c>
      <c r="Z2604">
        <f t="shared" si="1031"/>
        <v>0</v>
      </c>
      <c r="AA2604">
        <f t="shared" si="1031"/>
        <v>0</v>
      </c>
      <c r="AB2604">
        <f t="shared" si="1031"/>
        <v>0</v>
      </c>
      <c r="AC2604">
        <f t="shared" si="1032"/>
        <v>0</v>
      </c>
      <c r="AD2604">
        <f t="shared" si="1032"/>
        <v>1</v>
      </c>
      <c r="AE2604">
        <f t="shared" si="1032"/>
        <v>0</v>
      </c>
      <c r="AF2604">
        <f t="shared" si="1032"/>
        <v>0</v>
      </c>
      <c r="AG2604">
        <f t="shared" si="1032"/>
        <v>0</v>
      </c>
      <c r="AH2604">
        <f t="shared" si="1032"/>
        <v>0</v>
      </c>
      <c r="AI2604">
        <f t="shared" si="1032"/>
        <v>0</v>
      </c>
      <c r="AJ2604">
        <f t="shared" ca="1" si="1033"/>
        <v>0</v>
      </c>
      <c r="AK2604">
        <f t="shared" ca="1" si="1034"/>
        <v>1</v>
      </c>
      <c r="AL2604">
        <f t="shared" ca="1" si="1035"/>
        <v>0</v>
      </c>
      <c r="AM2604">
        <f t="shared" ca="1" si="1036"/>
        <v>0</v>
      </c>
      <c r="AN2604">
        <f t="shared" ca="1" si="1037"/>
        <v>0</v>
      </c>
      <c r="AO2604">
        <f t="shared" ca="1" si="1038"/>
        <v>1</v>
      </c>
      <c r="AP2604">
        <f t="shared" ca="1" si="1039"/>
        <v>0</v>
      </c>
      <c r="AQ2604">
        <f t="shared" ca="1" si="1040"/>
        <v>0</v>
      </c>
      <c r="AR2604">
        <f t="shared" ca="1" si="1041"/>
        <v>1</v>
      </c>
      <c r="AS2604">
        <v>0</v>
      </c>
      <c r="AT2604">
        <v>0</v>
      </c>
      <c r="AU2604">
        <f t="shared" ca="1" si="1042"/>
        <v>0</v>
      </c>
      <c r="AV2604">
        <f t="shared" ca="1" si="1042"/>
        <v>0</v>
      </c>
      <c r="AW2604">
        <f t="shared" ca="1" si="1042"/>
        <v>1</v>
      </c>
      <c r="AX2604">
        <v>0</v>
      </c>
    </row>
    <row r="2605" spans="1:50">
      <c r="A2605" s="2">
        <v>41458</v>
      </c>
      <c r="B2605">
        <v>1605</v>
      </c>
      <c r="C2605">
        <v>13</v>
      </c>
      <c r="D2605">
        <f t="shared" ca="1" si="1043"/>
        <v>11.195224264827118</v>
      </c>
      <c r="E2605">
        <f t="shared" ca="1" si="1044"/>
        <v>1.8047757351728819</v>
      </c>
      <c r="F2605" t="str">
        <f t="shared" ca="1" si="1045"/>
        <v>high</v>
      </c>
      <c r="G2605">
        <v>649</v>
      </c>
      <c r="H2605">
        <f t="shared" si="1046"/>
        <v>649</v>
      </c>
      <c r="I2605">
        <f t="shared" ca="1" si="1047"/>
        <v>659.606817368728</v>
      </c>
      <c r="J2605">
        <f t="shared" ca="1" si="1048"/>
        <v>-10.606817368728002</v>
      </c>
      <c r="K2605" t="str">
        <f t="shared" ca="1" si="1049"/>
        <v>medium</v>
      </c>
      <c r="L2605">
        <v>12.1</v>
      </c>
      <c r="M2605" t="str">
        <f t="shared" si="1022"/>
        <v>medium</v>
      </c>
      <c r="N2605">
        <f t="shared" si="1028"/>
        <v>7</v>
      </c>
      <c r="O2605">
        <f t="shared" si="1029"/>
        <v>3</v>
      </c>
      <c r="P2605" t="str">
        <f t="shared" si="1030"/>
        <v>středa</v>
      </c>
      <c r="Q2605">
        <f t="shared" si="1031"/>
        <v>0</v>
      </c>
      <c r="R2605">
        <f t="shared" si="1031"/>
        <v>0</v>
      </c>
      <c r="S2605">
        <f t="shared" si="1031"/>
        <v>0</v>
      </c>
      <c r="T2605">
        <f t="shared" si="1031"/>
        <v>0</v>
      </c>
      <c r="U2605">
        <f t="shared" si="1031"/>
        <v>0</v>
      </c>
      <c r="V2605">
        <f t="shared" si="1031"/>
        <v>0</v>
      </c>
      <c r="W2605">
        <f t="shared" si="1031"/>
        <v>1</v>
      </c>
      <c r="X2605">
        <f t="shared" si="1031"/>
        <v>0</v>
      </c>
      <c r="Y2605">
        <f t="shared" si="1031"/>
        <v>0</v>
      </c>
      <c r="Z2605">
        <f t="shared" si="1031"/>
        <v>0</v>
      </c>
      <c r="AA2605">
        <f t="shared" si="1031"/>
        <v>0</v>
      </c>
      <c r="AB2605">
        <f t="shared" si="1031"/>
        <v>0</v>
      </c>
      <c r="AC2605">
        <f t="shared" si="1032"/>
        <v>0</v>
      </c>
      <c r="AD2605">
        <f t="shared" si="1032"/>
        <v>0</v>
      </c>
      <c r="AE2605">
        <f t="shared" si="1032"/>
        <v>1</v>
      </c>
      <c r="AF2605">
        <f t="shared" si="1032"/>
        <v>0</v>
      </c>
      <c r="AG2605">
        <f t="shared" si="1032"/>
        <v>0</v>
      </c>
      <c r="AH2605">
        <f t="shared" si="1032"/>
        <v>0</v>
      </c>
      <c r="AI2605">
        <f t="shared" si="1032"/>
        <v>0</v>
      </c>
      <c r="AJ2605">
        <f t="shared" ca="1" si="1033"/>
        <v>1</v>
      </c>
      <c r="AK2605">
        <f t="shared" ca="1" si="1034"/>
        <v>0</v>
      </c>
      <c r="AL2605">
        <f t="shared" ca="1" si="1035"/>
        <v>0</v>
      </c>
      <c r="AM2605">
        <f t="shared" ca="1" si="1036"/>
        <v>0</v>
      </c>
      <c r="AN2605">
        <f t="shared" ca="1" si="1037"/>
        <v>1</v>
      </c>
      <c r="AO2605">
        <f t="shared" ca="1" si="1038"/>
        <v>0</v>
      </c>
      <c r="AP2605">
        <f t="shared" ca="1" si="1039"/>
        <v>0</v>
      </c>
      <c r="AQ2605">
        <f t="shared" ca="1" si="1040"/>
        <v>1</v>
      </c>
      <c r="AR2605">
        <f t="shared" ca="1" si="1041"/>
        <v>0</v>
      </c>
      <c r="AS2605">
        <v>1</v>
      </c>
      <c r="AT2605">
        <v>1</v>
      </c>
      <c r="AU2605">
        <f t="shared" ca="1" si="1042"/>
        <v>0</v>
      </c>
      <c r="AV2605">
        <f t="shared" ca="1" si="1042"/>
        <v>0</v>
      </c>
      <c r="AW2605">
        <f t="shared" ca="1" si="1042"/>
        <v>1</v>
      </c>
      <c r="AX2605">
        <v>1</v>
      </c>
    </row>
    <row r="2606" spans="1:50">
      <c r="A2606" s="2">
        <v>41459</v>
      </c>
      <c r="B2606">
        <v>1606</v>
      </c>
      <c r="C2606">
        <v>9</v>
      </c>
      <c r="D2606">
        <f t="shared" ca="1" si="1043"/>
        <v>11.195891993264325</v>
      </c>
      <c r="E2606">
        <f t="shared" ca="1" si="1044"/>
        <v>-2.1958919932643255</v>
      </c>
      <c r="F2606" t="str">
        <f t="shared" ca="1" si="1045"/>
        <v>low</v>
      </c>
      <c r="G2606">
        <v>451</v>
      </c>
      <c r="H2606">
        <f t="shared" si="1046"/>
        <v>451</v>
      </c>
      <c r="I2606">
        <f t="shared" ca="1" si="1047"/>
        <v>659.58238111046467</v>
      </c>
      <c r="J2606">
        <f t="shared" ca="1" si="1048"/>
        <v>-208.58238111046467</v>
      </c>
      <c r="K2606" t="str">
        <f t="shared" ca="1" si="1049"/>
        <v>medium</v>
      </c>
      <c r="L2606">
        <v>18.25</v>
      </c>
      <c r="M2606" t="str">
        <f t="shared" si="1022"/>
        <v>high</v>
      </c>
      <c r="N2606">
        <f t="shared" si="1028"/>
        <v>7</v>
      </c>
      <c r="O2606">
        <f t="shared" si="1029"/>
        <v>4</v>
      </c>
      <c r="P2606" t="str">
        <f t="shared" si="1030"/>
        <v>čtvrtek</v>
      </c>
      <c r="Q2606">
        <f t="shared" si="1031"/>
        <v>0</v>
      </c>
      <c r="R2606">
        <f t="shared" si="1031"/>
        <v>0</v>
      </c>
      <c r="S2606">
        <f t="shared" si="1031"/>
        <v>0</v>
      </c>
      <c r="T2606">
        <f t="shared" si="1031"/>
        <v>0</v>
      </c>
      <c r="U2606">
        <f t="shared" si="1031"/>
        <v>0</v>
      </c>
      <c r="V2606">
        <f t="shared" si="1031"/>
        <v>0</v>
      </c>
      <c r="W2606">
        <f t="shared" si="1031"/>
        <v>1</v>
      </c>
      <c r="X2606">
        <f t="shared" si="1031"/>
        <v>0</v>
      </c>
      <c r="Y2606">
        <f t="shared" si="1031"/>
        <v>0</v>
      </c>
      <c r="Z2606">
        <f t="shared" si="1031"/>
        <v>0</v>
      </c>
      <c r="AA2606">
        <f t="shared" si="1031"/>
        <v>0</v>
      </c>
      <c r="AB2606">
        <f t="shared" si="1031"/>
        <v>0</v>
      </c>
      <c r="AC2606">
        <f t="shared" si="1032"/>
        <v>0</v>
      </c>
      <c r="AD2606">
        <f t="shared" si="1032"/>
        <v>0</v>
      </c>
      <c r="AE2606">
        <f t="shared" si="1032"/>
        <v>0</v>
      </c>
      <c r="AF2606">
        <f t="shared" si="1032"/>
        <v>1</v>
      </c>
      <c r="AG2606">
        <f t="shared" si="1032"/>
        <v>0</v>
      </c>
      <c r="AH2606">
        <f t="shared" si="1032"/>
        <v>0</v>
      </c>
      <c r="AI2606">
        <f t="shared" si="1032"/>
        <v>0</v>
      </c>
      <c r="AJ2606">
        <f t="shared" ca="1" si="1033"/>
        <v>0</v>
      </c>
      <c r="AK2606">
        <f t="shared" ca="1" si="1034"/>
        <v>1</v>
      </c>
      <c r="AL2606">
        <f t="shared" ca="1" si="1035"/>
        <v>0</v>
      </c>
      <c r="AM2606">
        <f t="shared" ca="1" si="1036"/>
        <v>0</v>
      </c>
      <c r="AN2606">
        <f t="shared" ca="1" si="1037"/>
        <v>1</v>
      </c>
      <c r="AO2606">
        <f t="shared" ca="1" si="1038"/>
        <v>0</v>
      </c>
      <c r="AP2606">
        <f t="shared" ca="1" si="1039"/>
        <v>0</v>
      </c>
      <c r="AQ2606">
        <f t="shared" ca="1" si="1040"/>
        <v>0</v>
      </c>
      <c r="AR2606">
        <f t="shared" ca="1" si="1041"/>
        <v>1</v>
      </c>
      <c r="AS2606">
        <v>1</v>
      </c>
      <c r="AT2606">
        <v>0</v>
      </c>
      <c r="AU2606">
        <f t="shared" ca="1" si="1042"/>
        <v>1</v>
      </c>
      <c r="AV2606">
        <f t="shared" ca="1" si="1042"/>
        <v>0</v>
      </c>
      <c r="AW2606">
        <f t="shared" ca="1" si="1042"/>
        <v>0</v>
      </c>
      <c r="AX2606">
        <v>0</v>
      </c>
    </row>
    <row r="2607" spans="1:50">
      <c r="A2607" s="2">
        <v>41460</v>
      </c>
      <c r="B2607">
        <v>1607</v>
      </c>
      <c r="C2607">
        <v>9</v>
      </c>
      <c r="D2607">
        <f t="shared" ca="1" si="1043"/>
        <v>11.196560308338409</v>
      </c>
      <c r="E2607">
        <f t="shared" ca="1" si="1044"/>
        <v>-2.1965603083384089</v>
      </c>
      <c r="F2607" t="str">
        <f t="shared" ca="1" si="1045"/>
        <v>low</v>
      </c>
      <c r="G2607">
        <v>334</v>
      </c>
      <c r="H2607">
        <f t="shared" si="1046"/>
        <v>334</v>
      </c>
      <c r="I2607">
        <f t="shared" ca="1" si="1047"/>
        <v>659.55803695995758</v>
      </c>
      <c r="J2607">
        <f t="shared" ca="1" si="1048"/>
        <v>-325.55803695995758</v>
      </c>
      <c r="K2607" t="str">
        <f t="shared" ca="1" si="1049"/>
        <v>low</v>
      </c>
      <c r="L2607">
        <v>12.9</v>
      </c>
      <c r="M2607" t="str">
        <f t="shared" si="1022"/>
        <v>medium</v>
      </c>
      <c r="N2607">
        <f t="shared" si="1028"/>
        <v>7</v>
      </c>
      <c r="O2607">
        <f t="shared" si="1029"/>
        <v>5</v>
      </c>
      <c r="P2607" t="str">
        <f t="shared" si="1030"/>
        <v>pátek</v>
      </c>
      <c r="Q2607">
        <f t="shared" si="1031"/>
        <v>0</v>
      </c>
      <c r="R2607">
        <f t="shared" si="1031"/>
        <v>0</v>
      </c>
      <c r="S2607">
        <f t="shared" si="1031"/>
        <v>0</v>
      </c>
      <c r="T2607">
        <f t="shared" si="1031"/>
        <v>0</v>
      </c>
      <c r="U2607">
        <f t="shared" si="1031"/>
        <v>0</v>
      </c>
      <c r="V2607">
        <f t="shared" si="1031"/>
        <v>0</v>
      </c>
      <c r="W2607">
        <f t="shared" si="1031"/>
        <v>1</v>
      </c>
      <c r="X2607">
        <f t="shared" si="1031"/>
        <v>0</v>
      </c>
      <c r="Y2607">
        <f t="shared" si="1031"/>
        <v>0</v>
      </c>
      <c r="Z2607">
        <f t="shared" si="1031"/>
        <v>0</v>
      </c>
      <c r="AA2607">
        <f t="shared" si="1031"/>
        <v>0</v>
      </c>
      <c r="AB2607">
        <f t="shared" si="1031"/>
        <v>0</v>
      </c>
      <c r="AC2607">
        <f t="shared" si="1032"/>
        <v>0</v>
      </c>
      <c r="AD2607">
        <f t="shared" si="1032"/>
        <v>0</v>
      </c>
      <c r="AE2607">
        <f t="shared" si="1032"/>
        <v>0</v>
      </c>
      <c r="AF2607">
        <f t="shared" si="1032"/>
        <v>0</v>
      </c>
      <c r="AG2607">
        <f t="shared" si="1032"/>
        <v>1</v>
      </c>
      <c r="AH2607">
        <f t="shared" si="1032"/>
        <v>0</v>
      </c>
      <c r="AI2607">
        <f t="shared" si="1032"/>
        <v>0</v>
      </c>
      <c r="AJ2607">
        <f t="shared" ca="1" si="1033"/>
        <v>0</v>
      </c>
      <c r="AK2607">
        <f t="shared" ca="1" si="1034"/>
        <v>1</v>
      </c>
      <c r="AL2607">
        <f t="shared" ca="1" si="1035"/>
        <v>0</v>
      </c>
      <c r="AM2607">
        <f t="shared" ca="1" si="1036"/>
        <v>0</v>
      </c>
      <c r="AN2607">
        <f t="shared" ca="1" si="1037"/>
        <v>1</v>
      </c>
      <c r="AO2607">
        <f t="shared" ca="1" si="1038"/>
        <v>0</v>
      </c>
      <c r="AP2607">
        <f t="shared" ca="1" si="1039"/>
        <v>0</v>
      </c>
      <c r="AQ2607">
        <f t="shared" ca="1" si="1040"/>
        <v>1</v>
      </c>
      <c r="AR2607">
        <f t="shared" ca="1" si="1041"/>
        <v>0</v>
      </c>
      <c r="AS2607">
        <v>0</v>
      </c>
      <c r="AT2607">
        <v>0</v>
      </c>
      <c r="AU2607">
        <f t="shared" ca="1" si="1042"/>
        <v>1</v>
      </c>
      <c r="AV2607">
        <f t="shared" ca="1" si="1042"/>
        <v>0</v>
      </c>
      <c r="AW2607">
        <f t="shared" ca="1" si="1042"/>
        <v>0</v>
      </c>
      <c r="AX2607">
        <v>0</v>
      </c>
    </row>
    <row r="2608" spans="1:50">
      <c r="A2608" s="2">
        <v>41461</v>
      </c>
      <c r="B2608">
        <v>1608</v>
      </c>
      <c r="C2608">
        <v>8</v>
      </c>
      <c r="D2608">
        <f t="shared" ca="1" si="1043"/>
        <v>11.19722921234168</v>
      </c>
      <c r="E2608">
        <f t="shared" ca="1" si="1044"/>
        <v>-3.1972292123416803</v>
      </c>
      <c r="F2608" t="str">
        <f t="shared" ca="1" si="1045"/>
        <v>low</v>
      </c>
      <c r="G2608">
        <v>300</v>
      </c>
      <c r="H2608">
        <f t="shared" si="1046"/>
        <v>300</v>
      </c>
      <c r="I2608">
        <f t="shared" ca="1" si="1047"/>
        <v>659.53378523053357</v>
      </c>
      <c r="J2608">
        <f t="shared" ca="1" si="1048"/>
        <v>-359.53378523053357</v>
      </c>
      <c r="K2608" t="str">
        <f t="shared" ca="1" si="1049"/>
        <v>low</v>
      </c>
      <c r="L2608">
        <v>18.649999999999999</v>
      </c>
      <c r="M2608" t="str">
        <f t="shared" si="1022"/>
        <v>high</v>
      </c>
      <c r="N2608">
        <f t="shared" si="1028"/>
        <v>7</v>
      </c>
      <c r="O2608">
        <f t="shared" si="1029"/>
        <v>6</v>
      </c>
      <c r="P2608" t="str">
        <f t="shared" si="1030"/>
        <v>sobota</v>
      </c>
      <c r="Q2608">
        <f t="shared" si="1031"/>
        <v>0</v>
      </c>
      <c r="R2608">
        <f t="shared" si="1031"/>
        <v>0</v>
      </c>
      <c r="S2608">
        <f t="shared" si="1031"/>
        <v>0</v>
      </c>
      <c r="T2608">
        <f t="shared" si="1031"/>
        <v>0</v>
      </c>
      <c r="U2608">
        <f t="shared" si="1031"/>
        <v>0</v>
      </c>
      <c r="V2608">
        <f t="shared" si="1031"/>
        <v>0</v>
      </c>
      <c r="W2608">
        <f t="shared" si="1031"/>
        <v>1</v>
      </c>
      <c r="X2608">
        <f t="shared" si="1031"/>
        <v>0</v>
      </c>
      <c r="Y2608">
        <f t="shared" si="1031"/>
        <v>0</v>
      </c>
      <c r="Z2608">
        <f t="shared" si="1031"/>
        <v>0</v>
      </c>
      <c r="AA2608">
        <f t="shared" si="1031"/>
        <v>0</v>
      </c>
      <c r="AB2608">
        <f t="shared" si="1031"/>
        <v>0</v>
      </c>
      <c r="AC2608">
        <f t="shared" si="1032"/>
        <v>0</v>
      </c>
      <c r="AD2608">
        <f t="shared" si="1032"/>
        <v>0</v>
      </c>
      <c r="AE2608">
        <f t="shared" si="1032"/>
        <v>0</v>
      </c>
      <c r="AF2608">
        <f t="shared" si="1032"/>
        <v>0</v>
      </c>
      <c r="AG2608">
        <f t="shared" si="1032"/>
        <v>0</v>
      </c>
      <c r="AH2608">
        <f t="shared" si="1032"/>
        <v>1</v>
      </c>
      <c r="AI2608">
        <f t="shared" si="1032"/>
        <v>0</v>
      </c>
      <c r="AJ2608">
        <f t="shared" ca="1" si="1033"/>
        <v>0</v>
      </c>
      <c r="AK2608">
        <f t="shared" ca="1" si="1034"/>
        <v>1</v>
      </c>
      <c r="AL2608">
        <f t="shared" ca="1" si="1035"/>
        <v>0</v>
      </c>
      <c r="AM2608">
        <f t="shared" ca="1" si="1036"/>
        <v>0</v>
      </c>
      <c r="AN2608">
        <f t="shared" ca="1" si="1037"/>
        <v>1</v>
      </c>
      <c r="AO2608">
        <f t="shared" ca="1" si="1038"/>
        <v>0</v>
      </c>
      <c r="AP2608">
        <f t="shared" ca="1" si="1039"/>
        <v>0</v>
      </c>
      <c r="AQ2608">
        <f t="shared" ca="1" si="1040"/>
        <v>0</v>
      </c>
      <c r="AR2608">
        <f t="shared" ca="1" si="1041"/>
        <v>1</v>
      </c>
      <c r="AS2608">
        <v>0</v>
      </c>
      <c r="AT2608">
        <v>0</v>
      </c>
      <c r="AU2608">
        <f t="shared" ca="1" si="1042"/>
        <v>1</v>
      </c>
      <c r="AV2608">
        <f t="shared" ca="1" si="1042"/>
        <v>0</v>
      </c>
      <c r="AW2608">
        <f t="shared" ca="1" si="1042"/>
        <v>0</v>
      </c>
      <c r="AX2608">
        <v>0</v>
      </c>
    </row>
    <row r="2609" spans="1:50">
      <c r="A2609" s="2">
        <v>41462</v>
      </c>
      <c r="B2609">
        <v>1609</v>
      </c>
      <c r="C2609">
        <v>9</v>
      </c>
      <c r="D2609">
        <f t="shared" ca="1" si="1043"/>
        <v>11.197898707566459</v>
      </c>
      <c r="E2609">
        <f t="shared" ca="1" si="1044"/>
        <v>-2.1978987075664591</v>
      </c>
      <c r="F2609" t="str">
        <f t="shared" ca="1" si="1045"/>
        <v>low</v>
      </c>
      <c r="G2609">
        <v>567</v>
      </c>
      <c r="H2609">
        <f t="shared" si="1046"/>
        <v>567</v>
      </c>
      <c r="I2609">
        <f t="shared" ca="1" si="1047"/>
        <v>659.50962623551959</v>
      </c>
      <c r="J2609">
        <f t="shared" ca="1" si="1048"/>
        <v>-92.50962623551959</v>
      </c>
      <c r="K2609" t="str">
        <f t="shared" ca="1" si="1049"/>
        <v>medium</v>
      </c>
      <c r="L2609">
        <v>16.55</v>
      </c>
      <c r="M2609" t="str">
        <f t="shared" si="1022"/>
        <v>high</v>
      </c>
      <c r="N2609">
        <f t="shared" si="1028"/>
        <v>7</v>
      </c>
      <c r="O2609">
        <f t="shared" si="1029"/>
        <v>7</v>
      </c>
      <c r="P2609" t="str">
        <f t="shared" si="1030"/>
        <v>neděle</v>
      </c>
      <c r="Q2609">
        <f t="shared" si="1031"/>
        <v>0</v>
      </c>
      <c r="R2609">
        <f t="shared" si="1031"/>
        <v>0</v>
      </c>
      <c r="S2609">
        <f t="shared" si="1031"/>
        <v>0</v>
      </c>
      <c r="T2609">
        <f t="shared" si="1031"/>
        <v>0</v>
      </c>
      <c r="U2609">
        <f t="shared" si="1031"/>
        <v>0</v>
      </c>
      <c r="V2609">
        <f t="shared" si="1031"/>
        <v>0</v>
      </c>
      <c r="W2609">
        <f t="shared" si="1031"/>
        <v>1</v>
      </c>
      <c r="X2609">
        <f t="shared" si="1031"/>
        <v>0</v>
      </c>
      <c r="Y2609">
        <f t="shared" si="1031"/>
        <v>0</v>
      </c>
      <c r="Z2609">
        <f t="shared" si="1031"/>
        <v>0</v>
      </c>
      <c r="AA2609">
        <f t="shared" si="1031"/>
        <v>0</v>
      </c>
      <c r="AB2609">
        <f t="shared" si="1031"/>
        <v>0</v>
      </c>
      <c r="AC2609">
        <f t="shared" si="1032"/>
        <v>0</v>
      </c>
      <c r="AD2609">
        <f t="shared" si="1032"/>
        <v>0</v>
      </c>
      <c r="AE2609">
        <f t="shared" si="1032"/>
        <v>0</v>
      </c>
      <c r="AF2609">
        <f t="shared" si="1032"/>
        <v>0</v>
      </c>
      <c r="AG2609">
        <f t="shared" si="1032"/>
        <v>0</v>
      </c>
      <c r="AH2609">
        <f t="shared" si="1032"/>
        <v>0</v>
      </c>
      <c r="AI2609">
        <f t="shared" si="1032"/>
        <v>1</v>
      </c>
      <c r="AJ2609">
        <f t="shared" ca="1" si="1033"/>
        <v>1</v>
      </c>
      <c r="AK2609">
        <f t="shared" ca="1" si="1034"/>
        <v>0</v>
      </c>
      <c r="AL2609">
        <f t="shared" ca="1" si="1035"/>
        <v>0</v>
      </c>
      <c r="AM2609">
        <f t="shared" ca="1" si="1036"/>
        <v>0</v>
      </c>
      <c r="AN2609">
        <f t="shared" ca="1" si="1037"/>
        <v>1</v>
      </c>
      <c r="AO2609">
        <f t="shared" ca="1" si="1038"/>
        <v>0</v>
      </c>
      <c r="AP2609">
        <f t="shared" ca="1" si="1039"/>
        <v>0</v>
      </c>
      <c r="AQ2609">
        <f t="shared" ca="1" si="1040"/>
        <v>0</v>
      </c>
      <c r="AR2609">
        <f t="shared" ca="1" si="1041"/>
        <v>1</v>
      </c>
      <c r="AS2609">
        <v>0</v>
      </c>
      <c r="AT2609">
        <v>0</v>
      </c>
      <c r="AU2609">
        <f t="shared" ca="1" si="1042"/>
        <v>1</v>
      </c>
      <c r="AV2609">
        <f t="shared" ca="1" si="1042"/>
        <v>0</v>
      </c>
      <c r="AW2609">
        <f t="shared" ca="1" si="1042"/>
        <v>0</v>
      </c>
      <c r="AX2609">
        <v>0</v>
      </c>
    </row>
    <row r="2610" spans="1:50">
      <c r="A2610" s="2">
        <v>41463</v>
      </c>
      <c r="B2610">
        <v>1610</v>
      </c>
      <c r="C2610">
        <v>13</v>
      </c>
      <c r="D2610">
        <f t="shared" ca="1" si="1043"/>
        <v>11.198568796305061</v>
      </c>
      <c r="E2610">
        <f t="shared" ca="1" si="1044"/>
        <v>1.8014312036949391</v>
      </c>
      <c r="F2610" t="str">
        <f t="shared" ca="1" si="1045"/>
        <v>high</v>
      </c>
      <c r="G2610">
        <v>261</v>
      </c>
      <c r="H2610">
        <f t="shared" si="1046"/>
        <v>261</v>
      </c>
      <c r="I2610">
        <f t="shared" ca="1" si="1047"/>
        <v>659.48556028824271</v>
      </c>
      <c r="J2610">
        <f t="shared" ca="1" si="1048"/>
        <v>-398.48556028824271</v>
      </c>
      <c r="K2610" t="str">
        <f t="shared" ca="1" si="1049"/>
        <v>low</v>
      </c>
      <c r="L2610">
        <v>16.899999999999999</v>
      </c>
      <c r="M2610" t="str">
        <f t="shared" si="1022"/>
        <v>high</v>
      </c>
      <c r="N2610">
        <f t="shared" si="1028"/>
        <v>7</v>
      </c>
      <c r="O2610">
        <f t="shared" si="1029"/>
        <v>1</v>
      </c>
      <c r="P2610" t="str">
        <f t="shared" si="1030"/>
        <v>pondělí</v>
      </c>
      <c r="Q2610">
        <f t="shared" si="1031"/>
        <v>0</v>
      </c>
      <c r="R2610">
        <f t="shared" si="1031"/>
        <v>0</v>
      </c>
      <c r="S2610">
        <f t="shared" si="1031"/>
        <v>0</v>
      </c>
      <c r="T2610">
        <f t="shared" si="1031"/>
        <v>0</v>
      </c>
      <c r="U2610">
        <f t="shared" si="1031"/>
        <v>0</v>
      </c>
      <c r="V2610">
        <f t="shared" si="1031"/>
        <v>0</v>
      </c>
      <c r="W2610">
        <f t="shared" si="1031"/>
        <v>1</v>
      </c>
      <c r="X2610">
        <f t="shared" si="1031"/>
        <v>0</v>
      </c>
      <c r="Y2610">
        <f t="shared" si="1031"/>
        <v>0</v>
      </c>
      <c r="Z2610">
        <f t="shared" si="1031"/>
        <v>0</v>
      </c>
      <c r="AA2610">
        <f t="shared" si="1031"/>
        <v>0</v>
      </c>
      <c r="AB2610">
        <f t="shared" si="1031"/>
        <v>0</v>
      </c>
      <c r="AC2610">
        <f t="shared" si="1032"/>
        <v>1</v>
      </c>
      <c r="AD2610">
        <f t="shared" si="1032"/>
        <v>0</v>
      </c>
      <c r="AE2610">
        <f t="shared" si="1032"/>
        <v>0</v>
      </c>
      <c r="AF2610">
        <f t="shared" si="1032"/>
        <v>0</v>
      </c>
      <c r="AG2610">
        <f t="shared" si="1032"/>
        <v>0</v>
      </c>
      <c r="AH2610">
        <f t="shared" si="1032"/>
        <v>0</v>
      </c>
      <c r="AI2610">
        <f t="shared" si="1032"/>
        <v>0</v>
      </c>
      <c r="AJ2610">
        <f t="shared" ca="1" si="1033"/>
        <v>1</v>
      </c>
      <c r="AK2610">
        <f t="shared" ca="1" si="1034"/>
        <v>0</v>
      </c>
      <c r="AL2610">
        <f t="shared" ca="1" si="1035"/>
        <v>0</v>
      </c>
      <c r="AM2610">
        <f t="shared" ca="1" si="1036"/>
        <v>0</v>
      </c>
      <c r="AN2610">
        <f t="shared" ca="1" si="1037"/>
        <v>1</v>
      </c>
      <c r="AO2610">
        <f t="shared" ca="1" si="1038"/>
        <v>0</v>
      </c>
      <c r="AP2610">
        <f t="shared" ca="1" si="1039"/>
        <v>0</v>
      </c>
      <c r="AQ2610">
        <f t="shared" ca="1" si="1040"/>
        <v>0</v>
      </c>
      <c r="AR2610">
        <f t="shared" ca="1" si="1041"/>
        <v>1</v>
      </c>
      <c r="AS2610">
        <v>0</v>
      </c>
      <c r="AT2610">
        <v>0</v>
      </c>
      <c r="AU2610">
        <f t="shared" ca="1" si="1042"/>
        <v>0</v>
      </c>
      <c r="AV2610">
        <f t="shared" ca="1" si="1042"/>
        <v>0</v>
      </c>
      <c r="AW2610">
        <f t="shared" ca="1" si="1042"/>
        <v>1</v>
      </c>
      <c r="AX2610">
        <v>0</v>
      </c>
    </row>
    <row r="2611" spans="1:50">
      <c r="A2611" s="2">
        <v>41464</v>
      </c>
      <c r="B2611">
        <v>1611</v>
      </c>
      <c r="C2611">
        <v>9</v>
      </c>
      <c r="D2611">
        <f t="shared" ca="1" si="1043"/>
        <v>11.199239480849805</v>
      </c>
      <c r="E2611">
        <f t="shared" ca="1" si="1044"/>
        <v>-2.1992394808498048</v>
      </c>
      <c r="F2611" t="str">
        <f t="shared" ca="1" si="1045"/>
        <v>low</v>
      </c>
      <c r="G2611">
        <v>522</v>
      </c>
      <c r="H2611">
        <f t="shared" si="1046"/>
        <v>522</v>
      </c>
      <c r="I2611">
        <f t="shared" ca="1" si="1047"/>
        <v>659.46158770202965</v>
      </c>
      <c r="J2611">
        <f t="shared" ca="1" si="1048"/>
        <v>-137.46158770202965</v>
      </c>
      <c r="K2611" t="str">
        <f t="shared" ca="1" si="1049"/>
        <v>medium</v>
      </c>
      <c r="L2611">
        <v>18.350000000000001</v>
      </c>
      <c r="M2611" t="str">
        <f t="shared" si="1022"/>
        <v>high</v>
      </c>
      <c r="N2611">
        <f t="shared" si="1028"/>
        <v>7</v>
      </c>
      <c r="O2611">
        <f t="shared" si="1029"/>
        <v>2</v>
      </c>
      <c r="P2611" t="str">
        <f t="shared" si="1030"/>
        <v>úterý</v>
      </c>
      <c r="Q2611">
        <f t="shared" ref="Q2611:AB2620" si="1050">VLOOKUP($N2611,$V$31:$AH$42,Q$592+1,0)</f>
        <v>0</v>
      </c>
      <c r="R2611">
        <f t="shared" si="1050"/>
        <v>0</v>
      </c>
      <c r="S2611">
        <f t="shared" si="1050"/>
        <v>0</v>
      </c>
      <c r="T2611">
        <f t="shared" si="1050"/>
        <v>0</v>
      </c>
      <c r="U2611">
        <f t="shared" si="1050"/>
        <v>0</v>
      </c>
      <c r="V2611">
        <f t="shared" si="1050"/>
        <v>0</v>
      </c>
      <c r="W2611">
        <f t="shared" si="1050"/>
        <v>1</v>
      </c>
      <c r="X2611">
        <f t="shared" si="1050"/>
        <v>0</v>
      </c>
      <c r="Y2611">
        <f t="shared" si="1050"/>
        <v>0</v>
      </c>
      <c r="Z2611">
        <f t="shared" si="1050"/>
        <v>0</v>
      </c>
      <c r="AA2611">
        <f t="shared" si="1050"/>
        <v>0</v>
      </c>
      <c r="AB2611">
        <f t="shared" si="1050"/>
        <v>0</v>
      </c>
      <c r="AC2611">
        <f t="shared" ref="AC2611:AI2620" si="1051">VLOOKUP($O2611,$V$74:$AC$80,AC$592+1,0)</f>
        <v>0</v>
      </c>
      <c r="AD2611">
        <f t="shared" si="1051"/>
        <v>1</v>
      </c>
      <c r="AE2611">
        <f t="shared" si="1051"/>
        <v>0</v>
      </c>
      <c r="AF2611">
        <f t="shared" si="1051"/>
        <v>0</v>
      </c>
      <c r="AG2611">
        <f t="shared" si="1051"/>
        <v>0</v>
      </c>
      <c r="AH2611">
        <f t="shared" si="1051"/>
        <v>0</v>
      </c>
      <c r="AI2611">
        <f t="shared" si="1051"/>
        <v>0</v>
      </c>
      <c r="AJ2611">
        <f t="shared" ca="1" si="1033"/>
        <v>1</v>
      </c>
      <c r="AK2611">
        <f t="shared" ca="1" si="1034"/>
        <v>0</v>
      </c>
      <c r="AL2611">
        <f t="shared" ca="1" si="1035"/>
        <v>0</v>
      </c>
      <c r="AM2611">
        <f t="shared" ca="1" si="1036"/>
        <v>0</v>
      </c>
      <c r="AN2611">
        <f t="shared" ca="1" si="1037"/>
        <v>0</v>
      </c>
      <c r="AO2611">
        <f t="shared" ca="1" si="1038"/>
        <v>1</v>
      </c>
      <c r="AP2611">
        <f t="shared" ca="1" si="1039"/>
        <v>0</v>
      </c>
      <c r="AQ2611">
        <f t="shared" ca="1" si="1040"/>
        <v>0</v>
      </c>
      <c r="AR2611">
        <f t="shared" ca="1" si="1041"/>
        <v>1</v>
      </c>
      <c r="AS2611">
        <v>0</v>
      </c>
      <c r="AT2611">
        <v>0</v>
      </c>
      <c r="AU2611">
        <f t="shared" ca="1" si="1042"/>
        <v>1</v>
      </c>
      <c r="AV2611">
        <f t="shared" ca="1" si="1042"/>
        <v>0</v>
      </c>
      <c r="AW2611">
        <f t="shared" ca="1" si="1042"/>
        <v>0</v>
      </c>
      <c r="AX2611">
        <v>0</v>
      </c>
    </row>
    <row r="2612" spans="1:50">
      <c r="A2612" s="2">
        <v>41465</v>
      </c>
      <c r="B2612">
        <v>1612</v>
      </c>
      <c r="C2612">
        <v>11</v>
      </c>
      <c r="D2612">
        <f t="shared" ca="1" si="1043"/>
        <v>11.199910763493007</v>
      </c>
      <c r="E2612">
        <f t="shared" ca="1" si="1044"/>
        <v>-0.19991076349300663</v>
      </c>
      <c r="F2612" t="str">
        <f t="shared" ca="1" si="1045"/>
        <v>medium</v>
      </c>
      <c r="G2612">
        <v>310</v>
      </c>
      <c r="H2612">
        <f t="shared" si="1046"/>
        <v>310</v>
      </c>
      <c r="I2612">
        <f t="shared" ca="1" si="1047"/>
        <v>659.43770879020735</v>
      </c>
      <c r="J2612">
        <f t="shared" ca="1" si="1048"/>
        <v>-349.43770879020735</v>
      </c>
      <c r="K2612" t="str">
        <f t="shared" ca="1" si="1049"/>
        <v>low</v>
      </c>
      <c r="L2612">
        <v>18.25</v>
      </c>
      <c r="M2612" t="str">
        <f t="shared" si="1022"/>
        <v>high</v>
      </c>
      <c r="N2612">
        <f t="shared" si="1028"/>
        <v>7</v>
      </c>
      <c r="O2612">
        <f t="shared" si="1029"/>
        <v>3</v>
      </c>
      <c r="P2612" t="str">
        <f t="shared" si="1030"/>
        <v>středa</v>
      </c>
      <c r="Q2612">
        <f t="shared" si="1050"/>
        <v>0</v>
      </c>
      <c r="R2612">
        <f t="shared" si="1050"/>
        <v>0</v>
      </c>
      <c r="S2612">
        <f t="shared" si="1050"/>
        <v>0</v>
      </c>
      <c r="T2612">
        <f t="shared" si="1050"/>
        <v>0</v>
      </c>
      <c r="U2612">
        <f t="shared" si="1050"/>
        <v>0</v>
      </c>
      <c r="V2612">
        <f t="shared" si="1050"/>
        <v>0</v>
      </c>
      <c r="W2612">
        <f t="shared" si="1050"/>
        <v>1</v>
      </c>
      <c r="X2612">
        <f t="shared" si="1050"/>
        <v>0</v>
      </c>
      <c r="Y2612">
        <f t="shared" si="1050"/>
        <v>0</v>
      </c>
      <c r="Z2612">
        <f t="shared" si="1050"/>
        <v>0</v>
      </c>
      <c r="AA2612">
        <f t="shared" si="1050"/>
        <v>0</v>
      </c>
      <c r="AB2612">
        <f t="shared" si="1050"/>
        <v>0</v>
      </c>
      <c r="AC2612">
        <f t="shared" si="1051"/>
        <v>0</v>
      </c>
      <c r="AD2612">
        <f t="shared" si="1051"/>
        <v>0</v>
      </c>
      <c r="AE2612">
        <f t="shared" si="1051"/>
        <v>1</v>
      </c>
      <c r="AF2612">
        <f t="shared" si="1051"/>
        <v>0</v>
      </c>
      <c r="AG2612">
        <f t="shared" si="1051"/>
        <v>0</v>
      </c>
      <c r="AH2612">
        <f t="shared" si="1051"/>
        <v>0</v>
      </c>
      <c r="AI2612">
        <f t="shared" si="1051"/>
        <v>0</v>
      </c>
      <c r="AJ2612">
        <f t="shared" ca="1" si="1033"/>
        <v>1</v>
      </c>
      <c r="AK2612">
        <f t="shared" ca="1" si="1034"/>
        <v>0</v>
      </c>
      <c r="AL2612">
        <f t="shared" ca="1" si="1035"/>
        <v>0</v>
      </c>
      <c r="AM2612">
        <f t="shared" ca="1" si="1036"/>
        <v>0</v>
      </c>
      <c r="AN2612">
        <f t="shared" ca="1" si="1037"/>
        <v>0</v>
      </c>
      <c r="AO2612">
        <f t="shared" ca="1" si="1038"/>
        <v>1</v>
      </c>
      <c r="AP2612">
        <f t="shared" ca="1" si="1039"/>
        <v>0</v>
      </c>
      <c r="AQ2612">
        <f t="shared" ca="1" si="1040"/>
        <v>0</v>
      </c>
      <c r="AR2612">
        <f t="shared" ca="1" si="1041"/>
        <v>1</v>
      </c>
      <c r="AS2612">
        <v>0</v>
      </c>
      <c r="AT2612">
        <v>0</v>
      </c>
      <c r="AU2612">
        <f t="shared" ca="1" si="1042"/>
        <v>0</v>
      </c>
      <c r="AV2612">
        <f t="shared" ca="1" si="1042"/>
        <v>1</v>
      </c>
      <c r="AW2612">
        <f t="shared" ca="1" si="1042"/>
        <v>0</v>
      </c>
      <c r="AX2612">
        <v>0</v>
      </c>
    </row>
    <row r="2613" spans="1:50">
      <c r="A2613" s="2">
        <v>41466</v>
      </c>
      <c r="B2613">
        <v>1613</v>
      </c>
      <c r="C2613">
        <v>11</v>
      </c>
      <c r="D2613">
        <f t="shared" ca="1" si="1043"/>
        <v>11.200582646526982</v>
      </c>
      <c r="E2613">
        <f t="shared" ca="1" si="1044"/>
        <v>-0.20058264652698199</v>
      </c>
      <c r="F2613" t="str">
        <f t="shared" ca="1" si="1045"/>
        <v>medium</v>
      </c>
      <c r="G2613">
        <v>468</v>
      </c>
      <c r="H2613">
        <f t="shared" si="1046"/>
        <v>468</v>
      </c>
      <c r="I2613">
        <f t="shared" ca="1" si="1047"/>
        <v>659.41392386610278</v>
      </c>
      <c r="J2613">
        <f t="shared" ca="1" si="1048"/>
        <v>-191.41392386610278</v>
      </c>
      <c r="K2613" t="str">
        <f t="shared" ca="1" si="1049"/>
        <v>medium</v>
      </c>
      <c r="L2613">
        <v>14.55</v>
      </c>
      <c r="M2613" t="str">
        <f t="shared" si="1022"/>
        <v>high</v>
      </c>
      <c r="N2613">
        <f t="shared" si="1028"/>
        <v>7</v>
      </c>
      <c r="O2613">
        <f t="shared" si="1029"/>
        <v>4</v>
      </c>
      <c r="P2613" t="str">
        <f t="shared" si="1030"/>
        <v>čtvrtek</v>
      </c>
      <c r="Q2613">
        <f t="shared" si="1050"/>
        <v>0</v>
      </c>
      <c r="R2613">
        <f t="shared" si="1050"/>
        <v>0</v>
      </c>
      <c r="S2613">
        <f t="shared" si="1050"/>
        <v>0</v>
      </c>
      <c r="T2613">
        <f t="shared" si="1050"/>
        <v>0</v>
      </c>
      <c r="U2613">
        <f t="shared" si="1050"/>
        <v>0</v>
      </c>
      <c r="V2613">
        <f t="shared" si="1050"/>
        <v>0</v>
      </c>
      <c r="W2613">
        <f t="shared" si="1050"/>
        <v>1</v>
      </c>
      <c r="X2613">
        <f t="shared" si="1050"/>
        <v>0</v>
      </c>
      <c r="Y2613">
        <f t="shared" si="1050"/>
        <v>0</v>
      </c>
      <c r="Z2613">
        <f t="shared" si="1050"/>
        <v>0</v>
      </c>
      <c r="AA2613">
        <f t="shared" si="1050"/>
        <v>0</v>
      </c>
      <c r="AB2613">
        <f t="shared" si="1050"/>
        <v>0</v>
      </c>
      <c r="AC2613">
        <f t="shared" si="1051"/>
        <v>0</v>
      </c>
      <c r="AD2613">
        <f t="shared" si="1051"/>
        <v>0</v>
      </c>
      <c r="AE2613">
        <f t="shared" si="1051"/>
        <v>0</v>
      </c>
      <c r="AF2613">
        <f t="shared" si="1051"/>
        <v>1</v>
      </c>
      <c r="AG2613">
        <f t="shared" si="1051"/>
        <v>0</v>
      </c>
      <c r="AH2613">
        <f t="shared" si="1051"/>
        <v>0</v>
      </c>
      <c r="AI2613">
        <f t="shared" si="1051"/>
        <v>0</v>
      </c>
      <c r="AJ2613">
        <f t="shared" ca="1" si="1033"/>
        <v>1</v>
      </c>
      <c r="AK2613">
        <f t="shared" ca="1" si="1034"/>
        <v>0</v>
      </c>
      <c r="AL2613">
        <f t="shared" ca="1" si="1035"/>
        <v>0</v>
      </c>
      <c r="AM2613">
        <f t="shared" ca="1" si="1036"/>
        <v>0</v>
      </c>
      <c r="AN2613">
        <f t="shared" ca="1" si="1037"/>
        <v>0</v>
      </c>
      <c r="AO2613">
        <f t="shared" ca="1" si="1038"/>
        <v>1</v>
      </c>
      <c r="AP2613">
        <f t="shared" ca="1" si="1039"/>
        <v>0</v>
      </c>
      <c r="AQ2613">
        <f t="shared" ca="1" si="1040"/>
        <v>0</v>
      </c>
      <c r="AR2613">
        <f t="shared" ca="1" si="1041"/>
        <v>1</v>
      </c>
      <c r="AS2613">
        <v>1</v>
      </c>
      <c r="AT2613">
        <v>0</v>
      </c>
      <c r="AU2613">
        <f t="shared" ca="1" si="1042"/>
        <v>0</v>
      </c>
      <c r="AV2613">
        <f t="shared" ca="1" si="1042"/>
        <v>1</v>
      </c>
      <c r="AW2613">
        <f t="shared" ca="1" si="1042"/>
        <v>0</v>
      </c>
      <c r="AX2613">
        <v>0</v>
      </c>
    </row>
    <row r="2614" spans="1:50">
      <c r="A2614" s="2">
        <v>41467</v>
      </c>
      <c r="B2614">
        <v>1614</v>
      </c>
      <c r="C2614">
        <v>18</v>
      </c>
      <c r="D2614">
        <f t="shared" ca="1" si="1043"/>
        <v>11.201255132244052</v>
      </c>
      <c r="E2614">
        <f t="shared" ca="1" si="1044"/>
        <v>6.7987448677559481</v>
      </c>
      <c r="F2614" t="str">
        <f t="shared" ca="1" si="1045"/>
        <v>high</v>
      </c>
      <c r="G2614">
        <v>1070</v>
      </c>
      <c r="H2614">
        <f t="shared" si="1046"/>
        <v>1070</v>
      </c>
      <c r="I2614">
        <f t="shared" ca="1" si="1047"/>
        <v>659.39023324304276</v>
      </c>
      <c r="J2614">
        <f t="shared" ca="1" si="1048"/>
        <v>410.60976675695724</v>
      </c>
      <c r="K2614" t="str">
        <f t="shared" ca="1" si="1049"/>
        <v>high</v>
      </c>
      <c r="L2614">
        <v>15.35</v>
      </c>
      <c r="M2614" t="str">
        <f t="shared" si="1022"/>
        <v>high</v>
      </c>
      <c r="N2614">
        <f t="shared" si="1028"/>
        <v>7</v>
      </c>
      <c r="O2614">
        <f t="shared" si="1029"/>
        <v>5</v>
      </c>
      <c r="P2614" t="str">
        <f t="shared" si="1030"/>
        <v>pátek</v>
      </c>
      <c r="Q2614">
        <f t="shared" si="1050"/>
        <v>0</v>
      </c>
      <c r="R2614">
        <f t="shared" si="1050"/>
        <v>0</v>
      </c>
      <c r="S2614">
        <f t="shared" si="1050"/>
        <v>0</v>
      </c>
      <c r="T2614">
        <f t="shared" si="1050"/>
        <v>0</v>
      </c>
      <c r="U2614">
        <f t="shared" si="1050"/>
        <v>0</v>
      </c>
      <c r="V2614">
        <f t="shared" si="1050"/>
        <v>0</v>
      </c>
      <c r="W2614">
        <f t="shared" si="1050"/>
        <v>1</v>
      </c>
      <c r="X2614">
        <f t="shared" si="1050"/>
        <v>0</v>
      </c>
      <c r="Y2614">
        <f t="shared" si="1050"/>
        <v>0</v>
      </c>
      <c r="Z2614">
        <f t="shared" si="1050"/>
        <v>0</v>
      </c>
      <c r="AA2614">
        <f t="shared" si="1050"/>
        <v>0</v>
      </c>
      <c r="AB2614">
        <f t="shared" si="1050"/>
        <v>0</v>
      </c>
      <c r="AC2614">
        <f t="shared" si="1051"/>
        <v>0</v>
      </c>
      <c r="AD2614">
        <f t="shared" si="1051"/>
        <v>0</v>
      </c>
      <c r="AE2614">
        <f t="shared" si="1051"/>
        <v>0</v>
      </c>
      <c r="AF2614">
        <f t="shared" si="1051"/>
        <v>0</v>
      </c>
      <c r="AG2614">
        <f t="shared" si="1051"/>
        <v>1</v>
      </c>
      <c r="AH2614">
        <f t="shared" si="1051"/>
        <v>0</v>
      </c>
      <c r="AI2614">
        <f t="shared" si="1051"/>
        <v>0</v>
      </c>
      <c r="AJ2614">
        <f t="shared" ca="1" si="1033"/>
        <v>1</v>
      </c>
      <c r="AK2614">
        <f t="shared" ca="1" si="1034"/>
        <v>0</v>
      </c>
      <c r="AL2614">
        <f t="shared" ca="1" si="1035"/>
        <v>0</v>
      </c>
      <c r="AM2614">
        <f t="shared" ca="1" si="1036"/>
        <v>0</v>
      </c>
      <c r="AN2614">
        <f t="shared" ca="1" si="1037"/>
        <v>0</v>
      </c>
      <c r="AO2614">
        <f t="shared" ca="1" si="1038"/>
        <v>1</v>
      </c>
      <c r="AP2614">
        <f t="shared" ca="1" si="1039"/>
        <v>0</v>
      </c>
      <c r="AQ2614">
        <f t="shared" ca="1" si="1040"/>
        <v>0</v>
      </c>
      <c r="AR2614">
        <f t="shared" ca="1" si="1041"/>
        <v>1</v>
      </c>
      <c r="AS2614">
        <v>1</v>
      </c>
      <c r="AT2614">
        <v>0</v>
      </c>
      <c r="AU2614">
        <f t="shared" ca="1" si="1042"/>
        <v>0</v>
      </c>
      <c r="AV2614">
        <f t="shared" ca="1" si="1042"/>
        <v>0</v>
      </c>
      <c r="AW2614">
        <f t="shared" ca="1" si="1042"/>
        <v>1</v>
      </c>
      <c r="AX2614">
        <v>1</v>
      </c>
    </row>
    <row r="2615" spans="1:50">
      <c r="A2615" s="2">
        <v>41468</v>
      </c>
      <c r="B2615">
        <v>1615</v>
      </c>
      <c r="C2615">
        <v>4</v>
      </c>
      <c r="D2615">
        <f t="shared" ca="1" si="1043"/>
        <v>11.20192822293653</v>
      </c>
      <c r="E2615">
        <f t="shared" ca="1" si="1044"/>
        <v>-7.2019282229365302</v>
      </c>
      <c r="F2615" t="str">
        <f t="shared" ca="1" si="1045"/>
        <v>low</v>
      </c>
      <c r="G2615">
        <v>86</v>
      </c>
      <c r="H2615">
        <f t="shared" si="1046"/>
        <v>86</v>
      </c>
      <c r="I2615">
        <f t="shared" ca="1" si="1047"/>
        <v>659.36663723435424</v>
      </c>
      <c r="J2615">
        <f t="shared" ca="1" si="1048"/>
        <v>-573.36663723435424</v>
      </c>
      <c r="K2615" t="str">
        <f t="shared" ca="1" si="1049"/>
        <v>low</v>
      </c>
      <c r="L2615">
        <v>16</v>
      </c>
      <c r="M2615" t="str">
        <f t="shared" si="1022"/>
        <v>high</v>
      </c>
      <c r="N2615">
        <f t="shared" si="1028"/>
        <v>7</v>
      </c>
      <c r="O2615">
        <f t="shared" si="1029"/>
        <v>6</v>
      </c>
      <c r="P2615" t="str">
        <f t="shared" si="1030"/>
        <v>sobota</v>
      </c>
      <c r="Q2615">
        <f t="shared" si="1050"/>
        <v>0</v>
      </c>
      <c r="R2615">
        <f t="shared" si="1050"/>
        <v>0</v>
      </c>
      <c r="S2615">
        <f t="shared" si="1050"/>
        <v>0</v>
      </c>
      <c r="T2615">
        <f t="shared" si="1050"/>
        <v>0</v>
      </c>
      <c r="U2615">
        <f t="shared" si="1050"/>
        <v>0</v>
      </c>
      <c r="V2615">
        <f t="shared" si="1050"/>
        <v>0</v>
      </c>
      <c r="W2615">
        <f t="shared" si="1050"/>
        <v>1</v>
      </c>
      <c r="X2615">
        <f t="shared" si="1050"/>
        <v>0</v>
      </c>
      <c r="Y2615">
        <f t="shared" si="1050"/>
        <v>0</v>
      </c>
      <c r="Z2615">
        <f t="shared" si="1050"/>
        <v>0</v>
      </c>
      <c r="AA2615">
        <f t="shared" si="1050"/>
        <v>0</v>
      </c>
      <c r="AB2615">
        <f t="shared" si="1050"/>
        <v>0</v>
      </c>
      <c r="AC2615">
        <f t="shared" si="1051"/>
        <v>0</v>
      </c>
      <c r="AD2615">
        <f t="shared" si="1051"/>
        <v>0</v>
      </c>
      <c r="AE2615">
        <f t="shared" si="1051"/>
        <v>0</v>
      </c>
      <c r="AF2615">
        <f t="shared" si="1051"/>
        <v>0</v>
      </c>
      <c r="AG2615">
        <f t="shared" si="1051"/>
        <v>0</v>
      </c>
      <c r="AH2615">
        <f t="shared" si="1051"/>
        <v>1</v>
      </c>
      <c r="AI2615">
        <f t="shared" si="1051"/>
        <v>0</v>
      </c>
      <c r="AJ2615">
        <f t="shared" ca="1" si="1033"/>
        <v>1</v>
      </c>
      <c r="AK2615">
        <f t="shared" ca="1" si="1034"/>
        <v>0</v>
      </c>
      <c r="AL2615">
        <f t="shared" ca="1" si="1035"/>
        <v>0</v>
      </c>
      <c r="AM2615">
        <f t="shared" ca="1" si="1036"/>
        <v>0</v>
      </c>
      <c r="AN2615">
        <f t="shared" ca="1" si="1037"/>
        <v>0</v>
      </c>
      <c r="AO2615">
        <f t="shared" ca="1" si="1038"/>
        <v>1</v>
      </c>
      <c r="AP2615">
        <f t="shared" ca="1" si="1039"/>
        <v>0</v>
      </c>
      <c r="AQ2615">
        <f t="shared" ca="1" si="1040"/>
        <v>0</v>
      </c>
      <c r="AR2615">
        <f t="shared" ca="1" si="1041"/>
        <v>1</v>
      </c>
      <c r="AS2615">
        <v>1</v>
      </c>
      <c r="AT2615">
        <v>0</v>
      </c>
      <c r="AU2615">
        <f t="shared" ca="1" si="1042"/>
        <v>1</v>
      </c>
      <c r="AV2615">
        <f t="shared" ca="1" si="1042"/>
        <v>0</v>
      </c>
      <c r="AW2615">
        <f t="shared" ca="1" si="1042"/>
        <v>0</v>
      </c>
      <c r="AX2615">
        <v>0</v>
      </c>
    </row>
    <row r="2616" spans="1:50">
      <c r="A2616" s="2">
        <v>41469</v>
      </c>
      <c r="B2616">
        <v>1616</v>
      </c>
      <c r="C2616">
        <v>8</v>
      </c>
      <c r="D2616">
        <f t="shared" ca="1" si="1043"/>
        <v>11.202601920896736</v>
      </c>
      <c r="E2616">
        <f t="shared" ca="1" si="1044"/>
        <v>-3.2026019208967362</v>
      </c>
      <c r="F2616" t="str">
        <f t="shared" ca="1" si="1045"/>
        <v>low</v>
      </c>
      <c r="G2616">
        <v>136</v>
      </c>
      <c r="H2616">
        <f t="shared" si="1046"/>
        <v>136</v>
      </c>
      <c r="I2616">
        <f t="shared" ca="1" si="1047"/>
        <v>659.34313615336418</v>
      </c>
      <c r="J2616">
        <f t="shared" ca="1" si="1048"/>
        <v>-523.34313615336418</v>
      </c>
      <c r="K2616" t="str">
        <f t="shared" ca="1" si="1049"/>
        <v>low</v>
      </c>
      <c r="L2616">
        <v>15.85</v>
      </c>
      <c r="M2616" t="str">
        <f t="shared" si="1022"/>
        <v>high</v>
      </c>
      <c r="N2616">
        <f t="shared" si="1028"/>
        <v>7</v>
      </c>
      <c r="O2616">
        <f t="shared" si="1029"/>
        <v>7</v>
      </c>
      <c r="P2616" t="str">
        <f t="shared" si="1030"/>
        <v>neděle</v>
      </c>
      <c r="Q2616">
        <f t="shared" si="1050"/>
        <v>0</v>
      </c>
      <c r="R2616">
        <f t="shared" si="1050"/>
        <v>0</v>
      </c>
      <c r="S2616">
        <f t="shared" si="1050"/>
        <v>0</v>
      </c>
      <c r="T2616">
        <f t="shared" si="1050"/>
        <v>0</v>
      </c>
      <c r="U2616">
        <f t="shared" si="1050"/>
        <v>0</v>
      </c>
      <c r="V2616">
        <f t="shared" si="1050"/>
        <v>0</v>
      </c>
      <c r="W2616">
        <f t="shared" si="1050"/>
        <v>1</v>
      </c>
      <c r="X2616">
        <f t="shared" si="1050"/>
        <v>0</v>
      </c>
      <c r="Y2616">
        <f t="shared" si="1050"/>
        <v>0</v>
      </c>
      <c r="Z2616">
        <f t="shared" si="1050"/>
        <v>0</v>
      </c>
      <c r="AA2616">
        <f t="shared" si="1050"/>
        <v>0</v>
      </c>
      <c r="AB2616">
        <f t="shared" si="1050"/>
        <v>0</v>
      </c>
      <c r="AC2616">
        <f t="shared" si="1051"/>
        <v>0</v>
      </c>
      <c r="AD2616">
        <f t="shared" si="1051"/>
        <v>0</v>
      </c>
      <c r="AE2616">
        <f t="shared" si="1051"/>
        <v>0</v>
      </c>
      <c r="AF2616">
        <f t="shared" si="1051"/>
        <v>0</v>
      </c>
      <c r="AG2616">
        <f t="shared" si="1051"/>
        <v>0</v>
      </c>
      <c r="AH2616">
        <f t="shared" si="1051"/>
        <v>0</v>
      </c>
      <c r="AI2616">
        <f t="shared" si="1051"/>
        <v>1</v>
      </c>
      <c r="AJ2616">
        <f t="shared" ca="1" si="1033"/>
        <v>1</v>
      </c>
      <c r="AK2616">
        <f t="shared" ca="1" si="1034"/>
        <v>0</v>
      </c>
      <c r="AL2616">
        <f t="shared" ca="1" si="1035"/>
        <v>0</v>
      </c>
      <c r="AM2616">
        <f t="shared" ca="1" si="1036"/>
        <v>0</v>
      </c>
      <c r="AN2616">
        <f t="shared" ca="1" si="1037"/>
        <v>0</v>
      </c>
      <c r="AO2616">
        <f t="shared" ca="1" si="1038"/>
        <v>1</v>
      </c>
      <c r="AP2616">
        <f t="shared" ca="1" si="1039"/>
        <v>0</v>
      </c>
      <c r="AQ2616">
        <f t="shared" ca="1" si="1040"/>
        <v>0</v>
      </c>
      <c r="AR2616">
        <f t="shared" ca="1" si="1041"/>
        <v>1</v>
      </c>
      <c r="AS2616">
        <v>0</v>
      </c>
      <c r="AT2616">
        <v>0</v>
      </c>
      <c r="AU2616">
        <f t="shared" ca="1" si="1042"/>
        <v>1</v>
      </c>
      <c r="AV2616">
        <f t="shared" ca="1" si="1042"/>
        <v>0</v>
      </c>
      <c r="AW2616">
        <f t="shared" ca="1" si="1042"/>
        <v>0</v>
      </c>
      <c r="AX2616">
        <v>0</v>
      </c>
    </row>
    <row r="2617" spans="1:50">
      <c r="A2617" s="2">
        <v>41470</v>
      </c>
      <c r="B2617">
        <v>1617</v>
      </c>
      <c r="C2617">
        <v>10</v>
      </c>
      <c r="D2617">
        <f t="shared" ca="1" si="1043"/>
        <v>11.203276228416982</v>
      </c>
      <c r="E2617">
        <f t="shared" ca="1" si="1044"/>
        <v>-1.203276228416982</v>
      </c>
      <c r="F2617" t="str">
        <f t="shared" ca="1" si="1045"/>
        <v>medium</v>
      </c>
      <c r="G2617">
        <v>173</v>
      </c>
      <c r="H2617">
        <f t="shared" si="1046"/>
        <v>173</v>
      </c>
      <c r="I2617">
        <f t="shared" ca="1" si="1047"/>
        <v>659.31973031339942</v>
      </c>
      <c r="J2617">
        <f t="shared" ca="1" si="1048"/>
        <v>-486.31973031339942</v>
      </c>
      <c r="K2617" t="str">
        <f t="shared" ca="1" si="1049"/>
        <v>low</v>
      </c>
      <c r="L2617">
        <v>16.95</v>
      </c>
      <c r="M2617" t="str">
        <f t="shared" si="1022"/>
        <v>high</v>
      </c>
      <c r="N2617">
        <f t="shared" si="1028"/>
        <v>7</v>
      </c>
      <c r="O2617">
        <f t="shared" si="1029"/>
        <v>1</v>
      </c>
      <c r="P2617" t="str">
        <f t="shared" si="1030"/>
        <v>pondělí</v>
      </c>
      <c r="Q2617">
        <f t="shared" si="1050"/>
        <v>0</v>
      </c>
      <c r="R2617">
        <f t="shared" si="1050"/>
        <v>0</v>
      </c>
      <c r="S2617">
        <f t="shared" si="1050"/>
        <v>0</v>
      </c>
      <c r="T2617">
        <f t="shared" si="1050"/>
        <v>0</v>
      </c>
      <c r="U2617">
        <f t="shared" si="1050"/>
        <v>0</v>
      </c>
      <c r="V2617">
        <f t="shared" si="1050"/>
        <v>0</v>
      </c>
      <c r="W2617">
        <f t="shared" si="1050"/>
        <v>1</v>
      </c>
      <c r="X2617">
        <f t="shared" si="1050"/>
        <v>0</v>
      </c>
      <c r="Y2617">
        <f t="shared" si="1050"/>
        <v>0</v>
      </c>
      <c r="Z2617">
        <f t="shared" si="1050"/>
        <v>0</v>
      </c>
      <c r="AA2617">
        <f t="shared" si="1050"/>
        <v>0</v>
      </c>
      <c r="AB2617">
        <f t="shared" si="1050"/>
        <v>0</v>
      </c>
      <c r="AC2617">
        <f t="shared" si="1051"/>
        <v>1</v>
      </c>
      <c r="AD2617">
        <f t="shared" si="1051"/>
        <v>0</v>
      </c>
      <c r="AE2617">
        <f t="shared" si="1051"/>
        <v>0</v>
      </c>
      <c r="AF2617">
        <f t="shared" si="1051"/>
        <v>0</v>
      </c>
      <c r="AG2617">
        <f t="shared" si="1051"/>
        <v>0</v>
      </c>
      <c r="AH2617">
        <f t="shared" si="1051"/>
        <v>0</v>
      </c>
      <c r="AI2617">
        <f t="shared" si="1051"/>
        <v>0</v>
      </c>
      <c r="AJ2617">
        <f t="shared" ca="1" si="1033"/>
        <v>1</v>
      </c>
      <c r="AK2617">
        <f t="shared" ca="1" si="1034"/>
        <v>0</v>
      </c>
      <c r="AL2617">
        <f t="shared" ca="1" si="1035"/>
        <v>0</v>
      </c>
      <c r="AM2617">
        <f t="shared" ca="1" si="1036"/>
        <v>0</v>
      </c>
      <c r="AN2617">
        <f t="shared" ca="1" si="1037"/>
        <v>0</v>
      </c>
      <c r="AO2617">
        <f t="shared" ca="1" si="1038"/>
        <v>1</v>
      </c>
      <c r="AP2617">
        <f t="shared" ca="1" si="1039"/>
        <v>0</v>
      </c>
      <c r="AQ2617">
        <f t="shared" ca="1" si="1040"/>
        <v>0</v>
      </c>
      <c r="AR2617">
        <f t="shared" ca="1" si="1041"/>
        <v>1</v>
      </c>
      <c r="AS2617">
        <v>0</v>
      </c>
      <c r="AT2617">
        <v>0</v>
      </c>
      <c r="AU2617">
        <f t="shared" ca="1" si="1042"/>
        <v>0</v>
      </c>
      <c r="AV2617">
        <f t="shared" ca="1" si="1042"/>
        <v>1</v>
      </c>
      <c r="AW2617">
        <f t="shared" ca="1" si="1042"/>
        <v>0</v>
      </c>
      <c r="AX2617">
        <v>0</v>
      </c>
    </row>
    <row r="2618" spans="1:50">
      <c r="A2618" s="2">
        <v>41471</v>
      </c>
      <c r="B2618">
        <v>1618</v>
      </c>
      <c r="C2618">
        <v>13</v>
      </c>
      <c r="D2618">
        <f t="shared" ca="1" si="1043"/>
        <v>11.20395114778959</v>
      </c>
      <c r="E2618">
        <f t="shared" ca="1" si="1044"/>
        <v>1.7960488522104097</v>
      </c>
      <c r="F2618" t="str">
        <f t="shared" ca="1" si="1045"/>
        <v>high</v>
      </c>
      <c r="G2618">
        <v>615</v>
      </c>
      <c r="H2618">
        <f t="shared" si="1046"/>
        <v>615</v>
      </c>
      <c r="I2618">
        <f t="shared" ca="1" si="1047"/>
        <v>659.29642002778678</v>
      </c>
      <c r="J2618">
        <f t="shared" ca="1" si="1048"/>
        <v>-44.29642002778678</v>
      </c>
      <c r="K2618" t="str">
        <f t="shared" ca="1" si="1049"/>
        <v>medium</v>
      </c>
      <c r="L2618">
        <v>16.5</v>
      </c>
      <c r="M2618" t="str">
        <f t="shared" si="1022"/>
        <v>high</v>
      </c>
      <c r="N2618">
        <f t="shared" si="1028"/>
        <v>7</v>
      </c>
      <c r="O2618">
        <f t="shared" si="1029"/>
        <v>2</v>
      </c>
      <c r="P2618" t="str">
        <f t="shared" si="1030"/>
        <v>úterý</v>
      </c>
      <c r="Q2618">
        <f t="shared" si="1050"/>
        <v>0</v>
      </c>
      <c r="R2618">
        <f t="shared" si="1050"/>
        <v>0</v>
      </c>
      <c r="S2618">
        <f t="shared" si="1050"/>
        <v>0</v>
      </c>
      <c r="T2618">
        <f t="shared" si="1050"/>
        <v>0</v>
      </c>
      <c r="U2618">
        <f t="shared" si="1050"/>
        <v>0</v>
      </c>
      <c r="V2618">
        <f t="shared" si="1050"/>
        <v>0</v>
      </c>
      <c r="W2618">
        <f t="shared" si="1050"/>
        <v>1</v>
      </c>
      <c r="X2618">
        <f t="shared" si="1050"/>
        <v>0</v>
      </c>
      <c r="Y2618">
        <f t="shared" si="1050"/>
        <v>0</v>
      </c>
      <c r="Z2618">
        <f t="shared" si="1050"/>
        <v>0</v>
      </c>
      <c r="AA2618">
        <f t="shared" si="1050"/>
        <v>0</v>
      </c>
      <c r="AB2618">
        <f t="shared" si="1050"/>
        <v>0</v>
      </c>
      <c r="AC2618">
        <f t="shared" si="1051"/>
        <v>0</v>
      </c>
      <c r="AD2618">
        <f t="shared" si="1051"/>
        <v>1</v>
      </c>
      <c r="AE2618">
        <f t="shared" si="1051"/>
        <v>0</v>
      </c>
      <c r="AF2618">
        <f t="shared" si="1051"/>
        <v>0</v>
      </c>
      <c r="AG2618">
        <f t="shared" si="1051"/>
        <v>0</v>
      </c>
      <c r="AH2618">
        <f t="shared" si="1051"/>
        <v>0</v>
      </c>
      <c r="AI2618">
        <f t="shared" si="1051"/>
        <v>0</v>
      </c>
      <c r="AJ2618">
        <f t="shared" ca="1" si="1033"/>
        <v>1</v>
      </c>
      <c r="AK2618">
        <f t="shared" ca="1" si="1034"/>
        <v>0</v>
      </c>
      <c r="AL2618">
        <f t="shared" ca="1" si="1035"/>
        <v>0</v>
      </c>
      <c r="AM2618">
        <f t="shared" ca="1" si="1036"/>
        <v>0</v>
      </c>
      <c r="AN2618">
        <f t="shared" ca="1" si="1037"/>
        <v>1</v>
      </c>
      <c r="AO2618">
        <f t="shared" ca="1" si="1038"/>
        <v>0</v>
      </c>
      <c r="AP2618">
        <f t="shared" ca="1" si="1039"/>
        <v>0</v>
      </c>
      <c r="AQ2618">
        <f t="shared" ca="1" si="1040"/>
        <v>0</v>
      </c>
      <c r="AR2618">
        <f t="shared" ca="1" si="1041"/>
        <v>1</v>
      </c>
      <c r="AS2618">
        <v>0</v>
      </c>
      <c r="AT2618">
        <v>0</v>
      </c>
      <c r="AU2618">
        <f t="shared" ca="1" si="1042"/>
        <v>0</v>
      </c>
      <c r="AV2618">
        <f t="shared" ca="1" si="1042"/>
        <v>0</v>
      </c>
      <c r="AW2618">
        <f t="shared" ca="1" si="1042"/>
        <v>1</v>
      </c>
      <c r="AX2618">
        <v>0</v>
      </c>
    </row>
    <row r="2619" spans="1:50">
      <c r="A2619" s="2">
        <v>41472</v>
      </c>
      <c r="B2619">
        <v>1619</v>
      </c>
      <c r="C2619">
        <v>9</v>
      </c>
      <c r="D2619">
        <f t="shared" ca="1" si="1043"/>
        <v>11.204626681306877</v>
      </c>
      <c r="E2619">
        <f t="shared" ca="1" si="1044"/>
        <v>-2.2046266813068769</v>
      </c>
      <c r="F2619" t="str">
        <f t="shared" ca="1" si="1045"/>
        <v>low</v>
      </c>
      <c r="G2619">
        <v>860</v>
      </c>
      <c r="H2619">
        <f t="shared" si="1046"/>
        <v>860</v>
      </c>
      <c r="I2619">
        <f t="shared" ca="1" si="1047"/>
        <v>659.27320560985333</v>
      </c>
      <c r="J2619">
        <f t="shared" ca="1" si="1048"/>
        <v>200.72679439014667</v>
      </c>
      <c r="K2619" t="str">
        <f t="shared" ca="1" si="1049"/>
        <v>high</v>
      </c>
      <c r="L2619">
        <v>17.899999999999999</v>
      </c>
      <c r="M2619" t="str">
        <f t="shared" si="1022"/>
        <v>high</v>
      </c>
      <c r="N2619">
        <f t="shared" si="1028"/>
        <v>7</v>
      </c>
      <c r="O2619">
        <f t="shared" si="1029"/>
        <v>3</v>
      </c>
      <c r="P2619" t="str">
        <f t="shared" si="1030"/>
        <v>středa</v>
      </c>
      <c r="Q2619">
        <f t="shared" si="1050"/>
        <v>0</v>
      </c>
      <c r="R2619">
        <f t="shared" si="1050"/>
        <v>0</v>
      </c>
      <c r="S2619">
        <f t="shared" si="1050"/>
        <v>0</v>
      </c>
      <c r="T2619">
        <f t="shared" si="1050"/>
        <v>0</v>
      </c>
      <c r="U2619">
        <f t="shared" si="1050"/>
        <v>0</v>
      </c>
      <c r="V2619">
        <f t="shared" si="1050"/>
        <v>0</v>
      </c>
      <c r="W2619">
        <f t="shared" si="1050"/>
        <v>1</v>
      </c>
      <c r="X2619">
        <f t="shared" si="1050"/>
        <v>0</v>
      </c>
      <c r="Y2619">
        <f t="shared" si="1050"/>
        <v>0</v>
      </c>
      <c r="Z2619">
        <f t="shared" si="1050"/>
        <v>0</v>
      </c>
      <c r="AA2619">
        <f t="shared" si="1050"/>
        <v>0</v>
      </c>
      <c r="AB2619">
        <f t="shared" si="1050"/>
        <v>0</v>
      </c>
      <c r="AC2619">
        <f t="shared" si="1051"/>
        <v>0</v>
      </c>
      <c r="AD2619">
        <f t="shared" si="1051"/>
        <v>0</v>
      </c>
      <c r="AE2619">
        <f t="shared" si="1051"/>
        <v>1</v>
      </c>
      <c r="AF2619">
        <f t="shared" si="1051"/>
        <v>0</v>
      </c>
      <c r="AG2619">
        <f t="shared" si="1051"/>
        <v>0</v>
      </c>
      <c r="AH2619">
        <f t="shared" si="1051"/>
        <v>0</v>
      </c>
      <c r="AI2619">
        <f t="shared" si="1051"/>
        <v>0</v>
      </c>
      <c r="AJ2619">
        <f t="shared" ca="1" si="1033"/>
        <v>1</v>
      </c>
      <c r="AK2619">
        <f t="shared" ca="1" si="1034"/>
        <v>0</v>
      </c>
      <c r="AL2619">
        <f t="shared" ca="1" si="1035"/>
        <v>0</v>
      </c>
      <c r="AM2619">
        <f t="shared" ca="1" si="1036"/>
        <v>0</v>
      </c>
      <c r="AN2619">
        <f t="shared" ca="1" si="1037"/>
        <v>0</v>
      </c>
      <c r="AO2619">
        <f t="shared" ca="1" si="1038"/>
        <v>1</v>
      </c>
      <c r="AP2619">
        <f t="shared" ca="1" si="1039"/>
        <v>0</v>
      </c>
      <c r="AQ2619">
        <f t="shared" ca="1" si="1040"/>
        <v>0</v>
      </c>
      <c r="AR2619">
        <f t="shared" ca="1" si="1041"/>
        <v>1</v>
      </c>
      <c r="AS2619">
        <v>0</v>
      </c>
      <c r="AT2619">
        <v>0</v>
      </c>
      <c r="AU2619">
        <f t="shared" ca="1" si="1042"/>
        <v>1</v>
      </c>
      <c r="AV2619">
        <f t="shared" ca="1" si="1042"/>
        <v>0</v>
      </c>
      <c r="AW2619">
        <f t="shared" ca="1" si="1042"/>
        <v>0</v>
      </c>
      <c r="AX2619">
        <v>1</v>
      </c>
    </row>
    <row r="2620" spans="1:50">
      <c r="A2620" s="2">
        <v>41473</v>
      </c>
      <c r="B2620">
        <v>1620</v>
      </c>
      <c r="C2620">
        <v>11</v>
      </c>
      <c r="D2620">
        <f t="shared" ca="1" si="1043"/>
        <v>11.205302831261156</v>
      </c>
      <c r="E2620">
        <f t="shared" ca="1" si="1044"/>
        <v>-0.20530283126115556</v>
      </c>
      <c r="F2620" t="str">
        <f t="shared" ca="1" si="1045"/>
        <v>medium</v>
      </c>
      <c r="G2620">
        <v>431</v>
      </c>
      <c r="H2620">
        <f t="shared" si="1046"/>
        <v>431</v>
      </c>
      <c r="I2620">
        <f t="shared" ca="1" si="1047"/>
        <v>659.25008737292592</v>
      </c>
      <c r="J2620">
        <f t="shared" ca="1" si="1048"/>
        <v>-228.25008737292592</v>
      </c>
      <c r="K2620" t="str">
        <f t="shared" ca="1" si="1049"/>
        <v>medium</v>
      </c>
      <c r="L2620">
        <v>18.7</v>
      </c>
      <c r="M2620" t="str">
        <f t="shared" si="1022"/>
        <v>high</v>
      </c>
      <c r="N2620">
        <f t="shared" si="1028"/>
        <v>7</v>
      </c>
      <c r="O2620">
        <f t="shared" si="1029"/>
        <v>4</v>
      </c>
      <c r="P2620" t="str">
        <f t="shared" si="1030"/>
        <v>čtvrtek</v>
      </c>
      <c r="Q2620">
        <f t="shared" si="1050"/>
        <v>0</v>
      </c>
      <c r="R2620">
        <f t="shared" si="1050"/>
        <v>0</v>
      </c>
      <c r="S2620">
        <f t="shared" si="1050"/>
        <v>0</v>
      </c>
      <c r="T2620">
        <f t="shared" si="1050"/>
        <v>0</v>
      </c>
      <c r="U2620">
        <f t="shared" si="1050"/>
        <v>0</v>
      </c>
      <c r="V2620">
        <f t="shared" si="1050"/>
        <v>0</v>
      </c>
      <c r="W2620">
        <f t="shared" si="1050"/>
        <v>1</v>
      </c>
      <c r="X2620">
        <f t="shared" si="1050"/>
        <v>0</v>
      </c>
      <c r="Y2620">
        <f t="shared" si="1050"/>
        <v>0</v>
      </c>
      <c r="Z2620">
        <f t="shared" si="1050"/>
        <v>0</v>
      </c>
      <c r="AA2620">
        <f t="shared" si="1050"/>
        <v>0</v>
      </c>
      <c r="AB2620">
        <f t="shared" si="1050"/>
        <v>0</v>
      </c>
      <c r="AC2620">
        <f t="shared" si="1051"/>
        <v>0</v>
      </c>
      <c r="AD2620">
        <f t="shared" si="1051"/>
        <v>0</v>
      </c>
      <c r="AE2620">
        <f t="shared" si="1051"/>
        <v>0</v>
      </c>
      <c r="AF2620">
        <f t="shared" si="1051"/>
        <v>1</v>
      </c>
      <c r="AG2620">
        <f t="shared" si="1051"/>
        <v>0</v>
      </c>
      <c r="AH2620">
        <f t="shared" si="1051"/>
        <v>0</v>
      </c>
      <c r="AI2620">
        <f t="shared" si="1051"/>
        <v>0</v>
      </c>
      <c r="AJ2620">
        <f t="shared" ca="1" si="1033"/>
        <v>1</v>
      </c>
      <c r="AK2620">
        <f t="shared" ca="1" si="1034"/>
        <v>0</v>
      </c>
      <c r="AL2620">
        <f t="shared" ca="1" si="1035"/>
        <v>0</v>
      </c>
      <c r="AM2620">
        <f t="shared" ca="1" si="1036"/>
        <v>0</v>
      </c>
      <c r="AN2620">
        <f t="shared" ca="1" si="1037"/>
        <v>0</v>
      </c>
      <c r="AO2620">
        <f t="shared" ca="1" si="1038"/>
        <v>1</v>
      </c>
      <c r="AP2620">
        <f t="shared" ca="1" si="1039"/>
        <v>0</v>
      </c>
      <c r="AQ2620">
        <f t="shared" ca="1" si="1040"/>
        <v>0</v>
      </c>
      <c r="AR2620">
        <f t="shared" ca="1" si="1041"/>
        <v>1</v>
      </c>
      <c r="AS2620">
        <v>0</v>
      </c>
      <c r="AT2620">
        <v>0</v>
      </c>
      <c r="AU2620">
        <f t="shared" ca="1" si="1042"/>
        <v>0</v>
      </c>
      <c r="AV2620">
        <f t="shared" ca="1" si="1042"/>
        <v>1</v>
      </c>
      <c r="AW2620">
        <f t="shared" ca="1" si="1042"/>
        <v>0</v>
      </c>
      <c r="AX2620">
        <v>0</v>
      </c>
    </row>
    <row r="2621" spans="1:50">
      <c r="A2621" s="2">
        <v>41474</v>
      </c>
      <c r="B2621">
        <v>1621</v>
      </c>
      <c r="C2621">
        <v>10</v>
      </c>
      <c r="D2621">
        <f t="shared" ca="1" si="1043"/>
        <v>11.205979599944747</v>
      </c>
      <c r="E2621">
        <f t="shared" ca="1" si="1044"/>
        <v>-1.2059795999447473</v>
      </c>
      <c r="F2621" t="str">
        <f t="shared" ca="1" si="1045"/>
        <v>medium</v>
      </c>
      <c r="G2621">
        <v>401</v>
      </c>
      <c r="H2621">
        <f t="shared" si="1046"/>
        <v>401</v>
      </c>
      <c r="I2621">
        <f t="shared" ca="1" si="1047"/>
        <v>659.22706563033137</v>
      </c>
      <c r="J2621">
        <f t="shared" ca="1" si="1048"/>
        <v>-258.22706563033137</v>
      </c>
      <c r="K2621" t="str">
        <f t="shared" ca="1" si="1049"/>
        <v>medium</v>
      </c>
      <c r="L2621">
        <v>18.600000000000001</v>
      </c>
      <c r="M2621" t="str">
        <f t="shared" si="1022"/>
        <v>high</v>
      </c>
      <c r="N2621">
        <f t="shared" si="1028"/>
        <v>7</v>
      </c>
      <c r="O2621">
        <f t="shared" si="1029"/>
        <v>5</v>
      </c>
      <c r="P2621" t="str">
        <f t="shared" si="1030"/>
        <v>pátek</v>
      </c>
      <c r="Q2621">
        <f t="shared" ref="Q2621:AB2630" si="1052">VLOOKUP($N2621,$V$31:$AH$42,Q$592+1,0)</f>
        <v>0</v>
      </c>
      <c r="R2621">
        <f t="shared" si="1052"/>
        <v>0</v>
      </c>
      <c r="S2621">
        <f t="shared" si="1052"/>
        <v>0</v>
      </c>
      <c r="T2621">
        <f t="shared" si="1052"/>
        <v>0</v>
      </c>
      <c r="U2621">
        <f t="shared" si="1052"/>
        <v>0</v>
      </c>
      <c r="V2621">
        <f t="shared" si="1052"/>
        <v>0</v>
      </c>
      <c r="W2621">
        <f t="shared" si="1052"/>
        <v>1</v>
      </c>
      <c r="X2621">
        <f t="shared" si="1052"/>
        <v>0</v>
      </c>
      <c r="Y2621">
        <f t="shared" si="1052"/>
        <v>0</v>
      </c>
      <c r="Z2621">
        <f t="shared" si="1052"/>
        <v>0</v>
      </c>
      <c r="AA2621">
        <f t="shared" si="1052"/>
        <v>0</v>
      </c>
      <c r="AB2621">
        <f t="shared" si="1052"/>
        <v>0</v>
      </c>
      <c r="AC2621">
        <f t="shared" ref="AC2621:AI2630" si="1053">VLOOKUP($O2621,$V$74:$AC$80,AC$592+1,0)</f>
        <v>0</v>
      </c>
      <c r="AD2621">
        <f t="shared" si="1053"/>
        <v>0</v>
      </c>
      <c r="AE2621">
        <f t="shared" si="1053"/>
        <v>0</v>
      </c>
      <c r="AF2621">
        <f t="shared" si="1053"/>
        <v>0</v>
      </c>
      <c r="AG2621">
        <f t="shared" si="1053"/>
        <v>1</v>
      </c>
      <c r="AH2621">
        <f t="shared" si="1053"/>
        <v>0</v>
      </c>
      <c r="AI2621">
        <f t="shared" si="1053"/>
        <v>0</v>
      </c>
      <c r="AJ2621">
        <f t="shared" ca="1" si="1033"/>
        <v>1</v>
      </c>
      <c r="AK2621">
        <f t="shared" ca="1" si="1034"/>
        <v>0</v>
      </c>
      <c r="AL2621">
        <f t="shared" ca="1" si="1035"/>
        <v>0</v>
      </c>
      <c r="AM2621">
        <f t="shared" ca="1" si="1036"/>
        <v>0</v>
      </c>
      <c r="AN2621">
        <f t="shared" ca="1" si="1037"/>
        <v>0</v>
      </c>
      <c r="AO2621">
        <f t="shared" ca="1" si="1038"/>
        <v>1</v>
      </c>
      <c r="AP2621">
        <f t="shared" ca="1" si="1039"/>
        <v>0</v>
      </c>
      <c r="AQ2621">
        <f t="shared" ca="1" si="1040"/>
        <v>0</v>
      </c>
      <c r="AR2621">
        <f t="shared" ca="1" si="1041"/>
        <v>1</v>
      </c>
      <c r="AS2621">
        <v>0</v>
      </c>
      <c r="AT2621">
        <v>0</v>
      </c>
      <c r="AU2621">
        <f t="shared" ref="AU2621:AW2640" ca="1" si="1054">VLOOKUP(INDIRECT($AU$590&amp;ROW($A2621)),$F$17:$I$19,AU$592+1,0)</f>
        <v>0</v>
      </c>
      <c r="AV2621">
        <f t="shared" ca="1" si="1054"/>
        <v>1</v>
      </c>
      <c r="AW2621">
        <f t="shared" ca="1" si="1054"/>
        <v>0</v>
      </c>
      <c r="AX2621">
        <v>1</v>
      </c>
    </row>
    <row r="2622" spans="1:50">
      <c r="A2622" s="2">
        <v>41475</v>
      </c>
      <c r="B2622">
        <v>1622</v>
      </c>
      <c r="C2622">
        <v>15</v>
      </c>
      <c r="D2622">
        <f t="shared" ca="1" si="1043"/>
        <v>11.206656989649966</v>
      </c>
      <c r="E2622">
        <f t="shared" ca="1" si="1044"/>
        <v>3.7933430103500339</v>
      </c>
      <c r="F2622" t="str">
        <f t="shared" ca="1" si="1045"/>
        <v>high</v>
      </c>
      <c r="G2622">
        <v>712</v>
      </c>
      <c r="H2622">
        <f t="shared" si="1046"/>
        <v>712</v>
      </c>
      <c r="I2622">
        <f t="shared" ca="1" si="1047"/>
        <v>659.20414069539675</v>
      </c>
      <c r="J2622">
        <f t="shared" ca="1" si="1048"/>
        <v>52.795859304603255</v>
      </c>
      <c r="K2622" t="str">
        <f t="shared" ca="1" si="1049"/>
        <v>high</v>
      </c>
      <c r="L2622">
        <v>18.55</v>
      </c>
      <c r="M2622" t="str">
        <f t="shared" si="1022"/>
        <v>high</v>
      </c>
      <c r="N2622">
        <f t="shared" si="1028"/>
        <v>7</v>
      </c>
      <c r="O2622">
        <f t="shared" si="1029"/>
        <v>6</v>
      </c>
      <c r="P2622" t="str">
        <f t="shared" si="1030"/>
        <v>sobota</v>
      </c>
      <c r="Q2622">
        <f t="shared" si="1052"/>
        <v>0</v>
      </c>
      <c r="R2622">
        <f t="shared" si="1052"/>
        <v>0</v>
      </c>
      <c r="S2622">
        <f t="shared" si="1052"/>
        <v>0</v>
      </c>
      <c r="T2622">
        <f t="shared" si="1052"/>
        <v>0</v>
      </c>
      <c r="U2622">
        <f t="shared" si="1052"/>
        <v>0</v>
      </c>
      <c r="V2622">
        <f t="shared" si="1052"/>
        <v>0</v>
      </c>
      <c r="W2622">
        <f t="shared" si="1052"/>
        <v>1</v>
      </c>
      <c r="X2622">
        <f t="shared" si="1052"/>
        <v>0</v>
      </c>
      <c r="Y2622">
        <f t="shared" si="1052"/>
        <v>0</v>
      </c>
      <c r="Z2622">
        <f t="shared" si="1052"/>
        <v>0</v>
      </c>
      <c r="AA2622">
        <f t="shared" si="1052"/>
        <v>0</v>
      </c>
      <c r="AB2622">
        <f t="shared" si="1052"/>
        <v>0</v>
      </c>
      <c r="AC2622">
        <f t="shared" si="1053"/>
        <v>0</v>
      </c>
      <c r="AD2622">
        <f t="shared" si="1053"/>
        <v>0</v>
      </c>
      <c r="AE2622">
        <f t="shared" si="1053"/>
        <v>0</v>
      </c>
      <c r="AF2622">
        <f t="shared" si="1053"/>
        <v>0</v>
      </c>
      <c r="AG2622">
        <f t="shared" si="1053"/>
        <v>0</v>
      </c>
      <c r="AH2622">
        <f t="shared" si="1053"/>
        <v>1</v>
      </c>
      <c r="AI2622">
        <f t="shared" si="1053"/>
        <v>0</v>
      </c>
      <c r="AJ2622">
        <f t="shared" ca="1" si="1033"/>
        <v>1</v>
      </c>
      <c r="AK2622">
        <f t="shared" ca="1" si="1034"/>
        <v>0</v>
      </c>
      <c r="AL2622">
        <f t="shared" ca="1" si="1035"/>
        <v>0</v>
      </c>
      <c r="AM2622">
        <f t="shared" ca="1" si="1036"/>
        <v>0</v>
      </c>
      <c r="AN2622">
        <f t="shared" ca="1" si="1037"/>
        <v>0</v>
      </c>
      <c r="AO2622">
        <f t="shared" ca="1" si="1038"/>
        <v>1</v>
      </c>
      <c r="AP2622">
        <f t="shared" ca="1" si="1039"/>
        <v>0</v>
      </c>
      <c r="AQ2622">
        <f t="shared" ca="1" si="1040"/>
        <v>0</v>
      </c>
      <c r="AR2622">
        <f t="shared" ca="1" si="1041"/>
        <v>1</v>
      </c>
      <c r="AS2622">
        <v>0</v>
      </c>
      <c r="AT2622">
        <v>0</v>
      </c>
      <c r="AU2622">
        <f t="shared" ca="1" si="1054"/>
        <v>0</v>
      </c>
      <c r="AV2622">
        <f t="shared" ca="1" si="1054"/>
        <v>0</v>
      </c>
      <c r="AW2622">
        <f t="shared" ca="1" si="1054"/>
        <v>1</v>
      </c>
      <c r="AX2622">
        <v>1</v>
      </c>
    </row>
    <row r="2623" spans="1:50">
      <c r="A2623" s="2">
        <v>41476</v>
      </c>
      <c r="B2623">
        <v>1623</v>
      </c>
      <c r="C2623">
        <v>10</v>
      </c>
      <c r="D2623">
        <f t="shared" ca="1" si="1043"/>
        <v>11.207335002669129</v>
      </c>
      <c r="E2623">
        <f t="shared" ca="1" si="1044"/>
        <v>-1.2073350026691294</v>
      </c>
      <c r="F2623" t="str">
        <f t="shared" ca="1" si="1045"/>
        <v>medium</v>
      </c>
      <c r="G2623">
        <v>224</v>
      </c>
      <c r="H2623">
        <f t="shared" si="1046"/>
        <v>224</v>
      </c>
      <c r="I2623">
        <f t="shared" ca="1" si="1047"/>
        <v>659.18131288144878</v>
      </c>
      <c r="J2623">
        <f t="shared" ca="1" si="1048"/>
        <v>-435.18131288144878</v>
      </c>
      <c r="K2623" t="str">
        <f t="shared" ca="1" si="1049"/>
        <v>low</v>
      </c>
      <c r="L2623">
        <v>17.5</v>
      </c>
      <c r="M2623" t="str">
        <f t="shared" si="1022"/>
        <v>high</v>
      </c>
      <c r="N2623">
        <f t="shared" si="1028"/>
        <v>7</v>
      </c>
      <c r="O2623">
        <f t="shared" si="1029"/>
        <v>7</v>
      </c>
      <c r="P2623" t="str">
        <f t="shared" si="1030"/>
        <v>neděle</v>
      </c>
      <c r="Q2623">
        <f t="shared" si="1052"/>
        <v>0</v>
      </c>
      <c r="R2623">
        <f t="shared" si="1052"/>
        <v>0</v>
      </c>
      <c r="S2623">
        <f t="shared" si="1052"/>
        <v>0</v>
      </c>
      <c r="T2623">
        <f t="shared" si="1052"/>
        <v>0</v>
      </c>
      <c r="U2623">
        <f t="shared" si="1052"/>
        <v>0</v>
      </c>
      <c r="V2623">
        <f t="shared" si="1052"/>
        <v>0</v>
      </c>
      <c r="W2623">
        <f t="shared" si="1052"/>
        <v>1</v>
      </c>
      <c r="X2623">
        <f t="shared" si="1052"/>
        <v>0</v>
      </c>
      <c r="Y2623">
        <f t="shared" si="1052"/>
        <v>0</v>
      </c>
      <c r="Z2623">
        <f t="shared" si="1052"/>
        <v>0</v>
      </c>
      <c r="AA2623">
        <f t="shared" si="1052"/>
        <v>0</v>
      </c>
      <c r="AB2623">
        <f t="shared" si="1052"/>
        <v>0</v>
      </c>
      <c r="AC2623">
        <f t="shared" si="1053"/>
        <v>0</v>
      </c>
      <c r="AD2623">
        <f t="shared" si="1053"/>
        <v>0</v>
      </c>
      <c r="AE2623">
        <f t="shared" si="1053"/>
        <v>0</v>
      </c>
      <c r="AF2623">
        <f t="shared" si="1053"/>
        <v>0</v>
      </c>
      <c r="AG2623">
        <f t="shared" si="1053"/>
        <v>0</v>
      </c>
      <c r="AH2623">
        <f t="shared" si="1053"/>
        <v>0</v>
      </c>
      <c r="AI2623">
        <f t="shared" si="1053"/>
        <v>1</v>
      </c>
      <c r="AJ2623">
        <f t="shared" ca="1" si="1033"/>
        <v>1</v>
      </c>
      <c r="AK2623">
        <f t="shared" ca="1" si="1034"/>
        <v>0</v>
      </c>
      <c r="AL2623">
        <f t="shared" ca="1" si="1035"/>
        <v>0</v>
      </c>
      <c r="AM2623">
        <f t="shared" ca="1" si="1036"/>
        <v>0</v>
      </c>
      <c r="AN2623">
        <f t="shared" ca="1" si="1037"/>
        <v>0</v>
      </c>
      <c r="AO2623">
        <f t="shared" ca="1" si="1038"/>
        <v>1</v>
      </c>
      <c r="AP2623">
        <f t="shared" ca="1" si="1039"/>
        <v>0</v>
      </c>
      <c r="AQ2623">
        <f t="shared" ca="1" si="1040"/>
        <v>0</v>
      </c>
      <c r="AR2623">
        <f t="shared" ca="1" si="1041"/>
        <v>1</v>
      </c>
      <c r="AS2623">
        <v>0</v>
      </c>
      <c r="AT2623">
        <v>0</v>
      </c>
      <c r="AU2623">
        <f t="shared" ca="1" si="1054"/>
        <v>0</v>
      </c>
      <c r="AV2623">
        <f t="shared" ca="1" si="1054"/>
        <v>1</v>
      </c>
      <c r="AW2623">
        <f t="shared" ca="1" si="1054"/>
        <v>0</v>
      </c>
      <c r="AX2623">
        <v>1</v>
      </c>
    </row>
    <row r="2624" spans="1:50">
      <c r="A2624" s="2">
        <v>41477</v>
      </c>
      <c r="B2624">
        <v>1624</v>
      </c>
      <c r="C2624">
        <v>14</v>
      </c>
      <c r="D2624">
        <f t="shared" ca="1" si="1043"/>
        <v>11.208013641294556</v>
      </c>
      <c r="E2624">
        <f t="shared" ca="1" si="1044"/>
        <v>2.7919863587054436</v>
      </c>
      <c r="F2624" t="str">
        <f t="shared" ca="1" si="1045"/>
        <v>high</v>
      </c>
      <c r="G2624">
        <v>995</v>
      </c>
      <c r="H2624">
        <f t="shared" si="1046"/>
        <v>995</v>
      </c>
      <c r="I2624">
        <f t="shared" ca="1" si="1047"/>
        <v>659.15858250181441</v>
      </c>
      <c r="J2624">
        <f t="shared" ca="1" si="1048"/>
        <v>335.84141749818559</v>
      </c>
      <c r="K2624" t="str">
        <f t="shared" ca="1" si="1049"/>
        <v>high</v>
      </c>
      <c r="L2624">
        <v>19.649999999999999</v>
      </c>
      <c r="M2624" t="str">
        <f t="shared" si="1022"/>
        <v>high</v>
      </c>
      <c r="N2624">
        <f t="shared" si="1028"/>
        <v>7</v>
      </c>
      <c r="O2624">
        <f t="shared" si="1029"/>
        <v>1</v>
      </c>
      <c r="P2624" t="str">
        <f t="shared" si="1030"/>
        <v>pondělí</v>
      </c>
      <c r="Q2624">
        <f t="shared" si="1052"/>
        <v>0</v>
      </c>
      <c r="R2624">
        <f t="shared" si="1052"/>
        <v>0</v>
      </c>
      <c r="S2624">
        <f t="shared" si="1052"/>
        <v>0</v>
      </c>
      <c r="T2624">
        <f t="shared" si="1052"/>
        <v>0</v>
      </c>
      <c r="U2624">
        <f t="shared" si="1052"/>
        <v>0</v>
      </c>
      <c r="V2624">
        <f t="shared" si="1052"/>
        <v>0</v>
      </c>
      <c r="W2624">
        <f t="shared" si="1052"/>
        <v>1</v>
      </c>
      <c r="X2624">
        <f t="shared" si="1052"/>
        <v>0</v>
      </c>
      <c r="Y2624">
        <f t="shared" si="1052"/>
        <v>0</v>
      </c>
      <c r="Z2624">
        <f t="shared" si="1052"/>
        <v>0</v>
      </c>
      <c r="AA2624">
        <f t="shared" si="1052"/>
        <v>0</v>
      </c>
      <c r="AB2624">
        <f t="shared" si="1052"/>
        <v>0</v>
      </c>
      <c r="AC2624">
        <f t="shared" si="1053"/>
        <v>1</v>
      </c>
      <c r="AD2624">
        <f t="shared" si="1053"/>
        <v>0</v>
      </c>
      <c r="AE2624">
        <f t="shared" si="1053"/>
        <v>0</v>
      </c>
      <c r="AF2624">
        <f t="shared" si="1053"/>
        <v>0</v>
      </c>
      <c r="AG2624">
        <f t="shared" si="1053"/>
        <v>0</v>
      </c>
      <c r="AH2624">
        <f t="shared" si="1053"/>
        <v>0</v>
      </c>
      <c r="AI2624">
        <f t="shared" si="1053"/>
        <v>0</v>
      </c>
      <c r="AJ2624">
        <f t="shared" ca="1" si="1033"/>
        <v>1</v>
      </c>
      <c r="AK2624">
        <f t="shared" ca="1" si="1034"/>
        <v>0</v>
      </c>
      <c r="AL2624">
        <f t="shared" ca="1" si="1035"/>
        <v>0</v>
      </c>
      <c r="AM2624">
        <f t="shared" ca="1" si="1036"/>
        <v>0</v>
      </c>
      <c r="AN2624">
        <f t="shared" ca="1" si="1037"/>
        <v>0</v>
      </c>
      <c r="AO2624">
        <f t="shared" ca="1" si="1038"/>
        <v>1</v>
      </c>
      <c r="AP2624">
        <f t="shared" ca="1" si="1039"/>
        <v>0</v>
      </c>
      <c r="AQ2624">
        <f t="shared" ca="1" si="1040"/>
        <v>0</v>
      </c>
      <c r="AR2624">
        <f t="shared" ca="1" si="1041"/>
        <v>1</v>
      </c>
      <c r="AS2624">
        <v>0</v>
      </c>
      <c r="AT2624">
        <v>0</v>
      </c>
      <c r="AU2624">
        <f t="shared" ca="1" si="1054"/>
        <v>0</v>
      </c>
      <c r="AV2624">
        <f t="shared" ca="1" si="1054"/>
        <v>0</v>
      </c>
      <c r="AW2624">
        <f t="shared" ca="1" si="1054"/>
        <v>1</v>
      </c>
      <c r="AX2624">
        <v>1</v>
      </c>
    </row>
    <row r="2625" spans="1:50">
      <c r="A2625" s="2">
        <v>41478</v>
      </c>
      <c r="B2625">
        <v>1625</v>
      </c>
      <c r="C2625">
        <v>9</v>
      </c>
      <c r="D2625">
        <f t="shared" ca="1" si="1043"/>
        <v>11.208692907818563</v>
      </c>
      <c r="E2625">
        <f t="shared" ca="1" si="1044"/>
        <v>-2.2086929078185626</v>
      </c>
      <c r="F2625" t="str">
        <f t="shared" ca="1" si="1045"/>
        <v>low</v>
      </c>
      <c r="G2625">
        <v>483</v>
      </c>
      <c r="H2625">
        <f t="shared" si="1046"/>
        <v>483</v>
      </c>
      <c r="I2625">
        <f t="shared" ca="1" si="1047"/>
        <v>659.13594986982082</v>
      </c>
      <c r="J2625">
        <f t="shared" ca="1" si="1048"/>
        <v>-176.13594986982082</v>
      </c>
      <c r="K2625" t="str">
        <f t="shared" ca="1" si="1049"/>
        <v>medium</v>
      </c>
      <c r="L2625">
        <v>19.399999999999999</v>
      </c>
      <c r="M2625" t="str">
        <f t="shared" si="1022"/>
        <v>high</v>
      </c>
      <c r="N2625">
        <f t="shared" si="1028"/>
        <v>7</v>
      </c>
      <c r="O2625">
        <f t="shared" si="1029"/>
        <v>2</v>
      </c>
      <c r="P2625" t="str">
        <f t="shared" si="1030"/>
        <v>úterý</v>
      </c>
      <c r="Q2625">
        <f t="shared" si="1052"/>
        <v>0</v>
      </c>
      <c r="R2625">
        <f t="shared" si="1052"/>
        <v>0</v>
      </c>
      <c r="S2625">
        <f t="shared" si="1052"/>
        <v>0</v>
      </c>
      <c r="T2625">
        <f t="shared" si="1052"/>
        <v>0</v>
      </c>
      <c r="U2625">
        <f t="shared" si="1052"/>
        <v>0</v>
      </c>
      <c r="V2625">
        <f t="shared" si="1052"/>
        <v>0</v>
      </c>
      <c r="W2625">
        <f t="shared" si="1052"/>
        <v>1</v>
      </c>
      <c r="X2625">
        <f t="shared" si="1052"/>
        <v>0</v>
      </c>
      <c r="Y2625">
        <f t="shared" si="1052"/>
        <v>0</v>
      </c>
      <c r="Z2625">
        <f t="shared" si="1052"/>
        <v>0</v>
      </c>
      <c r="AA2625">
        <f t="shared" si="1052"/>
        <v>0</v>
      </c>
      <c r="AB2625">
        <f t="shared" si="1052"/>
        <v>0</v>
      </c>
      <c r="AC2625">
        <f t="shared" si="1053"/>
        <v>0</v>
      </c>
      <c r="AD2625">
        <f t="shared" si="1053"/>
        <v>1</v>
      </c>
      <c r="AE2625">
        <f t="shared" si="1053"/>
        <v>0</v>
      </c>
      <c r="AF2625">
        <f t="shared" si="1053"/>
        <v>0</v>
      </c>
      <c r="AG2625">
        <f t="shared" si="1053"/>
        <v>0</v>
      </c>
      <c r="AH2625">
        <f t="shared" si="1053"/>
        <v>0</v>
      </c>
      <c r="AI2625">
        <f t="shared" si="1053"/>
        <v>0</v>
      </c>
      <c r="AJ2625">
        <f t="shared" ca="1" si="1033"/>
        <v>1</v>
      </c>
      <c r="AK2625">
        <f t="shared" ca="1" si="1034"/>
        <v>0</v>
      </c>
      <c r="AL2625">
        <f t="shared" ca="1" si="1035"/>
        <v>0</v>
      </c>
      <c r="AM2625">
        <f t="shared" ca="1" si="1036"/>
        <v>0</v>
      </c>
      <c r="AN2625">
        <f t="shared" ca="1" si="1037"/>
        <v>0</v>
      </c>
      <c r="AO2625">
        <f t="shared" ca="1" si="1038"/>
        <v>1</v>
      </c>
      <c r="AP2625">
        <f t="shared" ca="1" si="1039"/>
        <v>0</v>
      </c>
      <c r="AQ2625">
        <f t="shared" ca="1" si="1040"/>
        <v>0</v>
      </c>
      <c r="AR2625">
        <f t="shared" ca="1" si="1041"/>
        <v>1</v>
      </c>
      <c r="AS2625">
        <v>0</v>
      </c>
      <c r="AT2625">
        <v>0</v>
      </c>
      <c r="AU2625">
        <f t="shared" ca="1" si="1054"/>
        <v>1</v>
      </c>
      <c r="AV2625">
        <f t="shared" ca="1" si="1054"/>
        <v>0</v>
      </c>
      <c r="AW2625">
        <f t="shared" ca="1" si="1054"/>
        <v>0</v>
      </c>
      <c r="AX2625">
        <v>0</v>
      </c>
    </row>
    <row r="2626" spans="1:50">
      <c r="A2626" s="2">
        <v>41479</v>
      </c>
      <c r="B2626">
        <v>1626</v>
      </c>
      <c r="C2626">
        <v>10</v>
      </c>
      <c r="D2626">
        <f t="shared" ca="1" si="1043"/>
        <v>11.209372804533466</v>
      </c>
      <c r="E2626">
        <f t="shared" ca="1" si="1044"/>
        <v>-1.2093728045334657</v>
      </c>
      <c r="F2626" t="str">
        <f t="shared" ca="1" si="1045"/>
        <v>medium</v>
      </c>
      <c r="G2626">
        <v>384</v>
      </c>
      <c r="H2626">
        <f t="shared" si="1046"/>
        <v>384</v>
      </c>
      <c r="I2626">
        <f t="shared" ca="1" si="1047"/>
        <v>659.11341529879451</v>
      </c>
      <c r="J2626">
        <f t="shared" ca="1" si="1048"/>
        <v>-275.11341529879451</v>
      </c>
      <c r="K2626" t="str">
        <f t="shared" ca="1" si="1049"/>
        <v>medium</v>
      </c>
      <c r="L2626">
        <v>18.8</v>
      </c>
      <c r="M2626" t="str">
        <f t="shared" si="1022"/>
        <v>high</v>
      </c>
      <c r="N2626">
        <f t="shared" si="1028"/>
        <v>7</v>
      </c>
      <c r="O2626">
        <f t="shared" si="1029"/>
        <v>3</v>
      </c>
      <c r="P2626" t="str">
        <f t="shared" si="1030"/>
        <v>středa</v>
      </c>
      <c r="Q2626">
        <f t="shared" si="1052"/>
        <v>0</v>
      </c>
      <c r="R2626">
        <f t="shared" si="1052"/>
        <v>0</v>
      </c>
      <c r="S2626">
        <f t="shared" si="1052"/>
        <v>0</v>
      </c>
      <c r="T2626">
        <f t="shared" si="1052"/>
        <v>0</v>
      </c>
      <c r="U2626">
        <f t="shared" si="1052"/>
        <v>0</v>
      </c>
      <c r="V2626">
        <f t="shared" si="1052"/>
        <v>0</v>
      </c>
      <c r="W2626">
        <f t="shared" si="1052"/>
        <v>1</v>
      </c>
      <c r="X2626">
        <f t="shared" si="1052"/>
        <v>0</v>
      </c>
      <c r="Y2626">
        <f t="shared" si="1052"/>
        <v>0</v>
      </c>
      <c r="Z2626">
        <f t="shared" si="1052"/>
        <v>0</v>
      </c>
      <c r="AA2626">
        <f t="shared" si="1052"/>
        <v>0</v>
      </c>
      <c r="AB2626">
        <f t="shared" si="1052"/>
        <v>0</v>
      </c>
      <c r="AC2626">
        <f t="shared" si="1053"/>
        <v>0</v>
      </c>
      <c r="AD2626">
        <f t="shared" si="1053"/>
        <v>0</v>
      </c>
      <c r="AE2626">
        <f t="shared" si="1053"/>
        <v>1</v>
      </c>
      <c r="AF2626">
        <f t="shared" si="1053"/>
        <v>0</v>
      </c>
      <c r="AG2626">
        <f t="shared" si="1053"/>
        <v>0</v>
      </c>
      <c r="AH2626">
        <f t="shared" si="1053"/>
        <v>0</v>
      </c>
      <c r="AI2626">
        <f t="shared" si="1053"/>
        <v>0</v>
      </c>
      <c r="AJ2626">
        <f t="shared" ca="1" si="1033"/>
        <v>1</v>
      </c>
      <c r="AK2626">
        <f t="shared" ca="1" si="1034"/>
        <v>0</v>
      </c>
      <c r="AL2626">
        <f t="shared" ca="1" si="1035"/>
        <v>0</v>
      </c>
      <c r="AM2626">
        <f t="shared" ca="1" si="1036"/>
        <v>0</v>
      </c>
      <c r="AN2626">
        <f t="shared" ca="1" si="1037"/>
        <v>0</v>
      </c>
      <c r="AO2626">
        <f t="shared" ca="1" si="1038"/>
        <v>1</v>
      </c>
      <c r="AP2626">
        <f t="shared" ca="1" si="1039"/>
        <v>0</v>
      </c>
      <c r="AQ2626">
        <f t="shared" ca="1" si="1040"/>
        <v>0</v>
      </c>
      <c r="AR2626">
        <f t="shared" ca="1" si="1041"/>
        <v>1</v>
      </c>
      <c r="AS2626">
        <v>0</v>
      </c>
      <c r="AT2626">
        <v>0</v>
      </c>
      <c r="AU2626">
        <f t="shared" ca="1" si="1054"/>
        <v>0</v>
      </c>
      <c r="AV2626">
        <f t="shared" ca="1" si="1054"/>
        <v>1</v>
      </c>
      <c r="AW2626">
        <f t="shared" ca="1" si="1054"/>
        <v>0</v>
      </c>
      <c r="AX2626">
        <v>0</v>
      </c>
    </row>
    <row r="2627" spans="1:50">
      <c r="A2627" s="2">
        <v>41480</v>
      </c>
      <c r="B2627">
        <v>1627</v>
      </c>
      <c r="C2627">
        <v>14</v>
      </c>
      <c r="D2627">
        <f t="shared" ca="1" si="1043"/>
        <v>11.210053333731581</v>
      </c>
      <c r="E2627">
        <f t="shared" ca="1" si="1044"/>
        <v>2.7899466662684187</v>
      </c>
      <c r="F2627" t="str">
        <f t="shared" ca="1" si="1045"/>
        <v>high</v>
      </c>
      <c r="G2627">
        <v>1076</v>
      </c>
      <c r="H2627">
        <f t="shared" si="1046"/>
        <v>1076</v>
      </c>
      <c r="I2627">
        <f t="shared" ca="1" si="1047"/>
        <v>659.09097910206265</v>
      </c>
      <c r="J2627">
        <f t="shared" ca="1" si="1048"/>
        <v>416.90902089793735</v>
      </c>
      <c r="K2627" t="str">
        <f t="shared" ca="1" si="1049"/>
        <v>high</v>
      </c>
      <c r="L2627">
        <v>26.3</v>
      </c>
      <c r="M2627" t="str">
        <f t="shared" si="1022"/>
        <v>high</v>
      </c>
      <c r="N2627">
        <f t="shared" si="1028"/>
        <v>7</v>
      </c>
      <c r="O2627">
        <f t="shared" si="1029"/>
        <v>4</v>
      </c>
      <c r="P2627" t="str">
        <f t="shared" si="1030"/>
        <v>čtvrtek</v>
      </c>
      <c r="Q2627">
        <f t="shared" si="1052"/>
        <v>0</v>
      </c>
      <c r="R2627">
        <f t="shared" si="1052"/>
        <v>0</v>
      </c>
      <c r="S2627">
        <f t="shared" si="1052"/>
        <v>0</v>
      </c>
      <c r="T2627">
        <f t="shared" si="1052"/>
        <v>0</v>
      </c>
      <c r="U2627">
        <f t="shared" si="1052"/>
        <v>0</v>
      </c>
      <c r="V2627">
        <f t="shared" si="1052"/>
        <v>0</v>
      </c>
      <c r="W2627">
        <f t="shared" si="1052"/>
        <v>1</v>
      </c>
      <c r="X2627">
        <f t="shared" si="1052"/>
        <v>0</v>
      </c>
      <c r="Y2627">
        <f t="shared" si="1052"/>
        <v>0</v>
      </c>
      <c r="Z2627">
        <f t="shared" si="1052"/>
        <v>0</v>
      </c>
      <c r="AA2627">
        <f t="shared" si="1052"/>
        <v>0</v>
      </c>
      <c r="AB2627">
        <f t="shared" si="1052"/>
        <v>0</v>
      </c>
      <c r="AC2627">
        <f t="shared" si="1053"/>
        <v>0</v>
      </c>
      <c r="AD2627">
        <f t="shared" si="1053"/>
        <v>0</v>
      </c>
      <c r="AE2627">
        <f t="shared" si="1053"/>
        <v>0</v>
      </c>
      <c r="AF2627">
        <f t="shared" si="1053"/>
        <v>1</v>
      </c>
      <c r="AG2627">
        <f t="shared" si="1053"/>
        <v>0</v>
      </c>
      <c r="AH2627">
        <f t="shared" si="1053"/>
        <v>0</v>
      </c>
      <c r="AI2627">
        <f t="shared" si="1053"/>
        <v>0</v>
      </c>
      <c r="AJ2627">
        <f t="shared" ca="1" si="1033"/>
        <v>1</v>
      </c>
      <c r="AK2627">
        <f t="shared" ca="1" si="1034"/>
        <v>0</v>
      </c>
      <c r="AL2627">
        <f t="shared" ca="1" si="1035"/>
        <v>0</v>
      </c>
      <c r="AM2627">
        <f t="shared" ca="1" si="1036"/>
        <v>0</v>
      </c>
      <c r="AN2627">
        <f t="shared" ca="1" si="1037"/>
        <v>0</v>
      </c>
      <c r="AO2627">
        <f t="shared" ca="1" si="1038"/>
        <v>1</v>
      </c>
      <c r="AP2627">
        <f t="shared" ca="1" si="1039"/>
        <v>0</v>
      </c>
      <c r="AQ2627">
        <f t="shared" ca="1" si="1040"/>
        <v>0</v>
      </c>
      <c r="AR2627">
        <f t="shared" ca="1" si="1041"/>
        <v>1</v>
      </c>
      <c r="AS2627">
        <v>0</v>
      </c>
      <c r="AT2627">
        <v>0</v>
      </c>
      <c r="AU2627">
        <f t="shared" ca="1" si="1054"/>
        <v>0</v>
      </c>
      <c r="AV2627">
        <f t="shared" ca="1" si="1054"/>
        <v>0</v>
      </c>
      <c r="AW2627">
        <f t="shared" ca="1" si="1054"/>
        <v>1</v>
      </c>
      <c r="AX2627">
        <v>0</v>
      </c>
    </row>
    <row r="2628" spans="1:50">
      <c r="A2628" s="2">
        <v>41481</v>
      </c>
      <c r="B2628">
        <v>1628</v>
      </c>
      <c r="C2628">
        <v>15</v>
      </c>
      <c r="D2628">
        <f t="shared" ca="1" si="1043"/>
        <v>11.210734497705229</v>
      </c>
      <c r="E2628">
        <f t="shared" ca="1" si="1044"/>
        <v>3.7892655022947714</v>
      </c>
      <c r="F2628" t="str">
        <f t="shared" ca="1" si="1045"/>
        <v>high</v>
      </c>
      <c r="G2628">
        <v>753</v>
      </c>
      <c r="H2628">
        <f t="shared" si="1046"/>
        <v>753</v>
      </c>
      <c r="I2628">
        <f t="shared" ca="1" si="1047"/>
        <v>659.06864159295196</v>
      </c>
      <c r="J2628">
        <f t="shared" ca="1" si="1048"/>
        <v>93.931358407048037</v>
      </c>
      <c r="K2628" t="str">
        <f t="shared" ca="1" si="1049"/>
        <v>high</v>
      </c>
      <c r="L2628">
        <v>21.3</v>
      </c>
      <c r="M2628" t="str">
        <f t="shared" si="1022"/>
        <v>high</v>
      </c>
      <c r="N2628">
        <f t="shared" si="1028"/>
        <v>7</v>
      </c>
      <c r="O2628">
        <f t="shared" si="1029"/>
        <v>5</v>
      </c>
      <c r="P2628" t="str">
        <f t="shared" si="1030"/>
        <v>pátek</v>
      </c>
      <c r="Q2628">
        <f t="shared" si="1052"/>
        <v>0</v>
      </c>
      <c r="R2628">
        <f t="shared" si="1052"/>
        <v>0</v>
      </c>
      <c r="S2628">
        <f t="shared" si="1052"/>
        <v>0</v>
      </c>
      <c r="T2628">
        <f t="shared" si="1052"/>
        <v>0</v>
      </c>
      <c r="U2628">
        <f t="shared" si="1052"/>
        <v>0</v>
      </c>
      <c r="V2628">
        <f t="shared" si="1052"/>
        <v>0</v>
      </c>
      <c r="W2628">
        <f t="shared" si="1052"/>
        <v>1</v>
      </c>
      <c r="X2628">
        <f t="shared" si="1052"/>
        <v>0</v>
      </c>
      <c r="Y2628">
        <f t="shared" si="1052"/>
        <v>0</v>
      </c>
      <c r="Z2628">
        <f t="shared" si="1052"/>
        <v>0</v>
      </c>
      <c r="AA2628">
        <f t="shared" si="1052"/>
        <v>0</v>
      </c>
      <c r="AB2628">
        <f t="shared" si="1052"/>
        <v>0</v>
      </c>
      <c r="AC2628">
        <f t="shared" si="1053"/>
        <v>0</v>
      </c>
      <c r="AD2628">
        <f t="shared" si="1053"/>
        <v>0</v>
      </c>
      <c r="AE2628">
        <f t="shared" si="1053"/>
        <v>0</v>
      </c>
      <c r="AF2628">
        <f t="shared" si="1053"/>
        <v>0</v>
      </c>
      <c r="AG2628">
        <f t="shared" si="1053"/>
        <v>1</v>
      </c>
      <c r="AH2628">
        <f t="shared" si="1053"/>
        <v>0</v>
      </c>
      <c r="AI2628">
        <f t="shared" si="1053"/>
        <v>0</v>
      </c>
      <c r="AJ2628">
        <f t="shared" ca="1" si="1033"/>
        <v>1</v>
      </c>
      <c r="AK2628">
        <f t="shared" ca="1" si="1034"/>
        <v>0</v>
      </c>
      <c r="AL2628">
        <f t="shared" ca="1" si="1035"/>
        <v>0</v>
      </c>
      <c r="AM2628">
        <f t="shared" ca="1" si="1036"/>
        <v>0</v>
      </c>
      <c r="AN2628">
        <f t="shared" ca="1" si="1037"/>
        <v>1</v>
      </c>
      <c r="AO2628">
        <f t="shared" ca="1" si="1038"/>
        <v>0</v>
      </c>
      <c r="AP2628">
        <f t="shared" ca="1" si="1039"/>
        <v>0</v>
      </c>
      <c r="AQ2628">
        <f t="shared" ca="1" si="1040"/>
        <v>0</v>
      </c>
      <c r="AR2628">
        <f t="shared" ca="1" si="1041"/>
        <v>1</v>
      </c>
      <c r="AS2628">
        <v>0</v>
      </c>
      <c r="AT2628">
        <v>0</v>
      </c>
      <c r="AU2628">
        <f t="shared" ca="1" si="1054"/>
        <v>0</v>
      </c>
      <c r="AV2628">
        <f t="shared" ca="1" si="1054"/>
        <v>0</v>
      </c>
      <c r="AW2628">
        <f t="shared" ca="1" si="1054"/>
        <v>1</v>
      </c>
      <c r="AX2628">
        <v>0</v>
      </c>
    </row>
    <row r="2629" spans="1:50">
      <c r="A2629" s="2">
        <v>41482</v>
      </c>
      <c r="B2629">
        <v>1629</v>
      </c>
      <c r="C2629">
        <v>14</v>
      </c>
      <c r="D2629">
        <f t="shared" ca="1" si="1043"/>
        <v>11.211416298746721</v>
      </c>
      <c r="E2629">
        <f t="shared" ca="1" si="1044"/>
        <v>2.7885837012532786</v>
      </c>
      <c r="F2629" t="str">
        <f t="shared" ca="1" si="1045"/>
        <v>high</v>
      </c>
      <c r="G2629">
        <v>580</v>
      </c>
      <c r="H2629">
        <f t="shared" si="1046"/>
        <v>580</v>
      </c>
      <c r="I2629">
        <f t="shared" ca="1" si="1047"/>
        <v>659.04640308478952</v>
      </c>
      <c r="J2629">
        <f t="shared" ca="1" si="1048"/>
        <v>-79.046403084789517</v>
      </c>
      <c r="K2629" t="str">
        <f t="shared" ca="1" si="1049"/>
        <v>medium</v>
      </c>
      <c r="L2629">
        <v>24.8</v>
      </c>
      <c r="M2629" t="str">
        <f t="shared" si="1022"/>
        <v>high</v>
      </c>
      <c r="N2629">
        <f t="shared" si="1028"/>
        <v>7</v>
      </c>
      <c r="O2629">
        <f t="shared" si="1029"/>
        <v>6</v>
      </c>
      <c r="P2629" t="str">
        <f t="shared" si="1030"/>
        <v>sobota</v>
      </c>
      <c r="Q2629">
        <f t="shared" si="1052"/>
        <v>0</v>
      </c>
      <c r="R2629">
        <f t="shared" si="1052"/>
        <v>0</v>
      </c>
      <c r="S2629">
        <f t="shared" si="1052"/>
        <v>0</v>
      </c>
      <c r="T2629">
        <f t="shared" si="1052"/>
        <v>0</v>
      </c>
      <c r="U2629">
        <f t="shared" si="1052"/>
        <v>0</v>
      </c>
      <c r="V2629">
        <f t="shared" si="1052"/>
        <v>0</v>
      </c>
      <c r="W2629">
        <f t="shared" si="1052"/>
        <v>1</v>
      </c>
      <c r="X2629">
        <f t="shared" si="1052"/>
        <v>0</v>
      </c>
      <c r="Y2629">
        <f t="shared" si="1052"/>
        <v>0</v>
      </c>
      <c r="Z2629">
        <f t="shared" si="1052"/>
        <v>0</v>
      </c>
      <c r="AA2629">
        <f t="shared" si="1052"/>
        <v>0</v>
      </c>
      <c r="AB2629">
        <f t="shared" si="1052"/>
        <v>0</v>
      </c>
      <c r="AC2629">
        <f t="shared" si="1053"/>
        <v>0</v>
      </c>
      <c r="AD2629">
        <f t="shared" si="1053"/>
        <v>0</v>
      </c>
      <c r="AE2629">
        <f t="shared" si="1053"/>
        <v>0</v>
      </c>
      <c r="AF2629">
        <f t="shared" si="1053"/>
        <v>0</v>
      </c>
      <c r="AG2629">
        <f t="shared" si="1053"/>
        <v>0</v>
      </c>
      <c r="AH2629">
        <f t="shared" si="1053"/>
        <v>1</v>
      </c>
      <c r="AI2629">
        <f t="shared" si="1053"/>
        <v>0</v>
      </c>
      <c r="AJ2629">
        <f t="shared" ca="1" si="1033"/>
        <v>1</v>
      </c>
      <c r="AK2629">
        <f t="shared" ca="1" si="1034"/>
        <v>0</v>
      </c>
      <c r="AL2629">
        <f t="shared" ca="1" si="1035"/>
        <v>0</v>
      </c>
      <c r="AM2629">
        <f t="shared" ca="1" si="1036"/>
        <v>0</v>
      </c>
      <c r="AN2629">
        <f t="shared" ca="1" si="1037"/>
        <v>1</v>
      </c>
      <c r="AO2629">
        <f t="shared" ca="1" si="1038"/>
        <v>0</v>
      </c>
      <c r="AP2629">
        <f t="shared" ca="1" si="1039"/>
        <v>0</v>
      </c>
      <c r="AQ2629">
        <f t="shared" ca="1" si="1040"/>
        <v>0</v>
      </c>
      <c r="AR2629">
        <f t="shared" ca="1" si="1041"/>
        <v>1</v>
      </c>
      <c r="AS2629">
        <v>0</v>
      </c>
      <c r="AT2629">
        <v>0</v>
      </c>
      <c r="AU2629">
        <f t="shared" ca="1" si="1054"/>
        <v>0</v>
      </c>
      <c r="AV2629">
        <f t="shared" ca="1" si="1054"/>
        <v>0</v>
      </c>
      <c r="AW2629">
        <f t="shared" ca="1" si="1054"/>
        <v>1</v>
      </c>
      <c r="AX2629">
        <v>0</v>
      </c>
    </row>
    <row r="2630" spans="1:50">
      <c r="A2630" s="2">
        <v>41483</v>
      </c>
      <c r="B2630">
        <v>1630</v>
      </c>
      <c r="C2630">
        <v>13</v>
      </c>
      <c r="D2630">
        <f t="shared" ca="1" si="1043"/>
        <v>11.212098739148379</v>
      </c>
      <c r="E2630">
        <f t="shared" ca="1" si="1044"/>
        <v>1.7879012608516209</v>
      </c>
      <c r="F2630" t="str">
        <f t="shared" ca="1" si="1045"/>
        <v>high</v>
      </c>
      <c r="G2630">
        <v>652</v>
      </c>
      <c r="H2630">
        <f t="shared" si="1046"/>
        <v>652</v>
      </c>
      <c r="I2630">
        <f t="shared" ca="1" si="1047"/>
        <v>659.02426389090215</v>
      </c>
      <c r="J2630">
        <f t="shared" ca="1" si="1048"/>
        <v>-7.024263890902148</v>
      </c>
      <c r="K2630" t="str">
        <f t="shared" ca="1" si="1049"/>
        <v>medium</v>
      </c>
      <c r="L2630">
        <v>35.5</v>
      </c>
      <c r="M2630" t="str">
        <f t="shared" si="1022"/>
        <v>high</v>
      </c>
      <c r="N2630">
        <f t="shared" si="1028"/>
        <v>7</v>
      </c>
      <c r="O2630">
        <f t="shared" si="1029"/>
        <v>7</v>
      </c>
      <c r="P2630" t="str">
        <f t="shared" si="1030"/>
        <v>neděle</v>
      </c>
      <c r="Q2630">
        <f t="shared" si="1052"/>
        <v>0</v>
      </c>
      <c r="R2630">
        <f t="shared" si="1052"/>
        <v>0</v>
      </c>
      <c r="S2630">
        <f t="shared" si="1052"/>
        <v>0</v>
      </c>
      <c r="T2630">
        <f t="shared" si="1052"/>
        <v>0</v>
      </c>
      <c r="U2630">
        <f t="shared" si="1052"/>
        <v>0</v>
      </c>
      <c r="V2630">
        <f t="shared" si="1052"/>
        <v>0</v>
      </c>
      <c r="W2630">
        <f t="shared" si="1052"/>
        <v>1</v>
      </c>
      <c r="X2630">
        <f t="shared" si="1052"/>
        <v>0</v>
      </c>
      <c r="Y2630">
        <f t="shared" si="1052"/>
        <v>0</v>
      </c>
      <c r="Z2630">
        <f t="shared" si="1052"/>
        <v>0</v>
      </c>
      <c r="AA2630">
        <f t="shared" si="1052"/>
        <v>0</v>
      </c>
      <c r="AB2630">
        <f t="shared" si="1052"/>
        <v>0</v>
      </c>
      <c r="AC2630">
        <f t="shared" si="1053"/>
        <v>0</v>
      </c>
      <c r="AD2630">
        <f t="shared" si="1053"/>
        <v>0</v>
      </c>
      <c r="AE2630">
        <f t="shared" si="1053"/>
        <v>0</v>
      </c>
      <c r="AF2630">
        <f t="shared" si="1053"/>
        <v>0</v>
      </c>
      <c r="AG2630">
        <f t="shared" si="1053"/>
        <v>0</v>
      </c>
      <c r="AH2630">
        <f t="shared" si="1053"/>
        <v>0</v>
      </c>
      <c r="AI2630">
        <f t="shared" si="1053"/>
        <v>1</v>
      </c>
      <c r="AJ2630">
        <f t="shared" ca="1" si="1033"/>
        <v>1</v>
      </c>
      <c r="AK2630">
        <f t="shared" ca="1" si="1034"/>
        <v>0</v>
      </c>
      <c r="AL2630">
        <f t="shared" ca="1" si="1035"/>
        <v>0</v>
      </c>
      <c r="AM2630">
        <f t="shared" ca="1" si="1036"/>
        <v>0</v>
      </c>
      <c r="AN2630">
        <f t="shared" ca="1" si="1037"/>
        <v>1</v>
      </c>
      <c r="AO2630">
        <f t="shared" ca="1" si="1038"/>
        <v>0</v>
      </c>
      <c r="AP2630">
        <f t="shared" ca="1" si="1039"/>
        <v>0</v>
      </c>
      <c r="AQ2630">
        <f t="shared" ca="1" si="1040"/>
        <v>0</v>
      </c>
      <c r="AR2630">
        <f t="shared" ca="1" si="1041"/>
        <v>1</v>
      </c>
      <c r="AS2630">
        <v>0</v>
      </c>
      <c r="AT2630">
        <v>0</v>
      </c>
      <c r="AU2630">
        <f t="shared" ca="1" si="1054"/>
        <v>0</v>
      </c>
      <c r="AV2630">
        <f t="shared" ca="1" si="1054"/>
        <v>0</v>
      </c>
      <c r="AW2630">
        <f t="shared" ca="1" si="1054"/>
        <v>1</v>
      </c>
      <c r="AX2630">
        <v>0</v>
      </c>
    </row>
    <row r="2631" spans="1:50">
      <c r="A2631" s="2">
        <v>41484</v>
      </c>
      <c r="B2631">
        <v>1631</v>
      </c>
      <c r="C2631">
        <v>11</v>
      </c>
      <c r="D2631">
        <f t="shared" ca="1" si="1043"/>
        <v>11.212781821202519</v>
      </c>
      <c r="E2631">
        <f t="shared" ca="1" si="1044"/>
        <v>-0.21278182120251898</v>
      </c>
      <c r="F2631" t="str">
        <f t="shared" ca="1" si="1045"/>
        <v>medium</v>
      </c>
      <c r="G2631">
        <v>475</v>
      </c>
      <c r="H2631">
        <f t="shared" si="1046"/>
        <v>475</v>
      </c>
      <c r="I2631">
        <f t="shared" ca="1" si="1047"/>
        <v>659.00222432461669</v>
      </c>
      <c r="J2631">
        <f t="shared" ca="1" si="1048"/>
        <v>-184.00222432461669</v>
      </c>
      <c r="K2631" t="str">
        <f t="shared" ca="1" si="1049"/>
        <v>medium</v>
      </c>
      <c r="L2631">
        <v>27</v>
      </c>
      <c r="M2631" t="str">
        <f t="shared" si="1022"/>
        <v>high</v>
      </c>
      <c r="N2631">
        <f t="shared" si="1028"/>
        <v>7</v>
      </c>
      <c r="O2631">
        <f t="shared" si="1029"/>
        <v>1</v>
      </c>
      <c r="P2631" t="str">
        <f t="shared" si="1030"/>
        <v>pondělí</v>
      </c>
      <c r="Q2631">
        <f t="shared" ref="Q2631:AB2640" si="1055">VLOOKUP($N2631,$V$31:$AH$42,Q$592+1,0)</f>
        <v>0</v>
      </c>
      <c r="R2631">
        <f t="shared" si="1055"/>
        <v>0</v>
      </c>
      <c r="S2631">
        <f t="shared" si="1055"/>
        <v>0</v>
      </c>
      <c r="T2631">
        <f t="shared" si="1055"/>
        <v>0</v>
      </c>
      <c r="U2631">
        <f t="shared" si="1055"/>
        <v>0</v>
      </c>
      <c r="V2631">
        <f t="shared" si="1055"/>
        <v>0</v>
      </c>
      <c r="W2631">
        <f t="shared" si="1055"/>
        <v>1</v>
      </c>
      <c r="X2631">
        <f t="shared" si="1055"/>
        <v>0</v>
      </c>
      <c r="Y2631">
        <f t="shared" si="1055"/>
        <v>0</v>
      </c>
      <c r="Z2631">
        <f t="shared" si="1055"/>
        <v>0</v>
      </c>
      <c r="AA2631">
        <f t="shared" si="1055"/>
        <v>0</v>
      </c>
      <c r="AB2631">
        <f t="shared" si="1055"/>
        <v>0</v>
      </c>
      <c r="AC2631">
        <f t="shared" ref="AC2631:AI2640" si="1056">VLOOKUP($O2631,$V$74:$AC$80,AC$592+1,0)</f>
        <v>1</v>
      </c>
      <c r="AD2631">
        <f t="shared" si="1056"/>
        <v>0</v>
      </c>
      <c r="AE2631">
        <f t="shared" si="1056"/>
        <v>0</v>
      </c>
      <c r="AF2631">
        <f t="shared" si="1056"/>
        <v>0</v>
      </c>
      <c r="AG2631">
        <f t="shared" si="1056"/>
        <v>0</v>
      </c>
      <c r="AH2631">
        <f t="shared" si="1056"/>
        <v>0</v>
      </c>
      <c r="AI2631">
        <f t="shared" si="1056"/>
        <v>0</v>
      </c>
      <c r="AJ2631">
        <f t="shared" ca="1" si="1033"/>
        <v>1</v>
      </c>
      <c r="AK2631">
        <f t="shared" ca="1" si="1034"/>
        <v>0</v>
      </c>
      <c r="AL2631">
        <f t="shared" ca="1" si="1035"/>
        <v>0</v>
      </c>
      <c r="AM2631">
        <f t="shared" ca="1" si="1036"/>
        <v>0</v>
      </c>
      <c r="AN2631">
        <f t="shared" ca="1" si="1037"/>
        <v>1</v>
      </c>
      <c r="AO2631">
        <f t="shared" ca="1" si="1038"/>
        <v>0</v>
      </c>
      <c r="AP2631">
        <f t="shared" ca="1" si="1039"/>
        <v>0</v>
      </c>
      <c r="AQ2631">
        <f t="shared" ca="1" si="1040"/>
        <v>0</v>
      </c>
      <c r="AR2631">
        <f t="shared" ca="1" si="1041"/>
        <v>1</v>
      </c>
      <c r="AS2631">
        <v>1</v>
      </c>
      <c r="AT2631">
        <v>0</v>
      </c>
      <c r="AU2631">
        <f t="shared" ca="1" si="1054"/>
        <v>0</v>
      </c>
      <c r="AV2631">
        <f t="shared" ca="1" si="1054"/>
        <v>1</v>
      </c>
      <c r="AW2631">
        <f t="shared" ca="1" si="1054"/>
        <v>0</v>
      </c>
      <c r="AX2631">
        <v>0</v>
      </c>
    </row>
    <row r="2632" spans="1:50">
      <c r="A2632" s="2">
        <v>41485</v>
      </c>
      <c r="B2632">
        <v>1632</v>
      </c>
      <c r="C2632">
        <v>11</v>
      </c>
      <c r="D2632">
        <f t="shared" ca="1" si="1043"/>
        <v>11.213465547201457</v>
      </c>
      <c r="E2632">
        <f t="shared" ca="1" si="1044"/>
        <v>-0.21346554720145683</v>
      </c>
      <c r="F2632" t="str">
        <f t="shared" ca="1" si="1045"/>
        <v>medium</v>
      </c>
      <c r="G2632">
        <v>384</v>
      </c>
      <c r="H2632">
        <f t="shared" si="1046"/>
        <v>384</v>
      </c>
      <c r="I2632">
        <f t="shared" ca="1" si="1047"/>
        <v>658.98028469926021</v>
      </c>
      <c r="J2632">
        <f t="shared" ca="1" si="1048"/>
        <v>-274.98028469926021</v>
      </c>
      <c r="K2632" t="str">
        <f t="shared" ca="1" si="1049"/>
        <v>medium</v>
      </c>
      <c r="L2632">
        <v>19.600000000000001</v>
      </c>
      <c r="M2632" t="str">
        <f t="shared" si="1022"/>
        <v>high</v>
      </c>
      <c r="N2632">
        <f t="shared" si="1028"/>
        <v>7</v>
      </c>
      <c r="O2632">
        <f t="shared" si="1029"/>
        <v>2</v>
      </c>
      <c r="P2632" t="str">
        <f t="shared" si="1030"/>
        <v>úterý</v>
      </c>
      <c r="Q2632">
        <f t="shared" si="1055"/>
        <v>0</v>
      </c>
      <c r="R2632">
        <f t="shared" si="1055"/>
        <v>0</v>
      </c>
      <c r="S2632">
        <f t="shared" si="1055"/>
        <v>0</v>
      </c>
      <c r="T2632">
        <f t="shared" si="1055"/>
        <v>0</v>
      </c>
      <c r="U2632">
        <f t="shared" si="1055"/>
        <v>0</v>
      </c>
      <c r="V2632">
        <f t="shared" si="1055"/>
        <v>0</v>
      </c>
      <c r="W2632">
        <f t="shared" si="1055"/>
        <v>1</v>
      </c>
      <c r="X2632">
        <f t="shared" si="1055"/>
        <v>0</v>
      </c>
      <c r="Y2632">
        <f t="shared" si="1055"/>
        <v>0</v>
      </c>
      <c r="Z2632">
        <f t="shared" si="1055"/>
        <v>0</v>
      </c>
      <c r="AA2632">
        <f t="shared" si="1055"/>
        <v>0</v>
      </c>
      <c r="AB2632">
        <f t="shared" si="1055"/>
        <v>0</v>
      </c>
      <c r="AC2632">
        <f t="shared" si="1056"/>
        <v>0</v>
      </c>
      <c r="AD2632">
        <f t="shared" si="1056"/>
        <v>1</v>
      </c>
      <c r="AE2632">
        <f t="shared" si="1056"/>
        <v>0</v>
      </c>
      <c r="AF2632">
        <f t="shared" si="1056"/>
        <v>0</v>
      </c>
      <c r="AG2632">
        <f t="shared" si="1056"/>
        <v>0</v>
      </c>
      <c r="AH2632">
        <f t="shared" si="1056"/>
        <v>0</v>
      </c>
      <c r="AI2632">
        <f t="shared" si="1056"/>
        <v>0</v>
      </c>
      <c r="AJ2632">
        <f t="shared" ca="1" si="1033"/>
        <v>1</v>
      </c>
      <c r="AK2632">
        <f t="shared" ca="1" si="1034"/>
        <v>0</v>
      </c>
      <c r="AL2632">
        <f t="shared" ca="1" si="1035"/>
        <v>0</v>
      </c>
      <c r="AM2632">
        <f t="shared" ca="1" si="1036"/>
        <v>0</v>
      </c>
      <c r="AN2632">
        <f t="shared" ca="1" si="1037"/>
        <v>1</v>
      </c>
      <c r="AO2632">
        <f t="shared" ca="1" si="1038"/>
        <v>0</v>
      </c>
      <c r="AP2632">
        <f t="shared" ca="1" si="1039"/>
        <v>0</v>
      </c>
      <c r="AQ2632">
        <f t="shared" ca="1" si="1040"/>
        <v>0</v>
      </c>
      <c r="AR2632">
        <f t="shared" ca="1" si="1041"/>
        <v>1</v>
      </c>
      <c r="AS2632">
        <v>1</v>
      </c>
      <c r="AT2632">
        <v>0</v>
      </c>
      <c r="AU2632">
        <f t="shared" ca="1" si="1054"/>
        <v>0</v>
      </c>
      <c r="AV2632">
        <f t="shared" ca="1" si="1054"/>
        <v>1</v>
      </c>
      <c r="AW2632">
        <f t="shared" ca="1" si="1054"/>
        <v>0</v>
      </c>
      <c r="AX2632">
        <v>0</v>
      </c>
    </row>
    <row r="2633" spans="1:50">
      <c r="A2633" s="2">
        <v>41486</v>
      </c>
      <c r="B2633">
        <v>1633</v>
      </c>
      <c r="C2633">
        <v>10</v>
      </c>
      <c r="D2633">
        <f t="shared" ca="1" si="1043"/>
        <v>11.21414991943751</v>
      </c>
      <c r="E2633">
        <f t="shared" ca="1" si="1044"/>
        <v>-1.2141499194375101</v>
      </c>
      <c r="F2633" t="str">
        <f t="shared" ca="1" si="1045"/>
        <v>medium</v>
      </c>
      <c r="G2633">
        <v>502</v>
      </c>
      <c r="H2633">
        <f t="shared" si="1046"/>
        <v>502</v>
      </c>
      <c r="I2633">
        <f t="shared" ca="1" si="1047"/>
        <v>658.95844532815954</v>
      </c>
      <c r="J2633">
        <f t="shared" ca="1" si="1048"/>
        <v>-156.95844532815954</v>
      </c>
      <c r="K2633" t="str">
        <f t="shared" ca="1" si="1049"/>
        <v>medium</v>
      </c>
      <c r="L2633">
        <v>23.7</v>
      </c>
      <c r="M2633" t="str">
        <f t="shared" si="1022"/>
        <v>high</v>
      </c>
      <c r="N2633">
        <f t="shared" si="1028"/>
        <v>7</v>
      </c>
      <c r="O2633">
        <f t="shared" si="1029"/>
        <v>3</v>
      </c>
      <c r="P2633" t="str">
        <f t="shared" si="1030"/>
        <v>středa</v>
      </c>
      <c r="Q2633">
        <f t="shared" si="1055"/>
        <v>0</v>
      </c>
      <c r="R2633">
        <f t="shared" si="1055"/>
        <v>0</v>
      </c>
      <c r="S2633">
        <f t="shared" si="1055"/>
        <v>0</v>
      </c>
      <c r="T2633">
        <f t="shared" si="1055"/>
        <v>0</v>
      </c>
      <c r="U2633">
        <f t="shared" si="1055"/>
        <v>0</v>
      </c>
      <c r="V2633">
        <f t="shared" si="1055"/>
        <v>0</v>
      </c>
      <c r="W2633">
        <f t="shared" si="1055"/>
        <v>1</v>
      </c>
      <c r="X2633">
        <f t="shared" si="1055"/>
        <v>0</v>
      </c>
      <c r="Y2633">
        <f t="shared" si="1055"/>
        <v>0</v>
      </c>
      <c r="Z2633">
        <f t="shared" si="1055"/>
        <v>0</v>
      </c>
      <c r="AA2633">
        <f t="shared" si="1055"/>
        <v>0</v>
      </c>
      <c r="AB2633">
        <f t="shared" si="1055"/>
        <v>0</v>
      </c>
      <c r="AC2633">
        <f t="shared" si="1056"/>
        <v>0</v>
      </c>
      <c r="AD2633">
        <f t="shared" si="1056"/>
        <v>0</v>
      </c>
      <c r="AE2633">
        <f t="shared" si="1056"/>
        <v>1</v>
      </c>
      <c r="AF2633">
        <f t="shared" si="1056"/>
        <v>0</v>
      </c>
      <c r="AG2633">
        <f t="shared" si="1056"/>
        <v>0</v>
      </c>
      <c r="AH2633">
        <f t="shared" si="1056"/>
        <v>0</v>
      </c>
      <c r="AI2633">
        <f t="shared" si="1056"/>
        <v>0</v>
      </c>
      <c r="AJ2633">
        <f t="shared" ca="1" si="1033"/>
        <v>1</v>
      </c>
      <c r="AK2633">
        <f t="shared" ca="1" si="1034"/>
        <v>0</v>
      </c>
      <c r="AL2633">
        <f t="shared" ca="1" si="1035"/>
        <v>0</v>
      </c>
      <c r="AM2633">
        <f t="shared" ca="1" si="1036"/>
        <v>0</v>
      </c>
      <c r="AN2633">
        <f t="shared" ca="1" si="1037"/>
        <v>1</v>
      </c>
      <c r="AO2633">
        <f t="shared" ca="1" si="1038"/>
        <v>0</v>
      </c>
      <c r="AP2633">
        <f t="shared" ca="1" si="1039"/>
        <v>0</v>
      </c>
      <c r="AQ2633">
        <f t="shared" ca="1" si="1040"/>
        <v>0</v>
      </c>
      <c r="AR2633">
        <f t="shared" ca="1" si="1041"/>
        <v>1</v>
      </c>
      <c r="AS2633">
        <v>0</v>
      </c>
      <c r="AT2633">
        <v>0</v>
      </c>
      <c r="AU2633">
        <f t="shared" ca="1" si="1054"/>
        <v>0</v>
      </c>
      <c r="AV2633">
        <f t="shared" ca="1" si="1054"/>
        <v>1</v>
      </c>
      <c r="AW2633">
        <f t="shared" ca="1" si="1054"/>
        <v>0</v>
      </c>
      <c r="AX2633">
        <v>0</v>
      </c>
    </row>
    <row r="2634" spans="1:50">
      <c r="A2634" s="2">
        <v>41487</v>
      </c>
      <c r="B2634">
        <v>1634</v>
      </c>
      <c r="C2634">
        <v>5</v>
      </c>
      <c r="D2634">
        <f t="shared" ca="1" si="1043"/>
        <v>11.214834940202998</v>
      </c>
      <c r="E2634">
        <f t="shared" ca="1" si="1044"/>
        <v>-6.2148349402029979</v>
      </c>
      <c r="F2634" t="str">
        <f t="shared" ca="1" si="1045"/>
        <v>low</v>
      </c>
      <c r="G2634">
        <v>190</v>
      </c>
      <c r="H2634">
        <f t="shared" si="1046"/>
        <v>190</v>
      </c>
      <c r="I2634">
        <f t="shared" ca="1" si="1047"/>
        <v>658.93670652464152</v>
      </c>
      <c r="J2634">
        <f t="shared" ca="1" si="1048"/>
        <v>-468.93670652464152</v>
      </c>
      <c r="K2634" t="str">
        <f t="shared" ca="1" si="1049"/>
        <v>low</v>
      </c>
      <c r="L2634">
        <v>19.7</v>
      </c>
      <c r="M2634" t="str">
        <f t="shared" si="1022"/>
        <v>high</v>
      </c>
      <c r="N2634">
        <f t="shared" si="1028"/>
        <v>8</v>
      </c>
      <c r="O2634">
        <f t="shared" si="1029"/>
        <v>4</v>
      </c>
      <c r="P2634" t="str">
        <f t="shared" si="1030"/>
        <v>čtvrtek</v>
      </c>
      <c r="Q2634">
        <f t="shared" si="1055"/>
        <v>0</v>
      </c>
      <c r="R2634">
        <f t="shared" si="1055"/>
        <v>0</v>
      </c>
      <c r="S2634">
        <f t="shared" si="1055"/>
        <v>0</v>
      </c>
      <c r="T2634">
        <f t="shared" si="1055"/>
        <v>0</v>
      </c>
      <c r="U2634">
        <f t="shared" si="1055"/>
        <v>0</v>
      </c>
      <c r="V2634">
        <f t="shared" si="1055"/>
        <v>0</v>
      </c>
      <c r="W2634">
        <f t="shared" si="1055"/>
        <v>0</v>
      </c>
      <c r="X2634">
        <f t="shared" si="1055"/>
        <v>1</v>
      </c>
      <c r="Y2634">
        <f t="shared" si="1055"/>
        <v>0</v>
      </c>
      <c r="Z2634">
        <f t="shared" si="1055"/>
        <v>0</v>
      </c>
      <c r="AA2634">
        <f t="shared" si="1055"/>
        <v>0</v>
      </c>
      <c r="AB2634">
        <f t="shared" si="1055"/>
        <v>0</v>
      </c>
      <c r="AC2634">
        <f t="shared" si="1056"/>
        <v>0</v>
      </c>
      <c r="AD2634">
        <f t="shared" si="1056"/>
        <v>0</v>
      </c>
      <c r="AE2634">
        <f t="shared" si="1056"/>
        <v>0</v>
      </c>
      <c r="AF2634">
        <f t="shared" si="1056"/>
        <v>1</v>
      </c>
      <c r="AG2634">
        <f t="shared" si="1056"/>
        <v>0</v>
      </c>
      <c r="AH2634">
        <f t="shared" si="1056"/>
        <v>0</v>
      </c>
      <c r="AI2634">
        <f t="shared" si="1056"/>
        <v>0</v>
      </c>
      <c r="AJ2634">
        <f t="shared" ca="1" si="1033"/>
        <v>0</v>
      </c>
      <c r="AK2634">
        <f t="shared" ca="1" si="1034"/>
        <v>1</v>
      </c>
      <c r="AL2634">
        <f t="shared" ca="1" si="1035"/>
        <v>0</v>
      </c>
      <c r="AM2634">
        <f t="shared" ca="1" si="1036"/>
        <v>0</v>
      </c>
      <c r="AN2634">
        <f t="shared" ca="1" si="1037"/>
        <v>1</v>
      </c>
      <c r="AO2634">
        <f t="shared" ca="1" si="1038"/>
        <v>0</v>
      </c>
      <c r="AP2634">
        <f t="shared" ca="1" si="1039"/>
        <v>0</v>
      </c>
      <c r="AQ2634">
        <f t="shared" ca="1" si="1040"/>
        <v>0</v>
      </c>
      <c r="AR2634">
        <f t="shared" ca="1" si="1041"/>
        <v>1</v>
      </c>
      <c r="AS2634">
        <v>1</v>
      </c>
      <c r="AT2634">
        <v>0</v>
      </c>
      <c r="AU2634">
        <f t="shared" ca="1" si="1054"/>
        <v>1</v>
      </c>
      <c r="AV2634">
        <f t="shared" ca="1" si="1054"/>
        <v>0</v>
      </c>
      <c r="AW2634">
        <f t="shared" ca="1" si="1054"/>
        <v>0</v>
      </c>
      <c r="AX2634">
        <v>0</v>
      </c>
    </row>
    <row r="2635" spans="1:50">
      <c r="A2635" s="2">
        <v>41488</v>
      </c>
      <c r="B2635">
        <v>1635</v>
      </c>
      <c r="C2635">
        <v>11</v>
      </c>
      <c r="D2635">
        <f t="shared" ca="1" si="1043"/>
        <v>11.215520611790232</v>
      </c>
      <c r="E2635">
        <f t="shared" ca="1" si="1044"/>
        <v>-0.21552061179023241</v>
      </c>
      <c r="F2635" t="str">
        <f t="shared" ca="1" si="1045"/>
        <v>medium</v>
      </c>
      <c r="G2635">
        <v>1352</v>
      </c>
      <c r="H2635">
        <f t="shared" si="1046"/>
        <v>1352</v>
      </c>
      <c r="I2635">
        <f t="shared" ca="1" si="1047"/>
        <v>658.91506860203322</v>
      </c>
      <c r="J2635">
        <f t="shared" ca="1" si="1048"/>
        <v>693.08493139796678</v>
      </c>
      <c r="K2635" t="str">
        <f t="shared" ca="1" si="1049"/>
        <v>high</v>
      </c>
      <c r="L2635">
        <v>23.1</v>
      </c>
      <c r="M2635" t="str">
        <f t="shared" si="1022"/>
        <v>high</v>
      </c>
      <c r="N2635">
        <f t="shared" si="1028"/>
        <v>8</v>
      </c>
      <c r="O2635">
        <f t="shared" si="1029"/>
        <v>5</v>
      </c>
      <c r="P2635" t="str">
        <f t="shared" si="1030"/>
        <v>pátek</v>
      </c>
      <c r="Q2635">
        <f t="shared" si="1055"/>
        <v>0</v>
      </c>
      <c r="R2635">
        <f t="shared" si="1055"/>
        <v>0</v>
      </c>
      <c r="S2635">
        <f t="shared" si="1055"/>
        <v>0</v>
      </c>
      <c r="T2635">
        <f t="shared" si="1055"/>
        <v>0</v>
      </c>
      <c r="U2635">
        <f t="shared" si="1055"/>
        <v>0</v>
      </c>
      <c r="V2635">
        <f t="shared" si="1055"/>
        <v>0</v>
      </c>
      <c r="W2635">
        <f t="shared" si="1055"/>
        <v>0</v>
      </c>
      <c r="X2635">
        <f t="shared" si="1055"/>
        <v>1</v>
      </c>
      <c r="Y2635">
        <f t="shared" si="1055"/>
        <v>0</v>
      </c>
      <c r="Z2635">
        <f t="shared" si="1055"/>
        <v>0</v>
      </c>
      <c r="AA2635">
        <f t="shared" si="1055"/>
        <v>0</v>
      </c>
      <c r="AB2635">
        <f t="shared" si="1055"/>
        <v>0</v>
      </c>
      <c r="AC2635">
        <f t="shared" si="1056"/>
        <v>0</v>
      </c>
      <c r="AD2635">
        <f t="shared" si="1056"/>
        <v>0</v>
      </c>
      <c r="AE2635">
        <f t="shared" si="1056"/>
        <v>0</v>
      </c>
      <c r="AF2635">
        <f t="shared" si="1056"/>
        <v>0</v>
      </c>
      <c r="AG2635">
        <f t="shared" si="1056"/>
        <v>1</v>
      </c>
      <c r="AH2635">
        <f t="shared" si="1056"/>
        <v>0</v>
      </c>
      <c r="AI2635">
        <f t="shared" si="1056"/>
        <v>0</v>
      </c>
      <c r="AJ2635">
        <f t="shared" ca="1" si="1033"/>
        <v>0</v>
      </c>
      <c r="AK2635">
        <f t="shared" ca="1" si="1034"/>
        <v>1</v>
      </c>
      <c r="AL2635">
        <f t="shared" ca="1" si="1035"/>
        <v>0</v>
      </c>
      <c r="AM2635">
        <f t="shared" ca="1" si="1036"/>
        <v>0</v>
      </c>
      <c r="AN2635">
        <f t="shared" ca="1" si="1037"/>
        <v>0</v>
      </c>
      <c r="AO2635">
        <f t="shared" ca="1" si="1038"/>
        <v>1</v>
      </c>
      <c r="AP2635">
        <f t="shared" ca="1" si="1039"/>
        <v>0</v>
      </c>
      <c r="AQ2635">
        <f t="shared" ca="1" si="1040"/>
        <v>0</v>
      </c>
      <c r="AR2635">
        <f t="shared" ca="1" si="1041"/>
        <v>1</v>
      </c>
      <c r="AS2635">
        <v>0</v>
      </c>
      <c r="AT2635">
        <v>0</v>
      </c>
      <c r="AU2635">
        <f t="shared" ca="1" si="1054"/>
        <v>0</v>
      </c>
      <c r="AV2635">
        <f t="shared" ca="1" si="1054"/>
        <v>1</v>
      </c>
      <c r="AW2635">
        <f t="shared" ca="1" si="1054"/>
        <v>0</v>
      </c>
      <c r="AX2635">
        <v>0</v>
      </c>
    </row>
    <row r="2636" spans="1:50">
      <c r="A2636" s="2">
        <v>41489</v>
      </c>
      <c r="B2636">
        <v>1636</v>
      </c>
      <c r="C2636">
        <v>19</v>
      </c>
      <c r="D2636">
        <f t="shared" ca="1" si="1043"/>
        <v>11.216206936491535</v>
      </c>
      <c r="E2636">
        <f t="shared" ca="1" si="1044"/>
        <v>7.7837930635084653</v>
      </c>
      <c r="F2636" t="str">
        <f t="shared" ca="1" si="1045"/>
        <v>high</v>
      </c>
      <c r="G2636">
        <v>1078</v>
      </c>
      <c r="H2636">
        <f t="shared" si="1046"/>
        <v>1078</v>
      </c>
      <c r="I2636">
        <f t="shared" ca="1" si="1047"/>
        <v>658.89353187366123</v>
      </c>
      <c r="J2636">
        <f t="shared" ca="1" si="1048"/>
        <v>419.10646812633877</v>
      </c>
      <c r="K2636" t="str">
        <f t="shared" ca="1" si="1049"/>
        <v>high</v>
      </c>
      <c r="L2636">
        <v>25.65</v>
      </c>
      <c r="M2636" t="str">
        <f t="shared" si="1022"/>
        <v>high</v>
      </c>
      <c r="N2636">
        <f t="shared" si="1028"/>
        <v>8</v>
      </c>
      <c r="O2636">
        <f t="shared" si="1029"/>
        <v>6</v>
      </c>
      <c r="P2636" t="str">
        <f t="shared" si="1030"/>
        <v>sobota</v>
      </c>
      <c r="Q2636">
        <f t="shared" si="1055"/>
        <v>0</v>
      </c>
      <c r="R2636">
        <f t="shared" si="1055"/>
        <v>0</v>
      </c>
      <c r="S2636">
        <f t="shared" si="1055"/>
        <v>0</v>
      </c>
      <c r="T2636">
        <f t="shared" si="1055"/>
        <v>0</v>
      </c>
      <c r="U2636">
        <f t="shared" si="1055"/>
        <v>0</v>
      </c>
      <c r="V2636">
        <f t="shared" si="1055"/>
        <v>0</v>
      </c>
      <c r="W2636">
        <f t="shared" si="1055"/>
        <v>0</v>
      </c>
      <c r="X2636">
        <f t="shared" si="1055"/>
        <v>1</v>
      </c>
      <c r="Y2636">
        <f t="shared" si="1055"/>
        <v>0</v>
      </c>
      <c r="Z2636">
        <f t="shared" si="1055"/>
        <v>0</v>
      </c>
      <c r="AA2636">
        <f t="shared" si="1055"/>
        <v>0</v>
      </c>
      <c r="AB2636">
        <f t="shared" si="1055"/>
        <v>0</v>
      </c>
      <c r="AC2636">
        <f t="shared" si="1056"/>
        <v>0</v>
      </c>
      <c r="AD2636">
        <f t="shared" si="1056"/>
        <v>0</v>
      </c>
      <c r="AE2636">
        <f t="shared" si="1056"/>
        <v>0</v>
      </c>
      <c r="AF2636">
        <f t="shared" si="1056"/>
        <v>0</v>
      </c>
      <c r="AG2636">
        <f t="shared" si="1056"/>
        <v>0</v>
      </c>
      <c r="AH2636">
        <f t="shared" si="1056"/>
        <v>1</v>
      </c>
      <c r="AI2636">
        <f t="shared" si="1056"/>
        <v>0</v>
      </c>
      <c r="AJ2636">
        <f t="shared" ca="1" si="1033"/>
        <v>0</v>
      </c>
      <c r="AK2636">
        <f t="shared" ca="1" si="1034"/>
        <v>1</v>
      </c>
      <c r="AL2636">
        <f t="shared" ca="1" si="1035"/>
        <v>0</v>
      </c>
      <c r="AM2636">
        <f t="shared" ca="1" si="1036"/>
        <v>0</v>
      </c>
      <c r="AN2636">
        <f t="shared" ca="1" si="1037"/>
        <v>0</v>
      </c>
      <c r="AO2636">
        <f t="shared" ca="1" si="1038"/>
        <v>1</v>
      </c>
      <c r="AP2636">
        <f t="shared" ca="1" si="1039"/>
        <v>0</v>
      </c>
      <c r="AQ2636">
        <f t="shared" ca="1" si="1040"/>
        <v>0</v>
      </c>
      <c r="AR2636">
        <f t="shared" ca="1" si="1041"/>
        <v>1</v>
      </c>
      <c r="AS2636">
        <v>0</v>
      </c>
      <c r="AT2636">
        <v>0</v>
      </c>
      <c r="AU2636">
        <f t="shared" ca="1" si="1054"/>
        <v>0</v>
      </c>
      <c r="AV2636">
        <f t="shared" ca="1" si="1054"/>
        <v>0</v>
      </c>
      <c r="AW2636">
        <f t="shared" ca="1" si="1054"/>
        <v>1</v>
      </c>
      <c r="AX2636">
        <v>0</v>
      </c>
    </row>
    <row r="2637" spans="1:50">
      <c r="A2637" s="2">
        <v>41490</v>
      </c>
      <c r="B2637">
        <v>1637</v>
      </c>
      <c r="C2637">
        <v>7</v>
      </c>
      <c r="D2637">
        <f t="shared" ca="1" si="1043"/>
        <v>11.216893916599222</v>
      </c>
      <c r="E2637">
        <f t="shared" ca="1" si="1044"/>
        <v>-4.2168939165992221</v>
      </c>
      <c r="F2637" t="str">
        <f t="shared" ca="1" si="1045"/>
        <v>low</v>
      </c>
      <c r="G2637">
        <v>109</v>
      </c>
      <c r="H2637">
        <f t="shared" si="1046"/>
        <v>109</v>
      </c>
      <c r="I2637">
        <f t="shared" ca="1" si="1047"/>
        <v>658.87209665285286</v>
      </c>
      <c r="J2637">
        <f t="shared" ca="1" si="1048"/>
        <v>-549.87209665285286</v>
      </c>
      <c r="K2637" t="str">
        <f t="shared" ca="1" si="1049"/>
        <v>low</v>
      </c>
      <c r="L2637">
        <v>29.6</v>
      </c>
      <c r="M2637" t="str">
        <f t="shared" si="1022"/>
        <v>high</v>
      </c>
      <c r="N2637">
        <f t="shared" si="1028"/>
        <v>8</v>
      </c>
      <c r="O2637">
        <f t="shared" si="1029"/>
        <v>7</v>
      </c>
      <c r="P2637" t="str">
        <f t="shared" si="1030"/>
        <v>neděle</v>
      </c>
      <c r="Q2637">
        <f t="shared" si="1055"/>
        <v>0</v>
      </c>
      <c r="R2637">
        <f t="shared" si="1055"/>
        <v>0</v>
      </c>
      <c r="S2637">
        <f t="shared" si="1055"/>
        <v>0</v>
      </c>
      <c r="T2637">
        <f t="shared" si="1055"/>
        <v>0</v>
      </c>
      <c r="U2637">
        <f t="shared" si="1055"/>
        <v>0</v>
      </c>
      <c r="V2637">
        <f t="shared" si="1055"/>
        <v>0</v>
      </c>
      <c r="W2637">
        <f t="shared" si="1055"/>
        <v>0</v>
      </c>
      <c r="X2637">
        <f t="shared" si="1055"/>
        <v>1</v>
      </c>
      <c r="Y2637">
        <f t="shared" si="1055"/>
        <v>0</v>
      </c>
      <c r="Z2637">
        <f t="shared" si="1055"/>
        <v>0</v>
      </c>
      <c r="AA2637">
        <f t="shared" si="1055"/>
        <v>0</v>
      </c>
      <c r="AB2637">
        <f t="shared" si="1055"/>
        <v>0</v>
      </c>
      <c r="AC2637">
        <f t="shared" si="1056"/>
        <v>0</v>
      </c>
      <c r="AD2637">
        <f t="shared" si="1056"/>
        <v>0</v>
      </c>
      <c r="AE2637">
        <f t="shared" si="1056"/>
        <v>0</v>
      </c>
      <c r="AF2637">
        <f t="shared" si="1056"/>
        <v>0</v>
      </c>
      <c r="AG2637">
        <f t="shared" si="1056"/>
        <v>0</v>
      </c>
      <c r="AH2637">
        <f t="shared" si="1056"/>
        <v>0</v>
      </c>
      <c r="AI2637">
        <f t="shared" si="1056"/>
        <v>1</v>
      </c>
      <c r="AJ2637">
        <f t="shared" ca="1" si="1033"/>
        <v>1</v>
      </c>
      <c r="AK2637">
        <f t="shared" ca="1" si="1034"/>
        <v>0</v>
      </c>
      <c r="AL2637">
        <f t="shared" ca="1" si="1035"/>
        <v>0</v>
      </c>
      <c r="AM2637">
        <f t="shared" ca="1" si="1036"/>
        <v>0</v>
      </c>
      <c r="AN2637">
        <f t="shared" ca="1" si="1037"/>
        <v>1</v>
      </c>
      <c r="AO2637">
        <f t="shared" ca="1" si="1038"/>
        <v>0</v>
      </c>
      <c r="AP2637">
        <f t="shared" ca="1" si="1039"/>
        <v>0</v>
      </c>
      <c r="AQ2637">
        <f t="shared" ca="1" si="1040"/>
        <v>0</v>
      </c>
      <c r="AR2637">
        <f t="shared" ca="1" si="1041"/>
        <v>1</v>
      </c>
      <c r="AS2637">
        <v>1</v>
      </c>
      <c r="AT2637">
        <v>0</v>
      </c>
      <c r="AU2637">
        <f t="shared" ca="1" si="1054"/>
        <v>1</v>
      </c>
      <c r="AV2637">
        <f t="shared" ca="1" si="1054"/>
        <v>0</v>
      </c>
      <c r="AW2637">
        <f t="shared" ca="1" si="1054"/>
        <v>0</v>
      </c>
      <c r="AX2637">
        <v>0</v>
      </c>
    </row>
    <row r="2638" spans="1:50">
      <c r="A2638" s="2">
        <v>41491</v>
      </c>
      <c r="B2638">
        <v>1638</v>
      </c>
      <c r="C2638">
        <v>15</v>
      </c>
      <c r="D2638">
        <f t="shared" ca="1" si="1043"/>
        <v>11.217581554405609</v>
      </c>
      <c r="E2638">
        <f t="shared" ca="1" si="1044"/>
        <v>3.7824184455943914</v>
      </c>
      <c r="F2638" t="str">
        <f t="shared" ca="1" si="1045"/>
        <v>high</v>
      </c>
      <c r="G2638">
        <v>457</v>
      </c>
      <c r="H2638">
        <f t="shared" si="1046"/>
        <v>457</v>
      </c>
      <c r="I2638">
        <f t="shared" ca="1" si="1047"/>
        <v>658.85076325293483</v>
      </c>
      <c r="J2638">
        <f t="shared" ca="1" si="1048"/>
        <v>-201.85076325293483</v>
      </c>
      <c r="K2638" t="str">
        <f t="shared" ca="1" si="1049"/>
        <v>medium</v>
      </c>
      <c r="L2638">
        <v>13.3</v>
      </c>
      <c r="M2638" t="str">
        <f t="shared" si="1022"/>
        <v>medium</v>
      </c>
      <c r="N2638">
        <f t="shared" si="1028"/>
        <v>8</v>
      </c>
      <c r="O2638">
        <f t="shared" si="1029"/>
        <v>1</v>
      </c>
      <c r="P2638" t="str">
        <f t="shared" si="1030"/>
        <v>pondělí</v>
      </c>
      <c r="Q2638">
        <f t="shared" si="1055"/>
        <v>0</v>
      </c>
      <c r="R2638">
        <f t="shared" si="1055"/>
        <v>0</v>
      </c>
      <c r="S2638">
        <f t="shared" si="1055"/>
        <v>0</v>
      </c>
      <c r="T2638">
        <f t="shared" si="1055"/>
        <v>0</v>
      </c>
      <c r="U2638">
        <f t="shared" si="1055"/>
        <v>0</v>
      </c>
      <c r="V2638">
        <f t="shared" si="1055"/>
        <v>0</v>
      </c>
      <c r="W2638">
        <f t="shared" si="1055"/>
        <v>0</v>
      </c>
      <c r="X2638">
        <f t="shared" si="1055"/>
        <v>1</v>
      </c>
      <c r="Y2638">
        <f t="shared" si="1055"/>
        <v>0</v>
      </c>
      <c r="Z2638">
        <f t="shared" si="1055"/>
        <v>0</v>
      </c>
      <c r="AA2638">
        <f t="shared" si="1055"/>
        <v>0</v>
      </c>
      <c r="AB2638">
        <f t="shared" si="1055"/>
        <v>0</v>
      </c>
      <c r="AC2638">
        <f t="shared" si="1056"/>
        <v>1</v>
      </c>
      <c r="AD2638">
        <f t="shared" si="1056"/>
        <v>0</v>
      </c>
      <c r="AE2638">
        <f t="shared" si="1056"/>
        <v>0</v>
      </c>
      <c r="AF2638">
        <f t="shared" si="1056"/>
        <v>0</v>
      </c>
      <c r="AG2638">
        <f t="shared" si="1056"/>
        <v>0</v>
      </c>
      <c r="AH2638">
        <f t="shared" si="1056"/>
        <v>0</v>
      </c>
      <c r="AI2638">
        <f t="shared" si="1056"/>
        <v>0</v>
      </c>
      <c r="AJ2638">
        <f t="shared" ca="1" si="1033"/>
        <v>1</v>
      </c>
      <c r="AK2638">
        <f t="shared" ca="1" si="1034"/>
        <v>0</v>
      </c>
      <c r="AL2638">
        <f t="shared" ca="1" si="1035"/>
        <v>0</v>
      </c>
      <c r="AM2638">
        <f t="shared" ca="1" si="1036"/>
        <v>0</v>
      </c>
      <c r="AN2638">
        <f t="shared" ca="1" si="1037"/>
        <v>0</v>
      </c>
      <c r="AO2638">
        <f t="shared" ca="1" si="1038"/>
        <v>1</v>
      </c>
      <c r="AP2638">
        <f t="shared" ca="1" si="1039"/>
        <v>0</v>
      </c>
      <c r="AQ2638">
        <f t="shared" ca="1" si="1040"/>
        <v>1</v>
      </c>
      <c r="AR2638">
        <f t="shared" ca="1" si="1041"/>
        <v>0</v>
      </c>
      <c r="AS2638">
        <v>1</v>
      </c>
      <c r="AT2638">
        <v>0</v>
      </c>
      <c r="AU2638">
        <f t="shared" ca="1" si="1054"/>
        <v>0</v>
      </c>
      <c r="AV2638">
        <f t="shared" ca="1" si="1054"/>
        <v>0</v>
      </c>
      <c r="AW2638">
        <f t="shared" ca="1" si="1054"/>
        <v>1</v>
      </c>
      <c r="AX2638">
        <v>0</v>
      </c>
    </row>
    <row r="2639" spans="1:50">
      <c r="A2639" s="2">
        <v>41492</v>
      </c>
      <c r="B2639">
        <v>1639</v>
      </c>
      <c r="C2639">
        <v>15</v>
      </c>
      <c r="D2639">
        <f t="shared" ca="1" si="1043"/>
        <v>11.218269852203012</v>
      </c>
      <c r="E2639">
        <f t="shared" ca="1" si="1044"/>
        <v>3.7817301477969885</v>
      </c>
      <c r="F2639" t="str">
        <f t="shared" ca="1" si="1045"/>
        <v>high</v>
      </c>
      <c r="G2639">
        <v>818</v>
      </c>
      <c r="H2639">
        <f t="shared" si="1046"/>
        <v>818</v>
      </c>
      <c r="I2639">
        <f t="shared" ca="1" si="1047"/>
        <v>658.82953198723408</v>
      </c>
      <c r="J2639">
        <f t="shared" ca="1" si="1048"/>
        <v>159.17046801276592</v>
      </c>
      <c r="K2639" t="str">
        <f t="shared" ca="1" si="1049"/>
        <v>high</v>
      </c>
      <c r="L2639">
        <v>24.3</v>
      </c>
      <c r="M2639" t="str">
        <f t="shared" si="1022"/>
        <v>high</v>
      </c>
      <c r="N2639">
        <f t="shared" si="1028"/>
        <v>8</v>
      </c>
      <c r="O2639">
        <f t="shared" si="1029"/>
        <v>2</v>
      </c>
      <c r="P2639" t="str">
        <f t="shared" si="1030"/>
        <v>úterý</v>
      </c>
      <c r="Q2639">
        <f t="shared" si="1055"/>
        <v>0</v>
      </c>
      <c r="R2639">
        <f t="shared" si="1055"/>
        <v>0</v>
      </c>
      <c r="S2639">
        <f t="shared" si="1055"/>
        <v>0</v>
      </c>
      <c r="T2639">
        <f t="shared" si="1055"/>
        <v>0</v>
      </c>
      <c r="U2639">
        <f t="shared" si="1055"/>
        <v>0</v>
      </c>
      <c r="V2639">
        <f t="shared" si="1055"/>
        <v>0</v>
      </c>
      <c r="W2639">
        <f t="shared" si="1055"/>
        <v>0</v>
      </c>
      <c r="X2639">
        <f t="shared" si="1055"/>
        <v>1</v>
      </c>
      <c r="Y2639">
        <f t="shared" si="1055"/>
        <v>0</v>
      </c>
      <c r="Z2639">
        <f t="shared" si="1055"/>
        <v>0</v>
      </c>
      <c r="AA2639">
        <f t="shared" si="1055"/>
        <v>0</v>
      </c>
      <c r="AB2639">
        <f t="shared" si="1055"/>
        <v>0</v>
      </c>
      <c r="AC2639">
        <f t="shared" si="1056"/>
        <v>0</v>
      </c>
      <c r="AD2639">
        <f t="shared" si="1056"/>
        <v>1</v>
      </c>
      <c r="AE2639">
        <f t="shared" si="1056"/>
        <v>0</v>
      </c>
      <c r="AF2639">
        <f t="shared" si="1056"/>
        <v>0</v>
      </c>
      <c r="AG2639">
        <f t="shared" si="1056"/>
        <v>0</v>
      </c>
      <c r="AH2639">
        <f t="shared" si="1056"/>
        <v>0</v>
      </c>
      <c r="AI2639">
        <f t="shared" si="1056"/>
        <v>0</v>
      </c>
      <c r="AJ2639">
        <f t="shared" ca="1" si="1033"/>
        <v>1</v>
      </c>
      <c r="AK2639">
        <f t="shared" ca="1" si="1034"/>
        <v>0</v>
      </c>
      <c r="AL2639">
        <f t="shared" ca="1" si="1035"/>
        <v>0</v>
      </c>
      <c r="AM2639">
        <f t="shared" ca="1" si="1036"/>
        <v>0</v>
      </c>
      <c r="AN2639">
        <f t="shared" ca="1" si="1037"/>
        <v>1</v>
      </c>
      <c r="AO2639">
        <f t="shared" ca="1" si="1038"/>
        <v>0</v>
      </c>
      <c r="AP2639">
        <f t="shared" ca="1" si="1039"/>
        <v>0</v>
      </c>
      <c r="AQ2639">
        <f t="shared" ca="1" si="1040"/>
        <v>0</v>
      </c>
      <c r="AR2639">
        <f t="shared" ca="1" si="1041"/>
        <v>1</v>
      </c>
      <c r="AS2639">
        <v>0</v>
      </c>
      <c r="AT2639">
        <v>0</v>
      </c>
      <c r="AU2639">
        <f t="shared" ca="1" si="1054"/>
        <v>0</v>
      </c>
      <c r="AV2639">
        <f t="shared" ca="1" si="1054"/>
        <v>0</v>
      </c>
      <c r="AW2639">
        <f t="shared" ca="1" si="1054"/>
        <v>1</v>
      </c>
      <c r="AX2639">
        <v>0</v>
      </c>
    </row>
    <row r="2640" spans="1:50">
      <c r="A2640" s="2">
        <v>41493</v>
      </c>
      <c r="B2640">
        <v>1640</v>
      </c>
      <c r="C2640">
        <v>10</v>
      </c>
      <c r="D2640">
        <f t="shared" ca="1" si="1043"/>
        <v>11.218958812283752</v>
      </c>
      <c r="E2640">
        <f t="shared" ca="1" si="1044"/>
        <v>-1.218958812283752</v>
      </c>
      <c r="F2640" t="str">
        <f t="shared" ca="1" si="1045"/>
        <v>medium</v>
      </c>
      <c r="G2640">
        <v>283</v>
      </c>
      <c r="H2640">
        <f t="shared" si="1046"/>
        <v>283</v>
      </c>
      <c r="I2640">
        <f t="shared" ca="1" si="1047"/>
        <v>658.80840316907711</v>
      </c>
      <c r="J2640">
        <f t="shared" ca="1" si="1048"/>
        <v>-375.80840316907711</v>
      </c>
      <c r="K2640" t="str">
        <f t="shared" ca="1" si="1049"/>
        <v>low</v>
      </c>
      <c r="L2640">
        <v>22.8</v>
      </c>
      <c r="M2640" t="str">
        <f t="shared" si="1022"/>
        <v>high</v>
      </c>
      <c r="N2640">
        <f t="shared" si="1028"/>
        <v>8</v>
      </c>
      <c r="O2640">
        <f t="shared" si="1029"/>
        <v>3</v>
      </c>
      <c r="P2640" t="str">
        <f t="shared" si="1030"/>
        <v>středa</v>
      </c>
      <c r="Q2640">
        <f t="shared" si="1055"/>
        <v>0</v>
      </c>
      <c r="R2640">
        <f t="shared" si="1055"/>
        <v>0</v>
      </c>
      <c r="S2640">
        <f t="shared" si="1055"/>
        <v>0</v>
      </c>
      <c r="T2640">
        <f t="shared" si="1055"/>
        <v>0</v>
      </c>
      <c r="U2640">
        <f t="shared" si="1055"/>
        <v>0</v>
      </c>
      <c r="V2640">
        <f t="shared" si="1055"/>
        <v>0</v>
      </c>
      <c r="W2640">
        <f t="shared" si="1055"/>
        <v>0</v>
      </c>
      <c r="X2640">
        <f t="shared" si="1055"/>
        <v>1</v>
      </c>
      <c r="Y2640">
        <f t="shared" si="1055"/>
        <v>0</v>
      </c>
      <c r="Z2640">
        <f t="shared" si="1055"/>
        <v>0</v>
      </c>
      <c r="AA2640">
        <f t="shared" si="1055"/>
        <v>0</v>
      </c>
      <c r="AB2640">
        <f t="shared" si="1055"/>
        <v>0</v>
      </c>
      <c r="AC2640">
        <f t="shared" si="1056"/>
        <v>0</v>
      </c>
      <c r="AD2640">
        <f t="shared" si="1056"/>
        <v>0</v>
      </c>
      <c r="AE2640">
        <f t="shared" si="1056"/>
        <v>1</v>
      </c>
      <c r="AF2640">
        <f t="shared" si="1056"/>
        <v>0</v>
      </c>
      <c r="AG2640">
        <f t="shared" si="1056"/>
        <v>0</v>
      </c>
      <c r="AH2640">
        <f t="shared" si="1056"/>
        <v>0</v>
      </c>
      <c r="AI2640">
        <f t="shared" si="1056"/>
        <v>0</v>
      </c>
      <c r="AJ2640">
        <f t="shared" ca="1" si="1033"/>
        <v>1</v>
      </c>
      <c r="AK2640">
        <f t="shared" ca="1" si="1034"/>
        <v>0</v>
      </c>
      <c r="AL2640">
        <f t="shared" ca="1" si="1035"/>
        <v>0</v>
      </c>
      <c r="AM2640">
        <f t="shared" ca="1" si="1036"/>
        <v>0</v>
      </c>
      <c r="AN2640">
        <f t="shared" ca="1" si="1037"/>
        <v>0</v>
      </c>
      <c r="AO2640">
        <f t="shared" ca="1" si="1038"/>
        <v>1</v>
      </c>
      <c r="AP2640">
        <f t="shared" ca="1" si="1039"/>
        <v>0</v>
      </c>
      <c r="AQ2640">
        <f t="shared" ca="1" si="1040"/>
        <v>0</v>
      </c>
      <c r="AR2640">
        <f t="shared" ca="1" si="1041"/>
        <v>1</v>
      </c>
      <c r="AS2640">
        <v>1</v>
      </c>
      <c r="AT2640">
        <v>0</v>
      </c>
      <c r="AU2640">
        <f t="shared" ca="1" si="1054"/>
        <v>0</v>
      </c>
      <c r="AV2640">
        <f t="shared" ca="1" si="1054"/>
        <v>1</v>
      </c>
      <c r="AW2640">
        <f t="shared" ca="1" si="1054"/>
        <v>0</v>
      </c>
      <c r="AX2640">
        <v>0</v>
      </c>
    </row>
    <row r="2641" spans="1:50">
      <c r="A2641" s="2">
        <v>41494</v>
      </c>
      <c r="B2641">
        <v>1641</v>
      </c>
      <c r="C2641">
        <v>14</v>
      </c>
      <c r="D2641">
        <f t="shared" ca="1" si="1043"/>
        <v>11.219648436940142</v>
      </c>
      <c r="E2641">
        <f t="shared" ca="1" si="1044"/>
        <v>2.7803515630598579</v>
      </c>
      <c r="F2641" t="str">
        <f t="shared" ca="1" si="1045"/>
        <v>high</v>
      </c>
      <c r="G2641">
        <v>591</v>
      </c>
      <c r="H2641">
        <f t="shared" si="1046"/>
        <v>591</v>
      </c>
      <c r="I2641">
        <f t="shared" ca="1" si="1047"/>
        <v>658.78737711179156</v>
      </c>
      <c r="J2641">
        <f t="shared" ca="1" si="1048"/>
        <v>-67.787377111791557</v>
      </c>
      <c r="K2641" t="str">
        <f t="shared" ca="1" si="1049"/>
        <v>medium</v>
      </c>
      <c r="L2641">
        <v>28.2</v>
      </c>
      <c r="M2641" t="str">
        <f t="shared" si="1022"/>
        <v>high</v>
      </c>
      <c r="N2641">
        <f t="shared" si="1028"/>
        <v>8</v>
      </c>
      <c r="O2641">
        <f t="shared" si="1029"/>
        <v>4</v>
      </c>
      <c r="P2641" t="str">
        <f t="shared" si="1030"/>
        <v>čtvrtek</v>
      </c>
      <c r="Q2641">
        <f t="shared" ref="Q2641:AB2650" si="1057">VLOOKUP($N2641,$V$31:$AH$42,Q$592+1,0)</f>
        <v>0</v>
      </c>
      <c r="R2641">
        <f t="shared" si="1057"/>
        <v>0</v>
      </c>
      <c r="S2641">
        <f t="shared" si="1057"/>
        <v>0</v>
      </c>
      <c r="T2641">
        <f t="shared" si="1057"/>
        <v>0</v>
      </c>
      <c r="U2641">
        <f t="shared" si="1057"/>
        <v>0</v>
      </c>
      <c r="V2641">
        <f t="shared" si="1057"/>
        <v>0</v>
      </c>
      <c r="W2641">
        <f t="shared" si="1057"/>
        <v>0</v>
      </c>
      <c r="X2641">
        <f t="shared" si="1057"/>
        <v>1</v>
      </c>
      <c r="Y2641">
        <f t="shared" si="1057"/>
        <v>0</v>
      </c>
      <c r="Z2641">
        <f t="shared" si="1057"/>
        <v>0</v>
      </c>
      <c r="AA2641">
        <f t="shared" si="1057"/>
        <v>0</v>
      </c>
      <c r="AB2641">
        <f t="shared" si="1057"/>
        <v>0</v>
      </c>
      <c r="AC2641">
        <f t="shared" ref="AC2641:AI2650" si="1058">VLOOKUP($O2641,$V$74:$AC$80,AC$592+1,0)</f>
        <v>0</v>
      </c>
      <c r="AD2641">
        <f t="shared" si="1058"/>
        <v>0</v>
      </c>
      <c r="AE2641">
        <f t="shared" si="1058"/>
        <v>0</v>
      </c>
      <c r="AF2641">
        <f t="shared" si="1058"/>
        <v>1</v>
      </c>
      <c r="AG2641">
        <f t="shared" si="1058"/>
        <v>0</v>
      </c>
      <c r="AH2641">
        <f t="shared" si="1058"/>
        <v>0</v>
      </c>
      <c r="AI2641">
        <f t="shared" si="1058"/>
        <v>0</v>
      </c>
      <c r="AJ2641">
        <f t="shared" ca="1" si="1033"/>
        <v>1</v>
      </c>
      <c r="AK2641">
        <f t="shared" ca="1" si="1034"/>
        <v>0</v>
      </c>
      <c r="AL2641">
        <f t="shared" ca="1" si="1035"/>
        <v>0</v>
      </c>
      <c r="AM2641">
        <f t="shared" ca="1" si="1036"/>
        <v>0</v>
      </c>
      <c r="AN2641">
        <f t="shared" ca="1" si="1037"/>
        <v>0</v>
      </c>
      <c r="AO2641">
        <f t="shared" ca="1" si="1038"/>
        <v>1</v>
      </c>
      <c r="AP2641">
        <f t="shared" ca="1" si="1039"/>
        <v>0</v>
      </c>
      <c r="AQ2641">
        <f t="shared" ca="1" si="1040"/>
        <v>0</v>
      </c>
      <c r="AR2641">
        <f t="shared" ca="1" si="1041"/>
        <v>1</v>
      </c>
      <c r="AS2641">
        <v>0</v>
      </c>
      <c r="AT2641">
        <v>0</v>
      </c>
      <c r="AU2641">
        <f t="shared" ref="AU2641:AW2660" ca="1" si="1059">VLOOKUP(INDIRECT($AU$590&amp;ROW($A2641)),$F$17:$I$19,AU$592+1,0)</f>
        <v>0</v>
      </c>
      <c r="AV2641">
        <f t="shared" ca="1" si="1059"/>
        <v>0</v>
      </c>
      <c r="AW2641">
        <f t="shared" ca="1" si="1059"/>
        <v>1</v>
      </c>
      <c r="AX2641">
        <v>0</v>
      </c>
    </row>
    <row r="2642" spans="1:50">
      <c r="A2642" s="2">
        <v>41495</v>
      </c>
      <c r="B2642">
        <v>1642</v>
      </c>
      <c r="C2642">
        <v>12</v>
      </c>
      <c r="D2642">
        <f t="shared" ca="1" si="1043"/>
        <v>11.220338728464501</v>
      </c>
      <c r="E2642">
        <f t="shared" ca="1" si="1044"/>
        <v>0.77966127153549891</v>
      </c>
      <c r="F2642" t="str">
        <f t="shared" ca="1" si="1045"/>
        <v>medium</v>
      </c>
      <c r="G2642">
        <v>864</v>
      </c>
      <c r="H2642">
        <f t="shared" si="1046"/>
        <v>864</v>
      </c>
      <c r="I2642">
        <f t="shared" ca="1" si="1047"/>
        <v>658.7664541287038</v>
      </c>
      <c r="J2642">
        <f t="shared" ca="1" si="1048"/>
        <v>205.2335458712962</v>
      </c>
      <c r="K2642" t="str">
        <f t="shared" ca="1" si="1049"/>
        <v>high</v>
      </c>
      <c r="L2642">
        <v>19.399999999999999</v>
      </c>
      <c r="M2642" t="str">
        <f t="shared" si="1022"/>
        <v>high</v>
      </c>
      <c r="N2642">
        <f t="shared" si="1028"/>
        <v>8</v>
      </c>
      <c r="O2642">
        <f t="shared" si="1029"/>
        <v>5</v>
      </c>
      <c r="P2642" t="str">
        <f t="shared" si="1030"/>
        <v>pátek</v>
      </c>
      <c r="Q2642">
        <f t="shared" si="1057"/>
        <v>0</v>
      </c>
      <c r="R2642">
        <f t="shared" si="1057"/>
        <v>0</v>
      </c>
      <c r="S2642">
        <f t="shared" si="1057"/>
        <v>0</v>
      </c>
      <c r="T2642">
        <f t="shared" si="1057"/>
        <v>0</v>
      </c>
      <c r="U2642">
        <f t="shared" si="1057"/>
        <v>0</v>
      </c>
      <c r="V2642">
        <f t="shared" si="1057"/>
        <v>0</v>
      </c>
      <c r="W2642">
        <f t="shared" si="1057"/>
        <v>0</v>
      </c>
      <c r="X2642">
        <f t="shared" si="1057"/>
        <v>1</v>
      </c>
      <c r="Y2642">
        <f t="shared" si="1057"/>
        <v>0</v>
      </c>
      <c r="Z2642">
        <f t="shared" si="1057"/>
        <v>0</v>
      </c>
      <c r="AA2642">
        <f t="shared" si="1057"/>
        <v>0</v>
      </c>
      <c r="AB2642">
        <f t="shared" si="1057"/>
        <v>0</v>
      </c>
      <c r="AC2642">
        <f t="shared" si="1058"/>
        <v>0</v>
      </c>
      <c r="AD2642">
        <f t="shared" si="1058"/>
        <v>0</v>
      </c>
      <c r="AE2642">
        <f t="shared" si="1058"/>
        <v>0</v>
      </c>
      <c r="AF2642">
        <f t="shared" si="1058"/>
        <v>0</v>
      </c>
      <c r="AG2642">
        <f t="shared" si="1058"/>
        <v>1</v>
      </c>
      <c r="AH2642">
        <f t="shared" si="1058"/>
        <v>0</v>
      </c>
      <c r="AI2642">
        <f t="shared" si="1058"/>
        <v>0</v>
      </c>
      <c r="AJ2642">
        <f t="shared" ca="1" si="1033"/>
        <v>1</v>
      </c>
      <c r="AK2642">
        <f t="shared" ca="1" si="1034"/>
        <v>0</v>
      </c>
      <c r="AL2642">
        <f t="shared" ca="1" si="1035"/>
        <v>0</v>
      </c>
      <c r="AM2642">
        <f t="shared" ca="1" si="1036"/>
        <v>0</v>
      </c>
      <c r="AN2642">
        <f t="shared" ca="1" si="1037"/>
        <v>0</v>
      </c>
      <c r="AO2642">
        <f t="shared" ca="1" si="1038"/>
        <v>1</v>
      </c>
      <c r="AP2642">
        <f t="shared" ca="1" si="1039"/>
        <v>0</v>
      </c>
      <c r="AQ2642">
        <f t="shared" ca="1" si="1040"/>
        <v>0</v>
      </c>
      <c r="AR2642">
        <f t="shared" ca="1" si="1041"/>
        <v>1</v>
      </c>
      <c r="AS2642">
        <v>1</v>
      </c>
      <c r="AT2642">
        <v>0</v>
      </c>
      <c r="AU2642">
        <f t="shared" ca="1" si="1059"/>
        <v>0</v>
      </c>
      <c r="AV2642">
        <f t="shared" ca="1" si="1059"/>
        <v>1</v>
      </c>
      <c r="AW2642">
        <f t="shared" ca="1" si="1059"/>
        <v>0</v>
      </c>
      <c r="AX2642">
        <v>0</v>
      </c>
    </row>
    <row r="2643" spans="1:50">
      <c r="A2643" s="2">
        <v>41496</v>
      </c>
      <c r="B2643">
        <v>1643</v>
      </c>
      <c r="C2643">
        <v>9</v>
      </c>
      <c r="D2643">
        <f t="shared" ca="1" si="1043"/>
        <v>11.221029689149146</v>
      </c>
      <c r="E2643">
        <f t="shared" ca="1" si="1044"/>
        <v>-2.2210296891491463</v>
      </c>
      <c r="F2643" t="str">
        <f t="shared" ca="1" si="1045"/>
        <v>low</v>
      </c>
      <c r="G2643">
        <v>460</v>
      </c>
      <c r="H2643">
        <f t="shared" si="1046"/>
        <v>460</v>
      </c>
      <c r="I2643">
        <f t="shared" ca="1" si="1047"/>
        <v>658.7456345331409</v>
      </c>
      <c r="J2643">
        <f t="shared" ca="1" si="1048"/>
        <v>-198.7456345331409</v>
      </c>
      <c r="K2643" t="str">
        <f t="shared" ca="1" si="1049"/>
        <v>medium</v>
      </c>
      <c r="L2643">
        <v>17.45</v>
      </c>
      <c r="M2643" t="str">
        <f t="shared" si="1022"/>
        <v>high</v>
      </c>
      <c r="N2643">
        <f t="shared" si="1028"/>
        <v>8</v>
      </c>
      <c r="O2643">
        <f t="shared" si="1029"/>
        <v>6</v>
      </c>
      <c r="P2643" t="str">
        <f t="shared" si="1030"/>
        <v>sobota</v>
      </c>
      <c r="Q2643">
        <f t="shared" si="1057"/>
        <v>0</v>
      </c>
      <c r="R2643">
        <f t="shared" si="1057"/>
        <v>0</v>
      </c>
      <c r="S2643">
        <f t="shared" si="1057"/>
        <v>0</v>
      </c>
      <c r="T2643">
        <f t="shared" si="1057"/>
        <v>0</v>
      </c>
      <c r="U2643">
        <f t="shared" si="1057"/>
        <v>0</v>
      </c>
      <c r="V2643">
        <f t="shared" si="1057"/>
        <v>0</v>
      </c>
      <c r="W2643">
        <f t="shared" si="1057"/>
        <v>0</v>
      </c>
      <c r="X2643">
        <f t="shared" si="1057"/>
        <v>1</v>
      </c>
      <c r="Y2643">
        <f t="shared" si="1057"/>
        <v>0</v>
      </c>
      <c r="Z2643">
        <f t="shared" si="1057"/>
        <v>0</v>
      </c>
      <c r="AA2643">
        <f t="shared" si="1057"/>
        <v>0</v>
      </c>
      <c r="AB2643">
        <f t="shared" si="1057"/>
        <v>0</v>
      </c>
      <c r="AC2643">
        <f t="shared" si="1058"/>
        <v>0</v>
      </c>
      <c r="AD2643">
        <f t="shared" si="1058"/>
        <v>0</v>
      </c>
      <c r="AE2643">
        <f t="shared" si="1058"/>
        <v>0</v>
      </c>
      <c r="AF2643">
        <f t="shared" si="1058"/>
        <v>0</v>
      </c>
      <c r="AG2643">
        <f t="shared" si="1058"/>
        <v>0</v>
      </c>
      <c r="AH2643">
        <f t="shared" si="1058"/>
        <v>1</v>
      </c>
      <c r="AI2643">
        <f t="shared" si="1058"/>
        <v>0</v>
      </c>
      <c r="AJ2643">
        <f t="shared" ca="1" si="1033"/>
        <v>1</v>
      </c>
      <c r="AK2643">
        <f t="shared" ca="1" si="1034"/>
        <v>0</v>
      </c>
      <c r="AL2643">
        <f t="shared" ca="1" si="1035"/>
        <v>0</v>
      </c>
      <c r="AM2643">
        <f t="shared" ca="1" si="1036"/>
        <v>0</v>
      </c>
      <c r="AN2643">
        <f t="shared" ca="1" si="1037"/>
        <v>0</v>
      </c>
      <c r="AO2643">
        <f t="shared" ca="1" si="1038"/>
        <v>1</v>
      </c>
      <c r="AP2643">
        <f t="shared" ca="1" si="1039"/>
        <v>0</v>
      </c>
      <c r="AQ2643">
        <f t="shared" ca="1" si="1040"/>
        <v>0</v>
      </c>
      <c r="AR2643">
        <f t="shared" ca="1" si="1041"/>
        <v>1</v>
      </c>
      <c r="AS2643">
        <v>1</v>
      </c>
      <c r="AT2643">
        <v>0</v>
      </c>
      <c r="AU2643">
        <f t="shared" ca="1" si="1059"/>
        <v>1</v>
      </c>
      <c r="AV2643">
        <f t="shared" ca="1" si="1059"/>
        <v>0</v>
      </c>
      <c r="AW2643">
        <f t="shared" ca="1" si="1059"/>
        <v>0</v>
      </c>
      <c r="AX2643">
        <v>0</v>
      </c>
    </row>
    <row r="2644" spans="1:50">
      <c r="A2644" s="2">
        <v>41497</v>
      </c>
      <c r="B2644">
        <v>1644</v>
      </c>
      <c r="C2644">
        <v>16</v>
      </c>
      <c r="D2644">
        <f t="shared" ca="1" si="1043"/>
        <v>11.221721321286394</v>
      </c>
      <c r="E2644">
        <f t="shared" ca="1" si="1044"/>
        <v>4.7782786787136065</v>
      </c>
      <c r="F2644" t="str">
        <f t="shared" ca="1" si="1045"/>
        <v>high</v>
      </c>
      <c r="G2644">
        <v>802</v>
      </c>
      <c r="H2644">
        <f t="shared" si="1046"/>
        <v>802</v>
      </c>
      <c r="I2644">
        <f t="shared" ca="1" si="1047"/>
        <v>658.7249186384297</v>
      </c>
      <c r="J2644">
        <f t="shared" ca="1" si="1048"/>
        <v>143.2750813615703</v>
      </c>
      <c r="K2644" t="str">
        <f t="shared" ca="1" si="1049"/>
        <v>high</v>
      </c>
      <c r="L2644">
        <v>21</v>
      </c>
      <c r="M2644" t="str">
        <f t="shared" ref="M2644:M2707" si="1060">VLOOKUP(L2644,$A$17:$C$20,3)</f>
        <v>high</v>
      </c>
      <c r="N2644">
        <f t="shared" si="1028"/>
        <v>8</v>
      </c>
      <c r="O2644">
        <f t="shared" si="1029"/>
        <v>7</v>
      </c>
      <c r="P2644" t="str">
        <f t="shared" si="1030"/>
        <v>neděle</v>
      </c>
      <c r="Q2644">
        <f t="shared" si="1057"/>
        <v>0</v>
      </c>
      <c r="R2644">
        <f t="shared" si="1057"/>
        <v>0</v>
      </c>
      <c r="S2644">
        <f t="shared" si="1057"/>
        <v>0</v>
      </c>
      <c r="T2644">
        <f t="shared" si="1057"/>
        <v>0</v>
      </c>
      <c r="U2644">
        <f t="shared" si="1057"/>
        <v>0</v>
      </c>
      <c r="V2644">
        <f t="shared" si="1057"/>
        <v>0</v>
      </c>
      <c r="W2644">
        <f t="shared" si="1057"/>
        <v>0</v>
      </c>
      <c r="X2644">
        <f t="shared" si="1057"/>
        <v>1</v>
      </c>
      <c r="Y2644">
        <f t="shared" si="1057"/>
        <v>0</v>
      </c>
      <c r="Z2644">
        <f t="shared" si="1057"/>
        <v>0</v>
      </c>
      <c r="AA2644">
        <f t="shared" si="1057"/>
        <v>0</v>
      </c>
      <c r="AB2644">
        <f t="shared" si="1057"/>
        <v>0</v>
      </c>
      <c r="AC2644">
        <f t="shared" si="1058"/>
        <v>0</v>
      </c>
      <c r="AD2644">
        <f t="shared" si="1058"/>
        <v>0</v>
      </c>
      <c r="AE2644">
        <f t="shared" si="1058"/>
        <v>0</v>
      </c>
      <c r="AF2644">
        <f t="shared" si="1058"/>
        <v>0</v>
      </c>
      <c r="AG2644">
        <f t="shared" si="1058"/>
        <v>0</v>
      </c>
      <c r="AH2644">
        <f t="shared" si="1058"/>
        <v>0</v>
      </c>
      <c r="AI2644">
        <f t="shared" si="1058"/>
        <v>1</v>
      </c>
      <c r="AJ2644">
        <f t="shared" ca="1" si="1033"/>
        <v>0</v>
      </c>
      <c r="AK2644">
        <f t="shared" ca="1" si="1034"/>
        <v>1</v>
      </c>
      <c r="AL2644">
        <f t="shared" ca="1" si="1035"/>
        <v>0</v>
      </c>
      <c r="AM2644">
        <f t="shared" ca="1" si="1036"/>
        <v>0</v>
      </c>
      <c r="AN2644">
        <f t="shared" ca="1" si="1037"/>
        <v>0</v>
      </c>
      <c r="AO2644">
        <f t="shared" ca="1" si="1038"/>
        <v>1</v>
      </c>
      <c r="AP2644">
        <f t="shared" ca="1" si="1039"/>
        <v>0</v>
      </c>
      <c r="AQ2644">
        <f t="shared" ca="1" si="1040"/>
        <v>0</v>
      </c>
      <c r="AR2644">
        <f t="shared" ca="1" si="1041"/>
        <v>1</v>
      </c>
      <c r="AS2644">
        <v>0</v>
      </c>
      <c r="AT2644">
        <v>0</v>
      </c>
      <c r="AU2644">
        <f t="shared" ca="1" si="1059"/>
        <v>0</v>
      </c>
      <c r="AV2644">
        <f t="shared" ca="1" si="1059"/>
        <v>0</v>
      </c>
      <c r="AW2644">
        <f t="shared" ca="1" si="1059"/>
        <v>1</v>
      </c>
      <c r="AX2644">
        <v>0</v>
      </c>
    </row>
    <row r="2645" spans="1:50">
      <c r="A2645" s="2">
        <v>41498</v>
      </c>
      <c r="B2645">
        <v>1645</v>
      </c>
      <c r="C2645">
        <v>12</v>
      </c>
      <c r="D2645">
        <f t="shared" ca="1" si="1043"/>
        <v>11.222413627168562</v>
      </c>
      <c r="E2645">
        <f t="shared" ca="1" si="1044"/>
        <v>0.77758637283143806</v>
      </c>
      <c r="F2645" t="str">
        <f t="shared" ca="1" si="1045"/>
        <v>medium</v>
      </c>
      <c r="G2645">
        <v>464</v>
      </c>
      <c r="H2645">
        <f t="shared" si="1046"/>
        <v>464</v>
      </c>
      <c r="I2645">
        <f t="shared" ca="1" si="1047"/>
        <v>658.70430675789737</v>
      </c>
      <c r="J2645">
        <f t="shared" ca="1" si="1048"/>
        <v>-194.70430675789737</v>
      </c>
      <c r="K2645" t="str">
        <f t="shared" ca="1" si="1049"/>
        <v>medium</v>
      </c>
      <c r="L2645">
        <v>15.05</v>
      </c>
      <c r="M2645" t="str">
        <f t="shared" si="1060"/>
        <v>high</v>
      </c>
      <c r="N2645">
        <f t="shared" si="1028"/>
        <v>8</v>
      </c>
      <c r="O2645">
        <f t="shared" si="1029"/>
        <v>1</v>
      </c>
      <c r="P2645" t="str">
        <f t="shared" si="1030"/>
        <v>pondělí</v>
      </c>
      <c r="Q2645">
        <f t="shared" si="1057"/>
        <v>0</v>
      </c>
      <c r="R2645">
        <f t="shared" si="1057"/>
        <v>0</v>
      </c>
      <c r="S2645">
        <f t="shared" si="1057"/>
        <v>0</v>
      </c>
      <c r="T2645">
        <f t="shared" si="1057"/>
        <v>0</v>
      </c>
      <c r="U2645">
        <f t="shared" si="1057"/>
        <v>0</v>
      </c>
      <c r="V2645">
        <f t="shared" si="1057"/>
        <v>0</v>
      </c>
      <c r="W2645">
        <f t="shared" si="1057"/>
        <v>0</v>
      </c>
      <c r="X2645">
        <f t="shared" si="1057"/>
        <v>1</v>
      </c>
      <c r="Y2645">
        <f t="shared" si="1057"/>
        <v>0</v>
      </c>
      <c r="Z2645">
        <f t="shared" si="1057"/>
        <v>0</v>
      </c>
      <c r="AA2645">
        <f t="shared" si="1057"/>
        <v>0</v>
      </c>
      <c r="AB2645">
        <f t="shared" si="1057"/>
        <v>0</v>
      </c>
      <c r="AC2645">
        <f t="shared" si="1058"/>
        <v>1</v>
      </c>
      <c r="AD2645">
        <f t="shared" si="1058"/>
        <v>0</v>
      </c>
      <c r="AE2645">
        <f t="shared" si="1058"/>
        <v>0</v>
      </c>
      <c r="AF2645">
        <f t="shared" si="1058"/>
        <v>0</v>
      </c>
      <c r="AG2645">
        <f t="shared" si="1058"/>
        <v>0</v>
      </c>
      <c r="AH2645">
        <f t="shared" si="1058"/>
        <v>0</v>
      </c>
      <c r="AI2645">
        <f t="shared" si="1058"/>
        <v>0</v>
      </c>
      <c r="AJ2645">
        <f t="shared" ca="1" si="1033"/>
        <v>0</v>
      </c>
      <c r="AK2645">
        <f t="shared" ca="1" si="1034"/>
        <v>1</v>
      </c>
      <c r="AL2645">
        <f t="shared" ca="1" si="1035"/>
        <v>0</v>
      </c>
      <c r="AM2645">
        <f t="shared" ca="1" si="1036"/>
        <v>0</v>
      </c>
      <c r="AN2645">
        <f t="shared" ca="1" si="1037"/>
        <v>0</v>
      </c>
      <c r="AO2645">
        <f t="shared" ca="1" si="1038"/>
        <v>1</v>
      </c>
      <c r="AP2645">
        <f t="shared" ca="1" si="1039"/>
        <v>0</v>
      </c>
      <c r="AQ2645">
        <f t="shared" ca="1" si="1040"/>
        <v>0</v>
      </c>
      <c r="AR2645">
        <f t="shared" ca="1" si="1041"/>
        <v>1</v>
      </c>
      <c r="AS2645">
        <v>0</v>
      </c>
      <c r="AT2645">
        <v>0</v>
      </c>
      <c r="AU2645">
        <f t="shared" ca="1" si="1059"/>
        <v>0</v>
      </c>
      <c r="AV2645">
        <f t="shared" ca="1" si="1059"/>
        <v>1</v>
      </c>
      <c r="AW2645">
        <f t="shared" ca="1" si="1059"/>
        <v>0</v>
      </c>
      <c r="AX2645">
        <v>0</v>
      </c>
    </row>
    <row r="2646" spans="1:50">
      <c r="A2646" s="2">
        <v>41499</v>
      </c>
      <c r="B2646">
        <v>1646</v>
      </c>
      <c r="C2646">
        <v>19</v>
      </c>
      <c r="D2646">
        <f t="shared" ca="1" si="1043"/>
        <v>11.223106609087967</v>
      </c>
      <c r="E2646">
        <f t="shared" ca="1" si="1044"/>
        <v>7.7768933909120328</v>
      </c>
      <c r="F2646" t="str">
        <f t="shared" ca="1" si="1045"/>
        <v>high</v>
      </c>
      <c r="G2646">
        <v>789</v>
      </c>
      <c r="H2646">
        <f t="shared" si="1046"/>
        <v>789</v>
      </c>
      <c r="I2646">
        <f t="shared" ca="1" si="1047"/>
        <v>658.68379920487041</v>
      </c>
      <c r="J2646">
        <f t="shared" ca="1" si="1048"/>
        <v>130.31620079512959</v>
      </c>
      <c r="K2646" t="str">
        <f t="shared" ca="1" si="1049"/>
        <v>high</v>
      </c>
      <c r="L2646">
        <v>20.5</v>
      </c>
      <c r="M2646" t="str">
        <f t="shared" si="1060"/>
        <v>high</v>
      </c>
      <c r="N2646">
        <f t="shared" si="1028"/>
        <v>8</v>
      </c>
      <c r="O2646">
        <f t="shared" si="1029"/>
        <v>2</v>
      </c>
      <c r="P2646" t="str">
        <f t="shared" si="1030"/>
        <v>úterý</v>
      </c>
      <c r="Q2646">
        <f t="shared" si="1057"/>
        <v>0</v>
      </c>
      <c r="R2646">
        <f t="shared" si="1057"/>
        <v>0</v>
      </c>
      <c r="S2646">
        <f t="shared" si="1057"/>
        <v>0</v>
      </c>
      <c r="T2646">
        <f t="shared" si="1057"/>
        <v>0</v>
      </c>
      <c r="U2646">
        <f t="shared" si="1057"/>
        <v>0</v>
      </c>
      <c r="V2646">
        <f t="shared" si="1057"/>
        <v>0</v>
      </c>
      <c r="W2646">
        <f t="shared" si="1057"/>
        <v>0</v>
      </c>
      <c r="X2646">
        <f t="shared" si="1057"/>
        <v>1</v>
      </c>
      <c r="Y2646">
        <f t="shared" si="1057"/>
        <v>0</v>
      </c>
      <c r="Z2646">
        <f t="shared" si="1057"/>
        <v>0</v>
      </c>
      <c r="AA2646">
        <f t="shared" si="1057"/>
        <v>0</v>
      </c>
      <c r="AB2646">
        <f t="shared" si="1057"/>
        <v>0</v>
      </c>
      <c r="AC2646">
        <f t="shared" si="1058"/>
        <v>0</v>
      </c>
      <c r="AD2646">
        <f t="shared" si="1058"/>
        <v>1</v>
      </c>
      <c r="AE2646">
        <f t="shared" si="1058"/>
        <v>0</v>
      </c>
      <c r="AF2646">
        <f t="shared" si="1058"/>
        <v>0</v>
      </c>
      <c r="AG2646">
        <f t="shared" si="1058"/>
        <v>0</v>
      </c>
      <c r="AH2646">
        <f t="shared" si="1058"/>
        <v>0</v>
      </c>
      <c r="AI2646">
        <f t="shared" si="1058"/>
        <v>0</v>
      </c>
      <c r="AJ2646">
        <f t="shared" ca="1" si="1033"/>
        <v>1</v>
      </c>
      <c r="AK2646">
        <f t="shared" ca="1" si="1034"/>
        <v>0</v>
      </c>
      <c r="AL2646">
        <f t="shared" ca="1" si="1035"/>
        <v>0</v>
      </c>
      <c r="AM2646">
        <f t="shared" ca="1" si="1036"/>
        <v>0</v>
      </c>
      <c r="AN2646">
        <f t="shared" ca="1" si="1037"/>
        <v>0</v>
      </c>
      <c r="AO2646">
        <f t="shared" ca="1" si="1038"/>
        <v>1</v>
      </c>
      <c r="AP2646">
        <f t="shared" ca="1" si="1039"/>
        <v>0</v>
      </c>
      <c r="AQ2646">
        <f t="shared" ca="1" si="1040"/>
        <v>0</v>
      </c>
      <c r="AR2646">
        <f t="shared" ca="1" si="1041"/>
        <v>1</v>
      </c>
      <c r="AS2646">
        <v>0</v>
      </c>
      <c r="AT2646">
        <v>0</v>
      </c>
      <c r="AU2646">
        <f t="shared" ca="1" si="1059"/>
        <v>0</v>
      </c>
      <c r="AV2646">
        <f t="shared" ca="1" si="1059"/>
        <v>0</v>
      </c>
      <c r="AW2646">
        <f t="shared" ca="1" si="1059"/>
        <v>1</v>
      </c>
      <c r="AX2646">
        <v>0</v>
      </c>
    </row>
    <row r="2647" spans="1:50">
      <c r="A2647" s="2">
        <v>41500</v>
      </c>
      <c r="B2647">
        <v>1647</v>
      </c>
      <c r="C2647">
        <v>14</v>
      </c>
      <c r="D2647">
        <f t="shared" ca="1" si="1043"/>
        <v>11.223800269336923</v>
      </c>
      <c r="E2647">
        <f t="shared" ca="1" si="1044"/>
        <v>2.7761997306630768</v>
      </c>
      <c r="F2647" t="str">
        <f t="shared" ca="1" si="1045"/>
        <v>high</v>
      </c>
      <c r="G2647">
        <v>566</v>
      </c>
      <c r="H2647">
        <f t="shared" si="1046"/>
        <v>566</v>
      </c>
      <c r="I2647">
        <f t="shared" ca="1" si="1047"/>
        <v>658.66339629267611</v>
      </c>
      <c r="J2647">
        <f t="shared" ca="1" si="1048"/>
        <v>-92.663396292676111</v>
      </c>
      <c r="K2647" t="str">
        <f t="shared" ca="1" si="1049"/>
        <v>medium</v>
      </c>
      <c r="L2647">
        <v>20.7</v>
      </c>
      <c r="M2647" t="str">
        <f t="shared" si="1060"/>
        <v>high</v>
      </c>
      <c r="N2647">
        <f t="shared" si="1028"/>
        <v>8</v>
      </c>
      <c r="O2647">
        <f t="shared" si="1029"/>
        <v>3</v>
      </c>
      <c r="P2647" t="str">
        <f t="shared" si="1030"/>
        <v>středa</v>
      </c>
      <c r="Q2647">
        <f t="shared" si="1057"/>
        <v>0</v>
      </c>
      <c r="R2647">
        <f t="shared" si="1057"/>
        <v>0</v>
      </c>
      <c r="S2647">
        <f t="shared" si="1057"/>
        <v>0</v>
      </c>
      <c r="T2647">
        <f t="shared" si="1057"/>
        <v>0</v>
      </c>
      <c r="U2647">
        <f t="shared" si="1057"/>
        <v>0</v>
      </c>
      <c r="V2647">
        <f t="shared" si="1057"/>
        <v>0</v>
      </c>
      <c r="W2647">
        <f t="shared" si="1057"/>
        <v>0</v>
      </c>
      <c r="X2647">
        <f t="shared" si="1057"/>
        <v>1</v>
      </c>
      <c r="Y2647">
        <f t="shared" si="1057"/>
        <v>0</v>
      </c>
      <c r="Z2647">
        <f t="shared" si="1057"/>
        <v>0</v>
      </c>
      <c r="AA2647">
        <f t="shared" si="1057"/>
        <v>0</v>
      </c>
      <c r="AB2647">
        <f t="shared" si="1057"/>
        <v>0</v>
      </c>
      <c r="AC2647">
        <f t="shared" si="1058"/>
        <v>0</v>
      </c>
      <c r="AD2647">
        <f t="shared" si="1058"/>
        <v>0</v>
      </c>
      <c r="AE2647">
        <f t="shared" si="1058"/>
        <v>1</v>
      </c>
      <c r="AF2647">
        <f t="shared" si="1058"/>
        <v>0</v>
      </c>
      <c r="AG2647">
        <f t="shared" si="1058"/>
        <v>0</v>
      </c>
      <c r="AH2647">
        <f t="shared" si="1058"/>
        <v>0</v>
      </c>
      <c r="AI2647">
        <f t="shared" si="1058"/>
        <v>0</v>
      </c>
      <c r="AJ2647">
        <f t="shared" ca="1" si="1033"/>
        <v>1</v>
      </c>
      <c r="AK2647">
        <f t="shared" ca="1" si="1034"/>
        <v>0</v>
      </c>
      <c r="AL2647">
        <f t="shared" ca="1" si="1035"/>
        <v>0</v>
      </c>
      <c r="AM2647">
        <f t="shared" ca="1" si="1036"/>
        <v>0</v>
      </c>
      <c r="AN2647">
        <f t="shared" ca="1" si="1037"/>
        <v>0</v>
      </c>
      <c r="AO2647">
        <f t="shared" ca="1" si="1038"/>
        <v>1</v>
      </c>
      <c r="AP2647">
        <f t="shared" ca="1" si="1039"/>
        <v>0</v>
      </c>
      <c r="AQ2647">
        <f t="shared" ca="1" si="1040"/>
        <v>0</v>
      </c>
      <c r="AR2647">
        <f t="shared" ca="1" si="1041"/>
        <v>1</v>
      </c>
      <c r="AS2647">
        <v>0</v>
      </c>
      <c r="AT2647">
        <v>0</v>
      </c>
      <c r="AU2647">
        <f t="shared" ca="1" si="1059"/>
        <v>0</v>
      </c>
      <c r="AV2647">
        <f t="shared" ca="1" si="1059"/>
        <v>0</v>
      </c>
      <c r="AW2647">
        <f t="shared" ca="1" si="1059"/>
        <v>1</v>
      </c>
      <c r="AX2647">
        <v>0</v>
      </c>
    </row>
    <row r="2648" spans="1:50">
      <c r="A2648" s="2">
        <v>41501</v>
      </c>
      <c r="B2648">
        <v>1648</v>
      </c>
      <c r="C2648">
        <v>20</v>
      </c>
      <c r="D2648">
        <f t="shared" ca="1" si="1043"/>
        <v>11.224494610207753</v>
      </c>
      <c r="E2648">
        <f t="shared" ca="1" si="1044"/>
        <v>8.7755053897922473</v>
      </c>
      <c r="F2648" t="str">
        <f t="shared" ca="1" si="1045"/>
        <v>high</v>
      </c>
      <c r="G2648">
        <v>736</v>
      </c>
      <c r="H2648">
        <f t="shared" si="1046"/>
        <v>736</v>
      </c>
      <c r="I2648">
        <f t="shared" ca="1" si="1047"/>
        <v>658.64309833464108</v>
      </c>
      <c r="J2648">
        <f t="shared" ca="1" si="1048"/>
        <v>77.356901665358919</v>
      </c>
      <c r="K2648" t="str">
        <f t="shared" ca="1" si="1049"/>
        <v>high</v>
      </c>
      <c r="L2648">
        <v>13.6</v>
      </c>
      <c r="M2648" t="str">
        <f t="shared" si="1060"/>
        <v>medium</v>
      </c>
      <c r="N2648">
        <f t="shared" si="1028"/>
        <v>8</v>
      </c>
      <c r="O2648">
        <f t="shared" si="1029"/>
        <v>4</v>
      </c>
      <c r="P2648" t="str">
        <f t="shared" si="1030"/>
        <v>čtvrtek</v>
      </c>
      <c r="Q2648">
        <f t="shared" si="1057"/>
        <v>0</v>
      </c>
      <c r="R2648">
        <f t="shared" si="1057"/>
        <v>0</v>
      </c>
      <c r="S2648">
        <f t="shared" si="1057"/>
        <v>0</v>
      </c>
      <c r="T2648">
        <f t="shared" si="1057"/>
        <v>0</v>
      </c>
      <c r="U2648">
        <f t="shared" si="1057"/>
        <v>0</v>
      </c>
      <c r="V2648">
        <f t="shared" si="1057"/>
        <v>0</v>
      </c>
      <c r="W2648">
        <f t="shared" si="1057"/>
        <v>0</v>
      </c>
      <c r="X2648">
        <f t="shared" si="1057"/>
        <v>1</v>
      </c>
      <c r="Y2648">
        <f t="shared" si="1057"/>
        <v>0</v>
      </c>
      <c r="Z2648">
        <f t="shared" si="1057"/>
        <v>0</v>
      </c>
      <c r="AA2648">
        <f t="shared" si="1057"/>
        <v>0</v>
      </c>
      <c r="AB2648">
        <f t="shared" si="1057"/>
        <v>0</v>
      </c>
      <c r="AC2648">
        <f t="shared" si="1058"/>
        <v>0</v>
      </c>
      <c r="AD2648">
        <f t="shared" si="1058"/>
        <v>0</v>
      </c>
      <c r="AE2648">
        <f t="shared" si="1058"/>
        <v>0</v>
      </c>
      <c r="AF2648">
        <f t="shared" si="1058"/>
        <v>1</v>
      </c>
      <c r="AG2648">
        <f t="shared" si="1058"/>
        <v>0</v>
      </c>
      <c r="AH2648">
        <f t="shared" si="1058"/>
        <v>0</v>
      </c>
      <c r="AI2648">
        <f t="shared" si="1058"/>
        <v>0</v>
      </c>
      <c r="AJ2648">
        <f t="shared" ca="1" si="1033"/>
        <v>1</v>
      </c>
      <c r="AK2648">
        <f t="shared" ca="1" si="1034"/>
        <v>0</v>
      </c>
      <c r="AL2648">
        <f t="shared" ca="1" si="1035"/>
        <v>0</v>
      </c>
      <c r="AM2648">
        <f t="shared" ca="1" si="1036"/>
        <v>0</v>
      </c>
      <c r="AN2648">
        <f t="shared" ca="1" si="1037"/>
        <v>0</v>
      </c>
      <c r="AO2648">
        <f t="shared" ca="1" si="1038"/>
        <v>1</v>
      </c>
      <c r="AP2648">
        <f t="shared" ca="1" si="1039"/>
        <v>0</v>
      </c>
      <c r="AQ2648">
        <f t="shared" ca="1" si="1040"/>
        <v>1</v>
      </c>
      <c r="AR2648">
        <f t="shared" ca="1" si="1041"/>
        <v>0</v>
      </c>
      <c r="AS2648">
        <v>0</v>
      </c>
      <c r="AT2648">
        <v>0</v>
      </c>
      <c r="AU2648">
        <f t="shared" ca="1" si="1059"/>
        <v>0</v>
      </c>
      <c r="AV2648">
        <f t="shared" ca="1" si="1059"/>
        <v>0</v>
      </c>
      <c r="AW2648">
        <f t="shared" ca="1" si="1059"/>
        <v>1</v>
      </c>
      <c r="AX2648">
        <v>0</v>
      </c>
    </row>
    <row r="2649" spans="1:50">
      <c r="A2649" s="2">
        <v>41502</v>
      </c>
      <c r="B2649">
        <v>1649</v>
      </c>
      <c r="C2649">
        <v>10</v>
      </c>
      <c r="D2649">
        <f t="shared" ca="1" si="1043"/>
        <v>11.22518963399277</v>
      </c>
      <c r="E2649">
        <f t="shared" ca="1" si="1044"/>
        <v>-1.2251896339927697</v>
      </c>
      <c r="F2649" t="str">
        <f t="shared" ca="1" si="1045"/>
        <v>medium</v>
      </c>
      <c r="G2649">
        <v>192</v>
      </c>
      <c r="H2649">
        <f t="shared" si="1046"/>
        <v>192</v>
      </c>
      <c r="I2649">
        <f t="shared" ca="1" si="1047"/>
        <v>658.62290564409238</v>
      </c>
      <c r="J2649">
        <f t="shared" ca="1" si="1048"/>
        <v>-466.62290564409238</v>
      </c>
      <c r="K2649" t="str">
        <f t="shared" ca="1" si="1049"/>
        <v>low</v>
      </c>
      <c r="L2649">
        <v>15.8</v>
      </c>
      <c r="M2649" t="str">
        <f t="shared" si="1060"/>
        <v>high</v>
      </c>
      <c r="N2649">
        <f t="shared" si="1028"/>
        <v>8</v>
      </c>
      <c r="O2649">
        <f t="shared" si="1029"/>
        <v>5</v>
      </c>
      <c r="P2649" t="str">
        <f t="shared" si="1030"/>
        <v>pátek</v>
      </c>
      <c r="Q2649">
        <f t="shared" si="1057"/>
        <v>0</v>
      </c>
      <c r="R2649">
        <f t="shared" si="1057"/>
        <v>0</v>
      </c>
      <c r="S2649">
        <f t="shared" si="1057"/>
        <v>0</v>
      </c>
      <c r="T2649">
        <f t="shared" si="1057"/>
        <v>0</v>
      </c>
      <c r="U2649">
        <f t="shared" si="1057"/>
        <v>0</v>
      </c>
      <c r="V2649">
        <f t="shared" si="1057"/>
        <v>0</v>
      </c>
      <c r="W2649">
        <f t="shared" si="1057"/>
        <v>0</v>
      </c>
      <c r="X2649">
        <f t="shared" si="1057"/>
        <v>1</v>
      </c>
      <c r="Y2649">
        <f t="shared" si="1057"/>
        <v>0</v>
      </c>
      <c r="Z2649">
        <f t="shared" si="1057"/>
        <v>0</v>
      </c>
      <c r="AA2649">
        <f t="shared" si="1057"/>
        <v>0</v>
      </c>
      <c r="AB2649">
        <f t="shared" si="1057"/>
        <v>0</v>
      </c>
      <c r="AC2649">
        <f t="shared" si="1058"/>
        <v>0</v>
      </c>
      <c r="AD2649">
        <f t="shared" si="1058"/>
        <v>0</v>
      </c>
      <c r="AE2649">
        <f t="shared" si="1058"/>
        <v>0</v>
      </c>
      <c r="AF2649">
        <f t="shared" si="1058"/>
        <v>0</v>
      </c>
      <c r="AG2649">
        <f t="shared" si="1058"/>
        <v>1</v>
      </c>
      <c r="AH2649">
        <f t="shared" si="1058"/>
        <v>0</v>
      </c>
      <c r="AI2649">
        <f t="shared" si="1058"/>
        <v>0</v>
      </c>
      <c r="AJ2649">
        <f t="shared" ca="1" si="1033"/>
        <v>1</v>
      </c>
      <c r="AK2649">
        <f t="shared" ca="1" si="1034"/>
        <v>0</v>
      </c>
      <c r="AL2649">
        <f t="shared" ca="1" si="1035"/>
        <v>0</v>
      </c>
      <c r="AM2649">
        <f t="shared" ca="1" si="1036"/>
        <v>0</v>
      </c>
      <c r="AN2649">
        <f t="shared" ca="1" si="1037"/>
        <v>0</v>
      </c>
      <c r="AO2649">
        <f t="shared" ca="1" si="1038"/>
        <v>1</v>
      </c>
      <c r="AP2649">
        <f t="shared" ca="1" si="1039"/>
        <v>0</v>
      </c>
      <c r="AQ2649">
        <f t="shared" ca="1" si="1040"/>
        <v>0</v>
      </c>
      <c r="AR2649">
        <f t="shared" ca="1" si="1041"/>
        <v>1</v>
      </c>
      <c r="AS2649">
        <v>0</v>
      </c>
      <c r="AT2649">
        <v>0</v>
      </c>
      <c r="AU2649">
        <f t="shared" ca="1" si="1059"/>
        <v>0</v>
      </c>
      <c r="AV2649">
        <f t="shared" ca="1" si="1059"/>
        <v>1</v>
      </c>
      <c r="AW2649">
        <f t="shared" ca="1" si="1059"/>
        <v>0</v>
      </c>
      <c r="AX2649">
        <v>1</v>
      </c>
    </row>
    <row r="2650" spans="1:50">
      <c r="A2650" s="2">
        <v>41503</v>
      </c>
      <c r="B2650">
        <v>1650</v>
      </c>
      <c r="C2650">
        <v>12</v>
      </c>
      <c r="D2650">
        <f t="shared" ca="1" si="1043"/>
        <v>11.225885342984292</v>
      </c>
      <c r="E2650">
        <f t="shared" ca="1" si="1044"/>
        <v>0.77411465701570847</v>
      </c>
      <c r="F2650" t="str">
        <f t="shared" ca="1" si="1045"/>
        <v>medium</v>
      </c>
      <c r="G2650">
        <v>783</v>
      </c>
      <c r="H2650">
        <f t="shared" si="1046"/>
        <v>783</v>
      </c>
      <c r="I2650">
        <f t="shared" ca="1" si="1047"/>
        <v>658.60281853435686</v>
      </c>
      <c r="J2650">
        <f t="shared" ca="1" si="1048"/>
        <v>124.39718146564314</v>
      </c>
      <c r="K2650" t="str">
        <f t="shared" ca="1" si="1049"/>
        <v>high</v>
      </c>
      <c r="L2650">
        <v>19.600000000000001</v>
      </c>
      <c r="M2650" t="str">
        <f t="shared" si="1060"/>
        <v>high</v>
      </c>
      <c r="N2650">
        <f t="shared" si="1028"/>
        <v>8</v>
      </c>
      <c r="O2650">
        <f t="shared" si="1029"/>
        <v>6</v>
      </c>
      <c r="P2650" t="str">
        <f t="shared" si="1030"/>
        <v>sobota</v>
      </c>
      <c r="Q2650">
        <f t="shared" si="1057"/>
        <v>0</v>
      </c>
      <c r="R2650">
        <f t="shared" si="1057"/>
        <v>0</v>
      </c>
      <c r="S2650">
        <f t="shared" si="1057"/>
        <v>0</v>
      </c>
      <c r="T2650">
        <f t="shared" si="1057"/>
        <v>0</v>
      </c>
      <c r="U2650">
        <f t="shared" si="1057"/>
        <v>0</v>
      </c>
      <c r="V2650">
        <f t="shared" si="1057"/>
        <v>0</v>
      </c>
      <c r="W2650">
        <f t="shared" si="1057"/>
        <v>0</v>
      </c>
      <c r="X2650">
        <f t="shared" si="1057"/>
        <v>1</v>
      </c>
      <c r="Y2650">
        <f t="shared" si="1057"/>
        <v>0</v>
      </c>
      <c r="Z2650">
        <f t="shared" si="1057"/>
        <v>0</v>
      </c>
      <c r="AA2650">
        <f t="shared" si="1057"/>
        <v>0</v>
      </c>
      <c r="AB2650">
        <f t="shared" si="1057"/>
        <v>0</v>
      </c>
      <c r="AC2650">
        <f t="shared" si="1058"/>
        <v>0</v>
      </c>
      <c r="AD2650">
        <f t="shared" si="1058"/>
        <v>0</v>
      </c>
      <c r="AE2650">
        <f t="shared" si="1058"/>
        <v>0</v>
      </c>
      <c r="AF2650">
        <f t="shared" si="1058"/>
        <v>0</v>
      </c>
      <c r="AG2650">
        <f t="shared" si="1058"/>
        <v>0</v>
      </c>
      <c r="AH2650">
        <f t="shared" si="1058"/>
        <v>1</v>
      </c>
      <c r="AI2650">
        <f t="shared" si="1058"/>
        <v>0</v>
      </c>
      <c r="AJ2650">
        <f t="shared" ca="1" si="1033"/>
        <v>1</v>
      </c>
      <c r="AK2650">
        <f t="shared" ca="1" si="1034"/>
        <v>0</v>
      </c>
      <c r="AL2650">
        <f t="shared" ca="1" si="1035"/>
        <v>0</v>
      </c>
      <c r="AM2650">
        <f t="shared" ca="1" si="1036"/>
        <v>0</v>
      </c>
      <c r="AN2650">
        <f t="shared" ca="1" si="1037"/>
        <v>0</v>
      </c>
      <c r="AO2650">
        <f t="shared" ca="1" si="1038"/>
        <v>1</v>
      </c>
      <c r="AP2650">
        <f t="shared" ca="1" si="1039"/>
        <v>0</v>
      </c>
      <c r="AQ2650">
        <f t="shared" ca="1" si="1040"/>
        <v>0</v>
      </c>
      <c r="AR2650">
        <f t="shared" ca="1" si="1041"/>
        <v>1</v>
      </c>
      <c r="AS2650">
        <v>0</v>
      </c>
      <c r="AT2650">
        <v>0</v>
      </c>
      <c r="AU2650">
        <f t="shared" ca="1" si="1059"/>
        <v>0</v>
      </c>
      <c r="AV2650">
        <f t="shared" ca="1" si="1059"/>
        <v>1</v>
      </c>
      <c r="AW2650">
        <f t="shared" ca="1" si="1059"/>
        <v>0</v>
      </c>
      <c r="AX2650">
        <v>1</v>
      </c>
    </row>
    <row r="2651" spans="1:50">
      <c r="A2651" s="2">
        <v>41504</v>
      </c>
      <c r="B2651">
        <v>1651</v>
      </c>
      <c r="C2651">
        <v>3</v>
      </c>
      <c r="D2651">
        <f t="shared" ca="1" si="1043"/>
        <v>11.226581739474636</v>
      </c>
      <c r="E2651">
        <f t="shared" ca="1" si="1044"/>
        <v>-8.2265817394746357</v>
      </c>
      <c r="F2651" t="str">
        <f t="shared" ca="1" si="1045"/>
        <v>low</v>
      </c>
      <c r="G2651">
        <v>25</v>
      </c>
      <c r="H2651">
        <f t="shared" si="1046"/>
        <v>25</v>
      </c>
      <c r="I2651">
        <f t="shared" ca="1" si="1047"/>
        <v>658.58283731876145</v>
      </c>
      <c r="J2651">
        <f t="shared" ca="1" si="1048"/>
        <v>-633.58283731876145</v>
      </c>
      <c r="K2651" t="str">
        <f t="shared" ca="1" si="1049"/>
        <v>low</v>
      </c>
      <c r="L2651">
        <v>22.25</v>
      </c>
      <c r="M2651" t="str">
        <f t="shared" si="1060"/>
        <v>high</v>
      </c>
      <c r="N2651">
        <f t="shared" si="1028"/>
        <v>8</v>
      </c>
      <c r="O2651">
        <f t="shared" si="1029"/>
        <v>7</v>
      </c>
      <c r="P2651" t="str">
        <f t="shared" si="1030"/>
        <v>neděle</v>
      </c>
      <c r="Q2651">
        <f t="shared" ref="Q2651:AB2660" si="1061">VLOOKUP($N2651,$V$31:$AH$42,Q$592+1,0)</f>
        <v>0</v>
      </c>
      <c r="R2651">
        <f t="shared" si="1061"/>
        <v>0</v>
      </c>
      <c r="S2651">
        <f t="shared" si="1061"/>
        <v>0</v>
      </c>
      <c r="T2651">
        <f t="shared" si="1061"/>
        <v>0</v>
      </c>
      <c r="U2651">
        <f t="shared" si="1061"/>
        <v>0</v>
      </c>
      <c r="V2651">
        <f t="shared" si="1061"/>
        <v>0</v>
      </c>
      <c r="W2651">
        <f t="shared" si="1061"/>
        <v>0</v>
      </c>
      <c r="X2651">
        <f t="shared" si="1061"/>
        <v>1</v>
      </c>
      <c r="Y2651">
        <f t="shared" si="1061"/>
        <v>0</v>
      </c>
      <c r="Z2651">
        <f t="shared" si="1061"/>
        <v>0</v>
      </c>
      <c r="AA2651">
        <f t="shared" si="1061"/>
        <v>0</v>
      </c>
      <c r="AB2651">
        <f t="shared" si="1061"/>
        <v>0</v>
      </c>
      <c r="AC2651">
        <f t="shared" ref="AC2651:AI2660" si="1062">VLOOKUP($O2651,$V$74:$AC$80,AC$592+1,0)</f>
        <v>0</v>
      </c>
      <c r="AD2651">
        <f t="shared" si="1062"/>
        <v>0</v>
      </c>
      <c r="AE2651">
        <f t="shared" si="1062"/>
        <v>0</v>
      </c>
      <c r="AF2651">
        <f t="shared" si="1062"/>
        <v>0</v>
      </c>
      <c r="AG2651">
        <f t="shared" si="1062"/>
        <v>0</v>
      </c>
      <c r="AH2651">
        <f t="shared" si="1062"/>
        <v>0</v>
      </c>
      <c r="AI2651">
        <f t="shared" si="1062"/>
        <v>1</v>
      </c>
      <c r="AJ2651">
        <f t="shared" ca="1" si="1033"/>
        <v>1</v>
      </c>
      <c r="AK2651">
        <f t="shared" ca="1" si="1034"/>
        <v>0</v>
      </c>
      <c r="AL2651">
        <f t="shared" ca="1" si="1035"/>
        <v>0</v>
      </c>
      <c r="AM2651">
        <f t="shared" ca="1" si="1036"/>
        <v>0</v>
      </c>
      <c r="AN2651">
        <f t="shared" ca="1" si="1037"/>
        <v>0</v>
      </c>
      <c r="AO2651">
        <f t="shared" ca="1" si="1038"/>
        <v>1</v>
      </c>
      <c r="AP2651">
        <f t="shared" ca="1" si="1039"/>
        <v>0</v>
      </c>
      <c r="AQ2651">
        <f t="shared" ca="1" si="1040"/>
        <v>0</v>
      </c>
      <c r="AR2651">
        <f t="shared" ca="1" si="1041"/>
        <v>1</v>
      </c>
      <c r="AS2651">
        <v>0</v>
      </c>
      <c r="AT2651">
        <v>0</v>
      </c>
      <c r="AU2651">
        <f t="shared" ca="1" si="1059"/>
        <v>1</v>
      </c>
      <c r="AV2651">
        <f t="shared" ca="1" si="1059"/>
        <v>0</v>
      </c>
      <c r="AW2651">
        <f t="shared" ca="1" si="1059"/>
        <v>0</v>
      </c>
      <c r="AX2651">
        <v>1</v>
      </c>
    </row>
    <row r="2652" spans="1:50">
      <c r="A2652" s="2">
        <v>41505</v>
      </c>
      <c r="B2652">
        <v>1652</v>
      </c>
      <c r="C2652">
        <v>14</v>
      </c>
      <c r="D2652">
        <f t="shared" ca="1" si="1043"/>
        <v>11.227278825756118</v>
      </c>
      <c r="E2652">
        <f t="shared" ca="1" si="1044"/>
        <v>2.7727211742438822</v>
      </c>
      <c r="F2652" t="str">
        <f t="shared" ca="1" si="1045"/>
        <v>high</v>
      </c>
      <c r="G2652">
        <v>655</v>
      </c>
      <c r="H2652">
        <f t="shared" si="1046"/>
        <v>655</v>
      </c>
      <c r="I2652">
        <f t="shared" ca="1" si="1047"/>
        <v>658.56296231063311</v>
      </c>
      <c r="J2652">
        <f t="shared" ca="1" si="1048"/>
        <v>-3.562962310633111</v>
      </c>
      <c r="K2652" t="str">
        <f t="shared" ca="1" si="1049"/>
        <v>medium</v>
      </c>
      <c r="L2652">
        <v>17.899999999999999</v>
      </c>
      <c r="M2652" t="str">
        <f t="shared" si="1060"/>
        <v>high</v>
      </c>
      <c r="N2652">
        <f t="shared" si="1028"/>
        <v>8</v>
      </c>
      <c r="O2652">
        <f t="shared" si="1029"/>
        <v>1</v>
      </c>
      <c r="P2652" t="str">
        <f t="shared" si="1030"/>
        <v>pondělí</v>
      </c>
      <c r="Q2652">
        <f t="shared" si="1061"/>
        <v>0</v>
      </c>
      <c r="R2652">
        <f t="shared" si="1061"/>
        <v>0</v>
      </c>
      <c r="S2652">
        <f t="shared" si="1061"/>
        <v>0</v>
      </c>
      <c r="T2652">
        <f t="shared" si="1061"/>
        <v>0</v>
      </c>
      <c r="U2652">
        <f t="shared" si="1061"/>
        <v>0</v>
      </c>
      <c r="V2652">
        <f t="shared" si="1061"/>
        <v>0</v>
      </c>
      <c r="W2652">
        <f t="shared" si="1061"/>
        <v>0</v>
      </c>
      <c r="X2652">
        <f t="shared" si="1061"/>
        <v>1</v>
      </c>
      <c r="Y2652">
        <f t="shared" si="1061"/>
        <v>0</v>
      </c>
      <c r="Z2652">
        <f t="shared" si="1061"/>
        <v>0</v>
      </c>
      <c r="AA2652">
        <f t="shared" si="1061"/>
        <v>0</v>
      </c>
      <c r="AB2652">
        <f t="shared" si="1061"/>
        <v>0</v>
      </c>
      <c r="AC2652">
        <f t="shared" si="1062"/>
        <v>1</v>
      </c>
      <c r="AD2652">
        <f t="shared" si="1062"/>
        <v>0</v>
      </c>
      <c r="AE2652">
        <f t="shared" si="1062"/>
        <v>0</v>
      </c>
      <c r="AF2652">
        <f t="shared" si="1062"/>
        <v>0</v>
      </c>
      <c r="AG2652">
        <f t="shared" si="1062"/>
        <v>0</v>
      </c>
      <c r="AH2652">
        <f t="shared" si="1062"/>
        <v>0</v>
      </c>
      <c r="AI2652">
        <f t="shared" si="1062"/>
        <v>0</v>
      </c>
      <c r="AJ2652">
        <f t="shared" ca="1" si="1033"/>
        <v>1</v>
      </c>
      <c r="AK2652">
        <f t="shared" ca="1" si="1034"/>
        <v>0</v>
      </c>
      <c r="AL2652">
        <f t="shared" ca="1" si="1035"/>
        <v>0</v>
      </c>
      <c r="AM2652">
        <f t="shared" ca="1" si="1036"/>
        <v>0</v>
      </c>
      <c r="AN2652">
        <f t="shared" ca="1" si="1037"/>
        <v>0</v>
      </c>
      <c r="AO2652">
        <f t="shared" ca="1" si="1038"/>
        <v>1</v>
      </c>
      <c r="AP2652">
        <f t="shared" ca="1" si="1039"/>
        <v>0</v>
      </c>
      <c r="AQ2652">
        <f t="shared" ca="1" si="1040"/>
        <v>0</v>
      </c>
      <c r="AR2652">
        <f t="shared" ca="1" si="1041"/>
        <v>1</v>
      </c>
      <c r="AS2652">
        <v>0</v>
      </c>
      <c r="AT2652">
        <v>0</v>
      </c>
      <c r="AU2652">
        <f t="shared" ca="1" si="1059"/>
        <v>0</v>
      </c>
      <c r="AV2652">
        <f t="shared" ca="1" si="1059"/>
        <v>0</v>
      </c>
      <c r="AW2652">
        <f t="shared" ca="1" si="1059"/>
        <v>1</v>
      </c>
      <c r="AX2652">
        <v>1</v>
      </c>
    </row>
    <row r="2653" spans="1:50">
      <c r="A2653" s="2">
        <v>41506</v>
      </c>
      <c r="B2653">
        <v>1653</v>
      </c>
      <c r="C2653">
        <v>9</v>
      </c>
      <c r="D2653">
        <f t="shared" ca="1" si="1043"/>
        <v>11.227976604121057</v>
      </c>
      <c r="E2653">
        <f t="shared" ca="1" si="1044"/>
        <v>-2.2279766041210571</v>
      </c>
      <c r="F2653" t="str">
        <f t="shared" ca="1" si="1045"/>
        <v>low</v>
      </c>
      <c r="G2653">
        <v>813</v>
      </c>
      <c r="H2653">
        <f t="shared" si="1046"/>
        <v>813</v>
      </c>
      <c r="I2653">
        <f t="shared" ca="1" si="1047"/>
        <v>658.54319382329857</v>
      </c>
      <c r="J2653">
        <f t="shared" ca="1" si="1048"/>
        <v>154.45680617670143</v>
      </c>
      <c r="K2653" t="str">
        <f t="shared" ca="1" si="1049"/>
        <v>high</v>
      </c>
      <c r="L2653">
        <v>15.8</v>
      </c>
      <c r="M2653" t="str">
        <f t="shared" si="1060"/>
        <v>high</v>
      </c>
      <c r="N2653">
        <f t="shared" si="1028"/>
        <v>8</v>
      </c>
      <c r="O2653">
        <f t="shared" si="1029"/>
        <v>2</v>
      </c>
      <c r="P2653" t="str">
        <f t="shared" si="1030"/>
        <v>úterý</v>
      </c>
      <c r="Q2653">
        <f t="shared" si="1061"/>
        <v>0</v>
      </c>
      <c r="R2653">
        <f t="shared" si="1061"/>
        <v>0</v>
      </c>
      <c r="S2653">
        <f t="shared" si="1061"/>
        <v>0</v>
      </c>
      <c r="T2653">
        <f t="shared" si="1061"/>
        <v>0</v>
      </c>
      <c r="U2653">
        <f t="shared" si="1061"/>
        <v>0</v>
      </c>
      <c r="V2653">
        <f t="shared" si="1061"/>
        <v>0</v>
      </c>
      <c r="W2653">
        <f t="shared" si="1061"/>
        <v>0</v>
      </c>
      <c r="X2653">
        <f t="shared" si="1061"/>
        <v>1</v>
      </c>
      <c r="Y2653">
        <f t="shared" si="1061"/>
        <v>0</v>
      </c>
      <c r="Z2653">
        <f t="shared" si="1061"/>
        <v>0</v>
      </c>
      <c r="AA2653">
        <f t="shared" si="1061"/>
        <v>0</v>
      </c>
      <c r="AB2653">
        <f t="shared" si="1061"/>
        <v>0</v>
      </c>
      <c r="AC2653">
        <f t="shared" si="1062"/>
        <v>0</v>
      </c>
      <c r="AD2653">
        <f t="shared" si="1062"/>
        <v>1</v>
      </c>
      <c r="AE2653">
        <f t="shared" si="1062"/>
        <v>0</v>
      </c>
      <c r="AF2653">
        <f t="shared" si="1062"/>
        <v>0</v>
      </c>
      <c r="AG2653">
        <f t="shared" si="1062"/>
        <v>0</v>
      </c>
      <c r="AH2653">
        <f t="shared" si="1062"/>
        <v>0</v>
      </c>
      <c r="AI2653">
        <f t="shared" si="1062"/>
        <v>0</v>
      </c>
      <c r="AJ2653">
        <f t="shared" ca="1" si="1033"/>
        <v>1</v>
      </c>
      <c r="AK2653">
        <f t="shared" ca="1" si="1034"/>
        <v>0</v>
      </c>
      <c r="AL2653">
        <f t="shared" ca="1" si="1035"/>
        <v>0</v>
      </c>
      <c r="AM2653">
        <f t="shared" ca="1" si="1036"/>
        <v>0</v>
      </c>
      <c r="AN2653">
        <f t="shared" ca="1" si="1037"/>
        <v>0</v>
      </c>
      <c r="AO2653">
        <f t="shared" ca="1" si="1038"/>
        <v>1</v>
      </c>
      <c r="AP2653">
        <f t="shared" ca="1" si="1039"/>
        <v>0</v>
      </c>
      <c r="AQ2653">
        <f t="shared" ca="1" si="1040"/>
        <v>0</v>
      </c>
      <c r="AR2653">
        <f t="shared" ca="1" si="1041"/>
        <v>1</v>
      </c>
      <c r="AS2653">
        <v>1</v>
      </c>
      <c r="AT2653">
        <v>0</v>
      </c>
      <c r="AU2653">
        <f t="shared" ca="1" si="1059"/>
        <v>1</v>
      </c>
      <c r="AV2653">
        <f t="shared" ca="1" si="1059"/>
        <v>0</v>
      </c>
      <c r="AW2653">
        <f t="shared" ca="1" si="1059"/>
        <v>0</v>
      </c>
      <c r="AX2653">
        <v>1</v>
      </c>
    </row>
    <row r="2654" spans="1:50">
      <c r="A2654" s="2">
        <v>41507</v>
      </c>
      <c r="B2654">
        <v>1654</v>
      </c>
      <c r="C2654">
        <v>13</v>
      </c>
      <c r="D2654">
        <f t="shared" ca="1" si="1043"/>
        <v>11.228675076861768</v>
      </c>
      <c r="E2654">
        <f t="shared" ca="1" si="1044"/>
        <v>1.7713249231382324</v>
      </c>
      <c r="F2654" t="str">
        <f t="shared" ca="1" si="1045"/>
        <v>high</v>
      </c>
      <c r="G2654">
        <v>1100</v>
      </c>
      <c r="H2654">
        <f t="shared" si="1046"/>
        <v>1100</v>
      </c>
      <c r="I2654">
        <f t="shared" ca="1" si="1047"/>
        <v>658.52353217008488</v>
      </c>
      <c r="J2654">
        <f t="shared" ca="1" si="1048"/>
        <v>441.47646782991512</v>
      </c>
      <c r="K2654" t="str">
        <f t="shared" ca="1" si="1049"/>
        <v>high</v>
      </c>
      <c r="L2654">
        <v>14.3</v>
      </c>
      <c r="M2654" t="str">
        <f t="shared" si="1060"/>
        <v>high</v>
      </c>
      <c r="N2654">
        <f t="shared" si="1028"/>
        <v>8</v>
      </c>
      <c r="O2654">
        <f t="shared" si="1029"/>
        <v>3</v>
      </c>
      <c r="P2654" t="str">
        <f t="shared" si="1030"/>
        <v>středa</v>
      </c>
      <c r="Q2654">
        <f t="shared" si="1061"/>
        <v>0</v>
      </c>
      <c r="R2654">
        <f t="shared" si="1061"/>
        <v>0</v>
      </c>
      <c r="S2654">
        <f t="shared" si="1061"/>
        <v>0</v>
      </c>
      <c r="T2654">
        <f t="shared" si="1061"/>
        <v>0</v>
      </c>
      <c r="U2654">
        <f t="shared" si="1061"/>
        <v>0</v>
      </c>
      <c r="V2654">
        <f t="shared" si="1061"/>
        <v>0</v>
      </c>
      <c r="W2654">
        <f t="shared" si="1061"/>
        <v>0</v>
      </c>
      <c r="X2654">
        <f t="shared" si="1061"/>
        <v>1</v>
      </c>
      <c r="Y2654">
        <f t="shared" si="1061"/>
        <v>0</v>
      </c>
      <c r="Z2654">
        <f t="shared" si="1061"/>
        <v>0</v>
      </c>
      <c r="AA2654">
        <f t="shared" si="1061"/>
        <v>0</v>
      </c>
      <c r="AB2654">
        <f t="shared" si="1061"/>
        <v>0</v>
      </c>
      <c r="AC2654">
        <f t="shared" si="1062"/>
        <v>0</v>
      </c>
      <c r="AD2654">
        <f t="shared" si="1062"/>
        <v>0</v>
      </c>
      <c r="AE2654">
        <f t="shared" si="1062"/>
        <v>1</v>
      </c>
      <c r="AF2654">
        <f t="shared" si="1062"/>
        <v>0</v>
      </c>
      <c r="AG2654">
        <f t="shared" si="1062"/>
        <v>0</v>
      </c>
      <c r="AH2654">
        <f t="shared" si="1062"/>
        <v>0</v>
      </c>
      <c r="AI2654">
        <f t="shared" si="1062"/>
        <v>0</v>
      </c>
      <c r="AJ2654">
        <f t="shared" ca="1" si="1033"/>
        <v>1</v>
      </c>
      <c r="AK2654">
        <f t="shared" ca="1" si="1034"/>
        <v>0</v>
      </c>
      <c r="AL2654">
        <f t="shared" ca="1" si="1035"/>
        <v>0</v>
      </c>
      <c r="AM2654">
        <f t="shared" ca="1" si="1036"/>
        <v>0</v>
      </c>
      <c r="AN2654">
        <f t="shared" ca="1" si="1037"/>
        <v>0</v>
      </c>
      <c r="AO2654">
        <f t="shared" ca="1" si="1038"/>
        <v>1</v>
      </c>
      <c r="AP2654">
        <f t="shared" ca="1" si="1039"/>
        <v>0</v>
      </c>
      <c r="AQ2654">
        <f t="shared" ca="1" si="1040"/>
        <v>0</v>
      </c>
      <c r="AR2654">
        <f t="shared" ca="1" si="1041"/>
        <v>1</v>
      </c>
      <c r="AS2654">
        <v>1</v>
      </c>
      <c r="AT2654">
        <v>0</v>
      </c>
      <c r="AU2654">
        <f t="shared" ca="1" si="1059"/>
        <v>0</v>
      </c>
      <c r="AV2654">
        <f t="shared" ca="1" si="1059"/>
        <v>0</v>
      </c>
      <c r="AW2654">
        <f t="shared" ca="1" si="1059"/>
        <v>1</v>
      </c>
      <c r="AX2654">
        <v>1</v>
      </c>
    </row>
    <row r="2655" spans="1:50">
      <c r="A2655" s="2">
        <v>41508</v>
      </c>
      <c r="B2655">
        <v>1655</v>
      </c>
      <c r="C2655">
        <v>8</v>
      </c>
      <c r="D2655">
        <f t="shared" ca="1" si="1043"/>
        <v>11.22937424627057</v>
      </c>
      <c r="E2655">
        <f t="shared" ca="1" si="1044"/>
        <v>-3.2293742462705701</v>
      </c>
      <c r="F2655" t="str">
        <f t="shared" ca="1" si="1045"/>
        <v>low</v>
      </c>
      <c r="G2655">
        <v>678</v>
      </c>
      <c r="H2655">
        <f t="shared" si="1046"/>
        <v>678</v>
      </c>
      <c r="I2655">
        <f t="shared" ca="1" si="1047"/>
        <v>658.50397766431888</v>
      </c>
      <c r="J2655">
        <f t="shared" ca="1" si="1048"/>
        <v>19.496022335681118</v>
      </c>
      <c r="K2655" t="str">
        <f t="shared" ca="1" si="1049"/>
        <v>medium</v>
      </c>
      <c r="L2655">
        <v>5.7</v>
      </c>
      <c r="M2655" t="str">
        <f t="shared" si="1060"/>
        <v>medium</v>
      </c>
      <c r="N2655">
        <f t="shared" si="1028"/>
        <v>8</v>
      </c>
      <c r="O2655">
        <f t="shared" si="1029"/>
        <v>4</v>
      </c>
      <c r="P2655" t="str">
        <f t="shared" si="1030"/>
        <v>čtvrtek</v>
      </c>
      <c r="Q2655">
        <f t="shared" si="1061"/>
        <v>0</v>
      </c>
      <c r="R2655">
        <f t="shared" si="1061"/>
        <v>0</v>
      </c>
      <c r="S2655">
        <f t="shared" si="1061"/>
        <v>0</v>
      </c>
      <c r="T2655">
        <f t="shared" si="1061"/>
        <v>0</v>
      </c>
      <c r="U2655">
        <f t="shared" si="1061"/>
        <v>0</v>
      </c>
      <c r="V2655">
        <f t="shared" si="1061"/>
        <v>0</v>
      </c>
      <c r="W2655">
        <f t="shared" si="1061"/>
        <v>0</v>
      </c>
      <c r="X2655">
        <f t="shared" si="1061"/>
        <v>1</v>
      </c>
      <c r="Y2655">
        <f t="shared" si="1061"/>
        <v>0</v>
      </c>
      <c r="Z2655">
        <f t="shared" si="1061"/>
        <v>0</v>
      </c>
      <c r="AA2655">
        <f t="shared" si="1061"/>
        <v>0</v>
      </c>
      <c r="AB2655">
        <f t="shared" si="1061"/>
        <v>0</v>
      </c>
      <c r="AC2655">
        <f t="shared" si="1062"/>
        <v>0</v>
      </c>
      <c r="AD2655">
        <f t="shared" si="1062"/>
        <v>0</v>
      </c>
      <c r="AE2655">
        <f t="shared" si="1062"/>
        <v>0</v>
      </c>
      <c r="AF2655">
        <f t="shared" si="1062"/>
        <v>1</v>
      </c>
      <c r="AG2655">
        <f t="shared" si="1062"/>
        <v>0</v>
      </c>
      <c r="AH2655">
        <f t="shared" si="1062"/>
        <v>0</v>
      </c>
      <c r="AI2655">
        <f t="shared" si="1062"/>
        <v>0</v>
      </c>
      <c r="AJ2655">
        <f t="shared" ca="1" si="1033"/>
        <v>1</v>
      </c>
      <c r="AK2655">
        <f t="shared" ca="1" si="1034"/>
        <v>0</v>
      </c>
      <c r="AL2655">
        <f t="shared" ca="1" si="1035"/>
        <v>0</v>
      </c>
      <c r="AM2655">
        <f t="shared" ca="1" si="1036"/>
        <v>0</v>
      </c>
      <c r="AN2655">
        <f t="shared" ca="1" si="1037"/>
        <v>0</v>
      </c>
      <c r="AO2655">
        <f t="shared" ca="1" si="1038"/>
        <v>1</v>
      </c>
      <c r="AP2655">
        <f t="shared" ca="1" si="1039"/>
        <v>0</v>
      </c>
      <c r="AQ2655">
        <f t="shared" ca="1" si="1040"/>
        <v>1</v>
      </c>
      <c r="AR2655">
        <f t="shared" ca="1" si="1041"/>
        <v>0</v>
      </c>
      <c r="AS2655">
        <v>0</v>
      </c>
      <c r="AT2655">
        <v>0</v>
      </c>
      <c r="AU2655">
        <f t="shared" ca="1" si="1059"/>
        <v>1</v>
      </c>
      <c r="AV2655">
        <f t="shared" ca="1" si="1059"/>
        <v>0</v>
      </c>
      <c r="AW2655">
        <f t="shared" ca="1" si="1059"/>
        <v>0</v>
      </c>
      <c r="AX2655">
        <v>1</v>
      </c>
    </row>
    <row r="2656" spans="1:50">
      <c r="A2656" s="2">
        <v>41509</v>
      </c>
      <c r="B2656">
        <v>1656</v>
      </c>
      <c r="C2656">
        <v>10</v>
      </c>
      <c r="D2656">
        <f t="shared" ca="1" si="1043"/>
        <v>11.230074114639777</v>
      </c>
      <c r="E2656">
        <f t="shared" ca="1" si="1044"/>
        <v>-1.2300741146397769</v>
      </c>
      <c r="F2656" t="str">
        <f t="shared" ca="1" si="1045"/>
        <v>medium</v>
      </c>
      <c r="G2656">
        <v>148</v>
      </c>
      <c r="H2656">
        <f t="shared" si="1046"/>
        <v>148</v>
      </c>
      <c r="I2656">
        <f t="shared" ca="1" si="1047"/>
        <v>658.48453061932764</v>
      </c>
      <c r="J2656">
        <f t="shared" ca="1" si="1048"/>
        <v>-510.48453061932764</v>
      </c>
      <c r="K2656" t="str">
        <f t="shared" ca="1" si="1049"/>
        <v>low</v>
      </c>
      <c r="L2656">
        <v>14.35</v>
      </c>
      <c r="M2656" t="str">
        <f t="shared" si="1060"/>
        <v>high</v>
      </c>
      <c r="N2656">
        <f t="shared" si="1028"/>
        <v>8</v>
      </c>
      <c r="O2656">
        <f t="shared" si="1029"/>
        <v>5</v>
      </c>
      <c r="P2656" t="str">
        <f t="shared" si="1030"/>
        <v>pátek</v>
      </c>
      <c r="Q2656">
        <f t="shared" si="1061"/>
        <v>0</v>
      </c>
      <c r="R2656">
        <f t="shared" si="1061"/>
        <v>0</v>
      </c>
      <c r="S2656">
        <f t="shared" si="1061"/>
        <v>0</v>
      </c>
      <c r="T2656">
        <f t="shared" si="1061"/>
        <v>0</v>
      </c>
      <c r="U2656">
        <f t="shared" si="1061"/>
        <v>0</v>
      </c>
      <c r="V2656">
        <f t="shared" si="1061"/>
        <v>0</v>
      </c>
      <c r="W2656">
        <f t="shared" si="1061"/>
        <v>0</v>
      </c>
      <c r="X2656">
        <f t="shared" si="1061"/>
        <v>1</v>
      </c>
      <c r="Y2656">
        <f t="shared" si="1061"/>
        <v>0</v>
      </c>
      <c r="Z2656">
        <f t="shared" si="1061"/>
        <v>0</v>
      </c>
      <c r="AA2656">
        <f t="shared" si="1061"/>
        <v>0</v>
      </c>
      <c r="AB2656">
        <f t="shared" si="1061"/>
        <v>0</v>
      </c>
      <c r="AC2656">
        <f t="shared" si="1062"/>
        <v>0</v>
      </c>
      <c r="AD2656">
        <f t="shared" si="1062"/>
        <v>0</v>
      </c>
      <c r="AE2656">
        <f t="shared" si="1062"/>
        <v>0</v>
      </c>
      <c r="AF2656">
        <f t="shared" si="1062"/>
        <v>0</v>
      </c>
      <c r="AG2656">
        <f t="shared" si="1062"/>
        <v>1</v>
      </c>
      <c r="AH2656">
        <f t="shared" si="1062"/>
        <v>0</v>
      </c>
      <c r="AI2656">
        <f t="shared" si="1062"/>
        <v>0</v>
      </c>
      <c r="AJ2656">
        <f t="shared" ca="1" si="1033"/>
        <v>1</v>
      </c>
      <c r="AK2656">
        <f t="shared" ca="1" si="1034"/>
        <v>0</v>
      </c>
      <c r="AL2656">
        <f t="shared" ca="1" si="1035"/>
        <v>0</v>
      </c>
      <c r="AM2656">
        <f t="shared" ca="1" si="1036"/>
        <v>0</v>
      </c>
      <c r="AN2656">
        <f t="shared" ca="1" si="1037"/>
        <v>0</v>
      </c>
      <c r="AO2656">
        <f t="shared" ca="1" si="1038"/>
        <v>1</v>
      </c>
      <c r="AP2656">
        <f t="shared" ca="1" si="1039"/>
        <v>0</v>
      </c>
      <c r="AQ2656">
        <f t="shared" ca="1" si="1040"/>
        <v>0</v>
      </c>
      <c r="AR2656">
        <f t="shared" ca="1" si="1041"/>
        <v>1</v>
      </c>
      <c r="AS2656">
        <v>0</v>
      </c>
      <c r="AT2656">
        <v>0</v>
      </c>
      <c r="AU2656">
        <f t="shared" ca="1" si="1059"/>
        <v>0</v>
      </c>
      <c r="AV2656">
        <f t="shared" ca="1" si="1059"/>
        <v>1</v>
      </c>
      <c r="AW2656">
        <f t="shared" ca="1" si="1059"/>
        <v>0</v>
      </c>
      <c r="AX2656">
        <v>0</v>
      </c>
    </row>
    <row r="2657" spans="1:50">
      <c r="A2657" s="2">
        <v>41510</v>
      </c>
      <c r="B2657">
        <v>1657</v>
      </c>
      <c r="C2657">
        <v>10</v>
      </c>
      <c r="D2657">
        <f t="shared" ca="1" si="1043"/>
        <v>11.230774684261711</v>
      </c>
      <c r="E2657">
        <f t="shared" ca="1" si="1044"/>
        <v>-1.2307746842617107</v>
      </c>
      <c r="F2657" t="str">
        <f t="shared" ca="1" si="1045"/>
        <v>medium</v>
      </c>
      <c r="G2657">
        <v>265</v>
      </c>
      <c r="H2657">
        <f t="shared" si="1046"/>
        <v>265</v>
      </c>
      <c r="I2657">
        <f t="shared" ca="1" si="1047"/>
        <v>658.46519134843788</v>
      </c>
      <c r="J2657">
        <f t="shared" ca="1" si="1048"/>
        <v>-393.46519134843788</v>
      </c>
      <c r="K2657" t="str">
        <f t="shared" ca="1" si="1049"/>
        <v>low</v>
      </c>
      <c r="L2657">
        <v>16.2</v>
      </c>
      <c r="M2657" t="str">
        <f t="shared" si="1060"/>
        <v>high</v>
      </c>
      <c r="N2657">
        <f t="shared" si="1028"/>
        <v>8</v>
      </c>
      <c r="O2657">
        <f t="shared" si="1029"/>
        <v>6</v>
      </c>
      <c r="P2657" t="str">
        <f t="shared" si="1030"/>
        <v>sobota</v>
      </c>
      <c r="Q2657">
        <f t="shared" si="1061"/>
        <v>0</v>
      </c>
      <c r="R2657">
        <f t="shared" si="1061"/>
        <v>0</v>
      </c>
      <c r="S2657">
        <f t="shared" si="1061"/>
        <v>0</v>
      </c>
      <c r="T2657">
        <f t="shared" si="1061"/>
        <v>0</v>
      </c>
      <c r="U2657">
        <f t="shared" si="1061"/>
        <v>0</v>
      </c>
      <c r="V2657">
        <f t="shared" si="1061"/>
        <v>0</v>
      </c>
      <c r="W2657">
        <f t="shared" si="1061"/>
        <v>0</v>
      </c>
      <c r="X2657">
        <f t="shared" si="1061"/>
        <v>1</v>
      </c>
      <c r="Y2657">
        <f t="shared" si="1061"/>
        <v>0</v>
      </c>
      <c r="Z2657">
        <f t="shared" si="1061"/>
        <v>0</v>
      </c>
      <c r="AA2657">
        <f t="shared" si="1061"/>
        <v>0</v>
      </c>
      <c r="AB2657">
        <f t="shared" si="1061"/>
        <v>0</v>
      </c>
      <c r="AC2657">
        <f t="shared" si="1062"/>
        <v>0</v>
      </c>
      <c r="AD2657">
        <f t="shared" si="1062"/>
        <v>0</v>
      </c>
      <c r="AE2657">
        <f t="shared" si="1062"/>
        <v>0</v>
      </c>
      <c r="AF2657">
        <f t="shared" si="1062"/>
        <v>0</v>
      </c>
      <c r="AG2657">
        <f t="shared" si="1062"/>
        <v>0</v>
      </c>
      <c r="AH2657">
        <f t="shared" si="1062"/>
        <v>1</v>
      </c>
      <c r="AI2657">
        <f t="shared" si="1062"/>
        <v>0</v>
      </c>
      <c r="AJ2657">
        <f t="shared" ca="1" si="1033"/>
        <v>1</v>
      </c>
      <c r="AK2657">
        <f t="shared" ca="1" si="1034"/>
        <v>0</v>
      </c>
      <c r="AL2657">
        <f t="shared" ca="1" si="1035"/>
        <v>0</v>
      </c>
      <c r="AM2657">
        <f t="shared" ca="1" si="1036"/>
        <v>0</v>
      </c>
      <c r="AN2657">
        <f t="shared" ca="1" si="1037"/>
        <v>0</v>
      </c>
      <c r="AO2657">
        <f t="shared" ca="1" si="1038"/>
        <v>1</v>
      </c>
      <c r="AP2657">
        <f t="shared" ca="1" si="1039"/>
        <v>0</v>
      </c>
      <c r="AQ2657">
        <f t="shared" ca="1" si="1040"/>
        <v>0</v>
      </c>
      <c r="AR2657">
        <f t="shared" ca="1" si="1041"/>
        <v>1</v>
      </c>
      <c r="AS2657">
        <v>0</v>
      </c>
      <c r="AT2657">
        <v>0</v>
      </c>
      <c r="AU2657">
        <f t="shared" ca="1" si="1059"/>
        <v>0</v>
      </c>
      <c r="AV2657">
        <f t="shared" ca="1" si="1059"/>
        <v>1</v>
      </c>
      <c r="AW2657">
        <f t="shared" ca="1" si="1059"/>
        <v>0</v>
      </c>
      <c r="AX2657">
        <v>0</v>
      </c>
    </row>
    <row r="2658" spans="1:50">
      <c r="A2658" s="2">
        <v>41511</v>
      </c>
      <c r="B2658">
        <v>1658</v>
      </c>
      <c r="C2658">
        <v>7</v>
      </c>
      <c r="D2658">
        <f t="shared" ca="1" si="1043"/>
        <v>11.231475957428682</v>
      </c>
      <c r="E2658">
        <f t="shared" ca="1" si="1044"/>
        <v>-4.2314759574286818</v>
      </c>
      <c r="F2658" t="str">
        <f t="shared" ca="1" si="1045"/>
        <v>low</v>
      </c>
      <c r="G2658">
        <v>283</v>
      </c>
      <c r="H2658">
        <f t="shared" si="1046"/>
        <v>283</v>
      </c>
      <c r="I2658">
        <f t="shared" ca="1" si="1047"/>
        <v>658.44596016497644</v>
      </c>
      <c r="J2658">
        <f t="shared" ca="1" si="1048"/>
        <v>-375.44596016497644</v>
      </c>
      <c r="K2658" t="str">
        <f t="shared" ca="1" si="1049"/>
        <v>low</v>
      </c>
      <c r="L2658">
        <v>15.65</v>
      </c>
      <c r="M2658" t="str">
        <f t="shared" si="1060"/>
        <v>high</v>
      </c>
      <c r="N2658">
        <f t="shared" si="1028"/>
        <v>8</v>
      </c>
      <c r="O2658">
        <f t="shared" si="1029"/>
        <v>7</v>
      </c>
      <c r="P2658" t="str">
        <f t="shared" si="1030"/>
        <v>neděle</v>
      </c>
      <c r="Q2658">
        <f t="shared" si="1061"/>
        <v>0</v>
      </c>
      <c r="R2658">
        <f t="shared" si="1061"/>
        <v>0</v>
      </c>
      <c r="S2658">
        <f t="shared" si="1061"/>
        <v>0</v>
      </c>
      <c r="T2658">
        <f t="shared" si="1061"/>
        <v>0</v>
      </c>
      <c r="U2658">
        <f t="shared" si="1061"/>
        <v>0</v>
      </c>
      <c r="V2658">
        <f t="shared" si="1061"/>
        <v>0</v>
      </c>
      <c r="W2658">
        <f t="shared" si="1061"/>
        <v>0</v>
      </c>
      <c r="X2658">
        <f t="shared" si="1061"/>
        <v>1</v>
      </c>
      <c r="Y2658">
        <f t="shared" si="1061"/>
        <v>0</v>
      </c>
      <c r="Z2658">
        <f t="shared" si="1061"/>
        <v>0</v>
      </c>
      <c r="AA2658">
        <f t="shared" si="1061"/>
        <v>0</v>
      </c>
      <c r="AB2658">
        <f t="shared" si="1061"/>
        <v>0</v>
      </c>
      <c r="AC2658">
        <f t="shared" si="1062"/>
        <v>0</v>
      </c>
      <c r="AD2658">
        <f t="shared" si="1062"/>
        <v>0</v>
      </c>
      <c r="AE2658">
        <f t="shared" si="1062"/>
        <v>0</v>
      </c>
      <c r="AF2658">
        <f t="shared" si="1062"/>
        <v>0</v>
      </c>
      <c r="AG2658">
        <f t="shared" si="1062"/>
        <v>0</v>
      </c>
      <c r="AH2658">
        <f t="shared" si="1062"/>
        <v>0</v>
      </c>
      <c r="AI2658">
        <f t="shared" si="1062"/>
        <v>1</v>
      </c>
      <c r="AJ2658">
        <f t="shared" ca="1" si="1033"/>
        <v>1</v>
      </c>
      <c r="AK2658">
        <f t="shared" ca="1" si="1034"/>
        <v>0</v>
      </c>
      <c r="AL2658">
        <f t="shared" ca="1" si="1035"/>
        <v>0</v>
      </c>
      <c r="AM2658">
        <f t="shared" ca="1" si="1036"/>
        <v>0</v>
      </c>
      <c r="AN2658">
        <f t="shared" ca="1" si="1037"/>
        <v>0</v>
      </c>
      <c r="AO2658">
        <f t="shared" ca="1" si="1038"/>
        <v>1</v>
      </c>
      <c r="AP2658">
        <f t="shared" ca="1" si="1039"/>
        <v>0</v>
      </c>
      <c r="AQ2658">
        <f t="shared" ca="1" si="1040"/>
        <v>0</v>
      </c>
      <c r="AR2658">
        <f t="shared" ca="1" si="1041"/>
        <v>1</v>
      </c>
      <c r="AS2658">
        <v>0</v>
      </c>
      <c r="AT2658">
        <v>0</v>
      </c>
      <c r="AU2658">
        <f t="shared" ca="1" si="1059"/>
        <v>1</v>
      </c>
      <c r="AV2658">
        <f t="shared" ca="1" si="1059"/>
        <v>0</v>
      </c>
      <c r="AW2658">
        <f t="shared" ca="1" si="1059"/>
        <v>0</v>
      </c>
      <c r="AX2658">
        <v>0</v>
      </c>
    </row>
    <row r="2659" spans="1:50">
      <c r="A2659" s="2">
        <v>41512</v>
      </c>
      <c r="B2659">
        <v>1659</v>
      </c>
      <c r="C2659">
        <v>11</v>
      </c>
      <c r="D2659">
        <f t="shared" ca="1" si="1043"/>
        <v>11.232177936433015</v>
      </c>
      <c r="E2659">
        <f t="shared" ca="1" si="1044"/>
        <v>-0.23217793643301476</v>
      </c>
      <c r="F2659" t="str">
        <f t="shared" ca="1" si="1045"/>
        <v>medium</v>
      </c>
      <c r="G2659">
        <v>390</v>
      </c>
      <c r="H2659">
        <f t="shared" si="1046"/>
        <v>390</v>
      </c>
      <c r="I2659">
        <f t="shared" ca="1" si="1047"/>
        <v>658.42683738227061</v>
      </c>
      <c r="J2659">
        <f t="shared" ca="1" si="1048"/>
        <v>-268.42683738227061</v>
      </c>
      <c r="K2659" t="str">
        <f t="shared" ca="1" si="1049"/>
        <v>medium</v>
      </c>
      <c r="L2659">
        <v>21.3</v>
      </c>
      <c r="M2659" t="str">
        <f t="shared" si="1060"/>
        <v>high</v>
      </c>
      <c r="N2659">
        <f t="shared" si="1028"/>
        <v>8</v>
      </c>
      <c r="O2659">
        <f t="shared" si="1029"/>
        <v>1</v>
      </c>
      <c r="P2659" t="str">
        <f t="shared" si="1030"/>
        <v>pondělí</v>
      </c>
      <c r="Q2659">
        <f t="shared" si="1061"/>
        <v>0</v>
      </c>
      <c r="R2659">
        <f t="shared" si="1061"/>
        <v>0</v>
      </c>
      <c r="S2659">
        <f t="shared" si="1061"/>
        <v>0</v>
      </c>
      <c r="T2659">
        <f t="shared" si="1061"/>
        <v>0</v>
      </c>
      <c r="U2659">
        <f t="shared" si="1061"/>
        <v>0</v>
      </c>
      <c r="V2659">
        <f t="shared" si="1061"/>
        <v>0</v>
      </c>
      <c r="W2659">
        <f t="shared" si="1061"/>
        <v>0</v>
      </c>
      <c r="X2659">
        <f t="shared" si="1061"/>
        <v>1</v>
      </c>
      <c r="Y2659">
        <f t="shared" si="1061"/>
        <v>0</v>
      </c>
      <c r="Z2659">
        <f t="shared" si="1061"/>
        <v>0</v>
      </c>
      <c r="AA2659">
        <f t="shared" si="1061"/>
        <v>0</v>
      </c>
      <c r="AB2659">
        <f t="shared" si="1061"/>
        <v>0</v>
      </c>
      <c r="AC2659">
        <f t="shared" si="1062"/>
        <v>1</v>
      </c>
      <c r="AD2659">
        <f t="shared" si="1062"/>
        <v>0</v>
      </c>
      <c r="AE2659">
        <f t="shared" si="1062"/>
        <v>0</v>
      </c>
      <c r="AF2659">
        <f t="shared" si="1062"/>
        <v>0</v>
      </c>
      <c r="AG2659">
        <f t="shared" si="1062"/>
        <v>0</v>
      </c>
      <c r="AH2659">
        <f t="shared" si="1062"/>
        <v>0</v>
      </c>
      <c r="AI2659">
        <f t="shared" si="1062"/>
        <v>0</v>
      </c>
      <c r="AJ2659">
        <f t="shared" ca="1" si="1033"/>
        <v>1</v>
      </c>
      <c r="AK2659">
        <f t="shared" ca="1" si="1034"/>
        <v>0</v>
      </c>
      <c r="AL2659">
        <f t="shared" ca="1" si="1035"/>
        <v>0</v>
      </c>
      <c r="AM2659">
        <f t="shared" ca="1" si="1036"/>
        <v>0</v>
      </c>
      <c r="AN2659">
        <f t="shared" ca="1" si="1037"/>
        <v>0</v>
      </c>
      <c r="AO2659">
        <f t="shared" ca="1" si="1038"/>
        <v>1</v>
      </c>
      <c r="AP2659">
        <f t="shared" ca="1" si="1039"/>
        <v>0</v>
      </c>
      <c r="AQ2659">
        <f t="shared" ca="1" si="1040"/>
        <v>0</v>
      </c>
      <c r="AR2659">
        <f t="shared" ca="1" si="1041"/>
        <v>1</v>
      </c>
      <c r="AS2659">
        <v>1</v>
      </c>
      <c r="AT2659">
        <v>0</v>
      </c>
      <c r="AU2659">
        <f t="shared" ca="1" si="1059"/>
        <v>0</v>
      </c>
      <c r="AV2659">
        <f t="shared" ca="1" si="1059"/>
        <v>1</v>
      </c>
      <c r="AW2659">
        <f t="shared" ca="1" si="1059"/>
        <v>0</v>
      </c>
      <c r="AX2659">
        <v>0</v>
      </c>
    </row>
    <row r="2660" spans="1:50">
      <c r="A2660" s="2">
        <v>41513</v>
      </c>
      <c r="B2660">
        <v>1660</v>
      </c>
      <c r="C2660">
        <v>7</v>
      </c>
      <c r="D2660">
        <f t="shared" ca="1" si="1043"/>
        <v>11.23288062356702</v>
      </c>
      <c r="E2660">
        <f t="shared" ca="1" si="1044"/>
        <v>-4.23288062356702</v>
      </c>
      <c r="F2660" t="str">
        <f t="shared" ca="1" si="1045"/>
        <v>low</v>
      </c>
      <c r="G2660">
        <v>337</v>
      </c>
      <c r="H2660">
        <f t="shared" si="1046"/>
        <v>337</v>
      </c>
      <c r="I2660">
        <f t="shared" ca="1" si="1047"/>
        <v>658.40782331364676</v>
      </c>
      <c r="J2660">
        <f t="shared" ca="1" si="1048"/>
        <v>-321.40782331364676</v>
      </c>
      <c r="K2660" t="str">
        <f t="shared" ca="1" si="1049"/>
        <v>low</v>
      </c>
      <c r="L2660">
        <v>12.9</v>
      </c>
      <c r="M2660" t="str">
        <f t="shared" si="1060"/>
        <v>medium</v>
      </c>
      <c r="N2660">
        <f t="shared" si="1028"/>
        <v>8</v>
      </c>
      <c r="O2660">
        <f t="shared" si="1029"/>
        <v>2</v>
      </c>
      <c r="P2660" t="str">
        <f t="shared" si="1030"/>
        <v>úterý</v>
      </c>
      <c r="Q2660">
        <f t="shared" si="1061"/>
        <v>0</v>
      </c>
      <c r="R2660">
        <f t="shared" si="1061"/>
        <v>0</v>
      </c>
      <c r="S2660">
        <f t="shared" si="1061"/>
        <v>0</v>
      </c>
      <c r="T2660">
        <f t="shared" si="1061"/>
        <v>0</v>
      </c>
      <c r="U2660">
        <f t="shared" si="1061"/>
        <v>0</v>
      </c>
      <c r="V2660">
        <f t="shared" si="1061"/>
        <v>0</v>
      </c>
      <c r="W2660">
        <f t="shared" si="1061"/>
        <v>0</v>
      </c>
      <c r="X2660">
        <f t="shared" si="1061"/>
        <v>1</v>
      </c>
      <c r="Y2660">
        <f t="shared" si="1061"/>
        <v>0</v>
      </c>
      <c r="Z2660">
        <f t="shared" si="1061"/>
        <v>0</v>
      </c>
      <c r="AA2660">
        <f t="shared" si="1061"/>
        <v>0</v>
      </c>
      <c r="AB2660">
        <f t="shared" si="1061"/>
        <v>0</v>
      </c>
      <c r="AC2660">
        <f t="shared" si="1062"/>
        <v>0</v>
      </c>
      <c r="AD2660">
        <f t="shared" si="1062"/>
        <v>1</v>
      </c>
      <c r="AE2660">
        <f t="shared" si="1062"/>
        <v>0</v>
      </c>
      <c r="AF2660">
        <f t="shared" si="1062"/>
        <v>0</v>
      </c>
      <c r="AG2660">
        <f t="shared" si="1062"/>
        <v>0</v>
      </c>
      <c r="AH2660">
        <f t="shared" si="1062"/>
        <v>0</v>
      </c>
      <c r="AI2660">
        <f t="shared" si="1062"/>
        <v>0</v>
      </c>
      <c r="AJ2660">
        <f t="shared" ca="1" si="1033"/>
        <v>1</v>
      </c>
      <c r="AK2660">
        <f t="shared" ca="1" si="1034"/>
        <v>0</v>
      </c>
      <c r="AL2660">
        <f t="shared" ca="1" si="1035"/>
        <v>0</v>
      </c>
      <c r="AM2660">
        <f t="shared" ca="1" si="1036"/>
        <v>0</v>
      </c>
      <c r="AN2660">
        <f t="shared" ca="1" si="1037"/>
        <v>0</v>
      </c>
      <c r="AO2660">
        <f t="shared" ca="1" si="1038"/>
        <v>1</v>
      </c>
      <c r="AP2660">
        <f t="shared" ca="1" si="1039"/>
        <v>0</v>
      </c>
      <c r="AQ2660">
        <f t="shared" ca="1" si="1040"/>
        <v>1</v>
      </c>
      <c r="AR2660">
        <f t="shared" ca="1" si="1041"/>
        <v>0</v>
      </c>
      <c r="AS2660">
        <v>0</v>
      </c>
      <c r="AT2660">
        <v>0</v>
      </c>
      <c r="AU2660">
        <f t="shared" ca="1" si="1059"/>
        <v>1</v>
      </c>
      <c r="AV2660">
        <f t="shared" ca="1" si="1059"/>
        <v>0</v>
      </c>
      <c r="AW2660">
        <f t="shared" ca="1" si="1059"/>
        <v>0</v>
      </c>
      <c r="AX2660">
        <v>0</v>
      </c>
    </row>
    <row r="2661" spans="1:50">
      <c r="A2661" s="2">
        <v>41514</v>
      </c>
      <c r="B2661">
        <v>1661</v>
      </c>
      <c r="C2661">
        <v>8</v>
      </c>
      <c r="D2661">
        <f t="shared" ca="1" si="1043"/>
        <v>11.233584021123018</v>
      </c>
      <c r="E2661">
        <f t="shared" ca="1" si="1044"/>
        <v>-3.2335840211230185</v>
      </c>
      <c r="F2661" t="str">
        <f t="shared" ca="1" si="1045"/>
        <v>low</v>
      </c>
      <c r="G2661">
        <v>317</v>
      </c>
      <c r="H2661">
        <f t="shared" si="1046"/>
        <v>317</v>
      </c>
      <c r="I2661">
        <f t="shared" ca="1" si="1047"/>
        <v>658.38891827243219</v>
      </c>
      <c r="J2661">
        <f t="shared" ca="1" si="1048"/>
        <v>-341.38891827243219</v>
      </c>
      <c r="K2661" t="str">
        <f t="shared" ca="1" si="1049"/>
        <v>low</v>
      </c>
      <c r="L2661">
        <v>21.7</v>
      </c>
      <c r="M2661" t="str">
        <f t="shared" si="1060"/>
        <v>high</v>
      </c>
      <c r="N2661">
        <f t="shared" si="1028"/>
        <v>8</v>
      </c>
      <c r="O2661">
        <f t="shared" si="1029"/>
        <v>3</v>
      </c>
      <c r="P2661" t="str">
        <f t="shared" si="1030"/>
        <v>středa</v>
      </c>
      <c r="Q2661">
        <f t="shared" ref="Q2661:AB2670" si="1063">VLOOKUP($N2661,$V$31:$AH$42,Q$592+1,0)</f>
        <v>0</v>
      </c>
      <c r="R2661">
        <f t="shared" si="1063"/>
        <v>0</v>
      </c>
      <c r="S2661">
        <f t="shared" si="1063"/>
        <v>0</v>
      </c>
      <c r="T2661">
        <f t="shared" si="1063"/>
        <v>0</v>
      </c>
      <c r="U2661">
        <f t="shared" si="1063"/>
        <v>0</v>
      </c>
      <c r="V2661">
        <f t="shared" si="1063"/>
        <v>0</v>
      </c>
      <c r="W2661">
        <f t="shared" si="1063"/>
        <v>0</v>
      </c>
      <c r="X2661">
        <f t="shared" si="1063"/>
        <v>1</v>
      </c>
      <c r="Y2661">
        <f t="shared" si="1063"/>
        <v>0</v>
      </c>
      <c r="Z2661">
        <f t="shared" si="1063"/>
        <v>0</v>
      </c>
      <c r="AA2661">
        <f t="shared" si="1063"/>
        <v>0</v>
      </c>
      <c r="AB2661">
        <f t="shared" si="1063"/>
        <v>0</v>
      </c>
      <c r="AC2661">
        <f t="shared" ref="AC2661:AI2670" si="1064">VLOOKUP($O2661,$V$74:$AC$80,AC$592+1,0)</f>
        <v>0</v>
      </c>
      <c r="AD2661">
        <f t="shared" si="1064"/>
        <v>0</v>
      </c>
      <c r="AE2661">
        <f t="shared" si="1064"/>
        <v>1</v>
      </c>
      <c r="AF2661">
        <f t="shared" si="1064"/>
        <v>0</v>
      </c>
      <c r="AG2661">
        <f t="shared" si="1064"/>
        <v>0</v>
      </c>
      <c r="AH2661">
        <f t="shared" si="1064"/>
        <v>0</v>
      </c>
      <c r="AI2661">
        <f t="shared" si="1064"/>
        <v>0</v>
      </c>
      <c r="AJ2661">
        <f t="shared" ca="1" si="1033"/>
        <v>1</v>
      </c>
      <c r="AK2661">
        <f t="shared" ca="1" si="1034"/>
        <v>0</v>
      </c>
      <c r="AL2661">
        <f t="shared" ca="1" si="1035"/>
        <v>0</v>
      </c>
      <c r="AM2661">
        <f t="shared" ca="1" si="1036"/>
        <v>0</v>
      </c>
      <c r="AN2661">
        <f t="shared" ca="1" si="1037"/>
        <v>0</v>
      </c>
      <c r="AO2661">
        <f t="shared" ca="1" si="1038"/>
        <v>1</v>
      </c>
      <c r="AP2661">
        <f t="shared" ca="1" si="1039"/>
        <v>0</v>
      </c>
      <c r="AQ2661">
        <f t="shared" ca="1" si="1040"/>
        <v>0</v>
      </c>
      <c r="AR2661">
        <f t="shared" ca="1" si="1041"/>
        <v>1</v>
      </c>
      <c r="AS2661">
        <v>0</v>
      </c>
      <c r="AT2661">
        <v>0</v>
      </c>
      <c r="AU2661">
        <f t="shared" ref="AU2661:AW2680" ca="1" si="1065">VLOOKUP(INDIRECT($AU$590&amp;ROW($A2661)),$F$17:$I$19,AU$592+1,0)</f>
        <v>1</v>
      </c>
      <c r="AV2661">
        <f t="shared" ca="1" si="1065"/>
        <v>0</v>
      </c>
      <c r="AW2661">
        <f t="shared" ca="1" si="1065"/>
        <v>0</v>
      </c>
      <c r="AX2661">
        <v>0</v>
      </c>
    </row>
    <row r="2662" spans="1:50">
      <c r="A2662" s="2">
        <v>41515</v>
      </c>
      <c r="B2662">
        <v>1662</v>
      </c>
      <c r="C2662">
        <v>12</v>
      </c>
      <c r="D2662">
        <f t="shared" ca="1" si="1043"/>
        <v>11.234288131393326</v>
      </c>
      <c r="E2662">
        <f t="shared" ca="1" si="1044"/>
        <v>0.76571186860667417</v>
      </c>
      <c r="F2662" t="str">
        <f t="shared" ca="1" si="1045"/>
        <v>medium</v>
      </c>
      <c r="G2662">
        <v>572</v>
      </c>
      <c r="H2662">
        <f t="shared" si="1046"/>
        <v>572</v>
      </c>
      <c r="I2662">
        <f t="shared" ca="1" si="1047"/>
        <v>658.37012257195374</v>
      </c>
      <c r="J2662">
        <f t="shared" ca="1" si="1048"/>
        <v>-86.370122571953743</v>
      </c>
      <c r="K2662" t="str">
        <f t="shared" ca="1" si="1049"/>
        <v>medium</v>
      </c>
      <c r="L2662">
        <v>14.9</v>
      </c>
      <c r="M2662" t="str">
        <f t="shared" si="1060"/>
        <v>high</v>
      </c>
      <c r="N2662">
        <f t="shared" si="1028"/>
        <v>8</v>
      </c>
      <c r="O2662">
        <f t="shared" si="1029"/>
        <v>4</v>
      </c>
      <c r="P2662" t="str">
        <f t="shared" si="1030"/>
        <v>čtvrtek</v>
      </c>
      <c r="Q2662">
        <f t="shared" si="1063"/>
        <v>0</v>
      </c>
      <c r="R2662">
        <f t="shared" si="1063"/>
        <v>0</v>
      </c>
      <c r="S2662">
        <f t="shared" si="1063"/>
        <v>0</v>
      </c>
      <c r="T2662">
        <f t="shared" si="1063"/>
        <v>0</v>
      </c>
      <c r="U2662">
        <f t="shared" si="1063"/>
        <v>0</v>
      </c>
      <c r="V2662">
        <f t="shared" si="1063"/>
        <v>0</v>
      </c>
      <c r="W2662">
        <f t="shared" si="1063"/>
        <v>0</v>
      </c>
      <c r="X2662">
        <f t="shared" si="1063"/>
        <v>1</v>
      </c>
      <c r="Y2662">
        <f t="shared" si="1063"/>
        <v>0</v>
      </c>
      <c r="Z2662">
        <f t="shared" si="1063"/>
        <v>0</v>
      </c>
      <c r="AA2662">
        <f t="shared" si="1063"/>
        <v>0</v>
      </c>
      <c r="AB2662">
        <f t="shared" si="1063"/>
        <v>0</v>
      </c>
      <c r="AC2662">
        <f t="shared" si="1064"/>
        <v>0</v>
      </c>
      <c r="AD2662">
        <f t="shared" si="1064"/>
        <v>0</v>
      </c>
      <c r="AE2662">
        <f t="shared" si="1064"/>
        <v>0</v>
      </c>
      <c r="AF2662">
        <f t="shared" si="1064"/>
        <v>1</v>
      </c>
      <c r="AG2662">
        <f t="shared" si="1064"/>
        <v>0</v>
      </c>
      <c r="AH2662">
        <f t="shared" si="1064"/>
        <v>0</v>
      </c>
      <c r="AI2662">
        <f t="shared" si="1064"/>
        <v>0</v>
      </c>
      <c r="AJ2662">
        <f t="shared" ca="1" si="1033"/>
        <v>1</v>
      </c>
      <c r="AK2662">
        <f t="shared" ca="1" si="1034"/>
        <v>0</v>
      </c>
      <c r="AL2662">
        <f t="shared" ca="1" si="1035"/>
        <v>0</v>
      </c>
      <c r="AM2662">
        <f t="shared" ca="1" si="1036"/>
        <v>0</v>
      </c>
      <c r="AN2662">
        <f t="shared" ca="1" si="1037"/>
        <v>0</v>
      </c>
      <c r="AO2662">
        <f t="shared" ca="1" si="1038"/>
        <v>1</v>
      </c>
      <c r="AP2662">
        <f t="shared" ca="1" si="1039"/>
        <v>0</v>
      </c>
      <c r="AQ2662">
        <f t="shared" ca="1" si="1040"/>
        <v>0</v>
      </c>
      <c r="AR2662">
        <f t="shared" ca="1" si="1041"/>
        <v>1</v>
      </c>
      <c r="AS2662">
        <v>1</v>
      </c>
      <c r="AT2662">
        <v>0</v>
      </c>
      <c r="AU2662">
        <f t="shared" ca="1" si="1065"/>
        <v>0</v>
      </c>
      <c r="AV2662">
        <f t="shared" ca="1" si="1065"/>
        <v>1</v>
      </c>
      <c r="AW2662">
        <f t="shared" ca="1" si="1065"/>
        <v>0</v>
      </c>
      <c r="AX2662">
        <v>0</v>
      </c>
    </row>
    <row r="2663" spans="1:50">
      <c r="A2663" s="2">
        <v>41516</v>
      </c>
      <c r="B2663">
        <v>1663</v>
      </c>
      <c r="C2663">
        <v>11</v>
      </c>
      <c r="D2663">
        <f t="shared" ca="1" si="1043"/>
        <v>11.234992956670261</v>
      </c>
      <c r="E2663">
        <f t="shared" ca="1" si="1044"/>
        <v>-0.23499295667026132</v>
      </c>
      <c r="F2663" t="str">
        <f t="shared" ca="1" si="1045"/>
        <v>medium</v>
      </c>
      <c r="G2663">
        <v>230</v>
      </c>
      <c r="H2663">
        <f t="shared" si="1046"/>
        <v>230</v>
      </c>
      <c r="I2663">
        <f t="shared" ca="1" si="1047"/>
        <v>658.35143652553825</v>
      </c>
      <c r="J2663">
        <f t="shared" ca="1" si="1048"/>
        <v>-428.35143652553825</v>
      </c>
      <c r="K2663" t="str">
        <f t="shared" ca="1" si="1049"/>
        <v>low</v>
      </c>
      <c r="L2663">
        <v>16.05</v>
      </c>
      <c r="M2663" t="str">
        <f t="shared" si="1060"/>
        <v>high</v>
      </c>
      <c r="N2663">
        <f t="shared" si="1028"/>
        <v>8</v>
      </c>
      <c r="O2663">
        <f t="shared" si="1029"/>
        <v>5</v>
      </c>
      <c r="P2663" t="str">
        <f t="shared" si="1030"/>
        <v>pátek</v>
      </c>
      <c r="Q2663">
        <f t="shared" si="1063"/>
        <v>0</v>
      </c>
      <c r="R2663">
        <f t="shared" si="1063"/>
        <v>0</v>
      </c>
      <c r="S2663">
        <f t="shared" si="1063"/>
        <v>0</v>
      </c>
      <c r="T2663">
        <f t="shared" si="1063"/>
        <v>0</v>
      </c>
      <c r="U2663">
        <f t="shared" si="1063"/>
        <v>0</v>
      </c>
      <c r="V2663">
        <f t="shared" si="1063"/>
        <v>0</v>
      </c>
      <c r="W2663">
        <f t="shared" si="1063"/>
        <v>0</v>
      </c>
      <c r="X2663">
        <f t="shared" si="1063"/>
        <v>1</v>
      </c>
      <c r="Y2663">
        <f t="shared" si="1063"/>
        <v>0</v>
      </c>
      <c r="Z2663">
        <f t="shared" si="1063"/>
        <v>0</v>
      </c>
      <c r="AA2663">
        <f t="shared" si="1063"/>
        <v>0</v>
      </c>
      <c r="AB2663">
        <f t="shared" si="1063"/>
        <v>0</v>
      </c>
      <c r="AC2663">
        <f t="shared" si="1064"/>
        <v>0</v>
      </c>
      <c r="AD2663">
        <f t="shared" si="1064"/>
        <v>0</v>
      </c>
      <c r="AE2663">
        <f t="shared" si="1064"/>
        <v>0</v>
      </c>
      <c r="AF2663">
        <f t="shared" si="1064"/>
        <v>0</v>
      </c>
      <c r="AG2663">
        <f t="shared" si="1064"/>
        <v>1</v>
      </c>
      <c r="AH2663">
        <f t="shared" si="1064"/>
        <v>0</v>
      </c>
      <c r="AI2663">
        <f t="shared" si="1064"/>
        <v>0</v>
      </c>
      <c r="AJ2663">
        <f t="shared" ca="1" si="1033"/>
        <v>1</v>
      </c>
      <c r="AK2663">
        <f t="shared" ca="1" si="1034"/>
        <v>0</v>
      </c>
      <c r="AL2663">
        <f t="shared" ca="1" si="1035"/>
        <v>0</v>
      </c>
      <c r="AM2663">
        <f t="shared" ca="1" si="1036"/>
        <v>0</v>
      </c>
      <c r="AN2663">
        <f t="shared" ca="1" si="1037"/>
        <v>0</v>
      </c>
      <c r="AO2663">
        <f t="shared" ca="1" si="1038"/>
        <v>1</v>
      </c>
      <c r="AP2663">
        <f t="shared" ca="1" si="1039"/>
        <v>0</v>
      </c>
      <c r="AQ2663">
        <f t="shared" ca="1" si="1040"/>
        <v>0</v>
      </c>
      <c r="AR2663">
        <f t="shared" ca="1" si="1041"/>
        <v>1</v>
      </c>
      <c r="AS2663">
        <v>0</v>
      </c>
      <c r="AT2663">
        <v>0</v>
      </c>
      <c r="AU2663">
        <f t="shared" ca="1" si="1065"/>
        <v>0</v>
      </c>
      <c r="AV2663">
        <f t="shared" ca="1" si="1065"/>
        <v>1</v>
      </c>
      <c r="AW2663">
        <f t="shared" ca="1" si="1065"/>
        <v>0</v>
      </c>
      <c r="AX2663">
        <v>1</v>
      </c>
    </row>
    <row r="2664" spans="1:50">
      <c r="A2664" s="2">
        <v>41517</v>
      </c>
      <c r="B2664">
        <v>1664</v>
      </c>
      <c r="C2664">
        <v>9</v>
      </c>
      <c r="D2664">
        <f t="shared" ca="1" si="1043"/>
        <v>11.235698499246137</v>
      </c>
      <c r="E2664">
        <f t="shared" ca="1" si="1044"/>
        <v>-2.2356984992461371</v>
      </c>
      <c r="F2664" t="str">
        <f t="shared" ca="1" si="1045"/>
        <v>low</v>
      </c>
      <c r="G2664">
        <v>827</v>
      </c>
      <c r="H2664">
        <f t="shared" si="1046"/>
        <v>827</v>
      </c>
      <c r="I2664">
        <f t="shared" ca="1" si="1047"/>
        <v>658.33286044651254</v>
      </c>
      <c r="J2664">
        <f t="shared" ca="1" si="1048"/>
        <v>168.66713955348746</v>
      </c>
      <c r="K2664" t="str">
        <f t="shared" ca="1" si="1049"/>
        <v>high</v>
      </c>
      <c r="L2664">
        <v>17.649999999999999</v>
      </c>
      <c r="M2664" t="str">
        <f t="shared" si="1060"/>
        <v>high</v>
      </c>
      <c r="N2664">
        <f t="shared" si="1028"/>
        <v>8</v>
      </c>
      <c r="O2664">
        <f t="shared" si="1029"/>
        <v>6</v>
      </c>
      <c r="P2664" t="str">
        <f t="shared" si="1030"/>
        <v>sobota</v>
      </c>
      <c r="Q2664">
        <f t="shared" si="1063"/>
        <v>0</v>
      </c>
      <c r="R2664">
        <f t="shared" si="1063"/>
        <v>0</v>
      </c>
      <c r="S2664">
        <f t="shared" si="1063"/>
        <v>0</v>
      </c>
      <c r="T2664">
        <f t="shared" si="1063"/>
        <v>0</v>
      </c>
      <c r="U2664">
        <f t="shared" si="1063"/>
        <v>0</v>
      </c>
      <c r="V2664">
        <f t="shared" si="1063"/>
        <v>0</v>
      </c>
      <c r="W2664">
        <f t="shared" si="1063"/>
        <v>0</v>
      </c>
      <c r="X2664">
        <f t="shared" si="1063"/>
        <v>1</v>
      </c>
      <c r="Y2664">
        <f t="shared" si="1063"/>
        <v>0</v>
      </c>
      <c r="Z2664">
        <f t="shared" si="1063"/>
        <v>0</v>
      </c>
      <c r="AA2664">
        <f t="shared" si="1063"/>
        <v>0</v>
      </c>
      <c r="AB2664">
        <f t="shared" si="1063"/>
        <v>0</v>
      </c>
      <c r="AC2664">
        <f t="shared" si="1064"/>
        <v>0</v>
      </c>
      <c r="AD2664">
        <f t="shared" si="1064"/>
        <v>0</v>
      </c>
      <c r="AE2664">
        <f t="shared" si="1064"/>
        <v>0</v>
      </c>
      <c r="AF2664">
        <f t="shared" si="1064"/>
        <v>0</v>
      </c>
      <c r="AG2664">
        <f t="shared" si="1064"/>
        <v>0</v>
      </c>
      <c r="AH2664">
        <f t="shared" si="1064"/>
        <v>1</v>
      </c>
      <c r="AI2664">
        <f t="shared" si="1064"/>
        <v>0</v>
      </c>
      <c r="AJ2664">
        <f t="shared" ca="1" si="1033"/>
        <v>1</v>
      </c>
      <c r="AK2664">
        <f t="shared" ca="1" si="1034"/>
        <v>0</v>
      </c>
      <c r="AL2664">
        <f t="shared" ca="1" si="1035"/>
        <v>0</v>
      </c>
      <c r="AM2664">
        <f t="shared" ca="1" si="1036"/>
        <v>0</v>
      </c>
      <c r="AN2664">
        <f t="shared" ca="1" si="1037"/>
        <v>0</v>
      </c>
      <c r="AO2664">
        <f t="shared" ca="1" si="1038"/>
        <v>1</v>
      </c>
      <c r="AP2664">
        <f t="shared" ca="1" si="1039"/>
        <v>0</v>
      </c>
      <c r="AQ2664">
        <f t="shared" ca="1" si="1040"/>
        <v>0</v>
      </c>
      <c r="AR2664">
        <f t="shared" ca="1" si="1041"/>
        <v>1</v>
      </c>
      <c r="AS2664">
        <v>0</v>
      </c>
      <c r="AT2664">
        <v>0</v>
      </c>
      <c r="AU2664">
        <f t="shared" ca="1" si="1065"/>
        <v>1</v>
      </c>
      <c r="AV2664">
        <f t="shared" ca="1" si="1065"/>
        <v>0</v>
      </c>
      <c r="AW2664">
        <f t="shared" ca="1" si="1065"/>
        <v>0</v>
      </c>
      <c r="AX2664">
        <v>0</v>
      </c>
    </row>
    <row r="2665" spans="1:50">
      <c r="A2665" s="2">
        <v>41518</v>
      </c>
      <c r="B2665">
        <v>1665</v>
      </c>
      <c r="C2665">
        <v>10</v>
      </c>
      <c r="D2665">
        <f t="shared" ca="1" si="1043"/>
        <v>11.236404761413272</v>
      </c>
      <c r="E2665">
        <f t="shared" ca="1" si="1044"/>
        <v>-1.2364047614132723</v>
      </c>
      <c r="F2665" t="str">
        <f t="shared" ca="1" si="1045"/>
        <v>medium</v>
      </c>
      <c r="G2665">
        <v>703</v>
      </c>
      <c r="H2665">
        <f t="shared" si="1046"/>
        <v>703</v>
      </c>
      <c r="I2665">
        <f t="shared" ca="1" si="1047"/>
        <v>658.31439464820369</v>
      </c>
      <c r="J2665">
        <f t="shared" ca="1" si="1048"/>
        <v>44.685605351796312</v>
      </c>
      <c r="K2665" t="str">
        <f t="shared" ca="1" si="1049"/>
        <v>high</v>
      </c>
      <c r="L2665">
        <v>17.2</v>
      </c>
      <c r="M2665" t="str">
        <f t="shared" si="1060"/>
        <v>high</v>
      </c>
      <c r="N2665">
        <f t="shared" ref="N2665:N2728" si="1066">MONTH(A2665)</f>
        <v>9</v>
      </c>
      <c r="O2665">
        <f t="shared" ref="O2665:O2728" si="1067">WEEKDAY(A2665,2)</f>
        <v>7</v>
      </c>
      <c r="P2665" t="str">
        <f t="shared" ref="P2665:P2728" si="1068">VLOOKUP(O2665,$O$581:$P$587,2,0)</f>
        <v>neděle</v>
      </c>
      <c r="Q2665">
        <f t="shared" si="1063"/>
        <v>0</v>
      </c>
      <c r="R2665">
        <f t="shared" si="1063"/>
        <v>0</v>
      </c>
      <c r="S2665">
        <f t="shared" si="1063"/>
        <v>0</v>
      </c>
      <c r="T2665">
        <f t="shared" si="1063"/>
        <v>0</v>
      </c>
      <c r="U2665">
        <f t="shared" si="1063"/>
        <v>0</v>
      </c>
      <c r="V2665">
        <f t="shared" si="1063"/>
        <v>0</v>
      </c>
      <c r="W2665">
        <f t="shared" si="1063"/>
        <v>0</v>
      </c>
      <c r="X2665">
        <f t="shared" si="1063"/>
        <v>0</v>
      </c>
      <c r="Y2665">
        <f t="shared" si="1063"/>
        <v>1</v>
      </c>
      <c r="Z2665">
        <f t="shared" si="1063"/>
        <v>0</v>
      </c>
      <c r="AA2665">
        <f t="shared" si="1063"/>
        <v>0</v>
      </c>
      <c r="AB2665">
        <f t="shared" si="1063"/>
        <v>0</v>
      </c>
      <c r="AC2665">
        <f t="shared" si="1064"/>
        <v>0</v>
      </c>
      <c r="AD2665">
        <f t="shared" si="1064"/>
        <v>0</v>
      </c>
      <c r="AE2665">
        <f t="shared" si="1064"/>
        <v>0</v>
      </c>
      <c r="AF2665">
        <f t="shared" si="1064"/>
        <v>0</v>
      </c>
      <c r="AG2665">
        <f t="shared" si="1064"/>
        <v>0</v>
      </c>
      <c r="AH2665">
        <f t="shared" si="1064"/>
        <v>0</v>
      </c>
      <c r="AI2665">
        <f t="shared" si="1064"/>
        <v>1</v>
      </c>
      <c r="AJ2665">
        <f t="shared" ref="AJ2665:AJ2728" ca="1" si="1069">VLOOKUP(INDIRECT($AJ$590&amp;ROW($A2665)+AJ$591),$F$17:$I$19,AJ$592+1,0)</f>
        <v>1</v>
      </c>
      <c r="AK2665">
        <f t="shared" ref="AK2665:AK2728" ca="1" si="1070">VLOOKUP(INDIRECT($AJ$590&amp;ROW($A2665)+AJ$591),$F$17:$I$19,AK$592+1,0)</f>
        <v>0</v>
      </c>
      <c r="AL2665">
        <f t="shared" ref="AL2665:AL2728" ca="1" si="1071">VLOOKUP(INDIRECT($AJ$590&amp;ROW($A2665)+AJ$591),$F$17:$I$19,AL$592+1,0)</f>
        <v>0</v>
      </c>
      <c r="AM2665">
        <f t="shared" ref="AM2665:AM2728" ca="1" si="1072">VLOOKUP(INDIRECT($AJ$590&amp;ROW($A2665)+AM$591),$F$17:$I$19,AM$592+1,0)</f>
        <v>0</v>
      </c>
      <c r="AN2665">
        <f t="shared" ref="AN2665:AN2728" ca="1" si="1073">VLOOKUP(INDIRECT($AJ$590&amp;ROW($A2665)+AM$591),$F$17:$I$19,AN$592+1,0)</f>
        <v>0</v>
      </c>
      <c r="AO2665">
        <f t="shared" ref="AO2665:AO2728" ca="1" si="1074">VLOOKUP(INDIRECT($AJ$590&amp;ROW($A2665)+AM$591),$F$17:$I$19,AO$592+1,0)</f>
        <v>1</v>
      </c>
      <c r="AP2665">
        <f t="shared" ref="AP2665:AP2728" ca="1" si="1075">VLOOKUP(INDIRECT($AJ$590&amp;ROW($A2665)+AP$591),$F$17:$I$19,AP$592+1,0)</f>
        <v>0</v>
      </c>
      <c r="AQ2665">
        <f t="shared" ref="AQ2665:AQ2728" ca="1" si="1076">VLOOKUP(INDIRECT($AJ$590&amp;ROW($A2665)+AP$591),$F$17:$I$19,AQ$592+1,0)</f>
        <v>0</v>
      </c>
      <c r="AR2665">
        <f t="shared" ref="AR2665:AR2728" ca="1" si="1077">VLOOKUP(INDIRECT($AJ$590&amp;ROW($A2665)+AP$591),$F$17:$I$19,AR$592+1,0)</f>
        <v>1</v>
      </c>
      <c r="AS2665">
        <v>1</v>
      </c>
      <c r="AT2665">
        <v>0</v>
      </c>
      <c r="AU2665">
        <f t="shared" ca="1" si="1065"/>
        <v>0</v>
      </c>
      <c r="AV2665">
        <f t="shared" ca="1" si="1065"/>
        <v>1</v>
      </c>
      <c r="AW2665">
        <f t="shared" ca="1" si="1065"/>
        <v>0</v>
      </c>
      <c r="AX2665">
        <v>0</v>
      </c>
    </row>
    <row r="2666" spans="1:50">
      <c r="A2666" s="2">
        <v>41519</v>
      </c>
      <c r="B2666">
        <v>1666</v>
      </c>
      <c r="C2666">
        <v>11</v>
      </c>
      <c r="D2666">
        <f t="shared" ref="D2666:D2729" ca="1" si="1078">$E$516*B2666^3+$E$521*B2666^2+$E$526*B2666+$E$531</f>
        <v>11.237111745463988</v>
      </c>
      <c r="E2666">
        <f t="shared" ref="E2666:E2729" ca="1" si="1079">C2666-D2666</f>
        <v>-0.23711174546398794</v>
      </c>
      <c r="F2666" t="str">
        <f t="shared" ref="F2666:F2729" ca="1" si="1080">VLOOKUP(E2666,$A$3:$C$6,3)</f>
        <v>medium</v>
      </c>
      <c r="G2666">
        <v>601</v>
      </c>
      <c r="H2666">
        <f t="shared" ref="H2666:H2729" si="1081">IF(G2666&gt;$H$592,$G$592,G2666)</f>
        <v>601</v>
      </c>
      <c r="I2666">
        <f t="shared" ref="I2666:I2729" ca="1" si="1082">$K$516*B2666^3+$K$521*B2666^2+$K$526*B2666+$K$531</f>
        <v>658.29603944393853</v>
      </c>
      <c r="J2666">
        <f t="shared" ref="J2666:J2729" ca="1" si="1083">H2666-I2666</f>
        <v>-57.296039443938525</v>
      </c>
      <c r="K2666" t="str">
        <f t="shared" ref="K2666:K2729" ca="1" si="1084">VLOOKUP(J2666,$A$10:$C$13,3)</f>
        <v>medium</v>
      </c>
      <c r="L2666">
        <v>11.4</v>
      </c>
      <c r="M2666" t="str">
        <f t="shared" si="1060"/>
        <v>medium</v>
      </c>
      <c r="N2666">
        <f t="shared" si="1066"/>
        <v>9</v>
      </c>
      <c r="O2666">
        <f t="shared" si="1067"/>
        <v>1</v>
      </c>
      <c r="P2666" t="str">
        <f t="shared" si="1068"/>
        <v>pondělí</v>
      </c>
      <c r="Q2666">
        <f t="shared" si="1063"/>
        <v>0</v>
      </c>
      <c r="R2666">
        <f t="shared" si="1063"/>
        <v>0</v>
      </c>
      <c r="S2666">
        <f t="shared" si="1063"/>
        <v>0</v>
      </c>
      <c r="T2666">
        <f t="shared" si="1063"/>
        <v>0</v>
      </c>
      <c r="U2666">
        <f t="shared" si="1063"/>
        <v>0</v>
      </c>
      <c r="V2666">
        <f t="shared" si="1063"/>
        <v>0</v>
      </c>
      <c r="W2666">
        <f t="shared" si="1063"/>
        <v>0</v>
      </c>
      <c r="X2666">
        <f t="shared" si="1063"/>
        <v>0</v>
      </c>
      <c r="Y2666">
        <f t="shared" si="1063"/>
        <v>1</v>
      </c>
      <c r="Z2666">
        <f t="shared" si="1063"/>
        <v>0</v>
      </c>
      <c r="AA2666">
        <f t="shared" si="1063"/>
        <v>0</v>
      </c>
      <c r="AB2666">
        <f t="shared" si="1063"/>
        <v>0</v>
      </c>
      <c r="AC2666">
        <f t="shared" si="1064"/>
        <v>1</v>
      </c>
      <c r="AD2666">
        <f t="shared" si="1064"/>
        <v>0</v>
      </c>
      <c r="AE2666">
        <f t="shared" si="1064"/>
        <v>0</v>
      </c>
      <c r="AF2666">
        <f t="shared" si="1064"/>
        <v>0</v>
      </c>
      <c r="AG2666">
        <f t="shared" si="1064"/>
        <v>0</v>
      </c>
      <c r="AH2666">
        <f t="shared" si="1064"/>
        <v>0</v>
      </c>
      <c r="AI2666">
        <f t="shared" si="1064"/>
        <v>0</v>
      </c>
      <c r="AJ2666">
        <f t="shared" ca="1" si="1069"/>
        <v>1</v>
      </c>
      <c r="AK2666">
        <f t="shared" ca="1" si="1070"/>
        <v>0</v>
      </c>
      <c r="AL2666">
        <f t="shared" ca="1" si="1071"/>
        <v>0</v>
      </c>
      <c r="AM2666">
        <f t="shared" ca="1" si="1072"/>
        <v>0</v>
      </c>
      <c r="AN2666">
        <f t="shared" ca="1" si="1073"/>
        <v>0</v>
      </c>
      <c r="AO2666">
        <f t="shared" ca="1" si="1074"/>
        <v>1</v>
      </c>
      <c r="AP2666">
        <f t="shared" ca="1" si="1075"/>
        <v>0</v>
      </c>
      <c r="AQ2666">
        <f t="shared" ca="1" si="1076"/>
        <v>1</v>
      </c>
      <c r="AR2666">
        <f t="shared" ca="1" si="1077"/>
        <v>0</v>
      </c>
      <c r="AS2666">
        <v>0</v>
      </c>
      <c r="AT2666">
        <v>0</v>
      </c>
      <c r="AU2666">
        <f t="shared" ca="1" si="1065"/>
        <v>0</v>
      </c>
      <c r="AV2666">
        <f t="shared" ca="1" si="1065"/>
        <v>1</v>
      </c>
      <c r="AW2666">
        <f t="shared" ca="1" si="1065"/>
        <v>0</v>
      </c>
      <c r="AX2666">
        <v>1</v>
      </c>
    </row>
    <row r="2667" spans="1:50">
      <c r="A2667" s="2">
        <v>41520</v>
      </c>
      <c r="B2667">
        <v>1667</v>
      </c>
      <c r="C2667">
        <v>16</v>
      </c>
      <c r="D2667">
        <f t="shared" ca="1" si="1078"/>
        <v>11.237819453690596</v>
      </c>
      <c r="E2667">
        <f t="shared" ca="1" si="1079"/>
        <v>4.7621805463094038</v>
      </c>
      <c r="F2667" t="str">
        <f t="shared" ca="1" si="1080"/>
        <v>high</v>
      </c>
      <c r="G2667">
        <v>627</v>
      </c>
      <c r="H2667">
        <f t="shared" si="1081"/>
        <v>627</v>
      </c>
      <c r="I2667">
        <f t="shared" ca="1" si="1082"/>
        <v>658.27779514704389</v>
      </c>
      <c r="J2667">
        <f t="shared" ca="1" si="1083"/>
        <v>-31.277795147043889</v>
      </c>
      <c r="K2667" t="str">
        <f t="shared" ca="1" si="1084"/>
        <v>medium</v>
      </c>
      <c r="L2667">
        <v>14.3</v>
      </c>
      <c r="M2667" t="str">
        <f t="shared" si="1060"/>
        <v>high</v>
      </c>
      <c r="N2667">
        <f t="shared" si="1066"/>
        <v>9</v>
      </c>
      <c r="O2667">
        <f t="shared" si="1067"/>
        <v>2</v>
      </c>
      <c r="P2667" t="str">
        <f t="shared" si="1068"/>
        <v>úterý</v>
      </c>
      <c r="Q2667">
        <f t="shared" si="1063"/>
        <v>0</v>
      </c>
      <c r="R2667">
        <f t="shared" si="1063"/>
        <v>0</v>
      </c>
      <c r="S2667">
        <f t="shared" si="1063"/>
        <v>0</v>
      </c>
      <c r="T2667">
        <f t="shared" si="1063"/>
        <v>0</v>
      </c>
      <c r="U2667">
        <f t="shared" si="1063"/>
        <v>0</v>
      </c>
      <c r="V2667">
        <f t="shared" si="1063"/>
        <v>0</v>
      </c>
      <c r="W2667">
        <f t="shared" si="1063"/>
        <v>0</v>
      </c>
      <c r="X2667">
        <f t="shared" si="1063"/>
        <v>0</v>
      </c>
      <c r="Y2667">
        <f t="shared" si="1063"/>
        <v>1</v>
      </c>
      <c r="Z2667">
        <f t="shared" si="1063"/>
        <v>0</v>
      </c>
      <c r="AA2667">
        <f t="shared" si="1063"/>
        <v>0</v>
      </c>
      <c r="AB2667">
        <f t="shared" si="1063"/>
        <v>0</v>
      </c>
      <c r="AC2667">
        <f t="shared" si="1064"/>
        <v>0</v>
      </c>
      <c r="AD2667">
        <f t="shared" si="1064"/>
        <v>1</v>
      </c>
      <c r="AE2667">
        <f t="shared" si="1064"/>
        <v>0</v>
      </c>
      <c r="AF2667">
        <f t="shared" si="1064"/>
        <v>0</v>
      </c>
      <c r="AG2667">
        <f t="shared" si="1064"/>
        <v>0</v>
      </c>
      <c r="AH2667">
        <f t="shared" si="1064"/>
        <v>0</v>
      </c>
      <c r="AI2667">
        <f t="shared" si="1064"/>
        <v>0</v>
      </c>
      <c r="AJ2667">
        <f t="shared" ca="1" si="1069"/>
        <v>1</v>
      </c>
      <c r="AK2667">
        <f t="shared" ca="1" si="1070"/>
        <v>0</v>
      </c>
      <c r="AL2667">
        <f t="shared" ca="1" si="1071"/>
        <v>0</v>
      </c>
      <c r="AM2667">
        <f t="shared" ca="1" si="1072"/>
        <v>0</v>
      </c>
      <c r="AN2667">
        <f t="shared" ca="1" si="1073"/>
        <v>0</v>
      </c>
      <c r="AO2667">
        <f t="shared" ca="1" si="1074"/>
        <v>1</v>
      </c>
      <c r="AP2667">
        <f t="shared" ca="1" si="1075"/>
        <v>0</v>
      </c>
      <c r="AQ2667">
        <f t="shared" ca="1" si="1076"/>
        <v>0</v>
      </c>
      <c r="AR2667">
        <f t="shared" ca="1" si="1077"/>
        <v>1</v>
      </c>
      <c r="AS2667">
        <v>1</v>
      </c>
      <c r="AT2667">
        <v>0</v>
      </c>
      <c r="AU2667">
        <f t="shared" ca="1" si="1065"/>
        <v>0</v>
      </c>
      <c r="AV2667">
        <f t="shared" ca="1" si="1065"/>
        <v>0</v>
      </c>
      <c r="AW2667">
        <f t="shared" ca="1" si="1065"/>
        <v>1</v>
      </c>
      <c r="AX2667">
        <v>1</v>
      </c>
    </row>
    <row r="2668" spans="1:50">
      <c r="A2668" s="2">
        <v>41521</v>
      </c>
      <c r="B2668">
        <v>1668</v>
      </c>
      <c r="C2668">
        <v>10</v>
      </c>
      <c r="D2668">
        <f t="shared" ca="1" si="1078"/>
        <v>11.238527888385416</v>
      </c>
      <c r="E2668">
        <f t="shared" ca="1" si="1079"/>
        <v>-1.2385278883854163</v>
      </c>
      <c r="F2668" t="str">
        <f t="shared" ca="1" si="1080"/>
        <v>medium</v>
      </c>
      <c r="G2668">
        <v>1291</v>
      </c>
      <c r="H2668">
        <f t="shared" si="1081"/>
        <v>1291</v>
      </c>
      <c r="I2668">
        <f t="shared" ca="1" si="1082"/>
        <v>658.25966207084684</v>
      </c>
      <c r="J2668">
        <f t="shared" ca="1" si="1083"/>
        <v>632.74033792915316</v>
      </c>
      <c r="K2668" t="str">
        <f t="shared" ca="1" si="1084"/>
        <v>high</v>
      </c>
      <c r="L2668">
        <v>22.3</v>
      </c>
      <c r="M2668" t="str">
        <f t="shared" si="1060"/>
        <v>high</v>
      </c>
      <c r="N2668">
        <f t="shared" si="1066"/>
        <v>9</v>
      </c>
      <c r="O2668">
        <f t="shared" si="1067"/>
        <v>3</v>
      </c>
      <c r="P2668" t="str">
        <f t="shared" si="1068"/>
        <v>středa</v>
      </c>
      <c r="Q2668">
        <f t="shared" si="1063"/>
        <v>0</v>
      </c>
      <c r="R2668">
        <f t="shared" si="1063"/>
        <v>0</v>
      </c>
      <c r="S2668">
        <f t="shared" si="1063"/>
        <v>0</v>
      </c>
      <c r="T2668">
        <f t="shared" si="1063"/>
        <v>0</v>
      </c>
      <c r="U2668">
        <f t="shared" si="1063"/>
        <v>0</v>
      </c>
      <c r="V2668">
        <f t="shared" si="1063"/>
        <v>0</v>
      </c>
      <c r="W2668">
        <f t="shared" si="1063"/>
        <v>0</v>
      </c>
      <c r="X2668">
        <f t="shared" si="1063"/>
        <v>0</v>
      </c>
      <c r="Y2668">
        <f t="shared" si="1063"/>
        <v>1</v>
      </c>
      <c r="Z2668">
        <f t="shared" si="1063"/>
        <v>0</v>
      </c>
      <c r="AA2668">
        <f t="shared" si="1063"/>
        <v>0</v>
      </c>
      <c r="AB2668">
        <f t="shared" si="1063"/>
        <v>0</v>
      </c>
      <c r="AC2668">
        <f t="shared" si="1064"/>
        <v>0</v>
      </c>
      <c r="AD2668">
        <f t="shared" si="1064"/>
        <v>0</v>
      </c>
      <c r="AE2668">
        <f t="shared" si="1064"/>
        <v>1</v>
      </c>
      <c r="AF2668">
        <f t="shared" si="1064"/>
        <v>0</v>
      </c>
      <c r="AG2668">
        <f t="shared" si="1064"/>
        <v>0</v>
      </c>
      <c r="AH2668">
        <f t="shared" si="1064"/>
        <v>0</v>
      </c>
      <c r="AI2668">
        <f t="shared" si="1064"/>
        <v>0</v>
      </c>
      <c r="AJ2668">
        <f t="shared" ca="1" si="1069"/>
        <v>1</v>
      </c>
      <c r="AK2668">
        <f t="shared" ca="1" si="1070"/>
        <v>0</v>
      </c>
      <c r="AL2668">
        <f t="shared" ca="1" si="1071"/>
        <v>0</v>
      </c>
      <c r="AM2668">
        <f t="shared" ca="1" si="1072"/>
        <v>0</v>
      </c>
      <c r="AN2668">
        <f t="shared" ca="1" si="1073"/>
        <v>0</v>
      </c>
      <c r="AO2668">
        <f t="shared" ca="1" si="1074"/>
        <v>1</v>
      </c>
      <c r="AP2668">
        <f t="shared" ca="1" si="1075"/>
        <v>0</v>
      </c>
      <c r="AQ2668">
        <f t="shared" ca="1" si="1076"/>
        <v>0</v>
      </c>
      <c r="AR2668">
        <f t="shared" ca="1" si="1077"/>
        <v>1</v>
      </c>
      <c r="AS2668">
        <v>1</v>
      </c>
      <c r="AT2668">
        <v>0</v>
      </c>
      <c r="AU2668">
        <f t="shared" ca="1" si="1065"/>
        <v>0</v>
      </c>
      <c r="AV2668">
        <f t="shared" ca="1" si="1065"/>
        <v>1</v>
      </c>
      <c r="AW2668">
        <f t="shared" ca="1" si="1065"/>
        <v>0</v>
      </c>
      <c r="AX2668">
        <v>1</v>
      </c>
    </row>
    <row r="2669" spans="1:50">
      <c r="A2669" s="2">
        <v>41522</v>
      </c>
      <c r="B2669">
        <v>1669</v>
      </c>
      <c r="C2669">
        <v>11</v>
      </c>
      <c r="D2669">
        <f t="shared" ca="1" si="1078"/>
        <v>11.239237051840764</v>
      </c>
      <c r="E2669">
        <f t="shared" ca="1" si="1079"/>
        <v>-0.23923705184076383</v>
      </c>
      <c r="F2669" t="str">
        <f t="shared" ca="1" si="1080"/>
        <v>medium</v>
      </c>
      <c r="G2669">
        <v>796</v>
      </c>
      <c r="H2669">
        <f t="shared" si="1081"/>
        <v>796</v>
      </c>
      <c r="I2669">
        <f t="shared" ca="1" si="1082"/>
        <v>658.24164052867422</v>
      </c>
      <c r="J2669">
        <f t="shared" ca="1" si="1083"/>
        <v>137.75835947132578</v>
      </c>
      <c r="K2669" t="str">
        <f t="shared" ca="1" si="1084"/>
        <v>high</v>
      </c>
      <c r="L2669">
        <v>17.350000000000001</v>
      </c>
      <c r="M2669" t="str">
        <f t="shared" si="1060"/>
        <v>high</v>
      </c>
      <c r="N2669">
        <f t="shared" si="1066"/>
        <v>9</v>
      </c>
      <c r="O2669">
        <f t="shared" si="1067"/>
        <v>4</v>
      </c>
      <c r="P2669" t="str">
        <f t="shared" si="1068"/>
        <v>čtvrtek</v>
      </c>
      <c r="Q2669">
        <f t="shared" si="1063"/>
        <v>0</v>
      </c>
      <c r="R2669">
        <f t="shared" si="1063"/>
        <v>0</v>
      </c>
      <c r="S2669">
        <f t="shared" si="1063"/>
        <v>0</v>
      </c>
      <c r="T2669">
        <f t="shared" si="1063"/>
        <v>0</v>
      </c>
      <c r="U2669">
        <f t="shared" si="1063"/>
        <v>0</v>
      </c>
      <c r="V2669">
        <f t="shared" si="1063"/>
        <v>0</v>
      </c>
      <c r="W2669">
        <f t="shared" si="1063"/>
        <v>0</v>
      </c>
      <c r="X2669">
        <f t="shared" si="1063"/>
        <v>0</v>
      </c>
      <c r="Y2669">
        <f t="shared" si="1063"/>
        <v>1</v>
      </c>
      <c r="Z2669">
        <f t="shared" si="1063"/>
        <v>0</v>
      </c>
      <c r="AA2669">
        <f t="shared" si="1063"/>
        <v>0</v>
      </c>
      <c r="AB2669">
        <f t="shared" si="1063"/>
        <v>0</v>
      </c>
      <c r="AC2669">
        <f t="shared" si="1064"/>
        <v>0</v>
      </c>
      <c r="AD2669">
        <f t="shared" si="1064"/>
        <v>0</v>
      </c>
      <c r="AE2669">
        <f t="shared" si="1064"/>
        <v>0</v>
      </c>
      <c r="AF2669">
        <f t="shared" si="1064"/>
        <v>1</v>
      </c>
      <c r="AG2669">
        <f t="shared" si="1064"/>
        <v>0</v>
      </c>
      <c r="AH2669">
        <f t="shared" si="1064"/>
        <v>0</v>
      </c>
      <c r="AI2669">
        <f t="shared" si="1064"/>
        <v>0</v>
      </c>
      <c r="AJ2669">
        <f t="shared" ca="1" si="1069"/>
        <v>1</v>
      </c>
      <c r="AK2669">
        <f t="shared" ca="1" si="1070"/>
        <v>0</v>
      </c>
      <c r="AL2669">
        <f t="shared" ca="1" si="1071"/>
        <v>0</v>
      </c>
      <c r="AM2669">
        <f t="shared" ca="1" si="1072"/>
        <v>0</v>
      </c>
      <c r="AN2669">
        <f t="shared" ca="1" si="1073"/>
        <v>0</v>
      </c>
      <c r="AO2669">
        <f t="shared" ca="1" si="1074"/>
        <v>1</v>
      </c>
      <c r="AP2669">
        <f t="shared" ca="1" si="1075"/>
        <v>0</v>
      </c>
      <c r="AQ2669">
        <f t="shared" ca="1" si="1076"/>
        <v>0</v>
      </c>
      <c r="AR2669">
        <f t="shared" ca="1" si="1077"/>
        <v>1</v>
      </c>
      <c r="AS2669">
        <v>0</v>
      </c>
      <c r="AT2669">
        <v>0</v>
      </c>
      <c r="AU2669">
        <f t="shared" ca="1" si="1065"/>
        <v>0</v>
      </c>
      <c r="AV2669">
        <f t="shared" ca="1" si="1065"/>
        <v>1</v>
      </c>
      <c r="AW2669">
        <f t="shared" ca="1" si="1065"/>
        <v>0</v>
      </c>
      <c r="AX2669">
        <v>1</v>
      </c>
    </row>
    <row r="2670" spans="1:50">
      <c r="A2670" s="2">
        <v>41523</v>
      </c>
      <c r="B2670">
        <v>1670</v>
      </c>
      <c r="C2670">
        <v>7</v>
      </c>
      <c r="D2670">
        <f t="shared" ca="1" si="1078"/>
        <v>11.239946946348956</v>
      </c>
      <c r="E2670">
        <f t="shared" ca="1" si="1079"/>
        <v>-4.2399469463489563</v>
      </c>
      <c r="F2670" t="str">
        <f t="shared" ca="1" si="1080"/>
        <v>low</v>
      </c>
      <c r="G2670">
        <v>614</v>
      </c>
      <c r="H2670">
        <f t="shared" si="1081"/>
        <v>614</v>
      </c>
      <c r="I2670">
        <f t="shared" ca="1" si="1082"/>
        <v>658.22373083385276</v>
      </c>
      <c r="J2670">
        <f t="shared" ca="1" si="1083"/>
        <v>-44.223730833852755</v>
      </c>
      <c r="K2670" t="str">
        <f t="shared" ca="1" si="1084"/>
        <v>medium</v>
      </c>
      <c r="L2670">
        <v>18.3</v>
      </c>
      <c r="M2670" t="str">
        <f t="shared" si="1060"/>
        <v>high</v>
      </c>
      <c r="N2670">
        <f t="shared" si="1066"/>
        <v>9</v>
      </c>
      <c r="O2670">
        <f t="shared" si="1067"/>
        <v>5</v>
      </c>
      <c r="P2670" t="str">
        <f t="shared" si="1068"/>
        <v>pátek</v>
      </c>
      <c r="Q2670">
        <f t="shared" si="1063"/>
        <v>0</v>
      </c>
      <c r="R2670">
        <f t="shared" si="1063"/>
        <v>0</v>
      </c>
      <c r="S2670">
        <f t="shared" si="1063"/>
        <v>0</v>
      </c>
      <c r="T2670">
        <f t="shared" si="1063"/>
        <v>0</v>
      </c>
      <c r="U2670">
        <f t="shared" si="1063"/>
        <v>0</v>
      </c>
      <c r="V2670">
        <f t="shared" si="1063"/>
        <v>0</v>
      </c>
      <c r="W2670">
        <f t="shared" si="1063"/>
        <v>0</v>
      </c>
      <c r="X2670">
        <f t="shared" si="1063"/>
        <v>0</v>
      </c>
      <c r="Y2670">
        <f t="shared" si="1063"/>
        <v>1</v>
      </c>
      <c r="Z2670">
        <f t="shared" si="1063"/>
        <v>0</v>
      </c>
      <c r="AA2670">
        <f t="shared" si="1063"/>
        <v>0</v>
      </c>
      <c r="AB2670">
        <f t="shared" si="1063"/>
        <v>0</v>
      </c>
      <c r="AC2670">
        <f t="shared" si="1064"/>
        <v>0</v>
      </c>
      <c r="AD2670">
        <f t="shared" si="1064"/>
        <v>0</v>
      </c>
      <c r="AE2670">
        <f t="shared" si="1064"/>
        <v>0</v>
      </c>
      <c r="AF2670">
        <f t="shared" si="1064"/>
        <v>0</v>
      </c>
      <c r="AG2670">
        <f t="shared" si="1064"/>
        <v>1</v>
      </c>
      <c r="AH2670">
        <f t="shared" si="1064"/>
        <v>0</v>
      </c>
      <c r="AI2670">
        <f t="shared" si="1064"/>
        <v>0</v>
      </c>
      <c r="AJ2670">
        <f t="shared" ca="1" si="1069"/>
        <v>0</v>
      </c>
      <c r="AK2670">
        <f t="shared" ca="1" si="1070"/>
        <v>1</v>
      </c>
      <c r="AL2670">
        <f t="shared" ca="1" si="1071"/>
        <v>0</v>
      </c>
      <c r="AM2670">
        <f t="shared" ca="1" si="1072"/>
        <v>0</v>
      </c>
      <c r="AN2670">
        <f t="shared" ca="1" si="1073"/>
        <v>1</v>
      </c>
      <c r="AO2670">
        <f t="shared" ca="1" si="1074"/>
        <v>0</v>
      </c>
      <c r="AP2670">
        <f t="shared" ca="1" si="1075"/>
        <v>0</v>
      </c>
      <c r="AQ2670">
        <f t="shared" ca="1" si="1076"/>
        <v>0</v>
      </c>
      <c r="AR2670">
        <f t="shared" ca="1" si="1077"/>
        <v>1</v>
      </c>
      <c r="AS2670">
        <v>0</v>
      </c>
      <c r="AT2670">
        <v>0</v>
      </c>
      <c r="AU2670">
        <f t="shared" ca="1" si="1065"/>
        <v>1</v>
      </c>
      <c r="AV2670">
        <f t="shared" ca="1" si="1065"/>
        <v>0</v>
      </c>
      <c r="AW2670">
        <f t="shared" ca="1" si="1065"/>
        <v>0</v>
      </c>
      <c r="AX2670">
        <v>1</v>
      </c>
    </row>
    <row r="2671" spans="1:50">
      <c r="A2671" s="2">
        <v>41524</v>
      </c>
      <c r="B2671">
        <v>1671</v>
      </c>
      <c r="C2671">
        <v>11</v>
      </c>
      <c r="D2671">
        <f t="shared" ca="1" si="1078"/>
        <v>11.240657574202313</v>
      </c>
      <c r="E2671">
        <f t="shared" ca="1" si="1079"/>
        <v>-0.24065757420231293</v>
      </c>
      <c r="F2671" t="str">
        <f t="shared" ca="1" si="1080"/>
        <v>medium</v>
      </c>
      <c r="G2671">
        <v>676</v>
      </c>
      <c r="H2671">
        <f t="shared" si="1081"/>
        <v>676</v>
      </c>
      <c r="I2671">
        <f t="shared" ca="1" si="1082"/>
        <v>658.20593329970961</v>
      </c>
      <c r="J2671">
        <f t="shared" ca="1" si="1083"/>
        <v>17.794066700290387</v>
      </c>
      <c r="K2671" t="str">
        <f t="shared" ca="1" si="1084"/>
        <v>medium</v>
      </c>
      <c r="L2671">
        <v>17.2</v>
      </c>
      <c r="M2671" t="str">
        <f t="shared" si="1060"/>
        <v>high</v>
      </c>
      <c r="N2671">
        <f t="shared" si="1066"/>
        <v>9</v>
      </c>
      <c r="O2671">
        <f t="shared" si="1067"/>
        <v>6</v>
      </c>
      <c r="P2671" t="str">
        <f t="shared" si="1068"/>
        <v>sobota</v>
      </c>
      <c r="Q2671">
        <f t="shared" ref="Q2671:AB2680" si="1085">VLOOKUP($N2671,$V$31:$AH$42,Q$592+1,0)</f>
        <v>0</v>
      </c>
      <c r="R2671">
        <f t="shared" si="1085"/>
        <v>0</v>
      </c>
      <c r="S2671">
        <f t="shared" si="1085"/>
        <v>0</v>
      </c>
      <c r="T2671">
        <f t="shared" si="1085"/>
        <v>0</v>
      </c>
      <c r="U2671">
        <f t="shared" si="1085"/>
        <v>0</v>
      </c>
      <c r="V2671">
        <f t="shared" si="1085"/>
        <v>0</v>
      </c>
      <c r="W2671">
        <f t="shared" si="1085"/>
        <v>0</v>
      </c>
      <c r="X2671">
        <f t="shared" si="1085"/>
        <v>0</v>
      </c>
      <c r="Y2671">
        <f t="shared" si="1085"/>
        <v>1</v>
      </c>
      <c r="Z2671">
        <f t="shared" si="1085"/>
        <v>0</v>
      </c>
      <c r="AA2671">
        <f t="shared" si="1085"/>
        <v>0</v>
      </c>
      <c r="AB2671">
        <f t="shared" si="1085"/>
        <v>0</v>
      </c>
      <c r="AC2671">
        <f t="shared" ref="AC2671:AI2680" si="1086">VLOOKUP($O2671,$V$74:$AC$80,AC$592+1,0)</f>
        <v>0</v>
      </c>
      <c r="AD2671">
        <f t="shared" si="1086"/>
        <v>0</v>
      </c>
      <c r="AE2671">
        <f t="shared" si="1086"/>
        <v>0</v>
      </c>
      <c r="AF2671">
        <f t="shared" si="1086"/>
        <v>0</v>
      </c>
      <c r="AG2671">
        <f t="shared" si="1086"/>
        <v>0</v>
      </c>
      <c r="AH2671">
        <f t="shared" si="1086"/>
        <v>1</v>
      </c>
      <c r="AI2671">
        <f t="shared" si="1086"/>
        <v>0</v>
      </c>
      <c r="AJ2671">
        <f t="shared" ca="1" si="1069"/>
        <v>0</v>
      </c>
      <c r="AK2671">
        <f t="shared" ca="1" si="1070"/>
        <v>1</v>
      </c>
      <c r="AL2671">
        <f t="shared" ca="1" si="1071"/>
        <v>0</v>
      </c>
      <c r="AM2671">
        <f t="shared" ca="1" si="1072"/>
        <v>0</v>
      </c>
      <c r="AN2671">
        <f t="shared" ca="1" si="1073"/>
        <v>0</v>
      </c>
      <c r="AO2671">
        <f t="shared" ca="1" si="1074"/>
        <v>1</v>
      </c>
      <c r="AP2671">
        <f t="shared" ca="1" si="1075"/>
        <v>0</v>
      </c>
      <c r="AQ2671">
        <f t="shared" ca="1" si="1076"/>
        <v>0</v>
      </c>
      <c r="AR2671">
        <f t="shared" ca="1" si="1077"/>
        <v>1</v>
      </c>
      <c r="AS2671">
        <v>0</v>
      </c>
      <c r="AT2671">
        <v>0</v>
      </c>
      <c r="AU2671">
        <f t="shared" ca="1" si="1065"/>
        <v>0</v>
      </c>
      <c r="AV2671">
        <f t="shared" ca="1" si="1065"/>
        <v>1</v>
      </c>
      <c r="AW2671">
        <f t="shared" ca="1" si="1065"/>
        <v>0</v>
      </c>
      <c r="AX2671">
        <v>0</v>
      </c>
    </row>
    <row r="2672" spans="1:50">
      <c r="A2672" s="2">
        <v>41525</v>
      </c>
      <c r="B2672">
        <v>1672</v>
      </c>
      <c r="C2672">
        <v>12</v>
      </c>
      <c r="D2672">
        <f t="shared" ca="1" si="1078"/>
        <v>11.241368937693146</v>
      </c>
      <c r="E2672">
        <f t="shared" ca="1" si="1079"/>
        <v>0.75863106230685418</v>
      </c>
      <c r="F2672" t="str">
        <f t="shared" ca="1" si="1080"/>
        <v>medium</v>
      </c>
      <c r="G2672">
        <v>660</v>
      </c>
      <c r="H2672">
        <f t="shared" si="1081"/>
        <v>660</v>
      </c>
      <c r="I2672">
        <f t="shared" ca="1" si="1082"/>
        <v>658.18824823957164</v>
      </c>
      <c r="J2672">
        <f t="shared" ca="1" si="1083"/>
        <v>1.8117517604283648</v>
      </c>
      <c r="K2672" t="str">
        <f t="shared" ca="1" si="1084"/>
        <v>medium</v>
      </c>
      <c r="L2672">
        <v>18.649999999999999</v>
      </c>
      <c r="M2672" t="str">
        <f t="shared" si="1060"/>
        <v>high</v>
      </c>
      <c r="N2672">
        <f t="shared" si="1066"/>
        <v>9</v>
      </c>
      <c r="O2672">
        <f t="shared" si="1067"/>
        <v>7</v>
      </c>
      <c r="P2672" t="str">
        <f t="shared" si="1068"/>
        <v>neděle</v>
      </c>
      <c r="Q2672">
        <f t="shared" si="1085"/>
        <v>0</v>
      </c>
      <c r="R2672">
        <f t="shared" si="1085"/>
        <v>0</v>
      </c>
      <c r="S2672">
        <f t="shared" si="1085"/>
        <v>0</v>
      </c>
      <c r="T2672">
        <f t="shared" si="1085"/>
        <v>0</v>
      </c>
      <c r="U2672">
        <f t="shared" si="1085"/>
        <v>0</v>
      </c>
      <c r="V2672">
        <f t="shared" si="1085"/>
        <v>0</v>
      </c>
      <c r="W2672">
        <f t="shared" si="1085"/>
        <v>0</v>
      </c>
      <c r="X2672">
        <f t="shared" si="1085"/>
        <v>0</v>
      </c>
      <c r="Y2672">
        <f t="shared" si="1085"/>
        <v>1</v>
      </c>
      <c r="Z2672">
        <f t="shared" si="1085"/>
        <v>0</v>
      </c>
      <c r="AA2672">
        <f t="shared" si="1085"/>
        <v>0</v>
      </c>
      <c r="AB2672">
        <f t="shared" si="1085"/>
        <v>0</v>
      </c>
      <c r="AC2672">
        <f t="shared" si="1086"/>
        <v>0</v>
      </c>
      <c r="AD2672">
        <f t="shared" si="1086"/>
        <v>0</v>
      </c>
      <c r="AE2672">
        <f t="shared" si="1086"/>
        <v>0</v>
      </c>
      <c r="AF2672">
        <f t="shared" si="1086"/>
        <v>0</v>
      </c>
      <c r="AG2672">
        <f t="shared" si="1086"/>
        <v>0</v>
      </c>
      <c r="AH2672">
        <f t="shared" si="1086"/>
        <v>0</v>
      </c>
      <c r="AI2672">
        <f t="shared" si="1086"/>
        <v>1</v>
      </c>
      <c r="AJ2672">
        <f t="shared" ca="1" si="1069"/>
        <v>0</v>
      </c>
      <c r="AK2672">
        <f t="shared" ca="1" si="1070"/>
        <v>1</v>
      </c>
      <c r="AL2672">
        <f t="shared" ca="1" si="1071"/>
        <v>0</v>
      </c>
      <c r="AM2672">
        <f t="shared" ca="1" si="1072"/>
        <v>0</v>
      </c>
      <c r="AN2672">
        <f t="shared" ca="1" si="1073"/>
        <v>0</v>
      </c>
      <c r="AO2672">
        <f t="shared" ca="1" si="1074"/>
        <v>1</v>
      </c>
      <c r="AP2672">
        <f t="shared" ca="1" si="1075"/>
        <v>0</v>
      </c>
      <c r="AQ2672">
        <f t="shared" ca="1" si="1076"/>
        <v>0</v>
      </c>
      <c r="AR2672">
        <f t="shared" ca="1" si="1077"/>
        <v>1</v>
      </c>
      <c r="AS2672">
        <v>0</v>
      </c>
      <c r="AT2672">
        <v>0</v>
      </c>
      <c r="AU2672">
        <f t="shared" ca="1" si="1065"/>
        <v>0</v>
      </c>
      <c r="AV2672">
        <f t="shared" ca="1" si="1065"/>
        <v>1</v>
      </c>
      <c r="AW2672">
        <f t="shared" ca="1" si="1065"/>
        <v>0</v>
      </c>
      <c r="AX2672">
        <v>0</v>
      </c>
    </row>
    <row r="2673" spans="1:50">
      <c r="A2673" s="2">
        <v>41526</v>
      </c>
      <c r="B2673">
        <v>1673</v>
      </c>
      <c r="C2673">
        <v>18</v>
      </c>
      <c r="D2673">
        <f t="shared" ca="1" si="1078"/>
        <v>11.242081039113778</v>
      </c>
      <c r="E2673">
        <f t="shared" ca="1" si="1079"/>
        <v>6.7579189608862222</v>
      </c>
      <c r="F2673" t="str">
        <f t="shared" ca="1" si="1080"/>
        <v>high</v>
      </c>
      <c r="G2673">
        <v>8893</v>
      </c>
      <c r="H2673">
        <f t="shared" si="1081"/>
        <v>8893</v>
      </c>
      <c r="I2673">
        <f t="shared" ca="1" si="1082"/>
        <v>658.17067596676566</v>
      </c>
      <c r="J2673">
        <f t="shared" ca="1" si="1083"/>
        <v>8234.829324033235</v>
      </c>
      <c r="K2673" t="str">
        <f t="shared" ca="1" si="1084"/>
        <v>high</v>
      </c>
      <c r="L2673">
        <v>13.8</v>
      </c>
      <c r="M2673" t="str">
        <f t="shared" si="1060"/>
        <v>medium</v>
      </c>
      <c r="N2673">
        <f t="shared" si="1066"/>
        <v>9</v>
      </c>
      <c r="O2673">
        <f t="shared" si="1067"/>
        <v>1</v>
      </c>
      <c r="P2673" t="str">
        <f t="shared" si="1068"/>
        <v>pondělí</v>
      </c>
      <c r="Q2673">
        <f t="shared" si="1085"/>
        <v>0</v>
      </c>
      <c r="R2673">
        <f t="shared" si="1085"/>
        <v>0</v>
      </c>
      <c r="S2673">
        <f t="shared" si="1085"/>
        <v>0</v>
      </c>
      <c r="T2673">
        <f t="shared" si="1085"/>
        <v>0</v>
      </c>
      <c r="U2673">
        <f t="shared" si="1085"/>
        <v>0</v>
      </c>
      <c r="V2673">
        <f t="shared" si="1085"/>
        <v>0</v>
      </c>
      <c r="W2673">
        <f t="shared" si="1085"/>
        <v>0</v>
      </c>
      <c r="X2673">
        <f t="shared" si="1085"/>
        <v>0</v>
      </c>
      <c r="Y2673">
        <f t="shared" si="1085"/>
        <v>1</v>
      </c>
      <c r="Z2673">
        <f t="shared" si="1085"/>
        <v>0</v>
      </c>
      <c r="AA2673">
        <f t="shared" si="1085"/>
        <v>0</v>
      </c>
      <c r="AB2673">
        <f t="shared" si="1085"/>
        <v>0</v>
      </c>
      <c r="AC2673">
        <f t="shared" si="1086"/>
        <v>1</v>
      </c>
      <c r="AD2673">
        <f t="shared" si="1086"/>
        <v>0</v>
      </c>
      <c r="AE2673">
        <f t="shared" si="1086"/>
        <v>0</v>
      </c>
      <c r="AF2673">
        <f t="shared" si="1086"/>
        <v>0</v>
      </c>
      <c r="AG2673">
        <f t="shared" si="1086"/>
        <v>0</v>
      </c>
      <c r="AH2673">
        <f t="shared" si="1086"/>
        <v>0</v>
      </c>
      <c r="AI2673">
        <f t="shared" si="1086"/>
        <v>0</v>
      </c>
      <c r="AJ2673">
        <f t="shared" ca="1" si="1069"/>
        <v>1</v>
      </c>
      <c r="AK2673">
        <f t="shared" ca="1" si="1070"/>
        <v>0</v>
      </c>
      <c r="AL2673">
        <f t="shared" ca="1" si="1071"/>
        <v>0</v>
      </c>
      <c r="AM2673">
        <f t="shared" ca="1" si="1072"/>
        <v>0</v>
      </c>
      <c r="AN2673">
        <f t="shared" ca="1" si="1073"/>
        <v>0</v>
      </c>
      <c r="AO2673">
        <f t="shared" ca="1" si="1074"/>
        <v>1</v>
      </c>
      <c r="AP2673">
        <f t="shared" ca="1" si="1075"/>
        <v>0</v>
      </c>
      <c r="AQ2673">
        <f t="shared" ca="1" si="1076"/>
        <v>1</v>
      </c>
      <c r="AR2673">
        <f t="shared" ca="1" si="1077"/>
        <v>0</v>
      </c>
      <c r="AS2673">
        <v>0</v>
      </c>
      <c r="AT2673">
        <v>0</v>
      </c>
      <c r="AU2673">
        <f t="shared" ca="1" si="1065"/>
        <v>0</v>
      </c>
      <c r="AV2673">
        <f t="shared" ca="1" si="1065"/>
        <v>0</v>
      </c>
      <c r="AW2673">
        <f t="shared" ca="1" si="1065"/>
        <v>1</v>
      </c>
      <c r="AX2673">
        <v>0</v>
      </c>
    </row>
    <row r="2674" spans="1:50">
      <c r="A2674" s="2">
        <v>41527</v>
      </c>
      <c r="B2674">
        <v>1674</v>
      </c>
      <c r="C2674">
        <v>11</v>
      </c>
      <c r="D2674">
        <f t="shared" ca="1" si="1078"/>
        <v>11.242793880756523</v>
      </c>
      <c r="E2674">
        <f t="shared" ca="1" si="1079"/>
        <v>-0.24279388075652264</v>
      </c>
      <c r="F2674" t="str">
        <f t="shared" ca="1" si="1080"/>
        <v>medium</v>
      </c>
      <c r="G2674">
        <v>225</v>
      </c>
      <c r="H2674">
        <f t="shared" si="1081"/>
        <v>225</v>
      </c>
      <c r="I2674">
        <f t="shared" ca="1" si="1082"/>
        <v>658.15321679461863</v>
      </c>
      <c r="J2674">
        <f t="shared" ca="1" si="1083"/>
        <v>-433.15321679461863</v>
      </c>
      <c r="K2674" t="str">
        <f t="shared" ca="1" si="1084"/>
        <v>low</v>
      </c>
      <c r="L2674">
        <v>13</v>
      </c>
      <c r="M2674" t="str">
        <f t="shared" si="1060"/>
        <v>medium</v>
      </c>
      <c r="N2674">
        <f t="shared" si="1066"/>
        <v>9</v>
      </c>
      <c r="O2674">
        <f t="shared" si="1067"/>
        <v>2</v>
      </c>
      <c r="P2674" t="str">
        <f t="shared" si="1068"/>
        <v>úterý</v>
      </c>
      <c r="Q2674">
        <f t="shared" si="1085"/>
        <v>0</v>
      </c>
      <c r="R2674">
        <f t="shared" si="1085"/>
        <v>0</v>
      </c>
      <c r="S2674">
        <f t="shared" si="1085"/>
        <v>0</v>
      </c>
      <c r="T2674">
        <f t="shared" si="1085"/>
        <v>0</v>
      </c>
      <c r="U2674">
        <f t="shared" si="1085"/>
        <v>0</v>
      </c>
      <c r="V2674">
        <f t="shared" si="1085"/>
        <v>0</v>
      </c>
      <c r="W2674">
        <f t="shared" si="1085"/>
        <v>0</v>
      </c>
      <c r="X2674">
        <f t="shared" si="1085"/>
        <v>0</v>
      </c>
      <c r="Y2674">
        <f t="shared" si="1085"/>
        <v>1</v>
      </c>
      <c r="Z2674">
        <f t="shared" si="1085"/>
        <v>0</v>
      </c>
      <c r="AA2674">
        <f t="shared" si="1085"/>
        <v>0</v>
      </c>
      <c r="AB2674">
        <f t="shared" si="1085"/>
        <v>0</v>
      </c>
      <c r="AC2674">
        <f t="shared" si="1086"/>
        <v>0</v>
      </c>
      <c r="AD2674">
        <f t="shared" si="1086"/>
        <v>1</v>
      </c>
      <c r="AE2674">
        <f t="shared" si="1086"/>
        <v>0</v>
      </c>
      <c r="AF2674">
        <f t="shared" si="1086"/>
        <v>0</v>
      </c>
      <c r="AG2674">
        <f t="shared" si="1086"/>
        <v>0</v>
      </c>
      <c r="AH2674">
        <f t="shared" si="1086"/>
        <v>0</v>
      </c>
      <c r="AI2674">
        <f t="shared" si="1086"/>
        <v>0</v>
      </c>
      <c r="AJ2674">
        <f t="shared" ca="1" si="1069"/>
        <v>1</v>
      </c>
      <c r="AK2674">
        <f t="shared" ca="1" si="1070"/>
        <v>0</v>
      </c>
      <c r="AL2674">
        <f t="shared" ca="1" si="1071"/>
        <v>0</v>
      </c>
      <c r="AM2674">
        <f t="shared" ca="1" si="1072"/>
        <v>0</v>
      </c>
      <c r="AN2674">
        <f t="shared" ca="1" si="1073"/>
        <v>0</v>
      </c>
      <c r="AO2674">
        <f t="shared" ca="1" si="1074"/>
        <v>1</v>
      </c>
      <c r="AP2674">
        <f t="shared" ca="1" si="1075"/>
        <v>0</v>
      </c>
      <c r="AQ2674">
        <f t="shared" ca="1" si="1076"/>
        <v>1</v>
      </c>
      <c r="AR2674">
        <f t="shared" ca="1" si="1077"/>
        <v>0</v>
      </c>
      <c r="AS2674">
        <v>1</v>
      </c>
      <c r="AT2674">
        <v>0</v>
      </c>
      <c r="AU2674">
        <f t="shared" ca="1" si="1065"/>
        <v>0</v>
      </c>
      <c r="AV2674">
        <f t="shared" ca="1" si="1065"/>
        <v>1</v>
      </c>
      <c r="AW2674">
        <f t="shared" ca="1" si="1065"/>
        <v>0</v>
      </c>
      <c r="AX2674">
        <v>1</v>
      </c>
    </row>
    <row r="2675" spans="1:50">
      <c r="A2675" s="2">
        <v>41528</v>
      </c>
      <c r="B2675">
        <v>1675</v>
      </c>
      <c r="C2675">
        <v>13</v>
      </c>
      <c r="D2675">
        <f t="shared" ca="1" si="1078"/>
        <v>11.243507464913698</v>
      </c>
      <c r="E2675">
        <f t="shared" ca="1" si="1079"/>
        <v>1.7564925350863021</v>
      </c>
      <c r="F2675" t="str">
        <f t="shared" ca="1" si="1080"/>
        <v>high</v>
      </c>
      <c r="G2675">
        <v>438</v>
      </c>
      <c r="H2675">
        <f t="shared" si="1081"/>
        <v>438</v>
      </c>
      <c r="I2675">
        <f t="shared" ca="1" si="1082"/>
        <v>658.13587103645727</v>
      </c>
      <c r="J2675">
        <f t="shared" ca="1" si="1083"/>
        <v>-220.13587103645727</v>
      </c>
      <c r="K2675" t="str">
        <f t="shared" ca="1" si="1084"/>
        <v>medium</v>
      </c>
      <c r="L2675">
        <v>11.15</v>
      </c>
      <c r="M2675" t="str">
        <f t="shared" si="1060"/>
        <v>medium</v>
      </c>
      <c r="N2675">
        <f t="shared" si="1066"/>
        <v>9</v>
      </c>
      <c r="O2675">
        <f t="shared" si="1067"/>
        <v>3</v>
      </c>
      <c r="P2675" t="str">
        <f t="shared" si="1068"/>
        <v>středa</v>
      </c>
      <c r="Q2675">
        <f t="shared" si="1085"/>
        <v>0</v>
      </c>
      <c r="R2675">
        <f t="shared" si="1085"/>
        <v>0</v>
      </c>
      <c r="S2675">
        <f t="shared" si="1085"/>
        <v>0</v>
      </c>
      <c r="T2675">
        <f t="shared" si="1085"/>
        <v>0</v>
      </c>
      <c r="U2675">
        <f t="shared" si="1085"/>
        <v>0</v>
      </c>
      <c r="V2675">
        <f t="shared" si="1085"/>
        <v>0</v>
      </c>
      <c r="W2675">
        <f t="shared" si="1085"/>
        <v>0</v>
      </c>
      <c r="X2675">
        <f t="shared" si="1085"/>
        <v>0</v>
      </c>
      <c r="Y2675">
        <f t="shared" si="1085"/>
        <v>1</v>
      </c>
      <c r="Z2675">
        <f t="shared" si="1085"/>
        <v>0</v>
      </c>
      <c r="AA2675">
        <f t="shared" si="1085"/>
        <v>0</v>
      </c>
      <c r="AB2675">
        <f t="shared" si="1085"/>
        <v>0</v>
      </c>
      <c r="AC2675">
        <f t="shared" si="1086"/>
        <v>0</v>
      </c>
      <c r="AD2675">
        <f t="shared" si="1086"/>
        <v>0</v>
      </c>
      <c r="AE2675">
        <f t="shared" si="1086"/>
        <v>1</v>
      </c>
      <c r="AF2675">
        <f t="shared" si="1086"/>
        <v>0</v>
      </c>
      <c r="AG2675">
        <f t="shared" si="1086"/>
        <v>0</v>
      </c>
      <c r="AH2675">
        <f t="shared" si="1086"/>
        <v>0</v>
      </c>
      <c r="AI2675">
        <f t="shared" si="1086"/>
        <v>0</v>
      </c>
      <c r="AJ2675">
        <f t="shared" ca="1" si="1069"/>
        <v>1</v>
      </c>
      <c r="AK2675">
        <f t="shared" ca="1" si="1070"/>
        <v>0</v>
      </c>
      <c r="AL2675">
        <f t="shared" ca="1" si="1071"/>
        <v>0</v>
      </c>
      <c r="AM2675">
        <f t="shared" ca="1" si="1072"/>
        <v>0</v>
      </c>
      <c r="AN2675">
        <f t="shared" ca="1" si="1073"/>
        <v>0</v>
      </c>
      <c r="AO2675">
        <f t="shared" ca="1" si="1074"/>
        <v>1</v>
      </c>
      <c r="AP2675">
        <f t="shared" ca="1" si="1075"/>
        <v>0</v>
      </c>
      <c r="AQ2675">
        <f t="shared" ca="1" si="1076"/>
        <v>1</v>
      </c>
      <c r="AR2675">
        <f t="shared" ca="1" si="1077"/>
        <v>0</v>
      </c>
      <c r="AS2675">
        <v>1</v>
      </c>
      <c r="AT2675">
        <v>0</v>
      </c>
      <c r="AU2675">
        <f t="shared" ca="1" si="1065"/>
        <v>0</v>
      </c>
      <c r="AV2675">
        <f t="shared" ca="1" si="1065"/>
        <v>0</v>
      </c>
      <c r="AW2675">
        <f t="shared" ca="1" si="1065"/>
        <v>1</v>
      </c>
      <c r="AX2675">
        <v>0</v>
      </c>
    </row>
    <row r="2676" spans="1:50">
      <c r="A2676" s="2">
        <v>41529</v>
      </c>
      <c r="B2676">
        <v>1676</v>
      </c>
      <c r="C2676">
        <v>12</v>
      </c>
      <c r="D2676">
        <f t="shared" ca="1" si="1078"/>
        <v>11.244221793877617</v>
      </c>
      <c r="E2676">
        <f t="shared" ca="1" si="1079"/>
        <v>0.75577820612238256</v>
      </c>
      <c r="F2676" t="str">
        <f t="shared" ca="1" si="1080"/>
        <v>medium</v>
      </c>
      <c r="G2676">
        <v>957</v>
      </c>
      <c r="H2676">
        <f t="shared" si="1081"/>
        <v>957</v>
      </c>
      <c r="I2676">
        <f t="shared" ca="1" si="1082"/>
        <v>658.11863900560888</v>
      </c>
      <c r="J2676">
        <f t="shared" ca="1" si="1083"/>
        <v>298.88136099439112</v>
      </c>
      <c r="K2676" t="str">
        <f t="shared" ca="1" si="1084"/>
        <v>high</v>
      </c>
      <c r="L2676">
        <v>15</v>
      </c>
      <c r="M2676" t="str">
        <f t="shared" si="1060"/>
        <v>high</v>
      </c>
      <c r="N2676">
        <f t="shared" si="1066"/>
        <v>9</v>
      </c>
      <c r="O2676">
        <f t="shared" si="1067"/>
        <v>4</v>
      </c>
      <c r="P2676" t="str">
        <f t="shared" si="1068"/>
        <v>čtvrtek</v>
      </c>
      <c r="Q2676">
        <f t="shared" si="1085"/>
        <v>0</v>
      </c>
      <c r="R2676">
        <f t="shared" si="1085"/>
        <v>0</v>
      </c>
      <c r="S2676">
        <f t="shared" si="1085"/>
        <v>0</v>
      </c>
      <c r="T2676">
        <f t="shared" si="1085"/>
        <v>0</v>
      </c>
      <c r="U2676">
        <f t="shared" si="1085"/>
        <v>0</v>
      </c>
      <c r="V2676">
        <f t="shared" si="1085"/>
        <v>0</v>
      </c>
      <c r="W2676">
        <f t="shared" si="1085"/>
        <v>0</v>
      </c>
      <c r="X2676">
        <f t="shared" si="1085"/>
        <v>0</v>
      </c>
      <c r="Y2676">
        <f t="shared" si="1085"/>
        <v>1</v>
      </c>
      <c r="Z2676">
        <f t="shared" si="1085"/>
        <v>0</v>
      </c>
      <c r="AA2676">
        <f t="shared" si="1085"/>
        <v>0</v>
      </c>
      <c r="AB2676">
        <f t="shared" si="1085"/>
        <v>0</v>
      </c>
      <c r="AC2676">
        <f t="shared" si="1086"/>
        <v>0</v>
      </c>
      <c r="AD2676">
        <f t="shared" si="1086"/>
        <v>0</v>
      </c>
      <c r="AE2676">
        <f t="shared" si="1086"/>
        <v>0</v>
      </c>
      <c r="AF2676">
        <f t="shared" si="1086"/>
        <v>1</v>
      </c>
      <c r="AG2676">
        <f t="shared" si="1086"/>
        <v>0</v>
      </c>
      <c r="AH2676">
        <f t="shared" si="1086"/>
        <v>0</v>
      </c>
      <c r="AI2676">
        <f t="shared" si="1086"/>
        <v>0</v>
      </c>
      <c r="AJ2676">
        <f t="shared" ca="1" si="1069"/>
        <v>0</v>
      </c>
      <c r="AK2676">
        <f t="shared" ca="1" si="1070"/>
        <v>1</v>
      </c>
      <c r="AL2676">
        <f t="shared" ca="1" si="1071"/>
        <v>0</v>
      </c>
      <c r="AM2676">
        <f t="shared" ca="1" si="1072"/>
        <v>0</v>
      </c>
      <c r="AN2676">
        <f t="shared" ca="1" si="1073"/>
        <v>0</v>
      </c>
      <c r="AO2676">
        <f t="shared" ca="1" si="1074"/>
        <v>1</v>
      </c>
      <c r="AP2676">
        <f t="shared" ca="1" si="1075"/>
        <v>0</v>
      </c>
      <c r="AQ2676">
        <f t="shared" ca="1" si="1076"/>
        <v>0</v>
      </c>
      <c r="AR2676">
        <f t="shared" ca="1" si="1077"/>
        <v>1</v>
      </c>
      <c r="AS2676">
        <v>0</v>
      </c>
      <c r="AT2676">
        <v>0</v>
      </c>
      <c r="AU2676">
        <f t="shared" ca="1" si="1065"/>
        <v>0</v>
      </c>
      <c r="AV2676">
        <f t="shared" ca="1" si="1065"/>
        <v>1</v>
      </c>
      <c r="AW2676">
        <f t="shared" ca="1" si="1065"/>
        <v>0</v>
      </c>
      <c r="AX2676">
        <v>1</v>
      </c>
    </row>
    <row r="2677" spans="1:50">
      <c r="A2677" s="2">
        <v>41530</v>
      </c>
      <c r="B2677">
        <v>1677</v>
      </c>
      <c r="C2677">
        <v>15</v>
      </c>
      <c r="D2677">
        <f t="shared" ca="1" si="1078"/>
        <v>11.244936869940604</v>
      </c>
      <c r="E2677">
        <f t="shared" ca="1" si="1079"/>
        <v>3.755063130059396</v>
      </c>
      <c r="F2677" t="str">
        <f t="shared" ca="1" si="1080"/>
        <v>high</v>
      </c>
      <c r="G2677">
        <v>600</v>
      </c>
      <c r="H2677">
        <f t="shared" si="1081"/>
        <v>600</v>
      </c>
      <c r="I2677">
        <f t="shared" ca="1" si="1082"/>
        <v>658.10152101539995</v>
      </c>
      <c r="J2677">
        <f t="shared" ca="1" si="1083"/>
        <v>-58.101521015399953</v>
      </c>
      <c r="K2677" t="str">
        <f t="shared" ca="1" si="1084"/>
        <v>medium</v>
      </c>
      <c r="L2677">
        <v>11.85</v>
      </c>
      <c r="M2677" t="str">
        <f t="shared" si="1060"/>
        <v>medium</v>
      </c>
      <c r="N2677">
        <f t="shared" si="1066"/>
        <v>9</v>
      </c>
      <c r="O2677">
        <f t="shared" si="1067"/>
        <v>5</v>
      </c>
      <c r="P2677" t="str">
        <f t="shared" si="1068"/>
        <v>pátek</v>
      </c>
      <c r="Q2677">
        <f t="shared" si="1085"/>
        <v>0</v>
      </c>
      <c r="R2677">
        <f t="shared" si="1085"/>
        <v>0</v>
      </c>
      <c r="S2677">
        <f t="shared" si="1085"/>
        <v>0</v>
      </c>
      <c r="T2677">
        <f t="shared" si="1085"/>
        <v>0</v>
      </c>
      <c r="U2677">
        <f t="shared" si="1085"/>
        <v>0</v>
      </c>
      <c r="V2677">
        <f t="shared" si="1085"/>
        <v>0</v>
      </c>
      <c r="W2677">
        <f t="shared" si="1085"/>
        <v>0</v>
      </c>
      <c r="X2677">
        <f t="shared" si="1085"/>
        <v>0</v>
      </c>
      <c r="Y2677">
        <f t="shared" si="1085"/>
        <v>1</v>
      </c>
      <c r="Z2677">
        <f t="shared" si="1085"/>
        <v>0</v>
      </c>
      <c r="AA2677">
        <f t="shared" si="1085"/>
        <v>0</v>
      </c>
      <c r="AB2677">
        <f t="shared" si="1085"/>
        <v>0</v>
      </c>
      <c r="AC2677">
        <f t="shared" si="1086"/>
        <v>0</v>
      </c>
      <c r="AD2677">
        <f t="shared" si="1086"/>
        <v>0</v>
      </c>
      <c r="AE2677">
        <f t="shared" si="1086"/>
        <v>0</v>
      </c>
      <c r="AF2677">
        <f t="shared" si="1086"/>
        <v>0</v>
      </c>
      <c r="AG2677">
        <f t="shared" si="1086"/>
        <v>1</v>
      </c>
      <c r="AH2677">
        <f t="shared" si="1086"/>
        <v>0</v>
      </c>
      <c r="AI2677">
        <f t="shared" si="1086"/>
        <v>0</v>
      </c>
      <c r="AJ2677">
        <f t="shared" ca="1" si="1069"/>
        <v>0</v>
      </c>
      <c r="AK2677">
        <f t="shared" ca="1" si="1070"/>
        <v>1</v>
      </c>
      <c r="AL2677">
        <f t="shared" ca="1" si="1071"/>
        <v>0</v>
      </c>
      <c r="AM2677">
        <f t="shared" ca="1" si="1072"/>
        <v>0</v>
      </c>
      <c r="AN2677">
        <f t="shared" ca="1" si="1073"/>
        <v>0</v>
      </c>
      <c r="AO2677">
        <f t="shared" ca="1" si="1074"/>
        <v>1</v>
      </c>
      <c r="AP2677">
        <f t="shared" ca="1" si="1075"/>
        <v>0</v>
      </c>
      <c r="AQ2677">
        <f t="shared" ca="1" si="1076"/>
        <v>1</v>
      </c>
      <c r="AR2677">
        <f t="shared" ca="1" si="1077"/>
        <v>0</v>
      </c>
      <c r="AS2677">
        <v>1</v>
      </c>
      <c r="AT2677">
        <v>0</v>
      </c>
      <c r="AU2677">
        <f t="shared" ca="1" si="1065"/>
        <v>0</v>
      </c>
      <c r="AV2677">
        <f t="shared" ca="1" si="1065"/>
        <v>0</v>
      </c>
      <c r="AW2677">
        <f t="shared" ca="1" si="1065"/>
        <v>1</v>
      </c>
      <c r="AX2677">
        <v>0</v>
      </c>
    </row>
    <row r="2678" spans="1:50">
      <c r="A2678" s="2">
        <v>41531</v>
      </c>
      <c r="B2678">
        <v>1678</v>
      </c>
      <c r="C2678">
        <v>6</v>
      </c>
      <c r="D2678">
        <f t="shared" ca="1" si="1078"/>
        <v>11.245652695394973</v>
      </c>
      <c r="E2678">
        <f t="shared" ca="1" si="1079"/>
        <v>-5.2456526953949734</v>
      </c>
      <c r="F2678" t="str">
        <f t="shared" ca="1" si="1080"/>
        <v>low</v>
      </c>
      <c r="G2678">
        <v>368</v>
      </c>
      <c r="H2678">
        <f t="shared" si="1081"/>
        <v>368</v>
      </c>
      <c r="I2678">
        <f t="shared" ca="1" si="1082"/>
        <v>658.08451737915766</v>
      </c>
      <c r="J2678">
        <f t="shared" ca="1" si="1083"/>
        <v>-290.08451737915766</v>
      </c>
      <c r="K2678" t="str">
        <f t="shared" ca="1" si="1084"/>
        <v>low</v>
      </c>
      <c r="L2678">
        <v>19.8</v>
      </c>
      <c r="M2678" t="str">
        <f t="shared" si="1060"/>
        <v>high</v>
      </c>
      <c r="N2678">
        <f t="shared" si="1066"/>
        <v>9</v>
      </c>
      <c r="O2678">
        <f t="shared" si="1067"/>
        <v>6</v>
      </c>
      <c r="P2678" t="str">
        <f t="shared" si="1068"/>
        <v>sobota</v>
      </c>
      <c r="Q2678">
        <f t="shared" si="1085"/>
        <v>0</v>
      </c>
      <c r="R2678">
        <f t="shared" si="1085"/>
        <v>0</v>
      </c>
      <c r="S2678">
        <f t="shared" si="1085"/>
        <v>0</v>
      </c>
      <c r="T2678">
        <f t="shared" si="1085"/>
        <v>0</v>
      </c>
      <c r="U2678">
        <f t="shared" si="1085"/>
        <v>0</v>
      </c>
      <c r="V2678">
        <f t="shared" si="1085"/>
        <v>0</v>
      </c>
      <c r="W2678">
        <f t="shared" si="1085"/>
        <v>0</v>
      </c>
      <c r="X2678">
        <f t="shared" si="1085"/>
        <v>0</v>
      </c>
      <c r="Y2678">
        <f t="shared" si="1085"/>
        <v>1</v>
      </c>
      <c r="Z2678">
        <f t="shared" si="1085"/>
        <v>0</v>
      </c>
      <c r="AA2678">
        <f t="shared" si="1085"/>
        <v>0</v>
      </c>
      <c r="AB2678">
        <f t="shared" si="1085"/>
        <v>0</v>
      </c>
      <c r="AC2678">
        <f t="shared" si="1086"/>
        <v>0</v>
      </c>
      <c r="AD2678">
        <f t="shared" si="1086"/>
        <v>0</v>
      </c>
      <c r="AE2678">
        <f t="shared" si="1086"/>
        <v>0</v>
      </c>
      <c r="AF2678">
        <f t="shared" si="1086"/>
        <v>0</v>
      </c>
      <c r="AG2678">
        <f t="shared" si="1086"/>
        <v>0</v>
      </c>
      <c r="AH2678">
        <f t="shared" si="1086"/>
        <v>1</v>
      </c>
      <c r="AI2678">
        <f t="shared" si="1086"/>
        <v>0</v>
      </c>
      <c r="AJ2678">
        <f t="shared" ca="1" si="1069"/>
        <v>1</v>
      </c>
      <c r="AK2678">
        <f t="shared" ca="1" si="1070"/>
        <v>0</v>
      </c>
      <c r="AL2678">
        <f t="shared" ca="1" si="1071"/>
        <v>0</v>
      </c>
      <c r="AM2678">
        <f t="shared" ca="1" si="1072"/>
        <v>0</v>
      </c>
      <c r="AN2678">
        <f t="shared" ca="1" si="1073"/>
        <v>0</v>
      </c>
      <c r="AO2678">
        <f t="shared" ca="1" si="1074"/>
        <v>1</v>
      </c>
      <c r="AP2678">
        <f t="shared" ca="1" si="1075"/>
        <v>0</v>
      </c>
      <c r="AQ2678">
        <f t="shared" ca="1" si="1076"/>
        <v>0</v>
      </c>
      <c r="AR2678">
        <f t="shared" ca="1" si="1077"/>
        <v>1</v>
      </c>
      <c r="AS2678">
        <v>1</v>
      </c>
      <c r="AT2678">
        <v>0</v>
      </c>
      <c r="AU2678">
        <f t="shared" ca="1" si="1065"/>
        <v>1</v>
      </c>
      <c r="AV2678">
        <f t="shared" ca="1" si="1065"/>
        <v>0</v>
      </c>
      <c r="AW2678">
        <f t="shared" ca="1" si="1065"/>
        <v>0</v>
      </c>
      <c r="AX2678">
        <v>0</v>
      </c>
    </row>
    <row r="2679" spans="1:50">
      <c r="A2679" s="2">
        <v>41532</v>
      </c>
      <c r="B2679">
        <v>1679</v>
      </c>
      <c r="C2679">
        <v>15</v>
      </c>
      <c r="D2679">
        <f t="shared" ca="1" si="1078"/>
        <v>11.246369272533038</v>
      </c>
      <c r="E2679">
        <f t="shared" ca="1" si="1079"/>
        <v>3.7536307274669625</v>
      </c>
      <c r="F2679" t="str">
        <f t="shared" ca="1" si="1080"/>
        <v>high</v>
      </c>
      <c r="G2679">
        <v>533</v>
      </c>
      <c r="H2679">
        <f t="shared" si="1081"/>
        <v>533</v>
      </c>
      <c r="I2679">
        <f t="shared" ca="1" si="1082"/>
        <v>658.06762841020895</v>
      </c>
      <c r="J2679">
        <f t="shared" ca="1" si="1083"/>
        <v>-125.06762841020895</v>
      </c>
      <c r="K2679" t="str">
        <f t="shared" ca="1" si="1084"/>
        <v>medium</v>
      </c>
      <c r="L2679">
        <v>13.05</v>
      </c>
      <c r="M2679" t="str">
        <f t="shared" si="1060"/>
        <v>medium</v>
      </c>
      <c r="N2679">
        <f t="shared" si="1066"/>
        <v>9</v>
      </c>
      <c r="O2679">
        <f t="shared" si="1067"/>
        <v>7</v>
      </c>
      <c r="P2679" t="str">
        <f t="shared" si="1068"/>
        <v>neděle</v>
      </c>
      <c r="Q2679">
        <f t="shared" si="1085"/>
        <v>0</v>
      </c>
      <c r="R2679">
        <f t="shared" si="1085"/>
        <v>0</v>
      </c>
      <c r="S2679">
        <f t="shared" si="1085"/>
        <v>0</v>
      </c>
      <c r="T2679">
        <f t="shared" si="1085"/>
        <v>0</v>
      </c>
      <c r="U2679">
        <f t="shared" si="1085"/>
        <v>0</v>
      </c>
      <c r="V2679">
        <f t="shared" si="1085"/>
        <v>0</v>
      </c>
      <c r="W2679">
        <f t="shared" si="1085"/>
        <v>0</v>
      </c>
      <c r="X2679">
        <f t="shared" si="1085"/>
        <v>0</v>
      </c>
      <c r="Y2679">
        <f t="shared" si="1085"/>
        <v>1</v>
      </c>
      <c r="Z2679">
        <f t="shared" si="1085"/>
        <v>0</v>
      </c>
      <c r="AA2679">
        <f t="shared" si="1085"/>
        <v>0</v>
      </c>
      <c r="AB2679">
        <f t="shared" si="1085"/>
        <v>0</v>
      </c>
      <c r="AC2679">
        <f t="shared" si="1086"/>
        <v>0</v>
      </c>
      <c r="AD2679">
        <f t="shared" si="1086"/>
        <v>0</v>
      </c>
      <c r="AE2679">
        <f t="shared" si="1086"/>
        <v>0</v>
      </c>
      <c r="AF2679">
        <f t="shared" si="1086"/>
        <v>0</v>
      </c>
      <c r="AG2679">
        <f t="shared" si="1086"/>
        <v>0</v>
      </c>
      <c r="AH2679">
        <f t="shared" si="1086"/>
        <v>0</v>
      </c>
      <c r="AI2679">
        <f t="shared" si="1086"/>
        <v>1</v>
      </c>
      <c r="AJ2679">
        <f t="shared" ca="1" si="1069"/>
        <v>1</v>
      </c>
      <c r="AK2679">
        <f t="shared" ca="1" si="1070"/>
        <v>0</v>
      </c>
      <c r="AL2679">
        <f t="shared" ca="1" si="1071"/>
        <v>0</v>
      </c>
      <c r="AM2679">
        <f t="shared" ca="1" si="1072"/>
        <v>0</v>
      </c>
      <c r="AN2679">
        <f t="shared" ca="1" si="1073"/>
        <v>0</v>
      </c>
      <c r="AO2679">
        <f t="shared" ca="1" si="1074"/>
        <v>1</v>
      </c>
      <c r="AP2679">
        <f t="shared" ca="1" si="1075"/>
        <v>0</v>
      </c>
      <c r="AQ2679">
        <f t="shared" ca="1" si="1076"/>
        <v>1</v>
      </c>
      <c r="AR2679">
        <f t="shared" ca="1" si="1077"/>
        <v>0</v>
      </c>
      <c r="AS2679">
        <v>1</v>
      </c>
      <c r="AT2679">
        <v>0</v>
      </c>
      <c r="AU2679">
        <f t="shared" ca="1" si="1065"/>
        <v>0</v>
      </c>
      <c r="AV2679">
        <f t="shared" ca="1" si="1065"/>
        <v>0</v>
      </c>
      <c r="AW2679">
        <f t="shared" ca="1" si="1065"/>
        <v>1</v>
      </c>
      <c r="AX2679">
        <v>0</v>
      </c>
    </row>
    <row r="2680" spans="1:50">
      <c r="A2680" s="2">
        <v>41533</v>
      </c>
      <c r="B2680">
        <v>1680</v>
      </c>
      <c r="C2680">
        <v>15</v>
      </c>
      <c r="D2680">
        <f t="shared" ca="1" si="1078"/>
        <v>11.247086603647119</v>
      </c>
      <c r="E2680">
        <f t="shared" ca="1" si="1079"/>
        <v>3.7529133963528807</v>
      </c>
      <c r="F2680" t="str">
        <f t="shared" ca="1" si="1080"/>
        <v>high</v>
      </c>
      <c r="G2680">
        <v>1533</v>
      </c>
      <c r="H2680">
        <f t="shared" si="1081"/>
        <v>1533</v>
      </c>
      <c r="I2680">
        <f t="shared" ca="1" si="1082"/>
        <v>658.05085442188056</v>
      </c>
      <c r="J2680">
        <f t="shared" ca="1" si="1083"/>
        <v>874.94914557811944</v>
      </c>
      <c r="K2680" t="str">
        <f t="shared" ca="1" si="1084"/>
        <v>high</v>
      </c>
      <c r="L2680">
        <v>12.5</v>
      </c>
      <c r="M2680" t="str">
        <f t="shared" si="1060"/>
        <v>medium</v>
      </c>
      <c r="N2680">
        <f t="shared" si="1066"/>
        <v>9</v>
      </c>
      <c r="O2680">
        <f t="shared" si="1067"/>
        <v>1</v>
      </c>
      <c r="P2680" t="str">
        <f t="shared" si="1068"/>
        <v>pondělí</v>
      </c>
      <c r="Q2680">
        <f t="shared" si="1085"/>
        <v>0</v>
      </c>
      <c r="R2680">
        <f t="shared" si="1085"/>
        <v>0</v>
      </c>
      <c r="S2680">
        <f t="shared" si="1085"/>
        <v>0</v>
      </c>
      <c r="T2680">
        <f t="shared" si="1085"/>
        <v>0</v>
      </c>
      <c r="U2680">
        <f t="shared" si="1085"/>
        <v>0</v>
      </c>
      <c r="V2680">
        <f t="shared" si="1085"/>
        <v>0</v>
      </c>
      <c r="W2680">
        <f t="shared" si="1085"/>
        <v>0</v>
      </c>
      <c r="X2680">
        <f t="shared" si="1085"/>
        <v>0</v>
      </c>
      <c r="Y2680">
        <f t="shared" si="1085"/>
        <v>1</v>
      </c>
      <c r="Z2680">
        <f t="shared" si="1085"/>
        <v>0</v>
      </c>
      <c r="AA2680">
        <f t="shared" si="1085"/>
        <v>0</v>
      </c>
      <c r="AB2680">
        <f t="shared" si="1085"/>
        <v>0</v>
      </c>
      <c r="AC2680">
        <f t="shared" si="1086"/>
        <v>1</v>
      </c>
      <c r="AD2680">
        <f t="shared" si="1086"/>
        <v>0</v>
      </c>
      <c r="AE2680">
        <f t="shared" si="1086"/>
        <v>0</v>
      </c>
      <c r="AF2680">
        <f t="shared" si="1086"/>
        <v>0</v>
      </c>
      <c r="AG2680">
        <f t="shared" si="1086"/>
        <v>0</v>
      </c>
      <c r="AH2680">
        <f t="shared" si="1086"/>
        <v>0</v>
      </c>
      <c r="AI2680">
        <f t="shared" si="1086"/>
        <v>0</v>
      </c>
      <c r="AJ2680">
        <f t="shared" ca="1" si="1069"/>
        <v>1</v>
      </c>
      <c r="AK2680">
        <f t="shared" ca="1" si="1070"/>
        <v>0</v>
      </c>
      <c r="AL2680">
        <f t="shared" ca="1" si="1071"/>
        <v>0</v>
      </c>
      <c r="AM2680">
        <f t="shared" ca="1" si="1072"/>
        <v>0</v>
      </c>
      <c r="AN2680">
        <f t="shared" ca="1" si="1073"/>
        <v>1</v>
      </c>
      <c r="AO2680">
        <f t="shared" ca="1" si="1074"/>
        <v>0</v>
      </c>
      <c r="AP2680">
        <f t="shared" ca="1" si="1075"/>
        <v>0</v>
      </c>
      <c r="AQ2680">
        <f t="shared" ca="1" si="1076"/>
        <v>1</v>
      </c>
      <c r="AR2680">
        <f t="shared" ca="1" si="1077"/>
        <v>0</v>
      </c>
      <c r="AS2680">
        <v>1</v>
      </c>
      <c r="AT2680">
        <v>0</v>
      </c>
      <c r="AU2680">
        <f t="shared" ca="1" si="1065"/>
        <v>0</v>
      </c>
      <c r="AV2680">
        <f t="shared" ca="1" si="1065"/>
        <v>0</v>
      </c>
      <c r="AW2680">
        <f t="shared" ca="1" si="1065"/>
        <v>1</v>
      </c>
      <c r="AX2680">
        <v>0</v>
      </c>
    </row>
    <row r="2681" spans="1:50">
      <c r="A2681" s="2">
        <v>41534</v>
      </c>
      <c r="B2681">
        <v>1681</v>
      </c>
      <c r="C2681">
        <v>9</v>
      </c>
      <c r="D2681">
        <f t="shared" ca="1" si="1078"/>
        <v>11.247804691029536</v>
      </c>
      <c r="E2681">
        <f t="shared" ca="1" si="1079"/>
        <v>-2.2478046910295362</v>
      </c>
      <c r="F2681" t="str">
        <f t="shared" ca="1" si="1080"/>
        <v>low</v>
      </c>
      <c r="G2681">
        <v>489</v>
      </c>
      <c r="H2681">
        <f t="shared" si="1081"/>
        <v>489</v>
      </c>
      <c r="I2681">
        <f t="shared" ca="1" si="1082"/>
        <v>658.03419572749931</v>
      </c>
      <c r="J2681">
        <f t="shared" ca="1" si="1083"/>
        <v>-169.03419572749931</v>
      </c>
      <c r="K2681" t="str">
        <f t="shared" ca="1" si="1084"/>
        <v>medium</v>
      </c>
      <c r="L2681">
        <v>12.8</v>
      </c>
      <c r="M2681" t="str">
        <f t="shared" si="1060"/>
        <v>medium</v>
      </c>
      <c r="N2681">
        <f t="shared" si="1066"/>
        <v>9</v>
      </c>
      <c r="O2681">
        <f t="shared" si="1067"/>
        <v>2</v>
      </c>
      <c r="P2681" t="str">
        <f t="shared" si="1068"/>
        <v>úterý</v>
      </c>
      <c r="Q2681">
        <f t="shared" ref="Q2681:AB2690" si="1087">VLOOKUP($N2681,$V$31:$AH$42,Q$592+1,0)</f>
        <v>0</v>
      </c>
      <c r="R2681">
        <f t="shared" si="1087"/>
        <v>0</v>
      </c>
      <c r="S2681">
        <f t="shared" si="1087"/>
        <v>0</v>
      </c>
      <c r="T2681">
        <f t="shared" si="1087"/>
        <v>0</v>
      </c>
      <c r="U2681">
        <f t="shared" si="1087"/>
        <v>0</v>
      </c>
      <c r="V2681">
        <f t="shared" si="1087"/>
        <v>0</v>
      </c>
      <c r="W2681">
        <f t="shared" si="1087"/>
        <v>0</v>
      </c>
      <c r="X2681">
        <f t="shared" si="1087"/>
        <v>0</v>
      </c>
      <c r="Y2681">
        <f t="shared" si="1087"/>
        <v>1</v>
      </c>
      <c r="Z2681">
        <f t="shared" si="1087"/>
        <v>0</v>
      </c>
      <c r="AA2681">
        <f t="shared" si="1087"/>
        <v>0</v>
      </c>
      <c r="AB2681">
        <f t="shared" si="1087"/>
        <v>0</v>
      </c>
      <c r="AC2681">
        <f t="shared" ref="AC2681:AI2690" si="1088">VLOOKUP($O2681,$V$74:$AC$80,AC$592+1,0)</f>
        <v>0</v>
      </c>
      <c r="AD2681">
        <f t="shared" si="1088"/>
        <v>1</v>
      </c>
      <c r="AE2681">
        <f t="shared" si="1088"/>
        <v>0</v>
      </c>
      <c r="AF2681">
        <f t="shared" si="1088"/>
        <v>0</v>
      </c>
      <c r="AG2681">
        <f t="shared" si="1088"/>
        <v>0</v>
      </c>
      <c r="AH2681">
        <f t="shared" si="1088"/>
        <v>0</v>
      </c>
      <c r="AI2681">
        <f t="shared" si="1088"/>
        <v>0</v>
      </c>
      <c r="AJ2681">
        <f t="shared" ca="1" si="1069"/>
        <v>1</v>
      </c>
      <c r="AK2681">
        <f t="shared" ca="1" si="1070"/>
        <v>0</v>
      </c>
      <c r="AL2681">
        <f t="shared" ca="1" si="1071"/>
        <v>0</v>
      </c>
      <c r="AM2681">
        <f t="shared" ca="1" si="1072"/>
        <v>0</v>
      </c>
      <c r="AN2681">
        <f t="shared" ca="1" si="1073"/>
        <v>0</v>
      </c>
      <c r="AO2681">
        <f t="shared" ca="1" si="1074"/>
        <v>1</v>
      </c>
      <c r="AP2681">
        <f t="shared" ca="1" si="1075"/>
        <v>0</v>
      </c>
      <c r="AQ2681">
        <f t="shared" ca="1" si="1076"/>
        <v>1</v>
      </c>
      <c r="AR2681">
        <f t="shared" ca="1" si="1077"/>
        <v>0</v>
      </c>
      <c r="AS2681">
        <v>1</v>
      </c>
      <c r="AT2681">
        <v>0</v>
      </c>
      <c r="AU2681">
        <f t="shared" ref="AU2681:AW2700" ca="1" si="1089">VLOOKUP(INDIRECT($AU$590&amp;ROW($A2681)),$F$17:$I$19,AU$592+1,0)</f>
        <v>1</v>
      </c>
      <c r="AV2681">
        <f t="shared" ca="1" si="1089"/>
        <v>0</v>
      </c>
      <c r="AW2681">
        <f t="shared" ca="1" si="1089"/>
        <v>0</v>
      </c>
      <c r="AX2681">
        <v>0</v>
      </c>
    </row>
    <row r="2682" spans="1:50">
      <c r="A2682" s="2">
        <v>41535</v>
      </c>
      <c r="B2682">
        <v>1682</v>
      </c>
      <c r="C2682">
        <v>15</v>
      </c>
      <c r="D2682">
        <f t="shared" ca="1" si="1078"/>
        <v>11.248523536972598</v>
      </c>
      <c r="E2682">
        <f t="shared" ca="1" si="1079"/>
        <v>3.7514764630274016</v>
      </c>
      <c r="F2682" t="str">
        <f t="shared" ca="1" si="1080"/>
        <v>high</v>
      </c>
      <c r="G2682">
        <v>1361</v>
      </c>
      <c r="H2682">
        <f t="shared" si="1081"/>
        <v>1361</v>
      </c>
      <c r="I2682">
        <f t="shared" ca="1" si="1082"/>
        <v>658.0176526403925</v>
      </c>
      <c r="J2682">
        <f t="shared" ca="1" si="1083"/>
        <v>702.9823473596075</v>
      </c>
      <c r="K2682" t="str">
        <f t="shared" ca="1" si="1084"/>
        <v>high</v>
      </c>
      <c r="L2682">
        <v>7.15</v>
      </c>
      <c r="M2682" t="str">
        <f t="shared" si="1060"/>
        <v>medium</v>
      </c>
      <c r="N2682">
        <f t="shared" si="1066"/>
        <v>9</v>
      </c>
      <c r="O2682">
        <f t="shared" si="1067"/>
        <v>3</v>
      </c>
      <c r="P2682" t="str">
        <f t="shared" si="1068"/>
        <v>středa</v>
      </c>
      <c r="Q2682">
        <f t="shared" si="1087"/>
        <v>0</v>
      </c>
      <c r="R2682">
        <f t="shared" si="1087"/>
        <v>0</v>
      </c>
      <c r="S2682">
        <f t="shared" si="1087"/>
        <v>0</v>
      </c>
      <c r="T2682">
        <f t="shared" si="1087"/>
        <v>0</v>
      </c>
      <c r="U2682">
        <f t="shared" si="1087"/>
        <v>0</v>
      </c>
      <c r="V2682">
        <f t="shared" si="1087"/>
        <v>0</v>
      </c>
      <c r="W2682">
        <f t="shared" si="1087"/>
        <v>0</v>
      </c>
      <c r="X2682">
        <f t="shared" si="1087"/>
        <v>0</v>
      </c>
      <c r="Y2682">
        <f t="shared" si="1087"/>
        <v>1</v>
      </c>
      <c r="Z2682">
        <f t="shared" si="1087"/>
        <v>0</v>
      </c>
      <c r="AA2682">
        <f t="shared" si="1087"/>
        <v>0</v>
      </c>
      <c r="AB2682">
        <f t="shared" si="1087"/>
        <v>0</v>
      </c>
      <c r="AC2682">
        <f t="shared" si="1088"/>
        <v>0</v>
      </c>
      <c r="AD2682">
        <f t="shared" si="1088"/>
        <v>0</v>
      </c>
      <c r="AE2682">
        <f t="shared" si="1088"/>
        <v>1</v>
      </c>
      <c r="AF2682">
        <f t="shared" si="1088"/>
        <v>0</v>
      </c>
      <c r="AG2682">
        <f t="shared" si="1088"/>
        <v>0</v>
      </c>
      <c r="AH2682">
        <f t="shared" si="1088"/>
        <v>0</v>
      </c>
      <c r="AI2682">
        <f t="shared" si="1088"/>
        <v>0</v>
      </c>
      <c r="AJ2682">
        <f t="shared" ca="1" si="1069"/>
        <v>1</v>
      </c>
      <c r="AK2682">
        <f t="shared" ca="1" si="1070"/>
        <v>0</v>
      </c>
      <c r="AL2682">
        <f t="shared" ca="1" si="1071"/>
        <v>0</v>
      </c>
      <c r="AM2682">
        <f t="shared" ca="1" si="1072"/>
        <v>0</v>
      </c>
      <c r="AN2682">
        <f t="shared" ca="1" si="1073"/>
        <v>0</v>
      </c>
      <c r="AO2682">
        <f t="shared" ca="1" si="1074"/>
        <v>1</v>
      </c>
      <c r="AP2682">
        <f t="shared" ca="1" si="1075"/>
        <v>0</v>
      </c>
      <c r="AQ2682">
        <f t="shared" ca="1" si="1076"/>
        <v>1</v>
      </c>
      <c r="AR2682">
        <f t="shared" ca="1" si="1077"/>
        <v>0</v>
      </c>
      <c r="AS2682">
        <v>0</v>
      </c>
      <c r="AT2682">
        <v>0</v>
      </c>
      <c r="AU2682">
        <f t="shared" ca="1" si="1089"/>
        <v>0</v>
      </c>
      <c r="AV2682">
        <f t="shared" ca="1" si="1089"/>
        <v>0</v>
      </c>
      <c r="AW2682">
        <f t="shared" ca="1" si="1089"/>
        <v>1</v>
      </c>
      <c r="AX2682">
        <v>0</v>
      </c>
    </row>
    <row r="2683" spans="1:50">
      <c r="A2683" s="2">
        <v>41536</v>
      </c>
      <c r="B2683">
        <v>1683</v>
      </c>
      <c r="C2683">
        <v>18</v>
      </c>
      <c r="D2683">
        <f t="shared" ca="1" si="1078"/>
        <v>11.249243143768627</v>
      </c>
      <c r="E2683">
        <f t="shared" ca="1" si="1079"/>
        <v>6.7507568562313729</v>
      </c>
      <c r="F2683" t="str">
        <f t="shared" ca="1" si="1080"/>
        <v>high</v>
      </c>
      <c r="G2683">
        <v>1322</v>
      </c>
      <c r="H2683">
        <f t="shared" si="1081"/>
        <v>1322</v>
      </c>
      <c r="I2683">
        <f t="shared" ca="1" si="1082"/>
        <v>658.00122547388651</v>
      </c>
      <c r="J2683">
        <f t="shared" ca="1" si="1083"/>
        <v>663.99877452611349</v>
      </c>
      <c r="K2683" t="str">
        <f t="shared" ca="1" si="1084"/>
        <v>high</v>
      </c>
      <c r="L2683">
        <v>14</v>
      </c>
      <c r="M2683" t="str">
        <f t="shared" si="1060"/>
        <v>high</v>
      </c>
      <c r="N2683">
        <f t="shared" si="1066"/>
        <v>9</v>
      </c>
      <c r="O2683">
        <f t="shared" si="1067"/>
        <v>4</v>
      </c>
      <c r="P2683" t="str">
        <f t="shared" si="1068"/>
        <v>čtvrtek</v>
      </c>
      <c r="Q2683">
        <f t="shared" si="1087"/>
        <v>0</v>
      </c>
      <c r="R2683">
        <f t="shared" si="1087"/>
        <v>0</v>
      </c>
      <c r="S2683">
        <f t="shared" si="1087"/>
        <v>0</v>
      </c>
      <c r="T2683">
        <f t="shared" si="1087"/>
        <v>0</v>
      </c>
      <c r="U2683">
        <f t="shared" si="1087"/>
        <v>0</v>
      </c>
      <c r="V2683">
        <f t="shared" si="1087"/>
        <v>0</v>
      </c>
      <c r="W2683">
        <f t="shared" si="1087"/>
        <v>0</v>
      </c>
      <c r="X2683">
        <f t="shared" si="1087"/>
        <v>0</v>
      </c>
      <c r="Y2683">
        <f t="shared" si="1087"/>
        <v>1</v>
      </c>
      <c r="Z2683">
        <f t="shared" si="1087"/>
        <v>0</v>
      </c>
      <c r="AA2683">
        <f t="shared" si="1087"/>
        <v>0</v>
      </c>
      <c r="AB2683">
        <f t="shared" si="1087"/>
        <v>0</v>
      </c>
      <c r="AC2683">
        <f t="shared" si="1088"/>
        <v>0</v>
      </c>
      <c r="AD2683">
        <f t="shared" si="1088"/>
        <v>0</v>
      </c>
      <c r="AE2683">
        <f t="shared" si="1088"/>
        <v>0</v>
      </c>
      <c r="AF2683">
        <f t="shared" si="1088"/>
        <v>1</v>
      </c>
      <c r="AG2683">
        <f t="shared" si="1088"/>
        <v>0</v>
      </c>
      <c r="AH2683">
        <f t="shared" si="1088"/>
        <v>0</v>
      </c>
      <c r="AI2683">
        <f t="shared" si="1088"/>
        <v>0</v>
      </c>
      <c r="AJ2683">
        <f t="shared" ca="1" si="1069"/>
        <v>1</v>
      </c>
      <c r="AK2683">
        <f t="shared" ca="1" si="1070"/>
        <v>0</v>
      </c>
      <c r="AL2683">
        <f t="shared" ca="1" si="1071"/>
        <v>0</v>
      </c>
      <c r="AM2683">
        <f t="shared" ca="1" si="1072"/>
        <v>0</v>
      </c>
      <c r="AN2683">
        <f t="shared" ca="1" si="1073"/>
        <v>0</v>
      </c>
      <c r="AO2683">
        <f t="shared" ca="1" si="1074"/>
        <v>1</v>
      </c>
      <c r="AP2683">
        <f t="shared" ca="1" si="1075"/>
        <v>0</v>
      </c>
      <c r="AQ2683">
        <f t="shared" ca="1" si="1076"/>
        <v>0</v>
      </c>
      <c r="AR2683">
        <f t="shared" ca="1" si="1077"/>
        <v>1</v>
      </c>
      <c r="AS2683">
        <v>1</v>
      </c>
      <c r="AT2683">
        <v>0</v>
      </c>
      <c r="AU2683">
        <f t="shared" ca="1" si="1089"/>
        <v>0</v>
      </c>
      <c r="AV2683">
        <f t="shared" ca="1" si="1089"/>
        <v>0</v>
      </c>
      <c r="AW2683">
        <f t="shared" ca="1" si="1089"/>
        <v>1</v>
      </c>
      <c r="AX2683">
        <v>0</v>
      </c>
    </row>
    <row r="2684" spans="1:50">
      <c r="A2684" s="2">
        <v>41537</v>
      </c>
      <c r="B2684">
        <v>1684</v>
      </c>
      <c r="C2684">
        <v>8</v>
      </c>
      <c r="D2684">
        <f t="shared" ca="1" si="1078"/>
        <v>11.249963513709941</v>
      </c>
      <c r="E2684">
        <f t="shared" ca="1" si="1079"/>
        <v>-3.2499635137099414</v>
      </c>
      <c r="F2684" t="str">
        <f t="shared" ca="1" si="1080"/>
        <v>low</v>
      </c>
      <c r="G2684">
        <v>285</v>
      </c>
      <c r="H2684">
        <f t="shared" si="1081"/>
        <v>285</v>
      </c>
      <c r="I2684">
        <f t="shared" ca="1" si="1082"/>
        <v>657.98491454130863</v>
      </c>
      <c r="J2684">
        <f t="shared" ca="1" si="1083"/>
        <v>-372.98491454130863</v>
      </c>
      <c r="K2684" t="str">
        <f t="shared" ca="1" si="1084"/>
        <v>low</v>
      </c>
      <c r="L2684">
        <v>9.4499999999999993</v>
      </c>
      <c r="M2684" t="str">
        <f t="shared" si="1060"/>
        <v>medium</v>
      </c>
      <c r="N2684">
        <f t="shared" si="1066"/>
        <v>9</v>
      </c>
      <c r="O2684">
        <f t="shared" si="1067"/>
        <v>5</v>
      </c>
      <c r="P2684" t="str">
        <f t="shared" si="1068"/>
        <v>pátek</v>
      </c>
      <c r="Q2684">
        <f t="shared" si="1087"/>
        <v>0</v>
      </c>
      <c r="R2684">
        <f t="shared" si="1087"/>
        <v>0</v>
      </c>
      <c r="S2684">
        <f t="shared" si="1087"/>
        <v>0</v>
      </c>
      <c r="T2684">
        <f t="shared" si="1087"/>
        <v>0</v>
      </c>
      <c r="U2684">
        <f t="shared" si="1087"/>
        <v>0</v>
      </c>
      <c r="V2684">
        <f t="shared" si="1087"/>
        <v>0</v>
      </c>
      <c r="W2684">
        <f t="shared" si="1087"/>
        <v>0</v>
      </c>
      <c r="X2684">
        <f t="shared" si="1087"/>
        <v>0</v>
      </c>
      <c r="Y2684">
        <f t="shared" si="1087"/>
        <v>1</v>
      </c>
      <c r="Z2684">
        <f t="shared" si="1087"/>
        <v>0</v>
      </c>
      <c r="AA2684">
        <f t="shared" si="1087"/>
        <v>0</v>
      </c>
      <c r="AB2684">
        <f t="shared" si="1087"/>
        <v>0</v>
      </c>
      <c r="AC2684">
        <f t="shared" si="1088"/>
        <v>0</v>
      </c>
      <c r="AD2684">
        <f t="shared" si="1088"/>
        <v>0</v>
      </c>
      <c r="AE2684">
        <f t="shared" si="1088"/>
        <v>0</v>
      </c>
      <c r="AF2684">
        <f t="shared" si="1088"/>
        <v>0</v>
      </c>
      <c r="AG2684">
        <f t="shared" si="1088"/>
        <v>1</v>
      </c>
      <c r="AH2684">
        <f t="shared" si="1088"/>
        <v>0</v>
      </c>
      <c r="AI2684">
        <f t="shared" si="1088"/>
        <v>0</v>
      </c>
      <c r="AJ2684">
        <f t="shared" ca="1" si="1069"/>
        <v>1</v>
      </c>
      <c r="AK2684">
        <f t="shared" ca="1" si="1070"/>
        <v>0</v>
      </c>
      <c r="AL2684">
        <f t="shared" ca="1" si="1071"/>
        <v>0</v>
      </c>
      <c r="AM2684">
        <f t="shared" ca="1" si="1072"/>
        <v>0</v>
      </c>
      <c r="AN2684">
        <f t="shared" ca="1" si="1073"/>
        <v>0</v>
      </c>
      <c r="AO2684">
        <f t="shared" ca="1" si="1074"/>
        <v>1</v>
      </c>
      <c r="AP2684">
        <f t="shared" ca="1" si="1075"/>
        <v>0</v>
      </c>
      <c r="AQ2684">
        <f t="shared" ca="1" si="1076"/>
        <v>1</v>
      </c>
      <c r="AR2684">
        <f t="shared" ca="1" si="1077"/>
        <v>0</v>
      </c>
      <c r="AS2684">
        <v>1</v>
      </c>
      <c r="AT2684">
        <v>0</v>
      </c>
      <c r="AU2684">
        <f t="shared" ca="1" si="1089"/>
        <v>1</v>
      </c>
      <c r="AV2684">
        <f t="shared" ca="1" si="1089"/>
        <v>0</v>
      </c>
      <c r="AW2684">
        <f t="shared" ca="1" si="1089"/>
        <v>0</v>
      </c>
      <c r="AX2684">
        <v>0</v>
      </c>
    </row>
    <row r="2685" spans="1:50">
      <c r="A2685" s="2">
        <v>41538</v>
      </c>
      <c r="B2685">
        <v>1685</v>
      </c>
      <c r="C2685">
        <v>9</v>
      </c>
      <c r="D2685">
        <f t="shared" ca="1" si="1078"/>
        <v>11.250684649088855</v>
      </c>
      <c r="E2685">
        <f t="shared" ca="1" si="1079"/>
        <v>-2.2506846490888552</v>
      </c>
      <c r="F2685" t="str">
        <f t="shared" ca="1" si="1080"/>
        <v>low</v>
      </c>
      <c r="G2685">
        <v>242</v>
      </c>
      <c r="H2685">
        <f t="shared" si="1081"/>
        <v>242</v>
      </c>
      <c r="I2685">
        <f t="shared" ca="1" si="1082"/>
        <v>657.96872015598558</v>
      </c>
      <c r="J2685">
        <f t="shared" ca="1" si="1083"/>
        <v>-415.96872015598558</v>
      </c>
      <c r="K2685" t="str">
        <f t="shared" ca="1" si="1084"/>
        <v>low</v>
      </c>
      <c r="L2685">
        <v>14.6</v>
      </c>
      <c r="M2685" t="str">
        <f t="shared" si="1060"/>
        <v>high</v>
      </c>
      <c r="N2685">
        <f t="shared" si="1066"/>
        <v>9</v>
      </c>
      <c r="O2685">
        <f t="shared" si="1067"/>
        <v>6</v>
      </c>
      <c r="P2685" t="str">
        <f t="shared" si="1068"/>
        <v>sobota</v>
      </c>
      <c r="Q2685">
        <f t="shared" si="1087"/>
        <v>0</v>
      </c>
      <c r="R2685">
        <f t="shared" si="1087"/>
        <v>0</v>
      </c>
      <c r="S2685">
        <f t="shared" si="1087"/>
        <v>0</v>
      </c>
      <c r="T2685">
        <f t="shared" si="1087"/>
        <v>0</v>
      </c>
      <c r="U2685">
        <f t="shared" si="1087"/>
        <v>0</v>
      </c>
      <c r="V2685">
        <f t="shared" si="1087"/>
        <v>0</v>
      </c>
      <c r="W2685">
        <f t="shared" si="1087"/>
        <v>0</v>
      </c>
      <c r="X2685">
        <f t="shared" si="1087"/>
        <v>0</v>
      </c>
      <c r="Y2685">
        <f t="shared" si="1087"/>
        <v>1</v>
      </c>
      <c r="Z2685">
        <f t="shared" si="1087"/>
        <v>0</v>
      </c>
      <c r="AA2685">
        <f t="shared" si="1087"/>
        <v>0</v>
      </c>
      <c r="AB2685">
        <f t="shared" si="1087"/>
        <v>0</v>
      </c>
      <c r="AC2685">
        <f t="shared" si="1088"/>
        <v>0</v>
      </c>
      <c r="AD2685">
        <f t="shared" si="1088"/>
        <v>0</v>
      </c>
      <c r="AE2685">
        <f t="shared" si="1088"/>
        <v>0</v>
      </c>
      <c r="AF2685">
        <f t="shared" si="1088"/>
        <v>0</v>
      </c>
      <c r="AG2685">
        <f t="shared" si="1088"/>
        <v>0</v>
      </c>
      <c r="AH2685">
        <f t="shared" si="1088"/>
        <v>1</v>
      </c>
      <c r="AI2685">
        <f t="shared" si="1088"/>
        <v>0</v>
      </c>
      <c r="AJ2685">
        <f t="shared" ca="1" si="1069"/>
        <v>1</v>
      </c>
      <c r="AK2685">
        <f t="shared" ca="1" si="1070"/>
        <v>0</v>
      </c>
      <c r="AL2685">
        <f t="shared" ca="1" si="1071"/>
        <v>0</v>
      </c>
      <c r="AM2685">
        <f t="shared" ca="1" si="1072"/>
        <v>0</v>
      </c>
      <c r="AN2685">
        <f t="shared" ca="1" si="1073"/>
        <v>0</v>
      </c>
      <c r="AO2685">
        <f t="shared" ca="1" si="1074"/>
        <v>1</v>
      </c>
      <c r="AP2685">
        <f t="shared" ca="1" si="1075"/>
        <v>0</v>
      </c>
      <c r="AQ2685">
        <f t="shared" ca="1" si="1076"/>
        <v>0</v>
      </c>
      <c r="AR2685">
        <f t="shared" ca="1" si="1077"/>
        <v>1</v>
      </c>
      <c r="AS2685">
        <v>1</v>
      </c>
      <c r="AT2685">
        <v>0</v>
      </c>
      <c r="AU2685">
        <f t="shared" ca="1" si="1089"/>
        <v>1</v>
      </c>
      <c r="AV2685">
        <f t="shared" ca="1" si="1089"/>
        <v>0</v>
      </c>
      <c r="AW2685">
        <f t="shared" ca="1" si="1089"/>
        <v>0</v>
      </c>
      <c r="AX2685">
        <v>0</v>
      </c>
    </row>
    <row r="2686" spans="1:50">
      <c r="A2686" s="2">
        <v>41539</v>
      </c>
      <c r="B2686">
        <v>1686</v>
      </c>
      <c r="C2686">
        <v>8</v>
      </c>
      <c r="D2686">
        <f t="shared" ca="1" si="1078"/>
        <v>11.251406552197688</v>
      </c>
      <c r="E2686">
        <f t="shared" ca="1" si="1079"/>
        <v>-3.2514065521976878</v>
      </c>
      <c r="F2686" t="str">
        <f t="shared" ca="1" si="1080"/>
        <v>low</v>
      </c>
      <c r="G2686">
        <v>617</v>
      </c>
      <c r="H2686">
        <f t="shared" si="1081"/>
        <v>617</v>
      </c>
      <c r="I2686">
        <f t="shared" ca="1" si="1082"/>
        <v>657.95264263124454</v>
      </c>
      <c r="J2686">
        <f t="shared" ca="1" si="1083"/>
        <v>-40.952642631244544</v>
      </c>
      <c r="K2686" t="str">
        <f t="shared" ca="1" si="1084"/>
        <v>medium</v>
      </c>
      <c r="L2686">
        <v>11.2</v>
      </c>
      <c r="M2686" t="str">
        <f t="shared" si="1060"/>
        <v>medium</v>
      </c>
      <c r="N2686">
        <f t="shared" si="1066"/>
        <v>9</v>
      </c>
      <c r="O2686">
        <f t="shared" si="1067"/>
        <v>7</v>
      </c>
      <c r="P2686" t="str">
        <f t="shared" si="1068"/>
        <v>neděle</v>
      </c>
      <c r="Q2686">
        <f t="shared" si="1087"/>
        <v>0</v>
      </c>
      <c r="R2686">
        <f t="shared" si="1087"/>
        <v>0</v>
      </c>
      <c r="S2686">
        <f t="shared" si="1087"/>
        <v>0</v>
      </c>
      <c r="T2686">
        <f t="shared" si="1087"/>
        <v>0</v>
      </c>
      <c r="U2686">
        <f t="shared" si="1087"/>
        <v>0</v>
      </c>
      <c r="V2686">
        <f t="shared" si="1087"/>
        <v>0</v>
      </c>
      <c r="W2686">
        <f t="shared" si="1087"/>
        <v>0</v>
      </c>
      <c r="X2686">
        <f t="shared" si="1087"/>
        <v>0</v>
      </c>
      <c r="Y2686">
        <f t="shared" si="1087"/>
        <v>1</v>
      </c>
      <c r="Z2686">
        <f t="shared" si="1087"/>
        <v>0</v>
      </c>
      <c r="AA2686">
        <f t="shared" si="1087"/>
        <v>0</v>
      </c>
      <c r="AB2686">
        <f t="shared" si="1087"/>
        <v>0</v>
      </c>
      <c r="AC2686">
        <f t="shared" si="1088"/>
        <v>0</v>
      </c>
      <c r="AD2686">
        <f t="shared" si="1088"/>
        <v>0</v>
      </c>
      <c r="AE2686">
        <f t="shared" si="1088"/>
        <v>0</v>
      </c>
      <c r="AF2686">
        <f t="shared" si="1088"/>
        <v>0</v>
      </c>
      <c r="AG2686">
        <f t="shared" si="1088"/>
        <v>0</v>
      </c>
      <c r="AH2686">
        <f t="shared" si="1088"/>
        <v>0</v>
      </c>
      <c r="AI2686">
        <f t="shared" si="1088"/>
        <v>1</v>
      </c>
      <c r="AJ2686">
        <f t="shared" ca="1" si="1069"/>
        <v>1</v>
      </c>
      <c r="AK2686">
        <f t="shared" ca="1" si="1070"/>
        <v>0</v>
      </c>
      <c r="AL2686">
        <f t="shared" ca="1" si="1071"/>
        <v>0</v>
      </c>
      <c r="AM2686">
        <f t="shared" ca="1" si="1072"/>
        <v>0</v>
      </c>
      <c r="AN2686">
        <f t="shared" ca="1" si="1073"/>
        <v>0</v>
      </c>
      <c r="AO2686">
        <f t="shared" ca="1" si="1074"/>
        <v>1</v>
      </c>
      <c r="AP2686">
        <f t="shared" ca="1" si="1075"/>
        <v>0</v>
      </c>
      <c r="AQ2686">
        <f t="shared" ca="1" si="1076"/>
        <v>1</v>
      </c>
      <c r="AR2686">
        <f t="shared" ca="1" si="1077"/>
        <v>0</v>
      </c>
      <c r="AS2686">
        <v>1</v>
      </c>
      <c r="AT2686">
        <v>0</v>
      </c>
      <c r="AU2686">
        <f t="shared" ca="1" si="1089"/>
        <v>1</v>
      </c>
      <c r="AV2686">
        <f t="shared" ca="1" si="1089"/>
        <v>0</v>
      </c>
      <c r="AW2686">
        <f t="shared" ca="1" si="1089"/>
        <v>0</v>
      </c>
      <c r="AX2686">
        <v>0</v>
      </c>
    </row>
    <row r="2687" spans="1:50">
      <c r="A2687" s="2">
        <v>41540</v>
      </c>
      <c r="B2687">
        <v>1687</v>
      </c>
      <c r="C2687">
        <v>25</v>
      </c>
      <c r="D2687">
        <f t="shared" ca="1" si="1078"/>
        <v>11.252129225328755</v>
      </c>
      <c r="E2687">
        <f t="shared" ca="1" si="1079"/>
        <v>13.747870774671245</v>
      </c>
      <c r="F2687" t="str">
        <f t="shared" ca="1" si="1080"/>
        <v>high</v>
      </c>
      <c r="G2687">
        <v>1522</v>
      </c>
      <c r="H2687">
        <f t="shared" si="1081"/>
        <v>1522</v>
      </c>
      <c r="I2687">
        <f t="shared" ca="1" si="1082"/>
        <v>657.93668228041201</v>
      </c>
      <c r="J2687">
        <f t="shared" ca="1" si="1083"/>
        <v>864.06331771958799</v>
      </c>
      <c r="K2687" t="str">
        <f t="shared" ca="1" si="1084"/>
        <v>high</v>
      </c>
      <c r="L2687">
        <v>11.7</v>
      </c>
      <c r="M2687" t="str">
        <f t="shared" si="1060"/>
        <v>medium</v>
      </c>
      <c r="N2687">
        <f t="shared" si="1066"/>
        <v>9</v>
      </c>
      <c r="O2687">
        <f t="shared" si="1067"/>
        <v>1</v>
      </c>
      <c r="P2687" t="str">
        <f t="shared" si="1068"/>
        <v>pondělí</v>
      </c>
      <c r="Q2687">
        <f t="shared" si="1087"/>
        <v>0</v>
      </c>
      <c r="R2687">
        <f t="shared" si="1087"/>
        <v>0</v>
      </c>
      <c r="S2687">
        <f t="shared" si="1087"/>
        <v>0</v>
      </c>
      <c r="T2687">
        <f t="shared" si="1087"/>
        <v>0</v>
      </c>
      <c r="U2687">
        <f t="shared" si="1087"/>
        <v>0</v>
      </c>
      <c r="V2687">
        <f t="shared" si="1087"/>
        <v>0</v>
      </c>
      <c r="W2687">
        <f t="shared" si="1087"/>
        <v>0</v>
      </c>
      <c r="X2687">
        <f t="shared" si="1087"/>
        <v>0</v>
      </c>
      <c r="Y2687">
        <f t="shared" si="1087"/>
        <v>1</v>
      </c>
      <c r="Z2687">
        <f t="shared" si="1087"/>
        <v>0</v>
      </c>
      <c r="AA2687">
        <f t="shared" si="1087"/>
        <v>0</v>
      </c>
      <c r="AB2687">
        <f t="shared" si="1087"/>
        <v>0</v>
      </c>
      <c r="AC2687">
        <f t="shared" si="1088"/>
        <v>1</v>
      </c>
      <c r="AD2687">
        <f t="shared" si="1088"/>
        <v>0</v>
      </c>
      <c r="AE2687">
        <f t="shared" si="1088"/>
        <v>0</v>
      </c>
      <c r="AF2687">
        <f t="shared" si="1088"/>
        <v>0</v>
      </c>
      <c r="AG2687">
        <f t="shared" si="1088"/>
        <v>0</v>
      </c>
      <c r="AH2687">
        <f t="shared" si="1088"/>
        <v>0</v>
      </c>
      <c r="AI2687">
        <f t="shared" si="1088"/>
        <v>0</v>
      </c>
      <c r="AJ2687">
        <f t="shared" ca="1" si="1069"/>
        <v>1</v>
      </c>
      <c r="AK2687">
        <f t="shared" ca="1" si="1070"/>
        <v>0</v>
      </c>
      <c r="AL2687">
        <f t="shared" ca="1" si="1071"/>
        <v>0</v>
      </c>
      <c r="AM2687">
        <f t="shared" ca="1" si="1072"/>
        <v>0</v>
      </c>
      <c r="AN2687">
        <f t="shared" ca="1" si="1073"/>
        <v>1</v>
      </c>
      <c r="AO2687">
        <f t="shared" ca="1" si="1074"/>
        <v>0</v>
      </c>
      <c r="AP2687">
        <f t="shared" ca="1" si="1075"/>
        <v>0</v>
      </c>
      <c r="AQ2687">
        <f t="shared" ca="1" si="1076"/>
        <v>1</v>
      </c>
      <c r="AR2687">
        <f t="shared" ca="1" si="1077"/>
        <v>0</v>
      </c>
      <c r="AS2687">
        <v>1</v>
      </c>
      <c r="AT2687">
        <v>0</v>
      </c>
      <c r="AU2687">
        <f t="shared" ca="1" si="1089"/>
        <v>0</v>
      </c>
      <c r="AV2687">
        <f t="shared" ca="1" si="1089"/>
        <v>0</v>
      </c>
      <c r="AW2687">
        <f t="shared" ca="1" si="1089"/>
        <v>1</v>
      </c>
      <c r="AX2687">
        <v>0</v>
      </c>
    </row>
    <row r="2688" spans="1:50">
      <c r="A2688" s="2">
        <v>41541</v>
      </c>
      <c r="B2688">
        <v>1688</v>
      </c>
      <c r="C2688">
        <v>11</v>
      </c>
      <c r="D2688">
        <f t="shared" ca="1" si="1078"/>
        <v>11.252852670774372</v>
      </c>
      <c r="E2688">
        <f t="shared" ca="1" si="1079"/>
        <v>-0.2528526707743719</v>
      </c>
      <c r="F2688" t="str">
        <f t="shared" ca="1" si="1080"/>
        <v>medium</v>
      </c>
      <c r="G2688">
        <v>766</v>
      </c>
      <c r="H2688">
        <f t="shared" si="1081"/>
        <v>766</v>
      </c>
      <c r="I2688">
        <f t="shared" ca="1" si="1082"/>
        <v>657.92083941681506</v>
      </c>
      <c r="J2688">
        <f t="shared" ca="1" si="1083"/>
        <v>108.07916058318494</v>
      </c>
      <c r="K2688" t="str">
        <f t="shared" ca="1" si="1084"/>
        <v>high</v>
      </c>
      <c r="L2688">
        <v>15.8</v>
      </c>
      <c r="M2688" t="str">
        <f t="shared" si="1060"/>
        <v>high</v>
      </c>
      <c r="N2688">
        <f t="shared" si="1066"/>
        <v>9</v>
      </c>
      <c r="O2688">
        <f t="shared" si="1067"/>
        <v>2</v>
      </c>
      <c r="P2688" t="str">
        <f t="shared" si="1068"/>
        <v>úterý</v>
      </c>
      <c r="Q2688">
        <f t="shared" si="1087"/>
        <v>0</v>
      </c>
      <c r="R2688">
        <f t="shared" si="1087"/>
        <v>0</v>
      </c>
      <c r="S2688">
        <f t="shared" si="1087"/>
        <v>0</v>
      </c>
      <c r="T2688">
        <f t="shared" si="1087"/>
        <v>0</v>
      </c>
      <c r="U2688">
        <f t="shared" si="1087"/>
        <v>0</v>
      </c>
      <c r="V2688">
        <f t="shared" si="1087"/>
        <v>0</v>
      </c>
      <c r="W2688">
        <f t="shared" si="1087"/>
        <v>0</v>
      </c>
      <c r="X2688">
        <f t="shared" si="1087"/>
        <v>0</v>
      </c>
      <c r="Y2688">
        <f t="shared" si="1087"/>
        <v>1</v>
      </c>
      <c r="Z2688">
        <f t="shared" si="1087"/>
        <v>0</v>
      </c>
      <c r="AA2688">
        <f t="shared" si="1087"/>
        <v>0</v>
      </c>
      <c r="AB2688">
        <f t="shared" si="1087"/>
        <v>0</v>
      </c>
      <c r="AC2688">
        <f t="shared" si="1088"/>
        <v>0</v>
      </c>
      <c r="AD2688">
        <f t="shared" si="1088"/>
        <v>1</v>
      </c>
      <c r="AE2688">
        <f t="shared" si="1088"/>
        <v>0</v>
      </c>
      <c r="AF2688">
        <f t="shared" si="1088"/>
        <v>0</v>
      </c>
      <c r="AG2688">
        <f t="shared" si="1088"/>
        <v>0</v>
      </c>
      <c r="AH2688">
        <f t="shared" si="1088"/>
        <v>0</v>
      </c>
      <c r="AI2688">
        <f t="shared" si="1088"/>
        <v>0</v>
      </c>
      <c r="AJ2688">
        <f t="shared" ca="1" si="1069"/>
        <v>1</v>
      </c>
      <c r="AK2688">
        <f t="shared" ca="1" si="1070"/>
        <v>0</v>
      </c>
      <c r="AL2688">
        <f t="shared" ca="1" si="1071"/>
        <v>0</v>
      </c>
      <c r="AM2688">
        <f t="shared" ca="1" si="1072"/>
        <v>0</v>
      </c>
      <c r="AN2688">
        <f t="shared" ca="1" si="1073"/>
        <v>0</v>
      </c>
      <c r="AO2688">
        <f t="shared" ca="1" si="1074"/>
        <v>1</v>
      </c>
      <c r="AP2688">
        <f t="shared" ca="1" si="1075"/>
        <v>0</v>
      </c>
      <c r="AQ2688">
        <f t="shared" ca="1" si="1076"/>
        <v>0</v>
      </c>
      <c r="AR2688">
        <f t="shared" ca="1" si="1077"/>
        <v>1</v>
      </c>
      <c r="AS2688">
        <v>1</v>
      </c>
      <c r="AT2688">
        <v>0</v>
      </c>
      <c r="AU2688">
        <f t="shared" ca="1" si="1089"/>
        <v>0</v>
      </c>
      <c r="AV2688">
        <f t="shared" ca="1" si="1089"/>
        <v>1</v>
      </c>
      <c r="AW2688">
        <f t="shared" ca="1" si="1089"/>
        <v>0</v>
      </c>
      <c r="AX2688">
        <v>0</v>
      </c>
    </row>
    <row r="2689" spans="1:50">
      <c r="A2689" s="2">
        <v>41542</v>
      </c>
      <c r="B2689">
        <v>1689</v>
      </c>
      <c r="C2689">
        <v>16</v>
      </c>
      <c r="D2689">
        <f t="shared" ca="1" si="1078"/>
        <v>11.253576890826858</v>
      </c>
      <c r="E2689">
        <f t="shared" ca="1" si="1079"/>
        <v>4.7464231091731417</v>
      </c>
      <c r="F2689" t="str">
        <f t="shared" ca="1" si="1080"/>
        <v>high</v>
      </c>
      <c r="G2689">
        <v>620</v>
      </c>
      <c r="H2689">
        <f t="shared" si="1081"/>
        <v>620</v>
      </c>
      <c r="I2689">
        <f t="shared" ca="1" si="1082"/>
        <v>657.90511435378062</v>
      </c>
      <c r="J2689">
        <f t="shared" ca="1" si="1083"/>
        <v>-37.905114353780618</v>
      </c>
      <c r="K2689" t="str">
        <f t="shared" ca="1" si="1084"/>
        <v>medium</v>
      </c>
      <c r="L2689">
        <v>10.199999999999999</v>
      </c>
      <c r="M2689" t="str">
        <f t="shared" si="1060"/>
        <v>medium</v>
      </c>
      <c r="N2689">
        <f t="shared" si="1066"/>
        <v>9</v>
      </c>
      <c r="O2689">
        <f t="shared" si="1067"/>
        <v>3</v>
      </c>
      <c r="P2689" t="str">
        <f t="shared" si="1068"/>
        <v>středa</v>
      </c>
      <c r="Q2689">
        <f t="shared" si="1087"/>
        <v>0</v>
      </c>
      <c r="R2689">
        <f t="shared" si="1087"/>
        <v>0</v>
      </c>
      <c r="S2689">
        <f t="shared" si="1087"/>
        <v>0</v>
      </c>
      <c r="T2689">
        <f t="shared" si="1087"/>
        <v>0</v>
      </c>
      <c r="U2689">
        <f t="shared" si="1087"/>
        <v>0</v>
      </c>
      <c r="V2689">
        <f t="shared" si="1087"/>
        <v>0</v>
      </c>
      <c r="W2689">
        <f t="shared" si="1087"/>
        <v>0</v>
      </c>
      <c r="X2689">
        <f t="shared" si="1087"/>
        <v>0</v>
      </c>
      <c r="Y2689">
        <f t="shared" si="1087"/>
        <v>1</v>
      </c>
      <c r="Z2689">
        <f t="shared" si="1087"/>
        <v>0</v>
      </c>
      <c r="AA2689">
        <f t="shared" si="1087"/>
        <v>0</v>
      </c>
      <c r="AB2689">
        <f t="shared" si="1087"/>
        <v>0</v>
      </c>
      <c r="AC2689">
        <f t="shared" si="1088"/>
        <v>0</v>
      </c>
      <c r="AD2689">
        <f t="shared" si="1088"/>
        <v>0</v>
      </c>
      <c r="AE2689">
        <f t="shared" si="1088"/>
        <v>1</v>
      </c>
      <c r="AF2689">
        <f t="shared" si="1088"/>
        <v>0</v>
      </c>
      <c r="AG2689">
        <f t="shared" si="1088"/>
        <v>0</v>
      </c>
      <c r="AH2689">
        <f t="shared" si="1088"/>
        <v>0</v>
      </c>
      <c r="AI2689">
        <f t="shared" si="1088"/>
        <v>0</v>
      </c>
      <c r="AJ2689">
        <f t="shared" ca="1" si="1069"/>
        <v>1</v>
      </c>
      <c r="AK2689">
        <f t="shared" ca="1" si="1070"/>
        <v>0</v>
      </c>
      <c r="AL2689">
        <f t="shared" ca="1" si="1071"/>
        <v>0</v>
      </c>
      <c r="AM2689">
        <f t="shared" ca="1" si="1072"/>
        <v>0</v>
      </c>
      <c r="AN2689">
        <f t="shared" ca="1" si="1073"/>
        <v>0</v>
      </c>
      <c r="AO2689">
        <f t="shared" ca="1" si="1074"/>
        <v>1</v>
      </c>
      <c r="AP2689">
        <f t="shared" ca="1" si="1075"/>
        <v>0</v>
      </c>
      <c r="AQ2689">
        <f t="shared" ca="1" si="1076"/>
        <v>1</v>
      </c>
      <c r="AR2689">
        <f t="shared" ca="1" si="1077"/>
        <v>0</v>
      </c>
      <c r="AS2689">
        <v>1</v>
      </c>
      <c r="AT2689">
        <v>0</v>
      </c>
      <c r="AU2689">
        <f t="shared" ca="1" si="1089"/>
        <v>0</v>
      </c>
      <c r="AV2689">
        <f t="shared" ca="1" si="1089"/>
        <v>0</v>
      </c>
      <c r="AW2689">
        <f t="shared" ca="1" si="1089"/>
        <v>1</v>
      </c>
      <c r="AX2689">
        <v>1</v>
      </c>
    </row>
    <row r="2690" spans="1:50">
      <c r="A2690" s="2">
        <v>41543</v>
      </c>
      <c r="B2690">
        <v>1690</v>
      </c>
      <c r="C2690">
        <v>14</v>
      </c>
      <c r="D2690">
        <f t="shared" ca="1" si="1078"/>
        <v>11.254301887778531</v>
      </c>
      <c r="E2690">
        <f t="shared" ca="1" si="1079"/>
        <v>2.7456981122214685</v>
      </c>
      <c r="F2690" t="str">
        <f t="shared" ca="1" si="1080"/>
        <v>high</v>
      </c>
      <c r="G2690">
        <v>852</v>
      </c>
      <c r="H2690">
        <f t="shared" si="1081"/>
        <v>852</v>
      </c>
      <c r="I2690">
        <f t="shared" ca="1" si="1082"/>
        <v>657.88950740463565</v>
      </c>
      <c r="J2690">
        <f t="shared" ca="1" si="1083"/>
        <v>194.11049259536435</v>
      </c>
      <c r="K2690" t="str">
        <f t="shared" ca="1" si="1084"/>
        <v>high</v>
      </c>
      <c r="L2690">
        <v>14.1</v>
      </c>
      <c r="M2690" t="str">
        <f t="shared" si="1060"/>
        <v>high</v>
      </c>
      <c r="N2690">
        <f t="shared" si="1066"/>
        <v>9</v>
      </c>
      <c r="O2690">
        <f t="shared" si="1067"/>
        <v>4</v>
      </c>
      <c r="P2690" t="str">
        <f t="shared" si="1068"/>
        <v>čtvrtek</v>
      </c>
      <c r="Q2690">
        <f t="shared" si="1087"/>
        <v>0</v>
      </c>
      <c r="R2690">
        <f t="shared" si="1087"/>
        <v>0</v>
      </c>
      <c r="S2690">
        <f t="shared" si="1087"/>
        <v>0</v>
      </c>
      <c r="T2690">
        <f t="shared" si="1087"/>
        <v>0</v>
      </c>
      <c r="U2690">
        <f t="shared" si="1087"/>
        <v>0</v>
      </c>
      <c r="V2690">
        <f t="shared" si="1087"/>
        <v>0</v>
      </c>
      <c r="W2690">
        <f t="shared" si="1087"/>
        <v>0</v>
      </c>
      <c r="X2690">
        <f t="shared" si="1087"/>
        <v>0</v>
      </c>
      <c r="Y2690">
        <f t="shared" si="1087"/>
        <v>1</v>
      </c>
      <c r="Z2690">
        <f t="shared" si="1087"/>
        <v>0</v>
      </c>
      <c r="AA2690">
        <f t="shared" si="1087"/>
        <v>0</v>
      </c>
      <c r="AB2690">
        <f t="shared" si="1087"/>
        <v>0</v>
      </c>
      <c r="AC2690">
        <f t="shared" si="1088"/>
        <v>0</v>
      </c>
      <c r="AD2690">
        <f t="shared" si="1088"/>
        <v>0</v>
      </c>
      <c r="AE2690">
        <f t="shared" si="1088"/>
        <v>0</v>
      </c>
      <c r="AF2690">
        <f t="shared" si="1088"/>
        <v>1</v>
      </c>
      <c r="AG2690">
        <f t="shared" si="1088"/>
        <v>0</v>
      </c>
      <c r="AH2690">
        <f t="shared" si="1088"/>
        <v>0</v>
      </c>
      <c r="AI2690">
        <f t="shared" si="1088"/>
        <v>0</v>
      </c>
      <c r="AJ2690">
        <f t="shared" ca="1" si="1069"/>
        <v>1</v>
      </c>
      <c r="AK2690">
        <f t="shared" ca="1" si="1070"/>
        <v>0</v>
      </c>
      <c r="AL2690">
        <f t="shared" ca="1" si="1071"/>
        <v>0</v>
      </c>
      <c r="AM2690">
        <f t="shared" ca="1" si="1072"/>
        <v>0</v>
      </c>
      <c r="AN2690">
        <f t="shared" ca="1" si="1073"/>
        <v>0</v>
      </c>
      <c r="AO2690">
        <f t="shared" ca="1" si="1074"/>
        <v>1</v>
      </c>
      <c r="AP2690">
        <f t="shared" ca="1" si="1075"/>
        <v>0</v>
      </c>
      <c r="AQ2690">
        <f t="shared" ca="1" si="1076"/>
        <v>0</v>
      </c>
      <c r="AR2690">
        <f t="shared" ca="1" si="1077"/>
        <v>1</v>
      </c>
      <c r="AS2690">
        <v>1</v>
      </c>
      <c r="AT2690">
        <v>0</v>
      </c>
      <c r="AU2690">
        <f t="shared" ca="1" si="1089"/>
        <v>0</v>
      </c>
      <c r="AV2690">
        <f t="shared" ca="1" si="1089"/>
        <v>0</v>
      </c>
      <c r="AW2690">
        <f t="shared" ca="1" si="1089"/>
        <v>1</v>
      </c>
      <c r="AX2690">
        <v>0</v>
      </c>
    </row>
    <row r="2691" spans="1:50">
      <c r="A2691" s="2">
        <v>41544</v>
      </c>
      <c r="B2691">
        <v>1691</v>
      </c>
      <c r="C2691">
        <v>13</v>
      </c>
      <c r="D2691">
        <f t="shared" ca="1" si="1078"/>
        <v>11.255027663921705</v>
      </c>
      <c r="E2691">
        <f t="shared" ca="1" si="1079"/>
        <v>1.7449723360782947</v>
      </c>
      <c r="F2691" t="str">
        <f t="shared" ca="1" si="1080"/>
        <v>high</v>
      </c>
      <c r="G2691">
        <v>693</v>
      </c>
      <c r="H2691">
        <f t="shared" si="1081"/>
        <v>693</v>
      </c>
      <c r="I2691">
        <f t="shared" ca="1" si="1082"/>
        <v>657.87401888270711</v>
      </c>
      <c r="J2691">
        <f t="shared" ca="1" si="1083"/>
        <v>35.125981117292895</v>
      </c>
      <c r="K2691" t="str">
        <f t="shared" ca="1" si="1084"/>
        <v>high</v>
      </c>
      <c r="L2691">
        <v>14.1</v>
      </c>
      <c r="M2691" t="str">
        <f t="shared" si="1060"/>
        <v>high</v>
      </c>
      <c r="N2691">
        <f t="shared" si="1066"/>
        <v>9</v>
      </c>
      <c r="O2691">
        <f t="shared" si="1067"/>
        <v>5</v>
      </c>
      <c r="P2691" t="str">
        <f t="shared" si="1068"/>
        <v>pátek</v>
      </c>
      <c r="Q2691">
        <f t="shared" ref="Q2691:AB2700" si="1090">VLOOKUP($N2691,$V$31:$AH$42,Q$592+1,0)</f>
        <v>0</v>
      </c>
      <c r="R2691">
        <f t="shared" si="1090"/>
        <v>0</v>
      </c>
      <c r="S2691">
        <f t="shared" si="1090"/>
        <v>0</v>
      </c>
      <c r="T2691">
        <f t="shared" si="1090"/>
        <v>0</v>
      </c>
      <c r="U2691">
        <f t="shared" si="1090"/>
        <v>0</v>
      </c>
      <c r="V2691">
        <f t="shared" si="1090"/>
        <v>0</v>
      </c>
      <c r="W2691">
        <f t="shared" si="1090"/>
        <v>0</v>
      </c>
      <c r="X2691">
        <f t="shared" si="1090"/>
        <v>0</v>
      </c>
      <c r="Y2691">
        <f t="shared" si="1090"/>
        <v>1</v>
      </c>
      <c r="Z2691">
        <f t="shared" si="1090"/>
        <v>0</v>
      </c>
      <c r="AA2691">
        <f t="shared" si="1090"/>
        <v>0</v>
      </c>
      <c r="AB2691">
        <f t="shared" si="1090"/>
        <v>0</v>
      </c>
      <c r="AC2691">
        <f t="shared" ref="AC2691:AI2700" si="1091">VLOOKUP($O2691,$V$74:$AC$80,AC$592+1,0)</f>
        <v>0</v>
      </c>
      <c r="AD2691">
        <f t="shared" si="1091"/>
        <v>0</v>
      </c>
      <c r="AE2691">
        <f t="shared" si="1091"/>
        <v>0</v>
      </c>
      <c r="AF2691">
        <f t="shared" si="1091"/>
        <v>0</v>
      </c>
      <c r="AG2691">
        <f t="shared" si="1091"/>
        <v>1</v>
      </c>
      <c r="AH2691">
        <f t="shared" si="1091"/>
        <v>0</v>
      </c>
      <c r="AI2691">
        <f t="shared" si="1091"/>
        <v>0</v>
      </c>
      <c r="AJ2691">
        <f t="shared" ca="1" si="1069"/>
        <v>1</v>
      </c>
      <c r="AK2691">
        <f t="shared" ca="1" si="1070"/>
        <v>0</v>
      </c>
      <c r="AL2691">
        <f t="shared" ca="1" si="1071"/>
        <v>0</v>
      </c>
      <c r="AM2691">
        <f t="shared" ca="1" si="1072"/>
        <v>0</v>
      </c>
      <c r="AN2691">
        <f t="shared" ca="1" si="1073"/>
        <v>0</v>
      </c>
      <c r="AO2691">
        <f t="shared" ca="1" si="1074"/>
        <v>1</v>
      </c>
      <c r="AP2691">
        <f t="shared" ca="1" si="1075"/>
        <v>0</v>
      </c>
      <c r="AQ2691">
        <f t="shared" ca="1" si="1076"/>
        <v>0</v>
      </c>
      <c r="AR2691">
        <f t="shared" ca="1" si="1077"/>
        <v>1</v>
      </c>
      <c r="AS2691">
        <v>1</v>
      </c>
      <c r="AT2691">
        <v>0</v>
      </c>
      <c r="AU2691">
        <f t="shared" ca="1" si="1089"/>
        <v>0</v>
      </c>
      <c r="AV2691">
        <f t="shared" ca="1" si="1089"/>
        <v>0</v>
      </c>
      <c r="AW2691">
        <f t="shared" ca="1" si="1089"/>
        <v>1</v>
      </c>
      <c r="AX2691">
        <v>0</v>
      </c>
    </row>
    <row r="2692" spans="1:50">
      <c r="A2692" s="2">
        <v>41545</v>
      </c>
      <c r="B2692">
        <v>1692</v>
      </c>
      <c r="C2692">
        <v>3</v>
      </c>
      <c r="D2692">
        <f t="shared" ca="1" si="1078"/>
        <v>11.255754221548701</v>
      </c>
      <c r="E2692">
        <f t="shared" ca="1" si="1079"/>
        <v>-8.2557542215487008</v>
      </c>
      <c r="F2692" t="str">
        <f t="shared" ca="1" si="1080"/>
        <v>low</v>
      </c>
      <c r="G2692">
        <v>55</v>
      </c>
      <c r="H2692">
        <f t="shared" si="1081"/>
        <v>55</v>
      </c>
      <c r="I2692">
        <f t="shared" ca="1" si="1082"/>
        <v>657.85864910132182</v>
      </c>
      <c r="J2692">
        <f t="shared" ca="1" si="1083"/>
        <v>-602.85864910132182</v>
      </c>
      <c r="K2692" t="str">
        <f t="shared" ca="1" si="1084"/>
        <v>low</v>
      </c>
      <c r="L2692">
        <v>7.95</v>
      </c>
      <c r="M2692" t="str">
        <f t="shared" si="1060"/>
        <v>medium</v>
      </c>
      <c r="N2692">
        <f t="shared" si="1066"/>
        <v>9</v>
      </c>
      <c r="O2692">
        <f t="shared" si="1067"/>
        <v>6</v>
      </c>
      <c r="P2692" t="str">
        <f t="shared" si="1068"/>
        <v>sobota</v>
      </c>
      <c r="Q2692">
        <f t="shared" si="1090"/>
        <v>0</v>
      </c>
      <c r="R2692">
        <f t="shared" si="1090"/>
        <v>0</v>
      </c>
      <c r="S2692">
        <f t="shared" si="1090"/>
        <v>0</v>
      </c>
      <c r="T2692">
        <f t="shared" si="1090"/>
        <v>0</v>
      </c>
      <c r="U2692">
        <f t="shared" si="1090"/>
        <v>0</v>
      </c>
      <c r="V2692">
        <f t="shared" si="1090"/>
        <v>0</v>
      </c>
      <c r="W2692">
        <f t="shared" si="1090"/>
        <v>0</v>
      </c>
      <c r="X2692">
        <f t="shared" si="1090"/>
        <v>0</v>
      </c>
      <c r="Y2692">
        <f t="shared" si="1090"/>
        <v>1</v>
      </c>
      <c r="Z2692">
        <f t="shared" si="1090"/>
        <v>0</v>
      </c>
      <c r="AA2692">
        <f t="shared" si="1090"/>
        <v>0</v>
      </c>
      <c r="AB2692">
        <f t="shared" si="1090"/>
        <v>0</v>
      </c>
      <c r="AC2692">
        <f t="shared" si="1091"/>
        <v>0</v>
      </c>
      <c r="AD2692">
        <f t="shared" si="1091"/>
        <v>0</v>
      </c>
      <c r="AE2692">
        <f t="shared" si="1091"/>
        <v>0</v>
      </c>
      <c r="AF2692">
        <f t="shared" si="1091"/>
        <v>0</v>
      </c>
      <c r="AG2692">
        <f t="shared" si="1091"/>
        <v>0</v>
      </c>
      <c r="AH2692">
        <f t="shared" si="1091"/>
        <v>1</v>
      </c>
      <c r="AI2692">
        <f t="shared" si="1091"/>
        <v>0</v>
      </c>
      <c r="AJ2692">
        <f t="shared" ca="1" si="1069"/>
        <v>1</v>
      </c>
      <c r="AK2692">
        <f t="shared" ca="1" si="1070"/>
        <v>0</v>
      </c>
      <c r="AL2692">
        <f t="shared" ca="1" si="1071"/>
        <v>0</v>
      </c>
      <c r="AM2692">
        <f t="shared" ca="1" si="1072"/>
        <v>0</v>
      </c>
      <c r="AN2692">
        <f t="shared" ca="1" si="1073"/>
        <v>1</v>
      </c>
      <c r="AO2692">
        <f t="shared" ca="1" si="1074"/>
        <v>0</v>
      </c>
      <c r="AP2692">
        <f t="shared" ca="1" si="1075"/>
        <v>0</v>
      </c>
      <c r="AQ2692">
        <f t="shared" ca="1" si="1076"/>
        <v>1</v>
      </c>
      <c r="AR2692">
        <f t="shared" ca="1" si="1077"/>
        <v>0</v>
      </c>
      <c r="AS2692">
        <v>0</v>
      </c>
      <c r="AT2692">
        <v>0</v>
      </c>
      <c r="AU2692">
        <f t="shared" ca="1" si="1089"/>
        <v>1</v>
      </c>
      <c r="AV2692">
        <f t="shared" ca="1" si="1089"/>
        <v>0</v>
      </c>
      <c r="AW2692">
        <f t="shared" ca="1" si="1089"/>
        <v>0</v>
      </c>
      <c r="AX2692">
        <v>0</v>
      </c>
    </row>
    <row r="2693" spans="1:50">
      <c r="A2693" s="2">
        <v>41546</v>
      </c>
      <c r="B2693">
        <v>1693</v>
      </c>
      <c r="C2693">
        <v>12</v>
      </c>
      <c r="D2693">
        <f t="shared" ca="1" si="1078"/>
        <v>11.256481562951832</v>
      </c>
      <c r="E2693">
        <f t="shared" ca="1" si="1079"/>
        <v>0.74351843704816822</v>
      </c>
      <c r="F2693" t="str">
        <f t="shared" ca="1" si="1080"/>
        <v>medium</v>
      </c>
      <c r="G2693">
        <v>565</v>
      </c>
      <c r="H2693">
        <f t="shared" si="1081"/>
        <v>565</v>
      </c>
      <c r="I2693">
        <f t="shared" ca="1" si="1082"/>
        <v>657.84339837380662</v>
      </c>
      <c r="J2693">
        <f t="shared" ca="1" si="1083"/>
        <v>-92.843398373806622</v>
      </c>
      <c r="K2693" t="str">
        <f t="shared" ca="1" si="1084"/>
        <v>medium</v>
      </c>
      <c r="L2693">
        <v>6.8</v>
      </c>
      <c r="M2693" t="str">
        <f t="shared" si="1060"/>
        <v>medium</v>
      </c>
      <c r="N2693">
        <f t="shared" si="1066"/>
        <v>9</v>
      </c>
      <c r="O2693">
        <f t="shared" si="1067"/>
        <v>7</v>
      </c>
      <c r="P2693" t="str">
        <f t="shared" si="1068"/>
        <v>neděle</v>
      </c>
      <c r="Q2693">
        <f t="shared" si="1090"/>
        <v>0</v>
      </c>
      <c r="R2693">
        <f t="shared" si="1090"/>
        <v>0</v>
      </c>
      <c r="S2693">
        <f t="shared" si="1090"/>
        <v>0</v>
      </c>
      <c r="T2693">
        <f t="shared" si="1090"/>
        <v>0</v>
      </c>
      <c r="U2693">
        <f t="shared" si="1090"/>
        <v>0</v>
      </c>
      <c r="V2693">
        <f t="shared" si="1090"/>
        <v>0</v>
      </c>
      <c r="W2693">
        <f t="shared" si="1090"/>
        <v>0</v>
      </c>
      <c r="X2693">
        <f t="shared" si="1090"/>
        <v>0</v>
      </c>
      <c r="Y2693">
        <f t="shared" si="1090"/>
        <v>1</v>
      </c>
      <c r="Z2693">
        <f t="shared" si="1090"/>
        <v>0</v>
      </c>
      <c r="AA2693">
        <f t="shared" si="1090"/>
        <v>0</v>
      </c>
      <c r="AB2693">
        <f t="shared" si="1090"/>
        <v>0</v>
      </c>
      <c r="AC2693">
        <f t="shared" si="1091"/>
        <v>0</v>
      </c>
      <c r="AD2693">
        <f t="shared" si="1091"/>
        <v>0</v>
      </c>
      <c r="AE2693">
        <f t="shared" si="1091"/>
        <v>0</v>
      </c>
      <c r="AF2693">
        <f t="shared" si="1091"/>
        <v>0</v>
      </c>
      <c r="AG2693">
        <f t="shared" si="1091"/>
        <v>0</v>
      </c>
      <c r="AH2693">
        <f t="shared" si="1091"/>
        <v>0</v>
      </c>
      <c r="AI2693">
        <f t="shared" si="1091"/>
        <v>1</v>
      </c>
      <c r="AJ2693">
        <f t="shared" ca="1" si="1069"/>
        <v>1</v>
      </c>
      <c r="AK2693">
        <f t="shared" ca="1" si="1070"/>
        <v>0</v>
      </c>
      <c r="AL2693">
        <f t="shared" ca="1" si="1071"/>
        <v>0</v>
      </c>
      <c r="AM2693">
        <f t="shared" ca="1" si="1072"/>
        <v>0</v>
      </c>
      <c r="AN2693">
        <f t="shared" ca="1" si="1073"/>
        <v>0</v>
      </c>
      <c r="AO2693">
        <f t="shared" ca="1" si="1074"/>
        <v>1</v>
      </c>
      <c r="AP2693">
        <f t="shared" ca="1" si="1075"/>
        <v>0</v>
      </c>
      <c r="AQ2693">
        <f t="shared" ca="1" si="1076"/>
        <v>1</v>
      </c>
      <c r="AR2693">
        <f t="shared" ca="1" si="1077"/>
        <v>0</v>
      </c>
      <c r="AS2693">
        <v>0</v>
      </c>
      <c r="AT2693">
        <v>0</v>
      </c>
      <c r="AU2693">
        <f t="shared" ca="1" si="1089"/>
        <v>0</v>
      </c>
      <c r="AV2693">
        <f t="shared" ca="1" si="1089"/>
        <v>1</v>
      </c>
      <c r="AW2693">
        <f t="shared" ca="1" si="1089"/>
        <v>0</v>
      </c>
      <c r="AX2693">
        <v>0</v>
      </c>
    </row>
    <row r="2694" spans="1:50">
      <c r="A2694" s="2">
        <v>41547</v>
      </c>
      <c r="B2694">
        <v>1694</v>
      </c>
      <c r="C2694">
        <v>20</v>
      </c>
      <c r="D2694">
        <f t="shared" ca="1" si="1078"/>
        <v>11.257209690423416</v>
      </c>
      <c r="E2694">
        <f t="shared" ca="1" si="1079"/>
        <v>8.7427903095765842</v>
      </c>
      <c r="F2694" t="str">
        <f t="shared" ca="1" si="1080"/>
        <v>high</v>
      </c>
      <c r="G2694">
        <v>510</v>
      </c>
      <c r="H2694">
        <f t="shared" si="1081"/>
        <v>510</v>
      </c>
      <c r="I2694">
        <f t="shared" ca="1" si="1082"/>
        <v>657.82826701348836</v>
      </c>
      <c r="J2694">
        <f t="shared" ca="1" si="1083"/>
        <v>-147.82826701348836</v>
      </c>
      <c r="K2694" t="str">
        <f t="shared" ca="1" si="1084"/>
        <v>medium</v>
      </c>
      <c r="L2694">
        <v>6.85</v>
      </c>
      <c r="M2694" t="str">
        <f t="shared" si="1060"/>
        <v>medium</v>
      </c>
      <c r="N2694">
        <f t="shared" si="1066"/>
        <v>9</v>
      </c>
      <c r="O2694">
        <f t="shared" si="1067"/>
        <v>1</v>
      </c>
      <c r="P2694" t="str">
        <f t="shared" si="1068"/>
        <v>pondělí</v>
      </c>
      <c r="Q2694">
        <f t="shared" si="1090"/>
        <v>0</v>
      </c>
      <c r="R2694">
        <f t="shared" si="1090"/>
        <v>0</v>
      </c>
      <c r="S2694">
        <f t="shared" si="1090"/>
        <v>0</v>
      </c>
      <c r="T2694">
        <f t="shared" si="1090"/>
        <v>0</v>
      </c>
      <c r="U2694">
        <f t="shared" si="1090"/>
        <v>0</v>
      </c>
      <c r="V2694">
        <f t="shared" si="1090"/>
        <v>0</v>
      </c>
      <c r="W2694">
        <f t="shared" si="1090"/>
        <v>0</v>
      </c>
      <c r="X2694">
        <f t="shared" si="1090"/>
        <v>0</v>
      </c>
      <c r="Y2694">
        <f t="shared" si="1090"/>
        <v>1</v>
      </c>
      <c r="Z2694">
        <f t="shared" si="1090"/>
        <v>0</v>
      </c>
      <c r="AA2694">
        <f t="shared" si="1090"/>
        <v>0</v>
      </c>
      <c r="AB2694">
        <f t="shared" si="1090"/>
        <v>0</v>
      </c>
      <c r="AC2694">
        <f t="shared" si="1091"/>
        <v>1</v>
      </c>
      <c r="AD2694">
        <f t="shared" si="1091"/>
        <v>0</v>
      </c>
      <c r="AE2694">
        <f t="shared" si="1091"/>
        <v>0</v>
      </c>
      <c r="AF2694">
        <f t="shared" si="1091"/>
        <v>0</v>
      </c>
      <c r="AG2694">
        <f t="shared" si="1091"/>
        <v>0</v>
      </c>
      <c r="AH2694">
        <f t="shared" si="1091"/>
        <v>0</v>
      </c>
      <c r="AI2694">
        <f t="shared" si="1091"/>
        <v>0</v>
      </c>
      <c r="AJ2694">
        <f t="shared" ca="1" si="1069"/>
        <v>1</v>
      </c>
      <c r="AK2694">
        <f t="shared" ca="1" si="1070"/>
        <v>0</v>
      </c>
      <c r="AL2694">
        <f t="shared" ca="1" si="1071"/>
        <v>0</v>
      </c>
      <c r="AM2694">
        <f t="shared" ca="1" si="1072"/>
        <v>0</v>
      </c>
      <c r="AN2694">
        <f t="shared" ca="1" si="1073"/>
        <v>0</v>
      </c>
      <c r="AO2694">
        <f t="shared" ca="1" si="1074"/>
        <v>1</v>
      </c>
      <c r="AP2694">
        <f t="shared" ca="1" si="1075"/>
        <v>0</v>
      </c>
      <c r="AQ2694">
        <f t="shared" ca="1" si="1076"/>
        <v>1</v>
      </c>
      <c r="AR2694">
        <f t="shared" ca="1" si="1077"/>
        <v>0</v>
      </c>
      <c r="AS2694">
        <v>0</v>
      </c>
      <c r="AT2694">
        <v>0</v>
      </c>
      <c r="AU2694">
        <f t="shared" ca="1" si="1089"/>
        <v>0</v>
      </c>
      <c r="AV2694">
        <f t="shared" ca="1" si="1089"/>
        <v>0</v>
      </c>
      <c r="AW2694">
        <f t="shared" ca="1" si="1089"/>
        <v>1</v>
      </c>
      <c r="AX2694">
        <v>0</v>
      </c>
    </row>
    <row r="2695" spans="1:50">
      <c r="A2695" s="2">
        <v>41548</v>
      </c>
      <c r="B2695">
        <v>1695</v>
      </c>
      <c r="C2695">
        <v>13</v>
      </c>
      <c r="D2695">
        <f t="shared" ca="1" si="1078"/>
        <v>11.257938606255774</v>
      </c>
      <c r="E2695">
        <f t="shared" ca="1" si="1079"/>
        <v>1.7420613937442262</v>
      </c>
      <c r="F2695" t="str">
        <f t="shared" ca="1" si="1080"/>
        <v>high</v>
      </c>
      <c r="G2695">
        <v>1185</v>
      </c>
      <c r="H2695">
        <f t="shared" si="1081"/>
        <v>1185</v>
      </c>
      <c r="I2695">
        <f t="shared" ca="1" si="1082"/>
        <v>657.81325533369431</v>
      </c>
      <c r="J2695">
        <f t="shared" ca="1" si="1083"/>
        <v>527.18674466630569</v>
      </c>
      <c r="K2695" t="str">
        <f t="shared" ca="1" si="1084"/>
        <v>high</v>
      </c>
      <c r="L2695">
        <v>5.95</v>
      </c>
      <c r="M2695" t="str">
        <f t="shared" si="1060"/>
        <v>medium</v>
      </c>
      <c r="N2695">
        <f t="shared" si="1066"/>
        <v>10</v>
      </c>
      <c r="O2695">
        <f t="shared" si="1067"/>
        <v>2</v>
      </c>
      <c r="P2695" t="str">
        <f t="shared" si="1068"/>
        <v>úterý</v>
      </c>
      <c r="Q2695">
        <f t="shared" si="1090"/>
        <v>0</v>
      </c>
      <c r="R2695">
        <f t="shared" si="1090"/>
        <v>0</v>
      </c>
      <c r="S2695">
        <f t="shared" si="1090"/>
        <v>0</v>
      </c>
      <c r="T2695">
        <f t="shared" si="1090"/>
        <v>0</v>
      </c>
      <c r="U2695">
        <f t="shared" si="1090"/>
        <v>0</v>
      </c>
      <c r="V2695">
        <f t="shared" si="1090"/>
        <v>0</v>
      </c>
      <c r="W2695">
        <f t="shared" si="1090"/>
        <v>0</v>
      </c>
      <c r="X2695">
        <f t="shared" si="1090"/>
        <v>0</v>
      </c>
      <c r="Y2695">
        <f t="shared" si="1090"/>
        <v>0</v>
      </c>
      <c r="Z2695">
        <f t="shared" si="1090"/>
        <v>1</v>
      </c>
      <c r="AA2695">
        <f t="shared" si="1090"/>
        <v>0</v>
      </c>
      <c r="AB2695">
        <f t="shared" si="1090"/>
        <v>0</v>
      </c>
      <c r="AC2695">
        <f t="shared" si="1091"/>
        <v>0</v>
      </c>
      <c r="AD2695">
        <f t="shared" si="1091"/>
        <v>1</v>
      </c>
      <c r="AE2695">
        <f t="shared" si="1091"/>
        <v>0</v>
      </c>
      <c r="AF2695">
        <f t="shared" si="1091"/>
        <v>0</v>
      </c>
      <c r="AG2695">
        <f t="shared" si="1091"/>
        <v>0</v>
      </c>
      <c r="AH2695">
        <f t="shared" si="1091"/>
        <v>0</v>
      </c>
      <c r="AI2695">
        <f t="shared" si="1091"/>
        <v>0</v>
      </c>
      <c r="AJ2695">
        <f t="shared" ca="1" si="1069"/>
        <v>1</v>
      </c>
      <c r="AK2695">
        <f t="shared" ca="1" si="1070"/>
        <v>0</v>
      </c>
      <c r="AL2695">
        <f t="shared" ca="1" si="1071"/>
        <v>0</v>
      </c>
      <c r="AM2695">
        <f t="shared" ca="1" si="1072"/>
        <v>0</v>
      </c>
      <c r="AN2695">
        <f t="shared" ca="1" si="1073"/>
        <v>0</v>
      </c>
      <c r="AO2695">
        <f t="shared" ca="1" si="1074"/>
        <v>1</v>
      </c>
      <c r="AP2695">
        <f t="shared" ca="1" si="1075"/>
        <v>0</v>
      </c>
      <c r="AQ2695">
        <f t="shared" ca="1" si="1076"/>
        <v>1</v>
      </c>
      <c r="AR2695">
        <f t="shared" ca="1" si="1077"/>
        <v>0</v>
      </c>
      <c r="AS2695">
        <v>0</v>
      </c>
      <c r="AT2695">
        <v>0</v>
      </c>
      <c r="AU2695">
        <f t="shared" ca="1" si="1089"/>
        <v>0</v>
      </c>
      <c r="AV2695">
        <f t="shared" ca="1" si="1089"/>
        <v>0</v>
      </c>
      <c r="AW2695">
        <f t="shared" ca="1" si="1089"/>
        <v>1</v>
      </c>
      <c r="AX2695">
        <v>0</v>
      </c>
    </row>
    <row r="2696" spans="1:50">
      <c r="A2696" s="2">
        <v>41549</v>
      </c>
      <c r="B2696">
        <v>1696</v>
      </c>
      <c r="C2696">
        <v>15</v>
      </c>
      <c r="D2696">
        <f t="shared" ca="1" si="1078"/>
        <v>11.258668312741216</v>
      </c>
      <c r="E2696">
        <f t="shared" ca="1" si="1079"/>
        <v>3.7413316872587838</v>
      </c>
      <c r="F2696" t="str">
        <f t="shared" ca="1" si="1080"/>
        <v>high</v>
      </c>
      <c r="G2696">
        <v>1742</v>
      </c>
      <c r="H2696">
        <f t="shared" si="1081"/>
        <v>1742</v>
      </c>
      <c r="I2696">
        <f t="shared" ca="1" si="1082"/>
        <v>657.79836364775088</v>
      </c>
      <c r="J2696">
        <f t="shared" ca="1" si="1083"/>
        <v>1084.2016363522491</v>
      </c>
      <c r="K2696" t="str">
        <f t="shared" ca="1" si="1084"/>
        <v>high</v>
      </c>
      <c r="L2696">
        <v>3.9</v>
      </c>
      <c r="M2696" t="str">
        <f t="shared" si="1060"/>
        <v>low</v>
      </c>
      <c r="N2696">
        <f t="shared" si="1066"/>
        <v>10</v>
      </c>
      <c r="O2696">
        <f t="shared" si="1067"/>
        <v>3</v>
      </c>
      <c r="P2696" t="str">
        <f t="shared" si="1068"/>
        <v>středa</v>
      </c>
      <c r="Q2696">
        <f t="shared" si="1090"/>
        <v>0</v>
      </c>
      <c r="R2696">
        <f t="shared" si="1090"/>
        <v>0</v>
      </c>
      <c r="S2696">
        <f t="shared" si="1090"/>
        <v>0</v>
      </c>
      <c r="T2696">
        <f t="shared" si="1090"/>
        <v>0</v>
      </c>
      <c r="U2696">
        <f t="shared" si="1090"/>
        <v>0</v>
      </c>
      <c r="V2696">
        <f t="shared" si="1090"/>
        <v>0</v>
      </c>
      <c r="W2696">
        <f t="shared" si="1090"/>
        <v>0</v>
      </c>
      <c r="X2696">
        <f t="shared" si="1090"/>
        <v>0</v>
      </c>
      <c r="Y2696">
        <f t="shared" si="1090"/>
        <v>0</v>
      </c>
      <c r="Z2696">
        <f t="shared" si="1090"/>
        <v>1</v>
      </c>
      <c r="AA2696">
        <f t="shared" si="1090"/>
        <v>0</v>
      </c>
      <c r="AB2696">
        <f t="shared" si="1090"/>
        <v>0</v>
      </c>
      <c r="AC2696">
        <f t="shared" si="1091"/>
        <v>0</v>
      </c>
      <c r="AD2696">
        <f t="shared" si="1091"/>
        <v>0</v>
      </c>
      <c r="AE2696">
        <f t="shared" si="1091"/>
        <v>1</v>
      </c>
      <c r="AF2696">
        <f t="shared" si="1091"/>
        <v>0</v>
      </c>
      <c r="AG2696">
        <f t="shared" si="1091"/>
        <v>0</v>
      </c>
      <c r="AH2696">
        <f t="shared" si="1091"/>
        <v>0</v>
      </c>
      <c r="AI2696">
        <f t="shared" si="1091"/>
        <v>0</v>
      </c>
      <c r="AJ2696">
        <f t="shared" ca="1" si="1069"/>
        <v>1</v>
      </c>
      <c r="AK2696">
        <f t="shared" ca="1" si="1070"/>
        <v>0</v>
      </c>
      <c r="AL2696">
        <f t="shared" ca="1" si="1071"/>
        <v>0</v>
      </c>
      <c r="AM2696">
        <f t="shared" ca="1" si="1072"/>
        <v>0</v>
      </c>
      <c r="AN2696">
        <f t="shared" ca="1" si="1073"/>
        <v>0</v>
      </c>
      <c r="AO2696">
        <f t="shared" ca="1" si="1074"/>
        <v>1</v>
      </c>
      <c r="AP2696">
        <f t="shared" ca="1" si="1075"/>
        <v>1</v>
      </c>
      <c r="AQ2696">
        <f t="shared" ca="1" si="1076"/>
        <v>0</v>
      </c>
      <c r="AR2696">
        <f t="shared" ca="1" si="1077"/>
        <v>0</v>
      </c>
      <c r="AS2696">
        <v>0</v>
      </c>
      <c r="AT2696">
        <v>0</v>
      </c>
      <c r="AU2696">
        <f t="shared" ca="1" si="1089"/>
        <v>0</v>
      </c>
      <c r="AV2696">
        <f t="shared" ca="1" si="1089"/>
        <v>0</v>
      </c>
      <c r="AW2696">
        <f t="shared" ca="1" si="1089"/>
        <v>1</v>
      </c>
      <c r="AX2696">
        <v>0</v>
      </c>
    </row>
    <row r="2697" spans="1:50">
      <c r="A2697" s="2">
        <v>41550</v>
      </c>
      <c r="B2697">
        <v>1697</v>
      </c>
      <c r="C2697">
        <v>16</v>
      </c>
      <c r="D2697">
        <f t="shared" ca="1" si="1078"/>
        <v>11.259398812172066</v>
      </c>
      <c r="E2697">
        <f t="shared" ca="1" si="1079"/>
        <v>4.7406011878279344</v>
      </c>
      <c r="F2697" t="str">
        <f t="shared" ca="1" si="1080"/>
        <v>high</v>
      </c>
      <c r="G2697">
        <v>1293</v>
      </c>
      <c r="H2697">
        <f t="shared" si="1081"/>
        <v>1293</v>
      </c>
      <c r="I2697">
        <f t="shared" ca="1" si="1082"/>
        <v>657.78359226898533</v>
      </c>
      <c r="J2697">
        <f t="shared" ca="1" si="1083"/>
        <v>635.21640773101467</v>
      </c>
      <c r="K2697" t="str">
        <f t="shared" ca="1" si="1084"/>
        <v>high</v>
      </c>
      <c r="L2697">
        <v>4.95</v>
      </c>
      <c r="M2697" t="str">
        <f t="shared" si="1060"/>
        <v>low</v>
      </c>
      <c r="N2697">
        <f t="shared" si="1066"/>
        <v>10</v>
      </c>
      <c r="O2697">
        <f t="shared" si="1067"/>
        <v>4</v>
      </c>
      <c r="P2697" t="str">
        <f t="shared" si="1068"/>
        <v>čtvrtek</v>
      </c>
      <c r="Q2697">
        <f t="shared" si="1090"/>
        <v>0</v>
      </c>
      <c r="R2697">
        <f t="shared" si="1090"/>
        <v>0</v>
      </c>
      <c r="S2697">
        <f t="shared" si="1090"/>
        <v>0</v>
      </c>
      <c r="T2697">
        <f t="shared" si="1090"/>
        <v>0</v>
      </c>
      <c r="U2697">
        <f t="shared" si="1090"/>
        <v>0</v>
      </c>
      <c r="V2697">
        <f t="shared" si="1090"/>
        <v>0</v>
      </c>
      <c r="W2697">
        <f t="shared" si="1090"/>
        <v>0</v>
      </c>
      <c r="X2697">
        <f t="shared" si="1090"/>
        <v>0</v>
      </c>
      <c r="Y2697">
        <f t="shared" si="1090"/>
        <v>0</v>
      </c>
      <c r="Z2697">
        <f t="shared" si="1090"/>
        <v>1</v>
      </c>
      <c r="AA2697">
        <f t="shared" si="1090"/>
        <v>0</v>
      </c>
      <c r="AB2697">
        <f t="shared" si="1090"/>
        <v>0</v>
      </c>
      <c r="AC2697">
        <f t="shared" si="1091"/>
        <v>0</v>
      </c>
      <c r="AD2697">
        <f t="shared" si="1091"/>
        <v>0</v>
      </c>
      <c r="AE2697">
        <f t="shared" si="1091"/>
        <v>0</v>
      </c>
      <c r="AF2697">
        <f t="shared" si="1091"/>
        <v>1</v>
      </c>
      <c r="AG2697">
        <f t="shared" si="1091"/>
        <v>0</v>
      </c>
      <c r="AH2697">
        <f t="shared" si="1091"/>
        <v>0</v>
      </c>
      <c r="AI2697">
        <f t="shared" si="1091"/>
        <v>0</v>
      </c>
      <c r="AJ2697">
        <f t="shared" ca="1" si="1069"/>
        <v>1</v>
      </c>
      <c r="AK2697">
        <f t="shared" ca="1" si="1070"/>
        <v>0</v>
      </c>
      <c r="AL2697">
        <f t="shared" ca="1" si="1071"/>
        <v>0</v>
      </c>
      <c r="AM2697">
        <f t="shared" ca="1" si="1072"/>
        <v>0</v>
      </c>
      <c r="AN2697">
        <f t="shared" ca="1" si="1073"/>
        <v>0</v>
      </c>
      <c r="AO2697">
        <f t="shared" ca="1" si="1074"/>
        <v>1</v>
      </c>
      <c r="AP2697">
        <f t="shared" ca="1" si="1075"/>
        <v>1</v>
      </c>
      <c r="AQ2697">
        <f t="shared" ca="1" si="1076"/>
        <v>0</v>
      </c>
      <c r="AR2697">
        <f t="shared" ca="1" si="1077"/>
        <v>0</v>
      </c>
      <c r="AS2697">
        <v>0</v>
      </c>
      <c r="AT2697">
        <v>0</v>
      </c>
      <c r="AU2697">
        <f t="shared" ca="1" si="1089"/>
        <v>0</v>
      </c>
      <c r="AV2697">
        <f t="shared" ca="1" si="1089"/>
        <v>0</v>
      </c>
      <c r="AW2697">
        <f t="shared" ca="1" si="1089"/>
        <v>1</v>
      </c>
      <c r="AX2697">
        <v>0</v>
      </c>
    </row>
    <row r="2698" spans="1:50">
      <c r="A2698" s="2">
        <v>41551</v>
      </c>
      <c r="B2698">
        <v>1698</v>
      </c>
      <c r="C2698">
        <v>14</v>
      </c>
      <c r="D2698">
        <f t="shared" ca="1" si="1078"/>
        <v>11.260130106840634</v>
      </c>
      <c r="E2698">
        <f t="shared" ca="1" si="1079"/>
        <v>2.7398698931593657</v>
      </c>
      <c r="F2698" t="str">
        <f t="shared" ca="1" si="1080"/>
        <v>high</v>
      </c>
      <c r="G2698">
        <v>830</v>
      </c>
      <c r="H2698">
        <f t="shared" si="1081"/>
        <v>830</v>
      </c>
      <c r="I2698">
        <f t="shared" ca="1" si="1082"/>
        <v>657.76894151072452</v>
      </c>
      <c r="J2698">
        <f t="shared" ca="1" si="1083"/>
        <v>172.23105848927548</v>
      </c>
      <c r="K2698" t="str">
        <f t="shared" ca="1" si="1084"/>
        <v>high</v>
      </c>
      <c r="L2698">
        <v>7.25</v>
      </c>
      <c r="M2698" t="str">
        <f t="shared" si="1060"/>
        <v>medium</v>
      </c>
      <c r="N2698">
        <f t="shared" si="1066"/>
        <v>10</v>
      </c>
      <c r="O2698">
        <f t="shared" si="1067"/>
        <v>5</v>
      </c>
      <c r="P2698" t="str">
        <f t="shared" si="1068"/>
        <v>pátek</v>
      </c>
      <c r="Q2698">
        <f t="shared" si="1090"/>
        <v>0</v>
      </c>
      <c r="R2698">
        <f t="shared" si="1090"/>
        <v>0</v>
      </c>
      <c r="S2698">
        <f t="shared" si="1090"/>
        <v>0</v>
      </c>
      <c r="T2698">
        <f t="shared" si="1090"/>
        <v>0</v>
      </c>
      <c r="U2698">
        <f t="shared" si="1090"/>
        <v>0</v>
      </c>
      <c r="V2698">
        <f t="shared" si="1090"/>
        <v>0</v>
      </c>
      <c r="W2698">
        <f t="shared" si="1090"/>
        <v>0</v>
      </c>
      <c r="X2698">
        <f t="shared" si="1090"/>
        <v>0</v>
      </c>
      <c r="Y2698">
        <f t="shared" si="1090"/>
        <v>0</v>
      </c>
      <c r="Z2698">
        <f t="shared" si="1090"/>
        <v>1</v>
      </c>
      <c r="AA2698">
        <f t="shared" si="1090"/>
        <v>0</v>
      </c>
      <c r="AB2698">
        <f t="shared" si="1090"/>
        <v>0</v>
      </c>
      <c r="AC2698">
        <f t="shared" si="1091"/>
        <v>0</v>
      </c>
      <c r="AD2698">
        <f t="shared" si="1091"/>
        <v>0</v>
      </c>
      <c r="AE2698">
        <f t="shared" si="1091"/>
        <v>0</v>
      </c>
      <c r="AF2698">
        <f t="shared" si="1091"/>
        <v>0</v>
      </c>
      <c r="AG2698">
        <f t="shared" si="1091"/>
        <v>1</v>
      </c>
      <c r="AH2698">
        <f t="shared" si="1091"/>
        <v>0</v>
      </c>
      <c r="AI2698">
        <f t="shared" si="1091"/>
        <v>0</v>
      </c>
      <c r="AJ2698">
        <f t="shared" ca="1" si="1069"/>
        <v>1</v>
      </c>
      <c r="AK2698">
        <f t="shared" ca="1" si="1070"/>
        <v>0</v>
      </c>
      <c r="AL2698">
        <f t="shared" ca="1" si="1071"/>
        <v>0</v>
      </c>
      <c r="AM2698">
        <f t="shared" ca="1" si="1072"/>
        <v>0</v>
      </c>
      <c r="AN2698">
        <f t="shared" ca="1" si="1073"/>
        <v>1</v>
      </c>
      <c r="AO2698">
        <f t="shared" ca="1" si="1074"/>
        <v>0</v>
      </c>
      <c r="AP2698">
        <f t="shared" ca="1" si="1075"/>
        <v>0</v>
      </c>
      <c r="AQ2698">
        <f t="shared" ca="1" si="1076"/>
        <v>1</v>
      </c>
      <c r="AR2698">
        <f t="shared" ca="1" si="1077"/>
        <v>0</v>
      </c>
      <c r="AS2698">
        <v>0</v>
      </c>
      <c r="AT2698">
        <v>0</v>
      </c>
      <c r="AU2698">
        <f t="shared" ca="1" si="1089"/>
        <v>0</v>
      </c>
      <c r="AV2698">
        <f t="shared" ca="1" si="1089"/>
        <v>0</v>
      </c>
      <c r="AW2698">
        <f t="shared" ca="1" si="1089"/>
        <v>1</v>
      </c>
      <c r="AX2698">
        <v>0</v>
      </c>
    </row>
    <row r="2699" spans="1:50">
      <c r="A2699" s="2">
        <v>41552</v>
      </c>
      <c r="B2699">
        <v>1699</v>
      </c>
      <c r="C2699">
        <v>9</v>
      </c>
      <c r="D2699">
        <f t="shared" ca="1" si="1078"/>
        <v>11.260862199039243</v>
      </c>
      <c r="E2699">
        <f t="shared" ca="1" si="1079"/>
        <v>-2.2608621990392432</v>
      </c>
      <c r="F2699" t="str">
        <f t="shared" ca="1" si="1080"/>
        <v>low</v>
      </c>
      <c r="G2699">
        <v>490</v>
      </c>
      <c r="H2699">
        <f t="shared" si="1081"/>
        <v>490</v>
      </c>
      <c r="I2699">
        <f t="shared" ca="1" si="1082"/>
        <v>657.75441168629504</v>
      </c>
      <c r="J2699">
        <f t="shared" ca="1" si="1083"/>
        <v>-167.75441168629504</v>
      </c>
      <c r="K2699" t="str">
        <f t="shared" ca="1" si="1084"/>
        <v>medium</v>
      </c>
      <c r="L2699">
        <v>8.3000000000000007</v>
      </c>
      <c r="M2699" t="str">
        <f t="shared" si="1060"/>
        <v>medium</v>
      </c>
      <c r="N2699">
        <f t="shared" si="1066"/>
        <v>10</v>
      </c>
      <c r="O2699">
        <f t="shared" si="1067"/>
        <v>6</v>
      </c>
      <c r="P2699" t="str">
        <f t="shared" si="1068"/>
        <v>sobota</v>
      </c>
      <c r="Q2699">
        <f t="shared" si="1090"/>
        <v>0</v>
      </c>
      <c r="R2699">
        <f t="shared" si="1090"/>
        <v>0</v>
      </c>
      <c r="S2699">
        <f t="shared" si="1090"/>
        <v>0</v>
      </c>
      <c r="T2699">
        <f t="shared" si="1090"/>
        <v>0</v>
      </c>
      <c r="U2699">
        <f t="shared" si="1090"/>
        <v>0</v>
      </c>
      <c r="V2699">
        <f t="shared" si="1090"/>
        <v>0</v>
      </c>
      <c r="W2699">
        <f t="shared" si="1090"/>
        <v>0</v>
      </c>
      <c r="X2699">
        <f t="shared" si="1090"/>
        <v>0</v>
      </c>
      <c r="Y2699">
        <f t="shared" si="1090"/>
        <v>0</v>
      </c>
      <c r="Z2699">
        <f t="shared" si="1090"/>
        <v>1</v>
      </c>
      <c r="AA2699">
        <f t="shared" si="1090"/>
        <v>0</v>
      </c>
      <c r="AB2699">
        <f t="shared" si="1090"/>
        <v>0</v>
      </c>
      <c r="AC2699">
        <f t="shared" si="1091"/>
        <v>0</v>
      </c>
      <c r="AD2699">
        <f t="shared" si="1091"/>
        <v>0</v>
      </c>
      <c r="AE2699">
        <f t="shared" si="1091"/>
        <v>0</v>
      </c>
      <c r="AF2699">
        <f t="shared" si="1091"/>
        <v>0</v>
      </c>
      <c r="AG2699">
        <f t="shared" si="1091"/>
        <v>0</v>
      </c>
      <c r="AH2699">
        <f t="shared" si="1091"/>
        <v>1</v>
      </c>
      <c r="AI2699">
        <f t="shared" si="1091"/>
        <v>0</v>
      </c>
      <c r="AJ2699">
        <f t="shared" ca="1" si="1069"/>
        <v>1</v>
      </c>
      <c r="AK2699">
        <f t="shared" ca="1" si="1070"/>
        <v>0</v>
      </c>
      <c r="AL2699">
        <f t="shared" ca="1" si="1071"/>
        <v>0</v>
      </c>
      <c r="AM2699">
        <f t="shared" ca="1" si="1072"/>
        <v>0</v>
      </c>
      <c r="AN2699">
        <f t="shared" ca="1" si="1073"/>
        <v>0</v>
      </c>
      <c r="AO2699">
        <f t="shared" ca="1" si="1074"/>
        <v>1</v>
      </c>
      <c r="AP2699">
        <f t="shared" ca="1" si="1075"/>
        <v>0</v>
      </c>
      <c r="AQ2699">
        <f t="shared" ca="1" si="1076"/>
        <v>1</v>
      </c>
      <c r="AR2699">
        <f t="shared" ca="1" si="1077"/>
        <v>0</v>
      </c>
      <c r="AS2699">
        <v>0</v>
      </c>
      <c r="AT2699">
        <v>0</v>
      </c>
      <c r="AU2699">
        <f t="shared" ca="1" si="1089"/>
        <v>1</v>
      </c>
      <c r="AV2699">
        <f t="shared" ca="1" si="1089"/>
        <v>0</v>
      </c>
      <c r="AW2699">
        <f t="shared" ca="1" si="1089"/>
        <v>0</v>
      </c>
      <c r="AX2699">
        <v>0</v>
      </c>
    </row>
    <row r="2700" spans="1:50">
      <c r="A2700" s="2">
        <v>41553</v>
      </c>
      <c r="B2700">
        <v>1700</v>
      </c>
      <c r="C2700">
        <v>10</v>
      </c>
      <c r="D2700">
        <f t="shared" ca="1" si="1078"/>
        <v>11.261595091060208</v>
      </c>
      <c r="E2700">
        <f t="shared" ca="1" si="1079"/>
        <v>-1.2615950910602081</v>
      </c>
      <c r="F2700" t="str">
        <f t="shared" ca="1" si="1080"/>
        <v>medium</v>
      </c>
      <c r="G2700">
        <v>321</v>
      </c>
      <c r="H2700">
        <f t="shared" si="1081"/>
        <v>321</v>
      </c>
      <c r="I2700">
        <f t="shared" ca="1" si="1082"/>
        <v>657.7400031090242</v>
      </c>
      <c r="J2700">
        <f t="shared" ca="1" si="1083"/>
        <v>-336.7400031090242</v>
      </c>
      <c r="K2700" t="str">
        <f t="shared" ca="1" si="1084"/>
        <v>low</v>
      </c>
      <c r="L2700">
        <v>11.15</v>
      </c>
      <c r="M2700" t="str">
        <f t="shared" si="1060"/>
        <v>medium</v>
      </c>
      <c r="N2700">
        <f t="shared" si="1066"/>
        <v>10</v>
      </c>
      <c r="O2700">
        <f t="shared" si="1067"/>
        <v>7</v>
      </c>
      <c r="P2700" t="str">
        <f t="shared" si="1068"/>
        <v>neděle</v>
      </c>
      <c r="Q2700">
        <f t="shared" si="1090"/>
        <v>0</v>
      </c>
      <c r="R2700">
        <f t="shared" si="1090"/>
        <v>0</v>
      </c>
      <c r="S2700">
        <f t="shared" si="1090"/>
        <v>0</v>
      </c>
      <c r="T2700">
        <f t="shared" si="1090"/>
        <v>0</v>
      </c>
      <c r="U2700">
        <f t="shared" si="1090"/>
        <v>0</v>
      </c>
      <c r="V2700">
        <f t="shared" si="1090"/>
        <v>0</v>
      </c>
      <c r="W2700">
        <f t="shared" si="1090"/>
        <v>0</v>
      </c>
      <c r="X2700">
        <f t="shared" si="1090"/>
        <v>0</v>
      </c>
      <c r="Y2700">
        <f t="shared" si="1090"/>
        <v>0</v>
      </c>
      <c r="Z2700">
        <f t="shared" si="1090"/>
        <v>1</v>
      </c>
      <c r="AA2700">
        <f t="shared" si="1090"/>
        <v>0</v>
      </c>
      <c r="AB2700">
        <f t="shared" si="1090"/>
        <v>0</v>
      </c>
      <c r="AC2700">
        <f t="shared" si="1091"/>
        <v>0</v>
      </c>
      <c r="AD2700">
        <f t="shared" si="1091"/>
        <v>0</v>
      </c>
      <c r="AE2700">
        <f t="shared" si="1091"/>
        <v>0</v>
      </c>
      <c r="AF2700">
        <f t="shared" si="1091"/>
        <v>0</v>
      </c>
      <c r="AG2700">
        <f t="shared" si="1091"/>
        <v>0</v>
      </c>
      <c r="AH2700">
        <f t="shared" si="1091"/>
        <v>0</v>
      </c>
      <c r="AI2700">
        <f t="shared" si="1091"/>
        <v>1</v>
      </c>
      <c r="AJ2700">
        <f t="shared" ca="1" si="1069"/>
        <v>1</v>
      </c>
      <c r="AK2700">
        <f t="shared" ca="1" si="1070"/>
        <v>0</v>
      </c>
      <c r="AL2700">
        <f t="shared" ca="1" si="1071"/>
        <v>0</v>
      </c>
      <c r="AM2700">
        <f t="shared" ca="1" si="1072"/>
        <v>0</v>
      </c>
      <c r="AN2700">
        <f t="shared" ca="1" si="1073"/>
        <v>0</v>
      </c>
      <c r="AO2700">
        <f t="shared" ca="1" si="1074"/>
        <v>1</v>
      </c>
      <c r="AP2700">
        <f t="shared" ca="1" si="1075"/>
        <v>0</v>
      </c>
      <c r="AQ2700">
        <f t="shared" ca="1" si="1076"/>
        <v>1</v>
      </c>
      <c r="AR2700">
        <f t="shared" ca="1" si="1077"/>
        <v>0</v>
      </c>
      <c r="AS2700">
        <v>0</v>
      </c>
      <c r="AT2700">
        <v>0</v>
      </c>
      <c r="AU2700">
        <f t="shared" ca="1" si="1089"/>
        <v>0</v>
      </c>
      <c r="AV2700">
        <f t="shared" ca="1" si="1089"/>
        <v>1</v>
      </c>
      <c r="AW2700">
        <f t="shared" ca="1" si="1089"/>
        <v>0</v>
      </c>
      <c r="AX2700">
        <v>0</v>
      </c>
    </row>
    <row r="2701" spans="1:50">
      <c r="A2701" s="2">
        <v>41554</v>
      </c>
      <c r="B2701">
        <v>1701</v>
      </c>
      <c r="C2701">
        <v>7</v>
      </c>
      <c r="D2701">
        <f t="shared" ca="1" si="1078"/>
        <v>11.262328785195846</v>
      </c>
      <c r="E2701">
        <f t="shared" ca="1" si="1079"/>
        <v>-4.2623287851958462</v>
      </c>
      <c r="F2701" t="str">
        <f t="shared" ca="1" si="1080"/>
        <v>low</v>
      </c>
      <c r="G2701">
        <v>173</v>
      </c>
      <c r="H2701">
        <f t="shared" si="1081"/>
        <v>173</v>
      </c>
      <c r="I2701">
        <f t="shared" ca="1" si="1082"/>
        <v>657.72571609223871</v>
      </c>
      <c r="J2701">
        <f t="shared" ca="1" si="1083"/>
        <v>-484.72571609223871</v>
      </c>
      <c r="K2701" t="str">
        <f t="shared" ca="1" si="1084"/>
        <v>low</v>
      </c>
      <c r="L2701">
        <v>11.1</v>
      </c>
      <c r="M2701" t="str">
        <f t="shared" si="1060"/>
        <v>medium</v>
      </c>
      <c r="N2701">
        <f t="shared" si="1066"/>
        <v>10</v>
      </c>
      <c r="O2701">
        <f t="shared" si="1067"/>
        <v>1</v>
      </c>
      <c r="P2701" t="str">
        <f t="shared" si="1068"/>
        <v>pondělí</v>
      </c>
      <c r="Q2701">
        <f t="shared" ref="Q2701:AB2710" si="1092">VLOOKUP($N2701,$V$31:$AH$42,Q$592+1,0)</f>
        <v>0</v>
      </c>
      <c r="R2701">
        <f t="shared" si="1092"/>
        <v>0</v>
      </c>
      <c r="S2701">
        <f t="shared" si="1092"/>
        <v>0</v>
      </c>
      <c r="T2701">
        <f t="shared" si="1092"/>
        <v>0</v>
      </c>
      <c r="U2701">
        <f t="shared" si="1092"/>
        <v>0</v>
      </c>
      <c r="V2701">
        <f t="shared" si="1092"/>
        <v>0</v>
      </c>
      <c r="W2701">
        <f t="shared" si="1092"/>
        <v>0</v>
      </c>
      <c r="X2701">
        <f t="shared" si="1092"/>
        <v>0</v>
      </c>
      <c r="Y2701">
        <f t="shared" si="1092"/>
        <v>0</v>
      </c>
      <c r="Z2701">
        <f t="shared" si="1092"/>
        <v>1</v>
      </c>
      <c r="AA2701">
        <f t="shared" si="1092"/>
        <v>0</v>
      </c>
      <c r="AB2701">
        <f t="shared" si="1092"/>
        <v>0</v>
      </c>
      <c r="AC2701">
        <f t="shared" ref="AC2701:AI2710" si="1093">VLOOKUP($O2701,$V$74:$AC$80,AC$592+1,0)</f>
        <v>1</v>
      </c>
      <c r="AD2701">
        <f t="shared" si="1093"/>
        <v>0</v>
      </c>
      <c r="AE2701">
        <f t="shared" si="1093"/>
        <v>0</v>
      </c>
      <c r="AF2701">
        <f t="shared" si="1093"/>
        <v>0</v>
      </c>
      <c r="AG2701">
        <f t="shared" si="1093"/>
        <v>0</v>
      </c>
      <c r="AH2701">
        <f t="shared" si="1093"/>
        <v>0</v>
      </c>
      <c r="AI2701">
        <f t="shared" si="1093"/>
        <v>0</v>
      </c>
      <c r="AJ2701">
        <f t="shared" ca="1" si="1069"/>
        <v>1</v>
      </c>
      <c r="AK2701">
        <f t="shared" ca="1" si="1070"/>
        <v>0</v>
      </c>
      <c r="AL2701">
        <f t="shared" ca="1" si="1071"/>
        <v>0</v>
      </c>
      <c r="AM2701">
        <f t="shared" ca="1" si="1072"/>
        <v>0</v>
      </c>
      <c r="AN2701">
        <f t="shared" ca="1" si="1073"/>
        <v>0</v>
      </c>
      <c r="AO2701">
        <f t="shared" ca="1" si="1074"/>
        <v>1</v>
      </c>
      <c r="AP2701">
        <f t="shared" ca="1" si="1075"/>
        <v>0</v>
      </c>
      <c r="AQ2701">
        <f t="shared" ca="1" si="1076"/>
        <v>1</v>
      </c>
      <c r="AR2701">
        <f t="shared" ca="1" si="1077"/>
        <v>0</v>
      </c>
      <c r="AS2701">
        <v>0</v>
      </c>
      <c r="AT2701">
        <v>0</v>
      </c>
      <c r="AU2701">
        <f t="shared" ref="AU2701:AW2720" ca="1" si="1094">VLOOKUP(INDIRECT($AU$590&amp;ROW($A2701)),$F$17:$I$19,AU$592+1,0)</f>
        <v>1</v>
      </c>
      <c r="AV2701">
        <f t="shared" ca="1" si="1094"/>
        <v>0</v>
      </c>
      <c r="AW2701">
        <f t="shared" ca="1" si="1094"/>
        <v>0</v>
      </c>
      <c r="AX2701">
        <v>1</v>
      </c>
    </row>
    <row r="2702" spans="1:50">
      <c r="A2702" s="2">
        <v>41555</v>
      </c>
      <c r="B2702">
        <v>1702</v>
      </c>
      <c r="C2702">
        <v>10</v>
      </c>
      <c r="D2702">
        <f t="shared" ca="1" si="1078"/>
        <v>11.263063283738475</v>
      </c>
      <c r="E2702">
        <f t="shared" ca="1" si="1079"/>
        <v>-1.2630632837384752</v>
      </c>
      <c r="F2702" t="str">
        <f t="shared" ca="1" si="1080"/>
        <v>medium</v>
      </c>
      <c r="G2702">
        <v>530</v>
      </c>
      <c r="H2702">
        <f t="shared" si="1081"/>
        <v>530</v>
      </c>
      <c r="I2702">
        <f t="shared" ca="1" si="1082"/>
        <v>657.71155094926553</v>
      </c>
      <c r="J2702">
        <f t="shared" ca="1" si="1083"/>
        <v>-127.71155094926553</v>
      </c>
      <c r="K2702" t="str">
        <f t="shared" ca="1" si="1084"/>
        <v>medium</v>
      </c>
      <c r="L2702">
        <v>11.35</v>
      </c>
      <c r="M2702" t="str">
        <f t="shared" si="1060"/>
        <v>medium</v>
      </c>
      <c r="N2702">
        <f t="shared" si="1066"/>
        <v>10</v>
      </c>
      <c r="O2702">
        <f t="shared" si="1067"/>
        <v>2</v>
      </c>
      <c r="P2702" t="str">
        <f t="shared" si="1068"/>
        <v>úterý</v>
      </c>
      <c r="Q2702">
        <f t="shared" si="1092"/>
        <v>0</v>
      </c>
      <c r="R2702">
        <f t="shared" si="1092"/>
        <v>0</v>
      </c>
      <c r="S2702">
        <f t="shared" si="1092"/>
        <v>0</v>
      </c>
      <c r="T2702">
        <f t="shared" si="1092"/>
        <v>0</v>
      </c>
      <c r="U2702">
        <f t="shared" si="1092"/>
        <v>0</v>
      </c>
      <c r="V2702">
        <f t="shared" si="1092"/>
        <v>0</v>
      </c>
      <c r="W2702">
        <f t="shared" si="1092"/>
        <v>0</v>
      </c>
      <c r="X2702">
        <f t="shared" si="1092"/>
        <v>0</v>
      </c>
      <c r="Y2702">
        <f t="shared" si="1092"/>
        <v>0</v>
      </c>
      <c r="Z2702">
        <f t="shared" si="1092"/>
        <v>1</v>
      </c>
      <c r="AA2702">
        <f t="shared" si="1092"/>
        <v>0</v>
      </c>
      <c r="AB2702">
        <f t="shared" si="1092"/>
        <v>0</v>
      </c>
      <c r="AC2702">
        <f t="shared" si="1093"/>
        <v>0</v>
      </c>
      <c r="AD2702">
        <f t="shared" si="1093"/>
        <v>1</v>
      </c>
      <c r="AE2702">
        <f t="shared" si="1093"/>
        <v>0</v>
      </c>
      <c r="AF2702">
        <f t="shared" si="1093"/>
        <v>0</v>
      </c>
      <c r="AG2702">
        <f t="shared" si="1093"/>
        <v>0</v>
      </c>
      <c r="AH2702">
        <f t="shared" si="1093"/>
        <v>0</v>
      </c>
      <c r="AI2702">
        <f t="shared" si="1093"/>
        <v>0</v>
      </c>
      <c r="AJ2702">
        <f t="shared" ca="1" si="1069"/>
        <v>1</v>
      </c>
      <c r="AK2702">
        <f t="shared" ca="1" si="1070"/>
        <v>0</v>
      </c>
      <c r="AL2702">
        <f t="shared" ca="1" si="1071"/>
        <v>0</v>
      </c>
      <c r="AM2702">
        <f t="shared" ca="1" si="1072"/>
        <v>0</v>
      </c>
      <c r="AN2702">
        <f t="shared" ca="1" si="1073"/>
        <v>0</v>
      </c>
      <c r="AO2702">
        <f t="shared" ca="1" si="1074"/>
        <v>1</v>
      </c>
      <c r="AP2702">
        <f t="shared" ca="1" si="1075"/>
        <v>0</v>
      </c>
      <c r="AQ2702">
        <f t="shared" ca="1" si="1076"/>
        <v>1</v>
      </c>
      <c r="AR2702">
        <f t="shared" ca="1" si="1077"/>
        <v>0</v>
      </c>
      <c r="AS2702">
        <v>0</v>
      </c>
      <c r="AT2702">
        <v>0</v>
      </c>
      <c r="AU2702">
        <f t="shared" ca="1" si="1094"/>
        <v>0</v>
      </c>
      <c r="AV2702">
        <f t="shared" ca="1" si="1094"/>
        <v>1</v>
      </c>
      <c r="AW2702">
        <f t="shared" ca="1" si="1094"/>
        <v>0</v>
      </c>
      <c r="AX2702">
        <v>1</v>
      </c>
    </row>
    <row r="2703" spans="1:50">
      <c r="A2703" s="2">
        <v>41556</v>
      </c>
      <c r="B2703">
        <v>1703</v>
      </c>
      <c r="C2703">
        <v>12</v>
      </c>
      <c r="D2703">
        <f t="shared" ca="1" si="1078"/>
        <v>11.263798588980409</v>
      </c>
      <c r="E2703">
        <f t="shared" ca="1" si="1079"/>
        <v>0.73620141101959113</v>
      </c>
      <c r="F2703" t="str">
        <f t="shared" ca="1" si="1080"/>
        <v>medium</v>
      </c>
      <c r="G2703">
        <v>331</v>
      </c>
      <c r="H2703">
        <f t="shared" si="1081"/>
        <v>331</v>
      </c>
      <c r="I2703">
        <f t="shared" ca="1" si="1082"/>
        <v>657.6975079934316</v>
      </c>
      <c r="J2703">
        <f t="shared" ca="1" si="1083"/>
        <v>-326.6975079934316</v>
      </c>
      <c r="K2703" t="str">
        <f t="shared" ca="1" si="1084"/>
        <v>low</v>
      </c>
      <c r="L2703">
        <v>8.1</v>
      </c>
      <c r="M2703" t="str">
        <f t="shared" si="1060"/>
        <v>medium</v>
      </c>
      <c r="N2703">
        <f t="shared" si="1066"/>
        <v>10</v>
      </c>
      <c r="O2703">
        <f t="shared" si="1067"/>
        <v>3</v>
      </c>
      <c r="P2703" t="str">
        <f t="shared" si="1068"/>
        <v>středa</v>
      </c>
      <c r="Q2703">
        <f t="shared" si="1092"/>
        <v>0</v>
      </c>
      <c r="R2703">
        <f t="shared" si="1092"/>
        <v>0</v>
      </c>
      <c r="S2703">
        <f t="shared" si="1092"/>
        <v>0</v>
      </c>
      <c r="T2703">
        <f t="shared" si="1092"/>
        <v>0</v>
      </c>
      <c r="U2703">
        <f t="shared" si="1092"/>
        <v>0</v>
      </c>
      <c r="V2703">
        <f t="shared" si="1092"/>
        <v>0</v>
      </c>
      <c r="W2703">
        <f t="shared" si="1092"/>
        <v>0</v>
      </c>
      <c r="X2703">
        <f t="shared" si="1092"/>
        <v>0</v>
      </c>
      <c r="Y2703">
        <f t="shared" si="1092"/>
        <v>0</v>
      </c>
      <c r="Z2703">
        <f t="shared" si="1092"/>
        <v>1</v>
      </c>
      <c r="AA2703">
        <f t="shared" si="1092"/>
        <v>0</v>
      </c>
      <c r="AB2703">
        <f t="shared" si="1092"/>
        <v>0</v>
      </c>
      <c r="AC2703">
        <f t="shared" si="1093"/>
        <v>0</v>
      </c>
      <c r="AD2703">
        <f t="shared" si="1093"/>
        <v>0</v>
      </c>
      <c r="AE2703">
        <f t="shared" si="1093"/>
        <v>1</v>
      </c>
      <c r="AF2703">
        <f t="shared" si="1093"/>
        <v>0</v>
      </c>
      <c r="AG2703">
        <f t="shared" si="1093"/>
        <v>0</v>
      </c>
      <c r="AH2703">
        <f t="shared" si="1093"/>
        <v>0</v>
      </c>
      <c r="AI2703">
        <f t="shared" si="1093"/>
        <v>0</v>
      </c>
      <c r="AJ2703">
        <f t="shared" ca="1" si="1069"/>
        <v>1</v>
      </c>
      <c r="AK2703">
        <f t="shared" ca="1" si="1070"/>
        <v>0</v>
      </c>
      <c r="AL2703">
        <f t="shared" ca="1" si="1071"/>
        <v>0</v>
      </c>
      <c r="AM2703">
        <f t="shared" ca="1" si="1072"/>
        <v>0</v>
      </c>
      <c r="AN2703">
        <f t="shared" ca="1" si="1073"/>
        <v>0</v>
      </c>
      <c r="AO2703">
        <f t="shared" ca="1" si="1074"/>
        <v>1</v>
      </c>
      <c r="AP2703">
        <f t="shared" ca="1" si="1075"/>
        <v>0</v>
      </c>
      <c r="AQ2703">
        <f t="shared" ca="1" si="1076"/>
        <v>1</v>
      </c>
      <c r="AR2703">
        <f t="shared" ca="1" si="1077"/>
        <v>0</v>
      </c>
      <c r="AS2703">
        <v>0</v>
      </c>
      <c r="AT2703">
        <v>0</v>
      </c>
      <c r="AU2703">
        <f t="shared" ca="1" si="1094"/>
        <v>0</v>
      </c>
      <c r="AV2703">
        <f t="shared" ca="1" si="1094"/>
        <v>1</v>
      </c>
      <c r="AW2703">
        <f t="shared" ca="1" si="1094"/>
        <v>0</v>
      </c>
      <c r="AX2703">
        <v>1</v>
      </c>
    </row>
    <row r="2704" spans="1:50">
      <c r="A2704" s="2">
        <v>41557</v>
      </c>
      <c r="B2704">
        <v>1704</v>
      </c>
      <c r="C2704">
        <v>9</v>
      </c>
      <c r="D2704">
        <f t="shared" ca="1" si="1078"/>
        <v>11.264534703213968</v>
      </c>
      <c r="E2704">
        <f t="shared" ca="1" si="1079"/>
        <v>-2.2645347032139682</v>
      </c>
      <c r="F2704" t="str">
        <f t="shared" ca="1" si="1080"/>
        <v>low</v>
      </c>
      <c r="G2704">
        <v>407</v>
      </c>
      <c r="H2704">
        <f t="shared" si="1081"/>
        <v>407</v>
      </c>
      <c r="I2704">
        <f t="shared" ca="1" si="1082"/>
        <v>657.68358753806376</v>
      </c>
      <c r="J2704">
        <f t="shared" ca="1" si="1083"/>
        <v>-250.68358753806376</v>
      </c>
      <c r="K2704" t="str">
        <f t="shared" ca="1" si="1084"/>
        <v>medium</v>
      </c>
      <c r="L2704">
        <v>16.399999999999999</v>
      </c>
      <c r="M2704" t="str">
        <f t="shared" si="1060"/>
        <v>high</v>
      </c>
      <c r="N2704">
        <f t="shared" si="1066"/>
        <v>10</v>
      </c>
      <c r="O2704">
        <f t="shared" si="1067"/>
        <v>4</v>
      </c>
      <c r="P2704" t="str">
        <f t="shared" si="1068"/>
        <v>čtvrtek</v>
      </c>
      <c r="Q2704">
        <f t="shared" si="1092"/>
        <v>0</v>
      </c>
      <c r="R2704">
        <f t="shared" si="1092"/>
        <v>0</v>
      </c>
      <c r="S2704">
        <f t="shared" si="1092"/>
        <v>0</v>
      </c>
      <c r="T2704">
        <f t="shared" si="1092"/>
        <v>0</v>
      </c>
      <c r="U2704">
        <f t="shared" si="1092"/>
        <v>0</v>
      </c>
      <c r="V2704">
        <f t="shared" si="1092"/>
        <v>0</v>
      </c>
      <c r="W2704">
        <f t="shared" si="1092"/>
        <v>0</v>
      </c>
      <c r="X2704">
        <f t="shared" si="1092"/>
        <v>0</v>
      </c>
      <c r="Y2704">
        <f t="shared" si="1092"/>
        <v>0</v>
      </c>
      <c r="Z2704">
        <f t="shared" si="1092"/>
        <v>1</v>
      </c>
      <c r="AA2704">
        <f t="shared" si="1092"/>
        <v>0</v>
      </c>
      <c r="AB2704">
        <f t="shared" si="1092"/>
        <v>0</v>
      </c>
      <c r="AC2704">
        <f t="shared" si="1093"/>
        <v>0</v>
      </c>
      <c r="AD2704">
        <f t="shared" si="1093"/>
        <v>0</v>
      </c>
      <c r="AE2704">
        <f t="shared" si="1093"/>
        <v>0</v>
      </c>
      <c r="AF2704">
        <f t="shared" si="1093"/>
        <v>1</v>
      </c>
      <c r="AG2704">
        <f t="shared" si="1093"/>
        <v>0</v>
      </c>
      <c r="AH2704">
        <f t="shared" si="1093"/>
        <v>0</v>
      </c>
      <c r="AI2704">
        <f t="shared" si="1093"/>
        <v>0</v>
      </c>
      <c r="AJ2704">
        <f t="shared" ca="1" si="1069"/>
        <v>1</v>
      </c>
      <c r="AK2704">
        <f t="shared" ca="1" si="1070"/>
        <v>0</v>
      </c>
      <c r="AL2704">
        <f t="shared" ca="1" si="1071"/>
        <v>0</v>
      </c>
      <c r="AM2704">
        <f t="shared" ca="1" si="1072"/>
        <v>0</v>
      </c>
      <c r="AN2704">
        <f t="shared" ca="1" si="1073"/>
        <v>0</v>
      </c>
      <c r="AO2704">
        <f t="shared" ca="1" si="1074"/>
        <v>1</v>
      </c>
      <c r="AP2704">
        <f t="shared" ca="1" si="1075"/>
        <v>0</v>
      </c>
      <c r="AQ2704">
        <f t="shared" ca="1" si="1076"/>
        <v>0</v>
      </c>
      <c r="AR2704">
        <f t="shared" ca="1" si="1077"/>
        <v>1</v>
      </c>
      <c r="AS2704">
        <v>0</v>
      </c>
      <c r="AT2704">
        <v>0</v>
      </c>
      <c r="AU2704">
        <f t="shared" ca="1" si="1094"/>
        <v>1</v>
      </c>
      <c r="AV2704">
        <f t="shared" ca="1" si="1094"/>
        <v>0</v>
      </c>
      <c r="AW2704">
        <f t="shared" ca="1" si="1094"/>
        <v>0</v>
      </c>
      <c r="AX2704">
        <v>1</v>
      </c>
    </row>
    <row r="2705" spans="1:50">
      <c r="A2705" s="2">
        <v>41558</v>
      </c>
      <c r="B2705">
        <v>1705</v>
      </c>
      <c r="C2705">
        <v>7</v>
      </c>
      <c r="D2705">
        <f t="shared" ca="1" si="1078"/>
        <v>11.265271628731465</v>
      </c>
      <c r="E2705">
        <f t="shared" ca="1" si="1079"/>
        <v>-4.2652716287314654</v>
      </c>
      <c r="F2705" t="str">
        <f t="shared" ca="1" si="1080"/>
        <v>low</v>
      </c>
      <c r="G2705">
        <v>440</v>
      </c>
      <c r="H2705">
        <f t="shared" si="1081"/>
        <v>440</v>
      </c>
      <c r="I2705">
        <f t="shared" ca="1" si="1082"/>
        <v>657.66978989648896</v>
      </c>
      <c r="J2705">
        <f t="shared" ca="1" si="1083"/>
        <v>-217.66978989648896</v>
      </c>
      <c r="K2705" t="str">
        <f t="shared" ca="1" si="1084"/>
        <v>medium</v>
      </c>
      <c r="L2705">
        <v>12.35</v>
      </c>
      <c r="M2705" t="str">
        <f t="shared" si="1060"/>
        <v>medium</v>
      </c>
      <c r="N2705">
        <f t="shared" si="1066"/>
        <v>10</v>
      </c>
      <c r="O2705">
        <f t="shared" si="1067"/>
        <v>5</v>
      </c>
      <c r="P2705" t="str">
        <f t="shared" si="1068"/>
        <v>pátek</v>
      </c>
      <c r="Q2705">
        <f t="shared" si="1092"/>
        <v>0</v>
      </c>
      <c r="R2705">
        <f t="shared" si="1092"/>
        <v>0</v>
      </c>
      <c r="S2705">
        <f t="shared" si="1092"/>
        <v>0</v>
      </c>
      <c r="T2705">
        <f t="shared" si="1092"/>
        <v>0</v>
      </c>
      <c r="U2705">
        <f t="shared" si="1092"/>
        <v>0</v>
      </c>
      <c r="V2705">
        <f t="shared" si="1092"/>
        <v>0</v>
      </c>
      <c r="W2705">
        <f t="shared" si="1092"/>
        <v>0</v>
      </c>
      <c r="X2705">
        <f t="shared" si="1092"/>
        <v>0</v>
      </c>
      <c r="Y2705">
        <f t="shared" si="1092"/>
        <v>0</v>
      </c>
      <c r="Z2705">
        <f t="shared" si="1092"/>
        <v>1</v>
      </c>
      <c r="AA2705">
        <f t="shared" si="1092"/>
        <v>0</v>
      </c>
      <c r="AB2705">
        <f t="shared" si="1092"/>
        <v>0</v>
      </c>
      <c r="AC2705">
        <f t="shared" si="1093"/>
        <v>0</v>
      </c>
      <c r="AD2705">
        <f t="shared" si="1093"/>
        <v>0</v>
      </c>
      <c r="AE2705">
        <f t="shared" si="1093"/>
        <v>0</v>
      </c>
      <c r="AF2705">
        <f t="shared" si="1093"/>
        <v>0</v>
      </c>
      <c r="AG2705">
        <f t="shared" si="1093"/>
        <v>1</v>
      </c>
      <c r="AH2705">
        <f t="shared" si="1093"/>
        <v>0</v>
      </c>
      <c r="AI2705">
        <f t="shared" si="1093"/>
        <v>0</v>
      </c>
      <c r="AJ2705">
        <f t="shared" ca="1" si="1069"/>
        <v>0</v>
      </c>
      <c r="AK2705">
        <f t="shared" ca="1" si="1070"/>
        <v>1</v>
      </c>
      <c r="AL2705">
        <f t="shared" ca="1" si="1071"/>
        <v>0</v>
      </c>
      <c r="AM2705">
        <f t="shared" ca="1" si="1072"/>
        <v>0</v>
      </c>
      <c r="AN2705">
        <f t="shared" ca="1" si="1073"/>
        <v>1</v>
      </c>
      <c r="AO2705">
        <f t="shared" ca="1" si="1074"/>
        <v>0</v>
      </c>
      <c r="AP2705">
        <f t="shared" ca="1" si="1075"/>
        <v>0</v>
      </c>
      <c r="AQ2705">
        <f t="shared" ca="1" si="1076"/>
        <v>1</v>
      </c>
      <c r="AR2705">
        <f t="shared" ca="1" si="1077"/>
        <v>0</v>
      </c>
      <c r="AS2705">
        <v>1</v>
      </c>
      <c r="AT2705">
        <v>0</v>
      </c>
      <c r="AU2705">
        <f t="shared" ca="1" si="1094"/>
        <v>1</v>
      </c>
      <c r="AV2705">
        <f t="shared" ca="1" si="1094"/>
        <v>0</v>
      </c>
      <c r="AW2705">
        <f t="shared" ca="1" si="1094"/>
        <v>0</v>
      </c>
      <c r="AX2705">
        <v>1</v>
      </c>
    </row>
    <row r="2706" spans="1:50">
      <c r="A2706" s="2">
        <v>41559</v>
      </c>
      <c r="B2706">
        <v>1706</v>
      </c>
      <c r="C2706">
        <v>10</v>
      </c>
      <c r="D2706">
        <f t="shared" ca="1" si="1078"/>
        <v>11.266009367825223</v>
      </c>
      <c r="E2706">
        <f t="shared" ca="1" si="1079"/>
        <v>-1.2660093678252231</v>
      </c>
      <c r="F2706" t="str">
        <f t="shared" ca="1" si="1080"/>
        <v>medium</v>
      </c>
      <c r="G2706">
        <v>438</v>
      </c>
      <c r="H2706">
        <f t="shared" si="1081"/>
        <v>438</v>
      </c>
      <c r="I2706">
        <f t="shared" ca="1" si="1082"/>
        <v>657.65611538203416</v>
      </c>
      <c r="J2706">
        <f t="shared" ca="1" si="1083"/>
        <v>-219.65611538203416</v>
      </c>
      <c r="K2706" t="str">
        <f t="shared" ca="1" si="1084"/>
        <v>medium</v>
      </c>
      <c r="L2706">
        <v>12.9</v>
      </c>
      <c r="M2706" t="str">
        <f t="shared" si="1060"/>
        <v>medium</v>
      </c>
      <c r="N2706">
        <f t="shared" si="1066"/>
        <v>10</v>
      </c>
      <c r="O2706">
        <f t="shared" si="1067"/>
        <v>6</v>
      </c>
      <c r="P2706" t="str">
        <f t="shared" si="1068"/>
        <v>sobota</v>
      </c>
      <c r="Q2706">
        <f t="shared" si="1092"/>
        <v>0</v>
      </c>
      <c r="R2706">
        <f t="shared" si="1092"/>
        <v>0</v>
      </c>
      <c r="S2706">
        <f t="shared" si="1092"/>
        <v>0</v>
      </c>
      <c r="T2706">
        <f t="shared" si="1092"/>
        <v>0</v>
      </c>
      <c r="U2706">
        <f t="shared" si="1092"/>
        <v>0</v>
      </c>
      <c r="V2706">
        <f t="shared" si="1092"/>
        <v>0</v>
      </c>
      <c r="W2706">
        <f t="shared" si="1092"/>
        <v>0</v>
      </c>
      <c r="X2706">
        <f t="shared" si="1092"/>
        <v>0</v>
      </c>
      <c r="Y2706">
        <f t="shared" si="1092"/>
        <v>0</v>
      </c>
      <c r="Z2706">
        <f t="shared" si="1092"/>
        <v>1</v>
      </c>
      <c r="AA2706">
        <f t="shared" si="1092"/>
        <v>0</v>
      </c>
      <c r="AB2706">
        <f t="shared" si="1092"/>
        <v>0</v>
      </c>
      <c r="AC2706">
        <f t="shared" si="1093"/>
        <v>0</v>
      </c>
      <c r="AD2706">
        <f t="shared" si="1093"/>
        <v>0</v>
      </c>
      <c r="AE2706">
        <f t="shared" si="1093"/>
        <v>0</v>
      </c>
      <c r="AF2706">
        <f t="shared" si="1093"/>
        <v>0</v>
      </c>
      <c r="AG2706">
        <f t="shared" si="1093"/>
        <v>0</v>
      </c>
      <c r="AH2706">
        <f t="shared" si="1093"/>
        <v>1</v>
      </c>
      <c r="AI2706">
        <f t="shared" si="1093"/>
        <v>0</v>
      </c>
      <c r="AJ2706">
        <f t="shared" ca="1" si="1069"/>
        <v>0</v>
      </c>
      <c r="AK2706">
        <f t="shared" ca="1" si="1070"/>
        <v>1</v>
      </c>
      <c r="AL2706">
        <f t="shared" ca="1" si="1071"/>
        <v>0</v>
      </c>
      <c r="AM2706">
        <f t="shared" ca="1" si="1072"/>
        <v>0</v>
      </c>
      <c r="AN2706">
        <f t="shared" ca="1" si="1073"/>
        <v>1</v>
      </c>
      <c r="AO2706">
        <f t="shared" ca="1" si="1074"/>
        <v>0</v>
      </c>
      <c r="AP2706">
        <f t="shared" ca="1" si="1075"/>
        <v>0</v>
      </c>
      <c r="AQ2706">
        <f t="shared" ca="1" si="1076"/>
        <v>1</v>
      </c>
      <c r="AR2706">
        <f t="shared" ca="1" si="1077"/>
        <v>0</v>
      </c>
      <c r="AS2706">
        <v>1</v>
      </c>
      <c r="AT2706">
        <v>0</v>
      </c>
      <c r="AU2706">
        <f t="shared" ca="1" si="1094"/>
        <v>0</v>
      </c>
      <c r="AV2706">
        <f t="shared" ca="1" si="1094"/>
        <v>1</v>
      </c>
      <c r="AW2706">
        <f t="shared" ca="1" si="1094"/>
        <v>0</v>
      </c>
      <c r="AX2706">
        <v>1</v>
      </c>
    </row>
    <row r="2707" spans="1:50">
      <c r="A2707" s="2">
        <v>41560</v>
      </c>
      <c r="B2707">
        <v>1707</v>
      </c>
      <c r="C2707">
        <v>13</v>
      </c>
      <c r="D2707">
        <f t="shared" ca="1" si="1078"/>
        <v>11.266747922787555</v>
      </c>
      <c r="E2707">
        <f t="shared" ca="1" si="1079"/>
        <v>1.7332520772124447</v>
      </c>
      <c r="F2707" t="str">
        <f t="shared" ca="1" si="1080"/>
        <v>high</v>
      </c>
      <c r="G2707">
        <v>327</v>
      </c>
      <c r="H2707">
        <f t="shared" si="1081"/>
        <v>327</v>
      </c>
      <c r="I2707">
        <f t="shared" ca="1" si="1082"/>
        <v>657.64256430802584</v>
      </c>
      <c r="J2707">
        <f t="shared" ca="1" si="1083"/>
        <v>-330.64256430802584</v>
      </c>
      <c r="K2707" t="str">
        <f t="shared" ca="1" si="1084"/>
        <v>low</v>
      </c>
      <c r="L2707">
        <v>15.2</v>
      </c>
      <c r="M2707" t="str">
        <f t="shared" si="1060"/>
        <v>high</v>
      </c>
      <c r="N2707">
        <f t="shared" si="1066"/>
        <v>10</v>
      </c>
      <c r="O2707">
        <f t="shared" si="1067"/>
        <v>7</v>
      </c>
      <c r="P2707" t="str">
        <f t="shared" si="1068"/>
        <v>neděle</v>
      </c>
      <c r="Q2707">
        <f t="shared" si="1092"/>
        <v>0</v>
      </c>
      <c r="R2707">
        <f t="shared" si="1092"/>
        <v>0</v>
      </c>
      <c r="S2707">
        <f t="shared" si="1092"/>
        <v>0</v>
      </c>
      <c r="T2707">
        <f t="shared" si="1092"/>
        <v>0</v>
      </c>
      <c r="U2707">
        <f t="shared" si="1092"/>
        <v>0</v>
      </c>
      <c r="V2707">
        <f t="shared" si="1092"/>
        <v>0</v>
      </c>
      <c r="W2707">
        <f t="shared" si="1092"/>
        <v>0</v>
      </c>
      <c r="X2707">
        <f t="shared" si="1092"/>
        <v>0</v>
      </c>
      <c r="Y2707">
        <f t="shared" si="1092"/>
        <v>0</v>
      </c>
      <c r="Z2707">
        <f t="shared" si="1092"/>
        <v>1</v>
      </c>
      <c r="AA2707">
        <f t="shared" si="1092"/>
        <v>0</v>
      </c>
      <c r="AB2707">
        <f t="shared" si="1092"/>
        <v>0</v>
      </c>
      <c r="AC2707">
        <f t="shared" si="1093"/>
        <v>0</v>
      </c>
      <c r="AD2707">
        <f t="shared" si="1093"/>
        <v>0</v>
      </c>
      <c r="AE2707">
        <f t="shared" si="1093"/>
        <v>0</v>
      </c>
      <c r="AF2707">
        <f t="shared" si="1093"/>
        <v>0</v>
      </c>
      <c r="AG2707">
        <f t="shared" si="1093"/>
        <v>0</v>
      </c>
      <c r="AH2707">
        <f t="shared" si="1093"/>
        <v>0</v>
      </c>
      <c r="AI2707">
        <f t="shared" si="1093"/>
        <v>1</v>
      </c>
      <c r="AJ2707">
        <f t="shared" ca="1" si="1069"/>
        <v>0</v>
      </c>
      <c r="AK2707">
        <f t="shared" ca="1" si="1070"/>
        <v>1</v>
      </c>
      <c r="AL2707">
        <f t="shared" ca="1" si="1071"/>
        <v>0</v>
      </c>
      <c r="AM2707">
        <f t="shared" ca="1" si="1072"/>
        <v>0</v>
      </c>
      <c r="AN2707">
        <f t="shared" ca="1" si="1073"/>
        <v>1</v>
      </c>
      <c r="AO2707">
        <f t="shared" ca="1" si="1074"/>
        <v>0</v>
      </c>
      <c r="AP2707">
        <f t="shared" ca="1" si="1075"/>
        <v>0</v>
      </c>
      <c r="AQ2707">
        <f t="shared" ca="1" si="1076"/>
        <v>0</v>
      </c>
      <c r="AR2707">
        <f t="shared" ca="1" si="1077"/>
        <v>1</v>
      </c>
      <c r="AS2707">
        <v>1</v>
      </c>
      <c r="AT2707">
        <v>0</v>
      </c>
      <c r="AU2707">
        <f t="shared" ca="1" si="1094"/>
        <v>0</v>
      </c>
      <c r="AV2707">
        <f t="shared" ca="1" si="1094"/>
        <v>0</v>
      </c>
      <c r="AW2707">
        <f t="shared" ca="1" si="1094"/>
        <v>1</v>
      </c>
      <c r="AX2707">
        <v>1</v>
      </c>
    </row>
    <row r="2708" spans="1:50">
      <c r="A2708" s="2">
        <v>41561</v>
      </c>
      <c r="B2708">
        <v>1708</v>
      </c>
      <c r="C2708">
        <v>15</v>
      </c>
      <c r="D2708">
        <f t="shared" ca="1" si="1078"/>
        <v>11.267487295910779</v>
      </c>
      <c r="E2708">
        <f t="shared" ca="1" si="1079"/>
        <v>3.7325127040892205</v>
      </c>
      <c r="F2708" t="str">
        <f t="shared" ca="1" si="1080"/>
        <v>high</v>
      </c>
      <c r="G2708">
        <v>492</v>
      </c>
      <c r="H2708">
        <f t="shared" si="1081"/>
        <v>492</v>
      </c>
      <c r="I2708">
        <f t="shared" ca="1" si="1082"/>
        <v>657.62913698779153</v>
      </c>
      <c r="J2708">
        <f t="shared" ca="1" si="1083"/>
        <v>-165.62913698779153</v>
      </c>
      <c r="K2708" t="str">
        <f t="shared" ca="1" si="1084"/>
        <v>medium</v>
      </c>
      <c r="L2708">
        <v>9.1</v>
      </c>
      <c r="M2708" t="str">
        <f t="shared" ref="M2708:M2771" si="1095">VLOOKUP(L2708,$A$17:$C$20,3)</f>
        <v>medium</v>
      </c>
      <c r="N2708">
        <f t="shared" si="1066"/>
        <v>10</v>
      </c>
      <c r="O2708">
        <f t="shared" si="1067"/>
        <v>1</v>
      </c>
      <c r="P2708" t="str">
        <f t="shared" si="1068"/>
        <v>pondělí</v>
      </c>
      <c r="Q2708">
        <f t="shared" si="1092"/>
        <v>0</v>
      </c>
      <c r="R2708">
        <f t="shared" si="1092"/>
        <v>0</v>
      </c>
      <c r="S2708">
        <f t="shared" si="1092"/>
        <v>0</v>
      </c>
      <c r="T2708">
        <f t="shared" si="1092"/>
        <v>0</v>
      </c>
      <c r="U2708">
        <f t="shared" si="1092"/>
        <v>0</v>
      </c>
      <c r="V2708">
        <f t="shared" si="1092"/>
        <v>0</v>
      </c>
      <c r="W2708">
        <f t="shared" si="1092"/>
        <v>0</v>
      </c>
      <c r="X2708">
        <f t="shared" si="1092"/>
        <v>0</v>
      </c>
      <c r="Y2708">
        <f t="shared" si="1092"/>
        <v>0</v>
      </c>
      <c r="Z2708">
        <f t="shared" si="1092"/>
        <v>1</v>
      </c>
      <c r="AA2708">
        <f t="shared" si="1092"/>
        <v>0</v>
      </c>
      <c r="AB2708">
        <f t="shared" si="1092"/>
        <v>0</v>
      </c>
      <c r="AC2708">
        <f t="shared" si="1093"/>
        <v>1</v>
      </c>
      <c r="AD2708">
        <f t="shared" si="1093"/>
        <v>0</v>
      </c>
      <c r="AE2708">
        <f t="shared" si="1093"/>
        <v>0</v>
      </c>
      <c r="AF2708">
        <f t="shared" si="1093"/>
        <v>0</v>
      </c>
      <c r="AG2708">
        <f t="shared" si="1093"/>
        <v>0</v>
      </c>
      <c r="AH2708">
        <f t="shared" si="1093"/>
        <v>0</v>
      </c>
      <c r="AI2708">
        <f t="shared" si="1093"/>
        <v>0</v>
      </c>
      <c r="AJ2708">
        <f t="shared" ca="1" si="1069"/>
        <v>1</v>
      </c>
      <c r="AK2708">
        <f t="shared" ca="1" si="1070"/>
        <v>0</v>
      </c>
      <c r="AL2708">
        <f t="shared" ca="1" si="1071"/>
        <v>0</v>
      </c>
      <c r="AM2708">
        <f t="shared" ca="1" si="1072"/>
        <v>0</v>
      </c>
      <c r="AN2708">
        <f t="shared" ca="1" si="1073"/>
        <v>0</v>
      </c>
      <c r="AO2708">
        <f t="shared" ca="1" si="1074"/>
        <v>1</v>
      </c>
      <c r="AP2708">
        <f t="shared" ca="1" si="1075"/>
        <v>0</v>
      </c>
      <c r="AQ2708">
        <f t="shared" ca="1" si="1076"/>
        <v>1</v>
      </c>
      <c r="AR2708">
        <f t="shared" ca="1" si="1077"/>
        <v>0</v>
      </c>
      <c r="AS2708">
        <v>0</v>
      </c>
      <c r="AT2708">
        <v>0</v>
      </c>
      <c r="AU2708">
        <f t="shared" ca="1" si="1094"/>
        <v>0</v>
      </c>
      <c r="AV2708">
        <f t="shared" ca="1" si="1094"/>
        <v>0</v>
      </c>
      <c r="AW2708">
        <f t="shared" ca="1" si="1094"/>
        <v>1</v>
      </c>
      <c r="AX2708">
        <v>0</v>
      </c>
    </row>
    <row r="2709" spans="1:50">
      <c r="A2709" s="2">
        <v>41562</v>
      </c>
      <c r="B2709">
        <v>1709</v>
      </c>
      <c r="C2709">
        <v>13</v>
      </c>
      <c r="D2709">
        <f t="shared" ca="1" si="1078"/>
        <v>11.268227489487213</v>
      </c>
      <c r="E2709">
        <f t="shared" ca="1" si="1079"/>
        <v>1.731772510512787</v>
      </c>
      <c r="F2709" t="str">
        <f t="shared" ca="1" si="1080"/>
        <v>high</v>
      </c>
      <c r="G2709">
        <v>381</v>
      </c>
      <c r="H2709">
        <f t="shared" si="1081"/>
        <v>381</v>
      </c>
      <c r="I2709">
        <f t="shared" ca="1" si="1082"/>
        <v>657.61583373465783</v>
      </c>
      <c r="J2709">
        <f t="shared" ca="1" si="1083"/>
        <v>-276.61583373465783</v>
      </c>
      <c r="K2709" t="str">
        <f t="shared" ca="1" si="1084"/>
        <v>medium</v>
      </c>
      <c r="L2709">
        <v>9.15</v>
      </c>
      <c r="M2709" t="str">
        <f t="shared" si="1095"/>
        <v>medium</v>
      </c>
      <c r="N2709">
        <f t="shared" si="1066"/>
        <v>10</v>
      </c>
      <c r="O2709">
        <f t="shared" si="1067"/>
        <v>2</v>
      </c>
      <c r="P2709" t="str">
        <f t="shared" si="1068"/>
        <v>úterý</v>
      </c>
      <c r="Q2709">
        <f t="shared" si="1092"/>
        <v>0</v>
      </c>
      <c r="R2709">
        <f t="shared" si="1092"/>
        <v>0</v>
      </c>
      <c r="S2709">
        <f t="shared" si="1092"/>
        <v>0</v>
      </c>
      <c r="T2709">
        <f t="shared" si="1092"/>
        <v>0</v>
      </c>
      <c r="U2709">
        <f t="shared" si="1092"/>
        <v>0</v>
      </c>
      <c r="V2709">
        <f t="shared" si="1092"/>
        <v>0</v>
      </c>
      <c r="W2709">
        <f t="shared" si="1092"/>
        <v>0</v>
      </c>
      <c r="X2709">
        <f t="shared" si="1092"/>
        <v>0</v>
      </c>
      <c r="Y2709">
        <f t="shared" si="1092"/>
        <v>0</v>
      </c>
      <c r="Z2709">
        <f t="shared" si="1092"/>
        <v>1</v>
      </c>
      <c r="AA2709">
        <f t="shared" si="1092"/>
        <v>0</v>
      </c>
      <c r="AB2709">
        <f t="shared" si="1092"/>
        <v>0</v>
      </c>
      <c r="AC2709">
        <f t="shared" si="1093"/>
        <v>0</v>
      </c>
      <c r="AD2709">
        <f t="shared" si="1093"/>
        <v>1</v>
      </c>
      <c r="AE2709">
        <f t="shared" si="1093"/>
        <v>0</v>
      </c>
      <c r="AF2709">
        <f t="shared" si="1093"/>
        <v>0</v>
      </c>
      <c r="AG2709">
        <f t="shared" si="1093"/>
        <v>0</v>
      </c>
      <c r="AH2709">
        <f t="shared" si="1093"/>
        <v>0</v>
      </c>
      <c r="AI2709">
        <f t="shared" si="1093"/>
        <v>0</v>
      </c>
      <c r="AJ2709">
        <f t="shared" ca="1" si="1069"/>
        <v>1</v>
      </c>
      <c r="AK2709">
        <f t="shared" ca="1" si="1070"/>
        <v>0</v>
      </c>
      <c r="AL2709">
        <f t="shared" ca="1" si="1071"/>
        <v>0</v>
      </c>
      <c r="AM2709">
        <f t="shared" ca="1" si="1072"/>
        <v>0</v>
      </c>
      <c r="AN2709">
        <f t="shared" ca="1" si="1073"/>
        <v>1</v>
      </c>
      <c r="AO2709">
        <f t="shared" ca="1" si="1074"/>
        <v>0</v>
      </c>
      <c r="AP2709">
        <f t="shared" ca="1" si="1075"/>
        <v>0</v>
      </c>
      <c r="AQ2709">
        <f t="shared" ca="1" si="1076"/>
        <v>1</v>
      </c>
      <c r="AR2709">
        <f t="shared" ca="1" si="1077"/>
        <v>0</v>
      </c>
      <c r="AS2709">
        <v>0</v>
      </c>
      <c r="AT2709">
        <v>0</v>
      </c>
      <c r="AU2709">
        <f t="shared" ca="1" si="1094"/>
        <v>0</v>
      </c>
      <c r="AV2709">
        <f t="shared" ca="1" si="1094"/>
        <v>0</v>
      </c>
      <c r="AW2709">
        <f t="shared" ca="1" si="1094"/>
        <v>1</v>
      </c>
      <c r="AX2709">
        <v>0</v>
      </c>
    </row>
    <row r="2710" spans="1:50">
      <c r="A2710" s="2">
        <v>41563</v>
      </c>
      <c r="B2710">
        <v>1710</v>
      </c>
      <c r="C2710">
        <v>9</v>
      </c>
      <c r="D2710">
        <f t="shared" ca="1" si="1078"/>
        <v>11.268968505809173</v>
      </c>
      <c r="E2710">
        <f t="shared" ca="1" si="1079"/>
        <v>-2.2689685058091733</v>
      </c>
      <c r="F2710" t="str">
        <f t="shared" ca="1" si="1080"/>
        <v>low</v>
      </c>
      <c r="G2710">
        <v>592</v>
      </c>
      <c r="H2710">
        <f t="shared" si="1081"/>
        <v>592</v>
      </c>
      <c r="I2710">
        <f t="shared" ca="1" si="1082"/>
        <v>657.60265486195158</v>
      </c>
      <c r="J2710">
        <f t="shared" ca="1" si="1083"/>
        <v>-65.602654861951578</v>
      </c>
      <c r="K2710" t="str">
        <f t="shared" ca="1" si="1084"/>
        <v>medium</v>
      </c>
      <c r="L2710">
        <v>8.5</v>
      </c>
      <c r="M2710" t="str">
        <f t="shared" si="1095"/>
        <v>medium</v>
      </c>
      <c r="N2710">
        <f t="shared" si="1066"/>
        <v>10</v>
      </c>
      <c r="O2710">
        <f t="shared" si="1067"/>
        <v>3</v>
      </c>
      <c r="P2710" t="str">
        <f t="shared" si="1068"/>
        <v>středa</v>
      </c>
      <c r="Q2710">
        <f t="shared" si="1092"/>
        <v>0</v>
      </c>
      <c r="R2710">
        <f t="shared" si="1092"/>
        <v>0</v>
      </c>
      <c r="S2710">
        <f t="shared" si="1092"/>
        <v>0</v>
      </c>
      <c r="T2710">
        <f t="shared" si="1092"/>
        <v>0</v>
      </c>
      <c r="U2710">
        <f t="shared" si="1092"/>
        <v>0</v>
      </c>
      <c r="V2710">
        <f t="shared" si="1092"/>
        <v>0</v>
      </c>
      <c r="W2710">
        <f t="shared" si="1092"/>
        <v>0</v>
      </c>
      <c r="X2710">
        <f t="shared" si="1092"/>
        <v>0</v>
      </c>
      <c r="Y2710">
        <f t="shared" si="1092"/>
        <v>0</v>
      </c>
      <c r="Z2710">
        <f t="shared" si="1092"/>
        <v>1</v>
      </c>
      <c r="AA2710">
        <f t="shared" si="1092"/>
        <v>0</v>
      </c>
      <c r="AB2710">
        <f t="shared" si="1092"/>
        <v>0</v>
      </c>
      <c r="AC2710">
        <f t="shared" si="1093"/>
        <v>0</v>
      </c>
      <c r="AD2710">
        <f t="shared" si="1093"/>
        <v>0</v>
      </c>
      <c r="AE2710">
        <f t="shared" si="1093"/>
        <v>1</v>
      </c>
      <c r="AF2710">
        <f t="shared" si="1093"/>
        <v>0</v>
      </c>
      <c r="AG2710">
        <f t="shared" si="1093"/>
        <v>0</v>
      </c>
      <c r="AH2710">
        <f t="shared" si="1093"/>
        <v>0</v>
      </c>
      <c r="AI2710">
        <f t="shared" si="1093"/>
        <v>0</v>
      </c>
      <c r="AJ2710">
        <f t="shared" ca="1" si="1069"/>
        <v>1</v>
      </c>
      <c r="AK2710">
        <f t="shared" ca="1" si="1070"/>
        <v>0</v>
      </c>
      <c r="AL2710">
        <f t="shared" ca="1" si="1071"/>
        <v>0</v>
      </c>
      <c r="AM2710">
        <f t="shared" ca="1" si="1072"/>
        <v>0</v>
      </c>
      <c r="AN2710">
        <f t="shared" ca="1" si="1073"/>
        <v>0</v>
      </c>
      <c r="AO2710">
        <f t="shared" ca="1" si="1074"/>
        <v>1</v>
      </c>
      <c r="AP2710">
        <f t="shared" ca="1" si="1075"/>
        <v>0</v>
      </c>
      <c r="AQ2710">
        <f t="shared" ca="1" si="1076"/>
        <v>1</v>
      </c>
      <c r="AR2710">
        <f t="shared" ca="1" si="1077"/>
        <v>0</v>
      </c>
      <c r="AS2710">
        <v>1</v>
      </c>
      <c r="AT2710">
        <v>0</v>
      </c>
      <c r="AU2710">
        <f t="shared" ca="1" si="1094"/>
        <v>1</v>
      </c>
      <c r="AV2710">
        <f t="shared" ca="1" si="1094"/>
        <v>0</v>
      </c>
      <c r="AW2710">
        <f t="shared" ca="1" si="1094"/>
        <v>0</v>
      </c>
      <c r="AX2710">
        <v>0</v>
      </c>
    </row>
    <row r="2711" spans="1:50">
      <c r="A2711" s="2">
        <v>41564</v>
      </c>
      <c r="B2711">
        <v>1711</v>
      </c>
      <c r="C2711">
        <v>22</v>
      </c>
      <c r="D2711">
        <f t="shared" ca="1" si="1078"/>
        <v>11.269710347168974</v>
      </c>
      <c r="E2711">
        <f t="shared" ca="1" si="1079"/>
        <v>10.730289652831026</v>
      </c>
      <c r="F2711" t="str">
        <f t="shared" ca="1" si="1080"/>
        <v>high</v>
      </c>
      <c r="G2711">
        <v>1665</v>
      </c>
      <c r="H2711">
        <f t="shared" si="1081"/>
        <v>1665</v>
      </c>
      <c r="I2711">
        <f t="shared" ca="1" si="1082"/>
        <v>657.58960068299984</v>
      </c>
      <c r="J2711">
        <f t="shared" ca="1" si="1083"/>
        <v>1007.4103993170002</v>
      </c>
      <c r="K2711" t="str">
        <f t="shared" ca="1" si="1084"/>
        <v>high</v>
      </c>
      <c r="L2711">
        <v>6.9</v>
      </c>
      <c r="M2711" t="str">
        <f t="shared" si="1095"/>
        <v>medium</v>
      </c>
      <c r="N2711">
        <f t="shared" si="1066"/>
        <v>10</v>
      </c>
      <c r="O2711">
        <f t="shared" si="1067"/>
        <v>4</v>
      </c>
      <c r="P2711" t="str">
        <f t="shared" si="1068"/>
        <v>čtvrtek</v>
      </c>
      <c r="Q2711">
        <f t="shared" ref="Q2711:AB2720" si="1096">VLOOKUP($N2711,$V$31:$AH$42,Q$592+1,0)</f>
        <v>0</v>
      </c>
      <c r="R2711">
        <f t="shared" si="1096"/>
        <v>0</v>
      </c>
      <c r="S2711">
        <f t="shared" si="1096"/>
        <v>0</v>
      </c>
      <c r="T2711">
        <f t="shared" si="1096"/>
        <v>0</v>
      </c>
      <c r="U2711">
        <f t="shared" si="1096"/>
        <v>0</v>
      </c>
      <c r="V2711">
        <f t="shared" si="1096"/>
        <v>0</v>
      </c>
      <c r="W2711">
        <f t="shared" si="1096"/>
        <v>0</v>
      </c>
      <c r="X2711">
        <f t="shared" si="1096"/>
        <v>0</v>
      </c>
      <c r="Y2711">
        <f t="shared" si="1096"/>
        <v>0</v>
      </c>
      <c r="Z2711">
        <f t="shared" si="1096"/>
        <v>1</v>
      </c>
      <c r="AA2711">
        <f t="shared" si="1096"/>
        <v>0</v>
      </c>
      <c r="AB2711">
        <f t="shared" si="1096"/>
        <v>0</v>
      </c>
      <c r="AC2711">
        <f t="shared" ref="AC2711:AI2720" si="1097">VLOOKUP($O2711,$V$74:$AC$80,AC$592+1,0)</f>
        <v>0</v>
      </c>
      <c r="AD2711">
        <f t="shared" si="1097"/>
        <v>0</v>
      </c>
      <c r="AE2711">
        <f t="shared" si="1097"/>
        <v>0</v>
      </c>
      <c r="AF2711">
        <f t="shared" si="1097"/>
        <v>1</v>
      </c>
      <c r="AG2711">
        <f t="shared" si="1097"/>
        <v>0</v>
      </c>
      <c r="AH2711">
        <f t="shared" si="1097"/>
        <v>0</v>
      </c>
      <c r="AI2711">
        <f t="shared" si="1097"/>
        <v>0</v>
      </c>
      <c r="AJ2711">
        <f t="shared" ca="1" si="1069"/>
        <v>1</v>
      </c>
      <c r="AK2711">
        <f t="shared" ca="1" si="1070"/>
        <v>0</v>
      </c>
      <c r="AL2711">
        <f t="shared" ca="1" si="1071"/>
        <v>0</v>
      </c>
      <c r="AM2711">
        <f t="shared" ca="1" si="1072"/>
        <v>0</v>
      </c>
      <c r="AN2711">
        <f t="shared" ca="1" si="1073"/>
        <v>1</v>
      </c>
      <c r="AO2711">
        <f t="shared" ca="1" si="1074"/>
        <v>0</v>
      </c>
      <c r="AP2711">
        <f t="shared" ca="1" si="1075"/>
        <v>0</v>
      </c>
      <c r="AQ2711">
        <f t="shared" ca="1" si="1076"/>
        <v>1</v>
      </c>
      <c r="AR2711">
        <f t="shared" ca="1" si="1077"/>
        <v>0</v>
      </c>
      <c r="AS2711">
        <v>1</v>
      </c>
      <c r="AT2711">
        <v>0</v>
      </c>
      <c r="AU2711">
        <f t="shared" ca="1" si="1094"/>
        <v>0</v>
      </c>
      <c r="AV2711">
        <f t="shared" ca="1" si="1094"/>
        <v>0</v>
      </c>
      <c r="AW2711">
        <f t="shared" ca="1" si="1094"/>
        <v>1</v>
      </c>
      <c r="AX2711">
        <v>0</v>
      </c>
    </row>
    <row r="2712" spans="1:50">
      <c r="A2712" s="2">
        <v>41565</v>
      </c>
      <c r="B2712">
        <v>1712</v>
      </c>
      <c r="C2712">
        <v>15</v>
      </c>
      <c r="D2712">
        <f t="shared" ca="1" si="1078"/>
        <v>11.270453015858937</v>
      </c>
      <c r="E2712">
        <f t="shared" ca="1" si="1079"/>
        <v>3.7295469841410629</v>
      </c>
      <c r="F2712" t="str">
        <f t="shared" ca="1" si="1080"/>
        <v>high</v>
      </c>
      <c r="G2712">
        <v>447</v>
      </c>
      <c r="H2712">
        <f t="shared" si="1081"/>
        <v>447</v>
      </c>
      <c r="I2712">
        <f t="shared" ca="1" si="1082"/>
        <v>657.57667151112946</v>
      </c>
      <c r="J2712">
        <f t="shared" ca="1" si="1083"/>
        <v>-210.57667151112946</v>
      </c>
      <c r="K2712" t="str">
        <f t="shared" ca="1" si="1084"/>
        <v>medium</v>
      </c>
      <c r="L2712">
        <v>10.5</v>
      </c>
      <c r="M2712" t="str">
        <f t="shared" si="1095"/>
        <v>medium</v>
      </c>
      <c r="N2712">
        <f t="shared" si="1066"/>
        <v>10</v>
      </c>
      <c r="O2712">
        <f t="shared" si="1067"/>
        <v>5</v>
      </c>
      <c r="P2712" t="str">
        <f t="shared" si="1068"/>
        <v>pátek</v>
      </c>
      <c r="Q2712">
        <f t="shared" si="1096"/>
        <v>0</v>
      </c>
      <c r="R2712">
        <f t="shared" si="1096"/>
        <v>0</v>
      </c>
      <c r="S2712">
        <f t="shared" si="1096"/>
        <v>0</v>
      </c>
      <c r="T2712">
        <f t="shared" si="1096"/>
        <v>0</v>
      </c>
      <c r="U2712">
        <f t="shared" si="1096"/>
        <v>0</v>
      </c>
      <c r="V2712">
        <f t="shared" si="1096"/>
        <v>0</v>
      </c>
      <c r="W2712">
        <f t="shared" si="1096"/>
        <v>0</v>
      </c>
      <c r="X2712">
        <f t="shared" si="1096"/>
        <v>0</v>
      </c>
      <c r="Y2712">
        <f t="shared" si="1096"/>
        <v>0</v>
      </c>
      <c r="Z2712">
        <f t="shared" si="1096"/>
        <v>1</v>
      </c>
      <c r="AA2712">
        <f t="shared" si="1096"/>
        <v>0</v>
      </c>
      <c r="AB2712">
        <f t="shared" si="1096"/>
        <v>0</v>
      </c>
      <c r="AC2712">
        <f t="shared" si="1097"/>
        <v>0</v>
      </c>
      <c r="AD2712">
        <f t="shared" si="1097"/>
        <v>0</v>
      </c>
      <c r="AE2712">
        <f t="shared" si="1097"/>
        <v>0</v>
      </c>
      <c r="AF2712">
        <f t="shared" si="1097"/>
        <v>0</v>
      </c>
      <c r="AG2712">
        <f t="shared" si="1097"/>
        <v>1</v>
      </c>
      <c r="AH2712">
        <f t="shared" si="1097"/>
        <v>0</v>
      </c>
      <c r="AI2712">
        <f t="shared" si="1097"/>
        <v>0</v>
      </c>
      <c r="AJ2712">
        <f t="shared" ca="1" si="1069"/>
        <v>1</v>
      </c>
      <c r="AK2712">
        <f t="shared" ca="1" si="1070"/>
        <v>0</v>
      </c>
      <c r="AL2712">
        <f t="shared" ca="1" si="1071"/>
        <v>0</v>
      </c>
      <c r="AM2712">
        <f t="shared" ca="1" si="1072"/>
        <v>0</v>
      </c>
      <c r="AN2712">
        <f t="shared" ca="1" si="1073"/>
        <v>1</v>
      </c>
      <c r="AO2712">
        <f t="shared" ca="1" si="1074"/>
        <v>0</v>
      </c>
      <c r="AP2712">
        <f t="shared" ca="1" si="1075"/>
        <v>0</v>
      </c>
      <c r="AQ2712">
        <f t="shared" ca="1" si="1076"/>
        <v>1</v>
      </c>
      <c r="AR2712">
        <f t="shared" ca="1" si="1077"/>
        <v>0</v>
      </c>
      <c r="AS2712">
        <v>1</v>
      </c>
      <c r="AT2712">
        <v>0</v>
      </c>
      <c r="AU2712">
        <f t="shared" ca="1" si="1094"/>
        <v>0</v>
      </c>
      <c r="AV2712">
        <f t="shared" ca="1" si="1094"/>
        <v>0</v>
      </c>
      <c r="AW2712">
        <f t="shared" ca="1" si="1094"/>
        <v>1</v>
      </c>
      <c r="AX2712">
        <v>0</v>
      </c>
    </row>
    <row r="2713" spans="1:50">
      <c r="A2713" s="2">
        <v>41566</v>
      </c>
      <c r="B2713">
        <v>1713</v>
      </c>
      <c r="C2713">
        <v>17</v>
      </c>
      <c r="D2713">
        <f t="shared" ca="1" si="1078"/>
        <v>11.271196514171377</v>
      </c>
      <c r="E2713">
        <f t="shared" ca="1" si="1079"/>
        <v>5.7288034858286228</v>
      </c>
      <c r="F2713" t="str">
        <f t="shared" ca="1" si="1080"/>
        <v>high</v>
      </c>
      <c r="G2713">
        <v>677</v>
      </c>
      <c r="H2713">
        <f t="shared" si="1081"/>
        <v>677</v>
      </c>
      <c r="I2713">
        <f t="shared" ca="1" si="1082"/>
        <v>657.56386765966727</v>
      </c>
      <c r="J2713">
        <f t="shared" ca="1" si="1083"/>
        <v>19.436132340332733</v>
      </c>
      <c r="K2713" t="str">
        <f t="shared" ca="1" si="1084"/>
        <v>medium</v>
      </c>
      <c r="L2713">
        <v>6.1</v>
      </c>
      <c r="M2713" t="str">
        <f t="shared" si="1095"/>
        <v>medium</v>
      </c>
      <c r="N2713">
        <f t="shared" si="1066"/>
        <v>10</v>
      </c>
      <c r="O2713">
        <f t="shared" si="1067"/>
        <v>6</v>
      </c>
      <c r="P2713" t="str">
        <f t="shared" si="1068"/>
        <v>sobota</v>
      </c>
      <c r="Q2713">
        <f t="shared" si="1096"/>
        <v>0</v>
      </c>
      <c r="R2713">
        <f t="shared" si="1096"/>
        <v>0</v>
      </c>
      <c r="S2713">
        <f t="shared" si="1096"/>
        <v>0</v>
      </c>
      <c r="T2713">
        <f t="shared" si="1096"/>
        <v>0</v>
      </c>
      <c r="U2713">
        <f t="shared" si="1096"/>
        <v>0</v>
      </c>
      <c r="V2713">
        <f t="shared" si="1096"/>
        <v>0</v>
      </c>
      <c r="W2713">
        <f t="shared" si="1096"/>
        <v>0</v>
      </c>
      <c r="X2713">
        <f t="shared" si="1096"/>
        <v>0</v>
      </c>
      <c r="Y2713">
        <f t="shared" si="1096"/>
        <v>0</v>
      </c>
      <c r="Z2713">
        <f t="shared" si="1096"/>
        <v>1</v>
      </c>
      <c r="AA2713">
        <f t="shared" si="1096"/>
        <v>0</v>
      </c>
      <c r="AB2713">
        <f t="shared" si="1096"/>
        <v>0</v>
      </c>
      <c r="AC2713">
        <f t="shared" si="1097"/>
        <v>0</v>
      </c>
      <c r="AD2713">
        <f t="shared" si="1097"/>
        <v>0</v>
      </c>
      <c r="AE2713">
        <f t="shared" si="1097"/>
        <v>0</v>
      </c>
      <c r="AF2713">
        <f t="shared" si="1097"/>
        <v>0</v>
      </c>
      <c r="AG2713">
        <f t="shared" si="1097"/>
        <v>0</v>
      </c>
      <c r="AH2713">
        <f t="shared" si="1097"/>
        <v>1</v>
      </c>
      <c r="AI2713">
        <f t="shared" si="1097"/>
        <v>0</v>
      </c>
      <c r="AJ2713">
        <f t="shared" ca="1" si="1069"/>
        <v>1</v>
      </c>
      <c r="AK2713">
        <f t="shared" ca="1" si="1070"/>
        <v>0</v>
      </c>
      <c r="AL2713">
        <f t="shared" ca="1" si="1071"/>
        <v>0</v>
      </c>
      <c r="AM2713">
        <f t="shared" ca="1" si="1072"/>
        <v>0</v>
      </c>
      <c r="AN2713">
        <f t="shared" ca="1" si="1073"/>
        <v>1</v>
      </c>
      <c r="AO2713">
        <f t="shared" ca="1" si="1074"/>
        <v>0</v>
      </c>
      <c r="AP2713">
        <f t="shared" ca="1" si="1075"/>
        <v>0</v>
      </c>
      <c r="AQ2713">
        <f t="shared" ca="1" si="1076"/>
        <v>1</v>
      </c>
      <c r="AR2713">
        <f t="shared" ca="1" si="1077"/>
        <v>0</v>
      </c>
      <c r="AS2713">
        <v>1</v>
      </c>
      <c r="AT2713">
        <v>0</v>
      </c>
      <c r="AU2713">
        <f t="shared" ca="1" si="1094"/>
        <v>0</v>
      </c>
      <c r="AV2713">
        <f t="shared" ca="1" si="1094"/>
        <v>0</v>
      </c>
      <c r="AW2713">
        <f t="shared" ca="1" si="1094"/>
        <v>1</v>
      </c>
      <c r="AX2713">
        <v>0</v>
      </c>
    </row>
    <row r="2714" spans="1:50">
      <c r="A2714" s="2">
        <v>41567</v>
      </c>
      <c r="B2714">
        <v>1714</v>
      </c>
      <c r="C2714">
        <v>7</v>
      </c>
      <c r="D2714">
        <f t="shared" ca="1" si="1078"/>
        <v>11.27194084439861</v>
      </c>
      <c r="E2714">
        <f t="shared" ca="1" si="1079"/>
        <v>-4.2719408443986104</v>
      </c>
      <c r="F2714" t="str">
        <f t="shared" ca="1" si="1080"/>
        <v>low</v>
      </c>
      <c r="G2714">
        <v>207</v>
      </c>
      <c r="H2714">
        <f t="shared" si="1081"/>
        <v>207</v>
      </c>
      <c r="I2714">
        <f t="shared" ca="1" si="1082"/>
        <v>657.55118944194032</v>
      </c>
      <c r="J2714">
        <f t="shared" ca="1" si="1083"/>
        <v>-450.55118944194032</v>
      </c>
      <c r="K2714" t="str">
        <f t="shared" ca="1" si="1084"/>
        <v>low</v>
      </c>
      <c r="L2714">
        <v>11.8</v>
      </c>
      <c r="M2714" t="str">
        <f t="shared" si="1095"/>
        <v>medium</v>
      </c>
      <c r="N2714">
        <f t="shared" si="1066"/>
        <v>10</v>
      </c>
      <c r="O2714">
        <f t="shared" si="1067"/>
        <v>7</v>
      </c>
      <c r="P2714" t="str">
        <f t="shared" si="1068"/>
        <v>neděle</v>
      </c>
      <c r="Q2714">
        <f t="shared" si="1096"/>
        <v>0</v>
      </c>
      <c r="R2714">
        <f t="shared" si="1096"/>
        <v>0</v>
      </c>
      <c r="S2714">
        <f t="shared" si="1096"/>
        <v>0</v>
      </c>
      <c r="T2714">
        <f t="shared" si="1096"/>
        <v>0</v>
      </c>
      <c r="U2714">
        <f t="shared" si="1096"/>
        <v>0</v>
      </c>
      <c r="V2714">
        <f t="shared" si="1096"/>
        <v>0</v>
      </c>
      <c r="W2714">
        <f t="shared" si="1096"/>
        <v>0</v>
      </c>
      <c r="X2714">
        <f t="shared" si="1096"/>
        <v>0</v>
      </c>
      <c r="Y2714">
        <f t="shared" si="1096"/>
        <v>0</v>
      </c>
      <c r="Z2714">
        <f t="shared" si="1096"/>
        <v>1</v>
      </c>
      <c r="AA2714">
        <f t="shared" si="1096"/>
        <v>0</v>
      </c>
      <c r="AB2714">
        <f t="shared" si="1096"/>
        <v>0</v>
      </c>
      <c r="AC2714">
        <f t="shared" si="1097"/>
        <v>0</v>
      </c>
      <c r="AD2714">
        <f t="shared" si="1097"/>
        <v>0</v>
      </c>
      <c r="AE2714">
        <f t="shared" si="1097"/>
        <v>0</v>
      </c>
      <c r="AF2714">
        <f t="shared" si="1097"/>
        <v>0</v>
      </c>
      <c r="AG2714">
        <f t="shared" si="1097"/>
        <v>0</v>
      </c>
      <c r="AH2714">
        <f t="shared" si="1097"/>
        <v>0</v>
      </c>
      <c r="AI2714">
        <f t="shared" si="1097"/>
        <v>1</v>
      </c>
      <c r="AJ2714">
        <f t="shared" ca="1" si="1069"/>
        <v>1</v>
      </c>
      <c r="AK2714">
        <f t="shared" ca="1" si="1070"/>
        <v>0</v>
      </c>
      <c r="AL2714">
        <f t="shared" ca="1" si="1071"/>
        <v>0</v>
      </c>
      <c r="AM2714">
        <f t="shared" ca="1" si="1072"/>
        <v>0</v>
      </c>
      <c r="AN2714">
        <f t="shared" ca="1" si="1073"/>
        <v>1</v>
      </c>
      <c r="AO2714">
        <f t="shared" ca="1" si="1074"/>
        <v>0</v>
      </c>
      <c r="AP2714">
        <f t="shared" ca="1" si="1075"/>
        <v>0</v>
      </c>
      <c r="AQ2714">
        <f t="shared" ca="1" si="1076"/>
        <v>1</v>
      </c>
      <c r="AR2714">
        <f t="shared" ca="1" si="1077"/>
        <v>0</v>
      </c>
      <c r="AS2714">
        <v>0</v>
      </c>
      <c r="AT2714">
        <v>0</v>
      </c>
      <c r="AU2714">
        <f t="shared" ca="1" si="1094"/>
        <v>1</v>
      </c>
      <c r="AV2714">
        <f t="shared" ca="1" si="1094"/>
        <v>0</v>
      </c>
      <c r="AW2714">
        <f t="shared" ca="1" si="1094"/>
        <v>0</v>
      </c>
      <c r="AX2714">
        <v>0</v>
      </c>
    </row>
    <row r="2715" spans="1:50">
      <c r="A2715" s="2">
        <v>41568</v>
      </c>
      <c r="B2715">
        <v>1715</v>
      </c>
      <c r="C2715">
        <v>11</v>
      </c>
      <c r="D2715">
        <f t="shared" ca="1" si="1078"/>
        <v>11.272686008832956</v>
      </c>
      <c r="E2715">
        <f t="shared" ca="1" si="1079"/>
        <v>-0.27268600883295591</v>
      </c>
      <c r="F2715" t="str">
        <f t="shared" ca="1" si="1080"/>
        <v>medium</v>
      </c>
      <c r="G2715">
        <v>439</v>
      </c>
      <c r="H2715">
        <f t="shared" si="1081"/>
        <v>439</v>
      </c>
      <c r="I2715">
        <f t="shared" ca="1" si="1082"/>
        <v>657.53863717127547</v>
      </c>
      <c r="J2715">
        <f t="shared" ca="1" si="1083"/>
        <v>-218.53863717127547</v>
      </c>
      <c r="K2715" t="str">
        <f t="shared" ca="1" si="1084"/>
        <v>medium</v>
      </c>
      <c r="L2715">
        <v>17.3</v>
      </c>
      <c r="M2715" t="str">
        <f t="shared" si="1095"/>
        <v>high</v>
      </c>
      <c r="N2715">
        <f t="shared" si="1066"/>
        <v>10</v>
      </c>
      <c r="O2715">
        <f t="shared" si="1067"/>
        <v>1</v>
      </c>
      <c r="P2715" t="str">
        <f t="shared" si="1068"/>
        <v>pondělí</v>
      </c>
      <c r="Q2715">
        <f t="shared" si="1096"/>
        <v>0</v>
      </c>
      <c r="R2715">
        <f t="shared" si="1096"/>
        <v>0</v>
      </c>
      <c r="S2715">
        <f t="shared" si="1096"/>
        <v>0</v>
      </c>
      <c r="T2715">
        <f t="shared" si="1096"/>
        <v>0</v>
      </c>
      <c r="U2715">
        <f t="shared" si="1096"/>
        <v>0</v>
      </c>
      <c r="V2715">
        <f t="shared" si="1096"/>
        <v>0</v>
      </c>
      <c r="W2715">
        <f t="shared" si="1096"/>
        <v>0</v>
      </c>
      <c r="X2715">
        <f t="shared" si="1096"/>
        <v>0</v>
      </c>
      <c r="Y2715">
        <f t="shared" si="1096"/>
        <v>0</v>
      </c>
      <c r="Z2715">
        <f t="shared" si="1096"/>
        <v>1</v>
      </c>
      <c r="AA2715">
        <f t="shared" si="1096"/>
        <v>0</v>
      </c>
      <c r="AB2715">
        <f t="shared" si="1096"/>
        <v>0</v>
      </c>
      <c r="AC2715">
        <f t="shared" si="1097"/>
        <v>1</v>
      </c>
      <c r="AD2715">
        <f t="shared" si="1097"/>
        <v>0</v>
      </c>
      <c r="AE2715">
        <f t="shared" si="1097"/>
        <v>0</v>
      </c>
      <c r="AF2715">
        <f t="shared" si="1097"/>
        <v>0</v>
      </c>
      <c r="AG2715">
        <f t="shared" si="1097"/>
        <v>0</v>
      </c>
      <c r="AH2715">
        <f t="shared" si="1097"/>
        <v>0</v>
      </c>
      <c r="AI2715">
        <f t="shared" si="1097"/>
        <v>0</v>
      </c>
      <c r="AJ2715">
        <f t="shared" ca="1" si="1069"/>
        <v>1</v>
      </c>
      <c r="AK2715">
        <f t="shared" ca="1" si="1070"/>
        <v>0</v>
      </c>
      <c r="AL2715">
        <f t="shared" ca="1" si="1071"/>
        <v>0</v>
      </c>
      <c r="AM2715">
        <f t="shared" ca="1" si="1072"/>
        <v>0</v>
      </c>
      <c r="AN2715">
        <f t="shared" ca="1" si="1073"/>
        <v>0</v>
      </c>
      <c r="AO2715">
        <f t="shared" ca="1" si="1074"/>
        <v>1</v>
      </c>
      <c r="AP2715">
        <f t="shared" ca="1" si="1075"/>
        <v>0</v>
      </c>
      <c r="AQ2715">
        <f t="shared" ca="1" si="1076"/>
        <v>0</v>
      </c>
      <c r="AR2715">
        <f t="shared" ca="1" si="1077"/>
        <v>1</v>
      </c>
      <c r="AS2715">
        <v>1</v>
      </c>
      <c r="AT2715">
        <v>0</v>
      </c>
      <c r="AU2715">
        <f t="shared" ca="1" si="1094"/>
        <v>0</v>
      </c>
      <c r="AV2715">
        <f t="shared" ca="1" si="1094"/>
        <v>1</v>
      </c>
      <c r="AW2715">
        <f t="shared" ca="1" si="1094"/>
        <v>0</v>
      </c>
      <c r="AX2715">
        <v>0</v>
      </c>
    </row>
    <row r="2716" spans="1:50">
      <c r="A2716" s="2">
        <v>41569</v>
      </c>
      <c r="B2716">
        <v>1716</v>
      </c>
      <c r="C2716">
        <v>18</v>
      </c>
      <c r="D2716">
        <f t="shared" ca="1" si="1078"/>
        <v>11.273432009766729</v>
      </c>
      <c r="E2716">
        <f t="shared" ca="1" si="1079"/>
        <v>6.7265679902332707</v>
      </c>
      <c r="F2716" t="str">
        <f t="shared" ca="1" si="1080"/>
        <v>high</v>
      </c>
      <c r="G2716">
        <v>447</v>
      </c>
      <c r="H2716">
        <f t="shared" si="1081"/>
        <v>447</v>
      </c>
      <c r="I2716">
        <f t="shared" ca="1" si="1082"/>
        <v>657.52621116099954</v>
      </c>
      <c r="J2716">
        <f t="shared" ca="1" si="1083"/>
        <v>-210.52621116099954</v>
      </c>
      <c r="K2716" t="str">
        <f t="shared" ca="1" si="1084"/>
        <v>medium</v>
      </c>
      <c r="L2716">
        <v>15.05</v>
      </c>
      <c r="M2716" t="str">
        <f t="shared" si="1095"/>
        <v>high</v>
      </c>
      <c r="N2716">
        <f t="shared" si="1066"/>
        <v>10</v>
      </c>
      <c r="O2716">
        <f t="shared" si="1067"/>
        <v>2</v>
      </c>
      <c r="P2716" t="str">
        <f t="shared" si="1068"/>
        <v>úterý</v>
      </c>
      <c r="Q2716">
        <f t="shared" si="1096"/>
        <v>0</v>
      </c>
      <c r="R2716">
        <f t="shared" si="1096"/>
        <v>0</v>
      </c>
      <c r="S2716">
        <f t="shared" si="1096"/>
        <v>0</v>
      </c>
      <c r="T2716">
        <f t="shared" si="1096"/>
        <v>0</v>
      </c>
      <c r="U2716">
        <f t="shared" si="1096"/>
        <v>0</v>
      </c>
      <c r="V2716">
        <f t="shared" si="1096"/>
        <v>0</v>
      </c>
      <c r="W2716">
        <f t="shared" si="1096"/>
        <v>0</v>
      </c>
      <c r="X2716">
        <f t="shared" si="1096"/>
        <v>0</v>
      </c>
      <c r="Y2716">
        <f t="shared" si="1096"/>
        <v>0</v>
      </c>
      <c r="Z2716">
        <f t="shared" si="1096"/>
        <v>1</v>
      </c>
      <c r="AA2716">
        <f t="shared" si="1096"/>
        <v>0</v>
      </c>
      <c r="AB2716">
        <f t="shared" si="1096"/>
        <v>0</v>
      </c>
      <c r="AC2716">
        <f t="shared" si="1097"/>
        <v>0</v>
      </c>
      <c r="AD2716">
        <f t="shared" si="1097"/>
        <v>1</v>
      </c>
      <c r="AE2716">
        <f t="shared" si="1097"/>
        <v>0</v>
      </c>
      <c r="AF2716">
        <f t="shared" si="1097"/>
        <v>0</v>
      </c>
      <c r="AG2716">
        <f t="shared" si="1097"/>
        <v>0</v>
      </c>
      <c r="AH2716">
        <f t="shared" si="1097"/>
        <v>0</v>
      </c>
      <c r="AI2716">
        <f t="shared" si="1097"/>
        <v>0</v>
      </c>
      <c r="AJ2716">
        <f t="shared" ca="1" si="1069"/>
        <v>1</v>
      </c>
      <c r="AK2716">
        <f t="shared" ca="1" si="1070"/>
        <v>0</v>
      </c>
      <c r="AL2716">
        <f t="shared" ca="1" si="1071"/>
        <v>0</v>
      </c>
      <c r="AM2716">
        <f t="shared" ca="1" si="1072"/>
        <v>0</v>
      </c>
      <c r="AN2716">
        <f t="shared" ca="1" si="1073"/>
        <v>1</v>
      </c>
      <c r="AO2716">
        <f t="shared" ca="1" si="1074"/>
        <v>0</v>
      </c>
      <c r="AP2716">
        <f t="shared" ca="1" si="1075"/>
        <v>0</v>
      </c>
      <c r="AQ2716">
        <f t="shared" ca="1" si="1076"/>
        <v>0</v>
      </c>
      <c r="AR2716">
        <f t="shared" ca="1" si="1077"/>
        <v>1</v>
      </c>
      <c r="AS2716">
        <v>0</v>
      </c>
      <c r="AT2716">
        <v>0</v>
      </c>
      <c r="AU2716">
        <f t="shared" ca="1" si="1094"/>
        <v>0</v>
      </c>
      <c r="AV2716">
        <f t="shared" ca="1" si="1094"/>
        <v>0</v>
      </c>
      <c r="AW2716">
        <f t="shared" ca="1" si="1094"/>
        <v>1</v>
      </c>
      <c r="AX2716">
        <v>0</v>
      </c>
    </row>
    <row r="2717" spans="1:50">
      <c r="A2717" s="2">
        <v>41570</v>
      </c>
      <c r="B2717">
        <v>1717</v>
      </c>
      <c r="C2717">
        <v>13</v>
      </c>
      <c r="D2717">
        <f t="shared" ca="1" si="1078"/>
        <v>11.274178849492246</v>
      </c>
      <c r="E2717">
        <f t="shared" ca="1" si="1079"/>
        <v>1.7258211505077536</v>
      </c>
      <c r="F2717" t="str">
        <f t="shared" ca="1" si="1080"/>
        <v>high</v>
      </c>
      <c r="G2717">
        <v>1159</v>
      </c>
      <c r="H2717">
        <f t="shared" si="1081"/>
        <v>1159</v>
      </c>
      <c r="I2717">
        <f t="shared" ca="1" si="1082"/>
        <v>657.51391172443948</v>
      </c>
      <c r="J2717">
        <f t="shared" ca="1" si="1083"/>
        <v>501.48608827556052</v>
      </c>
      <c r="K2717" t="str">
        <f t="shared" ca="1" si="1084"/>
        <v>high</v>
      </c>
      <c r="L2717">
        <v>17.8</v>
      </c>
      <c r="M2717" t="str">
        <f t="shared" si="1095"/>
        <v>high</v>
      </c>
      <c r="N2717">
        <f t="shared" si="1066"/>
        <v>10</v>
      </c>
      <c r="O2717">
        <f t="shared" si="1067"/>
        <v>3</v>
      </c>
      <c r="P2717" t="str">
        <f t="shared" si="1068"/>
        <v>středa</v>
      </c>
      <c r="Q2717">
        <f t="shared" si="1096"/>
        <v>0</v>
      </c>
      <c r="R2717">
        <f t="shared" si="1096"/>
        <v>0</v>
      </c>
      <c r="S2717">
        <f t="shared" si="1096"/>
        <v>0</v>
      </c>
      <c r="T2717">
        <f t="shared" si="1096"/>
        <v>0</v>
      </c>
      <c r="U2717">
        <f t="shared" si="1096"/>
        <v>0</v>
      </c>
      <c r="V2717">
        <f t="shared" si="1096"/>
        <v>0</v>
      </c>
      <c r="W2717">
        <f t="shared" si="1096"/>
        <v>0</v>
      </c>
      <c r="X2717">
        <f t="shared" si="1096"/>
        <v>0</v>
      </c>
      <c r="Y2717">
        <f t="shared" si="1096"/>
        <v>0</v>
      </c>
      <c r="Z2717">
        <f t="shared" si="1096"/>
        <v>1</v>
      </c>
      <c r="AA2717">
        <f t="shared" si="1096"/>
        <v>0</v>
      </c>
      <c r="AB2717">
        <f t="shared" si="1096"/>
        <v>0</v>
      </c>
      <c r="AC2717">
        <f t="shared" si="1097"/>
        <v>0</v>
      </c>
      <c r="AD2717">
        <f t="shared" si="1097"/>
        <v>0</v>
      </c>
      <c r="AE2717">
        <f t="shared" si="1097"/>
        <v>1</v>
      </c>
      <c r="AF2717">
        <f t="shared" si="1097"/>
        <v>0</v>
      </c>
      <c r="AG2717">
        <f t="shared" si="1097"/>
        <v>0</v>
      </c>
      <c r="AH2717">
        <f t="shared" si="1097"/>
        <v>0</v>
      </c>
      <c r="AI2717">
        <f t="shared" si="1097"/>
        <v>0</v>
      </c>
      <c r="AJ2717">
        <f t="shared" ca="1" si="1069"/>
        <v>1</v>
      </c>
      <c r="AK2717">
        <f t="shared" ca="1" si="1070"/>
        <v>0</v>
      </c>
      <c r="AL2717">
        <f t="shared" ca="1" si="1071"/>
        <v>0</v>
      </c>
      <c r="AM2717">
        <f t="shared" ca="1" si="1072"/>
        <v>0</v>
      </c>
      <c r="AN2717">
        <f t="shared" ca="1" si="1073"/>
        <v>0</v>
      </c>
      <c r="AO2717">
        <f t="shared" ca="1" si="1074"/>
        <v>1</v>
      </c>
      <c r="AP2717">
        <f t="shared" ca="1" si="1075"/>
        <v>0</v>
      </c>
      <c r="AQ2717">
        <f t="shared" ca="1" si="1076"/>
        <v>0</v>
      </c>
      <c r="AR2717">
        <f t="shared" ca="1" si="1077"/>
        <v>1</v>
      </c>
      <c r="AS2717">
        <v>0</v>
      </c>
      <c r="AT2717">
        <v>0</v>
      </c>
      <c r="AU2717">
        <f t="shared" ca="1" si="1094"/>
        <v>0</v>
      </c>
      <c r="AV2717">
        <f t="shared" ca="1" si="1094"/>
        <v>0</v>
      </c>
      <c r="AW2717">
        <f t="shared" ca="1" si="1094"/>
        <v>1</v>
      </c>
      <c r="AX2717">
        <v>0</v>
      </c>
    </row>
    <row r="2718" spans="1:50">
      <c r="A2718" s="2">
        <v>41571</v>
      </c>
      <c r="B2718">
        <v>1718</v>
      </c>
      <c r="C2718">
        <v>16</v>
      </c>
      <c r="D2718">
        <f t="shared" ca="1" si="1078"/>
        <v>11.274926530301826</v>
      </c>
      <c r="E2718">
        <f t="shared" ca="1" si="1079"/>
        <v>4.7250734696981738</v>
      </c>
      <c r="F2718" t="str">
        <f t="shared" ca="1" si="1080"/>
        <v>high</v>
      </c>
      <c r="G2718">
        <v>1702</v>
      </c>
      <c r="H2718">
        <f t="shared" si="1081"/>
        <v>1702</v>
      </c>
      <c r="I2718">
        <f t="shared" ca="1" si="1082"/>
        <v>657.50173917492225</v>
      </c>
      <c r="J2718">
        <f t="shared" ca="1" si="1083"/>
        <v>1044.4982608250778</v>
      </c>
      <c r="K2718" t="str">
        <f t="shared" ca="1" si="1084"/>
        <v>high</v>
      </c>
      <c r="L2718">
        <v>18.3</v>
      </c>
      <c r="M2718" t="str">
        <f t="shared" si="1095"/>
        <v>high</v>
      </c>
      <c r="N2718">
        <f t="shared" si="1066"/>
        <v>10</v>
      </c>
      <c r="O2718">
        <f t="shared" si="1067"/>
        <v>4</v>
      </c>
      <c r="P2718" t="str">
        <f t="shared" si="1068"/>
        <v>čtvrtek</v>
      </c>
      <c r="Q2718">
        <f t="shared" si="1096"/>
        <v>0</v>
      </c>
      <c r="R2718">
        <f t="shared" si="1096"/>
        <v>0</v>
      </c>
      <c r="S2718">
        <f t="shared" si="1096"/>
        <v>0</v>
      </c>
      <c r="T2718">
        <f t="shared" si="1096"/>
        <v>0</v>
      </c>
      <c r="U2718">
        <f t="shared" si="1096"/>
        <v>0</v>
      </c>
      <c r="V2718">
        <f t="shared" si="1096"/>
        <v>0</v>
      </c>
      <c r="W2718">
        <f t="shared" si="1096"/>
        <v>0</v>
      </c>
      <c r="X2718">
        <f t="shared" si="1096"/>
        <v>0</v>
      </c>
      <c r="Y2718">
        <f t="shared" si="1096"/>
        <v>0</v>
      </c>
      <c r="Z2718">
        <f t="shared" si="1096"/>
        <v>1</v>
      </c>
      <c r="AA2718">
        <f t="shared" si="1096"/>
        <v>0</v>
      </c>
      <c r="AB2718">
        <f t="shared" si="1096"/>
        <v>0</v>
      </c>
      <c r="AC2718">
        <f t="shared" si="1097"/>
        <v>0</v>
      </c>
      <c r="AD2718">
        <f t="shared" si="1097"/>
        <v>0</v>
      </c>
      <c r="AE2718">
        <f t="shared" si="1097"/>
        <v>0</v>
      </c>
      <c r="AF2718">
        <f t="shared" si="1097"/>
        <v>1</v>
      </c>
      <c r="AG2718">
        <f t="shared" si="1097"/>
        <v>0</v>
      </c>
      <c r="AH2718">
        <f t="shared" si="1097"/>
        <v>0</v>
      </c>
      <c r="AI2718">
        <f t="shared" si="1097"/>
        <v>0</v>
      </c>
      <c r="AJ2718">
        <f t="shared" ca="1" si="1069"/>
        <v>1</v>
      </c>
      <c r="AK2718">
        <f t="shared" ca="1" si="1070"/>
        <v>0</v>
      </c>
      <c r="AL2718">
        <f t="shared" ca="1" si="1071"/>
        <v>0</v>
      </c>
      <c r="AM2718">
        <f t="shared" ca="1" si="1072"/>
        <v>0</v>
      </c>
      <c r="AN2718">
        <f t="shared" ca="1" si="1073"/>
        <v>1</v>
      </c>
      <c r="AO2718">
        <f t="shared" ca="1" si="1074"/>
        <v>0</v>
      </c>
      <c r="AP2718">
        <f t="shared" ca="1" si="1075"/>
        <v>0</v>
      </c>
      <c r="AQ2718">
        <f t="shared" ca="1" si="1076"/>
        <v>0</v>
      </c>
      <c r="AR2718">
        <f t="shared" ca="1" si="1077"/>
        <v>1</v>
      </c>
      <c r="AS2718">
        <v>1</v>
      </c>
      <c r="AT2718">
        <v>0</v>
      </c>
      <c r="AU2718">
        <f t="shared" ca="1" si="1094"/>
        <v>0</v>
      </c>
      <c r="AV2718">
        <f t="shared" ca="1" si="1094"/>
        <v>0</v>
      </c>
      <c r="AW2718">
        <f t="shared" ca="1" si="1094"/>
        <v>1</v>
      </c>
      <c r="AX2718">
        <v>0</v>
      </c>
    </row>
    <row r="2719" spans="1:50">
      <c r="A2719" s="2">
        <v>41572</v>
      </c>
      <c r="B2719">
        <v>1719</v>
      </c>
      <c r="C2719">
        <v>8</v>
      </c>
      <c r="D2719">
        <f t="shared" ca="1" si="1078"/>
        <v>11.275675054487786</v>
      </c>
      <c r="E2719">
        <f t="shared" ca="1" si="1079"/>
        <v>-3.2756750544877864</v>
      </c>
      <c r="F2719" t="str">
        <f t="shared" ca="1" si="1080"/>
        <v>low</v>
      </c>
      <c r="G2719">
        <v>579</v>
      </c>
      <c r="H2719">
        <f t="shared" si="1081"/>
        <v>579</v>
      </c>
      <c r="I2719">
        <f t="shared" ca="1" si="1082"/>
        <v>657.48969382577457</v>
      </c>
      <c r="J2719">
        <f t="shared" ca="1" si="1083"/>
        <v>-78.489693825774566</v>
      </c>
      <c r="K2719" t="str">
        <f t="shared" ca="1" si="1084"/>
        <v>medium</v>
      </c>
      <c r="L2719">
        <v>11.3</v>
      </c>
      <c r="M2719" t="str">
        <f t="shared" si="1095"/>
        <v>medium</v>
      </c>
      <c r="N2719">
        <f t="shared" si="1066"/>
        <v>10</v>
      </c>
      <c r="O2719">
        <f t="shared" si="1067"/>
        <v>5</v>
      </c>
      <c r="P2719" t="str">
        <f t="shared" si="1068"/>
        <v>pátek</v>
      </c>
      <c r="Q2719">
        <f t="shared" si="1096"/>
        <v>0</v>
      </c>
      <c r="R2719">
        <f t="shared" si="1096"/>
        <v>0</v>
      </c>
      <c r="S2719">
        <f t="shared" si="1096"/>
        <v>0</v>
      </c>
      <c r="T2719">
        <f t="shared" si="1096"/>
        <v>0</v>
      </c>
      <c r="U2719">
        <f t="shared" si="1096"/>
        <v>0</v>
      </c>
      <c r="V2719">
        <f t="shared" si="1096"/>
        <v>0</v>
      </c>
      <c r="W2719">
        <f t="shared" si="1096"/>
        <v>0</v>
      </c>
      <c r="X2719">
        <f t="shared" si="1096"/>
        <v>0</v>
      </c>
      <c r="Y2719">
        <f t="shared" si="1096"/>
        <v>0</v>
      </c>
      <c r="Z2719">
        <f t="shared" si="1096"/>
        <v>1</v>
      </c>
      <c r="AA2719">
        <f t="shared" si="1096"/>
        <v>0</v>
      </c>
      <c r="AB2719">
        <f t="shared" si="1096"/>
        <v>0</v>
      </c>
      <c r="AC2719">
        <f t="shared" si="1097"/>
        <v>0</v>
      </c>
      <c r="AD2719">
        <f t="shared" si="1097"/>
        <v>0</v>
      </c>
      <c r="AE2719">
        <f t="shared" si="1097"/>
        <v>0</v>
      </c>
      <c r="AF2719">
        <f t="shared" si="1097"/>
        <v>0</v>
      </c>
      <c r="AG2719">
        <f t="shared" si="1097"/>
        <v>1</v>
      </c>
      <c r="AH2719">
        <f t="shared" si="1097"/>
        <v>0</v>
      </c>
      <c r="AI2719">
        <f t="shared" si="1097"/>
        <v>0</v>
      </c>
      <c r="AJ2719">
        <f t="shared" ca="1" si="1069"/>
        <v>1</v>
      </c>
      <c r="AK2719">
        <f t="shared" ca="1" si="1070"/>
        <v>0</v>
      </c>
      <c r="AL2719">
        <f t="shared" ca="1" si="1071"/>
        <v>0</v>
      </c>
      <c r="AM2719">
        <f t="shared" ca="1" si="1072"/>
        <v>0</v>
      </c>
      <c r="AN2719">
        <f t="shared" ca="1" si="1073"/>
        <v>1</v>
      </c>
      <c r="AO2719">
        <f t="shared" ca="1" si="1074"/>
        <v>0</v>
      </c>
      <c r="AP2719">
        <f t="shared" ca="1" si="1075"/>
        <v>0</v>
      </c>
      <c r="AQ2719">
        <f t="shared" ca="1" si="1076"/>
        <v>1</v>
      </c>
      <c r="AR2719">
        <f t="shared" ca="1" si="1077"/>
        <v>0</v>
      </c>
      <c r="AS2719">
        <v>0</v>
      </c>
      <c r="AT2719">
        <v>0</v>
      </c>
      <c r="AU2719">
        <f t="shared" ca="1" si="1094"/>
        <v>1</v>
      </c>
      <c r="AV2719">
        <f t="shared" ca="1" si="1094"/>
        <v>0</v>
      </c>
      <c r="AW2719">
        <f t="shared" ca="1" si="1094"/>
        <v>0</v>
      </c>
      <c r="AX2719">
        <v>0</v>
      </c>
    </row>
    <row r="2720" spans="1:50">
      <c r="A2720" s="2">
        <v>41573</v>
      </c>
      <c r="B2720">
        <v>1720</v>
      </c>
      <c r="C2720">
        <v>15</v>
      </c>
      <c r="D2720">
        <f t="shared" ca="1" si="1078"/>
        <v>11.276424424342443</v>
      </c>
      <c r="E2720">
        <f t="shared" ca="1" si="1079"/>
        <v>3.7235755756575575</v>
      </c>
      <c r="F2720" t="str">
        <f t="shared" ca="1" si="1080"/>
        <v>high</v>
      </c>
      <c r="G2720">
        <v>691</v>
      </c>
      <c r="H2720">
        <f t="shared" si="1081"/>
        <v>691</v>
      </c>
      <c r="I2720">
        <f t="shared" ca="1" si="1082"/>
        <v>657.47777599032372</v>
      </c>
      <c r="J2720">
        <f t="shared" ca="1" si="1083"/>
        <v>33.522224009676279</v>
      </c>
      <c r="K2720" t="str">
        <f t="shared" ca="1" si="1084"/>
        <v>high</v>
      </c>
      <c r="L2720">
        <v>14.2</v>
      </c>
      <c r="M2720" t="str">
        <f t="shared" si="1095"/>
        <v>high</v>
      </c>
      <c r="N2720">
        <f t="shared" si="1066"/>
        <v>10</v>
      </c>
      <c r="O2720">
        <f t="shared" si="1067"/>
        <v>6</v>
      </c>
      <c r="P2720" t="str">
        <f t="shared" si="1068"/>
        <v>sobota</v>
      </c>
      <c r="Q2720">
        <f t="shared" si="1096"/>
        <v>0</v>
      </c>
      <c r="R2720">
        <f t="shared" si="1096"/>
        <v>0</v>
      </c>
      <c r="S2720">
        <f t="shared" si="1096"/>
        <v>0</v>
      </c>
      <c r="T2720">
        <f t="shared" si="1096"/>
        <v>0</v>
      </c>
      <c r="U2720">
        <f t="shared" si="1096"/>
        <v>0</v>
      </c>
      <c r="V2720">
        <f t="shared" si="1096"/>
        <v>0</v>
      </c>
      <c r="W2720">
        <f t="shared" si="1096"/>
        <v>0</v>
      </c>
      <c r="X2720">
        <f t="shared" si="1096"/>
        <v>0</v>
      </c>
      <c r="Y2720">
        <f t="shared" si="1096"/>
        <v>0</v>
      </c>
      <c r="Z2720">
        <f t="shared" si="1096"/>
        <v>1</v>
      </c>
      <c r="AA2720">
        <f t="shared" si="1096"/>
        <v>0</v>
      </c>
      <c r="AB2720">
        <f t="shared" si="1096"/>
        <v>0</v>
      </c>
      <c r="AC2720">
        <f t="shared" si="1097"/>
        <v>0</v>
      </c>
      <c r="AD2720">
        <f t="shared" si="1097"/>
        <v>0</v>
      </c>
      <c r="AE2720">
        <f t="shared" si="1097"/>
        <v>0</v>
      </c>
      <c r="AF2720">
        <f t="shared" si="1097"/>
        <v>0</v>
      </c>
      <c r="AG2720">
        <f t="shared" si="1097"/>
        <v>0</v>
      </c>
      <c r="AH2720">
        <f t="shared" si="1097"/>
        <v>1</v>
      </c>
      <c r="AI2720">
        <f t="shared" si="1097"/>
        <v>0</v>
      </c>
      <c r="AJ2720">
        <f t="shared" ca="1" si="1069"/>
        <v>1</v>
      </c>
      <c r="AK2720">
        <f t="shared" ca="1" si="1070"/>
        <v>0</v>
      </c>
      <c r="AL2720">
        <f t="shared" ca="1" si="1071"/>
        <v>0</v>
      </c>
      <c r="AM2720">
        <f t="shared" ca="1" si="1072"/>
        <v>0</v>
      </c>
      <c r="AN2720">
        <f t="shared" ca="1" si="1073"/>
        <v>0</v>
      </c>
      <c r="AO2720">
        <f t="shared" ca="1" si="1074"/>
        <v>1</v>
      </c>
      <c r="AP2720">
        <f t="shared" ca="1" si="1075"/>
        <v>0</v>
      </c>
      <c r="AQ2720">
        <f t="shared" ca="1" si="1076"/>
        <v>0</v>
      </c>
      <c r="AR2720">
        <f t="shared" ca="1" si="1077"/>
        <v>1</v>
      </c>
      <c r="AS2720">
        <v>0</v>
      </c>
      <c r="AT2720">
        <v>0</v>
      </c>
      <c r="AU2720">
        <f t="shared" ca="1" si="1094"/>
        <v>0</v>
      </c>
      <c r="AV2720">
        <f t="shared" ca="1" si="1094"/>
        <v>0</v>
      </c>
      <c r="AW2720">
        <f t="shared" ca="1" si="1094"/>
        <v>1</v>
      </c>
      <c r="AX2720">
        <v>0</v>
      </c>
    </row>
    <row r="2721" spans="1:50">
      <c r="A2721" s="2">
        <v>41574</v>
      </c>
      <c r="B2721">
        <v>1721</v>
      </c>
      <c r="C2721">
        <v>10</v>
      </c>
      <c r="D2721">
        <f t="shared" ca="1" si="1078"/>
        <v>11.277174642158112</v>
      </c>
      <c r="E2721">
        <f t="shared" ca="1" si="1079"/>
        <v>-1.2771746421581121</v>
      </c>
      <c r="F2721" t="str">
        <f t="shared" ca="1" si="1080"/>
        <v>medium</v>
      </c>
      <c r="G2721">
        <v>662</v>
      </c>
      <c r="H2721">
        <f t="shared" si="1081"/>
        <v>662</v>
      </c>
      <c r="I2721">
        <f t="shared" ca="1" si="1082"/>
        <v>657.46598598189621</v>
      </c>
      <c r="J2721">
        <f t="shared" ca="1" si="1083"/>
        <v>4.5340140181037896</v>
      </c>
      <c r="K2721" t="str">
        <f t="shared" ca="1" si="1084"/>
        <v>medium</v>
      </c>
      <c r="L2721">
        <v>18.100000000000001</v>
      </c>
      <c r="M2721" t="str">
        <f t="shared" si="1095"/>
        <v>high</v>
      </c>
      <c r="N2721">
        <f t="shared" si="1066"/>
        <v>10</v>
      </c>
      <c r="O2721">
        <f t="shared" si="1067"/>
        <v>7</v>
      </c>
      <c r="P2721" t="str">
        <f t="shared" si="1068"/>
        <v>neděle</v>
      </c>
      <c r="Q2721">
        <f t="shared" ref="Q2721:AB2730" si="1098">VLOOKUP($N2721,$V$31:$AH$42,Q$592+1,0)</f>
        <v>0</v>
      </c>
      <c r="R2721">
        <f t="shared" si="1098"/>
        <v>0</v>
      </c>
      <c r="S2721">
        <f t="shared" si="1098"/>
        <v>0</v>
      </c>
      <c r="T2721">
        <f t="shared" si="1098"/>
        <v>0</v>
      </c>
      <c r="U2721">
        <f t="shared" si="1098"/>
        <v>0</v>
      </c>
      <c r="V2721">
        <f t="shared" si="1098"/>
        <v>0</v>
      </c>
      <c r="W2721">
        <f t="shared" si="1098"/>
        <v>0</v>
      </c>
      <c r="X2721">
        <f t="shared" si="1098"/>
        <v>0</v>
      </c>
      <c r="Y2721">
        <f t="shared" si="1098"/>
        <v>0</v>
      </c>
      <c r="Z2721">
        <f t="shared" si="1098"/>
        <v>1</v>
      </c>
      <c r="AA2721">
        <f t="shared" si="1098"/>
        <v>0</v>
      </c>
      <c r="AB2721">
        <f t="shared" si="1098"/>
        <v>0</v>
      </c>
      <c r="AC2721">
        <f t="shared" ref="AC2721:AI2730" si="1099">VLOOKUP($O2721,$V$74:$AC$80,AC$592+1,0)</f>
        <v>0</v>
      </c>
      <c r="AD2721">
        <f t="shared" si="1099"/>
        <v>0</v>
      </c>
      <c r="AE2721">
        <f t="shared" si="1099"/>
        <v>0</v>
      </c>
      <c r="AF2721">
        <f t="shared" si="1099"/>
        <v>0</v>
      </c>
      <c r="AG2721">
        <f t="shared" si="1099"/>
        <v>0</v>
      </c>
      <c r="AH2721">
        <f t="shared" si="1099"/>
        <v>0</v>
      </c>
      <c r="AI2721">
        <f t="shared" si="1099"/>
        <v>1</v>
      </c>
      <c r="AJ2721">
        <f t="shared" ca="1" si="1069"/>
        <v>1</v>
      </c>
      <c r="AK2721">
        <f t="shared" ca="1" si="1070"/>
        <v>0</v>
      </c>
      <c r="AL2721">
        <f t="shared" ca="1" si="1071"/>
        <v>0</v>
      </c>
      <c r="AM2721">
        <f t="shared" ca="1" si="1072"/>
        <v>0</v>
      </c>
      <c r="AN2721">
        <f t="shared" ca="1" si="1073"/>
        <v>1</v>
      </c>
      <c r="AO2721">
        <f t="shared" ca="1" si="1074"/>
        <v>0</v>
      </c>
      <c r="AP2721">
        <f t="shared" ca="1" si="1075"/>
        <v>0</v>
      </c>
      <c r="AQ2721">
        <f t="shared" ca="1" si="1076"/>
        <v>0</v>
      </c>
      <c r="AR2721">
        <f t="shared" ca="1" si="1077"/>
        <v>1</v>
      </c>
      <c r="AS2721">
        <v>0</v>
      </c>
      <c r="AT2721">
        <v>0</v>
      </c>
      <c r="AU2721">
        <f t="shared" ref="AU2721:AW2740" ca="1" si="1100">VLOOKUP(INDIRECT($AU$590&amp;ROW($A2721)),$F$17:$I$19,AU$592+1,0)</f>
        <v>0</v>
      </c>
      <c r="AV2721">
        <f t="shared" ca="1" si="1100"/>
        <v>1</v>
      </c>
      <c r="AW2721">
        <f t="shared" ca="1" si="1100"/>
        <v>0</v>
      </c>
      <c r="AX2721">
        <v>0</v>
      </c>
    </row>
    <row r="2722" spans="1:50">
      <c r="A2722" s="2">
        <v>41575</v>
      </c>
      <c r="B2722">
        <v>1722</v>
      </c>
      <c r="C2722">
        <v>12</v>
      </c>
      <c r="D2722">
        <f t="shared" ca="1" si="1078"/>
        <v>11.277925710227112</v>
      </c>
      <c r="E2722">
        <f t="shared" ca="1" si="1079"/>
        <v>0.72207428977288757</v>
      </c>
      <c r="F2722" t="str">
        <f t="shared" ca="1" si="1080"/>
        <v>medium</v>
      </c>
      <c r="G2722">
        <v>685</v>
      </c>
      <c r="H2722">
        <f t="shared" si="1081"/>
        <v>685</v>
      </c>
      <c r="I2722">
        <f t="shared" ca="1" si="1082"/>
        <v>657.45432411381921</v>
      </c>
      <c r="J2722">
        <f t="shared" ca="1" si="1083"/>
        <v>27.545675886180788</v>
      </c>
      <c r="K2722" t="str">
        <f t="shared" ca="1" si="1084"/>
        <v>high</v>
      </c>
      <c r="L2722">
        <v>14.55</v>
      </c>
      <c r="M2722" t="str">
        <f t="shared" si="1095"/>
        <v>high</v>
      </c>
      <c r="N2722">
        <f t="shared" si="1066"/>
        <v>10</v>
      </c>
      <c r="O2722">
        <f t="shared" si="1067"/>
        <v>1</v>
      </c>
      <c r="P2722" t="str">
        <f t="shared" si="1068"/>
        <v>pondělí</v>
      </c>
      <c r="Q2722">
        <f t="shared" si="1098"/>
        <v>0</v>
      </c>
      <c r="R2722">
        <f t="shared" si="1098"/>
        <v>0</v>
      </c>
      <c r="S2722">
        <f t="shared" si="1098"/>
        <v>0</v>
      </c>
      <c r="T2722">
        <f t="shared" si="1098"/>
        <v>0</v>
      </c>
      <c r="U2722">
        <f t="shared" si="1098"/>
        <v>0</v>
      </c>
      <c r="V2722">
        <f t="shared" si="1098"/>
        <v>0</v>
      </c>
      <c r="W2722">
        <f t="shared" si="1098"/>
        <v>0</v>
      </c>
      <c r="X2722">
        <f t="shared" si="1098"/>
        <v>0</v>
      </c>
      <c r="Y2722">
        <f t="shared" si="1098"/>
        <v>0</v>
      </c>
      <c r="Z2722">
        <f t="shared" si="1098"/>
        <v>1</v>
      </c>
      <c r="AA2722">
        <f t="shared" si="1098"/>
        <v>0</v>
      </c>
      <c r="AB2722">
        <f t="shared" si="1098"/>
        <v>0</v>
      </c>
      <c r="AC2722">
        <f t="shared" si="1099"/>
        <v>1</v>
      </c>
      <c r="AD2722">
        <f t="shared" si="1099"/>
        <v>0</v>
      </c>
      <c r="AE2722">
        <f t="shared" si="1099"/>
        <v>0</v>
      </c>
      <c r="AF2722">
        <f t="shared" si="1099"/>
        <v>0</v>
      </c>
      <c r="AG2722">
        <f t="shared" si="1099"/>
        <v>0</v>
      </c>
      <c r="AH2722">
        <f t="shared" si="1099"/>
        <v>0</v>
      </c>
      <c r="AI2722">
        <f t="shared" si="1099"/>
        <v>0</v>
      </c>
      <c r="AJ2722">
        <f t="shared" ca="1" si="1069"/>
        <v>1</v>
      </c>
      <c r="AK2722">
        <f t="shared" ca="1" si="1070"/>
        <v>0</v>
      </c>
      <c r="AL2722">
        <f t="shared" ca="1" si="1071"/>
        <v>0</v>
      </c>
      <c r="AM2722">
        <f t="shared" ca="1" si="1072"/>
        <v>0</v>
      </c>
      <c r="AN2722">
        <f t="shared" ca="1" si="1073"/>
        <v>0</v>
      </c>
      <c r="AO2722">
        <f t="shared" ca="1" si="1074"/>
        <v>1</v>
      </c>
      <c r="AP2722">
        <f t="shared" ca="1" si="1075"/>
        <v>0</v>
      </c>
      <c r="AQ2722">
        <f t="shared" ca="1" si="1076"/>
        <v>0</v>
      </c>
      <c r="AR2722">
        <f t="shared" ca="1" si="1077"/>
        <v>1</v>
      </c>
      <c r="AS2722">
        <v>0</v>
      </c>
      <c r="AT2722">
        <v>0</v>
      </c>
      <c r="AU2722">
        <f t="shared" ca="1" si="1100"/>
        <v>0</v>
      </c>
      <c r="AV2722">
        <f t="shared" ca="1" si="1100"/>
        <v>1</v>
      </c>
      <c r="AW2722">
        <f t="shared" ca="1" si="1100"/>
        <v>0</v>
      </c>
      <c r="AX2722">
        <v>0</v>
      </c>
    </row>
    <row r="2723" spans="1:50">
      <c r="A2723" s="2">
        <v>41576</v>
      </c>
      <c r="B2723">
        <v>1723</v>
      </c>
      <c r="C2723">
        <v>23</v>
      </c>
      <c r="D2723">
        <f t="shared" ca="1" si="1078"/>
        <v>11.278677630841758</v>
      </c>
      <c r="E2723">
        <f t="shared" ca="1" si="1079"/>
        <v>11.721322369158242</v>
      </c>
      <c r="F2723" t="str">
        <f t="shared" ca="1" si="1080"/>
        <v>high</v>
      </c>
      <c r="G2723">
        <v>1205</v>
      </c>
      <c r="H2723">
        <f t="shared" si="1081"/>
        <v>1205</v>
      </c>
      <c r="I2723">
        <f t="shared" ca="1" si="1082"/>
        <v>657.44279069941945</v>
      </c>
      <c r="J2723">
        <f t="shared" ca="1" si="1083"/>
        <v>547.55720930058055</v>
      </c>
      <c r="K2723" t="str">
        <f t="shared" ca="1" si="1084"/>
        <v>high</v>
      </c>
      <c r="L2723">
        <v>13.350000000000001</v>
      </c>
      <c r="M2723" t="str">
        <f t="shared" si="1095"/>
        <v>medium</v>
      </c>
      <c r="N2723">
        <f t="shared" si="1066"/>
        <v>10</v>
      </c>
      <c r="O2723">
        <f t="shared" si="1067"/>
        <v>2</v>
      </c>
      <c r="P2723" t="str">
        <f t="shared" si="1068"/>
        <v>úterý</v>
      </c>
      <c r="Q2723">
        <f t="shared" si="1098"/>
        <v>0</v>
      </c>
      <c r="R2723">
        <f t="shared" si="1098"/>
        <v>0</v>
      </c>
      <c r="S2723">
        <f t="shared" si="1098"/>
        <v>0</v>
      </c>
      <c r="T2723">
        <f t="shared" si="1098"/>
        <v>0</v>
      </c>
      <c r="U2723">
        <f t="shared" si="1098"/>
        <v>0</v>
      </c>
      <c r="V2723">
        <f t="shared" si="1098"/>
        <v>0</v>
      </c>
      <c r="W2723">
        <f t="shared" si="1098"/>
        <v>0</v>
      </c>
      <c r="X2723">
        <f t="shared" si="1098"/>
        <v>0</v>
      </c>
      <c r="Y2723">
        <f t="shared" si="1098"/>
        <v>0</v>
      </c>
      <c r="Z2723">
        <f t="shared" si="1098"/>
        <v>1</v>
      </c>
      <c r="AA2723">
        <f t="shared" si="1098"/>
        <v>0</v>
      </c>
      <c r="AB2723">
        <f t="shared" si="1098"/>
        <v>0</v>
      </c>
      <c r="AC2723">
        <f t="shared" si="1099"/>
        <v>0</v>
      </c>
      <c r="AD2723">
        <f t="shared" si="1099"/>
        <v>1</v>
      </c>
      <c r="AE2723">
        <f t="shared" si="1099"/>
        <v>0</v>
      </c>
      <c r="AF2723">
        <f t="shared" si="1099"/>
        <v>0</v>
      </c>
      <c r="AG2723">
        <f t="shared" si="1099"/>
        <v>0</v>
      </c>
      <c r="AH2723">
        <f t="shared" si="1099"/>
        <v>0</v>
      </c>
      <c r="AI2723">
        <f t="shared" si="1099"/>
        <v>0</v>
      </c>
      <c r="AJ2723">
        <f t="shared" ca="1" si="1069"/>
        <v>1</v>
      </c>
      <c r="AK2723">
        <f t="shared" ca="1" si="1070"/>
        <v>0</v>
      </c>
      <c r="AL2723">
        <f t="shared" ca="1" si="1071"/>
        <v>0</v>
      </c>
      <c r="AM2723">
        <f t="shared" ca="1" si="1072"/>
        <v>0</v>
      </c>
      <c r="AN2723">
        <f t="shared" ca="1" si="1073"/>
        <v>0</v>
      </c>
      <c r="AO2723">
        <f t="shared" ca="1" si="1074"/>
        <v>1</v>
      </c>
      <c r="AP2723">
        <f t="shared" ca="1" si="1075"/>
        <v>0</v>
      </c>
      <c r="AQ2723">
        <f t="shared" ca="1" si="1076"/>
        <v>1</v>
      </c>
      <c r="AR2723">
        <f t="shared" ca="1" si="1077"/>
        <v>0</v>
      </c>
      <c r="AS2723">
        <v>0</v>
      </c>
      <c r="AT2723">
        <v>0</v>
      </c>
      <c r="AU2723">
        <f t="shared" ca="1" si="1100"/>
        <v>0</v>
      </c>
      <c r="AV2723">
        <f t="shared" ca="1" si="1100"/>
        <v>0</v>
      </c>
      <c r="AW2723">
        <f t="shared" ca="1" si="1100"/>
        <v>1</v>
      </c>
      <c r="AX2723">
        <v>0</v>
      </c>
    </row>
    <row r="2724" spans="1:50">
      <c r="A2724" s="2">
        <v>41577</v>
      </c>
      <c r="B2724">
        <v>1724</v>
      </c>
      <c r="C2724">
        <v>8</v>
      </c>
      <c r="D2724">
        <f t="shared" ca="1" si="1078"/>
        <v>11.279430406294368</v>
      </c>
      <c r="E2724">
        <f t="shared" ca="1" si="1079"/>
        <v>-3.2794304062943684</v>
      </c>
      <c r="F2724" t="str">
        <f t="shared" ca="1" si="1080"/>
        <v>low</v>
      </c>
      <c r="G2724">
        <v>221</v>
      </c>
      <c r="H2724">
        <f t="shared" si="1081"/>
        <v>221</v>
      </c>
      <c r="I2724">
        <f t="shared" ca="1" si="1082"/>
        <v>657.43138605202398</v>
      </c>
      <c r="J2724">
        <f t="shared" ca="1" si="1083"/>
        <v>-436.43138605202398</v>
      </c>
      <c r="K2724" t="str">
        <f t="shared" ca="1" si="1084"/>
        <v>low</v>
      </c>
      <c r="L2724">
        <v>11.8</v>
      </c>
      <c r="M2724" t="str">
        <f t="shared" si="1095"/>
        <v>medium</v>
      </c>
      <c r="N2724">
        <f t="shared" si="1066"/>
        <v>10</v>
      </c>
      <c r="O2724">
        <f t="shared" si="1067"/>
        <v>3</v>
      </c>
      <c r="P2724" t="str">
        <f t="shared" si="1068"/>
        <v>středa</v>
      </c>
      <c r="Q2724">
        <f t="shared" si="1098"/>
        <v>0</v>
      </c>
      <c r="R2724">
        <f t="shared" si="1098"/>
        <v>0</v>
      </c>
      <c r="S2724">
        <f t="shared" si="1098"/>
        <v>0</v>
      </c>
      <c r="T2724">
        <f t="shared" si="1098"/>
        <v>0</v>
      </c>
      <c r="U2724">
        <f t="shared" si="1098"/>
        <v>0</v>
      </c>
      <c r="V2724">
        <f t="shared" si="1098"/>
        <v>0</v>
      </c>
      <c r="W2724">
        <f t="shared" si="1098"/>
        <v>0</v>
      </c>
      <c r="X2724">
        <f t="shared" si="1098"/>
        <v>0</v>
      </c>
      <c r="Y2724">
        <f t="shared" si="1098"/>
        <v>0</v>
      </c>
      <c r="Z2724">
        <f t="shared" si="1098"/>
        <v>1</v>
      </c>
      <c r="AA2724">
        <f t="shared" si="1098"/>
        <v>0</v>
      </c>
      <c r="AB2724">
        <f t="shared" si="1098"/>
        <v>0</v>
      </c>
      <c r="AC2724">
        <f t="shared" si="1099"/>
        <v>0</v>
      </c>
      <c r="AD2724">
        <f t="shared" si="1099"/>
        <v>0</v>
      </c>
      <c r="AE2724">
        <f t="shared" si="1099"/>
        <v>1</v>
      </c>
      <c r="AF2724">
        <f t="shared" si="1099"/>
        <v>0</v>
      </c>
      <c r="AG2724">
        <f t="shared" si="1099"/>
        <v>0</v>
      </c>
      <c r="AH2724">
        <f t="shared" si="1099"/>
        <v>0</v>
      </c>
      <c r="AI2724">
        <f t="shared" si="1099"/>
        <v>0</v>
      </c>
      <c r="AJ2724">
        <f t="shared" ca="1" si="1069"/>
        <v>1</v>
      </c>
      <c r="AK2724">
        <f t="shared" ca="1" si="1070"/>
        <v>0</v>
      </c>
      <c r="AL2724">
        <f t="shared" ca="1" si="1071"/>
        <v>0</v>
      </c>
      <c r="AM2724">
        <f t="shared" ca="1" si="1072"/>
        <v>0</v>
      </c>
      <c r="AN2724">
        <f t="shared" ca="1" si="1073"/>
        <v>1</v>
      </c>
      <c r="AO2724">
        <f t="shared" ca="1" si="1074"/>
        <v>0</v>
      </c>
      <c r="AP2724">
        <f t="shared" ca="1" si="1075"/>
        <v>0</v>
      </c>
      <c r="AQ2724">
        <f t="shared" ca="1" si="1076"/>
        <v>1</v>
      </c>
      <c r="AR2724">
        <f t="shared" ca="1" si="1077"/>
        <v>0</v>
      </c>
      <c r="AS2724">
        <v>0</v>
      </c>
      <c r="AT2724">
        <v>0</v>
      </c>
      <c r="AU2724">
        <f t="shared" ca="1" si="1100"/>
        <v>1</v>
      </c>
      <c r="AV2724">
        <f t="shared" ca="1" si="1100"/>
        <v>0</v>
      </c>
      <c r="AW2724">
        <f t="shared" ca="1" si="1100"/>
        <v>0</v>
      </c>
      <c r="AX2724">
        <v>0</v>
      </c>
    </row>
    <row r="2725" spans="1:50">
      <c r="A2725" s="2">
        <v>41578</v>
      </c>
      <c r="B2725">
        <v>1725</v>
      </c>
      <c r="C2725">
        <v>15</v>
      </c>
      <c r="D2725">
        <f t="shared" ca="1" si="1078"/>
        <v>11.280184038877261</v>
      </c>
      <c r="E2725">
        <f t="shared" ca="1" si="1079"/>
        <v>3.7198159611227393</v>
      </c>
      <c r="F2725" t="str">
        <f t="shared" ca="1" si="1080"/>
        <v>high</v>
      </c>
      <c r="G2725">
        <v>484</v>
      </c>
      <c r="H2725">
        <f t="shared" si="1081"/>
        <v>484</v>
      </c>
      <c r="I2725">
        <f t="shared" ca="1" si="1082"/>
        <v>657.42011048495954</v>
      </c>
      <c r="J2725">
        <f t="shared" ca="1" si="1083"/>
        <v>-173.42011048495954</v>
      </c>
      <c r="K2725" t="str">
        <f t="shared" ca="1" si="1084"/>
        <v>medium</v>
      </c>
      <c r="L2725">
        <v>5.0999999999999996</v>
      </c>
      <c r="M2725" t="str">
        <f t="shared" si="1095"/>
        <v>medium</v>
      </c>
      <c r="N2725">
        <f t="shared" si="1066"/>
        <v>10</v>
      </c>
      <c r="O2725">
        <f t="shared" si="1067"/>
        <v>4</v>
      </c>
      <c r="P2725" t="str">
        <f t="shared" si="1068"/>
        <v>čtvrtek</v>
      </c>
      <c r="Q2725">
        <f t="shared" si="1098"/>
        <v>0</v>
      </c>
      <c r="R2725">
        <f t="shared" si="1098"/>
        <v>0</v>
      </c>
      <c r="S2725">
        <f t="shared" si="1098"/>
        <v>0</v>
      </c>
      <c r="T2725">
        <f t="shared" si="1098"/>
        <v>0</v>
      </c>
      <c r="U2725">
        <f t="shared" si="1098"/>
        <v>0</v>
      </c>
      <c r="V2725">
        <f t="shared" si="1098"/>
        <v>0</v>
      </c>
      <c r="W2725">
        <f t="shared" si="1098"/>
        <v>0</v>
      </c>
      <c r="X2725">
        <f t="shared" si="1098"/>
        <v>0</v>
      </c>
      <c r="Y2725">
        <f t="shared" si="1098"/>
        <v>0</v>
      </c>
      <c r="Z2725">
        <f t="shared" si="1098"/>
        <v>1</v>
      </c>
      <c r="AA2725">
        <f t="shared" si="1098"/>
        <v>0</v>
      </c>
      <c r="AB2725">
        <f t="shared" si="1098"/>
        <v>0</v>
      </c>
      <c r="AC2725">
        <f t="shared" si="1099"/>
        <v>0</v>
      </c>
      <c r="AD2725">
        <f t="shared" si="1099"/>
        <v>0</v>
      </c>
      <c r="AE2725">
        <f t="shared" si="1099"/>
        <v>0</v>
      </c>
      <c r="AF2725">
        <f t="shared" si="1099"/>
        <v>1</v>
      </c>
      <c r="AG2725">
        <f t="shared" si="1099"/>
        <v>0</v>
      </c>
      <c r="AH2725">
        <f t="shared" si="1099"/>
        <v>0</v>
      </c>
      <c r="AI2725">
        <f t="shared" si="1099"/>
        <v>0</v>
      </c>
      <c r="AJ2725">
        <f t="shared" ca="1" si="1069"/>
        <v>1</v>
      </c>
      <c r="AK2725">
        <f t="shared" ca="1" si="1070"/>
        <v>0</v>
      </c>
      <c r="AL2725">
        <f t="shared" ca="1" si="1071"/>
        <v>0</v>
      </c>
      <c r="AM2725">
        <f t="shared" ca="1" si="1072"/>
        <v>0</v>
      </c>
      <c r="AN2725">
        <f t="shared" ca="1" si="1073"/>
        <v>1</v>
      </c>
      <c r="AO2725">
        <f t="shared" ca="1" si="1074"/>
        <v>0</v>
      </c>
      <c r="AP2725">
        <f t="shared" ca="1" si="1075"/>
        <v>0</v>
      </c>
      <c r="AQ2725">
        <f t="shared" ca="1" si="1076"/>
        <v>1</v>
      </c>
      <c r="AR2725">
        <f t="shared" ca="1" si="1077"/>
        <v>0</v>
      </c>
      <c r="AS2725">
        <v>0</v>
      </c>
      <c r="AT2725">
        <v>0</v>
      </c>
      <c r="AU2725">
        <f t="shared" ca="1" si="1100"/>
        <v>0</v>
      </c>
      <c r="AV2725">
        <f t="shared" ca="1" si="1100"/>
        <v>0</v>
      </c>
      <c r="AW2725">
        <f t="shared" ca="1" si="1100"/>
        <v>1</v>
      </c>
      <c r="AX2725">
        <v>0</v>
      </c>
    </row>
    <row r="2726" spans="1:50">
      <c r="A2726" s="2">
        <v>41579</v>
      </c>
      <c r="B2726">
        <v>1726</v>
      </c>
      <c r="C2726">
        <v>11</v>
      </c>
      <c r="D2726">
        <f t="shared" ca="1" si="1078"/>
        <v>11.280938530882754</v>
      </c>
      <c r="E2726">
        <f t="shared" ca="1" si="1079"/>
        <v>-0.28093853088275367</v>
      </c>
      <c r="F2726" t="str">
        <f t="shared" ca="1" si="1080"/>
        <v>medium</v>
      </c>
      <c r="G2726">
        <v>391</v>
      </c>
      <c r="H2726">
        <f t="shared" si="1081"/>
        <v>391</v>
      </c>
      <c r="I2726">
        <f t="shared" ca="1" si="1082"/>
        <v>657.40896431155318</v>
      </c>
      <c r="J2726">
        <f t="shared" ca="1" si="1083"/>
        <v>-266.40896431155318</v>
      </c>
      <c r="K2726" t="str">
        <f t="shared" ca="1" si="1084"/>
        <v>medium</v>
      </c>
      <c r="L2726">
        <v>3.1</v>
      </c>
      <c r="M2726" t="str">
        <f t="shared" si="1095"/>
        <v>low</v>
      </c>
      <c r="N2726">
        <f t="shared" si="1066"/>
        <v>11</v>
      </c>
      <c r="O2726">
        <f t="shared" si="1067"/>
        <v>5</v>
      </c>
      <c r="P2726" t="str">
        <f t="shared" si="1068"/>
        <v>pátek</v>
      </c>
      <c r="Q2726">
        <f t="shared" si="1098"/>
        <v>0</v>
      </c>
      <c r="R2726">
        <f t="shared" si="1098"/>
        <v>0</v>
      </c>
      <c r="S2726">
        <f t="shared" si="1098"/>
        <v>0</v>
      </c>
      <c r="T2726">
        <f t="shared" si="1098"/>
        <v>0</v>
      </c>
      <c r="U2726">
        <f t="shared" si="1098"/>
        <v>0</v>
      </c>
      <c r="V2726">
        <f t="shared" si="1098"/>
        <v>0</v>
      </c>
      <c r="W2726">
        <f t="shared" si="1098"/>
        <v>0</v>
      </c>
      <c r="X2726">
        <f t="shared" si="1098"/>
        <v>0</v>
      </c>
      <c r="Y2726">
        <f t="shared" si="1098"/>
        <v>0</v>
      </c>
      <c r="Z2726">
        <f t="shared" si="1098"/>
        <v>0</v>
      </c>
      <c r="AA2726">
        <f t="shared" si="1098"/>
        <v>1</v>
      </c>
      <c r="AB2726">
        <f t="shared" si="1098"/>
        <v>0</v>
      </c>
      <c r="AC2726">
        <f t="shared" si="1099"/>
        <v>0</v>
      </c>
      <c r="AD2726">
        <f t="shared" si="1099"/>
        <v>0</v>
      </c>
      <c r="AE2726">
        <f t="shared" si="1099"/>
        <v>0</v>
      </c>
      <c r="AF2726">
        <f t="shared" si="1099"/>
        <v>0</v>
      </c>
      <c r="AG2726">
        <f t="shared" si="1099"/>
        <v>1</v>
      </c>
      <c r="AH2726">
        <f t="shared" si="1099"/>
        <v>0</v>
      </c>
      <c r="AI2726">
        <f t="shared" si="1099"/>
        <v>0</v>
      </c>
      <c r="AJ2726">
        <f t="shared" ca="1" si="1069"/>
        <v>1</v>
      </c>
      <c r="AK2726">
        <f t="shared" ca="1" si="1070"/>
        <v>0</v>
      </c>
      <c r="AL2726">
        <f t="shared" ca="1" si="1071"/>
        <v>0</v>
      </c>
      <c r="AM2726">
        <f t="shared" ca="1" si="1072"/>
        <v>0</v>
      </c>
      <c r="AN2726">
        <f t="shared" ca="1" si="1073"/>
        <v>1</v>
      </c>
      <c r="AO2726">
        <f t="shared" ca="1" si="1074"/>
        <v>0</v>
      </c>
      <c r="AP2726">
        <f t="shared" ca="1" si="1075"/>
        <v>1</v>
      </c>
      <c r="AQ2726">
        <f t="shared" ca="1" si="1076"/>
        <v>0</v>
      </c>
      <c r="AR2726">
        <f t="shared" ca="1" si="1077"/>
        <v>0</v>
      </c>
      <c r="AS2726">
        <v>0</v>
      </c>
      <c r="AT2726">
        <v>0</v>
      </c>
      <c r="AU2726">
        <f t="shared" ca="1" si="1100"/>
        <v>0</v>
      </c>
      <c r="AV2726">
        <f t="shared" ca="1" si="1100"/>
        <v>1</v>
      </c>
      <c r="AW2726">
        <f t="shared" ca="1" si="1100"/>
        <v>0</v>
      </c>
      <c r="AX2726">
        <v>0</v>
      </c>
    </row>
    <row r="2727" spans="1:50">
      <c r="A2727" s="2">
        <v>41580</v>
      </c>
      <c r="B2727">
        <v>1727</v>
      </c>
      <c r="C2727">
        <v>8</v>
      </c>
      <c r="D2727">
        <f t="shared" ca="1" si="1078"/>
        <v>11.281693884603158</v>
      </c>
      <c r="E2727">
        <f t="shared" ca="1" si="1079"/>
        <v>-3.2816938846031576</v>
      </c>
      <c r="F2727" t="str">
        <f t="shared" ca="1" si="1080"/>
        <v>low</v>
      </c>
      <c r="G2727">
        <v>285</v>
      </c>
      <c r="H2727">
        <f t="shared" si="1081"/>
        <v>285</v>
      </c>
      <c r="I2727">
        <f t="shared" ca="1" si="1082"/>
        <v>657.39794784513174</v>
      </c>
      <c r="J2727">
        <f t="shared" ca="1" si="1083"/>
        <v>-372.39794784513174</v>
      </c>
      <c r="K2727" t="str">
        <f t="shared" ca="1" si="1084"/>
        <v>low</v>
      </c>
      <c r="L2727">
        <v>6.4</v>
      </c>
      <c r="M2727" t="str">
        <f t="shared" si="1095"/>
        <v>medium</v>
      </c>
      <c r="N2727">
        <f t="shared" si="1066"/>
        <v>11</v>
      </c>
      <c r="O2727">
        <f t="shared" si="1067"/>
        <v>6</v>
      </c>
      <c r="P2727" t="str">
        <f t="shared" si="1068"/>
        <v>sobota</v>
      </c>
      <c r="Q2727">
        <f t="shared" si="1098"/>
        <v>0</v>
      </c>
      <c r="R2727">
        <f t="shared" si="1098"/>
        <v>0</v>
      </c>
      <c r="S2727">
        <f t="shared" si="1098"/>
        <v>0</v>
      </c>
      <c r="T2727">
        <f t="shared" si="1098"/>
        <v>0</v>
      </c>
      <c r="U2727">
        <f t="shared" si="1098"/>
        <v>0</v>
      </c>
      <c r="V2727">
        <f t="shared" si="1098"/>
        <v>0</v>
      </c>
      <c r="W2727">
        <f t="shared" si="1098"/>
        <v>0</v>
      </c>
      <c r="X2727">
        <f t="shared" si="1098"/>
        <v>0</v>
      </c>
      <c r="Y2727">
        <f t="shared" si="1098"/>
        <v>0</v>
      </c>
      <c r="Z2727">
        <f t="shared" si="1098"/>
        <v>0</v>
      </c>
      <c r="AA2727">
        <f t="shared" si="1098"/>
        <v>1</v>
      </c>
      <c r="AB2727">
        <f t="shared" si="1098"/>
        <v>0</v>
      </c>
      <c r="AC2727">
        <f t="shared" si="1099"/>
        <v>0</v>
      </c>
      <c r="AD2727">
        <f t="shared" si="1099"/>
        <v>0</v>
      </c>
      <c r="AE2727">
        <f t="shared" si="1099"/>
        <v>0</v>
      </c>
      <c r="AF2727">
        <f t="shared" si="1099"/>
        <v>0</v>
      </c>
      <c r="AG2727">
        <f t="shared" si="1099"/>
        <v>0</v>
      </c>
      <c r="AH2727">
        <f t="shared" si="1099"/>
        <v>1</v>
      </c>
      <c r="AI2727">
        <f t="shared" si="1099"/>
        <v>0</v>
      </c>
      <c r="AJ2727">
        <f t="shared" ca="1" si="1069"/>
        <v>1</v>
      </c>
      <c r="AK2727">
        <f t="shared" ca="1" si="1070"/>
        <v>0</v>
      </c>
      <c r="AL2727">
        <f t="shared" ca="1" si="1071"/>
        <v>0</v>
      </c>
      <c r="AM2727">
        <f t="shared" ca="1" si="1072"/>
        <v>0</v>
      </c>
      <c r="AN2727">
        <f t="shared" ca="1" si="1073"/>
        <v>1</v>
      </c>
      <c r="AO2727">
        <f t="shared" ca="1" si="1074"/>
        <v>0</v>
      </c>
      <c r="AP2727">
        <f t="shared" ca="1" si="1075"/>
        <v>0</v>
      </c>
      <c r="AQ2727">
        <f t="shared" ca="1" si="1076"/>
        <v>1</v>
      </c>
      <c r="AR2727">
        <f t="shared" ca="1" si="1077"/>
        <v>0</v>
      </c>
      <c r="AS2727">
        <v>0</v>
      </c>
      <c r="AT2727">
        <v>0</v>
      </c>
      <c r="AU2727">
        <f t="shared" ca="1" si="1100"/>
        <v>1</v>
      </c>
      <c r="AV2727">
        <f t="shared" ca="1" si="1100"/>
        <v>0</v>
      </c>
      <c r="AW2727">
        <f t="shared" ca="1" si="1100"/>
        <v>0</v>
      </c>
      <c r="AX2727">
        <v>0</v>
      </c>
    </row>
    <row r="2728" spans="1:50">
      <c r="A2728" s="2">
        <v>41581</v>
      </c>
      <c r="B2728">
        <v>1728</v>
      </c>
      <c r="C2728">
        <v>7</v>
      </c>
      <c r="D2728">
        <f t="shared" ca="1" si="1078"/>
        <v>11.282450102330797</v>
      </c>
      <c r="E2728">
        <f t="shared" ca="1" si="1079"/>
        <v>-4.282450102330797</v>
      </c>
      <c r="F2728" t="str">
        <f t="shared" ca="1" si="1080"/>
        <v>low</v>
      </c>
      <c r="G2728">
        <v>346</v>
      </c>
      <c r="H2728">
        <f t="shared" si="1081"/>
        <v>346</v>
      </c>
      <c r="I2728">
        <f t="shared" ca="1" si="1082"/>
        <v>657.38706139902217</v>
      </c>
      <c r="J2728">
        <f t="shared" ca="1" si="1083"/>
        <v>-311.38706139902217</v>
      </c>
      <c r="K2728" t="str">
        <f t="shared" ca="1" si="1084"/>
        <v>low</v>
      </c>
      <c r="L2728">
        <v>9.83</v>
      </c>
      <c r="M2728" t="str">
        <f t="shared" si="1095"/>
        <v>medium</v>
      </c>
      <c r="N2728">
        <f t="shared" si="1066"/>
        <v>11</v>
      </c>
      <c r="O2728">
        <f t="shared" si="1067"/>
        <v>7</v>
      </c>
      <c r="P2728" t="str">
        <f t="shared" si="1068"/>
        <v>neděle</v>
      </c>
      <c r="Q2728">
        <f t="shared" si="1098"/>
        <v>0</v>
      </c>
      <c r="R2728">
        <f t="shared" si="1098"/>
        <v>0</v>
      </c>
      <c r="S2728">
        <f t="shared" si="1098"/>
        <v>0</v>
      </c>
      <c r="T2728">
        <f t="shared" si="1098"/>
        <v>0</v>
      </c>
      <c r="U2728">
        <f t="shared" si="1098"/>
        <v>0</v>
      </c>
      <c r="V2728">
        <f t="shared" si="1098"/>
        <v>0</v>
      </c>
      <c r="W2728">
        <f t="shared" si="1098"/>
        <v>0</v>
      </c>
      <c r="X2728">
        <f t="shared" si="1098"/>
        <v>0</v>
      </c>
      <c r="Y2728">
        <f t="shared" si="1098"/>
        <v>0</v>
      </c>
      <c r="Z2728">
        <f t="shared" si="1098"/>
        <v>0</v>
      </c>
      <c r="AA2728">
        <f t="shared" si="1098"/>
        <v>1</v>
      </c>
      <c r="AB2728">
        <f t="shared" si="1098"/>
        <v>0</v>
      </c>
      <c r="AC2728">
        <f t="shared" si="1099"/>
        <v>0</v>
      </c>
      <c r="AD2728">
        <f t="shared" si="1099"/>
        <v>0</v>
      </c>
      <c r="AE2728">
        <f t="shared" si="1099"/>
        <v>0</v>
      </c>
      <c r="AF2728">
        <f t="shared" si="1099"/>
        <v>0</v>
      </c>
      <c r="AG2728">
        <f t="shared" si="1099"/>
        <v>0</v>
      </c>
      <c r="AH2728">
        <f t="shared" si="1099"/>
        <v>0</v>
      </c>
      <c r="AI2728">
        <f t="shared" si="1099"/>
        <v>1</v>
      </c>
      <c r="AJ2728">
        <f t="shared" ca="1" si="1069"/>
        <v>1</v>
      </c>
      <c r="AK2728">
        <f t="shared" ca="1" si="1070"/>
        <v>0</v>
      </c>
      <c r="AL2728">
        <f t="shared" ca="1" si="1071"/>
        <v>0</v>
      </c>
      <c r="AM2728">
        <f t="shared" ca="1" si="1072"/>
        <v>1</v>
      </c>
      <c r="AN2728">
        <f t="shared" ca="1" si="1073"/>
        <v>0</v>
      </c>
      <c r="AO2728">
        <f t="shared" ca="1" si="1074"/>
        <v>0</v>
      </c>
      <c r="AP2728">
        <f t="shared" ca="1" si="1075"/>
        <v>0</v>
      </c>
      <c r="AQ2728">
        <f t="shared" ca="1" si="1076"/>
        <v>1</v>
      </c>
      <c r="AR2728">
        <f t="shared" ca="1" si="1077"/>
        <v>0</v>
      </c>
      <c r="AS2728">
        <v>1</v>
      </c>
      <c r="AT2728">
        <v>0</v>
      </c>
      <c r="AU2728">
        <f t="shared" ca="1" si="1100"/>
        <v>1</v>
      </c>
      <c r="AV2728">
        <f t="shared" ca="1" si="1100"/>
        <v>0</v>
      </c>
      <c r="AW2728">
        <f t="shared" ca="1" si="1100"/>
        <v>0</v>
      </c>
      <c r="AX2728">
        <v>0</v>
      </c>
    </row>
    <row r="2729" spans="1:50">
      <c r="A2729" s="2">
        <v>41582</v>
      </c>
      <c r="B2729">
        <v>1729</v>
      </c>
      <c r="C2729">
        <v>15</v>
      </c>
      <c r="D2729">
        <f t="shared" ca="1" si="1078"/>
        <v>11.283207186357984</v>
      </c>
      <c r="E2729">
        <f t="shared" ca="1" si="1079"/>
        <v>3.7167928136420159</v>
      </c>
      <c r="F2729" t="str">
        <f t="shared" ca="1" si="1080"/>
        <v>high</v>
      </c>
      <c r="G2729">
        <v>1108</v>
      </c>
      <c r="H2729">
        <f t="shared" si="1081"/>
        <v>1108</v>
      </c>
      <c r="I2729">
        <f t="shared" ca="1" si="1082"/>
        <v>657.37630528655143</v>
      </c>
      <c r="J2729">
        <f t="shared" ca="1" si="1083"/>
        <v>450.62369471344857</v>
      </c>
      <c r="K2729" t="str">
        <f t="shared" ca="1" si="1084"/>
        <v>high</v>
      </c>
      <c r="L2729">
        <v>6.75</v>
      </c>
      <c r="M2729" t="str">
        <f t="shared" si="1095"/>
        <v>medium</v>
      </c>
      <c r="N2729">
        <f t="shared" ref="N2729:N2792" si="1101">MONTH(A2729)</f>
        <v>11</v>
      </c>
      <c r="O2729">
        <f t="shared" ref="O2729:O2792" si="1102">WEEKDAY(A2729,2)</f>
        <v>1</v>
      </c>
      <c r="P2729" t="str">
        <f t="shared" ref="P2729:P2792" si="1103">VLOOKUP(O2729,$O$581:$P$587,2,0)</f>
        <v>pondělí</v>
      </c>
      <c r="Q2729">
        <f t="shared" si="1098"/>
        <v>0</v>
      </c>
      <c r="R2729">
        <f t="shared" si="1098"/>
        <v>0</v>
      </c>
      <c r="S2729">
        <f t="shared" si="1098"/>
        <v>0</v>
      </c>
      <c r="T2729">
        <f t="shared" si="1098"/>
        <v>0</v>
      </c>
      <c r="U2729">
        <f t="shared" si="1098"/>
        <v>0</v>
      </c>
      <c r="V2729">
        <f t="shared" si="1098"/>
        <v>0</v>
      </c>
      <c r="W2729">
        <f t="shared" si="1098"/>
        <v>0</v>
      </c>
      <c r="X2729">
        <f t="shared" si="1098"/>
        <v>0</v>
      </c>
      <c r="Y2729">
        <f t="shared" si="1098"/>
        <v>0</v>
      </c>
      <c r="Z2729">
        <f t="shared" si="1098"/>
        <v>0</v>
      </c>
      <c r="AA2729">
        <f t="shared" si="1098"/>
        <v>1</v>
      </c>
      <c r="AB2729">
        <f t="shared" si="1098"/>
        <v>0</v>
      </c>
      <c r="AC2729">
        <f t="shared" si="1099"/>
        <v>1</v>
      </c>
      <c r="AD2729">
        <f t="shared" si="1099"/>
        <v>0</v>
      </c>
      <c r="AE2729">
        <f t="shared" si="1099"/>
        <v>0</v>
      </c>
      <c r="AF2729">
        <f t="shared" si="1099"/>
        <v>0</v>
      </c>
      <c r="AG2729">
        <f t="shared" si="1099"/>
        <v>0</v>
      </c>
      <c r="AH2729">
        <f t="shared" si="1099"/>
        <v>0</v>
      </c>
      <c r="AI2729">
        <f t="shared" si="1099"/>
        <v>0</v>
      </c>
      <c r="AJ2729">
        <f t="shared" ref="AJ2729:AJ2792" ca="1" si="1104">VLOOKUP(INDIRECT($AJ$590&amp;ROW($A2729)+AJ$591),$F$17:$I$19,AJ$592+1,0)</f>
        <v>1</v>
      </c>
      <c r="AK2729">
        <f t="shared" ref="AK2729:AK2792" ca="1" si="1105">VLOOKUP(INDIRECT($AJ$590&amp;ROW($A2729)+AJ$591),$F$17:$I$19,AK$592+1,0)</f>
        <v>0</v>
      </c>
      <c r="AL2729">
        <f t="shared" ref="AL2729:AL2792" ca="1" si="1106">VLOOKUP(INDIRECT($AJ$590&amp;ROW($A2729)+AJ$591),$F$17:$I$19,AL$592+1,0)</f>
        <v>0</v>
      </c>
      <c r="AM2729">
        <f t="shared" ref="AM2729:AM2792" ca="1" si="1107">VLOOKUP(INDIRECT($AJ$590&amp;ROW($A2729)+AM$591),$F$17:$I$19,AM$592+1,0)</f>
        <v>1</v>
      </c>
      <c r="AN2729">
        <f t="shared" ref="AN2729:AN2792" ca="1" si="1108">VLOOKUP(INDIRECT($AJ$590&amp;ROW($A2729)+AM$591),$F$17:$I$19,AN$592+1,0)</f>
        <v>0</v>
      </c>
      <c r="AO2729">
        <f t="shared" ref="AO2729:AO2792" ca="1" si="1109">VLOOKUP(INDIRECT($AJ$590&amp;ROW($A2729)+AM$591),$F$17:$I$19,AO$592+1,0)</f>
        <v>0</v>
      </c>
      <c r="AP2729">
        <f t="shared" ref="AP2729:AP2792" ca="1" si="1110">VLOOKUP(INDIRECT($AJ$590&amp;ROW($A2729)+AP$591),$F$17:$I$19,AP$592+1,0)</f>
        <v>0</v>
      </c>
      <c r="AQ2729">
        <f t="shared" ref="AQ2729:AQ2792" ca="1" si="1111">VLOOKUP(INDIRECT($AJ$590&amp;ROW($A2729)+AP$591),$F$17:$I$19,AQ$592+1,0)</f>
        <v>1</v>
      </c>
      <c r="AR2729">
        <f t="shared" ref="AR2729:AR2792" ca="1" si="1112">VLOOKUP(INDIRECT($AJ$590&amp;ROW($A2729)+AP$591),$F$17:$I$19,AR$592+1,0)</f>
        <v>0</v>
      </c>
      <c r="AS2729">
        <v>1</v>
      </c>
      <c r="AT2729">
        <v>0</v>
      </c>
      <c r="AU2729">
        <f t="shared" ca="1" si="1100"/>
        <v>0</v>
      </c>
      <c r="AV2729">
        <f t="shared" ca="1" si="1100"/>
        <v>0</v>
      </c>
      <c r="AW2729">
        <f t="shared" ca="1" si="1100"/>
        <v>1</v>
      </c>
      <c r="AX2729">
        <v>0</v>
      </c>
    </row>
    <row r="2730" spans="1:50">
      <c r="A2730" s="2">
        <v>41583</v>
      </c>
      <c r="B2730">
        <v>1730</v>
      </c>
      <c r="C2730">
        <v>5</v>
      </c>
      <c r="D2730">
        <f t="shared" ref="D2730:D2793" ca="1" si="1113">$E$516*B2730^3+$E$521*B2730^2+$E$526*B2730+$E$531</f>
        <v>11.283965138977038</v>
      </c>
      <c r="E2730">
        <f t="shared" ref="E2730:E2793" ca="1" si="1114">C2730-D2730</f>
        <v>-6.2839651389770381</v>
      </c>
      <c r="F2730" t="str">
        <f t="shared" ref="F2730:F2793" ca="1" si="1115">VLOOKUP(E2730,$A$3:$C$6,3)</f>
        <v>low</v>
      </c>
      <c r="G2730">
        <v>228</v>
      </c>
      <c r="H2730">
        <f t="shared" ref="H2730:H2793" si="1116">IF(G2730&gt;$H$592,$G$592,G2730)</f>
        <v>228</v>
      </c>
      <c r="I2730">
        <f t="shared" ref="I2730:I2793" ca="1" si="1117">$K$516*B2730^3+$K$521*B2730^2+$K$526*B2730+$K$531</f>
        <v>657.36567982104611</v>
      </c>
      <c r="J2730">
        <f t="shared" ref="J2730:J2793" ca="1" si="1118">H2730-I2730</f>
        <v>-429.36567982104611</v>
      </c>
      <c r="K2730" t="str">
        <f t="shared" ref="K2730:K2793" ca="1" si="1119">VLOOKUP(J2730,$A$10:$C$13,3)</f>
        <v>low</v>
      </c>
      <c r="L2730">
        <v>8.4</v>
      </c>
      <c r="M2730" t="str">
        <f t="shared" si="1095"/>
        <v>medium</v>
      </c>
      <c r="N2730">
        <f t="shared" si="1101"/>
        <v>11</v>
      </c>
      <c r="O2730">
        <f t="shared" si="1102"/>
        <v>2</v>
      </c>
      <c r="P2730" t="str">
        <f t="shared" si="1103"/>
        <v>úterý</v>
      </c>
      <c r="Q2730">
        <f t="shared" si="1098"/>
        <v>0</v>
      </c>
      <c r="R2730">
        <f t="shared" si="1098"/>
        <v>0</v>
      </c>
      <c r="S2730">
        <f t="shared" si="1098"/>
        <v>0</v>
      </c>
      <c r="T2730">
        <f t="shared" si="1098"/>
        <v>0</v>
      </c>
      <c r="U2730">
        <f t="shared" si="1098"/>
        <v>0</v>
      </c>
      <c r="V2730">
        <f t="shared" si="1098"/>
        <v>0</v>
      </c>
      <c r="W2730">
        <f t="shared" si="1098"/>
        <v>0</v>
      </c>
      <c r="X2730">
        <f t="shared" si="1098"/>
        <v>0</v>
      </c>
      <c r="Y2730">
        <f t="shared" si="1098"/>
        <v>0</v>
      </c>
      <c r="Z2730">
        <f t="shared" si="1098"/>
        <v>0</v>
      </c>
      <c r="AA2730">
        <f t="shared" si="1098"/>
        <v>1</v>
      </c>
      <c r="AB2730">
        <f t="shared" si="1098"/>
        <v>0</v>
      </c>
      <c r="AC2730">
        <f t="shared" si="1099"/>
        <v>0</v>
      </c>
      <c r="AD2730">
        <f t="shared" si="1099"/>
        <v>1</v>
      </c>
      <c r="AE2730">
        <f t="shared" si="1099"/>
        <v>0</v>
      </c>
      <c r="AF2730">
        <f t="shared" si="1099"/>
        <v>0</v>
      </c>
      <c r="AG2730">
        <f t="shared" si="1099"/>
        <v>0</v>
      </c>
      <c r="AH2730">
        <f t="shared" si="1099"/>
        <v>0</v>
      </c>
      <c r="AI2730">
        <f t="shared" si="1099"/>
        <v>0</v>
      </c>
      <c r="AJ2730">
        <f t="shared" ca="1" si="1104"/>
        <v>1</v>
      </c>
      <c r="AK2730">
        <f t="shared" ca="1" si="1105"/>
        <v>0</v>
      </c>
      <c r="AL2730">
        <f t="shared" ca="1" si="1106"/>
        <v>0</v>
      </c>
      <c r="AM2730">
        <f t="shared" ca="1" si="1107"/>
        <v>0</v>
      </c>
      <c r="AN2730">
        <f t="shared" ca="1" si="1108"/>
        <v>1</v>
      </c>
      <c r="AO2730">
        <f t="shared" ca="1" si="1109"/>
        <v>0</v>
      </c>
      <c r="AP2730">
        <f t="shared" ca="1" si="1110"/>
        <v>0</v>
      </c>
      <c r="AQ2730">
        <f t="shared" ca="1" si="1111"/>
        <v>1</v>
      </c>
      <c r="AR2730">
        <f t="shared" ca="1" si="1112"/>
        <v>0</v>
      </c>
      <c r="AS2730">
        <v>1</v>
      </c>
      <c r="AT2730">
        <v>0</v>
      </c>
      <c r="AU2730">
        <f t="shared" ca="1" si="1100"/>
        <v>1</v>
      </c>
      <c r="AV2730">
        <f t="shared" ca="1" si="1100"/>
        <v>0</v>
      </c>
      <c r="AW2730">
        <f t="shared" ca="1" si="1100"/>
        <v>0</v>
      </c>
      <c r="AX2730">
        <v>0</v>
      </c>
    </row>
    <row r="2731" spans="1:50">
      <c r="A2731" s="2">
        <v>41584</v>
      </c>
      <c r="B2731">
        <v>1731</v>
      </c>
      <c r="C2731">
        <v>8</v>
      </c>
      <c r="D2731">
        <f t="shared" ca="1" si="1113"/>
        <v>11.284723962480278</v>
      </c>
      <c r="E2731">
        <f t="shared" ca="1" si="1114"/>
        <v>-3.2847239624802782</v>
      </c>
      <c r="F2731" t="str">
        <f t="shared" ca="1" si="1115"/>
        <v>low</v>
      </c>
      <c r="G2731">
        <v>715</v>
      </c>
      <c r="H2731">
        <f t="shared" si="1116"/>
        <v>715</v>
      </c>
      <c r="I2731">
        <f t="shared" ca="1" si="1117"/>
        <v>657.35518531583352</v>
      </c>
      <c r="J2731">
        <f t="shared" ca="1" si="1118"/>
        <v>57.644814684166477</v>
      </c>
      <c r="K2731" t="str">
        <f t="shared" ca="1" si="1119"/>
        <v>high</v>
      </c>
      <c r="L2731">
        <v>4.4000000000000004</v>
      </c>
      <c r="M2731" t="str">
        <f t="shared" si="1095"/>
        <v>low</v>
      </c>
      <c r="N2731">
        <f t="shared" si="1101"/>
        <v>11</v>
      </c>
      <c r="O2731">
        <f t="shared" si="1102"/>
        <v>3</v>
      </c>
      <c r="P2731" t="str">
        <f t="shared" si="1103"/>
        <v>středa</v>
      </c>
      <c r="Q2731">
        <f t="shared" ref="Q2731:AB2740" si="1120">VLOOKUP($N2731,$V$31:$AH$42,Q$592+1,0)</f>
        <v>0</v>
      </c>
      <c r="R2731">
        <f t="shared" si="1120"/>
        <v>0</v>
      </c>
      <c r="S2731">
        <f t="shared" si="1120"/>
        <v>0</v>
      </c>
      <c r="T2731">
        <f t="shared" si="1120"/>
        <v>0</v>
      </c>
      <c r="U2731">
        <f t="shared" si="1120"/>
        <v>0</v>
      </c>
      <c r="V2731">
        <f t="shared" si="1120"/>
        <v>0</v>
      </c>
      <c r="W2731">
        <f t="shared" si="1120"/>
        <v>0</v>
      </c>
      <c r="X2731">
        <f t="shared" si="1120"/>
        <v>0</v>
      </c>
      <c r="Y2731">
        <f t="shared" si="1120"/>
        <v>0</v>
      </c>
      <c r="Z2731">
        <f t="shared" si="1120"/>
        <v>0</v>
      </c>
      <c r="AA2731">
        <f t="shared" si="1120"/>
        <v>1</v>
      </c>
      <c r="AB2731">
        <f t="shared" si="1120"/>
        <v>0</v>
      </c>
      <c r="AC2731">
        <f t="shared" ref="AC2731:AI2740" si="1121">VLOOKUP($O2731,$V$74:$AC$80,AC$592+1,0)</f>
        <v>0</v>
      </c>
      <c r="AD2731">
        <f t="shared" si="1121"/>
        <v>0</v>
      </c>
      <c r="AE2731">
        <f t="shared" si="1121"/>
        <v>1</v>
      </c>
      <c r="AF2731">
        <f t="shared" si="1121"/>
        <v>0</v>
      </c>
      <c r="AG2731">
        <f t="shared" si="1121"/>
        <v>0</v>
      </c>
      <c r="AH2731">
        <f t="shared" si="1121"/>
        <v>0</v>
      </c>
      <c r="AI2731">
        <f t="shared" si="1121"/>
        <v>0</v>
      </c>
      <c r="AJ2731">
        <f t="shared" ca="1" si="1104"/>
        <v>1</v>
      </c>
      <c r="AK2731">
        <f t="shared" ca="1" si="1105"/>
        <v>0</v>
      </c>
      <c r="AL2731">
        <f t="shared" ca="1" si="1106"/>
        <v>0</v>
      </c>
      <c r="AM2731">
        <f t="shared" ca="1" si="1107"/>
        <v>0</v>
      </c>
      <c r="AN2731">
        <f t="shared" ca="1" si="1108"/>
        <v>1</v>
      </c>
      <c r="AO2731">
        <f t="shared" ca="1" si="1109"/>
        <v>0</v>
      </c>
      <c r="AP2731">
        <f t="shared" ca="1" si="1110"/>
        <v>1</v>
      </c>
      <c r="AQ2731">
        <f t="shared" ca="1" si="1111"/>
        <v>0</v>
      </c>
      <c r="AR2731">
        <f t="shared" ca="1" si="1112"/>
        <v>0</v>
      </c>
      <c r="AS2731">
        <v>1</v>
      </c>
      <c r="AT2731">
        <v>0</v>
      </c>
      <c r="AU2731">
        <f t="shared" ca="1" si="1100"/>
        <v>1</v>
      </c>
      <c r="AV2731">
        <f t="shared" ca="1" si="1100"/>
        <v>0</v>
      </c>
      <c r="AW2731">
        <f t="shared" ca="1" si="1100"/>
        <v>0</v>
      </c>
      <c r="AX2731">
        <v>0</v>
      </c>
    </row>
    <row r="2732" spans="1:50">
      <c r="A2732" s="2">
        <v>41585</v>
      </c>
      <c r="B2732">
        <v>1732</v>
      </c>
      <c r="C2732">
        <v>7</v>
      </c>
      <c r="D2732">
        <f t="shared" ca="1" si="1113"/>
        <v>11.285483659160015</v>
      </c>
      <c r="E2732">
        <f t="shared" ca="1" si="1114"/>
        <v>-4.2854836591600147</v>
      </c>
      <c r="F2732" t="str">
        <f t="shared" ca="1" si="1115"/>
        <v>low</v>
      </c>
      <c r="G2732">
        <v>850</v>
      </c>
      <c r="H2732">
        <f t="shared" si="1116"/>
        <v>850</v>
      </c>
      <c r="I2732">
        <f t="shared" ca="1" si="1117"/>
        <v>657.34482208424049</v>
      </c>
      <c r="J2732">
        <f t="shared" ca="1" si="1118"/>
        <v>192.65517791575951</v>
      </c>
      <c r="K2732" t="str">
        <f t="shared" ca="1" si="1119"/>
        <v>high</v>
      </c>
      <c r="L2732">
        <v>5.5</v>
      </c>
      <c r="M2732" t="str">
        <f t="shared" si="1095"/>
        <v>medium</v>
      </c>
      <c r="N2732">
        <f t="shared" si="1101"/>
        <v>11</v>
      </c>
      <c r="O2732">
        <f t="shared" si="1102"/>
        <v>4</v>
      </c>
      <c r="P2732" t="str">
        <f t="shared" si="1103"/>
        <v>čtvrtek</v>
      </c>
      <c r="Q2732">
        <f t="shared" si="1120"/>
        <v>0</v>
      </c>
      <c r="R2732">
        <f t="shared" si="1120"/>
        <v>0</v>
      </c>
      <c r="S2732">
        <f t="shared" si="1120"/>
        <v>0</v>
      </c>
      <c r="T2732">
        <f t="shared" si="1120"/>
        <v>0</v>
      </c>
      <c r="U2732">
        <f t="shared" si="1120"/>
        <v>0</v>
      </c>
      <c r="V2732">
        <f t="shared" si="1120"/>
        <v>0</v>
      </c>
      <c r="W2732">
        <f t="shared" si="1120"/>
        <v>0</v>
      </c>
      <c r="X2732">
        <f t="shared" si="1120"/>
        <v>0</v>
      </c>
      <c r="Y2732">
        <f t="shared" si="1120"/>
        <v>0</v>
      </c>
      <c r="Z2732">
        <f t="shared" si="1120"/>
        <v>0</v>
      </c>
      <c r="AA2732">
        <f t="shared" si="1120"/>
        <v>1</v>
      </c>
      <c r="AB2732">
        <f t="shared" si="1120"/>
        <v>0</v>
      </c>
      <c r="AC2732">
        <f t="shared" si="1121"/>
        <v>0</v>
      </c>
      <c r="AD2732">
        <f t="shared" si="1121"/>
        <v>0</v>
      </c>
      <c r="AE2732">
        <f t="shared" si="1121"/>
        <v>0</v>
      </c>
      <c r="AF2732">
        <f t="shared" si="1121"/>
        <v>1</v>
      </c>
      <c r="AG2732">
        <f t="shared" si="1121"/>
        <v>0</v>
      </c>
      <c r="AH2732">
        <f t="shared" si="1121"/>
        <v>0</v>
      </c>
      <c r="AI2732">
        <f t="shared" si="1121"/>
        <v>0</v>
      </c>
      <c r="AJ2732">
        <f t="shared" ca="1" si="1104"/>
        <v>1</v>
      </c>
      <c r="AK2732">
        <f t="shared" ca="1" si="1105"/>
        <v>0</v>
      </c>
      <c r="AL2732">
        <f t="shared" ca="1" si="1106"/>
        <v>0</v>
      </c>
      <c r="AM2732">
        <f t="shared" ca="1" si="1107"/>
        <v>0</v>
      </c>
      <c r="AN2732">
        <f t="shared" ca="1" si="1108"/>
        <v>1</v>
      </c>
      <c r="AO2732">
        <f t="shared" ca="1" si="1109"/>
        <v>0</v>
      </c>
      <c r="AP2732">
        <f t="shared" ca="1" si="1110"/>
        <v>0</v>
      </c>
      <c r="AQ2732">
        <f t="shared" ca="1" si="1111"/>
        <v>1</v>
      </c>
      <c r="AR2732">
        <f t="shared" ca="1" si="1112"/>
        <v>0</v>
      </c>
      <c r="AS2732">
        <v>1</v>
      </c>
      <c r="AT2732">
        <v>0</v>
      </c>
      <c r="AU2732">
        <f t="shared" ca="1" si="1100"/>
        <v>1</v>
      </c>
      <c r="AV2732">
        <f t="shared" ca="1" si="1100"/>
        <v>0</v>
      </c>
      <c r="AW2732">
        <f t="shared" ca="1" si="1100"/>
        <v>0</v>
      </c>
      <c r="AX2732">
        <v>0</v>
      </c>
    </row>
    <row r="2733" spans="1:50">
      <c r="A2733" s="2">
        <v>41586</v>
      </c>
      <c r="B2733">
        <v>1733</v>
      </c>
      <c r="C2733">
        <v>10</v>
      </c>
      <c r="D2733">
        <f t="shared" ca="1" si="1113"/>
        <v>11.286244231308572</v>
      </c>
      <c r="E2733">
        <f t="shared" ca="1" si="1114"/>
        <v>-1.2862442313085722</v>
      </c>
      <c r="F2733" t="str">
        <f t="shared" ca="1" si="1115"/>
        <v>medium</v>
      </c>
      <c r="G2733">
        <v>176</v>
      </c>
      <c r="H2733">
        <f t="shared" si="1116"/>
        <v>176</v>
      </c>
      <c r="I2733">
        <f t="shared" ca="1" si="1117"/>
        <v>657.33459043959374</v>
      </c>
      <c r="J2733">
        <f t="shared" ca="1" si="1118"/>
        <v>-481.33459043959374</v>
      </c>
      <c r="K2733" t="str">
        <f t="shared" ca="1" si="1119"/>
        <v>low</v>
      </c>
      <c r="L2733">
        <v>12.7</v>
      </c>
      <c r="M2733" t="str">
        <f t="shared" si="1095"/>
        <v>medium</v>
      </c>
      <c r="N2733">
        <f t="shared" si="1101"/>
        <v>11</v>
      </c>
      <c r="O2733">
        <f t="shared" si="1102"/>
        <v>5</v>
      </c>
      <c r="P2733" t="str">
        <f t="shared" si="1103"/>
        <v>pátek</v>
      </c>
      <c r="Q2733">
        <f t="shared" si="1120"/>
        <v>0</v>
      </c>
      <c r="R2733">
        <f t="shared" si="1120"/>
        <v>0</v>
      </c>
      <c r="S2733">
        <f t="shared" si="1120"/>
        <v>0</v>
      </c>
      <c r="T2733">
        <f t="shared" si="1120"/>
        <v>0</v>
      </c>
      <c r="U2733">
        <f t="shared" si="1120"/>
        <v>0</v>
      </c>
      <c r="V2733">
        <f t="shared" si="1120"/>
        <v>0</v>
      </c>
      <c r="W2733">
        <f t="shared" si="1120"/>
        <v>0</v>
      </c>
      <c r="X2733">
        <f t="shared" si="1120"/>
        <v>0</v>
      </c>
      <c r="Y2733">
        <f t="shared" si="1120"/>
        <v>0</v>
      </c>
      <c r="Z2733">
        <f t="shared" si="1120"/>
        <v>0</v>
      </c>
      <c r="AA2733">
        <f t="shared" si="1120"/>
        <v>1</v>
      </c>
      <c r="AB2733">
        <f t="shared" si="1120"/>
        <v>0</v>
      </c>
      <c r="AC2733">
        <f t="shared" si="1121"/>
        <v>0</v>
      </c>
      <c r="AD2733">
        <f t="shared" si="1121"/>
        <v>0</v>
      </c>
      <c r="AE2733">
        <f t="shared" si="1121"/>
        <v>0</v>
      </c>
      <c r="AF2733">
        <f t="shared" si="1121"/>
        <v>0</v>
      </c>
      <c r="AG2733">
        <f t="shared" si="1121"/>
        <v>1</v>
      </c>
      <c r="AH2733">
        <f t="shared" si="1121"/>
        <v>0</v>
      </c>
      <c r="AI2733">
        <f t="shared" si="1121"/>
        <v>0</v>
      </c>
      <c r="AJ2733">
        <f t="shared" ca="1" si="1104"/>
        <v>1</v>
      </c>
      <c r="AK2733">
        <f t="shared" ca="1" si="1105"/>
        <v>0</v>
      </c>
      <c r="AL2733">
        <f t="shared" ca="1" si="1106"/>
        <v>0</v>
      </c>
      <c r="AM2733">
        <f t="shared" ca="1" si="1107"/>
        <v>0</v>
      </c>
      <c r="AN2733">
        <f t="shared" ca="1" si="1108"/>
        <v>1</v>
      </c>
      <c r="AO2733">
        <f t="shared" ca="1" si="1109"/>
        <v>0</v>
      </c>
      <c r="AP2733">
        <f t="shared" ca="1" si="1110"/>
        <v>0</v>
      </c>
      <c r="AQ2733">
        <f t="shared" ca="1" si="1111"/>
        <v>1</v>
      </c>
      <c r="AR2733">
        <f t="shared" ca="1" si="1112"/>
        <v>0</v>
      </c>
      <c r="AS2733">
        <v>0</v>
      </c>
      <c r="AT2733">
        <v>0</v>
      </c>
      <c r="AU2733">
        <f t="shared" ca="1" si="1100"/>
        <v>0</v>
      </c>
      <c r="AV2733">
        <f t="shared" ca="1" si="1100"/>
        <v>1</v>
      </c>
      <c r="AW2733">
        <f t="shared" ca="1" si="1100"/>
        <v>0</v>
      </c>
      <c r="AX2733">
        <v>0</v>
      </c>
    </row>
    <row r="2734" spans="1:50">
      <c r="A2734" s="2">
        <v>41587</v>
      </c>
      <c r="B2734">
        <v>1734</v>
      </c>
      <c r="C2734">
        <v>13</v>
      </c>
      <c r="D2734">
        <f t="shared" ca="1" si="1113"/>
        <v>11.287005681218261</v>
      </c>
      <c r="E2734">
        <f t="shared" ca="1" si="1114"/>
        <v>1.7129943187817389</v>
      </c>
      <c r="F2734" t="str">
        <f t="shared" ca="1" si="1115"/>
        <v>high</v>
      </c>
      <c r="G2734">
        <v>642</v>
      </c>
      <c r="H2734">
        <f t="shared" si="1116"/>
        <v>642</v>
      </c>
      <c r="I2734">
        <f t="shared" ca="1" si="1117"/>
        <v>657.32449069522022</v>
      </c>
      <c r="J2734">
        <f t="shared" ca="1" si="1118"/>
        <v>-15.32449069522022</v>
      </c>
      <c r="K2734" t="str">
        <f t="shared" ca="1" si="1119"/>
        <v>medium</v>
      </c>
      <c r="L2734">
        <v>5.9</v>
      </c>
      <c r="M2734" t="str">
        <f t="shared" si="1095"/>
        <v>medium</v>
      </c>
      <c r="N2734">
        <f t="shared" si="1101"/>
        <v>11</v>
      </c>
      <c r="O2734">
        <f t="shared" si="1102"/>
        <v>6</v>
      </c>
      <c r="P2734" t="str">
        <f t="shared" si="1103"/>
        <v>sobota</v>
      </c>
      <c r="Q2734">
        <f t="shared" si="1120"/>
        <v>0</v>
      </c>
      <c r="R2734">
        <f t="shared" si="1120"/>
        <v>0</v>
      </c>
      <c r="S2734">
        <f t="shared" si="1120"/>
        <v>0</v>
      </c>
      <c r="T2734">
        <f t="shared" si="1120"/>
        <v>0</v>
      </c>
      <c r="U2734">
        <f t="shared" si="1120"/>
        <v>0</v>
      </c>
      <c r="V2734">
        <f t="shared" si="1120"/>
        <v>0</v>
      </c>
      <c r="W2734">
        <f t="shared" si="1120"/>
        <v>0</v>
      </c>
      <c r="X2734">
        <f t="shared" si="1120"/>
        <v>0</v>
      </c>
      <c r="Y2734">
        <f t="shared" si="1120"/>
        <v>0</v>
      </c>
      <c r="Z2734">
        <f t="shared" si="1120"/>
        <v>0</v>
      </c>
      <c r="AA2734">
        <f t="shared" si="1120"/>
        <v>1</v>
      </c>
      <c r="AB2734">
        <f t="shared" si="1120"/>
        <v>0</v>
      </c>
      <c r="AC2734">
        <f t="shared" si="1121"/>
        <v>0</v>
      </c>
      <c r="AD2734">
        <f t="shared" si="1121"/>
        <v>0</v>
      </c>
      <c r="AE2734">
        <f t="shared" si="1121"/>
        <v>0</v>
      </c>
      <c r="AF2734">
        <f t="shared" si="1121"/>
        <v>0</v>
      </c>
      <c r="AG2734">
        <f t="shared" si="1121"/>
        <v>0</v>
      </c>
      <c r="AH2734">
        <f t="shared" si="1121"/>
        <v>1</v>
      </c>
      <c r="AI2734">
        <f t="shared" si="1121"/>
        <v>0</v>
      </c>
      <c r="AJ2734">
        <f t="shared" ca="1" si="1104"/>
        <v>1</v>
      </c>
      <c r="AK2734">
        <f t="shared" ca="1" si="1105"/>
        <v>0</v>
      </c>
      <c r="AL2734">
        <f t="shared" ca="1" si="1106"/>
        <v>0</v>
      </c>
      <c r="AM2734">
        <f t="shared" ca="1" si="1107"/>
        <v>0</v>
      </c>
      <c r="AN2734">
        <f t="shared" ca="1" si="1108"/>
        <v>1</v>
      </c>
      <c r="AO2734">
        <f t="shared" ca="1" si="1109"/>
        <v>0</v>
      </c>
      <c r="AP2734">
        <f t="shared" ca="1" si="1110"/>
        <v>0</v>
      </c>
      <c r="AQ2734">
        <f t="shared" ca="1" si="1111"/>
        <v>1</v>
      </c>
      <c r="AR2734">
        <f t="shared" ca="1" si="1112"/>
        <v>0</v>
      </c>
      <c r="AS2734">
        <v>1</v>
      </c>
      <c r="AT2734">
        <v>0</v>
      </c>
      <c r="AU2734">
        <f t="shared" ca="1" si="1100"/>
        <v>0</v>
      </c>
      <c r="AV2734">
        <f t="shared" ca="1" si="1100"/>
        <v>0</v>
      </c>
      <c r="AW2734">
        <f t="shared" ca="1" si="1100"/>
        <v>1</v>
      </c>
      <c r="AX2734">
        <v>0</v>
      </c>
    </row>
    <row r="2735" spans="1:50">
      <c r="A2735" s="2">
        <v>41588</v>
      </c>
      <c r="B2735">
        <v>1735</v>
      </c>
      <c r="C2735">
        <v>7</v>
      </c>
      <c r="D2735">
        <f t="shared" ca="1" si="1113"/>
        <v>11.287768011181402</v>
      </c>
      <c r="E2735">
        <f t="shared" ca="1" si="1114"/>
        <v>-4.2877680111814023</v>
      </c>
      <c r="F2735" t="str">
        <f t="shared" ca="1" si="1115"/>
        <v>low</v>
      </c>
      <c r="G2735">
        <v>224</v>
      </c>
      <c r="H2735">
        <f t="shared" si="1116"/>
        <v>224</v>
      </c>
      <c r="I2735">
        <f t="shared" ca="1" si="1117"/>
        <v>657.31452316444688</v>
      </c>
      <c r="J2735">
        <f t="shared" ca="1" si="1118"/>
        <v>-433.31452316444688</v>
      </c>
      <c r="K2735" t="str">
        <f t="shared" ca="1" si="1119"/>
        <v>low</v>
      </c>
      <c r="L2735">
        <v>5.05</v>
      </c>
      <c r="M2735" t="str">
        <f t="shared" si="1095"/>
        <v>medium</v>
      </c>
      <c r="N2735">
        <f t="shared" si="1101"/>
        <v>11</v>
      </c>
      <c r="O2735">
        <f t="shared" si="1102"/>
        <v>7</v>
      </c>
      <c r="P2735" t="str">
        <f t="shared" si="1103"/>
        <v>neděle</v>
      </c>
      <c r="Q2735">
        <f t="shared" si="1120"/>
        <v>0</v>
      </c>
      <c r="R2735">
        <f t="shared" si="1120"/>
        <v>0</v>
      </c>
      <c r="S2735">
        <f t="shared" si="1120"/>
        <v>0</v>
      </c>
      <c r="T2735">
        <f t="shared" si="1120"/>
        <v>0</v>
      </c>
      <c r="U2735">
        <f t="shared" si="1120"/>
        <v>0</v>
      </c>
      <c r="V2735">
        <f t="shared" si="1120"/>
        <v>0</v>
      </c>
      <c r="W2735">
        <f t="shared" si="1120"/>
        <v>0</v>
      </c>
      <c r="X2735">
        <f t="shared" si="1120"/>
        <v>0</v>
      </c>
      <c r="Y2735">
        <f t="shared" si="1120"/>
        <v>0</v>
      </c>
      <c r="Z2735">
        <f t="shared" si="1120"/>
        <v>0</v>
      </c>
      <c r="AA2735">
        <f t="shared" si="1120"/>
        <v>1</v>
      </c>
      <c r="AB2735">
        <f t="shared" si="1120"/>
        <v>0</v>
      </c>
      <c r="AC2735">
        <f t="shared" si="1121"/>
        <v>0</v>
      </c>
      <c r="AD2735">
        <f t="shared" si="1121"/>
        <v>0</v>
      </c>
      <c r="AE2735">
        <f t="shared" si="1121"/>
        <v>0</v>
      </c>
      <c r="AF2735">
        <f t="shared" si="1121"/>
        <v>0</v>
      </c>
      <c r="AG2735">
        <f t="shared" si="1121"/>
        <v>0</v>
      </c>
      <c r="AH2735">
        <f t="shared" si="1121"/>
        <v>0</v>
      </c>
      <c r="AI2735">
        <f t="shared" si="1121"/>
        <v>1</v>
      </c>
      <c r="AJ2735">
        <f t="shared" ca="1" si="1104"/>
        <v>1</v>
      </c>
      <c r="AK2735">
        <f t="shared" ca="1" si="1105"/>
        <v>0</v>
      </c>
      <c r="AL2735">
        <f t="shared" ca="1" si="1106"/>
        <v>0</v>
      </c>
      <c r="AM2735">
        <f t="shared" ca="1" si="1107"/>
        <v>0</v>
      </c>
      <c r="AN2735">
        <f t="shared" ca="1" si="1108"/>
        <v>1</v>
      </c>
      <c r="AO2735">
        <f t="shared" ca="1" si="1109"/>
        <v>0</v>
      </c>
      <c r="AP2735">
        <f t="shared" ca="1" si="1110"/>
        <v>0</v>
      </c>
      <c r="AQ2735">
        <f t="shared" ca="1" si="1111"/>
        <v>1</v>
      </c>
      <c r="AR2735">
        <f t="shared" ca="1" si="1112"/>
        <v>0</v>
      </c>
      <c r="AS2735">
        <v>0</v>
      </c>
      <c r="AT2735">
        <v>0</v>
      </c>
      <c r="AU2735">
        <f t="shared" ca="1" si="1100"/>
        <v>1</v>
      </c>
      <c r="AV2735">
        <f t="shared" ca="1" si="1100"/>
        <v>0</v>
      </c>
      <c r="AW2735">
        <f t="shared" ca="1" si="1100"/>
        <v>0</v>
      </c>
      <c r="AX2735">
        <v>0</v>
      </c>
    </row>
    <row r="2736" spans="1:50">
      <c r="A2736" s="2">
        <v>41589</v>
      </c>
      <c r="B2736">
        <v>1736</v>
      </c>
      <c r="C2736">
        <v>16</v>
      </c>
      <c r="D2736">
        <f t="shared" ca="1" si="1113"/>
        <v>11.288531223490313</v>
      </c>
      <c r="E2736">
        <f t="shared" ca="1" si="1114"/>
        <v>4.7114687765096868</v>
      </c>
      <c r="F2736" t="str">
        <f t="shared" ca="1" si="1115"/>
        <v>high</v>
      </c>
      <c r="G2736">
        <v>986</v>
      </c>
      <c r="H2736">
        <f t="shared" si="1116"/>
        <v>986</v>
      </c>
      <c r="I2736">
        <f t="shared" ca="1" si="1117"/>
        <v>657.30468816060068</v>
      </c>
      <c r="J2736">
        <f t="shared" ca="1" si="1118"/>
        <v>328.69531183939932</v>
      </c>
      <c r="K2736" t="str">
        <f t="shared" ca="1" si="1119"/>
        <v>high</v>
      </c>
      <c r="L2736">
        <v>5.0999999999999996</v>
      </c>
      <c r="M2736" t="str">
        <f t="shared" si="1095"/>
        <v>medium</v>
      </c>
      <c r="N2736">
        <f t="shared" si="1101"/>
        <v>11</v>
      </c>
      <c r="O2736">
        <f t="shared" si="1102"/>
        <v>1</v>
      </c>
      <c r="P2736" t="str">
        <f t="shared" si="1103"/>
        <v>pondělí</v>
      </c>
      <c r="Q2736">
        <f t="shared" si="1120"/>
        <v>0</v>
      </c>
      <c r="R2736">
        <f t="shared" si="1120"/>
        <v>0</v>
      </c>
      <c r="S2736">
        <f t="shared" si="1120"/>
        <v>0</v>
      </c>
      <c r="T2736">
        <f t="shared" si="1120"/>
        <v>0</v>
      </c>
      <c r="U2736">
        <f t="shared" si="1120"/>
        <v>0</v>
      </c>
      <c r="V2736">
        <f t="shared" si="1120"/>
        <v>0</v>
      </c>
      <c r="W2736">
        <f t="shared" si="1120"/>
        <v>0</v>
      </c>
      <c r="X2736">
        <f t="shared" si="1120"/>
        <v>0</v>
      </c>
      <c r="Y2736">
        <f t="shared" si="1120"/>
        <v>0</v>
      </c>
      <c r="Z2736">
        <f t="shared" si="1120"/>
        <v>0</v>
      </c>
      <c r="AA2736">
        <f t="shared" si="1120"/>
        <v>1</v>
      </c>
      <c r="AB2736">
        <f t="shared" si="1120"/>
        <v>0</v>
      </c>
      <c r="AC2736">
        <f t="shared" si="1121"/>
        <v>1</v>
      </c>
      <c r="AD2736">
        <f t="shared" si="1121"/>
        <v>0</v>
      </c>
      <c r="AE2736">
        <f t="shared" si="1121"/>
        <v>0</v>
      </c>
      <c r="AF2736">
        <f t="shared" si="1121"/>
        <v>0</v>
      </c>
      <c r="AG2736">
        <f t="shared" si="1121"/>
        <v>0</v>
      </c>
      <c r="AH2736">
        <f t="shared" si="1121"/>
        <v>0</v>
      </c>
      <c r="AI2736">
        <f t="shared" si="1121"/>
        <v>0</v>
      </c>
      <c r="AJ2736">
        <f t="shared" ca="1" si="1104"/>
        <v>1</v>
      </c>
      <c r="AK2736">
        <f t="shared" ca="1" si="1105"/>
        <v>0</v>
      </c>
      <c r="AL2736">
        <f t="shared" ca="1" si="1106"/>
        <v>0</v>
      </c>
      <c r="AM2736">
        <f t="shared" ca="1" si="1107"/>
        <v>0</v>
      </c>
      <c r="AN2736">
        <f t="shared" ca="1" si="1108"/>
        <v>0</v>
      </c>
      <c r="AO2736">
        <f t="shared" ca="1" si="1109"/>
        <v>1</v>
      </c>
      <c r="AP2736">
        <f t="shared" ca="1" si="1110"/>
        <v>0</v>
      </c>
      <c r="AQ2736">
        <f t="shared" ca="1" si="1111"/>
        <v>1</v>
      </c>
      <c r="AR2736">
        <f t="shared" ca="1" si="1112"/>
        <v>0</v>
      </c>
      <c r="AS2736">
        <v>1</v>
      </c>
      <c r="AT2736">
        <v>0</v>
      </c>
      <c r="AU2736">
        <f t="shared" ca="1" si="1100"/>
        <v>0</v>
      </c>
      <c r="AV2736">
        <f t="shared" ca="1" si="1100"/>
        <v>0</v>
      </c>
      <c r="AW2736">
        <f t="shared" ca="1" si="1100"/>
        <v>1</v>
      </c>
      <c r="AX2736">
        <v>0</v>
      </c>
    </row>
    <row r="2737" spans="1:50">
      <c r="A2737" s="2">
        <v>41590</v>
      </c>
      <c r="B2737">
        <v>1737</v>
      </c>
      <c r="C2737">
        <v>13</v>
      </c>
      <c r="D2737">
        <f t="shared" ca="1" si="1113"/>
        <v>11.28929532043731</v>
      </c>
      <c r="E2737">
        <f t="shared" ca="1" si="1114"/>
        <v>1.7107046795626903</v>
      </c>
      <c r="F2737" t="str">
        <f t="shared" ca="1" si="1115"/>
        <v>high</v>
      </c>
      <c r="G2737">
        <v>948</v>
      </c>
      <c r="H2737">
        <f t="shared" si="1116"/>
        <v>948</v>
      </c>
      <c r="I2737">
        <f t="shared" ca="1" si="1117"/>
        <v>657.29498599700855</v>
      </c>
      <c r="J2737">
        <f t="shared" ca="1" si="1118"/>
        <v>290.70501400299145</v>
      </c>
      <c r="K2737" t="str">
        <f t="shared" ca="1" si="1119"/>
        <v>high</v>
      </c>
      <c r="L2737">
        <v>3.05</v>
      </c>
      <c r="M2737" t="str">
        <f t="shared" si="1095"/>
        <v>low</v>
      </c>
      <c r="N2737">
        <f t="shared" si="1101"/>
        <v>11</v>
      </c>
      <c r="O2737">
        <f t="shared" si="1102"/>
        <v>2</v>
      </c>
      <c r="P2737" t="str">
        <f t="shared" si="1103"/>
        <v>úterý</v>
      </c>
      <c r="Q2737">
        <f t="shared" si="1120"/>
        <v>0</v>
      </c>
      <c r="R2737">
        <f t="shared" si="1120"/>
        <v>0</v>
      </c>
      <c r="S2737">
        <f t="shared" si="1120"/>
        <v>0</v>
      </c>
      <c r="T2737">
        <f t="shared" si="1120"/>
        <v>0</v>
      </c>
      <c r="U2737">
        <f t="shared" si="1120"/>
        <v>0</v>
      </c>
      <c r="V2737">
        <f t="shared" si="1120"/>
        <v>0</v>
      </c>
      <c r="W2737">
        <f t="shared" si="1120"/>
        <v>0</v>
      </c>
      <c r="X2737">
        <f t="shared" si="1120"/>
        <v>0</v>
      </c>
      <c r="Y2737">
        <f t="shared" si="1120"/>
        <v>0</v>
      </c>
      <c r="Z2737">
        <f t="shared" si="1120"/>
        <v>0</v>
      </c>
      <c r="AA2737">
        <f t="shared" si="1120"/>
        <v>1</v>
      </c>
      <c r="AB2737">
        <f t="shared" si="1120"/>
        <v>0</v>
      </c>
      <c r="AC2737">
        <f t="shared" si="1121"/>
        <v>0</v>
      </c>
      <c r="AD2737">
        <f t="shared" si="1121"/>
        <v>1</v>
      </c>
      <c r="AE2737">
        <f t="shared" si="1121"/>
        <v>0</v>
      </c>
      <c r="AF2737">
        <f t="shared" si="1121"/>
        <v>0</v>
      </c>
      <c r="AG2737">
        <f t="shared" si="1121"/>
        <v>0</v>
      </c>
      <c r="AH2737">
        <f t="shared" si="1121"/>
        <v>0</v>
      </c>
      <c r="AI2737">
        <f t="shared" si="1121"/>
        <v>0</v>
      </c>
      <c r="AJ2737">
        <f t="shared" ca="1" si="1104"/>
        <v>0</v>
      </c>
      <c r="AK2737">
        <f t="shared" ca="1" si="1105"/>
        <v>1</v>
      </c>
      <c r="AL2737">
        <f t="shared" ca="1" si="1106"/>
        <v>0</v>
      </c>
      <c r="AM2737">
        <f t="shared" ca="1" si="1107"/>
        <v>0</v>
      </c>
      <c r="AN2737">
        <f t="shared" ca="1" si="1108"/>
        <v>1</v>
      </c>
      <c r="AO2737">
        <f t="shared" ca="1" si="1109"/>
        <v>0</v>
      </c>
      <c r="AP2737">
        <f t="shared" ca="1" si="1110"/>
        <v>1</v>
      </c>
      <c r="AQ2737">
        <f t="shared" ca="1" si="1111"/>
        <v>0</v>
      </c>
      <c r="AR2737">
        <f t="shared" ca="1" si="1112"/>
        <v>0</v>
      </c>
      <c r="AS2737">
        <v>1</v>
      </c>
      <c r="AT2737">
        <v>0</v>
      </c>
      <c r="AU2737">
        <f t="shared" ca="1" si="1100"/>
        <v>0</v>
      </c>
      <c r="AV2737">
        <f t="shared" ca="1" si="1100"/>
        <v>0</v>
      </c>
      <c r="AW2737">
        <f t="shared" ca="1" si="1100"/>
        <v>1</v>
      </c>
      <c r="AX2737">
        <v>0</v>
      </c>
    </row>
    <row r="2738" spans="1:50">
      <c r="A2738" s="2">
        <v>41591</v>
      </c>
      <c r="B2738">
        <v>1738</v>
      </c>
      <c r="C2738">
        <v>12</v>
      </c>
      <c r="D2738">
        <f t="shared" ca="1" si="1113"/>
        <v>11.290060304314707</v>
      </c>
      <c r="E2738">
        <f t="shared" ca="1" si="1114"/>
        <v>0.7099396956852928</v>
      </c>
      <c r="F2738" t="str">
        <f t="shared" ca="1" si="1115"/>
        <v>medium</v>
      </c>
      <c r="G2738">
        <v>328</v>
      </c>
      <c r="H2738">
        <f t="shared" si="1116"/>
        <v>328</v>
      </c>
      <c r="I2738">
        <f t="shared" ca="1" si="1117"/>
        <v>657.28541698699723</v>
      </c>
      <c r="J2738">
        <f t="shared" ca="1" si="1118"/>
        <v>-329.28541698699723</v>
      </c>
      <c r="K2738" t="str">
        <f t="shared" ca="1" si="1119"/>
        <v>low</v>
      </c>
      <c r="L2738">
        <v>1.85</v>
      </c>
      <c r="M2738" t="str">
        <f t="shared" si="1095"/>
        <v>low</v>
      </c>
      <c r="N2738">
        <f t="shared" si="1101"/>
        <v>11</v>
      </c>
      <c r="O2738">
        <f t="shared" si="1102"/>
        <v>3</v>
      </c>
      <c r="P2738" t="str">
        <f t="shared" si="1103"/>
        <v>středa</v>
      </c>
      <c r="Q2738">
        <f t="shared" si="1120"/>
        <v>0</v>
      </c>
      <c r="R2738">
        <f t="shared" si="1120"/>
        <v>0</v>
      </c>
      <c r="S2738">
        <f t="shared" si="1120"/>
        <v>0</v>
      </c>
      <c r="T2738">
        <f t="shared" si="1120"/>
        <v>0</v>
      </c>
      <c r="U2738">
        <f t="shared" si="1120"/>
        <v>0</v>
      </c>
      <c r="V2738">
        <f t="shared" si="1120"/>
        <v>0</v>
      </c>
      <c r="W2738">
        <f t="shared" si="1120"/>
        <v>0</v>
      </c>
      <c r="X2738">
        <f t="shared" si="1120"/>
        <v>0</v>
      </c>
      <c r="Y2738">
        <f t="shared" si="1120"/>
        <v>0</v>
      </c>
      <c r="Z2738">
        <f t="shared" si="1120"/>
        <v>0</v>
      </c>
      <c r="AA2738">
        <f t="shared" si="1120"/>
        <v>1</v>
      </c>
      <c r="AB2738">
        <f t="shared" si="1120"/>
        <v>0</v>
      </c>
      <c r="AC2738">
        <f t="shared" si="1121"/>
        <v>0</v>
      </c>
      <c r="AD2738">
        <f t="shared" si="1121"/>
        <v>0</v>
      </c>
      <c r="AE2738">
        <f t="shared" si="1121"/>
        <v>1</v>
      </c>
      <c r="AF2738">
        <f t="shared" si="1121"/>
        <v>0</v>
      </c>
      <c r="AG2738">
        <f t="shared" si="1121"/>
        <v>0</v>
      </c>
      <c r="AH2738">
        <f t="shared" si="1121"/>
        <v>0</v>
      </c>
      <c r="AI2738">
        <f t="shared" si="1121"/>
        <v>0</v>
      </c>
      <c r="AJ2738">
        <f t="shared" ca="1" si="1104"/>
        <v>1</v>
      </c>
      <c r="AK2738">
        <f t="shared" ca="1" si="1105"/>
        <v>0</v>
      </c>
      <c r="AL2738">
        <f t="shared" ca="1" si="1106"/>
        <v>0</v>
      </c>
      <c r="AM2738">
        <f t="shared" ca="1" si="1107"/>
        <v>0</v>
      </c>
      <c r="AN2738">
        <f t="shared" ca="1" si="1108"/>
        <v>1</v>
      </c>
      <c r="AO2738">
        <f t="shared" ca="1" si="1109"/>
        <v>0</v>
      </c>
      <c r="AP2738">
        <f t="shared" ca="1" si="1110"/>
        <v>1</v>
      </c>
      <c r="AQ2738">
        <f t="shared" ca="1" si="1111"/>
        <v>0</v>
      </c>
      <c r="AR2738">
        <f t="shared" ca="1" si="1112"/>
        <v>0</v>
      </c>
      <c r="AS2738">
        <v>0</v>
      </c>
      <c r="AT2738">
        <v>0</v>
      </c>
      <c r="AU2738">
        <f t="shared" ca="1" si="1100"/>
        <v>0</v>
      </c>
      <c r="AV2738">
        <f t="shared" ca="1" si="1100"/>
        <v>1</v>
      </c>
      <c r="AW2738">
        <f t="shared" ca="1" si="1100"/>
        <v>0</v>
      </c>
      <c r="AX2738">
        <v>0</v>
      </c>
    </row>
    <row r="2739" spans="1:50">
      <c r="A2739" s="2">
        <v>41592</v>
      </c>
      <c r="B2739">
        <v>1739</v>
      </c>
      <c r="C2739">
        <v>18</v>
      </c>
      <c r="D2739">
        <f t="shared" ca="1" si="1113"/>
        <v>11.290826177414825</v>
      </c>
      <c r="E2739">
        <f t="shared" ca="1" si="1114"/>
        <v>6.7091738225851749</v>
      </c>
      <c r="F2739" t="str">
        <f t="shared" ca="1" si="1115"/>
        <v>high</v>
      </c>
      <c r="G2739">
        <v>2066</v>
      </c>
      <c r="H2739">
        <f t="shared" si="1116"/>
        <v>2066</v>
      </c>
      <c r="I2739">
        <f t="shared" ca="1" si="1117"/>
        <v>657.27598144389367</v>
      </c>
      <c r="J2739">
        <f t="shared" ca="1" si="1118"/>
        <v>1408.7240185561063</v>
      </c>
      <c r="K2739" t="str">
        <f t="shared" ca="1" si="1119"/>
        <v>high</v>
      </c>
      <c r="L2739">
        <v>3.25</v>
      </c>
      <c r="M2739" t="str">
        <f t="shared" si="1095"/>
        <v>low</v>
      </c>
      <c r="N2739">
        <f t="shared" si="1101"/>
        <v>11</v>
      </c>
      <c r="O2739">
        <f t="shared" si="1102"/>
        <v>4</v>
      </c>
      <c r="P2739" t="str">
        <f t="shared" si="1103"/>
        <v>čtvrtek</v>
      </c>
      <c r="Q2739">
        <f t="shared" si="1120"/>
        <v>0</v>
      </c>
      <c r="R2739">
        <f t="shared" si="1120"/>
        <v>0</v>
      </c>
      <c r="S2739">
        <f t="shared" si="1120"/>
        <v>0</v>
      </c>
      <c r="T2739">
        <f t="shared" si="1120"/>
        <v>0</v>
      </c>
      <c r="U2739">
        <f t="shared" si="1120"/>
        <v>0</v>
      </c>
      <c r="V2739">
        <f t="shared" si="1120"/>
        <v>0</v>
      </c>
      <c r="W2739">
        <f t="shared" si="1120"/>
        <v>0</v>
      </c>
      <c r="X2739">
        <f t="shared" si="1120"/>
        <v>0</v>
      </c>
      <c r="Y2739">
        <f t="shared" si="1120"/>
        <v>0</v>
      </c>
      <c r="Z2739">
        <f t="shared" si="1120"/>
        <v>0</v>
      </c>
      <c r="AA2739">
        <f t="shared" si="1120"/>
        <v>1</v>
      </c>
      <c r="AB2739">
        <f t="shared" si="1120"/>
        <v>0</v>
      </c>
      <c r="AC2739">
        <f t="shared" si="1121"/>
        <v>0</v>
      </c>
      <c r="AD2739">
        <f t="shared" si="1121"/>
        <v>0</v>
      </c>
      <c r="AE2739">
        <f t="shared" si="1121"/>
        <v>0</v>
      </c>
      <c r="AF2739">
        <f t="shared" si="1121"/>
        <v>1</v>
      </c>
      <c r="AG2739">
        <f t="shared" si="1121"/>
        <v>0</v>
      </c>
      <c r="AH2739">
        <f t="shared" si="1121"/>
        <v>0</v>
      </c>
      <c r="AI2739">
        <f t="shared" si="1121"/>
        <v>0</v>
      </c>
      <c r="AJ2739">
        <f t="shared" ca="1" si="1104"/>
        <v>1</v>
      </c>
      <c r="AK2739">
        <f t="shared" ca="1" si="1105"/>
        <v>0</v>
      </c>
      <c r="AL2739">
        <f t="shared" ca="1" si="1106"/>
        <v>0</v>
      </c>
      <c r="AM2739">
        <f t="shared" ca="1" si="1107"/>
        <v>0</v>
      </c>
      <c r="AN2739">
        <f t="shared" ca="1" si="1108"/>
        <v>0</v>
      </c>
      <c r="AO2739">
        <f t="shared" ca="1" si="1109"/>
        <v>1</v>
      </c>
      <c r="AP2739">
        <f t="shared" ca="1" si="1110"/>
        <v>1</v>
      </c>
      <c r="AQ2739">
        <f t="shared" ca="1" si="1111"/>
        <v>0</v>
      </c>
      <c r="AR2739">
        <f t="shared" ca="1" si="1112"/>
        <v>0</v>
      </c>
      <c r="AS2739">
        <v>1</v>
      </c>
      <c r="AT2739">
        <v>0</v>
      </c>
      <c r="AU2739">
        <f t="shared" ca="1" si="1100"/>
        <v>0</v>
      </c>
      <c r="AV2739">
        <f t="shared" ca="1" si="1100"/>
        <v>0</v>
      </c>
      <c r="AW2739">
        <f t="shared" ca="1" si="1100"/>
        <v>1</v>
      </c>
      <c r="AX2739">
        <v>0</v>
      </c>
    </row>
    <row r="2740" spans="1:50">
      <c r="A2740" s="2">
        <v>41593</v>
      </c>
      <c r="B2740">
        <v>1740</v>
      </c>
      <c r="C2740">
        <v>7</v>
      </c>
      <c r="D2740">
        <f t="shared" ca="1" si="1113"/>
        <v>11.291592942029981</v>
      </c>
      <c r="E2740">
        <f t="shared" ca="1" si="1114"/>
        <v>-4.2915929420299808</v>
      </c>
      <c r="F2740" t="str">
        <f t="shared" ca="1" si="1115"/>
        <v>low</v>
      </c>
      <c r="G2740">
        <v>293</v>
      </c>
      <c r="H2740">
        <f t="shared" si="1116"/>
        <v>293</v>
      </c>
      <c r="I2740">
        <f t="shared" ca="1" si="1117"/>
        <v>657.26667968102481</v>
      </c>
      <c r="J2740">
        <f t="shared" ca="1" si="1118"/>
        <v>-364.26667968102481</v>
      </c>
      <c r="K2740" t="str">
        <f t="shared" ca="1" si="1119"/>
        <v>low</v>
      </c>
      <c r="L2740">
        <v>3.65</v>
      </c>
      <c r="M2740" t="str">
        <f t="shared" si="1095"/>
        <v>low</v>
      </c>
      <c r="N2740">
        <f t="shared" si="1101"/>
        <v>11</v>
      </c>
      <c r="O2740">
        <f t="shared" si="1102"/>
        <v>5</v>
      </c>
      <c r="P2740" t="str">
        <f t="shared" si="1103"/>
        <v>pátek</v>
      </c>
      <c r="Q2740">
        <f t="shared" si="1120"/>
        <v>0</v>
      </c>
      <c r="R2740">
        <f t="shared" si="1120"/>
        <v>0</v>
      </c>
      <c r="S2740">
        <f t="shared" si="1120"/>
        <v>0</v>
      </c>
      <c r="T2740">
        <f t="shared" si="1120"/>
        <v>0</v>
      </c>
      <c r="U2740">
        <f t="shared" si="1120"/>
        <v>0</v>
      </c>
      <c r="V2740">
        <f t="shared" si="1120"/>
        <v>0</v>
      </c>
      <c r="W2740">
        <f t="shared" si="1120"/>
        <v>0</v>
      </c>
      <c r="X2740">
        <f t="shared" si="1120"/>
        <v>0</v>
      </c>
      <c r="Y2740">
        <f t="shared" si="1120"/>
        <v>0</v>
      </c>
      <c r="Z2740">
        <f t="shared" si="1120"/>
        <v>0</v>
      </c>
      <c r="AA2740">
        <f t="shared" si="1120"/>
        <v>1</v>
      </c>
      <c r="AB2740">
        <f t="shared" si="1120"/>
        <v>0</v>
      </c>
      <c r="AC2740">
        <f t="shared" si="1121"/>
        <v>0</v>
      </c>
      <c r="AD2740">
        <f t="shared" si="1121"/>
        <v>0</v>
      </c>
      <c r="AE2740">
        <f t="shared" si="1121"/>
        <v>0</v>
      </c>
      <c r="AF2740">
        <f t="shared" si="1121"/>
        <v>0</v>
      </c>
      <c r="AG2740">
        <f t="shared" si="1121"/>
        <v>1</v>
      </c>
      <c r="AH2740">
        <f t="shared" si="1121"/>
        <v>0</v>
      </c>
      <c r="AI2740">
        <f t="shared" si="1121"/>
        <v>0</v>
      </c>
      <c r="AJ2740">
        <f t="shared" ca="1" si="1104"/>
        <v>0</v>
      </c>
      <c r="AK2740">
        <f t="shared" ca="1" si="1105"/>
        <v>1</v>
      </c>
      <c r="AL2740">
        <f t="shared" ca="1" si="1106"/>
        <v>0</v>
      </c>
      <c r="AM2740">
        <f t="shared" ca="1" si="1107"/>
        <v>0</v>
      </c>
      <c r="AN2740">
        <f t="shared" ca="1" si="1108"/>
        <v>1</v>
      </c>
      <c r="AO2740">
        <f t="shared" ca="1" si="1109"/>
        <v>0</v>
      </c>
      <c r="AP2740">
        <f t="shared" ca="1" si="1110"/>
        <v>1</v>
      </c>
      <c r="AQ2740">
        <f t="shared" ca="1" si="1111"/>
        <v>0</v>
      </c>
      <c r="AR2740">
        <f t="shared" ca="1" si="1112"/>
        <v>0</v>
      </c>
      <c r="AS2740">
        <v>0</v>
      </c>
      <c r="AT2740">
        <v>0</v>
      </c>
      <c r="AU2740">
        <f t="shared" ca="1" si="1100"/>
        <v>1</v>
      </c>
      <c r="AV2740">
        <f t="shared" ca="1" si="1100"/>
        <v>0</v>
      </c>
      <c r="AW2740">
        <f t="shared" ca="1" si="1100"/>
        <v>0</v>
      </c>
      <c r="AX2740">
        <v>0</v>
      </c>
    </row>
    <row r="2741" spans="1:50">
      <c r="A2741" s="2">
        <v>41594</v>
      </c>
      <c r="B2741">
        <v>1741</v>
      </c>
      <c r="C2741">
        <v>9</v>
      </c>
      <c r="D2741">
        <f t="shared" ca="1" si="1113"/>
        <v>11.29236060045249</v>
      </c>
      <c r="E2741">
        <f t="shared" ca="1" si="1114"/>
        <v>-2.2923606004524899</v>
      </c>
      <c r="F2741" t="str">
        <f t="shared" ca="1" si="1115"/>
        <v>low</v>
      </c>
      <c r="G2741">
        <v>379</v>
      </c>
      <c r="H2741">
        <f t="shared" si="1116"/>
        <v>379</v>
      </c>
      <c r="I2741">
        <f t="shared" ca="1" si="1117"/>
        <v>657.25751201171761</v>
      </c>
      <c r="J2741">
        <f t="shared" ca="1" si="1118"/>
        <v>-278.25751201171761</v>
      </c>
      <c r="K2741" t="str">
        <f t="shared" ca="1" si="1119"/>
        <v>medium</v>
      </c>
      <c r="L2741">
        <v>9.5</v>
      </c>
      <c r="M2741" t="str">
        <f t="shared" si="1095"/>
        <v>medium</v>
      </c>
      <c r="N2741">
        <f t="shared" si="1101"/>
        <v>11</v>
      </c>
      <c r="O2741">
        <f t="shared" si="1102"/>
        <v>6</v>
      </c>
      <c r="P2741" t="str">
        <f t="shared" si="1103"/>
        <v>sobota</v>
      </c>
      <c r="Q2741">
        <f t="shared" ref="Q2741:AB2750" si="1122">VLOOKUP($N2741,$V$31:$AH$42,Q$592+1,0)</f>
        <v>0</v>
      </c>
      <c r="R2741">
        <f t="shared" si="1122"/>
        <v>0</v>
      </c>
      <c r="S2741">
        <f t="shared" si="1122"/>
        <v>0</v>
      </c>
      <c r="T2741">
        <f t="shared" si="1122"/>
        <v>0</v>
      </c>
      <c r="U2741">
        <f t="shared" si="1122"/>
        <v>0</v>
      </c>
      <c r="V2741">
        <f t="shared" si="1122"/>
        <v>0</v>
      </c>
      <c r="W2741">
        <f t="shared" si="1122"/>
        <v>0</v>
      </c>
      <c r="X2741">
        <f t="shared" si="1122"/>
        <v>0</v>
      </c>
      <c r="Y2741">
        <f t="shared" si="1122"/>
        <v>0</v>
      </c>
      <c r="Z2741">
        <f t="shared" si="1122"/>
        <v>0</v>
      </c>
      <c r="AA2741">
        <f t="shared" si="1122"/>
        <v>1</v>
      </c>
      <c r="AB2741">
        <f t="shared" si="1122"/>
        <v>0</v>
      </c>
      <c r="AC2741">
        <f t="shared" ref="AC2741:AI2750" si="1123">VLOOKUP($O2741,$V$74:$AC$80,AC$592+1,0)</f>
        <v>0</v>
      </c>
      <c r="AD2741">
        <f t="shared" si="1123"/>
        <v>0</v>
      </c>
      <c r="AE2741">
        <f t="shared" si="1123"/>
        <v>0</v>
      </c>
      <c r="AF2741">
        <f t="shared" si="1123"/>
        <v>0</v>
      </c>
      <c r="AG2741">
        <f t="shared" si="1123"/>
        <v>0</v>
      </c>
      <c r="AH2741">
        <f t="shared" si="1123"/>
        <v>1</v>
      </c>
      <c r="AI2741">
        <f t="shared" si="1123"/>
        <v>0</v>
      </c>
      <c r="AJ2741">
        <f t="shared" ca="1" si="1104"/>
        <v>0</v>
      </c>
      <c r="AK2741">
        <f t="shared" ca="1" si="1105"/>
        <v>1</v>
      </c>
      <c r="AL2741">
        <f t="shared" ca="1" si="1106"/>
        <v>0</v>
      </c>
      <c r="AM2741">
        <f t="shared" ca="1" si="1107"/>
        <v>0</v>
      </c>
      <c r="AN2741">
        <f t="shared" ca="1" si="1108"/>
        <v>1</v>
      </c>
      <c r="AO2741">
        <f t="shared" ca="1" si="1109"/>
        <v>0</v>
      </c>
      <c r="AP2741">
        <f t="shared" ca="1" si="1110"/>
        <v>0</v>
      </c>
      <c r="AQ2741">
        <f t="shared" ca="1" si="1111"/>
        <v>1</v>
      </c>
      <c r="AR2741">
        <f t="shared" ca="1" si="1112"/>
        <v>0</v>
      </c>
      <c r="AS2741">
        <v>0</v>
      </c>
      <c r="AT2741">
        <v>0</v>
      </c>
      <c r="AU2741">
        <f t="shared" ref="AU2741:AW2760" ca="1" si="1124">VLOOKUP(INDIRECT($AU$590&amp;ROW($A2741)),$F$17:$I$19,AU$592+1,0)</f>
        <v>1</v>
      </c>
      <c r="AV2741">
        <f t="shared" ca="1" si="1124"/>
        <v>0</v>
      </c>
      <c r="AW2741">
        <f t="shared" ca="1" si="1124"/>
        <v>0</v>
      </c>
      <c r="AX2741">
        <v>0</v>
      </c>
    </row>
    <row r="2742" spans="1:50">
      <c r="A2742" s="2">
        <v>41595</v>
      </c>
      <c r="B2742">
        <v>1742</v>
      </c>
      <c r="C2742">
        <v>6</v>
      </c>
      <c r="D2742">
        <f t="shared" ca="1" si="1113"/>
        <v>11.293129154974668</v>
      </c>
      <c r="E2742">
        <f t="shared" ca="1" si="1114"/>
        <v>-5.2931291549746682</v>
      </c>
      <c r="F2742" t="str">
        <f t="shared" ca="1" si="1115"/>
        <v>low</v>
      </c>
      <c r="G2742">
        <v>239</v>
      </c>
      <c r="H2742">
        <f t="shared" si="1116"/>
        <v>239</v>
      </c>
      <c r="I2742">
        <f t="shared" ca="1" si="1117"/>
        <v>657.24847874929901</v>
      </c>
      <c r="J2742">
        <f t="shared" ca="1" si="1118"/>
        <v>-418.24847874929901</v>
      </c>
      <c r="K2742" t="str">
        <f t="shared" ca="1" si="1119"/>
        <v>low</v>
      </c>
      <c r="L2742">
        <v>0.55000000000000004</v>
      </c>
      <c r="M2742" t="str">
        <f t="shared" si="1095"/>
        <v>low</v>
      </c>
      <c r="N2742">
        <f t="shared" si="1101"/>
        <v>11</v>
      </c>
      <c r="O2742">
        <f t="shared" si="1102"/>
        <v>7</v>
      </c>
      <c r="P2742" t="str">
        <f t="shared" si="1103"/>
        <v>neděle</v>
      </c>
      <c r="Q2742">
        <f t="shared" si="1122"/>
        <v>0</v>
      </c>
      <c r="R2742">
        <f t="shared" si="1122"/>
        <v>0</v>
      </c>
      <c r="S2742">
        <f t="shared" si="1122"/>
        <v>0</v>
      </c>
      <c r="T2742">
        <f t="shared" si="1122"/>
        <v>0</v>
      </c>
      <c r="U2742">
        <f t="shared" si="1122"/>
        <v>0</v>
      </c>
      <c r="V2742">
        <f t="shared" si="1122"/>
        <v>0</v>
      </c>
      <c r="W2742">
        <f t="shared" si="1122"/>
        <v>0</v>
      </c>
      <c r="X2742">
        <f t="shared" si="1122"/>
        <v>0</v>
      </c>
      <c r="Y2742">
        <f t="shared" si="1122"/>
        <v>0</v>
      </c>
      <c r="Z2742">
        <f t="shared" si="1122"/>
        <v>0</v>
      </c>
      <c r="AA2742">
        <f t="shared" si="1122"/>
        <v>1</v>
      </c>
      <c r="AB2742">
        <f t="shared" si="1122"/>
        <v>0</v>
      </c>
      <c r="AC2742">
        <f t="shared" si="1123"/>
        <v>0</v>
      </c>
      <c r="AD2742">
        <f t="shared" si="1123"/>
        <v>0</v>
      </c>
      <c r="AE2742">
        <f t="shared" si="1123"/>
        <v>0</v>
      </c>
      <c r="AF2742">
        <f t="shared" si="1123"/>
        <v>0</v>
      </c>
      <c r="AG2742">
        <f t="shared" si="1123"/>
        <v>0</v>
      </c>
      <c r="AH2742">
        <f t="shared" si="1123"/>
        <v>0</v>
      </c>
      <c r="AI2742">
        <f t="shared" si="1123"/>
        <v>1</v>
      </c>
      <c r="AJ2742">
        <f t="shared" ca="1" si="1104"/>
        <v>0</v>
      </c>
      <c r="AK2742">
        <f t="shared" ca="1" si="1105"/>
        <v>1</v>
      </c>
      <c r="AL2742">
        <f t="shared" ca="1" si="1106"/>
        <v>0</v>
      </c>
      <c r="AM2742">
        <f t="shared" ca="1" si="1107"/>
        <v>0</v>
      </c>
      <c r="AN2742">
        <f t="shared" ca="1" si="1108"/>
        <v>1</v>
      </c>
      <c r="AO2742">
        <f t="shared" ca="1" si="1109"/>
        <v>0</v>
      </c>
      <c r="AP2742">
        <f t="shared" ca="1" si="1110"/>
        <v>1</v>
      </c>
      <c r="AQ2742">
        <f t="shared" ca="1" si="1111"/>
        <v>0</v>
      </c>
      <c r="AR2742">
        <f t="shared" ca="1" si="1112"/>
        <v>0</v>
      </c>
      <c r="AS2742">
        <v>0</v>
      </c>
      <c r="AT2742">
        <v>0</v>
      </c>
      <c r="AU2742">
        <f t="shared" ca="1" si="1124"/>
        <v>1</v>
      </c>
      <c r="AV2742">
        <f t="shared" ca="1" si="1124"/>
        <v>0</v>
      </c>
      <c r="AW2742">
        <f t="shared" ca="1" si="1124"/>
        <v>0</v>
      </c>
      <c r="AX2742">
        <v>0</v>
      </c>
    </row>
    <row r="2743" spans="1:50">
      <c r="A2743" s="2">
        <v>41596</v>
      </c>
      <c r="B2743">
        <v>1743</v>
      </c>
      <c r="C2743">
        <v>13</v>
      </c>
      <c r="D2743">
        <f t="shared" ca="1" si="1113"/>
        <v>11.293898607888835</v>
      </c>
      <c r="E2743">
        <f t="shared" ca="1" si="1114"/>
        <v>1.7061013921111652</v>
      </c>
      <c r="F2743" t="str">
        <f t="shared" ca="1" si="1115"/>
        <v>high</v>
      </c>
      <c r="G2743">
        <v>610</v>
      </c>
      <c r="H2743">
        <f t="shared" si="1116"/>
        <v>610</v>
      </c>
      <c r="I2743">
        <f t="shared" ca="1" si="1117"/>
        <v>657.23958020709574</v>
      </c>
      <c r="J2743">
        <f t="shared" ca="1" si="1118"/>
        <v>-47.239580207095742</v>
      </c>
      <c r="K2743" t="str">
        <f t="shared" ca="1" si="1119"/>
        <v>medium</v>
      </c>
      <c r="L2743">
        <v>1.8</v>
      </c>
      <c r="M2743" t="str">
        <f t="shared" si="1095"/>
        <v>low</v>
      </c>
      <c r="N2743">
        <f t="shared" si="1101"/>
        <v>11</v>
      </c>
      <c r="O2743">
        <f t="shared" si="1102"/>
        <v>1</v>
      </c>
      <c r="P2743" t="str">
        <f t="shared" si="1103"/>
        <v>pondělí</v>
      </c>
      <c r="Q2743">
        <f t="shared" si="1122"/>
        <v>0</v>
      </c>
      <c r="R2743">
        <f t="shared" si="1122"/>
        <v>0</v>
      </c>
      <c r="S2743">
        <f t="shared" si="1122"/>
        <v>0</v>
      </c>
      <c r="T2743">
        <f t="shared" si="1122"/>
        <v>0</v>
      </c>
      <c r="U2743">
        <f t="shared" si="1122"/>
        <v>0</v>
      </c>
      <c r="V2743">
        <f t="shared" si="1122"/>
        <v>0</v>
      </c>
      <c r="W2743">
        <f t="shared" si="1122"/>
        <v>0</v>
      </c>
      <c r="X2743">
        <f t="shared" si="1122"/>
        <v>0</v>
      </c>
      <c r="Y2743">
        <f t="shared" si="1122"/>
        <v>0</v>
      </c>
      <c r="Z2743">
        <f t="shared" si="1122"/>
        <v>0</v>
      </c>
      <c r="AA2743">
        <f t="shared" si="1122"/>
        <v>1</v>
      </c>
      <c r="AB2743">
        <f t="shared" si="1122"/>
        <v>0</v>
      </c>
      <c r="AC2743">
        <f t="shared" si="1123"/>
        <v>1</v>
      </c>
      <c r="AD2743">
        <f t="shared" si="1123"/>
        <v>0</v>
      </c>
      <c r="AE2743">
        <f t="shared" si="1123"/>
        <v>0</v>
      </c>
      <c r="AF2743">
        <f t="shared" si="1123"/>
        <v>0</v>
      </c>
      <c r="AG2743">
        <f t="shared" si="1123"/>
        <v>0</v>
      </c>
      <c r="AH2743">
        <f t="shared" si="1123"/>
        <v>0</v>
      </c>
      <c r="AI2743">
        <f t="shared" si="1123"/>
        <v>0</v>
      </c>
      <c r="AJ2743">
        <f t="shared" ca="1" si="1104"/>
        <v>0</v>
      </c>
      <c r="AK2743">
        <f t="shared" ca="1" si="1105"/>
        <v>1</v>
      </c>
      <c r="AL2743">
        <f t="shared" ca="1" si="1106"/>
        <v>0</v>
      </c>
      <c r="AM2743">
        <f t="shared" ca="1" si="1107"/>
        <v>0</v>
      </c>
      <c r="AN2743">
        <f t="shared" ca="1" si="1108"/>
        <v>1</v>
      </c>
      <c r="AO2743">
        <f t="shared" ca="1" si="1109"/>
        <v>0</v>
      </c>
      <c r="AP2743">
        <f t="shared" ca="1" si="1110"/>
        <v>1</v>
      </c>
      <c r="AQ2743">
        <f t="shared" ca="1" si="1111"/>
        <v>0</v>
      </c>
      <c r="AR2743">
        <f t="shared" ca="1" si="1112"/>
        <v>0</v>
      </c>
      <c r="AS2743">
        <v>0</v>
      </c>
      <c r="AT2743">
        <v>0</v>
      </c>
      <c r="AU2743">
        <f t="shared" ca="1" si="1124"/>
        <v>0</v>
      </c>
      <c r="AV2743">
        <f t="shared" ca="1" si="1124"/>
        <v>0</v>
      </c>
      <c r="AW2743">
        <f t="shared" ca="1" si="1124"/>
        <v>1</v>
      </c>
      <c r="AX2743">
        <v>0</v>
      </c>
    </row>
    <row r="2744" spans="1:50">
      <c r="A2744" s="2">
        <v>41597</v>
      </c>
      <c r="B2744">
        <v>1744</v>
      </c>
      <c r="C2744">
        <v>13</v>
      </c>
      <c r="D2744">
        <f t="shared" ca="1" si="1113"/>
        <v>11.294668961487307</v>
      </c>
      <c r="E2744">
        <f t="shared" ca="1" si="1114"/>
        <v>1.7053310385126927</v>
      </c>
      <c r="F2744" t="str">
        <f t="shared" ca="1" si="1115"/>
        <v>high</v>
      </c>
      <c r="G2744">
        <v>1006</v>
      </c>
      <c r="H2744">
        <f t="shared" si="1116"/>
        <v>1006</v>
      </c>
      <c r="I2744">
        <f t="shared" ca="1" si="1117"/>
        <v>657.23081669843486</v>
      </c>
      <c r="J2744">
        <f t="shared" ca="1" si="1118"/>
        <v>348.76918330156514</v>
      </c>
      <c r="K2744" t="str">
        <f t="shared" ca="1" si="1119"/>
        <v>high</v>
      </c>
      <c r="L2744">
        <v>5</v>
      </c>
      <c r="M2744" t="str">
        <f t="shared" si="1095"/>
        <v>medium</v>
      </c>
      <c r="N2744">
        <f t="shared" si="1101"/>
        <v>11</v>
      </c>
      <c r="O2744">
        <f t="shared" si="1102"/>
        <v>2</v>
      </c>
      <c r="P2744" t="str">
        <f t="shared" si="1103"/>
        <v>úterý</v>
      </c>
      <c r="Q2744">
        <f t="shared" si="1122"/>
        <v>0</v>
      </c>
      <c r="R2744">
        <f t="shared" si="1122"/>
        <v>0</v>
      </c>
      <c r="S2744">
        <f t="shared" si="1122"/>
        <v>0</v>
      </c>
      <c r="T2744">
        <f t="shared" si="1122"/>
        <v>0</v>
      </c>
      <c r="U2744">
        <f t="shared" si="1122"/>
        <v>0</v>
      </c>
      <c r="V2744">
        <f t="shared" si="1122"/>
        <v>0</v>
      </c>
      <c r="W2744">
        <f t="shared" si="1122"/>
        <v>0</v>
      </c>
      <c r="X2744">
        <f t="shared" si="1122"/>
        <v>0</v>
      </c>
      <c r="Y2744">
        <f t="shared" si="1122"/>
        <v>0</v>
      </c>
      <c r="Z2744">
        <f t="shared" si="1122"/>
        <v>0</v>
      </c>
      <c r="AA2744">
        <f t="shared" si="1122"/>
        <v>1</v>
      </c>
      <c r="AB2744">
        <f t="shared" si="1122"/>
        <v>0</v>
      </c>
      <c r="AC2744">
        <f t="shared" si="1123"/>
        <v>0</v>
      </c>
      <c r="AD2744">
        <f t="shared" si="1123"/>
        <v>1</v>
      </c>
      <c r="AE2744">
        <f t="shared" si="1123"/>
        <v>0</v>
      </c>
      <c r="AF2744">
        <f t="shared" si="1123"/>
        <v>0</v>
      </c>
      <c r="AG2744">
        <f t="shared" si="1123"/>
        <v>0</v>
      </c>
      <c r="AH2744">
        <f t="shared" si="1123"/>
        <v>0</v>
      </c>
      <c r="AI2744">
        <f t="shared" si="1123"/>
        <v>0</v>
      </c>
      <c r="AJ2744">
        <f t="shared" ca="1" si="1104"/>
        <v>0</v>
      </c>
      <c r="AK2744">
        <f t="shared" ca="1" si="1105"/>
        <v>1</v>
      </c>
      <c r="AL2744">
        <f t="shared" ca="1" si="1106"/>
        <v>0</v>
      </c>
      <c r="AM2744">
        <f t="shared" ca="1" si="1107"/>
        <v>0</v>
      </c>
      <c r="AN2744">
        <f t="shared" ca="1" si="1108"/>
        <v>1</v>
      </c>
      <c r="AO2744">
        <f t="shared" ca="1" si="1109"/>
        <v>0</v>
      </c>
      <c r="AP2744">
        <f t="shared" ca="1" si="1110"/>
        <v>0</v>
      </c>
      <c r="AQ2744">
        <f t="shared" ca="1" si="1111"/>
        <v>1</v>
      </c>
      <c r="AR2744">
        <f t="shared" ca="1" si="1112"/>
        <v>0</v>
      </c>
      <c r="AS2744">
        <v>0</v>
      </c>
      <c r="AT2744">
        <v>0</v>
      </c>
      <c r="AU2744">
        <f t="shared" ca="1" si="1124"/>
        <v>0</v>
      </c>
      <c r="AV2744">
        <f t="shared" ca="1" si="1124"/>
        <v>0</v>
      </c>
      <c r="AW2744">
        <f t="shared" ca="1" si="1124"/>
        <v>1</v>
      </c>
      <c r="AX2744">
        <v>0</v>
      </c>
    </row>
    <row r="2745" spans="1:50">
      <c r="A2745" s="2">
        <v>41598</v>
      </c>
      <c r="B2745">
        <v>1745</v>
      </c>
      <c r="C2745">
        <v>10</v>
      </c>
      <c r="D2745">
        <f t="shared" ca="1" si="1113"/>
        <v>11.295440218062399</v>
      </c>
      <c r="E2745">
        <f t="shared" ca="1" si="1114"/>
        <v>-1.2954402180623994</v>
      </c>
      <c r="F2745" t="str">
        <f t="shared" ca="1" si="1115"/>
        <v>medium</v>
      </c>
      <c r="G2745">
        <v>830</v>
      </c>
      <c r="H2745">
        <f t="shared" si="1116"/>
        <v>830</v>
      </c>
      <c r="I2745">
        <f t="shared" ca="1" si="1117"/>
        <v>657.22218853664322</v>
      </c>
      <c r="J2745">
        <f t="shared" ca="1" si="1118"/>
        <v>172.77781146335678</v>
      </c>
      <c r="K2745" t="str">
        <f t="shared" ca="1" si="1119"/>
        <v>high</v>
      </c>
      <c r="L2745">
        <v>4.07</v>
      </c>
      <c r="M2745" t="str">
        <f t="shared" si="1095"/>
        <v>low</v>
      </c>
      <c r="N2745">
        <f t="shared" si="1101"/>
        <v>11</v>
      </c>
      <c r="O2745">
        <f t="shared" si="1102"/>
        <v>3</v>
      </c>
      <c r="P2745" t="str">
        <f t="shared" si="1103"/>
        <v>středa</v>
      </c>
      <c r="Q2745">
        <f t="shared" si="1122"/>
        <v>0</v>
      </c>
      <c r="R2745">
        <f t="shared" si="1122"/>
        <v>0</v>
      </c>
      <c r="S2745">
        <f t="shared" si="1122"/>
        <v>0</v>
      </c>
      <c r="T2745">
        <f t="shared" si="1122"/>
        <v>0</v>
      </c>
      <c r="U2745">
        <f t="shared" si="1122"/>
        <v>0</v>
      </c>
      <c r="V2745">
        <f t="shared" si="1122"/>
        <v>0</v>
      </c>
      <c r="W2745">
        <f t="shared" si="1122"/>
        <v>0</v>
      </c>
      <c r="X2745">
        <f t="shared" si="1122"/>
        <v>0</v>
      </c>
      <c r="Y2745">
        <f t="shared" si="1122"/>
        <v>0</v>
      </c>
      <c r="Z2745">
        <f t="shared" si="1122"/>
        <v>0</v>
      </c>
      <c r="AA2745">
        <f t="shared" si="1122"/>
        <v>1</v>
      </c>
      <c r="AB2745">
        <f t="shared" si="1122"/>
        <v>0</v>
      </c>
      <c r="AC2745">
        <f t="shared" si="1123"/>
        <v>0</v>
      </c>
      <c r="AD2745">
        <f t="shared" si="1123"/>
        <v>0</v>
      </c>
      <c r="AE2745">
        <f t="shared" si="1123"/>
        <v>1</v>
      </c>
      <c r="AF2745">
        <f t="shared" si="1123"/>
        <v>0</v>
      </c>
      <c r="AG2745">
        <f t="shared" si="1123"/>
        <v>0</v>
      </c>
      <c r="AH2745">
        <f t="shared" si="1123"/>
        <v>0</v>
      </c>
      <c r="AI2745">
        <f t="shared" si="1123"/>
        <v>0</v>
      </c>
      <c r="AJ2745">
        <f t="shared" ca="1" si="1104"/>
        <v>0</v>
      </c>
      <c r="AK2745">
        <f t="shared" ca="1" si="1105"/>
        <v>1</v>
      </c>
      <c r="AL2745">
        <f t="shared" ca="1" si="1106"/>
        <v>0</v>
      </c>
      <c r="AM2745">
        <f t="shared" ca="1" si="1107"/>
        <v>0</v>
      </c>
      <c r="AN2745">
        <f t="shared" ca="1" si="1108"/>
        <v>1</v>
      </c>
      <c r="AO2745">
        <f t="shared" ca="1" si="1109"/>
        <v>0</v>
      </c>
      <c r="AP2745">
        <f t="shared" ca="1" si="1110"/>
        <v>1</v>
      </c>
      <c r="AQ2745">
        <f t="shared" ca="1" si="1111"/>
        <v>0</v>
      </c>
      <c r="AR2745">
        <f t="shared" ca="1" si="1112"/>
        <v>0</v>
      </c>
      <c r="AS2745">
        <v>1</v>
      </c>
      <c r="AT2745">
        <v>0</v>
      </c>
      <c r="AU2745">
        <f t="shared" ca="1" si="1124"/>
        <v>0</v>
      </c>
      <c r="AV2745">
        <f t="shared" ca="1" si="1124"/>
        <v>1</v>
      </c>
      <c r="AW2745">
        <f t="shared" ca="1" si="1124"/>
        <v>0</v>
      </c>
      <c r="AX2745">
        <v>0</v>
      </c>
    </row>
    <row r="2746" spans="1:50">
      <c r="A2746" s="2">
        <v>41599</v>
      </c>
      <c r="B2746">
        <v>1746</v>
      </c>
      <c r="C2746">
        <v>11</v>
      </c>
      <c r="D2746">
        <f t="shared" ca="1" si="1113"/>
        <v>11.296212379906432</v>
      </c>
      <c r="E2746">
        <f t="shared" ca="1" si="1114"/>
        <v>-0.29621237990643223</v>
      </c>
      <c r="F2746" t="str">
        <f t="shared" ca="1" si="1115"/>
        <v>medium</v>
      </c>
      <c r="G2746">
        <v>366</v>
      </c>
      <c r="H2746">
        <f t="shared" si="1116"/>
        <v>366</v>
      </c>
      <c r="I2746">
        <f t="shared" ca="1" si="1117"/>
        <v>657.21369603504775</v>
      </c>
      <c r="J2746">
        <f t="shared" ca="1" si="1118"/>
        <v>-291.21369603504775</v>
      </c>
      <c r="K2746" t="str">
        <f t="shared" ca="1" si="1119"/>
        <v>low</v>
      </c>
      <c r="L2746">
        <v>2.4500000000000002</v>
      </c>
      <c r="M2746" t="str">
        <f t="shared" si="1095"/>
        <v>low</v>
      </c>
      <c r="N2746">
        <f t="shared" si="1101"/>
        <v>11</v>
      </c>
      <c r="O2746">
        <f t="shared" si="1102"/>
        <v>4</v>
      </c>
      <c r="P2746" t="str">
        <f t="shared" si="1103"/>
        <v>čtvrtek</v>
      </c>
      <c r="Q2746">
        <f t="shared" si="1122"/>
        <v>0</v>
      </c>
      <c r="R2746">
        <f t="shared" si="1122"/>
        <v>0</v>
      </c>
      <c r="S2746">
        <f t="shared" si="1122"/>
        <v>0</v>
      </c>
      <c r="T2746">
        <f t="shared" si="1122"/>
        <v>0</v>
      </c>
      <c r="U2746">
        <f t="shared" si="1122"/>
        <v>0</v>
      </c>
      <c r="V2746">
        <f t="shared" si="1122"/>
        <v>0</v>
      </c>
      <c r="W2746">
        <f t="shared" si="1122"/>
        <v>0</v>
      </c>
      <c r="X2746">
        <f t="shared" si="1122"/>
        <v>0</v>
      </c>
      <c r="Y2746">
        <f t="shared" si="1122"/>
        <v>0</v>
      </c>
      <c r="Z2746">
        <f t="shared" si="1122"/>
        <v>0</v>
      </c>
      <c r="AA2746">
        <f t="shared" si="1122"/>
        <v>1</v>
      </c>
      <c r="AB2746">
        <f t="shared" si="1122"/>
        <v>0</v>
      </c>
      <c r="AC2746">
        <f t="shared" si="1123"/>
        <v>0</v>
      </c>
      <c r="AD2746">
        <f t="shared" si="1123"/>
        <v>0</v>
      </c>
      <c r="AE2746">
        <f t="shared" si="1123"/>
        <v>0</v>
      </c>
      <c r="AF2746">
        <f t="shared" si="1123"/>
        <v>1</v>
      </c>
      <c r="AG2746">
        <f t="shared" si="1123"/>
        <v>0</v>
      </c>
      <c r="AH2746">
        <f t="shared" si="1123"/>
        <v>0</v>
      </c>
      <c r="AI2746">
        <f t="shared" si="1123"/>
        <v>0</v>
      </c>
      <c r="AJ2746">
        <f t="shared" ca="1" si="1104"/>
        <v>0</v>
      </c>
      <c r="AK2746">
        <f t="shared" ca="1" si="1105"/>
        <v>1</v>
      </c>
      <c r="AL2746">
        <f t="shared" ca="1" si="1106"/>
        <v>0</v>
      </c>
      <c r="AM2746">
        <f t="shared" ca="1" si="1107"/>
        <v>0</v>
      </c>
      <c r="AN2746">
        <f t="shared" ca="1" si="1108"/>
        <v>1</v>
      </c>
      <c r="AO2746">
        <f t="shared" ca="1" si="1109"/>
        <v>0</v>
      </c>
      <c r="AP2746">
        <f t="shared" ca="1" si="1110"/>
        <v>1</v>
      </c>
      <c r="AQ2746">
        <f t="shared" ca="1" si="1111"/>
        <v>0</v>
      </c>
      <c r="AR2746">
        <f t="shared" ca="1" si="1112"/>
        <v>0</v>
      </c>
      <c r="AS2746">
        <v>1</v>
      </c>
      <c r="AT2746">
        <v>0</v>
      </c>
      <c r="AU2746">
        <f t="shared" ca="1" si="1124"/>
        <v>0</v>
      </c>
      <c r="AV2746">
        <f t="shared" ca="1" si="1124"/>
        <v>1</v>
      </c>
      <c r="AW2746">
        <f t="shared" ca="1" si="1124"/>
        <v>0</v>
      </c>
      <c r="AX2746">
        <v>0</v>
      </c>
    </row>
    <row r="2747" spans="1:50">
      <c r="A2747" s="2">
        <v>41600</v>
      </c>
      <c r="B2747">
        <v>1747</v>
      </c>
      <c r="C2747">
        <v>10</v>
      </c>
      <c r="D2747">
        <f t="shared" ca="1" si="1113"/>
        <v>11.29698544931172</v>
      </c>
      <c r="E2747">
        <f t="shared" ca="1" si="1114"/>
        <v>-1.2969854493117197</v>
      </c>
      <c r="F2747" t="str">
        <f t="shared" ca="1" si="1115"/>
        <v>medium</v>
      </c>
      <c r="G2747">
        <v>494</v>
      </c>
      <c r="H2747">
        <f t="shared" si="1116"/>
        <v>494</v>
      </c>
      <c r="I2747">
        <f t="shared" ca="1" si="1117"/>
        <v>657.20533950697541</v>
      </c>
      <c r="J2747">
        <f t="shared" ca="1" si="1118"/>
        <v>-163.20533950697541</v>
      </c>
      <c r="K2747" t="str">
        <f t="shared" ca="1" si="1119"/>
        <v>medium</v>
      </c>
      <c r="L2747">
        <v>4.45</v>
      </c>
      <c r="M2747" t="str">
        <f t="shared" si="1095"/>
        <v>low</v>
      </c>
      <c r="N2747">
        <f t="shared" si="1101"/>
        <v>11</v>
      </c>
      <c r="O2747">
        <f t="shared" si="1102"/>
        <v>5</v>
      </c>
      <c r="P2747" t="str">
        <f t="shared" si="1103"/>
        <v>pátek</v>
      </c>
      <c r="Q2747">
        <f t="shared" si="1122"/>
        <v>0</v>
      </c>
      <c r="R2747">
        <f t="shared" si="1122"/>
        <v>0</v>
      </c>
      <c r="S2747">
        <f t="shared" si="1122"/>
        <v>0</v>
      </c>
      <c r="T2747">
        <f t="shared" si="1122"/>
        <v>0</v>
      </c>
      <c r="U2747">
        <f t="shared" si="1122"/>
        <v>0</v>
      </c>
      <c r="V2747">
        <f t="shared" si="1122"/>
        <v>0</v>
      </c>
      <c r="W2747">
        <f t="shared" si="1122"/>
        <v>0</v>
      </c>
      <c r="X2747">
        <f t="shared" si="1122"/>
        <v>0</v>
      </c>
      <c r="Y2747">
        <f t="shared" si="1122"/>
        <v>0</v>
      </c>
      <c r="Z2747">
        <f t="shared" si="1122"/>
        <v>0</v>
      </c>
      <c r="AA2747">
        <f t="shared" si="1122"/>
        <v>1</v>
      </c>
      <c r="AB2747">
        <f t="shared" si="1122"/>
        <v>0</v>
      </c>
      <c r="AC2747">
        <f t="shared" si="1123"/>
        <v>0</v>
      </c>
      <c r="AD2747">
        <f t="shared" si="1123"/>
        <v>0</v>
      </c>
      <c r="AE2747">
        <f t="shared" si="1123"/>
        <v>0</v>
      </c>
      <c r="AF2747">
        <f t="shared" si="1123"/>
        <v>0</v>
      </c>
      <c r="AG2747">
        <f t="shared" si="1123"/>
        <v>1</v>
      </c>
      <c r="AH2747">
        <f t="shared" si="1123"/>
        <v>0</v>
      </c>
      <c r="AI2747">
        <f t="shared" si="1123"/>
        <v>0</v>
      </c>
      <c r="AJ2747">
        <f t="shared" ca="1" si="1104"/>
        <v>0</v>
      </c>
      <c r="AK2747">
        <f t="shared" ca="1" si="1105"/>
        <v>0</v>
      </c>
      <c r="AL2747">
        <f t="shared" ca="1" si="1106"/>
        <v>1</v>
      </c>
      <c r="AM2747">
        <f t="shared" ca="1" si="1107"/>
        <v>0</v>
      </c>
      <c r="AN2747">
        <f t="shared" ca="1" si="1108"/>
        <v>0</v>
      </c>
      <c r="AO2747">
        <f t="shared" ca="1" si="1109"/>
        <v>1</v>
      </c>
      <c r="AP2747">
        <f t="shared" ca="1" si="1110"/>
        <v>1</v>
      </c>
      <c r="AQ2747">
        <f t="shared" ca="1" si="1111"/>
        <v>0</v>
      </c>
      <c r="AR2747">
        <f t="shared" ca="1" si="1112"/>
        <v>0</v>
      </c>
      <c r="AS2747">
        <v>1</v>
      </c>
      <c r="AT2747">
        <v>0</v>
      </c>
      <c r="AU2747">
        <f t="shared" ca="1" si="1124"/>
        <v>0</v>
      </c>
      <c r="AV2747">
        <f t="shared" ca="1" si="1124"/>
        <v>1</v>
      </c>
      <c r="AW2747">
        <f t="shared" ca="1" si="1124"/>
        <v>0</v>
      </c>
      <c r="AX2747">
        <v>0</v>
      </c>
    </row>
    <row r="2748" spans="1:50">
      <c r="A2748" s="2">
        <v>41601</v>
      </c>
      <c r="B2748">
        <v>1748</v>
      </c>
      <c r="C2748">
        <v>5</v>
      </c>
      <c r="D2748">
        <f t="shared" ca="1" si="1113"/>
        <v>11.297759428570581</v>
      </c>
      <c r="E2748">
        <f t="shared" ca="1" si="1114"/>
        <v>-6.2977594285705809</v>
      </c>
      <c r="F2748" t="str">
        <f t="shared" ca="1" si="1115"/>
        <v>low</v>
      </c>
      <c r="G2748">
        <v>503</v>
      </c>
      <c r="H2748">
        <f t="shared" si="1116"/>
        <v>503</v>
      </c>
      <c r="I2748">
        <f t="shared" ca="1" si="1117"/>
        <v>657.1971192657528</v>
      </c>
      <c r="J2748">
        <f t="shared" ca="1" si="1118"/>
        <v>-154.1971192657528</v>
      </c>
      <c r="K2748" t="str">
        <f t="shared" ca="1" si="1119"/>
        <v>medium</v>
      </c>
      <c r="L2748">
        <v>4.1500000000000004</v>
      </c>
      <c r="M2748" t="str">
        <f t="shared" si="1095"/>
        <v>low</v>
      </c>
      <c r="N2748">
        <f t="shared" si="1101"/>
        <v>11</v>
      </c>
      <c r="O2748">
        <f t="shared" si="1102"/>
        <v>6</v>
      </c>
      <c r="P2748" t="str">
        <f t="shared" si="1103"/>
        <v>sobota</v>
      </c>
      <c r="Q2748">
        <f t="shared" si="1122"/>
        <v>0</v>
      </c>
      <c r="R2748">
        <f t="shared" si="1122"/>
        <v>0</v>
      </c>
      <c r="S2748">
        <f t="shared" si="1122"/>
        <v>0</v>
      </c>
      <c r="T2748">
        <f t="shared" si="1122"/>
        <v>0</v>
      </c>
      <c r="U2748">
        <f t="shared" si="1122"/>
        <v>0</v>
      </c>
      <c r="V2748">
        <f t="shared" si="1122"/>
        <v>0</v>
      </c>
      <c r="W2748">
        <f t="shared" si="1122"/>
        <v>0</v>
      </c>
      <c r="X2748">
        <f t="shared" si="1122"/>
        <v>0</v>
      </c>
      <c r="Y2748">
        <f t="shared" si="1122"/>
        <v>0</v>
      </c>
      <c r="Z2748">
        <f t="shared" si="1122"/>
        <v>0</v>
      </c>
      <c r="AA2748">
        <f t="shared" si="1122"/>
        <v>1</v>
      </c>
      <c r="AB2748">
        <f t="shared" si="1122"/>
        <v>0</v>
      </c>
      <c r="AC2748">
        <f t="shared" si="1123"/>
        <v>0</v>
      </c>
      <c r="AD2748">
        <f t="shared" si="1123"/>
        <v>0</v>
      </c>
      <c r="AE2748">
        <f t="shared" si="1123"/>
        <v>0</v>
      </c>
      <c r="AF2748">
        <f t="shared" si="1123"/>
        <v>0</v>
      </c>
      <c r="AG2748">
        <f t="shared" si="1123"/>
        <v>0</v>
      </c>
      <c r="AH2748">
        <f t="shared" si="1123"/>
        <v>1</v>
      </c>
      <c r="AI2748">
        <f t="shared" si="1123"/>
        <v>0</v>
      </c>
      <c r="AJ2748">
        <f t="shared" ca="1" si="1104"/>
        <v>0</v>
      </c>
      <c r="AK2748">
        <f t="shared" ca="1" si="1105"/>
        <v>0</v>
      </c>
      <c r="AL2748">
        <f t="shared" ca="1" si="1106"/>
        <v>1</v>
      </c>
      <c r="AM2748">
        <f t="shared" ca="1" si="1107"/>
        <v>0</v>
      </c>
      <c r="AN2748">
        <f t="shared" ca="1" si="1108"/>
        <v>0</v>
      </c>
      <c r="AO2748">
        <f t="shared" ca="1" si="1109"/>
        <v>1</v>
      </c>
      <c r="AP2748">
        <f t="shared" ca="1" si="1110"/>
        <v>1</v>
      </c>
      <c r="AQ2748">
        <f t="shared" ca="1" si="1111"/>
        <v>0</v>
      </c>
      <c r="AR2748">
        <f t="shared" ca="1" si="1112"/>
        <v>0</v>
      </c>
      <c r="AS2748">
        <v>0</v>
      </c>
      <c r="AT2748">
        <v>0</v>
      </c>
      <c r="AU2748">
        <f t="shared" ca="1" si="1124"/>
        <v>1</v>
      </c>
      <c r="AV2748">
        <f t="shared" ca="1" si="1124"/>
        <v>0</v>
      </c>
      <c r="AW2748">
        <f t="shared" ca="1" si="1124"/>
        <v>0</v>
      </c>
      <c r="AX2748">
        <v>0</v>
      </c>
    </row>
    <row r="2749" spans="1:50">
      <c r="A2749" s="2">
        <v>41602</v>
      </c>
      <c r="B2749">
        <v>1749</v>
      </c>
      <c r="C2749">
        <v>7</v>
      </c>
      <c r="D2749">
        <f t="shared" ca="1" si="1113"/>
        <v>11.298534319975332</v>
      </c>
      <c r="E2749">
        <f t="shared" ca="1" si="1114"/>
        <v>-4.2985343199753316</v>
      </c>
      <c r="F2749" t="str">
        <f t="shared" ca="1" si="1115"/>
        <v>low</v>
      </c>
      <c r="G2749">
        <v>160</v>
      </c>
      <c r="H2749">
        <f t="shared" si="1116"/>
        <v>160</v>
      </c>
      <c r="I2749">
        <f t="shared" ca="1" si="1117"/>
        <v>657.18903562470723</v>
      </c>
      <c r="J2749">
        <f t="shared" ca="1" si="1118"/>
        <v>-497.18903562470723</v>
      </c>
      <c r="K2749" t="str">
        <f t="shared" ca="1" si="1119"/>
        <v>low</v>
      </c>
      <c r="L2749">
        <v>5.5333333333333341</v>
      </c>
      <c r="M2749" t="str">
        <f t="shared" si="1095"/>
        <v>medium</v>
      </c>
      <c r="N2749">
        <f t="shared" si="1101"/>
        <v>11</v>
      </c>
      <c r="O2749">
        <f t="shared" si="1102"/>
        <v>7</v>
      </c>
      <c r="P2749" t="str">
        <f t="shared" si="1103"/>
        <v>neděle</v>
      </c>
      <c r="Q2749">
        <f t="shared" si="1122"/>
        <v>0</v>
      </c>
      <c r="R2749">
        <f t="shared" si="1122"/>
        <v>0</v>
      </c>
      <c r="S2749">
        <f t="shared" si="1122"/>
        <v>0</v>
      </c>
      <c r="T2749">
        <f t="shared" si="1122"/>
        <v>0</v>
      </c>
      <c r="U2749">
        <f t="shared" si="1122"/>
        <v>0</v>
      </c>
      <c r="V2749">
        <f t="shared" si="1122"/>
        <v>0</v>
      </c>
      <c r="W2749">
        <f t="shared" si="1122"/>
        <v>0</v>
      </c>
      <c r="X2749">
        <f t="shared" si="1122"/>
        <v>0</v>
      </c>
      <c r="Y2749">
        <f t="shared" si="1122"/>
        <v>0</v>
      </c>
      <c r="Z2749">
        <f t="shared" si="1122"/>
        <v>0</v>
      </c>
      <c r="AA2749">
        <f t="shared" si="1122"/>
        <v>1</v>
      </c>
      <c r="AB2749">
        <f t="shared" si="1122"/>
        <v>0</v>
      </c>
      <c r="AC2749">
        <f t="shared" si="1123"/>
        <v>0</v>
      </c>
      <c r="AD2749">
        <f t="shared" si="1123"/>
        <v>0</v>
      </c>
      <c r="AE2749">
        <f t="shared" si="1123"/>
        <v>0</v>
      </c>
      <c r="AF2749">
        <f t="shared" si="1123"/>
        <v>0</v>
      </c>
      <c r="AG2749">
        <f t="shared" si="1123"/>
        <v>0</v>
      </c>
      <c r="AH2749">
        <f t="shared" si="1123"/>
        <v>0</v>
      </c>
      <c r="AI2749">
        <f t="shared" si="1123"/>
        <v>1</v>
      </c>
      <c r="AJ2749">
        <f t="shared" ca="1" si="1104"/>
        <v>0</v>
      </c>
      <c r="AK2749">
        <f t="shared" ca="1" si="1105"/>
        <v>0</v>
      </c>
      <c r="AL2749">
        <f t="shared" ca="1" si="1106"/>
        <v>1</v>
      </c>
      <c r="AM2749">
        <f t="shared" ca="1" si="1107"/>
        <v>0</v>
      </c>
      <c r="AN2749">
        <f t="shared" ca="1" si="1108"/>
        <v>0</v>
      </c>
      <c r="AO2749">
        <f t="shared" ca="1" si="1109"/>
        <v>1</v>
      </c>
      <c r="AP2749">
        <f t="shared" ca="1" si="1110"/>
        <v>0</v>
      </c>
      <c r="AQ2749">
        <f t="shared" ca="1" si="1111"/>
        <v>1</v>
      </c>
      <c r="AR2749">
        <f t="shared" ca="1" si="1112"/>
        <v>0</v>
      </c>
      <c r="AS2749">
        <v>1</v>
      </c>
      <c r="AT2749">
        <v>0</v>
      </c>
      <c r="AU2749">
        <f t="shared" ca="1" si="1124"/>
        <v>1</v>
      </c>
      <c r="AV2749">
        <f t="shared" ca="1" si="1124"/>
        <v>0</v>
      </c>
      <c r="AW2749">
        <f t="shared" ca="1" si="1124"/>
        <v>0</v>
      </c>
      <c r="AX2749">
        <v>0</v>
      </c>
    </row>
    <row r="2750" spans="1:50">
      <c r="A2750" s="2">
        <v>41603</v>
      </c>
      <c r="B2750">
        <v>1750</v>
      </c>
      <c r="C2750">
        <v>9</v>
      </c>
      <c r="D2750">
        <f t="shared" ca="1" si="1113"/>
        <v>11.299310125818288</v>
      </c>
      <c r="E2750">
        <f t="shared" ca="1" si="1114"/>
        <v>-2.2993101258182875</v>
      </c>
      <c r="F2750" t="str">
        <f t="shared" ca="1" si="1115"/>
        <v>low</v>
      </c>
      <c r="G2750">
        <v>334</v>
      </c>
      <c r="H2750">
        <f t="shared" si="1116"/>
        <v>334</v>
      </c>
      <c r="I2750">
        <f t="shared" ca="1" si="1117"/>
        <v>657.1810888971653</v>
      </c>
      <c r="J2750">
        <f t="shared" ca="1" si="1118"/>
        <v>-323.1810888971653</v>
      </c>
      <c r="K2750" t="str">
        <f t="shared" ca="1" si="1119"/>
        <v>low</v>
      </c>
      <c r="L2750">
        <v>-1.05</v>
      </c>
      <c r="M2750" t="str">
        <f t="shared" si="1095"/>
        <v>low</v>
      </c>
      <c r="N2750">
        <f t="shared" si="1101"/>
        <v>11</v>
      </c>
      <c r="O2750">
        <f t="shared" si="1102"/>
        <v>1</v>
      </c>
      <c r="P2750" t="str">
        <f t="shared" si="1103"/>
        <v>pondělí</v>
      </c>
      <c r="Q2750">
        <f t="shared" si="1122"/>
        <v>0</v>
      </c>
      <c r="R2750">
        <f t="shared" si="1122"/>
        <v>0</v>
      </c>
      <c r="S2750">
        <f t="shared" si="1122"/>
        <v>0</v>
      </c>
      <c r="T2750">
        <f t="shared" si="1122"/>
        <v>0</v>
      </c>
      <c r="U2750">
        <f t="shared" si="1122"/>
        <v>0</v>
      </c>
      <c r="V2750">
        <f t="shared" si="1122"/>
        <v>0</v>
      </c>
      <c r="W2750">
        <f t="shared" si="1122"/>
        <v>0</v>
      </c>
      <c r="X2750">
        <f t="shared" si="1122"/>
        <v>0</v>
      </c>
      <c r="Y2750">
        <f t="shared" si="1122"/>
        <v>0</v>
      </c>
      <c r="Z2750">
        <f t="shared" si="1122"/>
        <v>0</v>
      </c>
      <c r="AA2750">
        <f t="shared" si="1122"/>
        <v>1</v>
      </c>
      <c r="AB2750">
        <f t="shared" si="1122"/>
        <v>0</v>
      </c>
      <c r="AC2750">
        <f t="shared" si="1123"/>
        <v>1</v>
      </c>
      <c r="AD2750">
        <f t="shared" si="1123"/>
        <v>0</v>
      </c>
      <c r="AE2750">
        <f t="shared" si="1123"/>
        <v>0</v>
      </c>
      <c r="AF2750">
        <f t="shared" si="1123"/>
        <v>0</v>
      </c>
      <c r="AG2750">
        <f t="shared" si="1123"/>
        <v>0</v>
      </c>
      <c r="AH2750">
        <f t="shared" si="1123"/>
        <v>0</v>
      </c>
      <c r="AI2750">
        <f t="shared" si="1123"/>
        <v>0</v>
      </c>
      <c r="AJ2750">
        <f t="shared" ca="1" si="1104"/>
        <v>0</v>
      </c>
      <c r="AK2750">
        <f t="shared" ca="1" si="1105"/>
        <v>1</v>
      </c>
      <c r="AL2750">
        <f t="shared" ca="1" si="1106"/>
        <v>0</v>
      </c>
      <c r="AM2750">
        <f t="shared" ca="1" si="1107"/>
        <v>0</v>
      </c>
      <c r="AN2750">
        <f t="shared" ca="1" si="1108"/>
        <v>0</v>
      </c>
      <c r="AO2750">
        <f t="shared" ca="1" si="1109"/>
        <v>1</v>
      </c>
      <c r="AP2750">
        <f t="shared" ca="1" si="1110"/>
        <v>1</v>
      </c>
      <c r="AQ2750">
        <f t="shared" ca="1" si="1111"/>
        <v>0</v>
      </c>
      <c r="AR2750">
        <f t="shared" ca="1" si="1112"/>
        <v>0</v>
      </c>
      <c r="AS2750">
        <v>1</v>
      </c>
      <c r="AT2750">
        <v>1</v>
      </c>
      <c r="AU2750">
        <f t="shared" ca="1" si="1124"/>
        <v>1</v>
      </c>
      <c r="AV2750">
        <f t="shared" ca="1" si="1124"/>
        <v>0</v>
      </c>
      <c r="AW2750">
        <f t="shared" ca="1" si="1124"/>
        <v>0</v>
      </c>
      <c r="AX2750">
        <v>0</v>
      </c>
    </row>
    <row r="2751" spans="1:50">
      <c r="A2751" s="2">
        <v>41604</v>
      </c>
      <c r="B2751">
        <v>1751</v>
      </c>
      <c r="C2751">
        <v>17</v>
      </c>
      <c r="D2751">
        <f t="shared" ca="1" si="1113"/>
        <v>11.30008684839177</v>
      </c>
      <c r="E2751">
        <f t="shared" ca="1" si="1114"/>
        <v>5.6999131516082304</v>
      </c>
      <c r="F2751" t="str">
        <f t="shared" ca="1" si="1115"/>
        <v>high</v>
      </c>
      <c r="G2751">
        <v>713</v>
      </c>
      <c r="H2751">
        <f t="shared" si="1116"/>
        <v>713</v>
      </c>
      <c r="I2751">
        <f t="shared" ca="1" si="1117"/>
        <v>657.17327939645406</v>
      </c>
      <c r="J2751">
        <f t="shared" ca="1" si="1118"/>
        <v>55.826720603545937</v>
      </c>
      <c r="K2751" t="str">
        <f t="shared" ca="1" si="1119"/>
        <v>high</v>
      </c>
      <c r="L2751">
        <v>-1.2</v>
      </c>
      <c r="M2751" t="str">
        <f t="shared" si="1095"/>
        <v>low</v>
      </c>
      <c r="N2751">
        <f t="shared" si="1101"/>
        <v>11</v>
      </c>
      <c r="O2751">
        <f t="shared" si="1102"/>
        <v>2</v>
      </c>
      <c r="P2751" t="str">
        <f t="shared" si="1103"/>
        <v>úterý</v>
      </c>
      <c r="Q2751">
        <f t="shared" ref="Q2751:AB2760" si="1125">VLOOKUP($N2751,$V$31:$AH$42,Q$592+1,0)</f>
        <v>0</v>
      </c>
      <c r="R2751">
        <f t="shared" si="1125"/>
        <v>0</v>
      </c>
      <c r="S2751">
        <f t="shared" si="1125"/>
        <v>0</v>
      </c>
      <c r="T2751">
        <f t="shared" si="1125"/>
        <v>0</v>
      </c>
      <c r="U2751">
        <f t="shared" si="1125"/>
        <v>0</v>
      </c>
      <c r="V2751">
        <f t="shared" si="1125"/>
        <v>0</v>
      </c>
      <c r="W2751">
        <f t="shared" si="1125"/>
        <v>0</v>
      </c>
      <c r="X2751">
        <f t="shared" si="1125"/>
        <v>0</v>
      </c>
      <c r="Y2751">
        <f t="shared" si="1125"/>
        <v>0</v>
      </c>
      <c r="Z2751">
        <f t="shared" si="1125"/>
        <v>0</v>
      </c>
      <c r="AA2751">
        <f t="shared" si="1125"/>
        <v>1</v>
      </c>
      <c r="AB2751">
        <f t="shared" si="1125"/>
        <v>0</v>
      </c>
      <c r="AC2751">
        <f t="shared" ref="AC2751:AI2760" si="1126">VLOOKUP($O2751,$V$74:$AC$80,AC$592+1,0)</f>
        <v>0</v>
      </c>
      <c r="AD2751">
        <f t="shared" si="1126"/>
        <v>1</v>
      </c>
      <c r="AE2751">
        <f t="shared" si="1126"/>
        <v>0</v>
      </c>
      <c r="AF2751">
        <f t="shared" si="1126"/>
        <v>0</v>
      </c>
      <c r="AG2751">
        <f t="shared" si="1126"/>
        <v>0</v>
      </c>
      <c r="AH2751">
        <f t="shared" si="1126"/>
        <v>0</v>
      </c>
      <c r="AI2751">
        <f t="shared" si="1126"/>
        <v>0</v>
      </c>
      <c r="AJ2751">
        <f t="shared" ca="1" si="1104"/>
        <v>0</v>
      </c>
      <c r="AK2751">
        <f t="shared" ca="1" si="1105"/>
        <v>1</v>
      </c>
      <c r="AL2751">
        <f t="shared" ca="1" si="1106"/>
        <v>0</v>
      </c>
      <c r="AM2751">
        <f t="shared" ca="1" si="1107"/>
        <v>0</v>
      </c>
      <c r="AN2751">
        <f t="shared" ca="1" si="1108"/>
        <v>1</v>
      </c>
      <c r="AO2751">
        <f t="shared" ca="1" si="1109"/>
        <v>0</v>
      </c>
      <c r="AP2751">
        <f t="shared" ca="1" si="1110"/>
        <v>1</v>
      </c>
      <c r="AQ2751">
        <f t="shared" ca="1" si="1111"/>
        <v>0</v>
      </c>
      <c r="AR2751">
        <f t="shared" ca="1" si="1112"/>
        <v>0</v>
      </c>
      <c r="AS2751">
        <v>1</v>
      </c>
      <c r="AT2751">
        <v>1</v>
      </c>
      <c r="AU2751">
        <f t="shared" ca="1" si="1124"/>
        <v>0</v>
      </c>
      <c r="AV2751">
        <f t="shared" ca="1" si="1124"/>
        <v>0</v>
      </c>
      <c r="AW2751">
        <f t="shared" ca="1" si="1124"/>
        <v>1</v>
      </c>
      <c r="AX2751">
        <v>0</v>
      </c>
    </row>
    <row r="2752" spans="1:50">
      <c r="A2752" s="2">
        <v>41605</v>
      </c>
      <c r="B2752">
        <v>1752</v>
      </c>
      <c r="C2752">
        <v>17</v>
      </c>
      <c r="D2752">
        <f t="shared" ca="1" si="1113"/>
        <v>11.30086448998809</v>
      </c>
      <c r="E2752">
        <f t="shared" ca="1" si="1114"/>
        <v>5.6991355100119101</v>
      </c>
      <c r="F2752" t="str">
        <f t="shared" ca="1" si="1115"/>
        <v>high</v>
      </c>
      <c r="G2752">
        <v>1027</v>
      </c>
      <c r="H2752">
        <f t="shared" si="1116"/>
        <v>1027</v>
      </c>
      <c r="I2752">
        <f t="shared" ca="1" si="1117"/>
        <v>657.16560743590048</v>
      </c>
      <c r="J2752">
        <f t="shared" ca="1" si="1118"/>
        <v>369.83439256409952</v>
      </c>
      <c r="K2752" t="str">
        <f t="shared" ca="1" si="1119"/>
        <v>high</v>
      </c>
      <c r="L2752">
        <v>2.9</v>
      </c>
      <c r="M2752" t="str">
        <f t="shared" si="1095"/>
        <v>low</v>
      </c>
      <c r="N2752">
        <f t="shared" si="1101"/>
        <v>11</v>
      </c>
      <c r="O2752">
        <f t="shared" si="1102"/>
        <v>3</v>
      </c>
      <c r="P2752" t="str">
        <f t="shared" si="1103"/>
        <v>středa</v>
      </c>
      <c r="Q2752">
        <f t="shared" si="1125"/>
        <v>0</v>
      </c>
      <c r="R2752">
        <f t="shared" si="1125"/>
        <v>0</v>
      </c>
      <c r="S2752">
        <f t="shared" si="1125"/>
        <v>0</v>
      </c>
      <c r="T2752">
        <f t="shared" si="1125"/>
        <v>0</v>
      </c>
      <c r="U2752">
        <f t="shared" si="1125"/>
        <v>0</v>
      </c>
      <c r="V2752">
        <f t="shared" si="1125"/>
        <v>0</v>
      </c>
      <c r="W2752">
        <f t="shared" si="1125"/>
        <v>0</v>
      </c>
      <c r="X2752">
        <f t="shared" si="1125"/>
        <v>0</v>
      </c>
      <c r="Y2752">
        <f t="shared" si="1125"/>
        <v>0</v>
      </c>
      <c r="Z2752">
        <f t="shared" si="1125"/>
        <v>0</v>
      </c>
      <c r="AA2752">
        <f t="shared" si="1125"/>
        <v>1</v>
      </c>
      <c r="AB2752">
        <f t="shared" si="1125"/>
        <v>0</v>
      </c>
      <c r="AC2752">
        <f t="shared" si="1126"/>
        <v>0</v>
      </c>
      <c r="AD2752">
        <f t="shared" si="1126"/>
        <v>0</v>
      </c>
      <c r="AE2752">
        <f t="shared" si="1126"/>
        <v>1</v>
      </c>
      <c r="AF2752">
        <f t="shared" si="1126"/>
        <v>0</v>
      </c>
      <c r="AG2752">
        <f t="shared" si="1126"/>
        <v>0</v>
      </c>
      <c r="AH2752">
        <f t="shared" si="1126"/>
        <v>0</v>
      </c>
      <c r="AI2752">
        <f t="shared" si="1126"/>
        <v>0</v>
      </c>
      <c r="AJ2752">
        <f t="shared" ca="1" si="1104"/>
        <v>0</v>
      </c>
      <c r="AK2752">
        <f t="shared" ca="1" si="1105"/>
        <v>0</v>
      </c>
      <c r="AL2752">
        <f t="shared" ca="1" si="1106"/>
        <v>1</v>
      </c>
      <c r="AM2752">
        <f t="shared" ca="1" si="1107"/>
        <v>0</v>
      </c>
      <c r="AN2752">
        <f t="shared" ca="1" si="1108"/>
        <v>0</v>
      </c>
      <c r="AO2752">
        <f t="shared" ca="1" si="1109"/>
        <v>1</v>
      </c>
      <c r="AP2752">
        <f t="shared" ca="1" si="1110"/>
        <v>1</v>
      </c>
      <c r="AQ2752">
        <f t="shared" ca="1" si="1111"/>
        <v>0</v>
      </c>
      <c r="AR2752">
        <f t="shared" ca="1" si="1112"/>
        <v>0</v>
      </c>
      <c r="AS2752">
        <v>1</v>
      </c>
      <c r="AT2752">
        <v>1</v>
      </c>
      <c r="AU2752">
        <f t="shared" ca="1" si="1124"/>
        <v>0</v>
      </c>
      <c r="AV2752">
        <f t="shared" ca="1" si="1124"/>
        <v>0</v>
      </c>
      <c r="AW2752">
        <f t="shared" ca="1" si="1124"/>
        <v>1</v>
      </c>
      <c r="AX2752">
        <v>0</v>
      </c>
    </row>
    <row r="2753" spans="1:50">
      <c r="A2753" s="2">
        <v>41606</v>
      </c>
      <c r="B2753">
        <v>1753</v>
      </c>
      <c r="C2753">
        <v>22</v>
      </c>
      <c r="D2753">
        <f t="shared" ca="1" si="1113"/>
        <v>11.301643052899571</v>
      </c>
      <c r="E2753">
        <f t="shared" ca="1" si="1114"/>
        <v>10.698356947100429</v>
      </c>
      <c r="F2753" t="str">
        <f t="shared" ca="1" si="1115"/>
        <v>high</v>
      </c>
      <c r="G2753">
        <v>1421</v>
      </c>
      <c r="H2753">
        <f t="shared" si="1116"/>
        <v>1421</v>
      </c>
      <c r="I2753">
        <f t="shared" ca="1" si="1117"/>
        <v>657.15807332883151</v>
      </c>
      <c r="J2753">
        <f t="shared" ca="1" si="1118"/>
        <v>763.84192667116849</v>
      </c>
      <c r="K2753" t="str">
        <f t="shared" ca="1" si="1119"/>
        <v>high</v>
      </c>
      <c r="L2753">
        <v>0.6</v>
      </c>
      <c r="M2753" t="str">
        <f t="shared" si="1095"/>
        <v>low</v>
      </c>
      <c r="N2753">
        <f t="shared" si="1101"/>
        <v>11</v>
      </c>
      <c r="O2753">
        <f t="shared" si="1102"/>
        <v>4</v>
      </c>
      <c r="P2753" t="str">
        <f t="shared" si="1103"/>
        <v>čtvrtek</v>
      </c>
      <c r="Q2753">
        <f t="shared" si="1125"/>
        <v>0</v>
      </c>
      <c r="R2753">
        <f t="shared" si="1125"/>
        <v>0</v>
      </c>
      <c r="S2753">
        <f t="shared" si="1125"/>
        <v>0</v>
      </c>
      <c r="T2753">
        <f t="shared" si="1125"/>
        <v>0</v>
      </c>
      <c r="U2753">
        <f t="shared" si="1125"/>
        <v>0</v>
      </c>
      <c r="V2753">
        <f t="shared" si="1125"/>
        <v>0</v>
      </c>
      <c r="W2753">
        <f t="shared" si="1125"/>
        <v>0</v>
      </c>
      <c r="X2753">
        <f t="shared" si="1125"/>
        <v>0</v>
      </c>
      <c r="Y2753">
        <f t="shared" si="1125"/>
        <v>0</v>
      </c>
      <c r="Z2753">
        <f t="shared" si="1125"/>
        <v>0</v>
      </c>
      <c r="AA2753">
        <f t="shared" si="1125"/>
        <v>1</v>
      </c>
      <c r="AB2753">
        <f t="shared" si="1125"/>
        <v>0</v>
      </c>
      <c r="AC2753">
        <f t="shared" si="1126"/>
        <v>0</v>
      </c>
      <c r="AD2753">
        <f t="shared" si="1126"/>
        <v>0</v>
      </c>
      <c r="AE2753">
        <f t="shared" si="1126"/>
        <v>0</v>
      </c>
      <c r="AF2753">
        <f t="shared" si="1126"/>
        <v>1</v>
      </c>
      <c r="AG2753">
        <f t="shared" si="1126"/>
        <v>0</v>
      </c>
      <c r="AH2753">
        <f t="shared" si="1126"/>
        <v>0</v>
      </c>
      <c r="AI2753">
        <f t="shared" si="1126"/>
        <v>0</v>
      </c>
      <c r="AJ2753">
        <f t="shared" ca="1" si="1104"/>
        <v>0</v>
      </c>
      <c r="AK2753">
        <f t="shared" ca="1" si="1105"/>
        <v>1</v>
      </c>
      <c r="AL2753">
        <f t="shared" ca="1" si="1106"/>
        <v>0</v>
      </c>
      <c r="AM2753">
        <f t="shared" ca="1" si="1107"/>
        <v>0</v>
      </c>
      <c r="AN2753">
        <f t="shared" ca="1" si="1108"/>
        <v>0</v>
      </c>
      <c r="AO2753">
        <f t="shared" ca="1" si="1109"/>
        <v>1</v>
      </c>
      <c r="AP2753">
        <f t="shared" ca="1" si="1110"/>
        <v>1</v>
      </c>
      <c r="AQ2753">
        <f t="shared" ca="1" si="1111"/>
        <v>0</v>
      </c>
      <c r="AR2753">
        <f t="shared" ca="1" si="1112"/>
        <v>0</v>
      </c>
      <c r="AS2753">
        <v>1</v>
      </c>
      <c r="AT2753">
        <v>0</v>
      </c>
      <c r="AU2753">
        <f t="shared" ca="1" si="1124"/>
        <v>0</v>
      </c>
      <c r="AV2753">
        <f t="shared" ca="1" si="1124"/>
        <v>0</v>
      </c>
      <c r="AW2753">
        <f t="shared" ca="1" si="1124"/>
        <v>1</v>
      </c>
      <c r="AX2753">
        <v>0</v>
      </c>
    </row>
    <row r="2754" spans="1:50">
      <c r="A2754" s="2">
        <v>41607</v>
      </c>
      <c r="B2754">
        <v>1754</v>
      </c>
      <c r="C2754">
        <v>7</v>
      </c>
      <c r="D2754">
        <f t="shared" ca="1" si="1113"/>
        <v>11.302422539418526</v>
      </c>
      <c r="E2754">
        <f t="shared" ca="1" si="1114"/>
        <v>-4.3024225394185258</v>
      </c>
      <c r="F2754" t="str">
        <f t="shared" ca="1" si="1115"/>
        <v>low</v>
      </c>
      <c r="G2754">
        <v>356</v>
      </c>
      <c r="H2754">
        <f t="shared" si="1116"/>
        <v>356</v>
      </c>
      <c r="I2754">
        <f t="shared" ca="1" si="1117"/>
        <v>657.15067738857374</v>
      </c>
      <c r="J2754">
        <f t="shared" ca="1" si="1118"/>
        <v>-301.15067738857374</v>
      </c>
      <c r="K2754" t="str">
        <f t="shared" ca="1" si="1119"/>
        <v>low</v>
      </c>
      <c r="L2754">
        <v>4.2</v>
      </c>
      <c r="M2754" t="str">
        <f t="shared" si="1095"/>
        <v>low</v>
      </c>
      <c r="N2754">
        <f t="shared" si="1101"/>
        <v>11</v>
      </c>
      <c r="O2754">
        <f t="shared" si="1102"/>
        <v>5</v>
      </c>
      <c r="P2754" t="str">
        <f t="shared" si="1103"/>
        <v>pátek</v>
      </c>
      <c r="Q2754">
        <f t="shared" si="1125"/>
        <v>0</v>
      </c>
      <c r="R2754">
        <f t="shared" si="1125"/>
        <v>0</v>
      </c>
      <c r="S2754">
        <f t="shared" si="1125"/>
        <v>0</v>
      </c>
      <c r="T2754">
        <f t="shared" si="1125"/>
        <v>0</v>
      </c>
      <c r="U2754">
        <f t="shared" si="1125"/>
        <v>0</v>
      </c>
      <c r="V2754">
        <f t="shared" si="1125"/>
        <v>0</v>
      </c>
      <c r="W2754">
        <f t="shared" si="1125"/>
        <v>0</v>
      </c>
      <c r="X2754">
        <f t="shared" si="1125"/>
        <v>0</v>
      </c>
      <c r="Y2754">
        <f t="shared" si="1125"/>
        <v>0</v>
      </c>
      <c r="Z2754">
        <f t="shared" si="1125"/>
        <v>0</v>
      </c>
      <c r="AA2754">
        <f t="shared" si="1125"/>
        <v>1</v>
      </c>
      <c r="AB2754">
        <f t="shared" si="1125"/>
        <v>0</v>
      </c>
      <c r="AC2754">
        <f t="shared" si="1126"/>
        <v>0</v>
      </c>
      <c r="AD2754">
        <f t="shared" si="1126"/>
        <v>0</v>
      </c>
      <c r="AE2754">
        <f t="shared" si="1126"/>
        <v>0</v>
      </c>
      <c r="AF2754">
        <f t="shared" si="1126"/>
        <v>0</v>
      </c>
      <c r="AG2754">
        <f t="shared" si="1126"/>
        <v>1</v>
      </c>
      <c r="AH2754">
        <f t="shared" si="1126"/>
        <v>0</v>
      </c>
      <c r="AI2754">
        <f t="shared" si="1126"/>
        <v>0</v>
      </c>
      <c r="AJ2754">
        <f t="shared" ca="1" si="1104"/>
        <v>0</v>
      </c>
      <c r="AK2754">
        <f t="shared" ca="1" si="1105"/>
        <v>1</v>
      </c>
      <c r="AL2754">
        <f t="shared" ca="1" si="1106"/>
        <v>0</v>
      </c>
      <c r="AM2754">
        <f t="shared" ca="1" si="1107"/>
        <v>0</v>
      </c>
      <c r="AN2754">
        <f t="shared" ca="1" si="1108"/>
        <v>0</v>
      </c>
      <c r="AO2754">
        <f t="shared" ca="1" si="1109"/>
        <v>1</v>
      </c>
      <c r="AP2754">
        <f t="shared" ca="1" si="1110"/>
        <v>1</v>
      </c>
      <c r="AQ2754">
        <f t="shared" ca="1" si="1111"/>
        <v>0</v>
      </c>
      <c r="AR2754">
        <f t="shared" ca="1" si="1112"/>
        <v>0</v>
      </c>
      <c r="AS2754">
        <v>1</v>
      </c>
      <c r="AT2754">
        <v>0</v>
      </c>
      <c r="AU2754">
        <f t="shared" ca="1" si="1124"/>
        <v>1</v>
      </c>
      <c r="AV2754">
        <f t="shared" ca="1" si="1124"/>
        <v>0</v>
      </c>
      <c r="AW2754">
        <f t="shared" ca="1" si="1124"/>
        <v>0</v>
      </c>
      <c r="AX2754">
        <v>0</v>
      </c>
    </row>
    <row r="2755" spans="1:50">
      <c r="A2755" s="2">
        <v>41608</v>
      </c>
      <c r="B2755">
        <v>1755</v>
      </c>
      <c r="C2755">
        <v>16</v>
      </c>
      <c r="D2755">
        <f t="shared" ca="1" si="1113"/>
        <v>11.303202951837273</v>
      </c>
      <c r="E2755">
        <f t="shared" ca="1" si="1114"/>
        <v>4.6967970481627273</v>
      </c>
      <c r="F2755" t="str">
        <f t="shared" ca="1" si="1115"/>
        <v>high</v>
      </c>
      <c r="G2755">
        <v>689</v>
      </c>
      <c r="H2755">
        <f t="shared" si="1116"/>
        <v>689</v>
      </c>
      <c r="I2755">
        <f t="shared" ca="1" si="1117"/>
        <v>657.14341992845425</v>
      </c>
      <c r="J2755">
        <f t="shared" ca="1" si="1118"/>
        <v>31.85658007154575</v>
      </c>
      <c r="K2755" t="str">
        <f t="shared" ca="1" si="1119"/>
        <v>high</v>
      </c>
      <c r="L2755">
        <v>2.2999999999999998</v>
      </c>
      <c r="M2755" t="str">
        <f t="shared" si="1095"/>
        <v>low</v>
      </c>
      <c r="N2755">
        <f t="shared" si="1101"/>
        <v>11</v>
      </c>
      <c r="O2755">
        <f t="shared" si="1102"/>
        <v>6</v>
      </c>
      <c r="P2755" t="str">
        <f t="shared" si="1103"/>
        <v>sobota</v>
      </c>
      <c r="Q2755">
        <f t="shared" si="1125"/>
        <v>0</v>
      </c>
      <c r="R2755">
        <f t="shared" si="1125"/>
        <v>0</v>
      </c>
      <c r="S2755">
        <f t="shared" si="1125"/>
        <v>0</v>
      </c>
      <c r="T2755">
        <f t="shared" si="1125"/>
        <v>0</v>
      </c>
      <c r="U2755">
        <f t="shared" si="1125"/>
        <v>0</v>
      </c>
      <c r="V2755">
        <f t="shared" si="1125"/>
        <v>0</v>
      </c>
      <c r="W2755">
        <f t="shared" si="1125"/>
        <v>0</v>
      </c>
      <c r="X2755">
        <f t="shared" si="1125"/>
        <v>0</v>
      </c>
      <c r="Y2755">
        <f t="shared" si="1125"/>
        <v>0</v>
      </c>
      <c r="Z2755">
        <f t="shared" si="1125"/>
        <v>0</v>
      </c>
      <c r="AA2755">
        <f t="shared" si="1125"/>
        <v>1</v>
      </c>
      <c r="AB2755">
        <f t="shared" si="1125"/>
        <v>0</v>
      </c>
      <c r="AC2755">
        <f t="shared" si="1126"/>
        <v>0</v>
      </c>
      <c r="AD2755">
        <f t="shared" si="1126"/>
        <v>0</v>
      </c>
      <c r="AE2755">
        <f t="shared" si="1126"/>
        <v>0</v>
      </c>
      <c r="AF2755">
        <f t="shared" si="1126"/>
        <v>0</v>
      </c>
      <c r="AG2755">
        <f t="shared" si="1126"/>
        <v>0</v>
      </c>
      <c r="AH2755">
        <f t="shared" si="1126"/>
        <v>1</v>
      </c>
      <c r="AI2755">
        <f t="shared" si="1126"/>
        <v>0</v>
      </c>
      <c r="AJ2755">
        <f t="shared" ca="1" si="1104"/>
        <v>0</v>
      </c>
      <c r="AK2755">
        <f t="shared" ca="1" si="1105"/>
        <v>0</v>
      </c>
      <c r="AL2755">
        <f t="shared" ca="1" si="1106"/>
        <v>1</v>
      </c>
      <c r="AM2755">
        <f t="shared" ca="1" si="1107"/>
        <v>0</v>
      </c>
      <c r="AN2755">
        <f t="shared" ca="1" si="1108"/>
        <v>1</v>
      </c>
      <c r="AO2755">
        <f t="shared" ca="1" si="1109"/>
        <v>0</v>
      </c>
      <c r="AP2755">
        <f t="shared" ca="1" si="1110"/>
        <v>1</v>
      </c>
      <c r="AQ2755">
        <f t="shared" ca="1" si="1111"/>
        <v>0</v>
      </c>
      <c r="AR2755">
        <f t="shared" ca="1" si="1112"/>
        <v>0</v>
      </c>
      <c r="AS2755">
        <v>1</v>
      </c>
      <c r="AT2755">
        <v>1</v>
      </c>
      <c r="AU2755">
        <f t="shared" ca="1" si="1124"/>
        <v>0</v>
      </c>
      <c r="AV2755">
        <f t="shared" ca="1" si="1124"/>
        <v>0</v>
      </c>
      <c r="AW2755">
        <f t="shared" ca="1" si="1124"/>
        <v>1</v>
      </c>
      <c r="AX2755">
        <v>0</v>
      </c>
    </row>
    <row r="2756" spans="1:50">
      <c r="A2756" s="2">
        <v>41609</v>
      </c>
      <c r="B2756">
        <v>1756</v>
      </c>
      <c r="C2756">
        <v>5</v>
      </c>
      <c r="D2756">
        <f t="shared" ca="1" si="1113"/>
        <v>11.303984292448128</v>
      </c>
      <c r="E2756">
        <f t="shared" ca="1" si="1114"/>
        <v>-6.3039842924481277</v>
      </c>
      <c r="F2756" t="str">
        <f t="shared" ca="1" si="1115"/>
        <v>low</v>
      </c>
      <c r="G2756">
        <v>349</v>
      </c>
      <c r="H2756">
        <f t="shared" si="1116"/>
        <v>349</v>
      </c>
      <c r="I2756">
        <f t="shared" ca="1" si="1117"/>
        <v>657.1363012618001</v>
      </c>
      <c r="J2756">
        <f t="shared" ca="1" si="1118"/>
        <v>-308.1363012618001</v>
      </c>
      <c r="K2756" t="str">
        <f t="shared" ca="1" si="1119"/>
        <v>low</v>
      </c>
      <c r="L2756">
        <v>3.75</v>
      </c>
      <c r="M2756" t="str">
        <f t="shared" si="1095"/>
        <v>low</v>
      </c>
      <c r="N2756">
        <f t="shared" si="1101"/>
        <v>12</v>
      </c>
      <c r="O2756">
        <f t="shared" si="1102"/>
        <v>7</v>
      </c>
      <c r="P2756" t="str">
        <f t="shared" si="1103"/>
        <v>neděle</v>
      </c>
      <c r="Q2756">
        <f t="shared" si="1125"/>
        <v>0</v>
      </c>
      <c r="R2756">
        <f t="shared" si="1125"/>
        <v>0</v>
      </c>
      <c r="S2756">
        <f t="shared" si="1125"/>
        <v>0</v>
      </c>
      <c r="T2756">
        <f t="shared" si="1125"/>
        <v>0</v>
      </c>
      <c r="U2756">
        <f t="shared" si="1125"/>
        <v>0</v>
      </c>
      <c r="V2756">
        <f t="shared" si="1125"/>
        <v>0</v>
      </c>
      <c r="W2756">
        <f t="shared" si="1125"/>
        <v>0</v>
      </c>
      <c r="X2756">
        <f t="shared" si="1125"/>
        <v>0</v>
      </c>
      <c r="Y2756">
        <f t="shared" si="1125"/>
        <v>0</v>
      </c>
      <c r="Z2756">
        <f t="shared" si="1125"/>
        <v>0</v>
      </c>
      <c r="AA2756">
        <f t="shared" si="1125"/>
        <v>0</v>
      </c>
      <c r="AB2756">
        <f t="shared" si="1125"/>
        <v>1</v>
      </c>
      <c r="AC2756">
        <f t="shared" si="1126"/>
        <v>0</v>
      </c>
      <c r="AD2756">
        <f t="shared" si="1126"/>
        <v>0</v>
      </c>
      <c r="AE2756">
        <f t="shared" si="1126"/>
        <v>0</v>
      </c>
      <c r="AF2756">
        <f t="shared" si="1126"/>
        <v>0</v>
      </c>
      <c r="AG2756">
        <f t="shared" si="1126"/>
        <v>0</v>
      </c>
      <c r="AH2756">
        <f t="shared" si="1126"/>
        <v>0</v>
      </c>
      <c r="AI2756">
        <f t="shared" si="1126"/>
        <v>1</v>
      </c>
      <c r="AJ2756">
        <f t="shared" ca="1" si="1104"/>
        <v>0</v>
      </c>
      <c r="AK2756">
        <f t="shared" ca="1" si="1105"/>
        <v>0</v>
      </c>
      <c r="AL2756">
        <f t="shared" ca="1" si="1106"/>
        <v>1</v>
      </c>
      <c r="AM2756">
        <f t="shared" ca="1" si="1107"/>
        <v>0</v>
      </c>
      <c r="AN2756">
        <f t="shared" ca="1" si="1108"/>
        <v>1</v>
      </c>
      <c r="AO2756">
        <f t="shared" ca="1" si="1109"/>
        <v>0</v>
      </c>
      <c r="AP2756">
        <f t="shared" ca="1" si="1110"/>
        <v>1</v>
      </c>
      <c r="AQ2756">
        <f t="shared" ca="1" si="1111"/>
        <v>0</v>
      </c>
      <c r="AR2756">
        <f t="shared" ca="1" si="1112"/>
        <v>0</v>
      </c>
      <c r="AS2756">
        <v>1</v>
      </c>
      <c r="AT2756">
        <v>0</v>
      </c>
      <c r="AU2756">
        <f t="shared" ca="1" si="1124"/>
        <v>1</v>
      </c>
      <c r="AV2756">
        <f t="shared" ca="1" si="1124"/>
        <v>0</v>
      </c>
      <c r="AW2756">
        <f t="shared" ca="1" si="1124"/>
        <v>0</v>
      </c>
      <c r="AX2756">
        <v>0</v>
      </c>
    </row>
    <row r="2757" spans="1:50">
      <c r="A2757" s="2">
        <v>41610</v>
      </c>
      <c r="B2757">
        <v>1757</v>
      </c>
      <c r="C2757">
        <v>21</v>
      </c>
      <c r="D2757">
        <f t="shared" ca="1" si="1113"/>
        <v>11.30476656354341</v>
      </c>
      <c r="E2757">
        <f t="shared" ca="1" si="1114"/>
        <v>9.69523343645659</v>
      </c>
      <c r="F2757" t="str">
        <f t="shared" ca="1" si="1115"/>
        <v>high</v>
      </c>
      <c r="G2757">
        <v>1222</v>
      </c>
      <c r="H2757">
        <f t="shared" si="1116"/>
        <v>1222</v>
      </c>
      <c r="I2757">
        <f t="shared" ca="1" si="1117"/>
        <v>657.12932170193801</v>
      </c>
      <c r="J2757">
        <f t="shared" ca="1" si="1118"/>
        <v>564.87067829806199</v>
      </c>
      <c r="K2757" t="str">
        <f t="shared" ca="1" si="1119"/>
        <v>high</v>
      </c>
      <c r="L2757">
        <v>5.9</v>
      </c>
      <c r="M2757" t="str">
        <f t="shared" si="1095"/>
        <v>medium</v>
      </c>
      <c r="N2757">
        <f t="shared" si="1101"/>
        <v>12</v>
      </c>
      <c r="O2757">
        <f t="shared" si="1102"/>
        <v>1</v>
      </c>
      <c r="P2757" t="str">
        <f t="shared" si="1103"/>
        <v>pondělí</v>
      </c>
      <c r="Q2757">
        <f t="shared" si="1125"/>
        <v>0</v>
      </c>
      <c r="R2757">
        <f t="shared" si="1125"/>
        <v>0</v>
      </c>
      <c r="S2757">
        <f t="shared" si="1125"/>
        <v>0</v>
      </c>
      <c r="T2757">
        <f t="shared" si="1125"/>
        <v>0</v>
      </c>
      <c r="U2757">
        <f t="shared" si="1125"/>
        <v>0</v>
      </c>
      <c r="V2757">
        <f t="shared" si="1125"/>
        <v>0</v>
      </c>
      <c r="W2757">
        <f t="shared" si="1125"/>
        <v>0</v>
      </c>
      <c r="X2757">
        <f t="shared" si="1125"/>
        <v>0</v>
      </c>
      <c r="Y2757">
        <f t="shared" si="1125"/>
        <v>0</v>
      </c>
      <c r="Z2757">
        <f t="shared" si="1125"/>
        <v>0</v>
      </c>
      <c r="AA2757">
        <f t="shared" si="1125"/>
        <v>0</v>
      </c>
      <c r="AB2757">
        <f t="shared" si="1125"/>
        <v>1</v>
      </c>
      <c r="AC2757">
        <f t="shared" si="1126"/>
        <v>1</v>
      </c>
      <c r="AD2757">
        <f t="shared" si="1126"/>
        <v>0</v>
      </c>
      <c r="AE2757">
        <f t="shared" si="1126"/>
        <v>0</v>
      </c>
      <c r="AF2757">
        <f t="shared" si="1126"/>
        <v>0</v>
      </c>
      <c r="AG2757">
        <f t="shared" si="1126"/>
        <v>0</v>
      </c>
      <c r="AH2757">
        <f t="shared" si="1126"/>
        <v>0</v>
      </c>
      <c r="AI2757">
        <f t="shared" si="1126"/>
        <v>0</v>
      </c>
      <c r="AJ2757">
        <f t="shared" ca="1" si="1104"/>
        <v>0</v>
      </c>
      <c r="AK2757">
        <f t="shared" ca="1" si="1105"/>
        <v>0</v>
      </c>
      <c r="AL2757">
        <f t="shared" ca="1" si="1106"/>
        <v>1</v>
      </c>
      <c r="AM2757">
        <f t="shared" ca="1" si="1107"/>
        <v>0</v>
      </c>
      <c r="AN2757">
        <f t="shared" ca="1" si="1108"/>
        <v>1</v>
      </c>
      <c r="AO2757">
        <f t="shared" ca="1" si="1109"/>
        <v>0</v>
      </c>
      <c r="AP2757">
        <f t="shared" ca="1" si="1110"/>
        <v>0</v>
      </c>
      <c r="AQ2757">
        <f t="shared" ca="1" si="1111"/>
        <v>1</v>
      </c>
      <c r="AR2757">
        <f t="shared" ca="1" si="1112"/>
        <v>0</v>
      </c>
      <c r="AS2757">
        <v>1</v>
      </c>
      <c r="AT2757">
        <v>0</v>
      </c>
      <c r="AU2757">
        <f t="shared" ca="1" si="1124"/>
        <v>0</v>
      </c>
      <c r="AV2757">
        <f t="shared" ca="1" si="1124"/>
        <v>0</v>
      </c>
      <c r="AW2757">
        <f t="shared" ca="1" si="1124"/>
        <v>1</v>
      </c>
      <c r="AX2757">
        <v>0</v>
      </c>
    </row>
    <row r="2758" spans="1:50">
      <c r="A2758" s="2">
        <v>41611</v>
      </c>
      <c r="B2758">
        <v>1758</v>
      </c>
      <c r="C2758">
        <v>11</v>
      </c>
      <c r="D2758">
        <f t="shared" ca="1" si="1113"/>
        <v>11.305549767415433</v>
      </c>
      <c r="E2758">
        <f t="shared" ca="1" si="1114"/>
        <v>-0.30554976741543349</v>
      </c>
      <c r="F2758" t="str">
        <f t="shared" ca="1" si="1115"/>
        <v>medium</v>
      </c>
      <c r="G2758">
        <v>409</v>
      </c>
      <c r="H2758">
        <f t="shared" si="1116"/>
        <v>409</v>
      </c>
      <c r="I2758">
        <f t="shared" ca="1" si="1117"/>
        <v>657.12248156219493</v>
      </c>
      <c r="J2758">
        <f t="shared" ca="1" si="1118"/>
        <v>-248.12248156219493</v>
      </c>
      <c r="K2758" t="str">
        <f t="shared" ca="1" si="1119"/>
        <v>medium</v>
      </c>
      <c r="L2758">
        <v>0.05</v>
      </c>
      <c r="M2758" t="str">
        <f t="shared" si="1095"/>
        <v>low</v>
      </c>
      <c r="N2758">
        <f t="shared" si="1101"/>
        <v>12</v>
      </c>
      <c r="O2758">
        <f t="shared" si="1102"/>
        <v>2</v>
      </c>
      <c r="P2758" t="str">
        <f t="shared" si="1103"/>
        <v>úterý</v>
      </c>
      <c r="Q2758">
        <f t="shared" si="1125"/>
        <v>0</v>
      </c>
      <c r="R2758">
        <f t="shared" si="1125"/>
        <v>0</v>
      </c>
      <c r="S2758">
        <f t="shared" si="1125"/>
        <v>0</v>
      </c>
      <c r="T2758">
        <f t="shared" si="1125"/>
        <v>0</v>
      </c>
      <c r="U2758">
        <f t="shared" si="1125"/>
        <v>0</v>
      </c>
      <c r="V2758">
        <f t="shared" si="1125"/>
        <v>0</v>
      </c>
      <c r="W2758">
        <f t="shared" si="1125"/>
        <v>0</v>
      </c>
      <c r="X2758">
        <f t="shared" si="1125"/>
        <v>0</v>
      </c>
      <c r="Y2758">
        <f t="shared" si="1125"/>
        <v>0</v>
      </c>
      <c r="Z2758">
        <f t="shared" si="1125"/>
        <v>0</v>
      </c>
      <c r="AA2758">
        <f t="shared" si="1125"/>
        <v>0</v>
      </c>
      <c r="AB2758">
        <f t="shared" si="1125"/>
        <v>1</v>
      </c>
      <c r="AC2758">
        <f t="shared" si="1126"/>
        <v>0</v>
      </c>
      <c r="AD2758">
        <f t="shared" si="1126"/>
        <v>1</v>
      </c>
      <c r="AE2758">
        <f t="shared" si="1126"/>
        <v>0</v>
      </c>
      <c r="AF2758">
        <f t="shared" si="1126"/>
        <v>0</v>
      </c>
      <c r="AG2758">
        <f t="shared" si="1126"/>
        <v>0</v>
      </c>
      <c r="AH2758">
        <f t="shared" si="1126"/>
        <v>0</v>
      </c>
      <c r="AI2758">
        <f t="shared" si="1126"/>
        <v>0</v>
      </c>
      <c r="AJ2758">
        <f t="shared" ca="1" si="1104"/>
        <v>0</v>
      </c>
      <c r="AK2758">
        <f t="shared" ca="1" si="1105"/>
        <v>1</v>
      </c>
      <c r="AL2758">
        <f t="shared" ca="1" si="1106"/>
        <v>0</v>
      </c>
      <c r="AM2758">
        <f t="shared" ca="1" si="1107"/>
        <v>1</v>
      </c>
      <c r="AN2758">
        <f t="shared" ca="1" si="1108"/>
        <v>0</v>
      </c>
      <c r="AO2758">
        <f t="shared" ca="1" si="1109"/>
        <v>0</v>
      </c>
      <c r="AP2758">
        <f t="shared" ca="1" si="1110"/>
        <v>1</v>
      </c>
      <c r="AQ2758">
        <f t="shared" ca="1" si="1111"/>
        <v>0</v>
      </c>
      <c r="AR2758">
        <f t="shared" ca="1" si="1112"/>
        <v>0</v>
      </c>
      <c r="AS2758">
        <v>0</v>
      </c>
      <c r="AT2758">
        <v>0</v>
      </c>
      <c r="AU2758">
        <f t="shared" ca="1" si="1124"/>
        <v>0</v>
      </c>
      <c r="AV2758">
        <f t="shared" ca="1" si="1124"/>
        <v>1</v>
      </c>
      <c r="AW2758">
        <f t="shared" ca="1" si="1124"/>
        <v>0</v>
      </c>
      <c r="AX2758">
        <v>0</v>
      </c>
    </row>
    <row r="2759" spans="1:50">
      <c r="A2759" s="2">
        <v>41612</v>
      </c>
      <c r="B2759">
        <v>1759</v>
      </c>
      <c r="C2759">
        <v>10</v>
      </c>
      <c r="D2759">
        <f t="shared" ca="1" si="1113"/>
        <v>11.306333906356517</v>
      </c>
      <c r="E2759">
        <f t="shared" ca="1" si="1114"/>
        <v>-1.3063339063565174</v>
      </c>
      <c r="F2759" t="str">
        <f t="shared" ca="1" si="1115"/>
        <v>medium</v>
      </c>
      <c r="G2759">
        <v>565</v>
      </c>
      <c r="H2759">
        <f t="shared" si="1116"/>
        <v>565</v>
      </c>
      <c r="I2759">
        <f t="shared" ca="1" si="1117"/>
        <v>657.11578115589771</v>
      </c>
      <c r="J2759">
        <f t="shared" ca="1" si="1118"/>
        <v>-92.115781155897707</v>
      </c>
      <c r="K2759" t="str">
        <f t="shared" ca="1" si="1119"/>
        <v>medium</v>
      </c>
      <c r="L2759">
        <v>-3.0500000000000003</v>
      </c>
      <c r="M2759" t="str">
        <f t="shared" si="1095"/>
        <v>low</v>
      </c>
      <c r="N2759">
        <f t="shared" si="1101"/>
        <v>12</v>
      </c>
      <c r="O2759">
        <f t="shared" si="1102"/>
        <v>3</v>
      </c>
      <c r="P2759" t="str">
        <f t="shared" si="1103"/>
        <v>středa</v>
      </c>
      <c r="Q2759">
        <f t="shared" si="1125"/>
        <v>0</v>
      </c>
      <c r="R2759">
        <f t="shared" si="1125"/>
        <v>0</v>
      </c>
      <c r="S2759">
        <f t="shared" si="1125"/>
        <v>0</v>
      </c>
      <c r="T2759">
        <f t="shared" si="1125"/>
        <v>0</v>
      </c>
      <c r="U2759">
        <f t="shared" si="1125"/>
        <v>0</v>
      </c>
      <c r="V2759">
        <f t="shared" si="1125"/>
        <v>0</v>
      </c>
      <c r="W2759">
        <f t="shared" si="1125"/>
        <v>0</v>
      </c>
      <c r="X2759">
        <f t="shared" si="1125"/>
        <v>0</v>
      </c>
      <c r="Y2759">
        <f t="shared" si="1125"/>
        <v>0</v>
      </c>
      <c r="Z2759">
        <f t="shared" si="1125"/>
        <v>0</v>
      </c>
      <c r="AA2759">
        <f t="shared" si="1125"/>
        <v>0</v>
      </c>
      <c r="AB2759">
        <f t="shared" si="1125"/>
        <v>1</v>
      </c>
      <c r="AC2759">
        <f t="shared" si="1126"/>
        <v>0</v>
      </c>
      <c r="AD2759">
        <f t="shared" si="1126"/>
        <v>0</v>
      </c>
      <c r="AE2759">
        <f t="shared" si="1126"/>
        <v>1</v>
      </c>
      <c r="AF2759">
        <f t="shared" si="1126"/>
        <v>0</v>
      </c>
      <c r="AG2759">
        <f t="shared" si="1126"/>
        <v>0</v>
      </c>
      <c r="AH2759">
        <f t="shared" si="1126"/>
        <v>0</v>
      </c>
      <c r="AI2759">
        <f t="shared" si="1126"/>
        <v>0</v>
      </c>
      <c r="AJ2759">
        <f t="shared" ca="1" si="1104"/>
        <v>0</v>
      </c>
      <c r="AK2759">
        <f t="shared" ca="1" si="1105"/>
        <v>1</v>
      </c>
      <c r="AL2759">
        <f t="shared" ca="1" si="1106"/>
        <v>0</v>
      </c>
      <c r="AM2759">
        <f t="shared" ca="1" si="1107"/>
        <v>0</v>
      </c>
      <c r="AN2759">
        <f t="shared" ca="1" si="1108"/>
        <v>1</v>
      </c>
      <c r="AO2759">
        <f t="shared" ca="1" si="1109"/>
        <v>0</v>
      </c>
      <c r="AP2759">
        <f t="shared" ca="1" si="1110"/>
        <v>1</v>
      </c>
      <c r="AQ2759">
        <f t="shared" ca="1" si="1111"/>
        <v>0</v>
      </c>
      <c r="AR2759">
        <f t="shared" ca="1" si="1112"/>
        <v>0</v>
      </c>
      <c r="AS2759">
        <v>0</v>
      </c>
      <c r="AT2759">
        <v>1</v>
      </c>
      <c r="AU2759">
        <f t="shared" ca="1" si="1124"/>
        <v>0</v>
      </c>
      <c r="AV2759">
        <f t="shared" ca="1" si="1124"/>
        <v>1</v>
      </c>
      <c r="AW2759">
        <f t="shared" ca="1" si="1124"/>
        <v>0</v>
      </c>
      <c r="AX2759">
        <v>0</v>
      </c>
    </row>
    <row r="2760" spans="1:50">
      <c r="A2760" s="2">
        <v>41613</v>
      </c>
      <c r="B2760">
        <v>1760</v>
      </c>
      <c r="C2760">
        <v>12</v>
      </c>
      <c r="D2760">
        <f t="shared" ca="1" si="1113"/>
        <v>11.307118982658981</v>
      </c>
      <c r="E2760">
        <f t="shared" ca="1" si="1114"/>
        <v>0.69288101734101915</v>
      </c>
      <c r="F2760" t="str">
        <f t="shared" ca="1" si="1115"/>
        <v>medium</v>
      </c>
      <c r="G2760">
        <v>834</v>
      </c>
      <c r="H2760">
        <f t="shared" si="1116"/>
        <v>834</v>
      </c>
      <c r="I2760">
        <f t="shared" ca="1" si="1117"/>
        <v>657.10922079637339</v>
      </c>
      <c r="J2760">
        <f t="shared" ca="1" si="1118"/>
        <v>176.89077920362661</v>
      </c>
      <c r="K2760" t="str">
        <f t="shared" ca="1" si="1119"/>
        <v>high</v>
      </c>
      <c r="L2760">
        <v>1.1499999999999999</v>
      </c>
      <c r="M2760" t="str">
        <f t="shared" si="1095"/>
        <v>low</v>
      </c>
      <c r="N2760">
        <f t="shared" si="1101"/>
        <v>12</v>
      </c>
      <c r="O2760">
        <f t="shared" si="1102"/>
        <v>4</v>
      </c>
      <c r="P2760" t="str">
        <f t="shared" si="1103"/>
        <v>čtvrtek</v>
      </c>
      <c r="Q2760">
        <f t="shared" si="1125"/>
        <v>0</v>
      </c>
      <c r="R2760">
        <f t="shared" si="1125"/>
        <v>0</v>
      </c>
      <c r="S2760">
        <f t="shared" si="1125"/>
        <v>0</v>
      </c>
      <c r="T2760">
        <f t="shared" si="1125"/>
        <v>0</v>
      </c>
      <c r="U2760">
        <f t="shared" si="1125"/>
        <v>0</v>
      </c>
      <c r="V2760">
        <f t="shared" si="1125"/>
        <v>0</v>
      </c>
      <c r="W2760">
        <f t="shared" si="1125"/>
        <v>0</v>
      </c>
      <c r="X2760">
        <f t="shared" si="1125"/>
        <v>0</v>
      </c>
      <c r="Y2760">
        <f t="shared" si="1125"/>
        <v>0</v>
      </c>
      <c r="Z2760">
        <f t="shared" si="1125"/>
        <v>0</v>
      </c>
      <c r="AA2760">
        <f t="shared" si="1125"/>
        <v>0</v>
      </c>
      <c r="AB2760">
        <f t="shared" si="1125"/>
        <v>1</v>
      </c>
      <c r="AC2760">
        <f t="shared" si="1126"/>
        <v>0</v>
      </c>
      <c r="AD2760">
        <f t="shared" si="1126"/>
        <v>0</v>
      </c>
      <c r="AE2760">
        <f t="shared" si="1126"/>
        <v>0</v>
      </c>
      <c r="AF2760">
        <f t="shared" si="1126"/>
        <v>1</v>
      </c>
      <c r="AG2760">
        <f t="shared" si="1126"/>
        <v>0</v>
      </c>
      <c r="AH2760">
        <f t="shared" si="1126"/>
        <v>0</v>
      </c>
      <c r="AI2760">
        <f t="shared" si="1126"/>
        <v>0</v>
      </c>
      <c r="AJ2760">
        <f t="shared" ca="1" si="1104"/>
        <v>0</v>
      </c>
      <c r="AK2760">
        <f t="shared" ca="1" si="1105"/>
        <v>1</v>
      </c>
      <c r="AL2760">
        <f t="shared" ca="1" si="1106"/>
        <v>0</v>
      </c>
      <c r="AM2760">
        <f t="shared" ca="1" si="1107"/>
        <v>0</v>
      </c>
      <c r="AN2760">
        <f t="shared" ca="1" si="1108"/>
        <v>1</v>
      </c>
      <c r="AO2760">
        <f t="shared" ca="1" si="1109"/>
        <v>0</v>
      </c>
      <c r="AP2760">
        <f t="shared" ca="1" si="1110"/>
        <v>1</v>
      </c>
      <c r="AQ2760">
        <f t="shared" ca="1" si="1111"/>
        <v>0</v>
      </c>
      <c r="AR2760">
        <f t="shared" ca="1" si="1112"/>
        <v>0</v>
      </c>
      <c r="AS2760">
        <v>1</v>
      </c>
      <c r="AT2760">
        <v>1</v>
      </c>
      <c r="AU2760">
        <f t="shared" ca="1" si="1124"/>
        <v>0</v>
      </c>
      <c r="AV2760">
        <f t="shared" ca="1" si="1124"/>
        <v>1</v>
      </c>
      <c r="AW2760">
        <f t="shared" ca="1" si="1124"/>
        <v>0</v>
      </c>
      <c r="AX2760">
        <v>0</v>
      </c>
    </row>
    <row r="2761" spans="1:50">
      <c r="A2761" s="2">
        <v>41614</v>
      </c>
      <c r="B2761">
        <v>1761</v>
      </c>
      <c r="C2761">
        <v>11</v>
      </c>
      <c r="D2761">
        <f t="shared" ca="1" si="1113"/>
        <v>11.307904998615136</v>
      </c>
      <c r="E2761">
        <f t="shared" ca="1" si="1114"/>
        <v>-0.30790499861513609</v>
      </c>
      <c r="F2761" t="str">
        <f t="shared" ca="1" si="1115"/>
        <v>medium</v>
      </c>
      <c r="G2761">
        <v>1328</v>
      </c>
      <c r="H2761">
        <f t="shared" si="1116"/>
        <v>1328</v>
      </c>
      <c r="I2761">
        <f t="shared" ca="1" si="1117"/>
        <v>657.10280079694883</v>
      </c>
      <c r="J2761">
        <f t="shared" ca="1" si="1118"/>
        <v>670.89719920305117</v>
      </c>
      <c r="K2761" t="str">
        <f t="shared" ca="1" si="1119"/>
        <v>high</v>
      </c>
      <c r="L2761">
        <v>0.9</v>
      </c>
      <c r="M2761" t="str">
        <f t="shared" si="1095"/>
        <v>low</v>
      </c>
      <c r="N2761">
        <f t="shared" si="1101"/>
        <v>12</v>
      </c>
      <c r="O2761">
        <f t="shared" si="1102"/>
        <v>5</v>
      </c>
      <c r="P2761" t="str">
        <f t="shared" si="1103"/>
        <v>pátek</v>
      </c>
      <c r="Q2761">
        <f t="shared" ref="Q2761:AB2770" si="1127">VLOOKUP($N2761,$V$31:$AH$42,Q$592+1,0)</f>
        <v>0</v>
      </c>
      <c r="R2761">
        <f t="shared" si="1127"/>
        <v>0</v>
      </c>
      <c r="S2761">
        <f t="shared" si="1127"/>
        <v>0</v>
      </c>
      <c r="T2761">
        <f t="shared" si="1127"/>
        <v>0</v>
      </c>
      <c r="U2761">
        <f t="shared" si="1127"/>
        <v>0</v>
      </c>
      <c r="V2761">
        <f t="shared" si="1127"/>
        <v>0</v>
      </c>
      <c r="W2761">
        <f t="shared" si="1127"/>
        <v>0</v>
      </c>
      <c r="X2761">
        <f t="shared" si="1127"/>
        <v>0</v>
      </c>
      <c r="Y2761">
        <f t="shared" si="1127"/>
        <v>0</v>
      </c>
      <c r="Z2761">
        <f t="shared" si="1127"/>
        <v>0</v>
      </c>
      <c r="AA2761">
        <f t="shared" si="1127"/>
        <v>0</v>
      </c>
      <c r="AB2761">
        <f t="shared" si="1127"/>
        <v>1</v>
      </c>
      <c r="AC2761">
        <f t="shared" ref="AC2761:AI2770" si="1128">VLOOKUP($O2761,$V$74:$AC$80,AC$592+1,0)</f>
        <v>0</v>
      </c>
      <c r="AD2761">
        <f t="shared" si="1128"/>
        <v>0</v>
      </c>
      <c r="AE2761">
        <f t="shared" si="1128"/>
        <v>0</v>
      </c>
      <c r="AF2761">
        <f t="shared" si="1128"/>
        <v>0</v>
      </c>
      <c r="AG2761">
        <f t="shared" si="1128"/>
        <v>1</v>
      </c>
      <c r="AH2761">
        <f t="shared" si="1128"/>
        <v>0</v>
      </c>
      <c r="AI2761">
        <f t="shared" si="1128"/>
        <v>0</v>
      </c>
      <c r="AJ2761">
        <f t="shared" ca="1" si="1104"/>
        <v>0</v>
      </c>
      <c r="AK2761">
        <f t="shared" ca="1" si="1105"/>
        <v>1</v>
      </c>
      <c r="AL2761">
        <f t="shared" ca="1" si="1106"/>
        <v>0</v>
      </c>
      <c r="AM2761">
        <f t="shared" ca="1" si="1107"/>
        <v>0</v>
      </c>
      <c r="AN2761">
        <f t="shared" ca="1" si="1108"/>
        <v>1</v>
      </c>
      <c r="AO2761">
        <f t="shared" ca="1" si="1109"/>
        <v>0</v>
      </c>
      <c r="AP2761">
        <f t="shared" ca="1" si="1110"/>
        <v>1</v>
      </c>
      <c r="AQ2761">
        <f t="shared" ca="1" si="1111"/>
        <v>0</v>
      </c>
      <c r="AR2761">
        <f t="shared" ca="1" si="1112"/>
        <v>0</v>
      </c>
      <c r="AS2761">
        <v>1</v>
      </c>
      <c r="AT2761">
        <v>1</v>
      </c>
      <c r="AU2761">
        <f t="shared" ref="AU2761:AW2780" ca="1" si="1129">VLOOKUP(INDIRECT($AU$590&amp;ROW($A2761)),$F$17:$I$19,AU$592+1,0)</f>
        <v>0</v>
      </c>
      <c r="AV2761">
        <f t="shared" ca="1" si="1129"/>
        <v>1</v>
      </c>
      <c r="AW2761">
        <f t="shared" ca="1" si="1129"/>
        <v>0</v>
      </c>
      <c r="AX2761">
        <v>0</v>
      </c>
    </row>
    <row r="2762" spans="1:50">
      <c r="A2762" s="2">
        <v>41615</v>
      </c>
      <c r="B2762">
        <v>1762</v>
      </c>
      <c r="C2762">
        <v>15</v>
      </c>
      <c r="D2762">
        <f t="shared" ca="1" si="1113"/>
        <v>11.308691956517302</v>
      </c>
      <c r="E2762">
        <f t="shared" ca="1" si="1114"/>
        <v>3.6913080434826977</v>
      </c>
      <c r="F2762" t="str">
        <f t="shared" ca="1" si="1115"/>
        <v>high</v>
      </c>
      <c r="G2762">
        <v>1968</v>
      </c>
      <c r="H2762">
        <f t="shared" si="1116"/>
        <v>1968</v>
      </c>
      <c r="I2762">
        <f t="shared" ca="1" si="1117"/>
        <v>657.09652147095085</v>
      </c>
      <c r="J2762">
        <f t="shared" ca="1" si="1118"/>
        <v>1310.9034785290492</v>
      </c>
      <c r="K2762" t="str">
        <f t="shared" ca="1" si="1119"/>
        <v>high</v>
      </c>
      <c r="L2762">
        <v>-0.9</v>
      </c>
      <c r="M2762" t="str">
        <f t="shared" si="1095"/>
        <v>low</v>
      </c>
      <c r="N2762">
        <f t="shared" si="1101"/>
        <v>12</v>
      </c>
      <c r="O2762">
        <f t="shared" si="1102"/>
        <v>6</v>
      </c>
      <c r="P2762" t="str">
        <f t="shared" si="1103"/>
        <v>sobota</v>
      </c>
      <c r="Q2762">
        <f t="shared" si="1127"/>
        <v>0</v>
      </c>
      <c r="R2762">
        <f t="shared" si="1127"/>
        <v>0</v>
      </c>
      <c r="S2762">
        <f t="shared" si="1127"/>
        <v>0</v>
      </c>
      <c r="T2762">
        <f t="shared" si="1127"/>
        <v>0</v>
      </c>
      <c r="U2762">
        <f t="shared" si="1127"/>
        <v>0</v>
      </c>
      <c r="V2762">
        <f t="shared" si="1127"/>
        <v>0</v>
      </c>
      <c r="W2762">
        <f t="shared" si="1127"/>
        <v>0</v>
      </c>
      <c r="X2762">
        <f t="shared" si="1127"/>
        <v>0</v>
      </c>
      <c r="Y2762">
        <f t="shared" si="1127"/>
        <v>0</v>
      </c>
      <c r="Z2762">
        <f t="shared" si="1127"/>
        <v>0</v>
      </c>
      <c r="AA2762">
        <f t="shared" si="1127"/>
        <v>0</v>
      </c>
      <c r="AB2762">
        <f t="shared" si="1127"/>
        <v>1</v>
      </c>
      <c r="AC2762">
        <f t="shared" si="1128"/>
        <v>0</v>
      </c>
      <c r="AD2762">
        <f t="shared" si="1128"/>
        <v>0</v>
      </c>
      <c r="AE2762">
        <f t="shared" si="1128"/>
        <v>0</v>
      </c>
      <c r="AF2762">
        <f t="shared" si="1128"/>
        <v>0</v>
      </c>
      <c r="AG2762">
        <f t="shared" si="1128"/>
        <v>0</v>
      </c>
      <c r="AH2762">
        <f t="shared" si="1128"/>
        <v>1</v>
      </c>
      <c r="AI2762">
        <f t="shared" si="1128"/>
        <v>0</v>
      </c>
      <c r="AJ2762">
        <f t="shared" ca="1" si="1104"/>
        <v>0</v>
      </c>
      <c r="AK2762">
        <f t="shared" ca="1" si="1105"/>
        <v>1</v>
      </c>
      <c r="AL2762">
        <f t="shared" ca="1" si="1106"/>
        <v>0</v>
      </c>
      <c r="AM2762">
        <f t="shared" ca="1" si="1107"/>
        <v>0</v>
      </c>
      <c r="AN2762">
        <f t="shared" ca="1" si="1108"/>
        <v>1</v>
      </c>
      <c r="AO2762">
        <f t="shared" ca="1" si="1109"/>
        <v>0</v>
      </c>
      <c r="AP2762">
        <f t="shared" ca="1" si="1110"/>
        <v>1</v>
      </c>
      <c r="AQ2762">
        <f t="shared" ca="1" si="1111"/>
        <v>0</v>
      </c>
      <c r="AR2762">
        <f t="shared" ca="1" si="1112"/>
        <v>0</v>
      </c>
      <c r="AS2762">
        <v>1</v>
      </c>
      <c r="AT2762">
        <v>1</v>
      </c>
      <c r="AU2762">
        <f t="shared" ca="1" si="1129"/>
        <v>0</v>
      </c>
      <c r="AV2762">
        <f t="shared" ca="1" si="1129"/>
        <v>0</v>
      </c>
      <c r="AW2762">
        <f t="shared" ca="1" si="1129"/>
        <v>1</v>
      </c>
      <c r="AX2762">
        <v>0</v>
      </c>
    </row>
    <row r="2763" spans="1:50">
      <c r="A2763" s="2">
        <v>41616</v>
      </c>
      <c r="B2763">
        <v>1763</v>
      </c>
      <c r="C2763">
        <v>13</v>
      </c>
      <c r="D2763">
        <f t="shared" ca="1" si="1113"/>
        <v>11.309479858657799</v>
      </c>
      <c r="E2763">
        <f t="shared" ca="1" si="1114"/>
        <v>1.6905201413422013</v>
      </c>
      <c r="F2763" t="str">
        <f t="shared" ca="1" si="1115"/>
        <v>high</v>
      </c>
      <c r="G2763">
        <v>621</v>
      </c>
      <c r="H2763">
        <f t="shared" si="1116"/>
        <v>621</v>
      </c>
      <c r="I2763">
        <f t="shared" ca="1" si="1117"/>
        <v>657.0903831317064</v>
      </c>
      <c r="J2763">
        <f t="shared" ca="1" si="1118"/>
        <v>-36.090383131706403</v>
      </c>
      <c r="K2763" t="str">
        <f t="shared" ca="1" si="1119"/>
        <v>medium</v>
      </c>
      <c r="L2763">
        <v>-1.9</v>
      </c>
      <c r="M2763" t="str">
        <f t="shared" si="1095"/>
        <v>low</v>
      </c>
      <c r="N2763">
        <f t="shared" si="1101"/>
        <v>12</v>
      </c>
      <c r="O2763">
        <f t="shared" si="1102"/>
        <v>7</v>
      </c>
      <c r="P2763" t="str">
        <f t="shared" si="1103"/>
        <v>neděle</v>
      </c>
      <c r="Q2763">
        <f t="shared" si="1127"/>
        <v>0</v>
      </c>
      <c r="R2763">
        <f t="shared" si="1127"/>
        <v>0</v>
      </c>
      <c r="S2763">
        <f t="shared" si="1127"/>
        <v>0</v>
      </c>
      <c r="T2763">
        <f t="shared" si="1127"/>
        <v>0</v>
      </c>
      <c r="U2763">
        <f t="shared" si="1127"/>
        <v>0</v>
      </c>
      <c r="V2763">
        <f t="shared" si="1127"/>
        <v>0</v>
      </c>
      <c r="W2763">
        <f t="shared" si="1127"/>
        <v>0</v>
      </c>
      <c r="X2763">
        <f t="shared" si="1127"/>
        <v>0</v>
      </c>
      <c r="Y2763">
        <f t="shared" si="1127"/>
        <v>0</v>
      </c>
      <c r="Z2763">
        <f t="shared" si="1127"/>
        <v>0</v>
      </c>
      <c r="AA2763">
        <f t="shared" si="1127"/>
        <v>0</v>
      </c>
      <c r="AB2763">
        <f t="shared" si="1127"/>
        <v>1</v>
      </c>
      <c r="AC2763">
        <f t="shared" si="1128"/>
        <v>0</v>
      </c>
      <c r="AD2763">
        <f t="shared" si="1128"/>
        <v>0</v>
      </c>
      <c r="AE2763">
        <f t="shared" si="1128"/>
        <v>0</v>
      </c>
      <c r="AF2763">
        <f t="shared" si="1128"/>
        <v>0</v>
      </c>
      <c r="AG2763">
        <f t="shared" si="1128"/>
        <v>0</v>
      </c>
      <c r="AH2763">
        <f t="shared" si="1128"/>
        <v>0</v>
      </c>
      <c r="AI2763">
        <f t="shared" si="1128"/>
        <v>1</v>
      </c>
      <c r="AJ2763">
        <f t="shared" ca="1" si="1104"/>
        <v>0</v>
      </c>
      <c r="AK2763">
        <f t="shared" ca="1" si="1105"/>
        <v>1</v>
      </c>
      <c r="AL2763">
        <f t="shared" ca="1" si="1106"/>
        <v>0</v>
      </c>
      <c r="AM2763">
        <f t="shared" ca="1" si="1107"/>
        <v>1</v>
      </c>
      <c r="AN2763">
        <f t="shared" ca="1" si="1108"/>
        <v>0</v>
      </c>
      <c r="AO2763">
        <f t="shared" ca="1" si="1109"/>
        <v>0</v>
      </c>
      <c r="AP2763">
        <f t="shared" ca="1" si="1110"/>
        <v>1</v>
      </c>
      <c r="AQ2763">
        <f t="shared" ca="1" si="1111"/>
        <v>0</v>
      </c>
      <c r="AR2763">
        <f t="shared" ca="1" si="1112"/>
        <v>0</v>
      </c>
      <c r="AS2763">
        <v>1</v>
      </c>
      <c r="AT2763">
        <v>1</v>
      </c>
      <c r="AU2763">
        <f t="shared" ca="1" si="1129"/>
        <v>0</v>
      </c>
      <c r="AV2763">
        <f t="shared" ca="1" si="1129"/>
        <v>0</v>
      </c>
      <c r="AW2763">
        <f t="shared" ca="1" si="1129"/>
        <v>1</v>
      </c>
      <c r="AX2763">
        <v>0</v>
      </c>
    </row>
    <row r="2764" spans="1:50">
      <c r="A2764" s="2">
        <v>41617</v>
      </c>
      <c r="B2764">
        <v>1764</v>
      </c>
      <c r="C2764">
        <v>12</v>
      </c>
      <c r="D2764">
        <f t="shared" ca="1" si="1113"/>
        <v>11.310268707328937</v>
      </c>
      <c r="E2764">
        <f t="shared" ca="1" si="1114"/>
        <v>0.68973129267106259</v>
      </c>
      <c r="F2764" t="str">
        <f t="shared" ca="1" si="1115"/>
        <v>medium</v>
      </c>
      <c r="G2764">
        <v>874</v>
      </c>
      <c r="H2764">
        <f t="shared" si="1116"/>
        <v>874</v>
      </c>
      <c r="I2764">
        <f t="shared" ca="1" si="1117"/>
        <v>657.08438609254245</v>
      </c>
      <c r="J2764">
        <f t="shared" ca="1" si="1118"/>
        <v>216.91561390745755</v>
      </c>
      <c r="K2764" t="str">
        <f t="shared" ca="1" si="1119"/>
        <v>high</v>
      </c>
      <c r="L2764">
        <v>2.6</v>
      </c>
      <c r="M2764" t="str">
        <f t="shared" si="1095"/>
        <v>low</v>
      </c>
      <c r="N2764">
        <f t="shared" si="1101"/>
        <v>12</v>
      </c>
      <c r="O2764">
        <f t="shared" si="1102"/>
        <v>1</v>
      </c>
      <c r="P2764" t="str">
        <f t="shared" si="1103"/>
        <v>pondělí</v>
      </c>
      <c r="Q2764">
        <f t="shared" si="1127"/>
        <v>0</v>
      </c>
      <c r="R2764">
        <f t="shared" si="1127"/>
        <v>0</v>
      </c>
      <c r="S2764">
        <f t="shared" si="1127"/>
        <v>0</v>
      </c>
      <c r="T2764">
        <f t="shared" si="1127"/>
        <v>0</v>
      </c>
      <c r="U2764">
        <f t="shared" si="1127"/>
        <v>0</v>
      </c>
      <c r="V2764">
        <f t="shared" si="1127"/>
        <v>0</v>
      </c>
      <c r="W2764">
        <f t="shared" si="1127"/>
        <v>0</v>
      </c>
      <c r="X2764">
        <f t="shared" si="1127"/>
        <v>0</v>
      </c>
      <c r="Y2764">
        <f t="shared" si="1127"/>
        <v>0</v>
      </c>
      <c r="Z2764">
        <f t="shared" si="1127"/>
        <v>0</v>
      </c>
      <c r="AA2764">
        <f t="shared" si="1127"/>
        <v>0</v>
      </c>
      <c r="AB2764">
        <f t="shared" si="1127"/>
        <v>1</v>
      </c>
      <c r="AC2764">
        <f t="shared" si="1128"/>
        <v>1</v>
      </c>
      <c r="AD2764">
        <f t="shared" si="1128"/>
        <v>0</v>
      </c>
      <c r="AE2764">
        <f t="shared" si="1128"/>
        <v>0</v>
      </c>
      <c r="AF2764">
        <f t="shared" si="1128"/>
        <v>0</v>
      </c>
      <c r="AG2764">
        <f t="shared" si="1128"/>
        <v>0</v>
      </c>
      <c r="AH2764">
        <f t="shared" si="1128"/>
        <v>0</v>
      </c>
      <c r="AI2764">
        <f t="shared" si="1128"/>
        <v>0</v>
      </c>
      <c r="AJ2764">
        <f t="shared" ca="1" si="1104"/>
        <v>0</v>
      </c>
      <c r="AK2764">
        <f t="shared" ca="1" si="1105"/>
        <v>1</v>
      </c>
      <c r="AL2764">
        <f t="shared" ca="1" si="1106"/>
        <v>0</v>
      </c>
      <c r="AM2764">
        <f t="shared" ca="1" si="1107"/>
        <v>0</v>
      </c>
      <c r="AN2764">
        <f t="shared" ca="1" si="1108"/>
        <v>1</v>
      </c>
      <c r="AO2764">
        <f t="shared" ca="1" si="1109"/>
        <v>0</v>
      </c>
      <c r="AP2764">
        <f t="shared" ca="1" si="1110"/>
        <v>1</v>
      </c>
      <c r="AQ2764">
        <f t="shared" ca="1" si="1111"/>
        <v>0</v>
      </c>
      <c r="AR2764">
        <f t="shared" ca="1" si="1112"/>
        <v>0</v>
      </c>
      <c r="AS2764">
        <v>1</v>
      </c>
      <c r="AT2764">
        <v>1</v>
      </c>
      <c r="AU2764">
        <f t="shared" ca="1" si="1129"/>
        <v>0</v>
      </c>
      <c r="AV2764">
        <f t="shared" ca="1" si="1129"/>
        <v>1</v>
      </c>
      <c r="AW2764">
        <f t="shared" ca="1" si="1129"/>
        <v>0</v>
      </c>
      <c r="AX2764">
        <v>0</v>
      </c>
    </row>
    <row r="2765" spans="1:50">
      <c r="A2765" s="2">
        <v>41618</v>
      </c>
      <c r="B2765">
        <v>1765</v>
      </c>
      <c r="C2765">
        <v>14</v>
      </c>
      <c r="D2765">
        <f t="shared" ca="1" si="1113"/>
        <v>11.311058504823039</v>
      </c>
      <c r="E2765">
        <f t="shared" ca="1" si="1114"/>
        <v>2.6889414951769606</v>
      </c>
      <c r="F2765" t="str">
        <f t="shared" ca="1" si="1115"/>
        <v>high</v>
      </c>
      <c r="G2765">
        <v>842</v>
      </c>
      <c r="H2765">
        <f t="shared" si="1116"/>
        <v>842</v>
      </c>
      <c r="I2765">
        <f t="shared" ca="1" si="1117"/>
        <v>657.07853066678581</v>
      </c>
      <c r="J2765">
        <f t="shared" ca="1" si="1118"/>
        <v>184.92146933321419</v>
      </c>
      <c r="K2765" t="str">
        <f t="shared" ca="1" si="1119"/>
        <v>high</v>
      </c>
      <c r="L2765">
        <v>7.8</v>
      </c>
      <c r="M2765" t="str">
        <f t="shared" si="1095"/>
        <v>medium</v>
      </c>
      <c r="N2765">
        <f t="shared" si="1101"/>
        <v>12</v>
      </c>
      <c r="O2765">
        <f t="shared" si="1102"/>
        <v>2</v>
      </c>
      <c r="P2765" t="str">
        <f t="shared" si="1103"/>
        <v>úterý</v>
      </c>
      <c r="Q2765">
        <f t="shared" si="1127"/>
        <v>0</v>
      </c>
      <c r="R2765">
        <f t="shared" si="1127"/>
        <v>0</v>
      </c>
      <c r="S2765">
        <f t="shared" si="1127"/>
        <v>0</v>
      </c>
      <c r="T2765">
        <f t="shared" si="1127"/>
        <v>0</v>
      </c>
      <c r="U2765">
        <f t="shared" si="1127"/>
        <v>0</v>
      </c>
      <c r="V2765">
        <f t="shared" si="1127"/>
        <v>0</v>
      </c>
      <c r="W2765">
        <f t="shared" si="1127"/>
        <v>0</v>
      </c>
      <c r="X2765">
        <f t="shared" si="1127"/>
        <v>0</v>
      </c>
      <c r="Y2765">
        <f t="shared" si="1127"/>
        <v>0</v>
      </c>
      <c r="Z2765">
        <f t="shared" si="1127"/>
        <v>0</v>
      </c>
      <c r="AA2765">
        <f t="shared" si="1127"/>
        <v>0</v>
      </c>
      <c r="AB2765">
        <f t="shared" si="1127"/>
        <v>1</v>
      </c>
      <c r="AC2765">
        <f t="shared" si="1128"/>
        <v>0</v>
      </c>
      <c r="AD2765">
        <f t="shared" si="1128"/>
        <v>1</v>
      </c>
      <c r="AE2765">
        <f t="shared" si="1128"/>
        <v>0</v>
      </c>
      <c r="AF2765">
        <f t="shared" si="1128"/>
        <v>0</v>
      </c>
      <c r="AG2765">
        <f t="shared" si="1128"/>
        <v>0</v>
      </c>
      <c r="AH2765">
        <f t="shared" si="1128"/>
        <v>0</v>
      </c>
      <c r="AI2765">
        <f t="shared" si="1128"/>
        <v>0</v>
      </c>
      <c r="AJ2765">
        <f t="shared" ca="1" si="1104"/>
        <v>0</v>
      </c>
      <c r="AK2765">
        <f t="shared" ca="1" si="1105"/>
        <v>1</v>
      </c>
      <c r="AL2765">
        <f t="shared" ca="1" si="1106"/>
        <v>0</v>
      </c>
      <c r="AM2765">
        <f t="shared" ca="1" si="1107"/>
        <v>0</v>
      </c>
      <c r="AN2765">
        <f t="shared" ca="1" si="1108"/>
        <v>1</v>
      </c>
      <c r="AO2765">
        <f t="shared" ca="1" si="1109"/>
        <v>0</v>
      </c>
      <c r="AP2765">
        <f t="shared" ca="1" si="1110"/>
        <v>0</v>
      </c>
      <c r="AQ2765">
        <f t="shared" ca="1" si="1111"/>
        <v>1</v>
      </c>
      <c r="AR2765">
        <f t="shared" ca="1" si="1112"/>
        <v>0</v>
      </c>
      <c r="AS2765">
        <v>1</v>
      </c>
      <c r="AT2765">
        <v>0</v>
      </c>
      <c r="AU2765">
        <f t="shared" ca="1" si="1129"/>
        <v>0</v>
      </c>
      <c r="AV2765">
        <f t="shared" ca="1" si="1129"/>
        <v>0</v>
      </c>
      <c r="AW2765">
        <f t="shared" ca="1" si="1129"/>
        <v>1</v>
      </c>
      <c r="AX2765">
        <v>0</v>
      </c>
    </row>
    <row r="2766" spans="1:50">
      <c r="A2766" s="2">
        <v>41619</v>
      </c>
      <c r="B2766">
        <v>1766</v>
      </c>
      <c r="C2766">
        <v>15</v>
      </c>
      <c r="D2766">
        <f t="shared" ca="1" si="1113"/>
        <v>11.31184925343242</v>
      </c>
      <c r="E2766">
        <f t="shared" ca="1" si="1114"/>
        <v>3.6881507465675796</v>
      </c>
      <c r="F2766" t="str">
        <f t="shared" ca="1" si="1115"/>
        <v>high</v>
      </c>
      <c r="G2766">
        <v>657</v>
      </c>
      <c r="H2766">
        <f t="shared" si="1116"/>
        <v>657</v>
      </c>
      <c r="I2766">
        <f t="shared" ca="1" si="1117"/>
        <v>657.07281716776333</v>
      </c>
      <c r="J2766">
        <f t="shared" ca="1" si="1118"/>
        <v>-7.2817167763332691E-2</v>
      </c>
      <c r="K2766" t="str">
        <f t="shared" ca="1" si="1119"/>
        <v>medium</v>
      </c>
      <c r="L2766">
        <v>1.6000000000000003</v>
      </c>
      <c r="M2766" t="str">
        <f t="shared" si="1095"/>
        <v>low</v>
      </c>
      <c r="N2766">
        <f t="shared" si="1101"/>
        <v>12</v>
      </c>
      <c r="O2766">
        <f t="shared" si="1102"/>
        <v>3</v>
      </c>
      <c r="P2766" t="str">
        <f t="shared" si="1103"/>
        <v>středa</v>
      </c>
      <c r="Q2766">
        <f t="shared" si="1127"/>
        <v>0</v>
      </c>
      <c r="R2766">
        <f t="shared" si="1127"/>
        <v>0</v>
      </c>
      <c r="S2766">
        <f t="shared" si="1127"/>
        <v>0</v>
      </c>
      <c r="T2766">
        <f t="shared" si="1127"/>
        <v>0</v>
      </c>
      <c r="U2766">
        <f t="shared" si="1127"/>
        <v>0</v>
      </c>
      <c r="V2766">
        <f t="shared" si="1127"/>
        <v>0</v>
      </c>
      <c r="W2766">
        <f t="shared" si="1127"/>
        <v>0</v>
      </c>
      <c r="X2766">
        <f t="shared" si="1127"/>
        <v>0</v>
      </c>
      <c r="Y2766">
        <f t="shared" si="1127"/>
        <v>0</v>
      </c>
      <c r="Z2766">
        <f t="shared" si="1127"/>
        <v>0</v>
      </c>
      <c r="AA2766">
        <f t="shared" si="1127"/>
        <v>0</v>
      </c>
      <c r="AB2766">
        <f t="shared" si="1127"/>
        <v>1</v>
      </c>
      <c r="AC2766">
        <f t="shared" si="1128"/>
        <v>0</v>
      </c>
      <c r="AD2766">
        <f t="shared" si="1128"/>
        <v>0</v>
      </c>
      <c r="AE2766">
        <f t="shared" si="1128"/>
        <v>1</v>
      </c>
      <c r="AF2766">
        <f t="shared" si="1128"/>
        <v>0</v>
      </c>
      <c r="AG2766">
        <f t="shared" si="1128"/>
        <v>0</v>
      </c>
      <c r="AH2766">
        <f t="shared" si="1128"/>
        <v>0</v>
      </c>
      <c r="AI2766">
        <f t="shared" si="1128"/>
        <v>0</v>
      </c>
      <c r="AJ2766">
        <f t="shared" ca="1" si="1104"/>
        <v>0</v>
      </c>
      <c r="AK2766">
        <f t="shared" ca="1" si="1105"/>
        <v>1</v>
      </c>
      <c r="AL2766">
        <f t="shared" ca="1" si="1106"/>
        <v>0</v>
      </c>
      <c r="AM2766">
        <f t="shared" ca="1" si="1107"/>
        <v>0</v>
      </c>
      <c r="AN2766">
        <f t="shared" ca="1" si="1108"/>
        <v>1</v>
      </c>
      <c r="AO2766">
        <f t="shared" ca="1" si="1109"/>
        <v>0</v>
      </c>
      <c r="AP2766">
        <f t="shared" ca="1" si="1110"/>
        <v>1</v>
      </c>
      <c r="AQ2766">
        <f t="shared" ca="1" si="1111"/>
        <v>0</v>
      </c>
      <c r="AR2766">
        <f t="shared" ca="1" si="1112"/>
        <v>0</v>
      </c>
      <c r="AS2766">
        <v>1</v>
      </c>
      <c r="AT2766">
        <v>0</v>
      </c>
      <c r="AU2766">
        <f t="shared" ca="1" si="1129"/>
        <v>0</v>
      </c>
      <c r="AV2766">
        <f t="shared" ca="1" si="1129"/>
        <v>0</v>
      </c>
      <c r="AW2766">
        <f t="shared" ca="1" si="1129"/>
        <v>1</v>
      </c>
      <c r="AX2766">
        <v>0</v>
      </c>
    </row>
    <row r="2767" spans="1:50">
      <c r="A2767" s="2">
        <v>41620</v>
      </c>
      <c r="B2767">
        <v>1767</v>
      </c>
      <c r="C2767">
        <v>10</v>
      </c>
      <c r="D2767">
        <f t="shared" ca="1" si="1113"/>
        <v>11.312640955449398</v>
      </c>
      <c r="E2767">
        <f t="shared" ca="1" si="1114"/>
        <v>-1.3126409554493979</v>
      </c>
      <c r="F2767" t="str">
        <f t="shared" ca="1" si="1115"/>
        <v>medium</v>
      </c>
      <c r="G2767">
        <v>669</v>
      </c>
      <c r="H2767">
        <f t="shared" si="1116"/>
        <v>669</v>
      </c>
      <c r="I2767">
        <f t="shared" ca="1" si="1117"/>
        <v>657.06724590880231</v>
      </c>
      <c r="J2767">
        <f t="shared" ca="1" si="1118"/>
        <v>11.932754091197694</v>
      </c>
      <c r="K2767" t="str">
        <f t="shared" ca="1" si="1119"/>
        <v>medium</v>
      </c>
      <c r="L2767">
        <v>1.4624999999999999</v>
      </c>
      <c r="M2767" t="str">
        <f t="shared" si="1095"/>
        <v>low</v>
      </c>
      <c r="N2767">
        <f t="shared" si="1101"/>
        <v>12</v>
      </c>
      <c r="O2767">
        <f t="shared" si="1102"/>
        <v>4</v>
      </c>
      <c r="P2767" t="str">
        <f t="shared" si="1103"/>
        <v>čtvrtek</v>
      </c>
      <c r="Q2767">
        <f t="shared" si="1127"/>
        <v>0</v>
      </c>
      <c r="R2767">
        <f t="shared" si="1127"/>
        <v>0</v>
      </c>
      <c r="S2767">
        <f t="shared" si="1127"/>
        <v>0</v>
      </c>
      <c r="T2767">
        <f t="shared" si="1127"/>
        <v>0</v>
      </c>
      <c r="U2767">
        <f t="shared" si="1127"/>
        <v>0</v>
      </c>
      <c r="V2767">
        <f t="shared" si="1127"/>
        <v>0</v>
      </c>
      <c r="W2767">
        <f t="shared" si="1127"/>
        <v>0</v>
      </c>
      <c r="X2767">
        <f t="shared" si="1127"/>
        <v>0</v>
      </c>
      <c r="Y2767">
        <f t="shared" si="1127"/>
        <v>0</v>
      </c>
      <c r="Z2767">
        <f t="shared" si="1127"/>
        <v>0</v>
      </c>
      <c r="AA2767">
        <f t="shared" si="1127"/>
        <v>0</v>
      </c>
      <c r="AB2767">
        <f t="shared" si="1127"/>
        <v>1</v>
      </c>
      <c r="AC2767">
        <f t="shared" si="1128"/>
        <v>0</v>
      </c>
      <c r="AD2767">
        <f t="shared" si="1128"/>
        <v>0</v>
      </c>
      <c r="AE2767">
        <f t="shared" si="1128"/>
        <v>0</v>
      </c>
      <c r="AF2767">
        <f t="shared" si="1128"/>
        <v>1</v>
      </c>
      <c r="AG2767">
        <f t="shared" si="1128"/>
        <v>0</v>
      </c>
      <c r="AH2767">
        <f t="shared" si="1128"/>
        <v>0</v>
      </c>
      <c r="AI2767">
        <f t="shared" si="1128"/>
        <v>0</v>
      </c>
      <c r="AJ2767">
        <f t="shared" ca="1" si="1104"/>
        <v>0</v>
      </c>
      <c r="AK2767">
        <f t="shared" ca="1" si="1105"/>
        <v>0</v>
      </c>
      <c r="AL2767">
        <f t="shared" ca="1" si="1106"/>
        <v>1</v>
      </c>
      <c r="AM2767">
        <f t="shared" ca="1" si="1107"/>
        <v>0</v>
      </c>
      <c r="AN2767">
        <f t="shared" ca="1" si="1108"/>
        <v>1</v>
      </c>
      <c r="AO2767">
        <f t="shared" ca="1" si="1109"/>
        <v>0</v>
      </c>
      <c r="AP2767">
        <f t="shared" ca="1" si="1110"/>
        <v>1</v>
      </c>
      <c r="AQ2767">
        <f t="shared" ca="1" si="1111"/>
        <v>0</v>
      </c>
      <c r="AR2767">
        <f t="shared" ca="1" si="1112"/>
        <v>0</v>
      </c>
      <c r="AS2767">
        <v>0</v>
      </c>
      <c r="AT2767">
        <v>0</v>
      </c>
      <c r="AU2767">
        <f t="shared" ca="1" si="1129"/>
        <v>0</v>
      </c>
      <c r="AV2767">
        <f t="shared" ca="1" si="1129"/>
        <v>1</v>
      </c>
      <c r="AW2767">
        <f t="shared" ca="1" si="1129"/>
        <v>0</v>
      </c>
      <c r="AX2767">
        <v>0</v>
      </c>
    </row>
    <row r="2768" spans="1:50">
      <c r="A2768" s="2">
        <v>41621</v>
      </c>
      <c r="B2768">
        <v>1768</v>
      </c>
      <c r="C2768">
        <v>17</v>
      </c>
      <c r="D2768">
        <f t="shared" ca="1" si="1113"/>
        <v>11.313433613166289</v>
      </c>
      <c r="E2768">
        <f t="shared" ca="1" si="1114"/>
        <v>5.6865663868337109</v>
      </c>
      <c r="F2768" t="str">
        <f t="shared" ca="1" si="1115"/>
        <v>high</v>
      </c>
      <c r="G2768">
        <v>838</v>
      </c>
      <c r="H2768">
        <f t="shared" si="1116"/>
        <v>838</v>
      </c>
      <c r="I2768">
        <f t="shared" ca="1" si="1117"/>
        <v>657.06181720322911</v>
      </c>
      <c r="J2768">
        <f t="shared" ca="1" si="1118"/>
        <v>180.93818279677089</v>
      </c>
      <c r="K2768" t="str">
        <f t="shared" ca="1" si="1119"/>
        <v>high</v>
      </c>
      <c r="L2768">
        <v>0.8</v>
      </c>
      <c r="M2768" t="str">
        <f t="shared" si="1095"/>
        <v>low</v>
      </c>
      <c r="N2768">
        <f t="shared" si="1101"/>
        <v>12</v>
      </c>
      <c r="O2768">
        <f t="shared" si="1102"/>
        <v>5</v>
      </c>
      <c r="P2768" t="str">
        <f t="shared" si="1103"/>
        <v>pátek</v>
      </c>
      <c r="Q2768">
        <f t="shared" si="1127"/>
        <v>0</v>
      </c>
      <c r="R2768">
        <f t="shared" si="1127"/>
        <v>0</v>
      </c>
      <c r="S2768">
        <f t="shared" si="1127"/>
        <v>0</v>
      </c>
      <c r="T2768">
        <f t="shared" si="1127"/>
        <v>0</v>
      </c>
      <c r="U2768">
        <f t="shared" si="1127"/>
        <v>0</v>
      </c>
      <c r="V2768">
        <f t="shared" si="1127"/>
        <v>0</v>
      </c>
      <c r="W2768">
        <f t="shared" si="1127"/>
        <v>0</v>
      </c>
      <c r="X2768">
        <f t="shared" si="1127"/>
        <v>0</v>
      </c>
      <c r="Y2768">
        <f t="shared" si="1127"/>
        <v>0</v>
      </c>
      <c r="Z2768">
        <f t="shared" si="1127"/>
        <v>0</v>
      </c>
      <c r="AA2768">
        <f t="shared" si="1127"/>
        <v>0</v>
      </c>
      <c r="AB2768">
        <f t="shared" si="1127"/>
        <v>1</v>
      </c>
      <c r="AC2768">
        <f t="shared" si="1128"/>
        <v>0</v>
      </c>
      <c r="AD2768">
        <f t="shared" si="1128"/>
        <v>0</v>
      </c>
      <c r="AE2768">
        <f t="shared" si="1128"/>
        <v>0</v>
      </c>
      <c r="AF2768">
        <f t="shared" si="1128"/>
        <v>0</v>
      </c>
      <c r="AG2768">
        <f t="shared" si="1128"/>
        <v>1</v>
      </c>
      <c r="AH2768">
        <f t="shared" si="1128"/>
        <v>0</v>
      </c>
      <c r="AI2768">
        <f t="shared" si="1128"/>
        <v>0</v>
      </c>
      <c r="AJ2768">
        <f t="shared" ca="1" si="1104"/>
        <v>0</v>
      </c>
      <c r="AK2768">
        <f t="shared" ca="1" si="1105"/>
        <v>0</v>
      </c>
      <c r="AL2768">
        <f t="shared" ca="1" si="1106"/>
        <v>1</v>
      </c>
      <c r="AM2768">
        <f t="shared" ca="1" si="1107"/>
        <v>0</v>
      </c>
      <c r="AN2768">
        <f t="shared" ca="1" si="1108"/>
        <v>1</v>
      </c>
      <c r="AO2768">
        <f t="shared" ca="1" si="1109"/>
        <v>0</v>
      </c>
      <c r="AP2768">
        <f t="shared" ca="1" si="1110"/>
        <v>1</v>
      </c>
      <c r="AQ2768">
        <f t="shared" ca="1" si="1111"/>
        <v>0</v>
      </c>
      <c r="AR2768">
        <f t="shared" ca="1" si="1112"/>
        <v>0</v>
      </c>
      <c r="AS2768">
        <v>0</v>
      </c>
      <c r="AT2768">
        <v>0</v>
      </c>
      <c r="AU2768">
        <f t="shared" ca="1" si="1129"/>
        <v>0</v>
      </c>
      <c r="AV2768">
        <f t="shared" ca="1" si="1129"/>
        <v>0</v>
      </c>
      <c r="AW2768">
        <f t="shared" ca="1" si="1129"/>
        <v>1</v>
      </c>
      <c r="AX2768">
        <v>0</v>
      </c>
    </row>
    <row r="2769" spans="1:50">
      <c r="A2769" s="2">
        <v>41622</v>
      </c>
      <c r="B2769">
        <v>1769</v>
      </c>
      <c r="C2769">
        <v>18</v>
      </c>
      <c r="D2769">
        <f t="shared" ca="1" si="1113"/>
        <v>11.31422722887541</v>
      </c>
      <c r="E2769">
        <f t="shared" ca="1" si="1114"/>
        <v>6.68577277112459</v>
      </c>
      <c r="F2769" t="str">
        <f t="shared" ca="1" si="1115"/>
        <v>high</v>
      </c>
      <c r="G2769">
        <v>502</v>
      </c>
      <c r="H2769">
        <f t="shared" si="1116"/>
        <v>502</v>
      </c>
      <c r="I2769">
        <f t="shared" ca="1" si="1117"/>
        <v>657.05653136437104</v>
      </c>
      <c r="J2769">
        <f t="shared" ca="1" si="1118"/>
        <v>-155.05653136437104</v>
      </c>
      <c r="K2769" t="str">
        <f t="shared" ca="1" si="1119"/>
        <v>medium</v>
      </c>
      <c r="L2769">
        <v>-2</v>
      </c>
      <c r="M2769" t="str">
        <f t="shared" si="1095"/>
        <v>low</v>
      </c>
      <c r="N2769">
        <f t="shared" si="1101"/>
        <v>12</v>
      </c>
      <c r="O2769">
        <f t="shared" si="1102"/>
        <v>6</v>
      </c>
      <c r="P2769" t="str">
        <f t="shared" si="1103"/>
        <v>sobota</v>
      </c>
      <c r="Q2769">
        <f t="shared" si="1127"/>
        <v>0</v>
      </c>
      <c r="R2769">
        <f t="shared" si="1127"/>
        <v>0</v>
      </c>
      <c r="S2769">
        <f t="shared" si="1127"/>
        <v>0</v>
      </c>
      <c r="T2769">
        <f t="shared" si="1127"/>
        <v>0</v>
      </c>
      <c r="U2769">
        <f t="shared" si="1127"/>
        <v>0</v>
      </c>
      <c r="V2769">
        <f t="shared" si="1127"/>
        <v>0</v>
      </c>
      <c r="W2769">
        <f t="shared" si="1127"/>
        <v>0</v>
      </c>
      <c r="X2769">
        <f t="shared" si="1127"/>
        <v>0</v>
      </c>
      <c r="Y2769">
        <f t="shared" si="1127"/>
        <v>0</v>
      </c>
      <c r="Z2769">
        <f t="shared" si="1127"/>
        <v>0</v>
      </c>
      <c r="AA2769">
        <f t="shared" si="1127"/>
        <v>0</v>
      </c>
      <c r="AB2769">
        <f t="shared" si="1127"/>
        <v>1</v>
      </c>
      <c r="AC2769">
        <f t="shared" si="1128"/>
        <v>0</v>
      </c>
      <c r="AD2769">
        <f t="shared" si="1128"/>
        <v>0</v>
      </c>
      <c r="AE2769">
        <f t="shared" si="1128"/>
        <v>0</v>
      </c>
      <c r="AF2769">
        <f t="shared" si="1128"/>
        <v>0</v>
      </c>
      <c r="AG2769">
        <f t="shared" si="1128"/>
        <v>0</v>
      </c>
      <c r="AH2769">
        <f t="shared" si="1128"/>
        <v>1</v>
      </c>
      <c r="AI2769">
        <f t="shared" si="1128"/>
        <v>0</v>
      </c>
      <c r="AJ2769">
        <f t="shared" ca="1" si="1104"/>
        <v>0</v>
      </c>
      <c r="AK2769">
        <f t="shared" ca="1" si="1105"/>
        <v>0</v>
      </c>
      <c r="AL2769">
        <f t="shared" ca="1" si="1106"/>
        <v>1</v>
      </c>
      <c r="AM2769">
        <f t="shared" ca="1" si="1107"/>
        <v>1</v>
      </c>
      <c r="AN2769">
        <f t="shared" ca="1" si="1108"/>
        <v>0</v>
      </c>
      <c r="AO2769">
        <f t="shared" ca="1" si="1109"/>
        <v>0</v>
      </c>
      <c r="AP2769">
        <f t="shared" ca="1" si="1110"/>
        <v>1</v>
      </c>
      <c r="AQ2769">
        <f t="shared" ca="1" si="1111"/>
        <v>0</v>
      </c>
      <c r="AR2769">
        <f t="shared" ca="1" si="1112"/>
        <v>0</v>
      </c>
      <c r="AS2769">
        <v>0</v>
      </c>
      <c r="AT2769">
        <v>1</v>
      </c>
      <c r="AU2769">
        <f t="shared" ca="1" si="1129"/>
        <v>0</v>
      </c>
      <c r="AV2769">
        <f t="shared" ca="1" si="1129"/>
        <v>0</v>
      </c>
      <c r="AW2769">
        <f t="shared" ca="1" si="1129"/>
        <v>1</v>
      </c>
      <c r="AX2769">
        <v>0</v>
      </c>
    </row>
    <row r="2770" spans="1:50">
      <c r="A2770" s="2">
        <v>41623</v>
      </c>
      <c r="B2770">
        <v>1770</v>
      </c>
      <c r="C2770">
        <v>9</v>
      </c>
      <c r="D2770">
        <f t="shared" ca="1" si="1113"/>
        <v>11.315021804869078</v>
      </c>
      <c r="E2770">
        <f t="shared" ca="1" si="1114"/>
        <v>-2.3150218048690778</v>
      </c>
      <c r="F2770" t="str">
        <f t="shared" ca="1" si="1115"/>
        <v>low</v>
      </c>
      <c r="G2770">
        <v>387</v>
      </c>
      <c r="H2770">
        <f t="shared" si="1116"/>
        <v>387</v>
      </c>
      <c r="I2770">
        <f t="shared" ca="1" si="1117"/>
        <v>657.0513887055547</v>
      </c>
      <c r="J2770">
        <f t="shared" ca="1" si="1118"/>
        <v>-270.0513887055547</v>
      </c>
      <c r="K2770" t="str">
        <f t="shared" ca="1" si="1119"/>
        <v>medium</v>
      </c>
      <c r="L2770">
        <v>1.45</v>
      </c>
      <c r="M2770" t="str">
        <f t="shared" si="1095"/>
        <v>low</v>
      </c>
      <c r="N2770">
        <f t="shared" si="1101"/>
        <v>12</v>
      </c>
      <c r="O2770">
        <f t="shared" si="1102"/>
        <v>7</v>
      </c>
      <c r="P2770" t="str">
        <f t="shared" si="1103"/>
        <v>neděle</v>
      </c>
      <c r="Q2770">
        <f t="shared" si="1127"/>
        <v>0</v>
      </c>
      <c r="R2770">
        <f t="shared" si="1127"/>
        <v>0</v>
      </c>
      <c r="S2770">
        <f t="shared" si="1127"/>
        <v>0</v>
      </c>
      <c r="T2770">
        <f t="shared" si="1127"/>
        <v>0</v>
      </c>
      <c r="U2770">
        <f t="shared" si="1127"/>
        <v>0</v>
      </c>
      <c r="V2770">
        <f t="shared" si="1127"/>
        <v>0</v>
      </c>
      <c r="W2770">
        <f t="shared" si="1127"/>
        <v>0</v>
      </c>
      <c r="X2770">
        <f t="shared" si="1127"/>
        <v>0</v>
      </c>
      <c r="Y2770">
        <f t="shared" si="1127"/>
        <v>0</v>
      </c>
      <c r="Z2770">
        <f t="shared" si="1127"/>
        <v>0</v>
      </c>
      <c r="AA2770">
        <f t="shared" si="1127"/>
        <v>0</v>
      </c>
      <c r="AB2770">
        <f t="shared" si="1127"/>
        <v>1</v>
      </c>
      <c r="AC2770">
        <f t="shared" si="1128"/>
        <v>0</v>
      </c>
      <c r="AD2770">
        <f t="shared" si="1128"/>
        <v>0</v>
      </c>
      <c r="AE2770">
        <f t="shared" si="1128"/>
        <v>0</v>
      </c>
      <c r="AF2770">
        <f t="shared" si="1128"/>
        <v>0</v>
      </c>
      <c r="AG2770">
        <f t="shared" si="1128"/>
        <v>0</v>
      </c>
      <c r="AH2770">
        <f t="shared" si="1128"/>
        <v>0</v>
      </c>
      <c r="AI2770">
        <f t="shared" si="1128"/>
        <v>1</v>
      </c>
      <c r="AJ2770">
        <f t="shared" ca="1" si="1104"/>
        <v>0</v>
      </c>
      <c r="AK2770">
        <f t="shared" ca="1" si="1105"/>
        <v>0</v>
      </c>
      <c r="AL2770">
        <f t="shared" ca="1" si="1106"/>
        <v>1</v>
      </c>
      <c r="AM2770">
        <f t="shared" ca="1" si="1107"/>
        <v>1</v>
      </c>
      <c r="AN2770">
        <f t="shared" ca="1" si="1108"/>
        <v>0</v>
      </c>
      <c r="AO2770">
        <f t="shared" ca="1" si="1109"/>
        <v>0</v>
      </c>
      <c r="AP2770">
        <f t="shared" ca="1" si="1110"/>
        <v>1</v>
      </c>
      <c r="AQ2770">
        <f t="shared" ca="1" si="1111"/>
        <v>0</v>
      </c>
      <c r="AR2770">
        <f t="shared" ca="1" si="1112"/>
        <v>0</v>
      </c>
      <c r="AS2770">
        <v>1</v>
      </c>
      <c r="AT2770">
        <v>1</v>
      </c>
      <c r="AU2770">
        <f t="shared" ca="1" si="1129"/>
        <v>1</v>
      </c>
      <c r="AV2770">
        <f t="shared" ca="1" si="1129"/>
        <v>0</v>
      </c>
      <c r="AW2770">
        <f t="shared" ca="1" si="1129"/>
        <v>0</v>
      </c>
      <c r="AX2770">
        <v>0</v>
      </c>
    </row>
    <row r="2771" spans="1:50">
      <c r="A2771" s="2">
        <v>41624</v>
      </c>
      <c r="B2771">
        <v>1771</v>
      </c>
      <c r="C2771">
        <v>12</v>
      </c>
      <c r="D2771">
        <f t="shared" ca="1" si="1113"/>
        <v>11.315817343439608</v>
      </c>
      <c r="E2771">
        <f t="shared" ca="1" si="1114"/>
        <v>0.68418265656039168</v>
      </c>
      <c r="F2771" t="str">
        <f t="shared" ca="1" si="1115"/>
        <v>medium</v>
      </c>
      <c r="G2771">
        <v>521</v>
      </c>
      <c r="H2771">
        <f t="shared" si="1116"/>
        <v>521</v>
      </c>
      <c r="I2771">
        <f t="shared" ca="1" si="1117"/>
        <v>657.04638954010738</v>
      </c>
      <c r="J2771">
        <f t="shared" ca="1" si="1118"/>
        <v>-136.04638954010738</v>
      </c>
      <c r="K2771" t="str">
        <f t="shared" ca="1" si="1119"/>
        <v>medium</v>
      </c>
      <c r="L2771">
        <v>4.45</v>
      </c>
      <c r="M2771" t="str">
        <f t="shared" si="1095"/>
        <v>low</v>
      </c>
      <c r="N2771">
        <f t="shared" si="1101"/>
        <v>12</v>
      </c>
      <c r="O2771">
        <f t="shared" si="1102"/>
        <v>1</v>
      </c>
      <c r="P2771" t="str">
        <f t="shared" si="1103"/>
        <v>pondělí</v>
      </c>
      <c r="Q2771">
        <f t="shared" ref="Q2771:AB2780" si="1130">VLOOKUP($N2771,$V$31:$AH$42,Q$592+1,0)</f>
        <v>0</v>
      </c>
      <c r="R2771">
        <f t="shared" si="1130"/>
        <v>0</v>
      </c>
      <c r="S2771">
        <f t="shared" si="1130"/>
        <v>0</v>
      </c>
      <c r="T2771">
        <f t="shared" si="1130"/>
        <v>0</v>
      </c>
      <c r="U2771">
        <f t="shared" si="1130"/>
        <v>0</v>
      </c>
      <c r="V2771">
        <f t="shared" si="1130"/>
        <v>0</v>
      </c>
      <c r="W2771">
        <f t="shared" si="1130"/>
        <v>0</v>
      </c>
      <c r="X2771">
        <f t="shared" si="1130"/>
        <v>0</v>
      </c>
      <c r="Y2771">
        <f t="shared" si="1130"/>
        <v>0</v>
      </c>
      <c r="Z2771">
        <f t="shared" si="1130"/>
        <v>0</v>
      </c>
      <c r="AA2771">
        <f t="shared" si="1130"/>
        <v>0</v>
      </c>
      <c r="AB2771">
        <f t="shared" si="1130"/>
        <v>1</v>
      </c>
      <c r="AC2771">
        <f t="shared" ref="AC2771:AI2780" si="1131">VLOOKUP($O2771,$V$74:$AC$80,AC$592+1,0)</f>
        <v>1</v>
      </c>
      <c r="AD2771">
        <f t="shared" si="1131"/>
        <v>0</v>
      </c>
      <c r="AE2771">
        <f t="shared" si="1131"/>
        <v>0</v>
      </c>
      <c r="AF2771">
        <f t="shared" si="1131"/>
        <v>0</v>
      </c>
      <c r="AG2771">
        <f t="shared" si="1131"/>
        <v>0</v>
      </c>
      <c r="AH2771">
        <f t="shared" si="1131"/>
        <v>0</v>
      </c>
      <c r="AI2771">
        <f t="shared" si="1131"/>
        <v>0</v>
      </c>
      <c r="AJ2771">
        <f t="shared" ca="1" si="1104"/>
        <v>0</v>
      </c>
      <c r="AK2771">
        <f t="shared" ca="1" si="1105"/>
        <v>1</v>
      </c>
      <c r="AL2771">
        <f t="shared" ca="1" si="1106"/>
        <v>0</v>
      </c>
      <c r="AM2771">
        <f t="shared" ca="1" si="1107"/>
        <v>1</v>
      </c>
      <c r="AN2771">
        <f t="shared" ca="1" si="1108"/>
        <v>0</v>
      </c>
      <c r="AO2771">
        <f t="shared" ca="1" si="1109"/>
        <v>0</v>
      </c>
      <c r="AP2771">
        <f t="shared" ca="1" si="1110"/>
        <v>1</v>
      </c>
      <c r="AQ2771">
        <f t="shared" ca="1" si="1111"/>
        <v>0</v>
      </c>
      <c r="AR2771">
        <f t="shared" ca="1" si="1112"/>
        <v>0</v>
      </c>
      <c r="AS2771">
        <v>0</v>
      </c>
      <c r="AT2771">
        <v>0</v>
      </c>
      <c r="AU2771">
        <f t="shared" ca="1" si="1129"/>
        <v>0</v>
      </c>
      <c r="AV2771">
        <f t="shared" ca="1" si="1129"/>
        <v>1</v>
      </c>
      <c r="AW2771">
        <f t="shared" ca="1" si="1129"/>
        <v>0</v>
      </c>
      <c r="AX2771">
        <v>0</v>
      </c>
    </row>
    <row r="2772" spans="1:50">
      <c r="A2772" s="2">
        <v>41625</v>
      </c>
      <c r="B2772">
        <v>1772</v>
      </c>
      <c r="C2772">
        <v>19</v>
      </c>
      <c r="D2772">
        <f t="shared" ca="1" si="1113"/>
        <v>11.316613846879322</v>
      </c>
      <c r="E2772">
        <f t="shared" ca="1" si="1114"/>
        <v>7.6833861531206775</v>
      </c>
      <c r="F2772" t="str">
        <f t="shared" ca="1" si="1115"/>
        <v>high</v>
      </c>
      <c r="G2772">
        <v>1914</v>
      </c>
      <c r="H2772">
        <f t="shared" si="1116"/>
        <v>1914</v>
      </c>
      <c r="I2772">
        <f t="shared" ca="1" si="1117"/>
        <v>657.04153418135559</v>
      </c>
      <c r="J2772">
        <f t="shared" ca="1" si="1118"/>
        <v>1256.9584658186445</v>
      </c>
      <c r="K2772" t="str">
        <f t="shared" ca="1" si="1119"/>
        <v>high</v>
      </c>
      <c r="L2772">
        <v>1.8250000000000004</v>
      </c>
      <c r="M2772" t="str">
        <f t="shared" ref="M2772:M2835" si="1132">VLOOKUP(L2772,$A$17:$C$20,3)</f>
        <v>low</v>
      </c>
      <c r="N2772">
        <f t="shared" si="1101"/>
        <v>12</v>
      </c>
      <c r="O2772">
        <f t="shared" si="1102"/>
        <v>2</v>
      </c>
      <c r="P2772" t="str">
        <f t="shared" si="1103"/>
        <v>úterý</v>
      </c>
      <c r="Q2772">
        <f t="shared" si="1130"/>
        <v>0</v>
      </c>
      <c r="R2772">
        <f t="shared" si="1130"/>
        <v>0</v>
      </c>
      <c r="S2772">
        <f t="shared" si="1130"/>
        <v>0</v>
      </c>
      <c r="T2772">
        <f t="shared" si="1130"/>
        <v>0</v>
      </c>
      <c r="U2772">
        <f t="shared" si="1130"/>
        <v>0</v>
      </c>
      <c r="V2772">
        <f t="shared" si="1130"/>
        <v>0</v>
      </c>
      <c r="W2772">
        <f t="shared" si="1130"/>
        <v>0</v>
      </c>
      <c r="X2772">
        <f t="shared" si="1130"/>
        <v>0</v>
      </c>
      <c r="Y2772">
        <f t="shared" si="1130"/>
        <v>0</v>
      </c>
      <c r="Z2772">
        <f t="shared" si="1130"/>
        <v>0</v>
      </c>
      <c r="AA2772">
        <f t="shared" si="1130"/>
        <v>0</v>
      </c>
      <c r="AB2772">
        <f t="shared" si="1130"/>
        <v>1</v>
      </c>
      <c r="AC2772">
        <f t="shared" si="1131"/>
        <v>0</v>
      </c>
      <c r="AD2772">
        <f t="shared" si="1131"/>
        <v>1</v>
      </c>
      <c r="AE2772">
        <f t="shared" si="1131"/>
        <v>0</v>
      </c>
      <c r="AF2772">
        <f t="shared" si="1131"/>
        <v>0</v>
      </c>
      <c r="AG2772">
        <f t="shared" si="1131"/>
        <v>0</v>
      </c>
      <c r="AH2772">
        <f t="shared" si="1131"/>
        <v>0</v>
      </c>
      <c r="AI2772">
        <f t="shared" si="1131"/>
        <v>0</v>
      </c>
      <c r="AJ2772">
        <f t="shared" ca="1" si="1104"/>
        <v>0</v>
      </c>
      <c r="AK2772">
        <f t="shared" ca="1" si="1105"/>
        <v>1</v>
      </c>
      <c r="AL2772">
        <f t="shared" ca="1" si="1106"/>
        <v>0</v>
      </c>
      <c r="AM2772">
        <f t="shared" ca="1" si="1107"/>
        <v>1</v>
      </c>
      <c r="AN2772">
        <f t="shared" ca="1" si="1108"/>
        <v>0</v>
      </c>
      <c r="AO2772">
        <f t="shared" ca="1" si="1109"/>
        <v>0</v>
      </c>
      <c r="AP2772">
        <f t="shared" ca="1" si="1110"/>
        <v>1</v>
      </c>
      <c r="AQ2772">
        <f t="shared" ca="1" si="1111"/>
        <v>0</v>
      </c>
      <c r="AR2772">
        <f t="shared" ca="1" si="1112"/>
        <v>0</v>
      </c>
      <c r="AS2772">
        <v>0</v>
      </c>
      <c r="AT2772">
        <v>0</v>
      </c>
      <c r="AU2772">
        <f t="shared" ca="1" si="1129"/>
        <v>0</v>
      </c>
      <c r="AV2772">
        <f t="shared" ca="1" si="1129"/>
        <v>0</v>
      </c>
      <c r="AW2772">
        <f t="shared" ca="1" si="1129"/>
        <v>1</v>
      </c>
      <c r="AX2772">
        <v>0</v>
      </c>
    </row>
    <row r="2773" spans="1:50">
      <c r="A2773" s="2">
        <v>41626</v>
      </c>
      <c r="B2773">
        <v>1773</v>
      </c>
      <c r="C2773">
        <v>10</v>
      </c>
      <c r="D2773">
        <f t="shared" ca="1" si="1113"/>
        <v>11.317411317480534</v>
      </c>
      <c r="E2773">
        <f t="shared" ca="1" si="1114"/>
        <v>-1.3174113174805342</v>
      </c>
      <c r="F2773" t="str">
        <f t="shared" ca="1" si="1115"/>
        <v>medium</v>
      </c>
      <c r="G2773">
        <v>260</v>
      </c>
      <c r="H2773">
        <f t="shared" si="1116"/>
        <v>260</v>
      </c>
      <c r="I2773">
        <f t="shared" ca="1" si="1117"/>
        <v>657.03682294262649</v>
      </c>
      <c r="J2773">
        <f t="shared" ca="1" si="1118"/>
        <v>-397.03682294262649</v>
      </c>
      <c r="K2773" t="str">
        <f t="shared" ca="1" si="1119"/>
        <v>low</v>
      </c>
      <c r="L2773">
        <v>-2.0750000000000002</v>
      </c>
      <c r="M2773" t="str">
        <f t="shared" si="1132"/>
        <v>low</v>
      </c>
      <c r="N2773">
        <f t="shared" si="1101"/>
        <v>12</v>
      </c>
      <c r="O2773">
        <f t="shared" si="1102"/>
        <v>3</v>
      </c>
      <c r="P2773" t="str">
        <f t="shared" si="1103"/>
        <v>středa</v>
      </c>
      <c r="Q2773">
        <f t="shared" si="1130"/>
        <v>0</v>
      </c>
      <c r="R2773">
        <f t="shared" si="1130"/>
        <v>0</v>
      </c>
      <c r="S2773">
        <f t="shared" si="1130"/>
        <v>0</v>
      </c>
      <c r="T2773">
        <f t="shared" si="1130"/>
        <v>0</v>
      </c>
      <c r="U2773">
        <f t="shared" si="1130"/>
        <v>0</v>
      </c>
      <c r="V2773">
        <f t="shared" si="1130"/>
        <v>0</v>
      </c>
      <c r="W2773">
        <f t="shared" si="1130"/>
        <v>0</v>
      </c>
      <c r="X2773">
        <f t="shared" si="1130"/>
        <v>0</v>
      </c>
      <c r="Y2773">
        <f t="shared" si="1130"/>
        <v>0</v>
      </c>
      <c r="Z2773">
        <f t="shared" si="1130"/>
        <v>0</v>
      </c>
      <c r="AA2773">
        <f t="shared" si="1130"/>
        <v>0</v>
      </c>
      <c r="AB2773">
        <f t="shared" si="1130"/>
        <v>1</v>
      </c>
      <c r="AC2773">
        <f t="shared" si="1131"/>
        <v>0</v>
      </c>
      <c r="AD2773">
        <f t="shared" si="1131"/>
        <v>0</v>
      </c>
      <c r="AE2773">
        <f t="shared" si="1131"/>
        <v>1</v>
      </c>
      <c r="AF2773">
        <f t="shared" si="1131"/>
        <v>0</v>
      </c>
      <c r="AG2773">
        <f t="shared" si="1131"/>
        <v>0</v>
      </c>
      <c r="AH2773">
        <f t="shared" si="1131"/>
        <v>0</v>
      </c>
      <c r="AI2773">
        <f t="shared" si="1131"/>
        <v>0</v>
      </c>
      <c r="AJ2773">
        <f t="shared" ca="1" si="1104"/>
        <v>0</v>
      </c>
      <c r="AK2773">
        <f t="shared" ca="1" si="1105"/>
        <v>1</v>
      </c>
      <c r="AL2773">
        <f t="shared" ca="1" si="1106"/>
        <v>0</v>
      </c>
      <c r="AM2773">
        <f t="shared" ca="1" si="1107"/>
        <v>0</v>
      </c>
      <c r="AN2773">
        <f t="shared" ca="1" si="1108"/>
        <v>1</v>
      </c>
      <c r="AO2773">
        <f t="shared" ca="1" si="1109"/>
        <v>0</v>
      </c>
      <c r="AP2773">
        <f t="shared" ca="1" si="1110"/>
        <v>1</v>
      </c>
      <c r="AQ2773">
        <f t="shared" ca="1" si="1111"/>
        <v>0</v>
      </c>
      <c r="AR2773">
        <f t="shared" ca="1" si="1112"/>
        <v>0</v>
      </c>
      <c r="AS2773">
        <v>0</v>
      </c>
      <c r="AT2773">
        <v>1</v>
      </c>
      <c r="AU2773">
        <f t="shared" ca="1" si="1129"/>
        <v>0</v>
      </c>
      <c r="AV2773">
        <f t="shared" ca="1" si="1129"/>
        <v>1</v>
      </c>
      <c r="AW2773">
        <f t="shared" ca="1" si="1129"/>
        <v>0</v>
      </c>
      <c r="AX2773">
        <v>0</v>
      </c>
    </row>
    <row r="2774" spans="1:50">
      <c r="A2774" s="2">
        <v>41627</v>
      </c>
      <c r="B2774">
        <v>1774</v>
      </c>
      <c r="C2774">
        <v>13</v>
      </c>
      <c r="D2774">
        <f t="shared" ca="1" si="1113"/>
        <v>11.318209757535561</v>
      </c>
      <c r="E2774">
        <f t="shared" ca="1" si="1114"/>
        <v>1.6817902424644391</v>
      </c>
      <c r="F2774" t="str">
        <f t="shared" ca="1" si="1115"/>
        <v>high</v>
      </c>
      <c r="G2774">
        <v>670</v>
      </c>
      <c r="H2774">
        <f t="shared" si="1116"/>
        <v>670</v>
      </c>
      <c r="I2774">
        <f t="shared" ca="1" si="1117"/>
        <v>657.0322561372468</v>
      </c>
      <c r="J2774">
        <f t="shared" ca="1" si="1118"/>
        <v>12.967743862753196</v>
      </c>
      <c r="K2774" t="str">
        <f t="shared" ca="1" si="1119"/>
        <v>medium</v>
      </c>
      <c r="L2774">
        <v>-2.7166666666666668</v>
      </c>
      <c r="M2774" t="str">
        <f t="shared" si="1132"/>
        <v>low</v>
      </c>
      <c r="N2774">
        <f t="shared" si="1101"/>
        <v>12</v>
      </c>
      <c r="O2774">
        <f t="shared" si="1102"/>
        <v>4</v>
      </c>
      <c r="P2774" t="str">
        <f t="shared" si="1103"/>
        <v>čtvrtek</v>
      </c>
      <c r="Q2774">
        <f t="shared" si="1130"/>
        <v>0</v>
      </c>
      <c r="R2774">
        <f t="shared" si="1130"/>
        <v>0</v>
      </c>
      <c r="S2774">
        <f t="shared" si="1130"/>
        <v>0</v>
      </c>
      <c r="T2774">
        <f t="shared" si="1130"/>
        <v>0</v>
      </c>
      <c r="U2774">
        <f t="shared" si="1130"/>
        <v>0</v>
      </c>
      <c r="V2774">
        <f t="shared" si="1130"/>
        <v>0</v>
      </c>
      <c r="W2774">
        <f t="shared" si="1130"/>
        <v>0</v>
      </c>
      <c r="X2774">
        <f t="shared" si="1130"/>
        <v>0</v>
      </c>
      <c r="Y2774">
        <f t="shared" si="1130"/>
        <v>0</v>
      </c>
      <c r="Z2774">
        <f t="shared" si="1130"/>
        <v>0</v>
      </c>
      <c r="AA2774">
        <f t="shared" si="1130"/>
        <v>0</v>
      </c>
      <c r="AB2774">
        <f t="shared" si="1130"/>
        <v>1</v>
      </c>
      <c r="AC2774">
        <f t="shared" si="1131"/>
        <v>0</v>
      </c>
      <c r="AD2774">
        <f t="shared" si="1131"/>
        <v>0</v>
      </c>
      <c r="AE2774">
        <f t="shared" si="1131"/>
        <v>0</v>
      </c>
      <c r="AF2774">
        <f t="shared" si="1131"/>
        <v>1</v>
      </c>
      <c r="AG2774">
        <f t="shared" si="1131"/>
        <v>0</v>
      </c>
      <c r="AH2774">
        <f t="shared" si="1131"/>
        <v>0</v>
      </c>
      <c r="AI2774">
        <f t="shared" si="1131"/>
        <v>0</v>
      </c>
      <c r="AJ2774">
        <f t="shared" ca="1" si="1104"/>
        <v>0</v>
      </c>
      <c r="AK2774">
        <f t="shared" ca="1" si="1105"/>
        <v>1</v>
      </c>
      <c r="AL2774">
        <f t="shared" ca="1" si="1106"/>
        <v>0</v>
      </c>
      <c r="AM2774">
        <f t="shared" ca="1" si="1107"/>
        <v>1</v>
      </c>
      <c r="AN2774">
        <f t="shared" ca="1" si="1108"/>
        <v>0</v>
      </c>
      <c r="AO2774">
        <f t="shared" ca="1" si="1109"/>
        <v>0</v>
      </c>
      <c r="AP2774">
        <f t="shared" ca="1" si="1110"/>
        <v>1</v>
      </c>
      <c r="AQ2774">
        <f t="shared" ca="1" si="1111"/>
        <v>0</v>
      </c>
      <c r="AR2774">
        <f t="shared" ca="1" si="1112"/>
        <v>0</v>
      </c>
      <c r="AS2774">
        <v>0</v>
      </c>
      <c r="AT2774">
        <v>1</v>
      </c>
      <c r="AU2774">
        <f t="shared" ca="1" si="1129"/>
        <v>0</v>
      </c>
      <c r="AV2774">
        <f t="shared" ca="1" si="1129"/>
        <v>0</v>
      </c>
      <c r="AW2774">
        <f t="shared" ca="1" si="1129"/>
        <v>1</v>
      </c>
      <c r="AX2774">
        <v>0</v>
      </c>
    </row>
    <row r="2775" spans="1:50">
      <c r="A2775" s="2">
        <v>41628</v>
      </c>
      <c r="B2775">
        <v>1775</v>
      </c>
      <c r="C2775">
        <v>16</v>
      </c>
      <c r="D2775">
        <f t="shared" ca="1" si="1113"/>
        <v>11.319009169336722</v>
      </c>
      <c r="E2775">
        <f t="shared" ca="1" si="1114"/>
        <v>4.6809908306632781</v>
      </c>
      <c r="F2775" t="str">
        <f t="shared" ca="1" si="1115"/>
        <v>high</v>
      </c>
      <c r="G2775">
        <v>1574</v>
      </c>
      <c r="H2775">
        <f t="shared" si="1116"/>
        <v>1574</v>
      </c>
      <c r="I2775">
        <f t="shared" ca="1" si="1117"/>
        <v>657.02783407854349</v>
      </c>
      <c r="J2775">
        <f t="shared" ca="1" si="1118"/>
        <v>916.97216592145651</v>
      </c>
      <c r="K2775" t="str">
        <f t="shared" ca="1" si="1119"/>
        <v>high</v>
      </c>
      <c r="L2775">
        <v>-0.8</v>
      </c>
      <c r="M2775" t="str">
        <f t="shared" si="1132"/>
        <v>low</v>
      </c>
      <c r="N2775">
        <f t="shared" si="1101"/>
        <v>12</v>
      </c>
      <c r="O2775">
        <f t="shared" si="1102"/>
        <v>5</v>
      </c>
      <c r="P2775" t="str">
        <f t="shared" si="1103"/>
        <v>pátek</v>
      </c>
      <c r="Q2775">
        <f t="shared" si="1130"/>
        <v>0</v>
      </c>
      <c r="R2775">
        <f t="shared" si="1130"/>
        <v>0</v>
      </c>
      <c r="S2775">
        <f t="shared" si="1130"/>
        <v>0</v>
      </c>
      <c r="T2775">
        <f t="shared" si="1130"/>
        <v>0</v>
      </c>
      <c r="U2775">
        <f t="shared" si="1130"/>
        <v>0</v>
      </c>
      <c r="V2775">
        <f t="shared" si="1130"/>
        <v>0</v>
      </c>
      <c r="W2775">
        <f t="shared" si="1130"/>
        <v>0</v>
      </c>
      <c r="X2775">
        <f t="shared" si="1130"/>
        <v>0</v>
      </c>
      <c r="Y2775">
        <f t="shared" si="1130"/>
        <v>0</v>
      </c>
      <c r="Z2775">
        <f t="shared" si="1130"/>
        <v>0</v>
      </c>
      <c r="AA2775">
        <f t="shared" si="1130"/>
        <v>0</v>
      </c>
      <c r="AB2775">
        <f t="shared" si="1130"/>
        <v>1</v>
      </c>
      <c r="AC2775">
        <f t="shared" si="1131"/>
        <v>0</v>
      </c>
      <c r="AD2775">
        <f t="shared" si="1131"/>
        <v>0</v>
      </c>
      <c r="AE2775">
        <f t="shared" si="1131"/>
        <v>0</v>
      </c>
      <c r="AF2775">
        <f t="shared" si="1131"/>
        <v>0</v>
      </c>
      <c r="AG2775">
        <f t="shared" si="1131"/>
        <v>1</v>
      </c>
      <c r="AH2775">
        <f t="shared" si="1131"/>
        <v>0</v>
      </c>
      <c r="AI2775">
        <f t="shared" si="1131"/>
        <v>0</v>
      </c>
      <c r="AJ2775">
        <f t="shared" ca="1" si="1104"/>
        <v>0</v>
      </c>
      <c r="AK2775">
        <f t="shared" ca="1" si="1105"/>
        <v>0</v>
      </c>
      <c r="AL2775">
        <f t="shared" ca="1" si="1106"/>
        <v>1</v>
      </c>
      <c r="AM2775">
        <f t="shared" ca="1" si="1107"/>
        <v>1</v>
      </c>
      <c r="AN2775">
        <f t="shared" ca="1" si="1108"/>
        <v>0</v>
      </c>
      <c r="AO2775">
        <f t="shared" ca="1" si="1109"/>
        <v>0</v>
      </c>
      <c r="AP2775">
        <f t="shared" ca="1" si="1110"/>
        <v>1</v>
      </c>
      <c r="AQ2775">
        <f t="shared" ca="1" si="1111"/>
        <v>0</v>
      </c>
      <c r="AR2775">
        <f t="shared" ca="1" si="1112"/>
        <v>0</v>
      </c>
      <c r="AS2775">
        <v>0</v>
      </c>
      <c r="AT2775">
        <v>1</v>
      </c>
      <c r="AU2775">
        <f t="shared" ca="1" si="1129"/>
        <v>0</v>
      </c>
      <c r="AV2775">
        <f t="shared" ca="1" si="1129"/>
        <v>0</v>
      </c>
      <c r="AW2775">
        <f t="shared" ca="1" si="1129"/>
        <v>1</v>
      </c>
      <c r="AX2775">
        <v>0</v>
      </c>
    </row>
    <row r="2776" spans="1:50">
      <c r="A2776" s="2">
        <v>41629</v>
      </c>
      <c r="B2776">
        <v>1776</v>
      </c>
      <c r="C2776">
        <v>11</v>
      </c>
      <c r="D2776">
        <f t="shared" ca="1" si="1113"/>
        <v>11.319809555176331</v>
      </c>
      <c r="E2776">
        <f t="shared" ca="1" si="1114"/>
        <v>-0.31980955517633092</v>
      </c>
      <c r="F2776" t="str">
        <f t="shared" ca="1" si="1115"/>
        <v>medium</v>
      </c>
      <c r="G2776">
        <v>341</v>
      </c>
      <c r="H2776">
        <f t="shared" si="1116"/>
        <v>341</v>
      </c>
      <c r="I2776">
        <f t="shared" ca="1" si="1117"/>
        <v>657.02355707984361</v>
      </c>
      <c r="J2776">
        <f t="shared" ca="1" si="1118"/>
        <v>-316.02355707984361</v>
      </c>
      <c r="K2776" t="str">
        <f t="shared" ca="1" si="1119"/>
        <v>low</v>
      </c>
      <c r="L2776">
        <v>0.05</v>
      </c>
      <c r="M2776" t="str">
        <f t="shared" si="1132"/>
        <v>low</v>
      </c>
      <c r="N2776">
        <f t="shared" si="1101"/>
        <v>12</v>
      </c>
      <c r="O2776">
        <f t="shared" si="1102"/>
        <v>6</v>
      </c>
      <c r="P2776" t="str">
        <f t="shared" si="1103"/>
        <v>sobota</v>
      </c>
      <c r="Q2776">
        <f t="shared" si="1130"/>
        <v>0</v>
      </c>
      <c r="R2776">
        <f t="shared" si="1130"/>
        <v>0</v>
      </c>
      <c r="S2776">
        <f t="shared" si="1130"/>
        <v>0</v>
      </c>
      <c r="T2776">
        <f t="shared" si="1130"/>
        <v>0</v>
      </c>
      <c r="U2776">
        <f t="shared" si="1130"/>
        <v>0</v>
      </c>
      <c r="V2776">
        <f t="shared" si="1130"/>
        <v>0</v>
      </c>
      <c r="W2776">
        <f t="shared" si="1130"/>
        <v>0</v>
      </c>
      <c r="X2776">
        <f t="shared" si="1130"/>
        <v>0</v>
      </c>
      <c r="Y2776">
        <f t="shared" si="1130"/>
        <v>0</v>
      </c>
      <c r="Z2776">
        <f t="shared" si="1130"/>
        <v>0</v>
      </c>
      <c r="AA2776">
        <f t="shared" si="1130"/>
        <v>0</v>
      </c>
      <c r="AB2776">
        <f t="shared" si="1130"/>
        <v>1</v>
      </c>
      <c r="AC2776">
        <f t="shared" si="1131"/>
        <v>0</v>
      </c>
      <c r="AD2776">
        <f t="shared" si="1131"/>
        <v>0</v>
      </c>
      <c r="AE2776">
        <f t="shared" si="1131"/>
        <v>0</v>
      </c>
      <c r="AF2776">
        <f t="shared" si="1131"/>
        <v>0</v>
      </c>
      <c r="AG2776">
        <f t="shared" si="1131"/>
        <v>0</v>
      </c>
      <c r="AH2776">
        <f t="shared" si="1131"/>
        <v>1</v>
      </c>
      <c r="AI2776">
        <f t="shared" si="1131"/>
        <v>0</v>
      </c>
      <c r="AJ2776">
        <f t="shared" ca="1" si="1104"/>
        <v>0</v>
      </c>
      <c r="AK2776">
        <f t="shared" ca="1" si="1105"/>
        <v>0</v>
      </c>
      <c r="AL2776">
        <f t="shared" ca="1" si="1106"/>
        <v>1</v>
      </c>
      <c r="AM2776">
        <f t="shared" ca="1" si="1107"/>
        <v>0</v>
      </c>
      <c r="AN2776">
        <f t="shared" ca="1" si="1108"/>
        <v>1</v>
      </c>
      <c r="AO2776">
        <f t="shared" ca="1" si="1109"/>
        <v>0</v>
      </c>
      <c r="AP2776">
        <f t="shared" ca="1" si="1110"/>
        <v>1</v>
      </c>
      <c r="AQ2776">
        <f t="shared" ca="1" si="1111"/>
        <v>0</v>
      </c>
      <c r="AR2776">
        <f t="shared" ca="1" si="1112"/>
        <v>0</v>
      </c>
      <c r="AS2776">
        <v>1</v>
      </c>
      <c r="AT2776">
        <v>1</v>
      </c>
      <c r="AU2776">
        <f t="shared" ca="1" si="1129"/>
        <v>0</v>
      </c>
      <c r="AV2776">
        <f t="shared" ca="1" si="1129"/>
        <v>1</v>
      </c>
      <c r="AW2776">
        <f t="shared" ca="1" si="1129"/>
        <v>0</v>
      </c>
      <c r="AX2776">
        <v>0</v>
      </c>
    </row>
    <row r="2777" spans="1:50">
      <c r="A2777" s="2">
        <v>41630</v>
      </c>
      <c r="B2777">
        <v>1777</v>
      </c>
      <c r="C2777">
        <v>5</v>
      </c>
      <c r="D2777">
        <f t="shared" ca="1" si="1113"/>
        <v>11.320610917346704</v>
      </c>
      <c r="E2777">
        <f t="shared" ca="1" si="1114"/>
        <v>-6.3206109173467038</v>
      </c>
      <c r="F2777" t="str">
        <f t="shared" ca="1" si="1115"/>
        <v>low</v>
      </c>
      <c r="G2777">
        <v>300</v>
      </c>
      <c r="H2777">
        <f t="shared" si="1116"/>
        <v>300</v>
      </c>
      <c r="I2777">
        <f t="shared" ca="1" si="1117"/>
        <v>657.019425454474</v>
      </c>
      <c r="J2777">
        <f t="shared" ca="1" si="1118"/>
        <v>-357.019425454474</v>
      </c>
      <c r="K2777" t="str">
        <f t="shared" ca="1" si="1119"/>
        <v>low</v>
      </c>
      <c r="L2777">
        <v>0.5</v>
      </c>
      <c r="M2777" t="str">
        <f t="shared" si="1132"/>
        <v>low</v>
      </c>
      <c r="N2777">
        <f t="shared" si="1101"/>
        <v>12</v>
      </c>
      <c r="O2777">
        <f t="shared" si="1102"/>
        <v>7</v>
      </c>
      <c r="P2777" t="str">
        <f t="shared" si="1103"/>
        <v>neděle</v>
      </c>
      <c r="Q2777">
        <f t="shared" si="1130"/>
        <v>0</v>
      </c>
      <c r="R2777">
        <f t="shared" si="1130"/>
        <v>0</v>
      </c>
      <c r="S2777">
        <f t="shared" si="1130"/>
        <v>0</v>
      </c>
      <c r="T2777">
        <f t="shared" si="1130"/>
        <v>0</v>
      </c>
      <c r="U2777">
        <f t="shared" si="1130"/>
        <v>0</v>
      </c>
      <c r="V2777">
        <f t="shared" si="1130"/>
        <v>0</v>
      </c>
      <c r="W2777">
        <f t="shared" si="1130"/>
        <v>0</v>
      </c>
      <c r="X2777">
        <f t="shared" si="1130"/>
        <v>0</v>
      </c>
      <c r="Y2777">
        <f t="shared" si="1130"/>
        <v>0</v>
      </c>
      <c r="Z2777">
        <f t="shared" si="1130"/>
        <v>0</v>
      </c>
      <c r="AA2777">
        <f t="shared" si="1130"/>
        <v>0</v>
      </c>
      <c r="AB2777">
        <f t="shared" si="1130"/>
        <v>1</v>
      </c>
      <c r="AC2777">
        <f t="shared" si="1131"/>
        <v>0</v>
      </c>
      <c r="AD2777">
        <f t="shared" si="1131"/>
        <v>0</v>
      </c>
      <c r="AE2777">
        <f t="shared" si="1131"/>
        <v>0</v>
      </c>
      <c r="AF2777">
        <f t="shared" si="1131"/>
        <v>0</v>
      </c>
      <c r="AG2777">
        <f t="shared" si="1131"/>
        <v>0</v>
      </c>
      <c r="AH2777">
        <f t="shared" si="1131"/>
        <v>0</v>
      </c>
      <c r="AI2777">
        <f t="shared" si="1131"/>
        <v>1</v>
      </c>
      <c r="AJ2777">
        <f t="shared" ca="1" si="1104"/>
        <v>0</v>
      </c>
      <c r="AK2777">
        <f t="shared" ca="1" si="1105"/>
        <v>0</v>
      </c>
      <c r="AL2777">
        <f t="shared" ca="1" si="1106"/>
        <v>1</v>
      </c>
      <c r="AM2777">
        <f t="shared" ca="1" si="1107"/>
        <v>1</v>
      </c>
      <c r="AN2777">
        <f t="shared" ca="1" si="1108"/>
        <v>0</v>
      </c>
      <c r="AO2777">
        <f t="shared" ca="1" si="1109"/>
        <v>0</v>
      </c>
      <c r="AP2777">
        <f t="shared" ca="1" si="1110"/>
        <v>1</v>
      </c>
      <c r="AQ2777">
        <f t="shared" ca="1" si="1111"/>
        <v>0</v>
      </c>
      <c r="AR2777">
        <f t="shared" ca="1" si="1112"/>
        <v>0</v>
      </c>
      <c r="AS2777">
        <v>0</v>
      </c>
      <c r="AT2777">
        <v>1</v>
      </c>
      <c r="AU2777">
        <f t="shared" ca="1" si="1129"/>
        <v>1</v>
      </c>
      <c r="AV2777">
        <f t="shared" ca="1" si="1129"/>
        <v>0</v>
      </c>
      <c r="AW2777">
        <f t="shared" ca="1" si="1129"/>
        <v>0</v>
      </c>
      <c r="AX2777">
        <v>0</v>
      </c>
    </row>
    <row r="2778" spans="1:50">
      <c r="A2778" s="2">
        <v>41631</v>
      </c>
      <c r="B2778">
        <v>1778</v>
      </c>
      <c r="C2778">
        <v>10</v>
      </c>
      <c r="D2778">
        <f t="shared" ca="1" si="1113"/>
        <v>11.321413258140163</v>
      </c>
      <c r="E2778">
        <f t="shared" ca="1" si="1114"/>
        <v>-1.3214132581401632</v>
      </c>
      <c r="F2778" t="str">
        <f t="shared" ca="1" si="1115"/>
        <v>medium</v>
      </c>
      <c r="G2778">
        <v>585</v>
      </c>
      <c r="H2778">
        <f t="shared" si="1116"/>
        <v>585</v>
      </c>
      <c r="I2778">
        <f t="shared" ca="1" si="1117"/>
        <v>657.01543951576139</v>
      </c>
      <c r="J2778">
        <f t="shared" ca="1" si="1118"/>
        <v>-72.015439515761386</v>
      </c>
      <c r="K2778" t="str">
        <f t="shared" ca="1" si="1119"/>
        <v>medium</v>
      </c>
      <c r="L2778">
        <v>8</v>
      </c>
      <c r="M2778" t="str">
        <f t="shared" si="1132"/>
        <v>medium</v>
      </c>
      <c r="N2778">
        <f t="shared" si="1101"/>
        <v>12</v>
      </c>
      <c r="O2778">
        <f t="shared" si="1102"/>
        <v>1</v>
      </c>
      <c r="P2778" t="str">
        <f t="shared" si="1103"/>
        <v>pondělí</v>
      </c>
      <c r="Q2778">
        <f t="shared" si="1130"/>
        <v>0</v>
      </c>
      <c r="R2778">
        <f t="shared" si="1130"/>
        <v>0</v>
      </c>
      <c r="S2778">
        <f t="shared" si="1130"/>
        <v>0</v>
      </c>
      <c r="T2778">
        <f t="shared" si="1130"/>
        <v>0</v>
      </c>
      <c r="U2778">
        <f t="shared" si="1130"/>
        <v>0</v>
      </c>
      <c r="V2778">
        <f t="shared" si="1130"/>
        <v>0</v>
      </c>
      <c r="W2778">
        <f t="shared" si="1130"/>
        <v>0</v>
      </c>
      <c r="X2778">
        <f t="shared" si="1130"/>
        <v>0</v>
      </c>
      <c r="Y2778">
        <f t="shared" si="1130"/>
        <v>0</v>
      </c>
      <c r="Z2778">
        <f t="shared" si="1130"/>
        <v>0</v>
      </c>
      <c r="AA2778">
        <f t="shared" si="1130"/>
        <v>0</v>
      </c>
      <c r="AB2778">
        <f t="shared" si="1130"/>
        <v>1</v>
      </c>
      <c r="AC2778">
        <f t="shared" si="1131"/>
        <v>1</v>
      </c>
      <c r="AD2778">
        <f t="shared" si="1131"/>
        <v>0</v>
      </c>
      <c r="AE2778">
        <f t="shared" si="1131"/>
        <v>0</v>
      </c>
      <c r="AF2778">
        <f t="shared" si="1131"/>
        <v>0</v>
      </c>
      <c r="AG2778">
        <f t="shared" si="1131"/>
        <v>0</v>
      </c>
      <c r="AH2778">
        <f t="shared" si="1131"/>
        <v>0</v>
      </c>
      <c r="AI2778">
        <f t="shared" si="1131"/>
        <v>0</v>
      </c>
      <c r="AJ2778">
        <f t="shared" ca="1" si="1104"/>
        <v>0</v>
      </c>
      <c r="AK2778">
        <f t="shared" ca="1" si="1105"/>
        <v>0</v>
      </c>
      <c r="AL2778">
        <f t="shared" ca="1" si="1106"/>
        <v>1</v>
      </c>
      <c r="AM2778">
        <f t="shared" ca="1" si="1107"/>
        <v>1</v>
      </c>
      <c r="AN2778">
        <f t="shared" ca="1" si="1108"/>
        <v>0</v>
      </c>
      <c r="AO2778">
        <f t="shared" ca="1" si="1109"/>
        <v>0</v>
      </c>
      <c r="AP2778">
        <f t="shared" ca="1" si="1110"/>
        <v>0</v>
      </c>
      <c r="AQ2778">
        <f t="shared" ca="1" si="1111"/>
        <v>1</v>
      </c>
      <c r="AR2778">
        <f t="shared" ca="1" si="1112"/>
        <v>0</v>
      </c>
      <c r="AS2778">
        <v>1</v>
      </c>
      <c r="AT2778">
        <v>0</v>
      </c>
      <c r="AU2778">
        <f t="shared" ca="1" si="1129"/>
        <v>0</v>
      </c>
      <c r="AV2778">
        <f t="shared" ca="1" si="1129"/>
        <v>1</v>
      </c>
      <c r="AW2778">
        <f t="shared" ca="1" si="1129"/>
        <v>0</v>
      </c>
      <c r="AX2778">
        <v>0</v>
      </c>
    </row>
    <row r="2779" spans="1:50">
      <c r="A2779" s="2">
        <v>41632</v>
      </c>
      <c r="B2779">
        <v>1779</v>
      </c>
      <c r="C2779">
        <v>5</v>
      </c>
      <c r="D2779">
        <f t="shared" ca="1" si="1113"/>
        <v>11.322216579849023</v>
      </c>
      <c r="E2779">
        <f t="shared" ca="1" si="1114"/>
        <v>-6.3222165798490231</v>
      </c>
      <c r="F2779" t="str">
        <f t="shared" ca="1" si="1115"/>
        <v>low</v>
      </c>
      <c r="G2779">
        <v>285</v>
      </c>
      <c r="H2779">
        <f t="shared" si="1116"/>
        <v>285</v>
      </c>
      <c r="I2779">
        <f t="shared" ca="1" si="1117"/>
        <v>657.01159957703283</v>
      </c>
      <c r="J2779">
        <f t="shared" ca="1" si="1118"/>
        <v>-372.01159957703283</v>
      </c>
      <c r="K2779" t="str">
        <f t="shared" ca="1" si="1119"/>
        <v>low</v>
      </c>
      <c r="L2779">
        <v>2.1</v>
      </c>
      <c r="M2779" t="str">
        <f t="shared" si="1132"/>
        <v>low</v>
      </c>
      <c r="N2779">
        <f t="shared" si="1101"/>
        <v>12</v>
      </c>
      <c r="O2779">
        <f t="shared" si="1102"/>
        <v>2</v>
      </c>
      <c r="P2779" t="str">
        <f t="shared" si="1103"/>
        <v>úterý</v>
      </c>
      <c r="Q2779">
        <f t="shared" si="1130"/>
        <v>0</v>
      </c>
      <c r="R2779">
        <f t="shared" si="1130"/>
        <v>0</v>
      </c>
      <c r="S2779">
        <f t="shared" si="1130"/>
        <v>0</v>
      </c>
      <c r="T2779">
        <f t="shared" si="1130"/>
        <v>0</v>
      </c>
      <c r="U2779">
        <f t="shared" si="1130"/>
        <v>0</v>
      </c>
      <c r="V2779">
        <f t="shared" si="1130"/>
        <v>0</v>
      </c>
      <c r="W2779">
        <f t="shared" si="1130"/>
        <v>0</v>
      </c>
      <c r="X2779">
        <f t="shared" si="1130"/>
        <v>0</v>
      </c>
      <c r="Y2779">
        <f t="shared" si="1130"/>
        <v>0</v>
      </c>
      <c r="Z2779">
        <f t="shared" si="1130"/>
        <v>0</v>
      </c>
      <c r="AA2779">
        <f t="shared" si="1130"/>
        <v>0</v>
      </c>
      <c r="AB2779">
        <f t="shared" si="1130"/>
        <v>1</v>
      </c>
      <c r="AC2779">
        <f t="shared" si="1131"/>
        <v>0</v>
      </c>
      <c r="AD2779">
        <f t="shared" si="1131"/>
        <v>1</v>
      </c>
      <c r="AE2779">
        <f t="shared" si="1131"/>
        <v>0</v>
      </c>
      <c r="AF2779">
        <f t="shared" si="1131"/>
        <v>0</v>
      </c>
      <c r="AG2779">
        <f t="shared" si="1131"/>
        <v>0</v>
      </c>
      <c r="AH2779">
        <f t="shared" si="1131"/>
        <v>0</v>
      </c>
      <c r="AI2779">
        <f t="shared" si="1131"/>
        <v>0</v>
      </c>
      <c r="AJ2779">
        <f t="shared" ca="1" si="1104"/>
        <v>0</v>
      </c>
      <c r="AK2779">
        <f t="shared" ca="1" si="1105"/>
        <v>0</v>
      </c>
      <c r="AL2779">
        <f t="shared" ca="1" si="1106"/>
        <v>1</v>
      </c>
      <c r="AM2779">
        <f t="shared" ca="1" si="1107"/>
        <v>1</v>
      </c>
      <c r="AN2779">
        <f t="shared" ca="1" si="1108"/>
        <v>0</v>
      </c>
      <c r="AO2779">
        <f t="shared" ca="1" si="1109"/>
        <v>0</v>
      </c>
      <c r="AP2779">
        <f t="shared" ca="1" si="1110"/>
        <v>1</v>
      </c>
      <c r="AQ2779">
        <f t="shared" ca="1" si="1111"/>
        <v>0</v>
      </c>
      <c r="AR2779">
        <f t="shared" ca="1" si="1112"/>
        <v>0</v>
      </c>
      <c r="AS2779">
        <v>1</v>
      </c>
      <c r="AT2779">
        <v>0</v>
      </c>
      <c r="AU2779">
        <f t="shared" ca="1" si="1129"/>
        <v>1</v>
      </c>
      <c r="AV2779">
        <f t="shared" ca="1" si="1129"/>
        <v>0</v>
      </c>
      <c r="AW2779">
        <f t="shared" ca="1" si="1129"/>
        <v>0</v>
      </c>
      <c r="AX2779">
        <v>0</v>
      </c>
    </row>
    <row r="2780" spans="1:50">
      <c r="A2780" s="2">
        <v>41633</v>
      </c>
      <c r="B2780">
        <v>1780</v>
      </c>
      <c r="C2780">
        <v>5</v>
      </c>
      <c r="D2780">
        <f t="shared" ca="1" si="1113"/>
        <v>11.323020884765599</v>
      </c>
      <c r="E2780">
        <f t="shared" ca="1" si="1114"/>
        <v>-6.3230208847655991</v>
      </c>
      <c r="F2780" t="str">
        <f t="shared" ca="1" si="1115"/>
        <v>low</v>
      </c>
      <c r="G2780">
        <v>352</v>
      </c>
      <c r="H2780">
        <f t="shared" si="1116"/>
        <v>352</v>
      </c>
      <c r="I2780">
        <f t="shared" ca="1" si="1117"/>
        <v>657.00790595161527</v>
      </c>
      <c r="J2780">
        <f t="shared" ca="1" si="1118"/>
        <v>-305.00790595161527</v>
      </c>
      <c r="K2780" t="str">
        <f t="shared" ca="1" si="1119"/>
        <v>low</v>
      </c>
      <c r="L2780">
        <v>6.3</v>
      </c>
      <c r="M2780" t="str">
        <f t="shared" si="1132"/>
        <v>medium</v>
      </c>
      <c r="N2780">
        <f t="shared" si="1101"/>
        <v>12</v>
      </c>
      <c r="O2780">
        <f t="shared" si="1102"/>
        <v>3</v>
      </c>
      <c r="P2780" t="str">
        <f t="shared" si="1103"/>
        <v>středa</v>
      </c>
      <c r="Q2780">
        <f t="shared" si="1130"/>
        <v>0</v>
      </c>
      <c r="R2780">
        <f t="shared" si="1130"/>
        <v>0</v>
      </c>
      <c r="S2780">
        <f t="shared" si="1130"/>
        <v>0</v>
      </c>
      <c r="T2780">
        <f t="shared" si="1130"/>
        <v>0</v>
      </c>
      <c r="U2780">
        <f t="shared" si="1130"/>
        <v>0</v>
      </c>
      <c r="V2780">
        <f t="shared" si="1130"/>
        <v>0</v>
      </c>
      <c r="W2780">
        <f t="shared" si="1130"/>
        <v>0</v>
      </c>
      <c r="X2780">
        <f t="shared" si="1130"/>
        <v>0</v>
      </c>
      <c r="Y2780">
        <f t="shared" si="1130"/>
        <v>0</v>
      </c>
      <c r="Z2780">
        <f t="shared" si="1130"/>
        <v>0</v>
      </c>
      <c r="AA2780">
        <f t="shared" si="1130"/>
        <v>0</v>
      </c>
      <c r="AB2780">
        <f t="shared" si="1130"/>
        <v>1</v>
      </c>
      <c r="AC2780">
        <f t="shared" si="1131"/>
        <v>0</v>
      </c>
      <c r="AD2780">
        <f t="shared" si="1131"/>
        <v>0</v>
      </c>
      <c r="AE2780">
        <f t="shared" si="1131"/>
        <v>1</v>
      </c>
      <c r="AF2780">
        <f t="shared" si="1131"/>
        <v>0</v>
      </c>
      <c r="AG2780">
        <f t="shared" si="1131"/>
        <v>0</v>
      </c>
      <c r="AH2780">
        <f t="shared" si="1131"/>
        <v>0</v>
      </c>
      <c r="AI2780">
        <f t="shared" si="1131"/>
        <v>0</v>
      </c>
      <c r="AJ2780">
        <f t="shared" ca="1" si="1104"/>
        <v>0</v>
      </c>
      <c r="AK2780">
        <f t="shared" ca="1" si="1105"/>
        <v>0</v>
      </c>
      <c r="AL2780">
        <f t="shared" ca="1" si="1106"/>
        <v>1</v>
      </c>
      <c r="AM2780">
        <f t="shared" ca="1" si="1107"/>
        <v>1</v>
      </c>
      <c r="AN2780">
        <f t="shared" ca="1" si="1108"/>
        <v>0</v>
      </c>
      <c r="AO2780">
        <f t="shared" ca="1" si="1109"/>
        <v>0</v>
      </c>
      <c r="AP2780">
        <f t="shared" ca="1" si="1110"/>
        <v>0</v>
      </c>
      <c r="AQ2780">
        <f t="shared" ca="1" si="1111"/>
        <v>1</v>
      </c>
      <c r="AR2780">
        <f t="shared" ca="1" si="1112"/>
        <v>0</v>
      </c>
      <c r="AS2780">
        <v>0</v>
      </c>
      <c r="AT2780">
        <v>0</v>
      </c>
      <c r="AU2780">
        <f t="shared" ca="1" si="1129"/>
        <v>1</v>
      </c>
      <c r="AV2780">
        <f t="shared" ca="1" si="1129"/>
        <v>0</v>
      </c>
      <c r="AW2780">
        <f t="shared" ca="1" si="1129"/>
        <v>0</v>
      </c>
      <c r="AX2780">
        <v>0</v>
      </c>
    </row>
    <row r="2781" spans="1:50">
      <c r="A2781" s="2">
        <v>41634</v>
      </c>
      <c r="B2781">
        <v>1781</v>
      </c>
      <c r="C2781">
        <v>5</v>
      </c>
      <c r="D2781">
        <f t="shared" ca="1" si="1113"/>
        <v>11.323826175182209</v>
      </c>
      <c r="E2781">
        <f t="shared" ca="1" si="1114"/>
        <v>-6.3238261751822087</v>
      </c>
      <c r="F2781" t="str">
        <f t="shared" ca="1" si="1115"/>
        <v>low</v>
      </c>
      <c r="G2781">
        <v>293</v>
      </c>
      <c r="H2781">
        <f t="shared" si="1116"/>
        <v>293</v>
      </c>
      <c r="I2781">
        <f t="shared" ca="1" si="1117"/>
        <v>657.00435895283545</v>
      </c>
      <c r="J2781">
        <f t="shared" ca="1" si="1118"/>
        <v>-364.00435895283545</v>
      </c>
      <c r="K2781" t="str">
        <f t="shared" ca="1" si="1119"/>
        <v>low</v>
      </c>
      <c r="L2781">
        <v>8.0500000000000007</v>
      </c>
      <c r="M2781" t="str">
        <f t="shared" si="1132"/>
        <v>medium</v>
      </c>
      <c r="N2781">
        <f t="shared" si="1101"/>
        <v>12</v>
      </c>
      <c r="O2781">
        <f t="shared" si="1102"/>
        <v>4</v>
      </c>
      <c r="P2781" t="str">
        <f t="shared" si="1103"/>
        <v>čtvrtek</v>
      </c>
      <c r="Q2781">
        <f t="shared" ref="Q2781:AB2790" si="1133">VLOOKUP($N2781,$V$31:$AH$42,Q$592+1,0)</f>
        <v>0</v>
      </c>
      <c r="R2781">
        <f t="shared" si="1133"/>
        <v>0</v>
      </c>
      <c r="S2781">
        <f t="shared" si="1133"/>
        <v>0</v>
      </c>
      <c r="T2781">
        <f t="shared" si="1133"/>
        <v>0</v>
      </c>
      <c r="U2781">
        <f t="shared" si="1133"/>
        <v>0</v>
      </c>
      <c r="V2781">
        <f t="shared" si="1133"/>
        <v>0</v>
      </c>
      <c r="W2781">
        <f t="shared" si="1133"/>
        <v>0</v>
      </c>
      <c r="X2781">
        <f t="shared" si="1133"/>
        <v>0</v>
      </c>
      <c r="Y2781">
        <f t="shared" si="1133"/>
        <v>0</v>
      </c>
      <c r="Z2781">
        <f t="shared" si="1133"/>
        <v>0</v>
      </c>
      <c r="AA2781">
        <f t="shared" si="1133"/>
        <v>0</v>
      </c>
      <c r="AB2781">
        <f t="shared" si="1133"/>
        <v>1</v>
      </c>
      <c r="AC2781">
        <f t="shared" ref="AC2781:AI2790" si="1134">VLOOKUP($O2781,$V$74:$AC$80,AC$592+1,0)</f>
        <v>0</v>
      </c>
      <c r="AD2781">
        <f t="shared" si="1134"/>
        <v>0</v>
      </c>
      <c r="AE2781">
        <f t="shared" si="1134"/>
        <v>0</v>
      </c>
      <c r="AF2781">
        <f t="shared" si="1134"/>
        <v>1</v>
      </c>
      <c r="AG2781">
        <f t="shared" si="1134"/>
        <v>0</v>
      </c>
      <c r="AH2781">
        <f t="shared" si="1134"/>
        <v>0</v>
      </c>
      <c r="AI2781">
        <f t="shared" si="1134"/>
        <v>0</v>
      </c>
      <c r="AJ2781">
        <f t="shared" ca="1" si="1104"/>
        <v>0</v>
      </c>
      <c r="AK2781">
        <f t="shared" ca="1" si="1105"/>
        <v>1</v>
      </c>
      <c r="AL2781">
        <f t="shared" ca="1" si="1106"/>
        <v>0</v>
      </c>
      <c r="AM2781">
        <f t="shared" ca="1" si="1107"/>
        <v>0</v>
      </c>
      <c r="AN2781">
        <f t="shared" ca="1" si="1108"/>
        <v>1</v>
      </c>
      <c r="AO2781">
        <f t="shared" ca="1" si="1109"/>
        <v>0</v>
      </c>
      <c r="AP2781">
        <f t="shared" ca="1" si="1110"/>
        <v>0</v>
      </c>
      <c r="AQ2781">
        <f t="shared" ca="1" si="1111"/>
        <v>1</v>
      </c>
      <c r="AR2781">
        <f t="shared" ca="1" si="1112"/>
        <v>0</v>
      </c>
      <c r="AS2781">
        <v>0</v>
      </c>
      <c r="AT2781">
        <v>0</v>
      </c>
      <c r="AU2781">
        <f t="shared" ref="AU2781:AW2800" ca="1" si="1135">VLOOKUP(INDIRECT($AU$590&amp;ROW($A2781)),$F$17:$I$19,AU$592+1,0)</f>
        <v>1</v>
      </c>
      <c r="AV2781">
        <f t="shared" ca="1" si="1135"/>
        <v>0</v>
      </c>
      <c r="AW2781">
        <f t="shared" ca="1" si="1135"/>
        <v>0</v>
      </c>
      <c r="AX2781">
        <v>0</v>
      </c>
    </row>
    <row r="2782" spans="1:50">
      <c r="A2782" s="2">
        <v>41635</v>
      </c>
      <c r="B2782">
        <v>1782</v>
      </c>
      <c r="C2782">
        <v>10</v>
      </c>
      <c r="D2782">
        <f t="shared" ca="1" si="1113"/>
        <v>11.324632453391171</v>
      </c>
      <c r="E2782">
        <f t="shared" ca="1" si="1114"/>
        <v>-1.3246324533911711</v>
      </c>
      <c r="F2782" t="str">
        <f t="shared" ca="1" si="1115"/>
        <v>medium</v>
      </c>
      <c r="G2782">
        <v>833</v>
      </c>
      <c r="H2782">
        <f t="shared" si="1116"/>
        <v>833</v>
      </c>
      <c r="I2782">
        <f t="shared" ca="1" si="1117"/>
        <v>657.00095889402053</v>
      </c>
      <c r="J2782">
        <f t="shared" ca="1" si="1118"/>
        <v>175.99904110597947</v>
      </c>
      <c r="K2782" t="str">
        <f t="shared" ca="1" si="1119"/>
        <v>high</v>
      </c>
      <c r="L2782">
        <v>7.3</v>
      </c>
      <c r="M2782" t="str">
        <f t="shared" si="1132"/>
        <v>medium</v>
      </c>
      <c r="N2782">
        <f t="shared" si="1101"/>
        <v>12</v>
      </c>
      <c r="O2782">
        <f t="shared" si="1102"/>
        <v>5</v>
      </c>
      <c r="P2782" t="str">
        <f t="shared" si="1103"/>
        <v>pátek</v>
      </c>
      <c r="Q2782">
        <f t="shared" si="1133"/>
        <v>0</v>
      </c>
      <c r="R2782">
        <f t="shared" si="1133"/>
        <v>0</v>
      </c>
      <c r="S2782">
        <f t="shared" si="1133"/>
        <v>0</v>
      </c>
      <c r="T2782">
        <f t="shared" si="1133"/>
        <v>0</v>
      </c>
      <c r="U2782">
        <f t="shared" si="1133"/>
        <v>0</v>
      </c>
      <c r="V2782">
        <f t="shared" si="1133"/>
        <v>0</v>
      </c>
      <c r="W2782">
        <f t="shared" si="1133"/>
        <v>0</v>
      </c>
      <c r="X2782">
        <f t="shared" si="1133"/>
        <v>0</v>
      </c>
      <c r="Y2782">
        <f t="shared" si="1133"/>
        <v>0</v>
      </c>
      <c r="Z2782">
        <f t="shared" si="1133"/>
        <v>0</v>
      </c>
      <c r="AA2782">
        <f t="shared" si="1133"/>
        <v>0</v>
      </c>
      <c r="AB2782">
        <f t="shared" si="1133"/>
        <v>1</v>
      </c>
      <c r="AC2782">
        <f t="shared" si="1134"/>
        <v>0</v>
      </c>
      <c r="AD2782">
        <f t="shared" si="1134"/>
        <v>0</v>
      </c>
      <c r="AE2782">
        <f t="shared" si="1134"/>
        <v>0</v>
      </c>
      <c r="AF2782">
        <f t="shared" si="1134"/>
        <v>0</v>
      </c>
      <c r="AG2782">
        <f t="shared" si="1134"/>
        <v>1</v>
      </c>
      <c r="AH2782">
        <f t="shared" si="1134"/>
        <v>0</v>
      </c>
      <c r="AI2782">
        <f t="shared" si="1134"/>
        <v>0</v>
      </c>
      <c r="AJ2782">
        <f t="shared" ca="1" si="1104"/>
        <v>0</v>
      </c>
      <c r="AK2782">
        <f t="shared" ca="1" si="1105"/>
        <v>0</v>
      </c>
      <c r="AL2782">
        <f t="shared" ca="1" si="1106"/>
        <v>1</v>
      </c>
      <c r="AM2782">
        <f t="shared" ca="1" si="1107"/>
        <v>1</v>
      </c>
      <c r="AN2782">
        <f t="shared" ca="1" si="1108"/>
        <v>0</v>
      </c>
      <c r="AO2782">
        <f t="shared" ca="1" si="1109"/>
        <v>0</v>
      </c>
      <c r="AP2782">
        <f t="shared" ca="1" si="1110"/>
        <v>0</v>
      </c>
      <c r="AQ2782">
        <f t="shared" ca="1" si="1111"/>
        <v>1</v>
      </c>
      <c r="AR2782">
        <f t="shared" ca="1" si="1112"/>
        <v>0</v>
      </c>
      <c r="AS2782">
        <v>0</v>
      </c>
      <c r="AT2782">
        <v>0</v>
      </c>
      <c r="AU2782">
        <f t="shared" ca="1" si="1135"/>
        <v>0</v>
      </c>
      <c r="AV2782">
        <f t="shared" ca="1" si="1135"/>
        <v>1</v>
      </c>
      <c r="AW2782">
        <f t="shared" ca="1" si="1135"/>
        <v>0</v>
      </c>
      <c r="AX2782">
        <v>0</v>
      </c>
    </row>
    <row r="2783" spans="1:50">
      <c r="A2783" s="2">
        <v>41636</v>
      </c>
      <c r="B2783">
        <v>1783</v>
      </c>
      <c r="C2783">
        <v>10</v>
      </c>
      <c r="D2783">
        <f t="shared" ca="1" si="1113"/>
        <v>11.325439721684802</v>
      </c>
      <c r="E2783">
        <f t="shared" ca="1" si="1114"/>
        <v>-1.325439721684802</v>
      </c>
      <c r="F2783" t="str">
        <f t="shared" ca="1" si="1115"/>
        <v>medium</v>
      </c>
      <c r="G2783">
        <v>553</v>
      </c>
      <c r="H2783">
        <f t="shared" si="1116"/>
        <v>553</v>
      </c>
      <c r="I2783">
        <f t="shared" ca="1" si="1117"/>
        <v>656.99770608849724</v>
      </c>
      <c r="J2783">
        <f t="shared" ca="1" si="1118"/>
        <v>-103.99770608849724</v>
      </c>
      <c r="K2783" t="str">
        <f t="shared" ca="1" si="1119"/>
        <v>medium</v>
      </c>
      <c r="L2783">
        <v>4.9000000000000004</v>
      </c>
      <c r="M2783" t="str">
        <f t="shared" si="1132"/>
        <v>low</v>
      </c>
      <c r="N2783">
        <f t="shared" si="1101"/>
        <v>12</v>
      </c>
      <c r="O2783">
        <f t="shared" si="1102"/>
        <v>6</v>
      </c>
      <c r="P2783" t="str">
        <f t="shared" si="1103"/>
        <v>sobota</v>
      </c>
      <c r="Q2783">
        <f t="shared" si="1133"/>
        <v>0</v>
      </c>
      <c r="R2783">
        <f t="shared" si="1133"/>
        <v>0</v>
      </c>
      <c r="S2783">
        <f t="shared" si="1133"/>
        <v>0</v>
      </c>
      <c r="T2783">
        <f t="shared" si="1133"/>
        <v>0</v>
      </c>
      <c r="U2783">
        <f t="shared" si="1133"/>
        <v>0</v>
      </c>
      <c r="V2783">
        <f t="shared" si="1133"/>
        <v>0</v>
      </c>
      <c r="W2783">
        <f t="shared" si="1133"/>
        <v>0</v>
      </c>
      <c r="X2783">
        <f t="shared" si="1133"/>
        <v>0</v>
      </c>
      <c r="Y2783">
        <f t="shared" si="1133"/>
        <v>0</v>
      </c>
      <c r="Z2783">
        <f t="shared" si="1133"/>
        <v>0</v>
      </c>
      <c r="AA2783">
        <f t="shared" si="1133"/>
        <v>0</v>
      </c>
      <c r="AB2783">
        <f t="shared" si="1133"/>
        <v>1</v>
      </c>
      <c r="AC2783">
        <f t="shared" si="1134"/>
        <v>0</v>
      </c>
      <c r="AD2783">
        <f t="shared" si="1134"/>
        <v>0</v>
      </c>
      <c r="AE2783">
        <f t="shared" si="1134"/>
        <v>0</v>
      </c>
      <c r="AF2783">
        <f t="shared" si="1134"/>
        <v>0</v>
      </c>
      <c r="AG2783">
        <f t="shared" si="1134"/>
        <v>0</v>
      </c>
      <c r="AH2783">
        <f t="shared" si="1134"/>
        <v>1</v>
      </c>
      <c r="AI2783">
        <f t="shared" si="1134"/>
        <v>0</v>
      </c>
      <c r="AJ2783">
        <f t="shared" ca="1" si="1104"/>
        <v>0</v>
      </c>
      <c r="AK2783">
        <f t="shared" ca="1" si="1105"/>
        <v>0</v>
      </c>
      <c r="AL2783">
        <f t="shared" ca="1" si="1106"/>
        <v>1</v>
      </c>
      <c r="AM2783">
        <f t="shared" ca="1" si="1107"/>
        <v>1</v>
      </c>
      <c r="AN2783">
        <f t="shared" ca="1" si="1108"/>
        <v>0</v>
      </c>
      <c r="AO2783">
        <f t="shared" ca="1" si="1109"/>
        <v>0</v>
      </c>
      <c r="AP2783">
        <f t="shared" ca="1" si="1110"/>
        <v>1</v>
      </c>
      <c r="AQ2783">
        <f t="shared" ca="1" si="1111"/>
        <v>0</v>
      </c>
      <c r="AR2783">
        <f t="shared" ca="1" si="1112"/>
        <v>0</v>
      </c>
      <c r="AS2783">
        <v>0</v>
      </c>
      <c r="AT2783">
        <v>0</v>
      </c>
      <c r="AU2783">
        <f t="shared" ca="1" si="1135"/>
        <v>0</v>
      </c>
      <c r="AV2783">
        <f t="shared" ca="1" si="1135"/>
        <v>1</v>
      </c>
      <c r="AW2783">
        <f t="shared" ca="1" si="1135"/>
        <v>0</v>
      </c>
      <c r="AX2783">
        <v>0</v>
      </c>
    </row>
    <row r="2784" spans="1:50">
      <c r="A2784" s="2">
        <v>41637</v>
      </c>
      <c r="B2784">
        <v>1784</v>
      </c>
      <c r="C2784">
        <v>7</v>
      </c>
      <c r="D2784">
        <f t="shared" ca="1" si="1113"/>
        <v>11.326247982355419</v>
      </c>
      <c r="E2784">
        <f t="shared" ca="1" si="1114"/>
        <v>-4.3262479823554187</v>
      </c>
      <c r="F2784" t="str">
        <f t="shared" ca="1" si="1115"/>
        <v>low</v>
      </c>
      <c r="G2784">
        <v>196</v>
      </c>
      <c r="H2784">
        <f t="shared" si="1116"/>
        <v>196</v>
      </c>
      <c r="I2784">
        <f t="shared" ca="1" si="1117"/>
        <v>656.99460084959242</v>
      </c>
      <c r="J2784">
        <f t="shared" ca="1" si="1118"/>
        <v>-460.99460084959242</v>
      </c>
      <c r="K2784" t="str">
        <f t="shared" ca="1" si="1119"/>
        <v>low</v>
      </c>
      <c r="L2784">
        <v>3.84375</v>
      </c>
      <c r="M2784" t="str">
        <f t="shared" si="1132"/>
        <v>low</v>
      </c>
      <c r="N2784">
        <f t="shared" si="1101"/>
        <v>12</v>
      </c>
      <c r="O2784">
        <f t="shared" si="1102"/>
        <v>7</v>
      </c>
      <c r="P2784" t="str">
        <f t="shared" si="1103"/>
        <v>neděle</v>
      </c>
      <c r="Q2784">
        <f t="shared" si="1133"/>
        <v>0</v>
      </c>
      <c r="R2784">
        <f t="shared" si="1133"/>
        <v>0</v>
      </c>
      <c r="S2784">
        <f t="shared" si="1133"/>
        <v>0</v>
      </c>
      <c r="T2784">
        <f t="shared" si="1133"/>
        <v>0</v>
      </c>
      <c r="U2784">
        <f t="shared" si="1133"/>
        <v>0</v>
      </c>
      <c r="V2784">
        <f t="shared" si="1133"/>
        <v>0</v>
      </c>
      <c r="W2784">
        <f t="shared" si="1133"/>
        <v>0</v>
      </c>
      <c r="X2784">
        <f t="shared" si="1133"/>
        <v>0</v>
      </c>
      <c r="Y2784">
        <f t="shared" si="1133"/>
        <v>0</v>
      </c>
      <c r="Z2784">
        <f t="shared" si="1133"/>
        <v>0</v>
      </c>
      <c r="AA2784">
        <f t="shared" si="1133"/>
        <v>0</v>
      </c>
      <c r="AB2784">
        <f t="shared" si="1133"/>
        <v>1</v>
      </c>
      <c r="AC2784">
        <f t="shared" si="1134"/>
        <v>0</v>
      </c>
      <c r="AD2784">
        <f t="shared" si="1134"/>
        <v>0</v>
      </c>
      <c r="AE2784">
        <f t="shared" si="1134"/>
        <v>0</v>
      </c>
      <c r="AF2784">
        <f t="shared" si="1134"/>
        <v>0</v>
      </c>
      <c r="AG2784">
        <f t="shared" si="1134"/>
        <v>0</v>
      </c>
      <c r="AH2784">
        <f t="shared" si="1134"/>
        <v>0</v>
      </c>
      <c r="AI2784">
        <f t="shared" si="1134"/>
        <v>1</v>
      </c>
      <c r="AJ2784">
        <f t="shared" ca="1" si="1104"/>
        <v>0</v>
      </c>
      <c r="AK2784">
        <f t="shared" ca="1" si="1105"/>
        <v>1</v>
      </c>
      <c r="AL2784">
        <f t="shared" ca="1" si="1106"/>
        <v>0</v>
      </c>
      <c r="AM2784">
        <f t="shared" ca="1" si="1107"/>
        <v>1</v>
      </c>
      <c r="AN2784">
        <f t="shared" ca="1" si="1108"/>
        <v>0</v>
      </c>
      <c r="AO2784">
        <f t="shared" ca="1" si="1109"/>
        <v>0</v>
      </c>
      <c r="AP2784">
        <f t="shared" ca="1" si="1110"/>
        <v>1</v>
      </c>
      <c r="AQ2784">
        <f t="shared" ca="1" si="1111"/>
        <v>0</v>
      </c>
      <c r="AR2784">
        <f t="shared" ca="1" si="1112"/>
        <v>0</v>
      </c>
      <c r="AS2784">
        <v>0</v>
      </c>
      <c r="AT2784">
        <v>0</v>
      </c>
      <c r="AU2784">
        <f t="shared" ca="1" si="1135"/>
        <v>1</v>
      </c>
      <c r="AV2784">
        <f t="shared" ca="1" si="1135"/>
        <v>0</v>
      </c>
      <c r="AW2784">
        <f t="shared" ca="1" si="1135"/>
        <v>0</v>
      </c>
      <c r="AX2784">
        <v>0</v>
      </c>
    </row>
    <row r="2785" spans="1:50">
      <c r="A2785" s="2">
        <v>41638</v>
      </c>
      <c r="B2785">
        <v>1785</v>
      </c>
      <c r="C2785">
        <v>8</v>
      </c>
      <c r="D2785">
        <f t="shared" ca="1" si="1113"/>
        <v>11.327057237695337</v>
      </c>
      <c r="E2785">
        <f t="shared" ca="1" si="1114"/>
        <v>-3.3270572376953371</v>
      </c>
      <c r="F2785" t="str">
        <f t="shared" ca="1" si="1115"/>
        <v>low</v>
      </c>
      <c r="G2785">
        <v>224</v>
      </c>
      <c r="H2785">
        <f t="shared" si="1116"/>
        <v>224</v>
      </c>
      <c r="I2785">
        <f t="shared" ca="1" si="1117"/>
        <v>656.99164349063312</v>
      </c>
      <c r="J2785">
        <f t="shared" ca="1" si="1118"/>
        <v>-432.99164349063312</v>
      </c>
      <c r="K2785" t="str">
        <f t="shared" ca="1" si="1119"/>
        <v>low</v>
      </c>
      <c r="L2785">
        <v>5.2</v>
      </c>
      <c r="M2785" t="str">
        <f t="shared" si="1132"/>
        <v>medium</v>
      </c>
      <c r="N2785">
        <f t="shared" si="1101"/>
        <v>12</v>
      </c>
      <c r="O2785">
        <f t="shared" si="1102"/>
        <v>1</v>
      </c>
      <c r="P2785" t="str">
        <f t="shared" si="1103"/>
        <v>pondělí</v>
      </c>
      <c r="Q2785">
        <f t="shared" si="1133"/>
        <v>0</v>
      </c>
      <c r="R2785">
        <f t="shared" si="1133"/>
        <v>0</v>
      </c>
      <c r="S2785">
        <f t="shared" si="1133"/>
        <v>0</v>
      </c>
      <c r="T2785">
        <f t="shared" si="1133"/>
        <v>0</v>
      </c>
      <c r="U2785">
        <f t="shared" si="1133"/>
        <v>0</v>
      </c>
      <c r="V2785">
        <f t="shared" si="1133"/>
        <v>0</v>
      </c>
      <c r="W2785">
        <f t="shared" si="1133"/>
        <v>0</v>
      </c>
      <c r="X2785">
        <f t="shared" si="1133"/>
        <v>0</v>
      </c>
      <c r="Y2785">
        <f t="shared" si="1133"/>
        <v>0</v>
      </c>
      <c r="Z2785">
        <f t="shared" si="1133"/>
        <v>0</v>
      </c>
      <c r="AA2785">
        <f t="shared" si="1133"/>
        <v>0</v>
      </c>
      <c r="AB2785">
        <f t="shared" si="1133"/>
        <v>1</v>
      </c>
      <c r="AC2785">
        <f t="shared" si="1134"/>
        <v>1</v>
      </c>
      <c r="AD2785">
        <f t="shared" si="1134"/>
        <v>0</v>
      </c>
      <c r="AE2785">
        <f t="shared" si="1134"/>
        <v>0</v>
      </c>
      <c r="AF2785">
        <f t="shared" si="1134"/>
        <v>0</v>
      </c>
      <c r="AG2785">
        <f t="shared" si="1134"/>
        <v>0</v>
      </c>
      <c r="AH2785">
        <f t="shared" si="1134"/>
        <v>0</v>
      </c>
      <c r="AI2785">
        <f t="shared" si="1134"/>
        <v>0</v>
      </c>
      <c r="AJ2785">
        <f t="shared" ca="1" si="1104"/>
        <v>0</v>
      </c>
      <c r="AK2785">
        <f t="shared" ca="1" si="1105"/>
        <v>1</v>
      </c>
      <c r="AL2785">
        <f t="shared" ca="1" si="1106"/>
        <v>0</v>
      </c>
      <c r="AM2785">
        <f t="shared" ca="1" si="1107"/>
        <v>1</v>
      </c>
      <c r="AN2785">
        <f t="shared" ca="1" si="1108"/>
        <v>0</v>
      </c>
      <c r="AO2785">
        <f t="shared" ca="1" si="1109"/>
        <v>0</v>
      </c>
      <c r="AP2785">
        <f t="shared" ca="1" si="1110"/>
        <v>0</v>
      </c>
      <c r="AQ2785">
        <f t="shared" ca="1" si="1111"/>
        <v>1</v>
      </c>
      <c r="AR2785">
        <f t="shared" ca="1" si="1112"/>
        <v>0</v>
      </c>
      <c r="AS2785">
        <v>1</v>
      </c>
      <c r="AT2785">
        <v>0</v>
      </c>
      <c r="AU2785">
        <f t="shared" ca="1" si="1135"/>
        <v>1</v>
      </c>
      <c r="AV2785">
        <f t="shared" ca="1" si="1135"/>
        <v>0</v>
      </c>
      <c r="AW2785">
        <f t="shared" ca="1" si="1135"/>
        <v>0</v>
      </c>
      <c r="AX2785">
        <v>0</v>
      </c>
    </row>
    <row r="2786" spans="1:50">
      <c r="A2786" s="2">
        <v>41639</v>
      </c>
      <c r="B2786">
        <v>1786</v>
      </c>
      <c r="C2786">
        <v>4</v>
      </c>
      <c r="D2786">
        <f t="shared" ca="1" si="1113"/>
        <v>11.327867489996876</v>
      </c>
      <c r="E2786">
        <f t="shared" ca="1" si="1114"/>
        <v>-7.3278674899968763</v>
      </c>
      <c r="F2786" t="str">
        <f t="shared" ca="1" si="1115"/>
        <v>low</v>
      </c>
      <c r="G2786">
        <v>160</v>
      </c>
      <c r="H2786">
        <f t="shared" si="1116"/>
        <v>160</v>
      </c>
      <c r="I2786">
        <f t="shared" ca="1" si="1117"/>
        <v>656.98883432494631</v>
      </c>
      <c r="J2786">
        <f t="shared" ca="1" si="1118"/>
        <v>-496.98883432494631</v>
      </c>
      <c r="K2786" t="str">
        <f t="shared" ca="1" si="1119"/>
        <v>low</v>
      </c>
      <c r="L2786">
        <v>4.5999999999999996</v>
      </c>
      <c r="M2786" t="str">
        <f t="shared" si="1132"/>
        <v>low</v>
      </c>
      <c r="N2786">
        <f t="shared" si="1101"/>
        <v>12</v>
      </c>
      <c r="O2786">
        <f t="shared" si="1102"/>
        <v>2</v>
      </c>
      <c r="P2786" t="str">
        <f t="shared" si="1103"/>
        <v>úterý</v>
      </c>
      <c r="Q2786">
        <f t="shared" si="1133"/>
        <v>0</v>
      </c>
      <c r="R2786">
        <f t="shared" si="1133"/>
        <v>0</v>
      </c>
      <c r="S2786">
        <f t="shared" si="1133"/>
        <v>0</v>
      </c>
      <c r="T2786">
        <f t="shared" si="1133"/>
        <v>0</v>
      </c>
      <c r="U2786">
        <f t="shared" si="1133"/>
        <v>0</v>
      </c>
      <c r="V2786">
        <f t="shared" si="1133"/>
        <v>0</v>
      </c>
      <c r="W2786">
        <f t="shared" si="1133"/>
        <v>0</v>
      </c>
      <c r="X2786">
        <f t="shared" si="1133"/>
        <v>0</v>
      </c>
      <c r="Y2786">
        <f t="shared" si="1133"/>
        <v>0</v>
      </c>
      <c r="Z2786">
        <f t="shared" si="1133"/>
        <v>0</v>
      </c>
      <c r="AA2786">
        <f t="shared" si="1133"/>
        <v>0</v>
      </c>
      <c r="AB2786">
        <f t="shared" si="1133"/>
        <v>1</v>
      </c>
      <c r="AC2786">
        <f t="shared" si="1134"/>
        <v>0</v>
      </c>
      <c r="AD2786">
        <f t="shared" si="1134"/>
        <v>1</v>
      </c>
      <c r="AE2786">
        <f t="shared" si="1134"/>
        <v>0</v>
      </c>
      <c r="AF2786">
        <f t="shared" si="1134"/>
        <v>0</v>
      </c>
      <c r="AG2786">
        <f t="shared" si="1134"/>
        <v>0</v>
      </c>
      <c r="AH2786">
        <f t="shared" si="1134"/>
        <v>0</v>
      </c>
      <c r="AI2786">
        <f t="shared" si="1134"/>
        <v>0</v>
      </c>
      <c r="AJ2786">
        <f t="shared" ca="1" si="1104"/>
        <v>0</v>
      </c>
      <c r="AK2786">
        <f t="shared" ca="1" si="1105"/>
        <v>1</v>
      </c>
      <c r="AL2786">
        <f t="shared" ca="1" si="1106"/>
        <v>0</v>
      </c>
      <c r="AM2786">
        <f t="shared" ca="1" si="1107"/>
        <v>1</v>
      </c>
      <c r="AN2786">
        <f t="shared" ca="1" si="1108"/>
        <v>0</v>
      </c>
      <c r="AO2786">
        <f t="shared" ca="1" si="1109"/>
        <v>0</v>
      </c>
      <c r="AP2786">
        <f t="shared" ca="1" si="1110"/>
        <v>1</v>
      </c>
      <c r="AQ2786">
        <f t="shared" ca="1" si="1111"/>
        <v>0</v>
      </c>
      <c r="AR2786">
        <f t="shared" ca="1" si="1112"/>
        <v>0</v>
      </c>
      <c r="AS2786">
        <v>0</v>
      </c>
      <c r="AT2786">
        <v>0</v>
      </c>
      <c r="AU2786">
        <f t="shared" ca="1" si="1135"/>
        <v>1</v>
      </c>
      <c r="AV2786">
        <f t="shared" ca="1" si="1135"/>
        <v>0</v>
      </c>
      <c r="AW2786">
        <f t="shared" ca="1" si="1135"/>
        <v>0</v>
      </c>
      <c r="AX2786">
        <v>0</v>
      </c>
    </row>
    <row r="2787" spans="1:50">
      <c r="A2787" s="2">
        <v>41640</v>
      </c>
      <c r="B2787">
        <v>1787</v>
      </c>
      <c r="C2787">
        <v>4</v>
      </c>
      <c r="D2787">
        <f t="shared" ca="1" si="1113"/>
        <v>11.328678741552348</v>
      </c>
      <c r="E2787">
        <f t="shared" ca="1" si="1114"/>
        <v>-7.3286787415523484</v>
      </c>
      <c r="F2787" t="str">
        <f t="shared" ca="1" si="1115"/>
        <v>low</v>
      </c>
      <c r="G2787">
        <v>106</v>
      </c>
      <c r="H2787">
        <f t="shared" si="1116"/>
        <v>106</v>
      </c>
      <c r="I2787">
        <f t="shared" ca="1" si="1117"/>
        <v>656.98617366585859</v>
      </c>
      <c r="J2787">
        <f t="shared" ca="1" si="1118"/>
        <v>-550.98617366585859</v>
      </c>
      <c r="K2787" t="str">
        <f t="shared" ca="1" si="1119"/>
        <v>low</v>
      </c>
      <c r="L2787">
        <v>2.7</v>
      </c>
      <c r="M2787" t="str">
        <f t="shared" si="1132"/>
        <v>low</v>
      </c>
      <c r="N2787">
        <f t="shared" si="1101"/>
        <v>1</v>
      </c>
      <c r="O2787">
        <f t="shared" si="1102"/>
        <v>3</v>
      </c>
      <c r="P2787" t="str">
        <f t="shared" si="1103"/>
        <v>středa</v>
      </c>
      <c r="Q2787">
        <f t="shared" si="1133"/>
        <v>1</v>
      </c>
      <c r="R2787">
        <f t="shared" si="1133"/>
        <v>0</v>
      </c>
      <c r="S2787">
        <f t="shared" si="1133"/>
        <v>0</v>
      </c>
      <c r="T2787">
        <f t="shared" si="1133"/>
        <v>0</v>
      </c>
      <c r="U2787">
        <f t="shared" si="1133"/>
        <v>0</v>
      </c>
      <c r="V2787">
        <f t="shared" si="1133"/>
        <v>0</v>
      </c>
      <c r="W2787">
        <f t="shared" si="1133"/>
        <v>0</v>
      </c>
      <c r="X2787">
        <f t="shared" si="1133"/>
        <v>0</v>
      </c>
      <c r="Y2787">
        <f t="shared" si="1133"/>
        <v>0</v>
      </c>
      <c r="Z2787">
        <f t="shared" si="1133"/>
        <v>0</v>
      </c>
      <c r="AA2787">
        <f t="shared" si="1133"/>
        <v>0</v>
      </c>
      <c r="AB2787">
        <f t="shared" si="1133"/>
        <v>0</v>
      </c>
      <c r="AC2787">
        <f t="shared" si="1134"/>
        <v>0</v>
      </c>
      <c r="AD2787">
        <f t="shared" si="1134"/>
        <v>0</v>
      </c>
      <c r="AE2787">
        <f t="shared" si="1134"/>
        <v>1</v>
      </c>
      <c r="AF2787">
        <f t="shared" si="1134"/>
        <v>0</v>
      </c>
      <c r="AG2787">
        <f t="shared" si="1134"/>
        <v>0</v>
      </c>
      <c r="AH2787">
        <f t="shared" si="1134"/>
        <v>0</v>
      </c>
      <c r="AI2787">
        <f t="shared" si="1134"/>
        <v>0</v>
      </c>
      <c r="AJ2787">
        <f t="shared" ca="1" si="1104"/>
        <v>0</v>
      </c>
      <c r="AK2787">
        <f t="shared" ca="1" si="1105"/>
        <v>1</v>
      </c>
      <c r="AL2787">
        <f t="shared" ca="1" si="1106"/>
        <v>0</v>
      </c>
      <c r="AM2787">
        <f t="shared" ca="1" si="1107"/>
        <v>1</v>
      </c>
      <c r="AN2787">
        <f t="shared" ca="1" si="1108"/>
        <v>0</v>
      </c>
      <c r="AO2787">
        <f t="shared" ca="1" si="1109"/>
        <v>0</v>
      </c>
      <c r="AP2787">
        <f t="shared" ca="1" si="1110"/>
        <v>1</v>
      </c>
      <c r="AQ2787">
        <f t="shared" ca="1" si="1111"/>
        <v>0</v>
      </c>
      <c r="AR2787">
        <f t="shared" ca="1" si="1112"/>
        <v>0</v>
      </c>
      <c r="AS2787">
        <v>0</v>
      </c>
      <c r="AT2787">
        <v>0</v>
      </c>
      <c r="AU2787">
        <f t="shared" ca="1" si="1135"/>
        <v>1</v>
      </c>
      <c r="AV2787">
        <f t="shared" ca="1" si="1135"/>
        <v>0</v>
      </c>
      <c r="AW2787">
        <f t="shared" ca="1" si="1135"/>
        <v>0</v>
      </c>
      <c r="AX2787">
        <v>0</v>
      </c>
    </row>
    <row r="2788" spans="1:50">
      <c r="A2788" s="2">
        <v>41641</v>
      </c>
      <c r="B2788">
        <v>1788</v>
      </c>
      <c r="C2788">
        <v>7</v>
      </c>
      <c r="D2788">
        <f t="shared" ca="1" si="1113"/>
        <v>11.329490994654078</v>
      </c>
      <c r="E2788">
        <f t="shared" ca="1" si="1114"/>
        <v>-4.3294909946540781</v>
      </c>
      <c r="F2788" t="str">
        <f t="shared" ca="1" si="1115"/>
        <v>low</v>
      </c>
      <c r="G2788">
        <v>162</v>
      </c>
      <c r="H2788">
        <f t="shared" si="1116"/>
        <v>162</v>
      </c>
      <c r="I2788">
        <f t="shared" ca="1" si="1117"/>
        <v>656.98366182669724</v>
      </c>
      <c r="J2788">
        <f t="shared" ca="1" si="1118"/>
        <v>-494.98366182669724</v>
      </c>
      <c r="K2788" t="str">
        <f t="shared" ca="1" si="1119"/>
        <v>low</v>
      </c>
      <c r="L2788">
        <v>2.5</v>
      </c>
      <c r="M2788" t="str">
        <f t="shared" si="1132"/>
        <v>low</v>
      </c>
      <c r="N2788">
        <f t="shared" si="1101"/>
        <v>1</v>
      </c>
      <c r="O2788">
        <f t="shared" si="1102"/>
        <v>4</v>
      </c>
      <c r="P2788" t="str">
        <f t="shared" si="1103"/>
        <v>čtvrtek</v>
      </c>
      <c r="Q2788">
        <f t="shared" si="1133"/>
        <v>1</v>
      </c>
      <c r="R2788">
        <f t="shared" si="1133"/>
        <v>0</v>
      </c>
      <c r="S2788">
        <f t="shared" si="1133"/>
        <v>0</v>
      </c>
      <c r="T2788">
        <f t="shared" si="1133"/>
        <v>0</v>
      </c>
      <c r="U2788">
        <f t="shared" si="1133"/>
        <v>0</v>
      </c>
      <c r="V2788">
        <f t="shared" si="1133"/>
        <v>0</v>
      </c>
      <c r="W2788">
        <f t="shared" si="1133"/>
        <v>0</v>
      </c>
      <c r="X2788">
        <f t="shared" si="1133"/>
        <v>0</v>
      </c>
      <c r="Y2788">
        <f t="shared" si="1133"/>
        <v>0</v>
      </c>
      <c r="Z2788">
        <f t="shared" si="1133"/>
        <v>0</v>
      </c>
      <c r="AA2788">
        <f t="shared" si="1133"/>
        <v>0</v>
      </c>
      <c r="AB2788">
        <f t="shared" si="1133"/>
        <v>0</v>
      </c>
      <c r="AC2788">
        <f t="shared" si="1134"/>
        <v>0</v>
      </c>
      <c r="AD2788">
        <f t="shared" si="1134"/>
        <v>0</v>
      </c>
      <c r="AE2788">
        <f t="shared" si="1134"/>
        <v>0</v>
      </c>
      <c r="AF2788">
        <f t="shared" si="1134"/>
        <v>1</v>
      </c>
      <c r="AG2788">
        <f t="shared" si="1134"/>
        <v>0</v>
      </c>
      <c r="AH2788">
        <f t="shared" si="1134"/>
        <v>0</v>
      </c>
      <c r="AI2788">
        <f t="shared" si="1134"/>
        <v>0</v>
      </c>
      <c r="AJ2788">
        <f t="shared" ca="1" si="1104"/>
        <v>0</v>
      </c>
      <c r="AK2788">
        <f t="shared" ca="1" si="1105"/>
        <v>1</v>
      </c>
      <c r="AL2788">
        <f t="shared" ca="1" si="1106"/>
        <v>0</v>
      </c>
      <c r="AM2788">
        <f t="shared" ca="1" si="1107"/>
        <v>1</v>
      </c>
      <c r="AN2788">
        <f t="shared" ca="1" si="1108"/>
        <v>0</v>
      </c>
      <c r="AO2788">
        <f t="shared" ca="1" si="1109"/>
        <v>0</v>
      </c>
      <c r="AP2788">
        <f t="shared" ca="1" si="1110"/>
        <v>1</v>
      </c>
      <c r="AQ2788">
        <f t="shared" ca="1" si="1111"/>
        <v>0</v>
      </c>
      <c r="AR2788">
        <f t="shared" ca="1" si="1112"/>
        <v>0</v>
      </c>
      <c r="AS2788">
        <v>0</v>
      </c>
      <c r="AT2788">
        <v>0</v>
      </c>
      <c r="AU2788">
        <f t="shared" ca="1" si="1135"/>
        <v>1</v>
      </c>
      <c r="AV2788">
        <f t="shared" ca="1" si="1135"/>
        <v>0</v>
      </c>
      <c r="AW2788">
        <f t="shared" ca="1" si="1135"/>
        <v>0</v>
      </c>
      <c r="AX2788">
        <v>0</v>
      </c>
    </row>
    <row r="2789" spans="1:50">
      <c r="A2789" s="2">
        <v>41642</v>
      </c>
      <c r="B2789">
        <v>1789</v>
      </c>
      <c r="C2789">
        <v>5</v>
      </c>
      <c r="D2789">
        <f t="shared" ca="1" si="1113"/>
        <v>11.330304251594377</v>
      </c>
      <c r="E2789">
        <f t="shared" ca="1" si="1114"/>
        <v>-6.3303042515943773</v>
      </c>
      <c r="F2789" t="str">
        <f t="shared" ca="1" si="1115"/>
        <v>low</v>
      </c>
      <c r="G2789">
        <v>230</v>
      </c>
      <c r="H2789">
        <f t="shared" si="1116"/>
        <v>230</v>
      </c>
      <c r="I2789">
        <f t="shared" ca="1" si="1117"/>
        <v>656.98129912078889</v>
      </c>
      <c r="J2789">
        <f t="shared" ca="1" si="1118"/>
        <v>-426.98129912078889</v>
      </c>
      <c r="K2789" t="str">
        <f t="shared" ca="1" si="1119"/>
        <v>low</v>
      </c>
      <c r="L2789">
        <v>4.0999999999999996</v>
      </c>
      <c r="M2789" t="str">
        <f t="shared" si="1132"/>
        <v>low</v>
      </c>
      <c r="N2789">
        <f t="shared" si="1101"/>
        <v>1</v>
      </c>
      <c r="O2789">
        <f t="shared" si="1102"/>
        <v>5</v>
      </c>
      <c r="P2789" t="str">
        <f t="shared" si="1103"/>
        <v>pátek</v>
      </c>
      <c r="Q2789">
        <f t="shared" si="1133"/>
        <v>1</v>
      </c>
      <c r="R2789">
        <f t="shared" si="1133"/>
        <v>0</v>
      </c>
      <c r="S2789">
        <f t="shared" si="1133"/>
        <v>0</v>
      </c>
      <c r="T2789">
        <f t="shared" si="1133"/>
        <v>0</v>
      </c>
      <c r="U2789">
        <f t="shared" si="1133"/>
        <v>0</v>
      </c>
      <c r="V2789">
        <f t="shared" si="1133"/>
        <v>0</v>
      </c>
      <c r="W2789">
        <f t="shared" si="1133"/>
        <v>0</v>
      </c>
      <c r="X2789">
        <f t="shared" si="1133"/>
        <v>0</v>
      </c>
      <c r="Y2789">
        <f t="shared" si="1133"/>
        <v>0</v>
      </c>
      <c r="Z2789">
        <f t="shared" si="1133"/>
        <v>0</v>
      </c>
      <c r="AA2789">
        <f t="shared" si="1133"/>
        <v>0</v>
      </c>
      <c r="AB2789">
        <f t="shared" si="1133"/>
        <v>0</v>
      </c>
      <c r="AC2789">
        <f t="shared" si="1134"/>
        <v>0</v>
      </c>
      <c r="AD2789">
        <f t="shared" si="1134"/>
        <v>0</v>
      </c>
      <c r="AE2789">
        <f t="shared" si="1134"/>
        <v>0</v>
      </c>
      <c r="AF2789">
        <f t="shared" si="1134"/>
        <v>0</v>
      </c>
      <c r="AG2789">
        <f t="shared" si="1134"/>
        <v>1</v>
      </c>
      <c r="AH2789">
        <f t="shared" si="1134"/>
        <v>0</v>
      </c>
      <c r="AI2789">
        <f t="shared" si="1134"/>
        <v>0</v>
      </c>
      <c r="AJ2789">
        <f t="shared" ca="1" si="1104"/>
        <v>0</v>
      </c>
      <c r="AK2789">
        <f t="shared" ca="1" si="1105"/>
        <v>1</v>
      </c>
      <c r="AL2789">
        <f t="shared" ca="1" si="1106"/>
        <v>0</v>
      </c>
      <c r="AM2789">
        <f t="shared" ca="1" si="1107"/>
        <v>0</v>
      </c>
      <c r="AN2789">
        <f t="shared" ca="1" si="1108"/>
        <v>1</v>
      </c>
      <c r="AO2789">
        <f t="shared" ca="1" si="1109"/>
        <v>0</v>
      </c>
      <c r="AP2789">
        <f t="shared" ca="1" si="1110"/>
        <v>1</v>
      </c>
      <c r="AQ2789">
        <f t="shared" ca="1" si="1111"/>
        <v>0</v>
      </c>
      <c r="AR2789">
        <f t="shared" ca="1" si="1112"/>
        <v>0</v>
      </c>
      <c r="AS2789">
        <v>1</v>
      </c>
      <c r="AT2789">
        <v>0</v>
      </c>
      <c r="AU2789">
        <f t="shared" ca="1" si="1135"/>
        <v>1</v>
      </c>
      <c r="AV2789">
        <f t="shared" ca="1" si="1135"/>
        <v>0</v>
      </c>
      <c r="AW2789">
        <f t="shared" ca="1" si="1135"/>
        <v>0</v>
      </c>
      <c r="AX2789">
        <v>0</v>
      </c>
    </row>
    <row r="2790" spans="1:50">
      <c r="A2790" s="2">
        <v>41643</v>
      </c>
      <c r="B2790">
        <v>1790</v>
      </c>
      <c r="C2790">
        <v>2</v>
      </c>
      <c r="D2790">
        <f t="shared" ca="1" si="1113"/>
        <v>11.331118514665565</v>
      </c>
      <c r="E2790">
        <f t="shared" ca="1" si="1114"/>
        <v>-9.3311185146655653</v>
      </c>
      <c r="F2790" t="str">
        <f t="shared" ca="1" si="1115"/>
        <v>low</v>
      </c>
      <c r="G2790">
        <v>7</v>
      </c>
      <c r="H2790">
        <f t="shared" si="1116"/>
        <v>7</v>
      </c>
      <c r="I2790">
        <f t="shared" ca="1" si="1117"/>
        <v>656.97908586146048</v>
      </c>
      <c r="J2790">
        <f t="shared" ca="1" si="1118"/>
        <v>-649.97908586146048</v>
      </c>
      <c r="K2790" t="str">
        <f t="shared" ca="1" si="1119"/>
        <v>low</v>
      </c>
      <c r="L2790">
        <v>5.75</v>
      </c>
      <c r="M2790" t="str">
        <f t="shared" si="1132"/>
        <v>medium</v>
      </c>
      <c r="N2790">
        <f t="shared" si="1101"/>
        <v>1</v>
      </c>
      <c r="O2790">
        <f t="shared" si="1102"/>
        <v>6</v>
      </c>
      <c r="P2790" t="str">
        <f t="shared" si="1103"/>
        <v>sobota</v>
      </c>
      <c r="Q2790">
        <f t="shared" si="1133"/>
        <v>1</v>
      </c>
      <c r="R2790">
        <f t="shared" si="1133"/>
        <v>0</v>
      </c>
      <c r="S2790">
        <f t="shared" si="1133"/>
        <v>0</v>
      </c>
      <c r="T2790">
        <f t="shared" si="1133"/>
        <v>0</v>
      </c>
      <c r="U2790">
        <f t="shared" si="1133"/>
        <v>0</v>
      </c>
      <c r="V2790">
        <f t="shared" si="1133"/>
        <v>0</v>
      </c>
      <c r="W2790">
        <f t="shared" si="1133"/>
        <v>0</v>
      </c>
      <c r="X2790">
        <f t="shared" si="1133"/>
        <v>0</v>
      </c>
      <c r="Y2790">
        <f t="shared" si="1133"/>
        <v>0</v>
      </c>
      <c r="Z2790">
        <f t="shared" si="1133"/>
        <v>0</v>
      </c>
      <c r="AA2790">
        <f t="shared" si="1133"/>
        <v>0</v>
      </c>
      <c r="AB2790">
        <f t="shared" si="1133"/>
        <v>0</v>
      </c>
      <c r="AC2790">
        <f t="shared" si="1134"/>
        <v>0</v>
      </c>
      <c r="AD2790">
        <f t="shared" si="1134"/>
        <v>0</v>
      </c>
      <c r="AE2790">
        <f t="shared" si="1134"/>
        <v>0</v>
      </c>
      <c r="AF2790">
        <f t="shared" si="1134"/>
        <v>0</v>
      </c>
      <c r="AG2790">
        <f t="shared" si="1134"/>
        <v>0</v>
      </c>
      <c r="AH2790">
        <f t="shared" si="1134"/>
        <v>1</v>
      </c>
      <c r="AI2790">
        <f t="shared" si="1134"/>
        <v>0</v>
      </c>
      <c r="AJ2790">
        <f t="shared" ca="1" si="1104"/>
        <v>0</v>
      </c>
      <c r="AK2790">
        <f t="shared" ca="1" si="1105"/>
        <v>1</v>
      </c>
      <c r="AL2790">
        <f t="shared" ca="1" si="1106"/>
        <v>0</v>
      </c>
      <c r="AM2790">
        <f t="shared" ca="1" si="1107"/>
        <v>1</v>
      </c>
      <c r="AN2790">
        <f t="shared" ca="1" si="1108"/>
        <v>0</v>
      </c>
      <c r="AO2790">
        <f t="shared" ca="1" si="1109"/>
        <v>0</v>
      </c>
      <c r="AP2790">
        <f t="shared" ca="1" si="1110"/>
        <v>0</v>
      </c>
      <c r="AQ2790">
        <f t="shared" ca="1" si="1111"/>
        <v>1</v>
      </c>
      <c r="AR2790">
        <f t="shared" ca="1" si="1112"/>
        <v>0</v>
      </c>
      <c r="AS2790">
        <v>0</v>
      </c>
      <c r="AT2790">
        <v>0</v>
      </c>
      <c r="AU2790">
        <f t="shared" ca="1" si="1135"/>
        <v>1</v>
      </c>
      <c r="AV2790">
        <f t="shared" ca="1" si="1135"/>
        <v>0</v>
      </c>
      <c r="AW2790">
        <f t="shared" ca="1" si="1135"/>
        <v>0</v>
      </c>
      <c r="AX2790">
        <v>0</v>
      </c>
    </row>
    <row r="2791" spans="1:50">
      <c r="A2791" s="2">
        <v>41644</v>
      </c>
      <c r="B2791">
        <v>1791</v>
      </c>
      <c r="C2791">
        <v>6</v>
      </c>
      <c r="D2791">
        <f t="shared" ca="1" si="1113"/>
        <v>11.331933786159954</v>
      </c>
      <c r="E2791">
        <f t="shared" ca="1" si="1114"/>
        <v>-5.3319337861599543</v>
      </c>
      <c r="F2791" t="str">
        <f t="shared" ca="1" si="1115"/>
        <v>low</v>
      </c>
      <c r="G2791">
        <v>455</v>
      </c>
      <c r="H2791">
        <f t="shared" si="1116"/>
        <v>455</v>
      </c>
      <c r="I2791">
        <f t="shared" ca="1" si="1117"/>
        <v>656.97702236203907</v>
      </c>
      <c r="J2791">
        <f t="shared" ca="1" si="1118"/>
        <v>-201.97702236203907</v>
      </c>
      <c r="K2791" t="str">
        <f t="shared" ca="1" si="1119"/>
        <v>medium</v>
      </c>
      <c r="L2791">
        <v>8.3000000000000007</v>
      </c>
      <c r="M2791" t="str">
        <f t="shared" si="1132"/>
        <v>medium</v>
      </c>
      <c r="N2791">
        <f t="shared" si="1101"/>
        <v>1</v>
      </c>
      <c r="O2791">
        <f t="shared" si="1102"/>
        <v>7</v>
      </c>
      <c r="P2791" t="str">
        <f t="shared" si="1103"/>
        <v>neděle</v>
      </c>
      <c r="Q2791">
        <f t="shared" ref="Q2791:AB2800" si="1136">VLOOKUP($N2791,$V$31:$AH$42,Q$592+1,0)</f>
        <v>1</v>
      </c>
      <c r="R2791">
        <f t="shared" si="1136"/>
        <v>0</v>
      </c>
      <c r="S2791">
        <f t="shared" si="1136"/>
        <v>0</v>
      </c>
      <c r="T2791">
        <f t="shared" si="1136"/>
        <v>0</v>
      </c>
      <c r="U2791">
        <f t="shared" si="1136"/>
        <v>0</v>
      </c>
      <c r="V2791">
        <f t="shared" si="1136"/>
        <v>0</v>
      </c>
      <c r="W2791">
        <f t="shared" si="1136"/>
        <v>0</v>
      </c>
      <c r="X2791">
        <f t="shared" si="1136"/>
        <v>0</v>
      </c>
      <c r="Y2791">
        <f t="shared" si="1136"/>
        <v>0</v>
      </c>
      <c r="Z2791">
        <f t="shared" si="1136"/>
        <v>0</v>
      </c>
      <c r="AA2791">
        <f t="shared" si="1136"/>
        <v>0</v>
      </c>
      <c r="AB2791">
        <f t="shared" si="1136"/>
        <v>0</v>
      </c>
      <c r="AC2791">
        <f t="shared" ref="AC2791:AI2800" si="1137">VLOOKUP($O2791,$V$74:$AC$80,AC$592+1,0)</f>
        <v>0</v>
      </c>
      <c r="AD2791">
        <f t="shared" si="1137"/>
        <v>0</v>
      </c>
      <c r="AE2791">
        <f t="shared" si="1137"/>
        <v>0</v>
      </c>
      <c r="AF2791">
        <f t="shared" si="1137"/>
        <v>0</v>
      </c>
      <c r="AG2791">
        <f t="shared" si="1137"/>
        <v>0</v>
      </c>
      <c r="AH2791">
        <f t="shared" si="1137"/>
        <v>0</v>
      </c>
      <c r="AI2791">
        <f t="shared" si="1137"/>
        <v>1</v>
      </c>
      <c r="AJ2791">
        <f t="shared" ca="1" si="1104"/>
        <v>0</v>
      </c>
      <c r="AK2791">
        <f t="shared" ca="1" si="1105"/>
        <v>0</v>
      </c>
      <c r="AL2791">
        <f t="shared" ca="1" si="1106"/>
        <v>1</v>
      </c>
      <c r="AM2791">
        <f t="shared" ca="1" si="1107"/>
        <v>1</v>
      </c>
      <c r="AN2791">
        <f t="shared" ca="1" si="1108"/>
        <v>0</v>
      </c>
      <c r="AO2791">
        <f t="shared" ca="1" si="1109"/>
        <v>0</v>
      </c>
      <c r="AP2791">
        <f t="shared" ca="1" si="1110"/>
        <v>0</v>
      </c>
      <c r="AQ2791">
        <f t="shared" ca="1" si="1111"/>
        <v>1</v>
      </c>
      <c r="AR2791">
        <f t="shared" ca="1" si="1112"/>
        <v>0</v>
      </c>
      <c r="AS2791">
        <v>1</v>
      </c>
      <c r="AT2791">
        <v>0</v>
      </c>
      <c r="AU2791">
        <f t="shared" ca="1" si="1135"/>
        <v>1</v>
      </c>
      <c r="AV2791">
        <f t="shared" ca="1" si="1135"/>
        <v>0</v>
      </c>
      <c r="AW2791">
        <f t="shared" ca="1" si="1135"/>
        <v>0</v>
      </c>
      <c r="AX2791">
        <v>0</v>
      </c>
    </row>
    <row r="2792" spans="1:50">
      <c r="A2792" s="2">
        <v>41645</v>
      </c>
      <c r="B2792">
        <v>1792</v>
      </c>
      <c r="C2792">
        <v>14</v>
      </c>
      <c r="D2792">
        <f t="shared" ca="1" si="1113"/>
        <v>11.332750068369869</v>
      </c>
      <c r="E2792">
        <f t="shared" ca="1" si="1114"/>
        <v>2.6672499316301312</v>
      </c>
      <c r="F2792" t="str">
        <f t="shared" ca="1" si="1115"/>
        <v>high</v>
      </c>
      <c r="G2792">
        <v>1073</v>
      </c>
      <c r="H2792">
        <f t="shared" si="1116"/>
        <v>1073</v>
      </c>
      <c r="I2792">
        <f t="shared" ca="1" si="1117"/>
        <v>656.97510893585149</v>
      </c>
      <c r="J2792">
        <f t="shared" ca="1" si="1118"/>
        <v>416.02489106414851</v>
      </c>
      <c r="K2792" t="str">
        <f t="shared" ca="1" si="1119"/>
        <v>high</v>
      </c>
      <c r="L2792">
        <v>4.3</v>
      </c>
      <c r="M2792" t="str">
        <f t="shared" si="1132"/>
        <v>low</v>
      </c>
      <c r="N2792">
        <f t="shared" si="1101"/>
        <v>1</v>
      </c>
      <c r="O2792">
        <f t="shared" si="1102"/>
        <v>1</v>
      </c>
      <c r="P2792" t="str">
        <f t="shared" si="1103"/>
        <v>pondělí</v>
      </c>
      <c r="Q2792">
        <f t="shared" si="1136"/>
        <v>1</v>
      </c>
      <c r="R2792">
        <f t="shared" si="1136"/>
        <v>0</v>
      </c>
      <c r="S2792">
        <f t="shared" si="1136"/>
        <v>0</v>
      </c>
      <c r="T2792">
        <f t="shared" si="1136"/>
        <v>0</v>
      </c>
      <c r="U2792">
        <f t="shared" si="1136"/>
        <v>0</v>
      </c>
      <c r="V2792">
        <f t="shared" si="1136"/>
        <v>0</v>
      </c>
      <c r="W2792">
        <f t="shared" si="1136"/>
        <v>0</v>
      </c>
      <c r="X2792">
        <f t="shared" si="1136"/>
        <v>0</v>
      </c>
      <c r="Y2792">
        <f t="shared" si="1136"/>
        <v>0</v>
      </c>
      <c r="Z2792">
        <f t="shared" si="1136"/>
        <v>0</v>
      </c>
      <c r="AA2792">
        <f t="shared" si="1136"/>
        <v>0</v>
      </c>
      <c r="AB2792">
        <f t="shared" si="1136"/>
        <v>0</v>
      </c>
      <c r="AC2792">
        <f t="shared" si="1137"/>
        <v>1</v>
      </c>
      <c r="AD2792">
        <f t="shared" si="1137"/>
        <v>0</v>
      </c>
      <c r="AE2792">
        <f t="shared" si="1137"/>
        <v>0</v>
      </c>
      <c r="AF2792">
        <f t="shared" si="1137"/>
        <v>0</v>
      </c>
      <c r="AG2792">
        <f t="shared" si="1137"/>
        <v>0</v>
      </c>
      <c r="AH2792">
        <f t="shared" si="1137"/>
        <v>0</v>
      </c>
      <c r="AI2792">
        <f t="shared" si="1137"/>
        <v>0</v>
      </c>
      <c r="AJ2792">
        <f t="shared" ca="1" si="1104"/>
        <v>0</v>
      </c>
      <c r="AK2792">
        <f t="shared" ca="1" si="1105"/>
        <v>1</v>
      </c>
      <c r="AL2792">
        <f t="shared" ca="1" si="1106"/>
        <v>0</v>
      </c>
      <c r="AM2792">
        <f t="shared" ca="1" si="1107"/>
        <v>1</v>
      </c>
      <c r="AN2792">
        <f t="shared" ca="1" si="1108"/>
        <v>0</v>
      </c>
      <c r="AO2792">
        <f t="shared" ca="1" si="1109"/>
        <v>0</v>
      </c>
      <c r="AP2792">
        <f t="shared" ca="1" si="1110"/>
        <v>1</v>
      </c>
      <c r="AQ2792">
        <f t="shared" ca="1" si="1111"/>
        <v>0</v>
      </c>
      <c r="AR2792">
        <f t="shared" ca="1" si="1112"/>
        <v>0</v>
      </c>
      <c r="AS2792">
        <v>1</v>
      </c>
      <c r="AT2792">
        <v>0</v>
      </c>
      <c r="AU2792">
        <f t="shared" ca="1" si="1135"/>
        <v>0</v>
      </c>
      <c r="AV2792">
        <f t="shared" ca="1" si="1135"/>
        <v>0</v>
      </c>
      <c r="AW2792">
        <f t="shared" ca="1" si="1135"/>
        <v>1</v>
      </c>
      <c r="AX2792">
        <v>0</v>
      </c>
    </row>
    <row r="2793" spans="1:50">
      <c r="A2793" s="2">
        <v>41646</v>
      </c>
      <c r="B2793">
        <v>1793</v>
      </c>
      <c r="C2793">
        <v>7</v>
      </c>
      <c r="D2793">
        <f t="shared" ca="1" si="1113"/>
        <v>11.333567363587619</v>
      </c>
      <c r="E2793">
        <f t="shared" ca="1" si="1114"/>
        <v>-4.3335673635876191</v>
      </c>
      <c r="F2793" t="str">
        <f t="shared" ca="1" si="1115"/>
        <v>low</v>
      </c>
      <c r="G2793">
        <v>383</v>
      </c>
      <c r="H2793">
        <f t="shared" si="1116"/>
        <v>383</v>
      </c>
      <c r="I2793">
        <f t="shared" ca="1" si="1117"/>
        <v>656.97334589622449</v>
      </c>
      <c r="J2793">
        <f t="shared" ca="1" si="1118"/>
        <v>-273.97334589622449</v>
      </c>
      <c r="K2793" t="str">
        <f t="shared" ca="1" si="1119"/>
        <v>medium</v>
      </c>
      <c r="L2793">
        <v>8.3000000000000007</v>
      </c>
      <c r="M2793" t="str">
        <f t="shared" si="1132"/>
        <v>medium</v>
      </c>
      <c r="N2793">
        <f t="shared" ref="N2793:N2856" si="1138">MONTH(A2793)</f>
        <v>1</v>
      </c>
      <c r="O2793">
        <f t="shared" ref="O2793:O2856" si="1139">WEEKDAY(A2793,2)</f>
        <v>2</v>
      </c>
      <c r="P2793" t="str">
        <f t="shared" ref="P2793:P2856" si="1140">VLOOKUP(O2793,$O$581:$P$587,2,0)</f>
        <v>úterý</v>
      </c>
      <c r="Q2793">
        <f t="shared" si="1136"/>
        <v>1</v>
      </c>
      <c r="R2793">
        <f t="shared" si="1136"/>
        <v>0</v>
      </c>
      <c r="S2793">
        <f t="shared" si="1136"/>
        <v>0</v>
      </c>
      <c r="T2793">
        <f t="shared" si="1136"/>
        <v>0</v>
      </c>
      <c r="U2793">
        <f t="shared" si="1136"/>
        <v>0</v>
      </c>
      <c r="V2793">
        <f t="shared" si="1136"/>
        <v>0</v>
      </c>
      <c r="W2793">
        <f t="shared" si="1136"/>
        <v>0</v>
      </c>
      <c r="X2793">
        <f t="shared" si="1136"/>
        <v>0</v>
      </c>
      <c r="Y2793">
        <f t="shared" si="1136"/>
        <v>0</v>
      </c>
      <c r="Z2793">
        <f t="shared" si="1136"/>
        <v>0</v>
      </c>
      <c r="AA2793">
        <f t="shared" si="1136"/>
        <v>0</v>
      </c>
      <c r="AB2793">
        <f t="shared" si="1136"/>
        <v>0</v>
      </c>
      <c r="AC2793">
        <f t="shared" si="1137"/>
        <v>0</v>
      </c>
      <c r="AD2793">
        <f t="shared" si="1137"/>
        <v>1</v>
      </c>
      <c r="AE2793">
        <f t="shared" si="1137"/>
        <v>0</v>
      </c>
      <c r="AF2793">
        <f t="shared" si="1137"/>
        <v>0</v>
      </c>
      <c r="AG2793">
        <f t="shared" si="1137"/>
        <v>0</v>
      </c>
      <c r="AH2793">
        <f t="shared" si="1137"/>
        <v>0</v>
      </c>
      <c r="AI2793">
        <f t="shared" si="1137"/>
        <v>0</v>
      </c>
      <c r="AJ2793">
        <f t="shared" ref="AJ2793:AJ2856" ca="1" si="1141">VLOOKUP(INDIRECT($AJ$590&amp;ROW($A2793)+AJ$591),$F$17:$I$19,AJ$592+1,0)</f>
        <v>0</v>
      </c>
      <c r="AK2793">
        <f t="shared" ref="AK2793:AK2856" ca="1" si="1142">VLOOKUP(INDIRECT($AJ$590&amp;ROW($A2793)+AJ$591),$F$17:$I$19,AK$592+1,0)</f>
        <v>1</v>
      </c>
      <c r="AL2793">
        <f t="shared" ref="AL2793:AL2856" ca="1" si="1143">VLOOKUP(INDIRECT($AJ$590&amp;ROW($A2793)+AJ$591),$F$17:$I$19,AL$592+1,0)</f>
        <v>0</v>
      </c>
      <c r="AM2793">
        <f t="shared" ref="AM2793:AM2856" ca="1" si="1144">VLOOKUP(INDIRECT($AJ$590&amp;ROW($A2793)+AM$591),$F$17:$I$19,AM$592+1,0)</f>
        <v>1</v>
      </c>
      <c r="AN2793">
        <f t="shared" ref="AN2793:AN2856" ca="1" si="1145">VLOOKUP(INDIRECT($AJ$590&amp;ROW($A2793)+AM$591),$F$17:$I$19,AN$592+1,0)</f>
        <v>0</v>
      </c>
      <c r="AO2793">
        <f t="shared" ref="AO2793:AO2856" ca="1" si="1146">VLOOKUP(INDIRECT($AJ$590&amp;ROW($A2793)+AM$591),$F$17:$I$19,AO$592+1,0)</f>
        <v>0</v>
      </c>
      <c r="AP2793">
        <f t="shared" ref="AP2793:AP2856" ca="1" si="1147">VLOOKUP(INDIRECT($AJ$590&amp;ROW($A2793)+AP$591),$F$17:$I$19,AP$592+1,0)</f>
        <v>0</v>
      </c>
      <c r="AQ2793">
        <f t="shared" ref="AQ2793:AQ2856" ca="1" si="1148">VLOOKUP(INDIRECT($AJ$590&amp;ROW($A2793)+AP$591),$F$17:$I$19,AQ$592+1,0)</f>
        <v>1</v>
      </c>
      <c r="AR2793">
        <f t="shared" ref="AR2793:AR2856" ca="1" si="1149">VLOOKUP(INDIRECT($AJ$590&amp;ROW($A2793)+AP$591),$F$17:$I$19,AR$592+1,0)</f>
        <v>0</v>
      </c>
      <c r="AS2793">
        <v>0</v>
      </c>
      <c r="AT2793">
        <v>0</v>
      </c>
      <c r="AU2793">
        <f t="shared" ca="1" si="1135"/>
        <v>1</v>
      </c>
      <c r="AV2793">
        <f t="shared" ca="1" si="1135"/>
        <v>0</v>
      </c>
      <c r="AW2793">
        <f t="shared" ca="1" si="1135"/>
        <v>0</v>
      </c>
      <c r="AX2793">
        <v>0</v>
      </c>
    </row>
    <row r="2794" spans="1:50">
      <c r="A2794" s="2">
        <v>41647</v>
      </c>
      <c r="B2794">
        <v>1794</v>
      </c>
      <c r="C2794">
        <v>14</v>
      </c>
      <c r="D2794">
        <f t="shared" ref="D2794:D2857" ca="1" si="1150">$E$516*B2794^3+$E$521*B2794^2+$E$526*B2794+$E$531</f>
        <v>11.334385674105526</v>
      </c>
      <c r="E2794">
        <f t="shared" ref="E2794:E2857" ca="1" si="1151">C2794-D2794</f>
        <v>2.6656143258944738</v>
      </c>
      <c r="F2794" t="str">
        <f t="shared" ref="F2794:F2857" ca="1" si="1152">VLOOKUP(E2794,$A$3:$C$6,3)</f>
        <v>high</v>
      </c>
      <c r="G2794">
        <v>953</v>
      </c>
      <c r="H2794">
        <f t="shared" ref="H2794:H2857" si="1153">IF(G2794&gt;$H$592,$G$592,G2794)</f>
        <v>953</v>
      </c>
      <c r="I2794">
        <f t="shared" ref="I2794:I2857" ca="1" si="1154">$K$516*B2794^3+$K$521*B2794^2+$K$526*B2794+$K$531</f>
        <v>656.97173355648533</v>
      </c>
      <c r="J2794">
        <f t="shared" ref="J2794:J2857" ca="1" si="1155">H2794-I2794</f>
        <v>296.02826644351467</v>
      </c>
      <c r="K2794" t="str">
        <f t="shared" ref="K2794:K2857" ca="1" si="1156">VLOOKUP(J2794,$A$10:$C$13,3)</f>
        <v>high</v>
      </c>
      <c r="L2794">
        <v>8.1999999999999993</v>
      </c>
      <c r="M2794" t="str">
        <f t="shared" si="1132"/>
        <v>medium</v>
      </c>
      <c r="N2794">
        <f t="shared" si="1138"/>
        <v>1</v>
      </c>
      <c r="O2794">
        <f t="shared" si="1139"/>
        <v>3</v>
      </c>
      <c r="P2794" t="str">
        <f t="shared" si="1140"/>
        <v>středa</v>
      </c>
      <c r="Q2794">
        <f t="shared" si="1136"/>
        <v>1</v>
      </c>
      <c r="R2794">
        <f t="shared" si="1136"/>
        <v>0</v>
      </c>
      <c r="S2794">
        <f t="shared" si="1136"/>
        <v>0</v>
      </c>
      <c r="T2794">
        <f t="shared" si="1136"/>
        <v>0</v>
      </c>
      <c r="U2794">
        <f t="shared" si="1136"/>
        <v>0</v>
      </c>
      <c r="V2794">
        <f t="shared" si="1136"/>
        <v>0</v>
      </c>
      <c r="W2794">
        <f t="shared" si="1136"/>
        <v>0</v>
      </c>
      <c r="X2794">
        <f t="shared" si="1136"/>
        <v>0</v>
      </c>
      <c r="Y2794">
        <f t="shared" si="1136"/>
        <v>0</v>
      </c>
      <c r="Z2794">
        <f t="shared" si="1136"/>
        <v>0</v>
      </c>
      <c r="AA2794">
        <f t="shared" si="1136"/>
        <v>0</v>
      </c>
      <c r="AB2794">
        <f t="shared" si="1136"/>
        <v>0</v>
      </c>
      <c r="AC2794">
        <f t="shared" si="1137"/>
        <v>0</v>
      </c>
      <c r="AD2794">
        <f t="shared" si="1137"/>
        <v>0</v>
      </c>
      <c r="AE2794">
        <f t="shared" si="1137"/>
        <v>1</v>
      </c>
      <c r="AF2794">
        <f t="shared" si="1137"/>
        <v>0</v>
      </c>
      <c r="AG2794">
        <f t="shared" si="1137"/>
        <v>0</v>
      </c>
      <c r="AH2794">
        <f t="shared" si="1137"/>
        <v>0</v>
      </c>
      <c r="AI2794">
        <f t="shared" si="1137"/>
        <v>0</v>
      </c>
      <c r="AJ2794">
        <f t="shared" ca="1" si="1141"/>
        <v>0</v>
      </c>
      <c r="AK2794">
        <f t="shared" ca="1" si="1142"/>
        <v>1</v>
      </c>
      <c r="AL2794">
        <f t="shared" ca="1" si="1143"/>
        <v>0</v>
      </c>
      <c r="AM2794">
        <f t="shared" ca="1" si="1144"/>
        <v>1</v>
      </c>
      <c r="AN2794">
        <f t="shared" ca="1" si="1145"/>
        <v>0</v>
      </c>
      <c r="AO2794">
        <f t="shared" ca="1" si="1146"/>
        <v>0</v>
      </c>
      <c r="AP2794">
        <f t="shared" ca="1" si="1147"/>
        <v>0</v>
      </c>
      <c r="AQ2794">
        <f t="shared" ca="1" si="1148"/>
        <v>1</v>
      </c>
      <c r="AR2794">
        <f t="shared" ca="1" si="1149"/>
        <v>0</v>
      </c>
      <c r="AS2794">
        <v>0</v>
      </c>
      <c r="AT2794">
        <v>0</v>
      </c>
      <c r="AU2794">
        <f t="shared" ca="1" si="1135"/>
        <v>0</v>
      </c>
      <c r="AV2794">
        <f t="shared" ca="1" si="1135"/>
        <v>0</v>
      </c>
      <c r="AW2794">
        <f t="shared" ca="1" si="1135"/>
        <v>1</v>
      </c>
      <c r="AX2794">
        <v>0</v>
      </c>
    </row>
    <row r="2795" spans="1:50">
      <c r="A2795" s="2">
        <v>41648</v>
      </c>
      <c r="B2795">
        <v>1795</v>
      </c>
      <c r="C2795">
        <v>6</v>
      </c>
      <c r="D2795">
        <f t="shared" ca="1" si="1150"/>
        <v>11.335205002215906</v>
      </c>
      <c r="E2795">
        <f t="shared" ca="1" si="1151"/>
        <v>-5.3352050022159059</v>
      </c>
      <c r="F2795" t="str">
        <f t="shared" ca="1" si="1152"/>
        <v>low</v>
      </c>
      <c r="G2795">
        <v>133</v>
      </c>
      <c r="H2795">
        <f t="shared" si="1153"/>
        <v>133</v>
      </c>
      <c r="I2795">
        <f t="shared" ca="1" si="1154"/>
        <v>656.97027222996041</v>
      </c>
      <c r="J2795">
        <f t="shared" ca="1" si="1155"/>
        <v>-523.97027222996041</v>
      </c>
      <c r="K2795" t="str">
        <f t="shared" ca="1" si="1156"/>
        <v>low</v>
      </c>
      <c r="L2795">
        <v>4.6500000000000004</v>
      </c>
      <c r="M2795" t="str">
        <f t="shared" si="1132"/>
        <v>low</v>
      </c>
      <c r="N2795">
        <f t="shared" si="1138"/>
        <v>1</v>
      </c>
      <c r="O2795">
        <f t="shared" si="1139"/>
        <v>4</v>
      </c>
      <c r="P2795" t="str">
        <f t="shared" si="1140"/>
        <v>čtvrtek</v>
      </c>
      <c r="Q2795">
        <f t="shared" si="1136"/>
        <v>1</v>
      </c>
      <c r="R2795">
        <f t="shared" si="1136"/>
        <v>0</v>
      </c>
      <c r="S2795">
        <f t="shared" si="1136"/>
        <v>0</v>
      </c>
      <c r="T2795">
        <f t="shared" si="1136"/>
        <v>0</v>
      </c>
      <c r="U2795">
        <f t="shared" si="1136"/>
        <v>0</v>
      </c>
      <c r="V2795">
        <f t="shared" si="1136"/>
        <v>0</v>
      </c>
      <c r="W2795">
        <f t="shared" si="1136"/>
        <v>0</v>
      </c>
      <c r="X2795">
        <f t="shared" si="1136"/>
        <v>0</v>
      </c>
      <c r="Y2795">
        <f t="shared" si="1136"/>
        <v>0</v>
      </c>
      <c r="Z2795">
        <f t="shared" si="1136"/>
        <v>0</v>
      </c>
      <c r="AA2795">
        <f t="shared" si="1136"/>
        <v>0</v>
      </c>
      <c r="AB2795">
        <f t="shared" si="1136"/>
        <v>0</v>
      </c>
      <c r="AC2795">
        <f t="shared" si="1137"/>
        <v>0</v>
      </c>
      <c r="AD2795">
        <f t="shared" si="1137"/>
        <v>0</v>
      </c>
      <c r="AE2795">
        <f t="shared" si="1137"/>
        <v>0</v>
      </c>
      <c r="AF2795">
        <f t="shared" si="1137"/>
        <v>1</v>
      </c>
      <c r="AG2795">
        <f t="shared" si="1137"/>
        <v>0</v>
      </c>
      <c r="AH2795">
        <f t="shared" si="1137"/>
        <v>0</v>
      </c>
      <c r="AI2795">
        <f t="shared" si="1137"/>
        <v>0</v>
      </c>
      <c r="AJ2795">
        <f t="shared" ca="1" si="1141"/>
        <v>0</v>
      </c>
      <c r="AK2795">
        <f t="shared" ca="1" si="1142"/>
        <v>1</v>
      </c>
      <c r="AL2795">
        <f t="shared" ca="1" si="1143"/>
        <v>0</v>
      </c>
      <c r="AM2795">
        <f t="shared" ca="1" si="1144"/>
        <v>1</v>
      </c>
      <c r="AN2795">
        <f t="shared" ca="1" si="1145"/>
        <v>0</v>
      </c>
      <c r="AO2795">
        <f t="shared" ca="1" si="1146"/>
        <v>0</v>
      </c>
      <c r="AP2795">
        <f t="shared" ca="1" si="1147"/>
        <v>1</v>
      </c>
      <c r="AQ2795">
        <f t="shared" ca="1" si="1148"/>
        <v>0</v>
      </c>
      <c r="AR2795">
        <f t="shared" ca="1" si="1149"/>
        <v>0</v>
      </c>
      <c r="AS2795">
        <v>1</v>
      </c>
      <c r="AT2795">
        <v>0</v>
      </c>
      <c r="AU2795">
        <f t="shared" ca="1" si="1135"/>
        <v>1</v>
      </c>
      <c r="AV2795">
        <f t="shared" ca="1" si="1135"/>
        <v>0</v>
      </c>
      <c r="AW2795">
        <f t="shared" ca="1" si="1135"/>
        <v>0</v>
      </c>
      <c r="AX2795">
        <v>0</v>
      </c>
    </row>
    <row r="2796" spans="1:50">
      <c r="A2796" s="2">
        <v>41649</v>
      </c>
      <c r="B2796">
        <v>1796</v>
      </c>
      <c r="C2796">
        <v>10</v>
      </c>
      <c r="D2796">
        <f t="shared" ca="1" si="1150"/>
        <v>11.336025350211077</v>
      </c>
      <c r="E2796">
        <f t="shared" ca="1" si="1151"/>
        <v>-1.3360253502110773</v>
      </c>
      <c r="F2796" t="str">
        <f t="shared" ca="1" si="1152"/>
        <v>medium</v>
      </c>
      <c r="G2796">
        <v>329</v>
      </c>
      <c r="H2796">
        <f t="shared" si="1153"/>
        <v>329</v>
      </c>
      <c r="I2796">
        <f t="shared" ca="1" si="1154"/>
        <v>656.96896222997725</v>
      </c>
      <c r="J2796">
        <f t="shared" ca="1" si="1155"/>
        <v>-327.96896222997725</v>
      </c>
      <c r="K2796" t="str">
        <f t="shared" ca="1" si="1156"/>
        <v>low</v>
      </c>
      <c r="L2796">
        <v>2.4499999999999997</v>
      </c>
      <c r="M2796" t="str">
        <f t="shared" si="1132"/>
        <v>low</v>
      </c>
      <c r="N2796">
        <f t="shared" si="1138"/>
        <v>1</v>
      </c>
      <c r="O2796">
        <f t="shared" si="1139"/>
        <v>5</v>
      </c>
      <c r="P2796" t="str">
        <f t="shared" si="1140"/>
        <v>pátek</v>
      </c>
      <c r="Q2796">
        <f t="shared" si="1136"/>
        <v>1</v>
      </c>
      <c r="R2796">
        <f t="shared" si="1136"/>
        <v>0</v>
      </c>
      <c r="S2796">
        <f t="shared" si="1136"/>
        <v>0</v>
      </c>
      <c r="T2796">
        <f t="shared" si="1136"/>
        <v>0</v>
      </c>
      <c r="U2796">
        <f t="shared" si="1136"/>
        <v>0</v>
      </c>
      <c r="V2796">
        <f t="shared" si="1136"/>
        <v>0</v>
      </c>
      <c r="W2796">
        <f t="shared" si="1136"/>
        <v>0</v>
      </c>
      <c r="X2796">
        <f t="shared" si="1136"/>
        <v>0</v>
      </c>
      <c r="Y2796">
        <f t="shared" si="1136"/>
        <v>0</v>
      </c>
      <c r="Z2796">
        <f t="shared" si="1136"/>
        <v>0</v>
      </c>
      <c r="AA2796">
        <f t="shared" si="1136"/>
        <v>0</v>
      </c>
      <c r="AB2796">
        <f t="shared" si="1136"/>
        <v>0</v>
      </c>
      <c r="AC2796">
        <f t="shared" si="1137"/>
        <v>0</v>
      </c>
      <c r="AD2796">
        <f t="shared" si="1137"/>
        <v>0</v>
      </c>
      <c r="AE2796">
        <f t="shared" si="1137"/>
        <v>0</v>
      </c>
      <c r="AF2796">
        <f t="shared" si="1137"/>
        <v>0</v>
      </c>
      <c r="AG2796">
        <f t="shared" si="1137"/>
        <v>1</v>
      </c>
      <c r="AH2796">
        <f t="shared" si="1137"/>
        <v>0</v>
      </c>
      <c r="AI2796">
        <f t="shared" si="1137"/>
        <v>0</v>
      </c>
      <c r="AJ2796">
        <f t="shared" ca="1" si="1141"/>
        <v>0</v>
      </c>
      <c r="AK2796">
        <f t="shared" ca="1" si="1142"/>
        <v>1</v>
      </c>
      <c r="AL2796">
        <f t="shared" ca="1" si="1143"/>
        <v>0</v>
      </c>
      <c r="AM2796">
        <f t="shared" ca="1" si="1144"/>
        <v>1</v>
      </c>
      <c r="AN2796">
        <f t="shared" ca="1" si="1145"/>
        <v>0</v>
      </c>
      <c r="AO2796">
        <f t="shared" ca="1" si="1146"/>
        <v>0</v>
      </c>
      <c r="AP2796">
        <f t="shared" ca="1" si="1147"/>
        <v>1</v>
      </c>
      <c r="AQ2796">
        <f t="shared" ca="1" si="1148"/>
        <v>0</v>
      </c>
      <c r="AR2796">
        <f t="shared" ca="1" si="1149"/>
        <v>0</v>
      </c>
      <c r="AS2796">
        <v>1</v>
      </c>
      <c r="AT2796">
        <v>0</v>
      </c>
      <c r="AU2796">
        <f t="shared" ca="1" si="1135"/>
        <v>0</v>
      </c>
      <c r="AV2796">
        <f t="shared" ca="1" si="1135"/>
        <v>1</v>
      </c>
      <c r="AW2796">
        <f t="shared" ca="1" si="1135"/>
        <v>0</v>
      </c>
      <c r="AX2796">
        <v>0</v>
      </c>
    </row>
    <row r="2797" spans="1:50">
      <c r="A2797" s="2">
        <v>41650</v>
      </c>
      <c r="B2797">
        <v>1797</v>
      </c>
      <c r="C2797">
        <v>9</v>
      </c>
      <c r="D2797">
        <f t="shared" ca="1" si="1150"/>
        <v>11.336846720383353</v>
      </c>
      <c r="E2797">
        <f t="shared" ca="1" si="1151"/>
        <v>-2.3368467203833525</v>
      </c>
      <c r="F2797" t="str">
        <f t="shared" ca="1" si="1152"/>
        <v>low</v>
      </c>
      <c r="G2797">
        <v>197</v>
      </c>
      <c r="H2797">
        <f t="shared" si="1153"/>
        <v>197</v>
      </c>
      <c r="I2797">
        <f t="shared" ca="1" si="1154"/>
        <v>656.96780386986211</v>
      </c>
      <c r="J2797">
        <f t="shared" ca="1" si="1155"/>
        <v>-459.96780386986211</v>
      </c>
      <c r="K2797" t="str">
        <f t="shared" ca="1" si="1156"/>
        <v>low</v>
      </c>
      <c r="L2797">
        <v>4.4000000000000004</v>
      </c>
      <c r="M2797" t="str">
        <f t="shared" si="1132"/>
        <v>low</v>
      </c>
      <c r="N2797">
        <f t="shared" si="1138"/>
        <v>1</v>
      </c>
      <c r="O2797">
        <f t="shared" si="1139"/>
        <v>6</v>
      </c>
      <c r="P2797" t="str">
        <f t="shared" si="1140"/>
        <v>sobota</v>
      </c>
      <c r="Q2797">
        <f t="shared" si="1136"/>
        <v>1</v>
      </c>
      <c r="R2797">
        <f t="shared" si="1136"/>
        <v>0</v>
      </c>
      <c r="S2797">
        <f t="shared" si="1136"/>
        <v>0</v>
      </c>
      <c r="T2797">
        <f t="shared" si="1136"/>
        <v>0</v>
      </c>
      <c r="U2797">
        <f t="shared" si="1136"/>
        <v>0</v>
      </c>
      <c r="V2797">
        <f t="shared" si="1136"/>
        <v>0</v>
      </c>
      <c r="W2797">
        <f t="shared" si="1136"/>
        <v>0</v>
      </c>
      <c r="X2797">
        <f t="shared" si="1136"/>
        <v>0</v>
      </c>
      <c r="Y2797">
        <f t="shared" si="1136"/>
        <v>0</v>
      </c>
      <c r="Z2797">
        <f t="shared" si="1136"/>
        <v>0</v>
      </c>
      <c r="AA2797">
        <f t="shared" si="1136"/>
        <v>0</v>
      </c>
      <c r="AB2797">
        <f t="shared" si="1136"/>
        <v>0</v>
      </c>
      <c r="AC2797">
        <f t="shared" si="1137"/>
        <v>0</v>
      </c>
      <c r="AD2797">
        <f t="shared" si="1137"/>
        <v>0</v>
      </c>
      <c r="AE2797">
        <f t="shared" si="1137"/>
        <v>0</v>
      </c>
      <c r="AF2797">
        <f t="shared" si="1137"/>
        <v>0</v>
      </c>
      <c r="AG2797">
        <f t="shared" si="1137"/>
        <v>0</v>
      </c>
      <c r="AH2797">
        <f t="shared" si="1137"/>
        <v>1</v>
      </c>
      <c r="AI2797">
        <f t="shared" si="1137"/>
        <v>0</v>
      </c>
      <c r="AJ2797">
        <f t="shared" ca="1" si="1141"/>
        <v>0</v>
      </c>
      <c r="AK2797">
        <f t="shared" ca="1" si="1142"/>
        <v>1</v>
      </c>
      <c r="AL2797">
        <f t="shared" ca="1" si="1143"/>
        <v>0</v>
      </c>
      <c r="AM2797">
        <f t="shared" ca="1" si="1144"/>
        <v>0</v>
      </c>
      <c r="AN2797">
        <f t="shared" ca="1" si="1145"/>
        <v>1</v>
      </c>
      <c r="AO2797">
        <f t="shared" ca="1" si="1146"/>
        <v>0</v>
      </c>
      <c r="AP2797">
        <f t="shared" ca="1" si="1147"/>
        <v>1</v>
      </c>
      <c r="AQ2797">
        <f t="shared" ca="1" si="1148"/>
        <v>0</v>
      </c>
      <c r="AR2797">
        <f t="shared" ca="1" si="1149"/>
        <v>0</v>
      </c>
      <c r="AS2797">
        <v>0</v>
      </c>
      <c r="AT2797">
        <v>0</v>
      </c>
      <c r="AU2797">
        <f t="shared" ca="1" si="1135"/>
        <v>1</v>
      </c>
      <c r="AV2797">
        <f t="shared" ca="1" si="1135"/>
        <v>0</v>
      </c>
      <c r="AW2797">
        <f t="shared" ca="1" si="1135"/>
        <v>0</v>
      </c>
      <c r="AX2797">
        <v>0</v>
      </c>
    </row>
    <row r="2798" spans="1:50">
      <c r="A2798" s="2">
        <v>41651</v>
      </c>
      <c r="B2798">
        <v>1798</v>
      </c>
      <c r="C2798">
        <v>6</v>
      </c>
      <c r="D2798">
        <f t="shared" ca="1" si="1150"/>
        <v>11.337669115025054</v>
      </c>
      <c r="E2798">
        <f t="shared" ca="1" si="1151"/>
        <v>-5.3376691150250544</v>
      </c>
      <c r="F2798" t="str">
        <f t="shared" ca="1" si="1152"/>
        <v>low</v>
      </c>
      <c r="G2798">
        <v>390</v>
      </c>
      <c r="H2798">
        <f t="shared" si="1153"/>
        <v>390</v>
      </c>
      <c r="I2798">
        <f t="shared" ca="1" si="1154"/>
        <v>656.9667974629424</v>
      </c>
      <c r="J2798">
        <f t="shared" ca="1" si="1155"/>
        <v>-266.9667974629424</v>
      </c>
      <c r="K2798" t="str">
        <f t="shared" ca="1" si="1156"/>
        <v>medium</v>
      </c>
      <c r="L2798">
        <v>4</v>
      </c>
      <c r="M2798" t="str">
        <f t="shared" si="1132"/>
        <v>low</v>
      </c>
      <c r="N2798">
        <f t="shared" si="1138"/>
        <v>1</v>
      </c>
      <c r="O2798">
        <f t="shared" si="1139"/>
        <v>7</v>
      </c>
      <c r="P2798" t="str">
        <f t="shared" si="1140"/>
        <v>neděle</v>
      </c>
      <c r="Q2798">
        <f t="shared" si="1136"/>
        <v>1</v>
      </c>
      <c r="R2798">
        <f t="shared" si="1136"/>
        <v>0</v>
      </c>
      <c r="S2798">
        <f t="shared" si="1136"/>
        <v>0</v>
      </c>
      <c r="T2798">
        <f t="shared" si="1136"/>
        <v>0</v>
      </c>
      <c r="U2798">
        <f t="shared" si="1136"/>
        <v>0</v>
      </c>
      <c r="V2798">
        <f t="shared" si="1136"/>
        <v>0</v>
      </c>
      <c r="W2798">
        <f t="shared" si="1136"/>
        <v>0</v>
      </c>
      <c r="X2798">
        <f t="shared" si="1136"/>
        <v>0</v>
      </c>
      <c r="Y2798">
        <f t="shared" si="1136"/>
        <v>0</v>
      </c>
      <c r="Z2798">
        <f t="shared" si="1136"/>
        <v>0</v>
      </c>
      <c r="AA2798">
        <f t="shared" si="1136"/>
        <v>0</v>
      </c>
      <c r="AB2798">
        <f t="shared" si="1136"/>
        <v>0</v>
      </c>
      <c r="AC2798">
        <f t="shared" si="1137"/>
        <v>0</v>
      </c>
      <c r="AD2798">
        <f t="shared" si="1137"/>
        <v>0</v>
      </c>
      <c r="AE2798">
        <f t="shared" si="1137"/>
        <v>0</v>
      </c>
      <c r="AF2798">
        <f t="shared" si="1137"/>
        <v>0</v>
      </c>
      <c r="AG2798">
        <f t="shared" si="1137"/>
        <v>0</v>
      </c>
      <c r="AH2798">
        <f t="shared" si="1137"/>
        <v>0</v>
      </c>
      <c r="AI2798">
        <f t="shared" si="1137"/>
        <v>1</v>
      </c>
      <c r="AJ2798">
        <f t="shared" ca="1" si="1141"/>
        <v>0</v>
      </c>
      <c r="AK2798">
        <f t="shared" ca="1" si="1142"/>
        <v>0</v>
      </c>
      <c r="AL2798">
        <f t="shared" ca="1" si="1143"/>
        <v>1</v>
      </c>
      <c r="AM2798">
        <f t="shared" ca="1" si="1144"/>
        <v>1</v>
      </c>
      <c r="AN2798">
        <f t="shared" ca="1" si="1145"/>
        <v>0</v>
      </c>
      <c r="AO2798">
        <f t="shared" ca="1" si="1146"/>
        <v>0</v>
      </c>
      <c r="AP2798">
        <f t="shared" ca="1" si="1147"/>
        <v>1</v>
      </c>
      <c r="AQ2798">
        <f t="shared" ca="1" si="1148"/>
        <v>0</v>
      </c>
      <c r="AR2798">
        <f t="shared" ca="1" si="1149"/>
        <v>0</v>
      </c>
      <c r="AS2798">
        <v>1</v>
      </c>
      <c r="AT2798">
        <v>0</v>
      </c>
      <c r="AU2798">
        <f t="shared" ca="1" si="1135"/>
        <v>1</v>
      </c>
      <c r="AV2798">
        <f t="shared" ca="1" si="1135"/>
        <v>0</v>
      </c>
      <c r="AW2798">
        <f t="shared" ca="1" si="1135"/>
        <v>0</v>
      </c>
      <c r="AX2798">
        <v>0</v>
      </c>
    </row>
    <row r="2799" spans="1:50">
      <c r="A2799" s="2">
        <v>41652</v>
      </c>
      <c r="B2799">
        <v>1799</v>
      </c>
      <c r="C2799">
        <v>5</v>
      </c>
      <c r="D2799">
        <f t="shared" ca="1" si="1150"/>
        <v>11.338492536428493</v>
      </c>
      <c r="E2799">
        <f t="shared" ca="1" si="1151"/>
        <v>-6.3384925364284932</v>
      </c>
      <c r="F2799" t="str">
        <f t="shared" ca="1" si="1152"/>
        <v>low</v>
      </c>
      <c r="G2799">
        <v>172</v>
      </c>
      <c r="H2799">
        <f t="shared" si="1153"/>
        <v>172</v>
      </c>
      <c r="I2799">
        <f t="shared" ca="1" si="1154"/>
        <v>656.96594332254483</v>
      </c>
      <c r="J2799">
        <f t="shared" ca="1" si="1155"/>
        <v>-484.96594332254483</v>
      </c>
      <c r="K2799" t="str">
        <f t="shared" ca="1" si="1156"/>
        <v>low</v>
      </c>
      <c r="L2799">
        <v>-0.75</v>
      </c>
      <c r="M2799" t="str">
        <f t="shared" si="1132"/>
        <v>low</v>
      </c>
      <c r="N2799">
        <f t="shared" si="1138"/>
        <v>1</v>
      </c>
      <c r="O2799">
        <f t="shared" si="1139"/>
        <v>1</v>
      </c>
      <c r="P2799" t="str">
        <f t="shared" si="1140"/>
        <v>pondělí</v>
      </c>
      <c r="Q2799">
        <f t="shared" si="1136"/>
        <v>1</v>
      </c>
      <c r="R2799">
        <f t="shared" si="1136"/>
        <v>0</v>
      </c>
      <c r="S2799">
        <f t="shared" si="1136"/>
        <v>0</v>
      </c>
      <c r="T2799">
        <f t="shared" si="1136"/>
        <v>0</v>
      </c>
      <c r="U2799">
        <f t="shared" si="1136"/>
        <v>0</v>
      </c>
      <c r="V2799">
        <f t="shared" si="1136"/>
        <v>0</v>
      </c>
      <c r="W2799">
        <f t="shared" si="1136"/>
        <v>0</v>
      </c>
      <c r="X2799">
        <f t="shared" si="1136"/>
        <v>0</v>
      </c>
      <c r="Y2799">
        <f t="shared" si="1136"/>
        <v>0</v>
      </c>
      <c r="Z2799">
        <f t="shared" si="1136"/>
        <v>0</v>
      </c>
      <c r="AA2799">
        <f t="shared" si="1136"/>
        <v>0</v>
      </c>
      <c r="AB2799">
        <f t="shared" si="1136"/>
        <v>0</v>
      </c>
      <c r="AC2799">
        <f t="shared" si="1137"/>
        <v>1</v>
      </c>
      <c r="AD2799">
        <f t="shared" si="1137"/>
        <v>0</v>
      </c>
      <c r="AE2799">
        <f t="shared" si="1137"/>
        <v>0</v>
      </c>
      <c r="AF2799">
        <f t="shared" si="1137"/>
        <v>0</v>
      </c>
      <c r="AG2799">
        <f t="shared" si="1137"/>
        <v>0</v>
      </c>
      <c r="AH2799">
        <f t="shared" si="1137"/>
        <v>0</v>
      </c>
      <c r="AI2799">
        <f t="shared" si="1137"/>
        <v>0</v>
      </c>
      <c r="AJ2799">
        <f t="shared" ca="1" si="1141"/>
        <v>0</v>
      </c>
      <c r="AK2799">
        <f t="shared" ca="1" si="1142"/>
        <v>0</v>
      </c>
      <c r="AL2799">
        <f t="shared" ca="1" si="1143"/>
        <v>1</v>
      </c>
      <c r="AM2799">
        <f t="shared" ca="1" si="1144"/>
        <v>1</v>
      </c>
      <c r="AN2799">
        <f t="shared" ca="1" si="1145"/>
        <v>0</v>
      </c>
      <c r="AO2799">
        <f t="shared" ca="1" si="1146"/>
        <v>0</v>
      </c>
      <c r="AP2799">
        <f t="shared" ca="1" si="1147"/>
        <v>1</v>
      </c>
      <c r="AQ2799">
        <f t="shared" ca="1" si="1148"/>
        <v>0</v>
      </c>
      <c r="AR2799">
        <f t="shared" ca="1" si="1149"/>
        <v>0</v>
      </c>
      <c r="AS2799">
        <v>0</v>
      </c>
      <c r="AT2799">
        <v>0</v>
      </c>
      <c r="AU2799">
        <f t="shared" ca="1" si="1135"/>
        <v>1</v>
      </c>
      <c r="AV2799">
        <f t="shared" ca="1" si="1135"/>
        <v>0</v>
      </c>
      <c r="AW2799">
        <f t="shared" ca="1" si="1135"/>
        <v>0</v>
      </c>
      <c r="AX2799">
        <v>0</v>
      </c>
    </row>
    <row r="2800" spans="1:50">
      <c r="A2800" s="2">
        <v>41653</v>
      </c>
      <c r="B2800">
        <v>1800</v>
      </c>
      <c r="C2800">
        <v>7</v>
      </c>
      <c r="D2800">
        <f t="shared" ca="1" si="1150"/>
        <v>11.339316986885994</v>
      </c>
      <c r="E2800">
        <f t="shared" ca="1" si="1151"/>
        <v>-4.3393169868859935</v>
      </c>
      <c r="F2800" t="str">
        <f t="shared" ca="1" si="1152"/>
        <v>low</v>
      </c>
      <c r="G2800">
        <v>270</v>
      </c>
      <c r="H2800">
        <f t="shared" si="1153"/>
        <v>270</v>
      </c>
      <c r="I2800">
        <f t="shared" ca="1" si="1154"/>
        <v>656.96524176199637</v>
      </c>
      <c r="J2800">
        <f t="shared" ca="1" si="1155"/>
        <v>-386.96524176199637</v>
      </c>
      <c r="K2800" t="str">
        <f t="shared" ca="1" si="1156"/>
        <v>low</v>
      </c>
      <c r="L2800">
        <v>1.6</v>
      </c>
      <c r="M2800" t="str">
        <f t="shared" si="1132"/>
        <v>low</v>
      </c>
      <c r="N2800">
        <f t="shared" si="1138"/>
        <v>1</v>
      </c>
      <c r="O2800">
        <f t="shared" si="1139"/>
        <v>2</v>
      </c>
      <c r="P2800" t="str">
        <f t="shared" si="1140"/>
        <v>úterý</v>
      </c>
      <c r="Q2800">
        <f t="shared" si="1136"/>
        <v>1</v>
      </c>
      <c r="R2800">
        <f t="shared" si="1136"/>
        <v>0</v>
      </c>
      <c r="S2800">
        <f t="shared" si="1136"/>
        <v>0</v>
      </c>
      <c r="T2800">
        <f t="shared" si="1136"/>
        <v>0</v>
      </c>
      <c r="U2800">
        <f t="shared" si="1136"/>
        <v>0</v>
      </c>
      <c r="V2800">
        <f t="shared" si="1136"/>
        <v>0</v>
      </c>
      <c r="W2800">
        <f t="shared" si="1136"/>
        <v>0</v>
      </c>
      <c r="X2800">
        <f t="shared" si="1136"/>
        <v>0</v>
      </c>
      <c r="Y2800">
        <f t="shared" si="1136"/>
        <v>0</v>
      </c>
      <c r="Z2800">
        <f t="shared" si="1136"/>
        <v>0</v>
      </c>
      <c r="AA2800">
        <f t="shared" si="1136"/>
        <v>0</v>
      </c>
      <c r="AB2800">
        <f t="shared" si="1136"/>
        <v>0</v>
      </c>
      <c r="AC2800">
        <f t="shared" si="1137"/>
        <v>0</v>
      </c>
      <c r="AD2800">
        <f t="shared" si="1137"/>
        <v>1</v>
      </c>
      <c r="AE2800">
        <f t="shared" si="1137"/>
        <v>0</v>
      </c>
      <c r="AF2800">
        <f t="shared" si="1137"/>
        <v>0</v>
      </c>
      <c r="AG2800">
        <f t="shared" si="1137"/>
        <v>0</v>
      </c>
      <c r="AH2800">
        <f t="shared" si="1137"/>
        <v>0</v>
      </c>
      <c r="AI2800">
        <f t="shared" si="1137"/>
        <v>0</v>
      </c>
      <c r="AJ2800">
        <f t="shared" ca="1" si="1141"/>
        <v>0</v>
      </c>
      <c r="AK2800">
        <f t="shared" ca="1" si="1142"/>
        <v>0</v>
      </c>
      <c r="AL2800">
        <f t="shared" ca="1" si="1143"/>
        <v>1</v>
      </c>
      <c r="AM2800">
        <f t="shared" ca="1" si="1144"/>
        <v>1</v>
      </c>
      <c r="AN2800">
        <f t="shared" ca="1" si="1145"/>
        <v>0</v>
      </c>
      <c r="AO2800">
        <f t="shared" ca="1" si="1146"/>
        <v>0</v>
      </c>
      <c r="AP2800">
        <f t="shared" ca="1" si="1147"/>
        <v>1</v>
      </c>
      <c r="AQ2800">
        <f t="shared" ca="1" si="1148"/>
        <v>0</v>
      </c>
      <c r="AR2800">
        <f t="shared" ca="1" si="1149"/>
        <v>0</v>
      </c>
      <c r="AS2800">
        <v>0</v>
      </c>
      <c r="AT2800">
        <v>0</v>
      </c>
      <c r="AU2800">
        <f t="shared" ca="1" si="1135"/>
        <v>1</v>
      </c>
      <c r="AV2800">
        <f t="shared" ca="1" si="1135"/>
        <v>0</v>
      </c>
      <c r="AW2800">
        <f t="shared" ca="1" si="1135"/>
        <v>0</v>
      </c>
      <c r="AX2800">
        <v>0</v>
      </c>
    </row>
    <row r="2801" spans="1:50">
      <c r="A2801" s="2">
        <v>41654</v>
      </c>
      <c r="B2801">
        <v>1801</v>
      </c>
      <c r="C2801">
        <v>15</v>
      </c>
      <c r="D2801">
        <f t="shared" ca="1" si="1150"/>
        <v>11.340142468689866</v>
      </c>
      <c r="E2801">
        <f t="shared" ca="1" si="1151"/>
        <v>3.6598575313101342</v>
      </c>
      <c r="F2801" t="str">
        <f t="shared" ca="1" si="1152"/>
        <v>high</v>
      </c>
      <c r="G2801">
        <v>894</v>
      </c>
      <c r="H2801">
        <f t="shared" si="1153"/>
        <v>894</v>
      </c>
      <c r="I2801">
        <f t="shared" ca="1" si="1154"/>
        <v>656.96469309462373</v>
      </c>
      <c r="J2801">
        <f t="shared" ca="1" si="1155"/>
        <v>237.03530690537627</v>
      </c>
      <c r="K2801" t="str">
        <f t="shared" ca="1" si="1156"/>
        <v>high</v>
      </c>
      <c r="L2801">
        <v>3.5833333333333335</v>
      </c>
      <c r="M2801" t="str">
        <f t="shared" si="1132"/>
        <v>low</v>
      </c>
      <c r="N2801">
        <f t="shared" si="1138"/>
        <v>1</v>
      </c>
      <c r="O2801">
        <f t="shared" si="1139"/>
        <v>3</v>
      </c>
      <c r="P2801" t="str">
        <f t="shared" si="1140"/>
        <v>středa</v>
      </c>
      <c r="Q2801">
        <f t="shared" ref="Q2801:AB2810" si="1157">VLOOKUP($N2801,$V$31:$AH$42,Q$592+1,0)</f>
        <v>1</v>
      </c>
      <c r="R2801">
        <f t="shared" si="1157"/>
        <v>0</v>
      </c>
      <c r="S2801">
        <f t="shared" si="1157"/>
        <v>0</v>
      </c>
      <c r="T2801">
        <f t="shared" si="1157"/>
        <v>0</v>
      </c>
      <c r="U2801">
        <f t="shared" si="1157"/>
        <v>0</v>
      </c>
      <c r="V2801">
        <f t="shared" si="1157"/>
        <v>0</v>
      </c>
      <c r="W2801">
        <f t="shared" si="1157"/>
        <v>0</v>
      </c>
      <c r="X2801">
        <f t="shared" si="1157"/>
        <v>0</v>
      </c>
      <c r="Y2801">
        <f t="shared" si="1157"/>
        <v>0</v>
      </c>
      <c r="Z2801">
        <f t="shared" si="1157"/>
        <v>0</v>
      </c>
      <c r="AA2801">
        <f t="shared" si="1157"/>
        <v>0</v>
      </c>
      <c r="AB2801">
        <f t="shared" si="1157"/>
        <v>0</v>
      </c>
      <c r="AC2801">
        <f t="shared" ref="AC2801:AI2810" si="1158">VLOOKUP($O2801,$V$74:$AC$80,AC$592+1,0)</f>
        <v>0</v>
      </c>
      <c r="AD2801">
        <f t="shared" si="1158"/>
        <v>0</v>
      </c>
      <c r="AE2801">
        <f t="shared" si="1158"/>
        <v>1</v>
      </c>
      <c r="AF2801">
        <f t="shared" si="1158"/>
        <v>0</v>
      </c>
      <c r="AG2801">
        <f t="shared" si="1158"/>
        <v>0</v>
      </c>
      <c r="AH2801">
        <f t="shared" si="1158"/>
        <v>0</v>
      </c>
      <c r="AI2801">
        <f t="shared" si="1158"/>
        <v>0</v>
      </c>
      <c r="AJ2801">
        <f t="shared" ca="1" si="1141"/>
        <v>0</v>
      </c>
      <c r="AK2801">
        <f t="shared" ca="1" si="1142"/>
        <v>0</v>
      </c>
      <c r="AL2801">
        <f t="shared" ca="1" si="1143"/>
        <v>1</v>
      </c>
      <c r="AM2801">
        <f t="shared" ca="1" si="1144"/>
        <v>1</v>
      </c>
      <c r="AN2801">
        <f t="shared" ca="1" si="1145"/>
        <v>0</v>
      </c>
      <c r="AO2801">
        <f t="shared" ca="1" si="1146"/>
        <v>0</v>
      </c>
      <c r="AP2801">
        <f t="shared" ca="1" si="1147"/>
        <v>1</v>
      </c>
      <c r="AQ2801">
        <f t="shared" ca="1" si="1148"/>
        <v>0</v>
      </c>
      <c r="AR2801">
        <f t="shared" ca="1" si="1149"/>
        <v>0</v>
      </c>
      <c r="AS2801">
        <v>1</v>
      </c>
      <c r="AT2801">
        <v>0</v>
      </c>
      <c r="AU2801">
        <f t="shared" ref="AU2801:AW2820" ca="1" si="1159">VLOOKUP(INDIRECT($AU$590&amp;ROW($A2801)),$F$17:$I$19,AU$592+1,0)</f>
        <v>0</v>
      </c>
      <c r="AV2801">
        <f t="shared" ca="1" si="1159"/>
        <v>0</v>
      </c>
      <c r="AW2801">
        <f t="shared" ca="1" si="1159"/>
        <v>1</v>
      </c>
      <c r="AX2801">
        <v>0</v>
      </c>
    </row>
    <row r="2802" spans="1:50">
      <c r="A2802" s="2">
        <v>41655</v>
      </c>
      <c r="B2802">
        <v>1802</v>
      </c>
      <c r="C2802">
        <v>15</v>
      </c>
      <c r="D2802">
        <f t="shared" ca="1" si="1150"/>
        <v>11.340968984132433</v>
      </c>
      <c r="E2802">
        <f t="shared" ca="1" si="1151"/>
        <v>3.6590310158675674</v>
      </c>
      <c r="F2802" t="str">
        <f t="shared" ca="1" si="1152"/>
        <v>high</v>
      </c>
      <c r="G2802">
        <v>794</v>
      </c>
      <c r="H2802">
        <f t="shared" si="1153"/>
        <v>794</v>
      </c>
      <c r="I2802">
        <f t="shared" ca="1" si="1154"/>
        <v>656.96429763375409</v>
      </c>
      <c r="J2802">
        <f t="shared" ca="1" si="1155"/>
        <v>137.03570236624591</v>
      </c>
      <c r="K2802" t="str">
        <f t="shared" ca="1" si="1156"/>
        <v>high</v>
      </c>
      <c r="L2802">
        <v>1.25</v>
      </c>
      <c r="M2802" t="str">
        <f t="shared" si="1132"/>
        <v>low</v>
      </c>
      <c r="N2802">
        <f t="shared" si="1138"/>
        <v>1</v>
      </c>
      <c r="O2802">
        <f t="shared" si="1139"/>
        <v>4</v>
      </c>
      <c r="P2802" t="str">
        <f t="shared" si="1140"/>
        <v>čtvrtek</v>
      </c>
      <c r="Q2802">
        <f t="shared" si="1157"/>
        <v>1</v>
      </c>
      <c r="R2802">
        <f t="shared" si="1157"/>
        <v>0</v>
      </c>
      <c r="S2802">
        <f t="shared" si="1157"/>
        <v>0</v>
      </c>
      <c r="T2802">
        <f t="shared" si="1157"/>
        <v>0</v>
      </c>
      <c r="U2802">
        <f t="shared" si="1157"/>
        <v>0</v>
      </c>
      <c r="V2802">
        <f t="shared" si="1157"/>
        <v>0</v>
      </c>
      <c r="W2802">
        <f t="shared" si="1157"/>
        <v>0</v>
      </c>
      <c r="X2802">
        <f t="shared" si="1157"/>
        <v>0</v>
      </c>
      <c r="Y2802">
        <f t="shared" si="1157"/>
        <v>0</v>
      </c>
      <c r="Z2802">
        <f t="shared" si="1157"/>
        <v>0</v>
      </c>
      <c r="AA2802">
        <f t="shared" si="1157"/>
        <v>0</v>
      </c>
      <c r="AB2802">
        <f t="shared" si="1157"/>
        <v>0</v>
      </c>
      <c r="AC2802">
        <f t="shared" si="1158"/>
        <v>0</v>
      </c>
      <c r="AD2802">
        <f t="shared" si="1158"/>
        <v>0</v>
      </c>
      <c r="AE2802">
        <f t="shared" si="1158"/>
        <v>0</v>
      </c>
      <c r="AF2802">
        <f t="shared" si="1158"/>
        <v>1</v>
      </c>
      <c r="AG2802">
        <f t="shared" si="1158"/>
        <v>0</v>
      </c>
      <c r="AH2802">
        <f t="shared" si="1158"/>
        <v>0</v>
      </c>
      <c r="AI2802">
        <f t="shared" si="1158"/>
        <v>0</v>
      </c>
      <c r="AJ2802">
        <f t="shared" ca="1" si="1141"/>
        <v>0</v>
      </c>
      <c r="AK2802">
        <f t="shared" ca="1" si="1142"/>
        <v>0</v>
      </c>
      <c r="AL2802">
        <f t="shared" ca="1" si="1143"/>
        <v>1</v>
      </c>
      <c r="AM2802">
        <f t="shared" ca="1" si="1144"/>
        <v>1</v>
      </c>
      <c r="AN2802">
        <f t="shared" ca="1" si="1145"/>
        <v>0</v>
      </c>
      <c r="AO2802">
        <f t="shared" ca="1" si="1146"/>
        <v>0</v>
      </c>
      <c r="AP2802">
        <f t="shared" ca="1" si="1147"/>
        <v>1</v>
      </c>
      <c r="AQ2802">
        <f t="shared" ca="1" si="1148"/>
        <v>0</v>
      </c>
      <c r="AR2802">
        <f t="shared" ca="1" si="1149"/>
        <v>0</v>
      </c>
      <c r="AS2802">
        <v>1</v>
      </c>
      <c r="AT2802">
        <v>0</v>
      </c>
      <c r="AU2802">
        <f t="shared" ca="1" si="1159"/>
        <v>0</v>
      </c>
      <c r="AV2802">
        <f t="shared" ca="1" si="1159"/>
        <v>0</v>
      </c>
      <c r="AW2802">
        <f t="shared" ca="1" si="1159"/>
        <v>1</v>
      </c>
      <c r="AX2802">
        <v>0</v>
      </c>
    </row>
    <row r="2803" spans="1:50">
      <c r="A2803" s="2">
        <v>41656</v>
      </c>
      <c r="B2803">
        <v>1803</v>
      </c>
      <c r="C2803">
        <v>7</v>
      </c>
      <c r="D2803">
        <f t="shared" ca="1" si="1150"/>
        <v>11.341796535506008</v>
      </c>
      <c r="E2803">
        <f t="shared" ca="1" si="1151"/>
        <v>-4.341796535506008</v>
      </c>
      <c r="F2803" t="str">
        <f t="shared" ca="1" si="1152"/>
        <v>low</v>
      </c>
      <c r="G2803">
        <v>328</v>
      </c>
      <c r="H2803">
        <f t="shared" si="1153"/>
        <v>328</v>
      </c>
      <c r="I2803">
        <f t="shared" ca="1" si="1154"/>
        <v>656.96405569271406</v>
      </c>
      <c r="J2803">
        <f t="shared" ca="1" si="1155"/>
        <v>-328.96405569271406</v>
      </c>
      <c r="K2803" t="str">
        <f t="shared" ca="1" si="1156"/>
        <v>low</v>
      </c>
      <c r="L2803">
        <v>2.9</v>
      </c>
      <c r="M2803" t="str">
        <f t="shared" si="1132"/>
        <v>low</v>
      </c>
      <c r="N2803">
        <f t="shared" si="1138"/>
        <v>1</v>
      </c>
      <c r="O2803">
        <f t="shared" si="1139"/>
        <v>5</v>
      </c>
      <c r="P2803" t="str">
        <f t="shared" si="1140"/>
        <v>pátek</v>
      </c>
      <c r="Q2803">
        <f t="shared" si="1157"/>
        <v>1</v>
      </c>
      <c r="R2803">
        <f t="shared" si="1157"/>
        <v>0</v>
      </c>
      <c r="S2803">
        <f t="shared" si="1157"/>
        <v>0</v>
      </c>
      <c r="T2803">
        <f t="shared" si="1157"/>
        <v>0</v>
      </c>
      <c r="U2803">
        <f t="shared" si="1157"/>
        <v>0</v>
      </c>
      <c r="V2803">
        <f t="shared" si="1157"/>
        <v>0</v>
      </c>
      <c r="W2803">
        <f t="shared" si="1157"/>
        <v>0</v>
      </c>
      <c r="X2803">
        <f t="shared" si="1157"/>
        <v>0</v>
      </c>
      <c r="Y2803">
        <f t="shared" si="1157"/>
        <v>0</v>
      </c>
      <c r="Z2803">
        <f t="shared" si="1157"/>
        <v>0</v>
      </c>
      <c r="AA2803">
        <f t="shared" si="1157"/>
        <v>0</v>
      </c>
      <c r="AB2803">
        <f t="shared" si="1157"/>
        <v>0</v>
      </c>
      <c r="AC2803">
        <f t="shared" si="1158"/>
        <v>0</v>
      </c>
      <c r="AD2803">
        <f t="shared" si="1158"/>
        <v>0</v>
      </c>
      <c r="AE2803">
        <f t="shared" si="1158"/>
        <v>0</v>
      </c>
      <c r="AF2803">
        <f t="shared" si="1158"/>
        <v>0</v>
      </c>
      <c r="AG2803">
        <f t="shared" si="1158"/>
        <v>1</v>
      </c>
      <c r="AH2803">
        <f t="shared" si="1158"/>
        <v>0</v>
      </c>
      <c r="AI2803">
        <f t="shared" si="1158"/>
        <v>0</v>
      </c>
      <c r="AJ2803">
        <f t="shared" ca="1" si="1141"/>
        <v>0</v>
      </c>
      <c r="AK2803">
        <f t="shared" ca="1" si="1142"/>
        <v>0</v>
      </c>
      <c r="AL2803">
        <f t="shared" ca="1" si="1143"/>
        <v>1</v>
      </c>
      <c r="AM2803">
        <f t="shared" ca="1" si="1144"/>
        <v>1</v>
      </c>
      <c r="AN2803">
        <f t="shared" ca="1" si="1145"/>
        <v>0</v>
      </c>
      <c r="AO2803">
        <f t="shared" ca="1" si="1146"/>
        <v>0</v>
      </c>
      <c r="AP2803">
        <f t="shared" ca="1" si="1147"/>
        <v>1</v>
      </c>
      <c r="AQ2803">
        <f t="shared" ca="1" si="1148"/>
        <v>0</v>
      </c>
      <c r="AR2803">
        <f t="shared" ca="1" si="1149"/>
        <v>0</v>
      </c>
      <c r="AS2803">
        <v>1</v>
      </c>
      <c r="AT2803">
        <v>0</v>
      </c>
      <c r="AU2803">
        <f t="shared" ca="1" si="1159"/>
        <v>1</v>
      </c>
      <c r="AV2803">
        <f t="shared" ca="1" si="1159"/>
        <v>0</v>
      </c>
      <c r="AW2803">
        <f t="shared" ca="1" si="1159"/>
        <v>0</v>
      </c>
      <c r="AX2803">
        <v>0</v>
      </c>
    </row>
    <row r="2804" spans="1:50">
      <c r="A2804" s="2">
        <v>41657</v>
      </c>
      <c r="B2804">
        <v>1804</v>
      </c>
      <c r="C2804">
        <v>8</v>
      </c>
      <c r="D2804">
        <f t="shared" ca="1" si="1150"/>
        <v>11.342625125102908</v>
      </c>
      <c r="E2804">
        <f t="shared" ca="1" si="1151"/>
        <v>-3.3426251251029075</v>
      </c>
      <c r="F2804" t="str">
        <f t="shared" ca="1" si="1152"/>
        <v>low</v>
      </c>
      <c r="G2804">
        <v>308</v>
      </c>
      <c r="H2804">
        <f t="shared" si="1153"/>
        <v>308</v>
      </c>
      <c r="I2804">
        <f t="shared" ca="1" si="1154"/>
        <v>656.96396758483093</v>
      </c>
      <c r="J2804">
        <f t="shared" ca="1" si="1155"/>
        <v>-348.96396758483093</v>
      </c>
      <c r="K2804" t="str">
        <f t="shared" ca="1" si="1156"/>
        <v>low</v>
      </c>
      <c r="L2804">
        <v>8.6</v>
      </c>
      <c r="M2804" t="str">
        <f t="shared" si="1132"/>
        <v>medium</v>
      </c>
      <c r="N2804">
        <f t="shared" si="1138"/>
        <v>1</v>
      </c>
      <c r="O2804">
        <f t="shared" si="1139"/>
        <v>6</v>
      </c>
      <c r="P2804" t="str">
        <f t="shared" si="1140"/>
        <v>sobota</v>
      </c>
      <c r="Q2804">
        <f t="shared" si="1157"/>
        <v>1</v>
      </c>
      <c r="R2804">
        <f t="shared" si="1157"/>
        <v>0</v>
      </c>
      <c r="S2804">
        <f t="shared" si="1157"/>
        <v>0</v>
      </c>
      <c r="T2804">
        <f t="shared" si="1157"/>
        <v>0</v>
      </c>
      <c r="U2804">
        <f t="shared" si="1157"/>
        <v>0</v>
      </c>
      <c r="V2804">
        <f t="shared" si="1157"/>
        <v>0</v>
      </c>
      <c r="W2804">
        <f t="shared" si="1157"/>
        <v>0</v>
      </c>
      <c r="X2804">
        <f t="shared" si="1157"/>
        <v>0</v>
      </c>
      <c r="Y2804">
        <f t="shared" si="1157"/>
        <v>0</v>
      </c>
      <c r="Z2804">
        <f t="shared" si="1157"/>
        <v>0</v>
      </c>
      <c r="AA2804">
        <f t="shared" si="1157"/>
        <v>0</v>
      </c>
      <c r="AB2804">
        <f t="shared" si="1157"/>
        <v>0</v>
      </c>
      <c r="AC2804">
        <f t="shared" si="1158"/>
        <v>0</v>
      </c>
      <c r="AD2804">
        <f t="shared" si="1158"/>
        <v>0</v>
      </c>
      <c r="AE2804">
        <f t="shared" si="1158"/>
        <v>0</v>
      </c>
      <c r="AF2804">
        <f t="shared" si="1158"/>
        <v>0</v>
      </c>
      <c r="AG2804">
        <f t="shared" si="1158"/>
        <v>0</v>
      </c>
      <c r="AH2804">
        <f t="shared" si="1158"/>
        <v>1</v>
      </c>
      <c r="AI2804">
        <f t="shared" si="1158"/>
        <v>0</v>
      </c>
      <c r="AJ2804">
        <f t="shared" ca="1" si="1141"/>
        <v>0</v>
      </c>
      <c r="AK2804">
        <f t="shared" ca="1" si="1142"/>
        <v>0</v>
      </c>
      <c r="AL2804">
        <f t="shared" ca="1" si="1143"/>
        <v>1</v>
      </c>
      <c r="AM2804">
        <f t="shared" ca="1" si="1144"/>
        <v>1</v>
      </c>
      <c r="AN2804">
        <f t="shared" ca="1" si="1145"/>
        <v>0</v>
      </c>
      <c r="AO2804">
        <f t="shared" ca="1" si="1146"/>
        <v>0</v>
      </c>
      <c r="AP2804">
        <f t="shared" ca="1" si="1147"/>
        <v>0</v>
      </c>
      <c r="AQ2804">
        <f t="shared" ca="1" si="1148"/>
        <v>1</v>
      </c>
      <c r="AR2804">
        <f t="shared" ca="1" si="1149"/>
        <v>0</v>
      </c>
      <c r="AS2804">
        <v>0</v>
      </c>
      <c r="AT2804">
        <v>0</v>
      </c>
      <c r="AU2804">
        <f t="shared" ca="1" si="1159"/>
        <v>1</v>
      </c>
      <c r="AV2804">
        <f t="shared" ca="1" si="1159"/>
        <v>0</v>
      </c>
      <c r="AW2804">
        <f t="shared" ca="1" si="1159"/>
        <v>0</v>
      </c>
      <c r="AX2804">
        <v>0</v>
      </c>
    </row>
    <row r="2805" spans="1:50">
      <c r="A2805" s="2">
        <v>41658</v>
      </c>
      <c r="B2805">
        <v>1805</v>
      </c>
      <c r="C2805">
        <v>8</v>
      </c>
      <c r="D2805">
        <f t="shared" ca="1" si="1150"/>
        <v>11.343454755215451</v>
      </c>
      <c r="E2805">
        <f t="shared" ca="1" si="1151"/>
        <v>-3.3434547552154505</v>
      </c>
      <c r="F2805" t="str">
        <f t="shared" ca="1" si="1152"/>
        <v>low</v>
      </c>
      <c r="G2805">
        <v>123</v>
      </c>
      <c r="H2805">
        <f t="shared" si="1153"/>
        <v>123</v>
      </c>
      <c r="I2805">
        <f t="shared" ca="1" si="1154"/>
        <v>656.96403362343108</v>
      </c>
      <c r="J2805">
        <f t="shared" ca="1" si="1155"/>
        <v>-533.96403362343108</v>
      </c>
      <c r="K2805" t="str">
        <f t="shared" ca="1" si="1156"/>
        <v>low</v>
      </c>
      <c r="L2805">
        <v>4.7</v>
      </c>
      <c r="M2805" t="str">
        <f t="shared" si="1132"/>
        <v>low</v>
      </c>
      <c r="N2805">
        <f t="shared" si="1138"/>
        <v>1</v>
      </c>
      <c r="O2805">
        <f t="shared" si="1139"/>
        <v>7</v>
      </c>
      <c r="P2805" t="str">
        <f t="shared" si="1140"/>
        <v>neděle</v>
      </c>
      <c r="Q2805">
        <f t="shared" si="1157"/>
        <v>1</v>
      </c>
      <c r="R2805">
        <f t="shared" si="1157"/>
        <v>0</v>
      </c>
      <c r="S2805">
        <f t="shared" si="1157"/>
        <v>0</v>
      </c>
      <c r="T2805">
        <f t="shared" si="1157"/>
        <v>0</v>
      </c>
      <c r="U2805">
        <f t="shared" si="1157"/>
        <v>0</v>
      </c>
      <c r="V2805">
        <f t="shared" si="1157"/>
        <v>0</v>
      </c>
      <c r="W2805">
        <f t="shared" si="1157"/>
        <v>0</v>
      </c>
      <c r="X2805">
        <f t="shared" si="1157"/>
        <v>0</v>
      </c>
      <c r="Y2805">
        <f t="shared" si="1157"/>
        <v>0</v>
      </c>
      <c r="Z2805">
        <f t="shared" si="1157"/>
        <v>0</v>
      </c>
      <c r="AA2805">
        <f t="shared" si="1157"/>
        <v>0</v>
      </c>
      <c r="AB2805">
        <f t="shared" si="1157"/>
        <v>0</v>
      </c>
      <c r="AC2805">
        <f t="shared" si="1158"/>
        <v>0</v>
      </c>
      <c r="AD2805">
        <f t="shared" si="1158"/>
        <v>0</v>
      </c>
      <c r="AE2805">
        <f t="shared" si="1158"/>
        <v>0</v>
      </c>
      <c r="AF2805">
        <f t="shared" si="1158"/>
        <v>0</v>
      </c>
      <c r="AG2805">
        <f t="shared" si="1158"/>
        <v>0</v>
      </c>
      <c r="AH2805">
        <f t="shared" si="1158"/>
        <v>0</v>
      </c>
      <c r="AI2805">
        <f t="shared" si="1158"/>
        <v>1</v>
      </c>
      <c r="AJ2805">
        <f t="shared" ca="1" si="1141"/>
        <v>0</v>
      </c>
      <c r="AK2805">
        <f t="shared" ca="1" si="1142"/>
        <v>1</v>
      </c>
      <c r="AL2805">
        <f t="shared" ca="1" si="1143"/>
        <v>0</v>
      </c>
      <c r="AM2805">
        <f t="shared" ca="1" si="1144"/>
        <v>1</v>
      </c>
      <c r="AN2805">
        <f t="shared" ca="1" si="1145"/>
        <v>0</v>
      </c>
      <c r="AO2805">
        <f t="shared" ca="1" si="1146"/>
        <v>0</v>
      </c>
      <c r="AP2805">
        <f t="shared" ca="1" si="1147"/>
        <v>1</v>
      </c>
      <c r="AQ2805">
        <f t="shared" ca="1" si="1148"/>
        <v>0</v>
      </c>
      <c r="AR2805">
        <f t="shared" ca="1" si="1149"/>
        <v>0</v>
      </c>
      <c r="AS2805">
        <v>0</v>
      </c>
      <c r="AT2805">
        <v>0</v>
      </c>
      <c r="AU2805">
        <f t="shared" ca="1" si="1159"/>
        <v>1</v>
      </c>
      <c r="AV2805">
        <f t="shared" ca="1" si="1159"/>
        <v>0</v>
      </c>
      <c r="AW2805">
        <f t="shared" ca="1" si="1159"/>
        <v>0</v>
      </c>
      <c r="AX2805">
        <v>0</v>
      </c>
    </row>
    <row r="2806" spans="1:50">
      <c r="A2806" s="2">
        <v>41659</v>
      </c>
      <c r="B2806">
        <v>1806</v>
      </c>
      <c r="C2806">
        <v>14</v>
      </c>
      <c r="D2806">
        <f t="shared" ca="1" si="1150"/>
        <v>11.344285428135954</v>
      </c>
      <c r="E2806">
        <f t="shared" ca="1" si="1151"/>
        <v>2.6557145718640456</v>
      </c>
      <c r="F2806" t="str">
        <f t="shared" ca="1" si="1152"/>
        <v>high</v>
      </c>
      <c r="G2806">
        <v>468</v>
      </c>
      <c r="H2806">
        <f t="shared" si="1153"/>
        <v>468</v>
      </c>
      <c r="I2806">
        <f t="shared" ca="1" si="1154"/>
        <v>656.96425412184203</v>
      </c>
      <c r="J2806">
        <f t="shared" ca="1" si="1155"/>
        <v>-188.96425412184203</v>
      </c>
      <c r="K2806" t="str">
        <f t="shared" ca="1" si="1156"/>
        <v>medium</v>
      </c>
      <c r="L2806">
        <v>5.5</v>
      </c>
      <c r="M2806" t="str">
        <f t="shared" si="1132"/>
        <v>medium</v>
      </c>
      <c r="N2806">
        <f t="shared" si="1138"/>
        <v>1</v>
      </c>
      <c r="O2806">
        <f t="shared" si="1139"/>
        <v>1</v>
      </c>
      <c r="P2806" t="str">
        <f t="shared" si="1140"/>
        <v>pondělí</v>
      </c>
      <c r="Q2806">
        <f t="shared" si="1157"/>
        <v>1</v>
      </c>
      <c r="R2806">
        <f t="shared" si="1157"/>
        <v>0</v>
      </c>
      <c r="S2806">
        <f t="shared" si="1157"/>
        <v>0</v>
      </c>
      <c r="T2806">
        <f t="shared" si="1157"/>
        <v>0</v>
      </c>
      <c r="U2806">
        <f t="shared" si="1157"/>
        <v>0</v>
      </c>
      <c r="V2806">
        <f t="shared" si="1157"/>
        <v>0</v>
      </c>
      <c r="W2806">
        <f t="shared" si="1157"/>
        <v>0</v>
      </c>
      <c r="X2806">
        <f t="shared" si="1157"/>
        <v>0</v>
      </c>
      <c r="Y2806">
        <f t="shared" si="1157"/>
        <v>0</v>
      </c>
      <c r="Z2806">
        <f t="shared" si="1157"/>
        <v>0</v>
      </c>
      <c r="AA2806">
        <f t="shared" si="1157"/>
        <v>0</v>
      </c>
      <c r="AB2806">
        <f t="shared" si="1157"/>
        <v>0</v>
      </c>
      <c r="AC2806">
        <f t="shared" si="1158"/>
        <v>1</v>
      </c>
      <c r="AD2806">
        <f t="shared" si="1158"/>
        <v>0</v>
      </c>
      <c r="AE2806">
        <f t="shared" si="1158"/>
        <v>0</v>
      </c>
      <c r="AF2806">
        <f t="shared" si="1158"/>
        <v>0</v>
      </c>
      <c r="AG2806">
        <f t="shared" si="1158"/>
        <v>0</v>
      </c>
      <c r="AH2806">
        <f t="shared" si="1158"/>
        <v>0</v>
      </c>
      <c r="AI2806">
        <f t="shared" si="1158"/>
        <v>0</v>
      </c>
      <c r="AJ2806">
        <f t="shared" ca="1" si="1141"/>
        <v>0</v>
      </c>
      <c r="AK2806">
        <f t="shared" ca="1" si="1142"/>
        <v>0</v>
      </c>
      <c r="AL2806">
        <f t="shared" ca="1" si="1143"/>
        <v>1</v>
      </c>
      <c r="AM2806">
        <f t="shared" ca="1" si="1144"/>
        <v>1</v>
      </c>
      <c r="AN2806">
        <f t="shared" ca="1" si="1145"/>
        <v>0</v>
      </c>
      <c r="AO2806">
        <f t="shared" ca="1" si="1146"/>
        <v>0</v>
      </c>
      <c r="AP2806">
        <f t="shared" ca="1" si="1147"/>
        <v>0</v>
      </c>
      <c r="AQ2806">
        <f t="shared" ca="1" si="1148"/>
        <v>1</v>
      </c>
      <c r="AR2806">
        <f t="shared" ca="1" si="1149"/>
        <v>0</v>
      </c>
      <c r="AS2806">
        <v>0</v>
      </c>
      <c r="AT2806">
        <v>0</v>
      </c>
      <c r="AU2806">
        <f t="shared" ca="1" si="1159"/>
        <v>0</v>
      </c>
      <c r="AV2806">
        <f t="shared" ca="1" si="1159"/>
        <v>0</v>
      </c>
      <c r="AW2806">
        <f t="shared" ca="1" si="1159"/>
        <v>1</v>
      </c>
      <c r="AX2806">
        <v>0</v>
      </c>
    </row>
    <row r="2807" spans="1:50">
      <c r="A2807" s="2">
        <v>41660</v>
      </c>
      <c r="B2807">
        <v>1807</v>
      </c>
      <c r="C2807">
        <v>6</v>
      </c>
      <c r="D2807">
        <f t="shared" ca="1" si="1150"/>
        <v>11.345117146156733</v>
      </c>
      <c r="E2807">
        <f t="shared" ca="1" si="1151"/>
        <v>-5.3451171461567331</v>
      </c>
      <c r="F2807" t="str">
        <f t="shared" ca="1" si="1152"/>
        <v>low</v>
      </c>
      <c r="G2807">
        <v>86</v>
      </c>
      <c r="H2807">
        <f t="shared" si="1153"/>
        <v>86</v>
      </c>
      <c r="I2807">
        <f t="shared" ca="1" si="1154"/>
        <v>656.96462939339017</v>
      </c>
      <c r="J2807">
        <f t="shared" ca="1" si="1155"/>
        <v>-570.96462939339017</v>
      </c>
      <c r="K2807" t="str">
        <f t="shared" ca="1" si="1156"/>
        <v>low</v>
      </c>
      <c r="L2807">
        <v>0.90000000000000013</v>
      </c>
      <c r="M2807" t="str">
        <f t="shared" si="1132"/>
        <v>low</v>
      </c>
      <c r="N2807">
        <f t="shared" si="1138"/>
        <v>1</v>
      </c>
      <c r="O2807">
        <f t="shared" si="1139"/>
        <v>2</v>
      </c>
      <c r="P2807" t="str">
        <f t="shared" si="1140"/>
        <v>úterý</v>
      </c>
      <c r="Q2807">
        <f t="shared" si="1157"/>
        <v>1</v>
      </c>
      <c r="R2807">
        <f t="shared" si="1157"/>
        <v>0</v>
      </c>
      <c r="S2807">
        <f t="shared" si="1157"/>
        <v>0</v>
      </c>
      <c r="T2807">
        <f t="shared" si="1157"/>
        <v>0</v>
      </c>
      <c r="U2807">
        <f t="shared" si="1157"/>
        <v>0</v>
      </c>
      <c r="V2807">
        <f t="shared" si="1157"/>
        <v>0</v>
      </c>
      <c r="W2807">
        <f t="shared" si="1157"/>
        <v>0</v>
      </c>
      <c r="X2807">
        <f t="shared" si="1157"/>
        <v>0</v>
      </c>
      <c r="Y2807">
        <f t="shared" si="1157"/>
        <v>0</v>
      </c>
      <c r="Z2807">
        <f t="shared" si="1157"/>
        <v>0</v>
      </c>
      <c r="AA2807">
        <f t="shared" si="1157"/>
        <v>0</v>
      </c>
      <c r="AB2807">
        <f t="shared" si="1157"/>
        <v>0</v>
      </c>
      <c r="AC2807">
        <f t="shared" si="1158"/>
        <v>0</v>
      </c>
      <c r="AD2807">
        <f t="shared" si="1158"/>
        <v>1</v>
      </c>
      <c r="AE2807">
        <f t="shared" si="1158"/>
        <v>0</v>
      </c>
      <c r="AF2807">
        <f t="shared" si="1158"/>
        <v>0</v>
      </c>
      <c r="AG2807">
        <f t="shared" si="1158"/>
        <v>0</v>
      </c>
      <c r="AH2807">
        <f t="shared" si="1158"/>
        <v>0</v>
      </c>
      <c r="AI2807">
        <f t="shared" si="1158"/>
        <v>0</v>
      </c>
      <c r="AJ2807">
        <f t="shared" ca="1" si="1141"/>
        <v>0</v>
      </c>
      <c r="AK2807">
        <f t="shared" ca="1" si="1142"/>
        <v>0</v>
      </c>
      <c r="AL2807">
        <f t="shared" ca="1" si="1143"/>
        <v>1</v>
      </c>
      <c r="AM2807">
        <f t="shared" ca="1" si="1144"/>
        <v>1</v>
      </c>
      <c r="AN2807">
        <f t="shared" ca="1" si="1145"/>
        <v>0</v>
      </c>
      <c r="AO2807">
        <f t="shared" ca="1" si="1146"/>
        <v>0</v>
      </c>
      <c r="AP2807">
        <f t="shared" ca="1" si="1147"/>
        <v>1</v>
      </c>
      <c r="AQ2807">
        <f t="shared" ca="1" si="1148"/>
        <v>0</v>
      </c>
      <c r="AR2807">
        <f t="shared" ca="1" si="1149"/>
        <v>0</v>
      </c>
      <c r="AS2807">
        <v>1</v>
      </c>
      <c r="AT2807">
        <v>1</v>
      </c>
      <c r="AU2807">
        <f t="shared" ca="1" si="1159"/>
        <v>1</v>
      </c>
      <c r="AV2807">
        <f t="shared" ca="1" si="1159"/>
        <v>0</v>
      </c>
      <c r="AW2807">
        <f t="shared" ca="1" si="1159"/>
        <v>0</v>
      </c>
      <c r="AX2807">
        <v>0</v>
      </c>
    </row>
    <row r="2808" spans="1:50">
      <c r="A2808" s="2">
        <v>41661</v>
      </c>
      <c r="B2808">
        <v>1808</v>
      </c>
      <c r="C2808">
        <v>10</v>
      </c>
      <c r="D2808">
        <f t="shared" ca="1" si="1150"/>
        <v>11.345949911570109</v>
      </c>
      <c r="E2808">
        <f t="shared" ca="1" si="1151"/>
        <v>-1.3459499115701092</v>
      </c>
      <c r="F2808" t="str">
        <f t="shared" ca="1" si="1152"/>
        <v>medium</v>
      </c>
      <c r="G2808">
        <v>639</v>
      </c>
      <c r="H2808">
        <f t="shared" si="1153"/>
        <v>639</v>
      </c>
      <c r="I2808">
        <f t="shared" ca="1" si="1154"/>
        <v>656.96515975140278</v>
      </c>
      <c r="J2808">
        <f t="shared" ca="1" si="1155"/>
        <v>-17.96515975140278</v>
      </c>
      <c r="K2808" t="str">
        <f t="shared" ca="1" si="1156"/>
        <v>medium</v>
      </c>
      <c r="L2808">
        <v>-1.2285714285714289</v>
      </c>
      <c r="M2808" t="str">
        <f t="shared" si="1132"/>
        <v>low</v>
      </c>
      <c r="N2808">
        <f t="shared" si="1138"/>
        <v>1</v>
      </c>
      <c r="O2808">
        <f t="shared" si="1139"/>
        <v>3</v>
      </c>
      <c r="P2808" t="str">
        <f t="shared" si="1140"/>
        <v>středa</v>
      </c>
      <c r="Q2808">
        <f t="shared" si="1157"/>
        <v>1</v>
      </c>
      <c r="R2808">
        <f t="shared" si="1157"/>
        <v>0</v>
      </c>
      <c r="S2808">
        <f t="shared" si="1157"/>
        <v>0</v>
      </c>
      <c r="T2808">
        <f t="shared" si="1157"/>
        <v>0</v>
      </c>
      <c r="U2808">
        <f t="shared" si="1157"/>
        <v>0</v>
      </c>
      <c r="V2808">
        <f t="shared" si="1157"/>
        <v>0</v>
      </c>
      <c r="W2808">
        <f t="shared" si="1157"/>
        <v>0</v>
      </c>
      <c r="X2808">
        <f t="shared" si="1157"/>
        <v>0</v>
      </c>
      <c r="Y2808">
        <f t="shared" si="1157"/>
        <v>0</v>
      </c>
      <c r="Z2808">
        <f t="shared" si="1157"/>
        <v>0</v>
      </c>
      <c r="AA2808">
        <f t="shared" si="1157"/>
        <v>0</v>
      </c>
      <c r="AB2808">
        <f t="shared" si="1157"/>
        <v>0</v>
      </c>
      <c r="AC2808">
        <f t="shared" si="1158"/>
        <v>0</v>
      </c>
      <c r="AD2808">
        <f t="shared" si="1158"/>
        <v>0</v>
      </c>
      <c r="AE2808">
        <f t="shared" si="1158"/>
        <v>1</v>
      </c>
      <c r="AF2808">
        <f t="shared" si="1158"/>
        <v>0</v>
      </c>
      <c r="AG2808">
        <f t="shared" si="1158"/>
        <v>0</v>
      </c>
      <c r="AH2808">
        <f t="shared" si="1158"/>
        <v>0</v>
      </c>
      <c r="AI2808">
        <f t="shared" si="1158"/>
        <v>0</v>
      </c>
      <c r="AJ2808">
        <f t="shared" ca="1" si="1141"/>
        <v>0</v>
      </c>
      <c r="AK2808">
        <f t="shared" ca="1" si="1142"/>
        <v>0</v>
      </c>
      <c r="AL2808">
        <f t="shared" ca="1" si="1143"/>
        <v>1</v>
      </c>
      <c r="AM2808">
        <f t="shared" ca="1" si="1144"/>
        <v>1</v>
      </c>
      <c r="AN2808">
        <f t="shared" ca="1" si="1145"/>
        <v>0</v>
      </c>
      <c r="AO2808">
        <f t="shared" ca="1" si="1146"/>
        <v>0</v>
      </c>
      <c r="AP2808">
        <f t="shared" ca="1" si="1147"/>
        <v>1</v>
      </c>
      <c r="AQ2808">
        <f t="shared" ca="1" si="1148"/>
        <v>0</v>
      </c>
      <c r="AR2808">
        <f t="shared" ca="1" si="1149"/>
        <v>0</v>
      </c>
      <c r="AS2808">
        <v>1</v>
      </c>
      <c r="AT2808">
        <v>1</v>
      </c>
      <c r="AU2808">
        <f t="shared" ca="1" si="1159"/>
        <v>0</v>
      </c>
      <c r="AV2808">
        <f t="shared" ca="1" si="1159"/>
        <v>1</v>
      </c>
      <c r="AW2808">
        <f t="shared" ca="1" si="1159"/>
        <v>0</v>
      </c>
      <c r="AX2808">
        <v>0</v>
      </c>
    </row>
    <row r="2809" spans="1:50">
      <c r="A2809" s="2">
        <v>41662</v>
      </c>
      <c r="B2809">
        <v>1809</v>
      </c>
      <c r="C2809">
        <v>15</v>
      </c>
      <c r="D2809">
        <f t="shared" ca="1" si="1150"/>
        <v>11.346783726668393</v>
      </c>
      <c r="E2809">
        <f t="shared" ca="1" si="1151"/>
        <v>3.6532162733316067</v>
      </c>
      <c r="F2809" t="str">
        <f t="shared" ca="1" si="1152"/>
        <v>high</v>
      </c>
      <c r="G2809">
        <v>1360</v>
      </c>
      <c r="H2809">
        <f t="shared" si="1153"/>
        <v>1360</v>
      </c>
      <c r="I2809">
        <f t="shared" ca="1" si="1154"/>
        <v>656.96584550920647</v>
      </c>
      <c r="J2809">
        <f t="shared" ca="1" si="1155"/>
        <v>703.03415449079353</v>
      </c>
      <c r="K2809" t="str">
        <f t="shared" ca="1" si="1156"/>
        <v>high</v>
      </c>
      <c r="L2809">
        <v>-5.5</v>
      </c>
      <c r="M2809" t="str">
        <f t="shared" si="1132"/>
        <v>low</v>
      </c>
      <c r="N2809">
        <f t="shared" si="1138"/>
        <v>1</v>
      </c>
      <c r="O2809">
        <f t="shared" si="1139"/>
        <v>4</v>
      </c>
      <c r="P2809" t="str">
        <f t="shared" si="1140"/>
        <v>čtvrtek</v>
      </c>
      <c r="Q2809">
        <f t="shared" si="1157"/>
        <v>1</v>
      </c>
      <c r="R2809">
        <f t="shared" si="1157"/>
        <v>0</v>
      </c>
      <c r="S2809">
        <f t="shared" si="1157"/>
        <v>0</v>
      </c>
      <c r="T2809">
        <f t="shared" si="1157"/>
        <v>0</v>
      </c>
      <c r="U2809">
        <f t="shared" si="1157"/>
        <v>0</v>
      </c>
      <c r="V2809">
        <f t="shared" si="1157"/>
        <v>0</v>
      </c>
      <c r="W2809">
        <f t="shared" si="1157"/>
        <v>0</v>
      </c>
      <c r="X2809">
        <f t="shared" si="1157"/>
        <v>0</v>
      </c>
      <c r="Y2809">
        <f t="shared" si="1157"/>
        <v>0</v>
      </c>
      <c r="Z2809">
        <f t="shared" si="1157"/>
        <v>0</v>
      </c>
      <c r="AA2809">
        <f t="shared" si="1157"/>
        <v>0</v>
      </c>
      <c r="AB2809">
        <f t="shared" si="1157"/>
        <v>0</v>
      </c>
      <c r="AC2809">
        <f t="shared" si="1158"/>
        <v>0</v>
      </c>
      <c r="AD2809">
        <f t="shared" si="1158"/>
        <v>0</v>
      </c>
      <c r="AE2809">
        <f t="shared" si="1158"/>
        <v>0</v>
      </c>
      <c r="AF2809">
        <f t="shared" si="1158"/>
        <v>1</v>
      </c>
      <c r="AG2809">
        <f t="shared" si="1158"/>
        <v>0</v>
      </c>
      <c r="AH2809">
        <f t="shared" si="1158"/>
        <v>0</v>
      </c>
      <c r="AI2809">
        <f t="shared" si="1158"/>
        <v>0</v>
      </c>
      <c r="AJ2809">
        <f t="shared" ca="1" si="1141"/>
        <v>0</v>
      </c>
      <c r="AK2809">
        <f t="shared" ca="1" si="1142"/>
        <v>0</v>
      </c>
      <c r="AL2809">
        <f t="shared" ca="1" si="1143"/>
        <v>1</v>
      </c>
      <c r="AM2809">
        <f t="shared" ca="1" si="1144"/>
        <v>1</v>
      </c>
      <c r="AN2809">
        <f t="shared" ca="1" si="1145"/>
        <v>0</v>
      </c>
      <c r="AO2809">
        <f t="shared" ca="1" si="1146"/>
        <v>0</v>
      </c>
      <c r="AP2809">
        <f t="shared" ca="1" si="1147"/>
        <v>1</v>
      </c>
      <c r="AQ2809">
        <f t="shared" ca="1" si="1148"/>
        <v>0</v>
      </c>
      <c r="AR2809">
        <f t="shared" ca="1" si="1149"/>
        <v>0</v>
      </c>
      <c r="AS2809">
        <v>0</v>
      </c>
      <c r="AT2809">
        <v>1</v>
      </c>
      <c r="AU2809">
        <f t="shared" ca="1" si="1159"/>
        <v>0</v>
      </c>
      <c r="AV2809">
        <f t="shared" ca="1" si="1159"/>
        <v>0</v>
      </c>
      <c r="AW2809">
        <f t="shared" ca="1" si="1159"/>
        <v>1</v>
      </c>
      <c r="AX2809">
        <v>0</v>
      </c>
    </row>
    <row r="2810" spans="1:50">
      <c r="A2810" s="2">
        <v>41663</v>
      </c>
      <c r="B2810">
        <v>1810</v>
      </c>
      <c r="C2810">
        <v>5</v>
      </c>
      <c r="D2810">
        <f t="shared" ca="1" si="1150"/>
        <v>11.347618593743906</v>
      </c>
      <c r="E2810">
        <f t="shared" ca="1" si="1151"/>
        <v>-6.3476185937439062</v>
      </c>
      <c r="F2810" t="str">
        <f t="shared" ca="1" si="1152"/>
        <v>low</v>
      </c>
      <c r="G2810">
        <v>195</v>
      </c>
      <c r="H2810">
        <f t="shared" si="1153"/>
        <v>195</v>
      </c>
      <c r="I2810">
        <f t="shared" ca="1" si="1154"/>
        <v>656.96668698012832</v>
      </c>
      <c r="J2810">
        <f t="shared" ca="1" si="1155"/>
        <v>-461.96668698012832</v>
      </c>
      <c r="K2810" t="str">
        <f t="shared" ca="1" si="1156"/>
        <v>low</v>
      </c>
      <c r="L2810">
        <v>-2.4300000000000002</v>
      </c>
      <c r="M2810" t="str">
        <f t="shared" si="1132"/>
        <v>low</v>
      </c>
      <c r="N2810">
        <f t="shared" si="1138"/>
        <v>1</v>
      </c>
      <c r="O2810">
        <f t="shared" si="1139"/>
        <v>5</v>
      </c>
      <c r="P2810" t="str">
        <f t="shared" si="1140"/>
        <v>pátek</v>
      </c>
      <c r="Q2810">
        <f t="shared" si="1157"/>
        <v>1</v>
      </c>
      <c r="R2810">
        <f t="shared" si="1157"/>
        <v>0</v>
      </c>
      <c r="S2810">
        <f t="shared" si="1157"/>
        <v>0</v>
      </c>
      <c r="T2810">
        <f t="shared" si="1157"/>
        <v>0</v>
      </c>
      <c r="U2810">
        <f t="shared" si="1157"/>
        <v>0</v>
      </c>
      <c r="V2810">
        <f t="shared" si="1157"/>
        <v>0</v>
      </c>
      <c r="W2810">
        <f t="shared" si="1157"/>
        <v>0</v>
      </c>
      <c r="X2810">
        <f t="shared" si="1157"/>
        <v>0</v>
      </c>
      <c r="Y2810">
        <f t="shared" si="1157"/>
        <v>0</v>
      </c>
      <c r="Z2810">
        <f t="shared" si="1157"/>
        <v>0</v>
      </c>
      <c r="AA2810">
        <f t="shared" si="1157"/>
        <v>0</v>
      </c>
      <c r="AB2810">
        <f t="shared" si="1157"/>
        <v>0</v>
      </c>
      <c r="AC2810">
        <f t="shared" si="1158"/>
        <v>0</v>
      </c>
      <c r="AD2810">
        <f t="shared" si="1158"/>
        <v>0</v>
      </c>
      <c r="AE2810">
        <f t="shared" si="1158"/>
        <v>0</v>
      </c>
      <c r="AF2810">
        <f t="shared" si="1158"/>
        <v>0</v>
      </c>
      <c r="AG2810">
        <f t="shared" si="1158"/>
        <v>1</v>
      </c>
      <c r="AH2810">
        <f t="shared" si="1158"/>
        <v>0</v>
      </c>
      <c r="AI2810">
        <f t="shared" si="1158"/>
        <v>0</v>
      </c>
      <c r="AJ2810">
        <f t="shared" ca="1" si="1141"/>
        <v>0</v>
      </c>
      <c r="AK2810">
        <f t="shared" ca="1" si="1142"/>
        <v>0</v>
      </c>
      <c r="AL2810">
        <f t="shared" ca="1" si="1143"/>
        <v>1</v>
      </c>
      <c r="AM2810">
        <f t="shared" ca="1" si="1144"/>
        <v>0</v>
      </c>
      <c r="AN2810">
        <f t="shared" ca="1" si="1145"/>
        <v>1</v>
      </c>
      <c r="AO2810">
        <f t="shared" ca="1" si="1146"/>
        <v>0</v>
      </c>
      <c r="AP2810">
        <f t="shared" ca="1" si="1147"/>
        <v>1</v>
      </c>
      <c r="AQ2810">
        <f t="shared" ca="1" si="1148"/>
        <v>0</v>
      </c>
      <c r="AR2810">
        <f t="shared" ca="1" si="1149"/>
        <v>0</v>
      </c>
      <c r="AS2810">
        <v>0</v>
      </c>
      <c r="AT2810">
        <v>0</v>
      </c>
      <c r="AU2810">
        <f t="shared" ca="1" si="1159"/>
        <v>1</v>
      </c>
      <c r="AV2810">
        <f t="shared" ca="1" si="1159"/>
        <v>0</v>
      </c>
      <c r="AW2810">
        <f t="shared" ca="1" si="1159"/>
        <v>0</v>
      </c>
      <c r="AX2810">
        <v>0</v>
      </c>
    </row>
    <row r="2811" spans="1:50">
      <c r="A2811" s="2">
        <v>41664</v>
      </c>
      <c r="B2811">
        <v>1811</v>
      </c>
      <c r="C2811">
        <v>5</v>
      </c>
      <c r="D2811">
        <f t="shared" ca="1" si="1150"/>
        <v>11.348454515088964</v>
      </c>
      <c r="E2811">
        <f t="shared" ca="1" si="1151"/>
        <v>-6.3484545150889637</v>
      </c>
      <c r="F2811" t="str">
        <f t="shared" ca="1" si="1152"/>
        <v>low</v>
      </c>
      <c r="G2811">
        <v>465</v>
      </c>
      <c r="H2811">
        <f t="shared" si="1153"/>
        <v>465</v>
      </c>
      <c r="I2811">
        <f t="shared" ca="1" si="1154"/>
        <v>656.96768447749514</v>
      </c>
      <c r="J2811">
        <f t="shared" ca="1" si="1155"/>
        <v>-191.96768447749514</v>
      </c>
      <c r="K2811" t="str">
        <f t="shared" ca="1" si="1156"/>
        <v>medium</v>
      </c>
      <c r="L2811">
        <v>-3.65</v>
      </c>
      <c r="M2811" t="str">
        <f t="shared" si="1132"/>
        <v>low</v>
      </c>
      <c r="N2811">
        <f t="shared" si="1138"/>
        <v>1</v>
      </c>
      <c r="O2811">
        <f t="shared" si="1139"/>
        <v>6</v>
      </c>
      <c r="P2811" t="str">
        <f t="shared" si="1140"/>
        <v>sobota</v>
      </c>
      <c r="Q2811">
        <f t="shared" ref="Q2811:AB2820" si="1160">VLOOKUP($N2811,$V$31:$AH$42,Q$592+1,0)</f>
        <v>1</v>
      </c>
      <c r="R2811">
        <f t="shared" si="1160"/>
        <v>0</v>
      </c>
      <c r="S2811">
        <f t="shared" si="1160"/>
        <v>0</v>
      </c>
      <c r="T2811">
        <f t="shared" si="1160"/>
        <v>0</v>
      </c>
      <c r="U2811">
        <f t="shared" si="1160"/>
        <v>0</v>
      </c>
      <c r="V2811">
        <f t="shared" si="1160"/>
        <v>0</v>
      </c>
      <c r="W2811">
        <f t="shared" si="1160"/>
        <v>0</v>
      </c>
      <c r="X2811">
        <f t="shared" si="1160"/>
        <v>0</v>
      </c>
      <c r="Y2811">
        <f t="shared" si="1160"/>
        <v>0</v>
      </c>
      <c r="Z2811">
        <f t="shared" si="1160"/>
        <v>0</v>
      </c>
      <c r="AA2811">
        <f t="shared" si="1160"/>
        <v>0</v>
      </c>
      <c r="AB2811">
        <f t="shared" si="1160"/>
        <v>0</v>
      </c>
      <c r="AC2811">
        <f t="shared" ref="AC2811:AI2820" si="1161">VLOOKUP($O2811,$V$74:$AC$80,AC$592+1,0)</f>
        <v>0</v>
      </c>
      <c r="AD2811">
        <f t="shared" si="1161"/>
        <v>0</v>
      </c>
      <c r="AE2811">
        <f t="shared" si="1161"/>
        <v>0</v>
      </c>
      <c r="AF2811">
        <f t="shared" si="1161"/>
        <v>0</v>
      </c>
      <c r="AG2811">
        <f t="shared" si="1161"/>
        <v>0</v>
      </c>
      <c r="AH2811">
        <f t="shared" si="1161"/>
        <v>1</v>
      </c>
      <c r="AI2811">
        <f t="shared" si="1161"/>
        <v>0</v>
      </c>
      <c r="AJ2811">
        <f t="shared" ca="1" si="1141"/>
        <v>0</v>
      </c>
      <c r="AK2811">
        <f t="shared" ca="1" si="1142"/>
        <v>0</v>
      </c>
      <c r="AL2811">
        <f t="shared" ca="1" si="1143"/>
        <v>1</v>
      </c>
      <c r="AM2811">
        <f t="shared" ca="1" si="1144"/>
        <v>1</v>
      </c>
      <c r="AN2811">
        <f t="shared" ca="1" si="1145"/>
        <v>0</v>
      </c>
      <c r="AO2811">
        <f t="shared" ca="1" si="1146"/>
        <v>0</v>
      </c>
      <c r="AP2811">
        <f t="shared" ca="1" si="1147"/>
        <v>1</v>
      </c>
      <c r="AQ2811">
        <f t="shared" ca="1" si="1148"/>
        <v>0</v>
      </c>
      <c r="AR2811">
        <f t="shared" ca="1" si="1149"/>
        <v>0</v>
      </c>
      <c r="AS2811">
        <v>1</v>
      </c>
      <c r="AT2811">
        <v>1</v>
      </c>
      <c r="AU2811">
        <f t="shared" ca="1" si="1159"/>
        <v>1</v>
      </c>
      <c r="AV2811">
        <f t="shared" ca="1" si="1159"/>
        <v>0</v>
      </c>
      <c r="AW2811">
        <f t="shared" ca="1" si="1159"/>
        <v>0</v>
      </c>
      <c r="AX2811">
        <v>0</v>
      </c>
    </row>
    <row r="2812" spans="1:50">
      <c r="A2812" s="2">
        <v>41665</v>
      </c>
      <c r="B2812">
        <v>1812</v>
      </c>
      <c r="C2812">
        <v>6</v>
      </c>
      <c r="D2812">
        <f t="shared" ca="1" si="1150"/>
        <v>11.349291492995885</v>
      </c>
      <c r="E2812">
        <f t="shared" ca="1" si="1151"/>
        <v>-5.349291492995885</v>
      </c>
      <c r="F2812" t="str">
        <f t="shared" ca="1" si="1152"/>
        <v>low</v>
      </c>
      <c r="G2812">
        <v>107</v>
      </c>
      <c r="H2812">
        <f t="shared" si="1153"/>
        <v>107</v>
      </c>
      <c r="I2812">
        <f t="shared" ca="1" si="1154"/>
        <v>656.9688383146339</v>
      </c>
      <c r="J2812">
        <f t="shared" ca="1" si="1155"/>
        <v>-549.9688383146339</v>
      </c>
      <c r="K2812" t="str">
        <f t="shared" ca="1" si="1156"/>
        <v>low</v>
      </c>
      <c r="L2812">
        <v>-19</v>
      </c>
      <c r="M2812" t="str">
        <f t="shared" si="1132"/>
        <v>low</v>
      </c>
      <c r="N2812">
        <f t="shared" si="1138"/>
        <v>1</v>
      </c>
      <c r="O2812">
        <f t="shared" si="1139"/>
        <v>7</v>
      </c>
      <c r="P2812" t="str">
        <f t="shared" si="1140"/>
        <v>neděle</v>
      </c>
      <c r="Q2812">
        <f t="shared" si="1160"/>
        <v>1</v>
      </c>
      <c r="R2812">
        <f t="shared" si="1160"/>
        <v>0</v>
      </c>
      <c r="S2812">
        <f t="shared" si="1160"/>
        <v>0</v>
      </c>
      <c r="T2812">
        <f t="shared" si="1160"/>
        <v>0</v>
      </c>
      <c r="U2812">
        <f t="shared" si="1160"/>
        <v>0</v>
      </c>
      <c r="V2812">
        <f t="shared" si="1160"/>
        <v>0</v>
      </c>
      <c r="W2812">
        <f t="shared" si="1160"/>
        <v>0</v>
      </c>
      <c r="X2812">
        <f t="shared" si="1160"/>
        <v>0</v>
      </c>
      <c r="Y2812">
        <f t="shared" si="1160"/>
        <v>0</v>
      </c>
      <c r="Z2812">
        <f t="shared" si="1160"/>
        <v>0</v>
      </c>
      <c r="AA2812">
        <f t="shared" si="1160"/>
        <v>0</v>
      </c>
      <c r="AB2812">
        <f t="shared" si="1160"/>
        <v>0</v>
      </c>
      <c r="AC2812">
        <f t="shared" si="1161"/>
        <v>0</v>
      </c>
      <c r="AD2812">
        <f t="shared" si="1161"/>
        <v>0</v>
      </c>
      <c r="AE2812">
        <f t="shared" si="1161"/>
        <v>0</v>
      </c>
      <c r="AF2812">
        <f t="shared" si="1161"/>
        <v>0</v>
      </c>
      <c r="AG2812">
        <f t="shared" si="1161"/>
        <v>0</v>
      </c>
      <c r="AH2812">
        <f t="shared" si="1161"/>
        <v>0</v>
      </c>
      <c r="AI2812">
        <f t="shared" si="1161"/>
        <v>1</v>
      </c>
      <c r="AJ2812">
        <f t="shared" ca="1" si="1141"/>
        <v>0</v>
      </c>
      <c r="AK2812">
        <f t="shared" ca="1" si="1142"/>
        <v>0</v>
      </c>
      <c r="AL2812">
        <f t="shared" ca="1" si="1143"/>
        <v>1</v>
      </c>
      <c r="AM2812">
        <f t="shared" ca="1" si="1144"/>
        <v>0</v>
      </c>
      <c r="AN2812">
        <f t="shared" ca="1" si="1145"/>
        <v>1</v>
      </c>
      <c r="AO2812">
        <f t="shared" ca="1" si="1146"/>
        <v>0</v>
      </c>
      <c r="AP2812">
        <f t="shared" ca="1" si="1147"/>
        <v>1</v>
      </c>
      <c r="AQ2812">
        <f t="shared" ca="1" si="1148"/>
        <v>0</v>
      </c>
      <c r="AR2812">
        <f t="shared" ca="1" si="1149"/>
        <v>0</v>
      </c>
      <c r="AS2812">
        <v>0</v>
      </c>
      <c r="AT2812">
        <v>1</v>
      </c>
      <c r="AU2812">
        <f t="shared" ca="1" si="1159"/>
        <v>1</v>
      </c>
      <c r="AV2812">
        <f t="shared" ca="1" si="1159"/>
        <v>0</v>
      </c>
      <c r="AW2812">
        <f t="shared" ca="1" si="1159"/>
        <v>0</v>
      </c>
      <c r="AX2812">
        <v>0</v>
      </c>
    </row>
    <row r="2813" spans="1:50">
      <c r="A2813" s="2">
        <v>41666</v>
      </c>
      <c r="B2813">
        <v>1813</v>
      </c>
      <c r="C2813">
        <v>16</v>
      </c>
      <c r="D2813">
        <f t="shared" ca="1" si="1150"/>
        <v>11.350129529756984</v>
      </c>
      <c r="E2813">
        <f t="shared" ca="1" si="1151"/>
        <v>4.649870470243016</v>
      </c>
      <c r="F2813" t="str">
        <f t="shared" ca="1" si="1152"/>
        <v>high</v>
      </c>
      <c r="G2813">
        <v>992</v>
      </c>
      <c r="H2813">
        <f t="shared" si="1153"/>
        <v>992</v>
      </c>
      <c r="I2813">
        <f t="shared" ca="1" si="1154"/>
        <v>656.97014880487154</v>
      </c>
      <c r="J2813">
        <f t="shared" ca="1" si="1155"/>
        <v>335.02985119512846</v>
      </c>
      <c r="K2813" t="str">
        <f t="shared" ca="1" si="1156"/>
        <v>high</v>
      </c>
      <c r="L2813">
        <v>-6.7</v>
      </c>
      <c r="M2813" t="str">
        <f t="shared" si="1132"/>
        <v>low</v>
      </c>
      <c r="N2813">
        <f t="shared" si="1138"/>
        <v>1</v>
      </c>
      <c r="O2813">
        <f t="shared" si="1139"/>
        <v>1</v>
      </c>
      <c r="P2813" t="str">
        <f t="shared" si="1140"/>
        <v>pondělí</v>
      </c>
      <c r="Q2813">
        <f t="shared" si="1160"/>
        <v>1</v>
      </c>
      <c r="R2813">
        <f t="shared" si="1160"/>
        <v>0</v>
      </c>
      <c r="S2813">
        <f t="shared" si="1160"/>
        <v>0</v>
      </c>
      <c r="T2813">
        <f t="shared" si="1160"/>
        <v>0</v>
      </c>
      <c r="U2813">
        <f t="shared" si="1160"/>
        <v>0</v>
      </c>
      <c r="V2813">
        <f t="shared" si="1160"/>
        <v>0</v>
      </c>
      <c r="W2813">
        <f t="shared" si="1160"/>
        <v>0</v>
      </c>
      <c r="X2813">
        <f t="shared" si="1160"/>
        <v>0</v>
      </c>
      <c r="Y2813">
        <f t="shared" si="1160"/>
        <v>0</v>
      </c>
      <c r="Z2813">
        <f t="shared" si="1160"/>
        <v>0</v>
      </c>
      <c r="AA2813">
        <f t="shared" si="1160"/>
        <v>0</v>
      </c>
      <c r="AB2813">
        <f t="shared" si="1160"/>
        <v>0</v>
      </c>
      <c r="AC2813">
        <f t="shared" si="1161"/>
        <v>1</v>
      </c>
      <c r="AD2813">
        <f t="shared" si="1161"/>
        <v>0</v>
      </c>
      <c r="AE2813">
        <f t="shared" si="1161"/>
        <v>0</v>
      </c>
      <c r="AF2813">
        <f t="shared" si="1161"/>
        <v>0</v>
      </c>
      <c r="AG2813">
        <f t="shared" si="1161"/>
        <v>0</v>
      </c>
      <c r="AH2813">
        <f t="shared" si="1161"/>
        <v>0</v>
      </c>
      <c r="AI2813">
        <f t="shared" si="1161"/>
        <v>0</v>
      </c>
      <c r="AJ2813">
        <f t="shared" ca="1" si="1141"/>
        <v>0</v>
      </c>
      <c r="AK2813">
        <f t="shared" ca="1" si="1142"/>
        <v>0</v>
      </c>
      <c r="AL2813">
        <f t="shared" ca="1" si="1143"/>
        <v>1</v>
      </c>
      <c r="AM2813">
        <f t="shared" ca="1" si="1144"/>
        <v>0</v>
      </c>
      <c r="AN2813">
        <f t="shared" ca="1" si="1145"/>
        <v>1</v>
      </c>
      <c r="AO2813">
        <f t="shared" ca="1" si="1146"/>
        <v>0</v>
      </c>
      <c r="AP2813">
        <f t="shared" ca="1" si="1147"/>
        <v>1</v>
      </c>
      <c r="AQ2813">
        <f t="shared" ca="1" si="1148"/>
        <v>0</v>
      </c>
      <c r="AR2813">
        <f t="shared" ca="1" si="1149"/>
        <v>0</v>
      </c>
      <c r="AS2813">
        <v>0</v>
      </c>
      <c r="AT2813">
        <v>1</v>
      </c>
      <c r="AU2813">
        <f t="shared" ca="1" si="1159"/>
        <v>0</v>
      </c>
      <c r="AV2813">
        <f t="shared" ca="1" si="1159"/>
        <v>0</v>
      </c>
      <c r="AW2813">
        <f t="shared" ca="1" si="1159"/>
        <v>1</v>
      </c>
      <c r="AX2813">
        <v>0</v>
      </c>
    </row>
    <row r="2814" spans="1:50">
      <c r="A2814" s="2">
        <v>41667</v>
      </c>
      <c r="B2814">
        <v>1814</v>
      </c>
      <c r="C2814">
        <v>7</v>
      </c>
      <c r="D2814">
        <f t="shared" ca="1" si="1150"/>
        <v>11.350968627664578</v>
      </c>
      <c r="E2814">
        <f t="shared" ca="1" si="1151"/>
        <v>-4.350968627664578</v>
      </c>
      <c r="F2814" t="str">
        <f t="shared" ca="1" si="1152"/>
        <v>low</v>
      </c>
      <c r="G2814">
        <v>436</v>
      </c>
      <c r="H2814">
        <f t="shared" si="1153"/>
        <v>436</v>
      </c>
      <c r="I2814">
        <f t="shared" ca="1" si="1154"/>
        <v>656.97161626153502</v>
      </c>
      <c r="J2814">
        <f t="shared" ca="1" si="1155"/>
        <v>-220.97161626153502</v>
      </c>
      <c r="K2814" t="str">
        <f t="shared" ca="1" si="1156"/>
        <v>medium</v>
      </c>
      <c r="L2814">
        <v>-0.8</v>
      </c>
      <c r="M2814" t="str">
        <f t="shared" si="1132"/>
        <v>low</v>
      </c>
      <c r="N2814">
        <f t="shared" si="1138"/>
        <v>1</v>
      </c>
      <c r="O2814">
        <f t="shared" si="1139"/>
        <v>2</v>
      </c>
      <c r="P2814" t="str">
        <f t="shared" si="1140"/>
        <v>úterý</v>
      </c>
      <c r="Q2814">
        <f t="shared" si="1160"/>
        <v>1</v>
      </c>
      <c r="R2814">
        <f t="shared" si="1160"/>
        <v>0</v>
      </c>
      <c r="S2814">
        <f t="shared" si="1160"/>
        <v>0</v>
      </c>
      <c r="T2814">
        <f t="shared" si="1160"/>
        <v>0</v>
      </c>
      <c r="U2814">
        <f t="shared" si="1160"/>
        <v>0</v>
      </c>
      <c r="V2814">
        <f t="shared" si="1160"/>
        <v>0</v>
      </c>
      <c r="W2814">
        <f t="shared" si="1160"/>
        <v>0</v>
      </c>
      <c r="X2814">
        <f t="shared" si="1160"/>
        <v>0</v>
      </c>
      <c r="Y2814">
        <f t="shared" si="1160"/>
        <v>0</v>
      </c>
      <c r="Z2814">
        <f t="shared" si="1160"/>
        <v>0</v>
      </c>
      <c r="AA2814">
        <f t="shared" si="1160"/>
        <v>0</v>
      </c>
      <c r="AB2814">
        <f t="shared" si="1160"/>
        <v>0</v>
      </c>
      <c r="AC2814">
        <f t="shared" si="1161"/>
        <v>0</v>
      </c>
      <c r="AD2814">
        <f t="shared" si="1161"/>
        <v>1</v>
      </c>
      <c r="AE2814">
        <f t="shared" si="1161"/>
        <v>0</v>
      </c>
      <c r="AF2814">
        <f t="shared" si="1161"/>
        <v>0</v>
      </c>
      <c r="AG2814">
        <f t="shared" si="1161"/>
        <v>0</v>
      </c>
      <c r="AH2814">
        <f t="shared" si="1161"/>
        <v>0</v>
      </c>
      <c r="AI2814">
        <f t="shared" si="1161"/>
        <v>0</v>
      </c>
      <c r="AJ2814">
        <f t="shared" ca="1" si="1141"/>
        <v>0</v>
      </c>
      <c r="AK2814">
        <f t="shared" ca="1" si="1142"/>
        <v>0</v>
      </c>
      <c r="AL2814">
        <f t="shared" ca="1" si="1143"/>
        <v>1</v>
      </c>
      <c r="AM2814">
        <f t="shared" ca="1" si="1144"/>
        <v>0</v>
      </c>
      <c r="AN2814">
        <f t="shared" ca="1" si="1145"/>
        <v>1</v>
      </c>
      <c r="AO2814">
        <f t="shared" ca="1" si="1146"/>
        <v>0</v>
      </c>
      <c r="AP2814">
        <f t="shared" ca="1" si="1147"/>
        <v>1</v>
      </c>
      <c r="AQ2814">
        <f t="shared" ca="1" si="1148"/>
        <v>0</v>
      </c>
      <c r="AR2814">
        <f t="shared" ca="1" si="1149"/>
        <v>0</v>
      </c>
      <c r="AS2814">
        <v>1</v>
      </c>
      <c r="AT2814">
        <v>1</v>
      </c>
      <c r="AU2814">
        <f t="shared" ca="1" si="1159"/>
        <v>1</v>
      </c>
      <c r="AV2814">
        <f t="shared" ca="1" si="1159"/>
        <v>0</v>
      </c>
      <c r="AW2814">
        <f t="shared" ca="1" si="1159"/>
        <v>0</v>
      </c>
      <c r="AX2814">
        <v>0</v>
      </c>
    </row>
    <row r="2815" spans="1:50">
      <c r="A2815" s="2">
        <v>41668</v>
      </c>
      <c r="B2815">
        <v>1815</v>
      </c>
      <c r="C2815">
        <v>11</v>
      </c>
      <c r="D2815">
        <f t="shared" ca="1" si="1150"/>
        <v>11.351808789010988</v>
      </c>
      <c r="E2815">
        <f t="shared" ca="1" si="1151"/>
        <v>-0.35180878901098822</v>
      </c>
      <c r="F2815" t="str">
        <f t="shared" ca="1" si="1152"/>
        <v>medium</v>
      </c>
      <c r="G2815">
        <v>319</v>
      </c>
      <c r="H2815">
        <f t="shared" si="1153"/>
        <v>319</v>
      </c>
      <c r="I2815">
        <f t="shared" ca="1" si="1154"/>
        <v>656.97324099795082</v>
      </c>
      <c r="J2815">
        <f t="shared" ca="1" si="1155"/>
        <v>-337.97324099795082</v>
      </c>
      <c r="K2815" t="str">
        <f t="shared" ca="1" si="1156"/>
        <v>low</v>
      </c>
      <c r="L2815">
        <v>-6.7</v>
      </c>
      <c r="M2815" t="str">
        <f t="shared" si="1132"/>
        <v>low</v>
      </c>
      <c r="N2815">
        <f t="shared" si="1138"/>
        <v>1</v>
      </c>
      <c r="O2815">
        <f t="shared" si="1139"/>
        <v>3</v>
      </c>
      <c r="P2815" t="str">
        <f t="shared" si="1140"/>
        <v>středa</v>
      </c>
      <c r="Q2815">
        <f t="shared" si="1160"/>
        <v>1</v>
      </c>
      <c r="R2815">
        <f t="shared" si="1160"/>
        <v>0</v>
      </c>
      <c r="S2815">
        <f t="shared" si="1160"/>
        <v>0</v>
      </c>
      <c r="T2815">
        <f t="shared" si="1160"/>
        <v>0</v>
      </c>
      <c r="U2815">
        <f t="shared" si="1160"/>
        <v>0</v>
      </c>
      <c r="V2815">
        <f t="shared" si="1160"/>
        <v>0</v>
      </c>
      <c r="W2815">
        <f t="shared" si="1160"/>
        <v>0</v>
      </c>
      <c r="X2815">
        <f t="shared" si="1160"/>
        <v>0</v>
      </c>
      <c r="Y2815">
        <f t="shared" si="1160"/>
        <v>0</v>
      </c>
      <c r="Z2815">
        <f t="shared" si="1160"/>
        <v>0</v>
      </c>
      <c r="AA2815">
        <f t="shared" si="1160"/>
        <v>0</v>
      </c>
      <c r="AB2815">
        <f t="shared" si="1160"/>
        <v>0</v>
      </c>
      <c r="AC2815">
        <f t="shared" si="1161"/>
        <v>0</v>
      </c>
      <c r="AD2815">
        <f t="shared" si="1161"/>
        <v>0</v>
      </c>
      <c r="AE2815">
        <f t="shared" si="1161"/>
        <v>1</v>
      </c>
      <c r="AF2815">
        <f t="shared" si="1161"/>
        <v>0</v>
      </c>
      <c r="AG2815">
        <f t="shared" si="1161"/>
        <v>0</v>
      </c>
      <c r="AH2815">
        <f t="shared" si="1161"/>
        <v>0</v>
      </c>
      <c r="AI2815">
        <f t="shared" si="1161"/>
        <v>0</v>
      </c>
      <c r="AJ2815">
        <f t="shared" ca="1" si="1141"/>
        <v>0</v>
      </c>
      <c r="AK2815">
        <f t="shared" ca="1" si="1142"/>
        <v>1</v>
      </c>
      <c r="AL2815">
        <f t="shared" ca="1" si="1143"/>
        <v>0</v>
      </c>
      <c r="AM2815">
        <f t="shared" ca="1" si="1144"/>
        <v>1</v>
      </c>
      <c r="AN2815">
        <f t="shared" ca="1" si="1145"/>
        <v>0</v>
      </c>
      <c r="AO2815">
        <f t="shared" ca="1" si="1146"/>
        <v>0</v>
      </c>
      <c r="AP2815">
        <f t="shared" ca="1" si="1147"/>
        <v>1</v>
      </c>
      <c r="AQ2815">
        <f t="shared" ca="1" si="1148"/>
        <v>0</v>
      </c>
      <c r="AR2815">
        <f t="shared" ca="1" si="1149"/>
        <v>0</v>
      </c>
      <c r="AS2815">
        <v>0</v>
      </c>
      <c r="AT2815">
        <v>1</v>
      </c>
      <c r="AU2815">
        <f t="shared" ca="1" si="1159"/>
        <v>0</v>
      </c>
      <c r="AV2815">
        <f t="shared" ca="1" si="1159"/>
        <v>1</v>
      </c>
      <c r="AW2815">
        <f t="shared" ca="1" si="1159"/>
        <v>0</v>
      </c>
      <c r="AX2815">
        <v>0</v>
      </c>
    </row>
    <row r="2816" spans="1:50">
      <c r="A2816" s="2">
        <v>41669</v>
      </c>
      <c r="B2816">
        <v>1816</v>
      </c>
      <c r="C2816">
        <v>13</v>
      </c>
      <c r="D2816">
        <f t="shared" ca="1" si="1150"/>
        <v>11.352650016088527</v>
      </c>
      <c r="E2816">
        <f t="shared" ca="1" si="1151"/>
        <v>1.6473499839114734</v>
      </c>
      <c r="F2816" t="str">
        <f t="shared" ca="1" si="1152"/>
        <v>high</v>
      </c>
      <c r="G2816">
        <v>784</v>
      </c>
      <c r="H2816">
        <f t="shared" si="1153"/>
        <v>784</v>
      </c>
      <c r="I2816">
        <f t="shared" ca="1" si="1154"/>
        <v>656.97502332744648</v>
      </c>
      <c r="J2816">
        <f t="shared" ca="1" si="1155"/>
        <v>127.02497667255352</v>
      </c>
      <c r="K2816" t="str">
        <f t="shared" ca="1" si="1156"/>
        <v>high</v>
      </c>
      <c r="L2816">
        <v>-5.0874999999999986</v>
      </c>
      <c r="M2816" t="str">
        <f t="shared" si="1132"/>
        <v>low</v>
      </c>
      <c r="N2816">
        <f t="shared" si="1138"/>
        <v>1</v>
      </c>
      <c r="O2816">
        <f t="shared" si="1139"/>
        <v>4</v>
      </c>
      <c r="P2816" t="str">
        <f t="shared" si="1140"/>
        <v>čtvrtek</v>
      </c>
      <c r="Q2816">
        <f t="shared" si="1160"/>
        <v>1</v>
      </c>
      <c r="R2816">
        <f t="shared" si="1160"/>
        <v>0</v>
      </c>
      <c r="S2816">
        <f t="shared" si="1160"/>
        <v>0</v>
      </c>
      <c r="T2816">
        <f t="shared" si="1160"/>
        <v>0</v>
      </c>
      <c r="U2816">
        <f t="shared" si="1160"/>
        <v>0</v>
      </c>
      <c r="V2816">
        <f t="shared" si="1160"/>
        <v>0</v>
      </c>
      <c r="W2816">
        <f t="shared" si="1160"/>
        <v>0</v>
      </c>
      <c r="X2816">
        <f t="shared" si="1160"/>
        <v>0</v>
      </c>
      <c r="Y2816">
        <f t="shared" si="1160"/>
        <v>0</v>
      </c>
      <c r="Z2816">
        <f t="shared" si="1160"/>
        <v>0</v>
      </c>
      <c r="AA2816">
        <f t="shared" si="1160"/>
        <v>0</v>
      </c>
      <c r="AB2816">
        <f t="shared" si="1160"/>
        <v>0</v>
      </c>
      <c r="AC2816">
        <f t="shared" si="1161"/>
        <v>0</v>
      </c>
      <c r="AD2816">
        <f t="shared" si="1161"/>
        <v>0</v>
      </c>
      <c r="AE2816">
        <f t="shared" si="1161"/>
        <v>0</v>
      </c>
      <c r="AF2816">
        <f t="shared" si="1161"/>
        <v>1</v>
      </c>
      <c r="AG2816">
        <f t="shared" si="1161"/>
        <v>0</v>
      </c>
      <c r="AH2816">
        <f t="shared" si="1161"/>
        <v>0</v>
      </c>
      <c r="AI2816">
        <f t="shared" si="1161"/>
        <v>0</v>
      </c>
      <c r="AJ2816">
        <f t="shared" ca="1" si="1141"/>
        <v>0</v>
      </c>
      <c r="AK2816">
        <f t="shared" ca="1" si="1142"/>
        <v>1</v>
      </c>
      <c r="AL2816">
        <f t="shared" ca="1" si="1143"/>
        <v>0</v>
      </c>
      <c r="AM2816">
        <f t="shared" ca="1" si="1144"/>
        <v>1</v>
      </c>
      <c r="AN2816">
        <f t="shared" ca="1" si="1145"/>
        <v>0</v>
      </c>
      <c r="AO2816">
        <f t="shared" ca="1" si="1146"/>
        <v>0</v>
      </c>
      <c r="AP2816">
        <f t="shared" ca="1" si="1147"/>
        <v>1</v>
      </c>
      <c r="AQ2816">
        <f t="shared" ca="1" si="1148"/>
        <v>0</v>
      </c>
      <c r="AR2816">
        <f t="shared" ca="1" si="1149"/>
        <v>0</v>
      </c>
      <c r="AS2816">
        <v>0</v>
      </c>
      <c r="AT2816">
        <v>1</v>
      </c>
      <c r="AU2816">
        <f t="shared" ca="1" si="1159"/>
        <v>0</v>
      </c>
      <c r="AV2816">
        <f t="shared" ca="1" si="1159"/>
        <v>0</v>
      </c>
      <c r="AW2816">
        <f t="shared" ca="1" si="1159"/>
        <v>1</v>
      </c>
      <c r="AX2816">
        <v>0</v>
      </c>
    </row>
    <row r="2817" spans="1:50">
      <c r="A2817" s="2">
        <v>41670</v>
      </c>
      <c r="B2817">
        <v>1817</v>
      </c>
      <c r="C2817">
        <v>5</v>
      </c>
      <c r="D2817">
        <f t="shared" ca="1" si="1150"/>
        <v>11.353492311189513</v>
      </c>
      <c r="E2817">
        <f t="shared" ca="1" si="1151"/>
        <v>-6.3534923111895125</v>
      </c>
      <c r="F2817" t="str">
        <f t="shared" ca="1" si="1152"/>
        <v>low</v>
      </c>
      <c r="G2817">
        <v>117</v>
      </c>
      <c r="H2817">
        <f t="shared" si="1153"/>
        <v>117</v>
      </c>
      <c r="I2817">
        <f t="shared" ca="1" si="1154"/>
        <v>656.97696356334836</v>
      </c>
      <c r="J2817">
        <f t="shared" ca="1" si="1155"/>
        <v>-539.97696356334836</v>
      </c>
      <c r="K2817" t="str">
        <f t="shared" ca="1" si="1156"/>
        <v>low</v>
      </c>
      <c r="L2817">
        <v>1.05</v>
      </c>
      <c r="M2817" t="str">
        <f t="shared" si="1132"/>
        <v>low</v>
      </c>
      <c r="N2817">
        <f t="shared" si="1138"/>
        <v>1</v>
      </c>
      <c r="O2817">
        <f t="shared" si="1139"/>
        <v>5</v>
      </c>
      <c r="P2817" t="str">
        <f t="shared" si="1140"/>
        <v>pátek</v>
      </c>
      <c r="Q2817">
        <f t="shared" si="1160"/>
        <v>1</v>
      </c>
      <c r="R2817">
        <f t="shared" si="1160"/>
        <v>0</v>
      </c>
      <c r="S2817">
        <f t="shared" si="1160"/>
        <v>0</v>
      </c>
      <c r="T2817">
        <f t="shared" si="1160"/>
        <v>0</v>
      </c>
      <c r="U2817">
        <f t="shared" si="1160"/>
        <v>0</v>
      </c>
      <c r="V2817">
        <f t="shared" si="1160"/>
        <v>0</v>
      </c>
      <c r="W2817">
        <f t="shared" si="1160"/>
        <v>0</v>
      </c>
      <c r="X2817">
        <f t="shared" si="1160"/>
        <v>0</v>
      </c>
      <c r="Y2817">
        <f t="shared" si="1160"/>
        <v>0</v>
      </c>
      <c r="Z2817">
        <f t="shared" si="1160"/>
        <v>0</v>
      </c>
      <c r="AA2817">
        <f t="shared" si="1160"/>
        <v>0</v>
      </c>
      <c r="AB2817">
        <f t="shared" si="1160"/>
        <v>0</v>
      </c>
      <c r="AC2817">
        <f t="shared" si="1161"/>
        <v>0</v>
      </c>
      <c r="AD2817">
        <f t="shared" si="1161"/>
        <v>0</v>
      </c>
      <c r="AE2817">
        <f t="shared" si="1161"/>
        <v>0</v>
      </c>
      <c r="AF2817">
        <f t="shared" si="1161"/>
        <v>0</v>
      </c>
      <c r="AG2817">
        <f t="shared" si="1161"/>
        <v>1</v>
      </c>
      <c r="AH2817">
        <f t="shared" si="1161"/>
        <v>0</v>
      </c>
      <c r="AI2817">
        <f t="shared" si="1161"/>
        <v>0</v>
      </c>
      <c r="AJ2817">
        <f t="shared" ca="1" si="1141"/>
        <v>0</v>
      </c>
      <c r="AK2817">
        <f t="shared" ca="1" si="1142"/>
        <v>1</v>
      </c>
      <c r="AL2817">
        <f t="shared" ca="1" si="1143"/>
        <v>0</v>
      </c>
      <c r="AM2817">
        <f t="shared" ca="1" si="1144"/>
        <v>0</v>
      </c>
      <c r="AN2817">
        <f t="shared" ca="1" si="1145"/>
        <v>1</v>
      </c>
      <c r="AO2817">
        <f t="shared" ca="1" si="1146"/>
        <v>0</v>
      </c>
      <c r="AP2817">
        <f t="shared" ca="1" si="1147"/>
        <v>1</v>
      </c>
      <c r="AQ2817">
        <f t="shared" ca="1" si="1148"/>
        <v>0</v>
      </c>
      <c r="AR2817">
        <f t="shared" ca="1" si="1149"/>
        <v>0</v>
      </c>
      <c r="AS2817">
        <v>0</v>
      </c>
      <c r="AT2817">
        <v>1</v>
      </c>
      <c r="AU2817">
        <f t="shared" ca="1" si="1159"/>
        <v>1</v>
      </c>
      <c r="AV2817">
        <f t="shared" ca="1" si="1159"/>
        <v>0</v>
      </c>
      <c r="AW2817">
        <f t="shared" ca="1" si="1159"/>
        <v>0</v>
      </c>
      <c r="AX2817">
        <v>0</v>
      </c>
    </row>
    <row r="2818" spans="1:50">
      <c r="A2818" s="2">
        <v>41671</v>
      </c>
      <c r="B2818">
        <v>1818</v>
      </c>
      <c r="C2818">
        <v>5</v>
      </c>
      <c r="D2818">
        <f t="shared" ca="1" si="1150"/>
        <v>11.354335676606262</v>
      </c>
      <c r="E2818">
        <f t="shared" ca="1" si="1151"/>
        <v>-6.3543356766062615</v>
      </c>
      <c r="F2818" t="str">
        <f t="shared" ca="1" si="1152"/>
        <v>low</v>
      </c>
      <c r="G2818">
        <v>387</v>
      </c>
      <c r="H2818">
        <f t="shared" si="1153"/>
        <v>387</v>
      </c>
      <c r="I2818">
        <f t="shared" ca="1" si="1154"/>
        <v>656.97906201898377</v>
      </c>
      <c r="J2818">
        <f t="shared" ca="1" si="1155"/>
        <v>-269.97906201898377</v>
      </c>
      <c r="K2818" t="str">
        <f t="shared" ca="1" si="1156"/>
        <v>medium</v>
      </c>
      <c r="L2818">
        <v>2.2000000000000002</v>
      </c>
      <c r="M2818" t="str">
        <f t="shared" si="1132"/>
        <v>low</v>
      </c>
      <c r="N2818">
        <f t="shared" si="1138"/>
        <v>2</v>
      </c>
      <c r="O2818">
        <f t="shared" si="1139"/>
        <v>6</v>
      </c>
      <c r="P2818" t="str">
        <f t="shared" si="1140"/>
        <v>sobota</v>
      </c>
      <c r="Q2818">
        <f t="shared" si="1160"/>
        <v>0</v>
      </c>
      <c r="R2818">
        <f t="shared" si="1160"/>
        <v>1</v>
      </c>
      <c r="S2818">
        <f t="shared" si="1160"/>
        <v>0</v>
      </c>
      <c r="T2818">
        <f t="shared" si="1160"/>
        <v>0</v>
      </c>
      <c r="U2818">
        <f t="shared" si="1160"/>
        <v>0</v>
      </c>
      <c r="V2818">
        <f t="shared" si="1160"/>
        <v>0</v>
      </c>
      <c r="W2818">
        <f t="shared" si="1160"/>
        <v>0</v>
      </c>
      <c r="X2818">
        <f t="shared" si="1160"/>
        <v>0</v>
      </c>
      <c r="Y2818">
        <f t="shared" si="1160"/>
        <v>0</v>
      </c>
      <c r="Z2818">
        <f t="shared" si="1160"/>
        <v>0</v>
      </c>
      <c r="AA2818">
        <f t="shared" si="1160"/>
        <v>0</v>
      </c>
      <c r="AB2818">
        <f t="shared" si="1160"/>
        <v>0</v>
      </c>
      <c r="AC2818">
        <f t="shared" si="1161"/>
        <v>0</v>
      </c>
      <c r="AD2818">
        <f t="shared" si="1161"/>
        <v>0</v>
      </c>
      <c r="AE2818">
        <f t="shared" si="1161"/>
        <v>0</v>
      </c>
      <c r="AF2818">
        <f t="shared" si="1161"/>
        <v>0</v>
      </c>
      <c r="AG2818">
        <f t="shared" si="1161"/>
        <v>0</v>
      </c>
      <c r="AH2818">
        <f t="shared" si="1161"/>
        <v>1</v>
      </c>
      <c r="AI2818">
        <f t="shared" si="1161"/>
        <v>0</v>
      </c>
      <c r="AJ2818">
        <f t="shared" ca="1" si="1141"/>
        <v>0</v>
      </c>
      <c r="AK2818">
        <f t="shared" ca="1" si="1142"/>
        <v>1</v>
      </c>
      <c r="AL2818">
        <f t="shared" ca="1" si="1143"/>
        <v>0</v>
      </c>
      <c r="AM2818">
        <f t="shared" ca="1" si="1144"/>
        <v>1</v>
      </c>
      <c r="AN2818">
        <f t="shared" ca="1" si="1145"/>
        <v>0</v>
      </c>
      <c r="AO2818">
        <f t="shared" ca="1" si="1146"/>
        <v>0</v>
      </c>
      <c r="AP2818">
        <f t="shared" ca="1" si="1147"/>
        <v>1</v>
      </c>
      <c r="AQ2818">
        <f t="shared" ca="1" si="1148"/>
        <v>0</v>
      </c>
      <c r="AR2818">
        <f t="shared" ca="1" si="1149"/>
        <v>0</v>
      </c>
      <c r="AS2818">
        <v>0</v>
      </c>
      <c r="AT2818">
        <v>1</v>
      </c>
      <c r="AU2818">
        <f t="shared" ca="1" si="1159"/>
        <v>1</v>
      </c>
      <c r="AV2818">
        <f t="shared" ca="1" si="1159"/>
        <v>0</v>
      </c>
      <c r="AW2818">
        <f t="shared" ca="1" si="1159"/>
        <v>0</v>
      </c>
      <c r="AX2818">
        <v>0</v>
      </c>
    </row>
    <row r="2819" spans="1:50">
      <c r="A2819" s="2">
        <v>41672</v>
      </c>
      <c r="B2819">
        <v>1819</v>
      </c>
      <c r="C2819">
        <v>2</v>
      </c>
      <c r="D2819">
        <f t="shared" ca="1" si="1150"/>
        <v>11.355180114631093</v>
      </c>
      <c r="E2819">
        <f t="shared" ca="1" si="1151"/>
        <v>-9.3551801146310929</v>
      </c>
      <c r="F2819" t="str">
        <f t="shared" ca="1" si="1152"/>
        <v>low</v>
      </c>
      <c r="G2819">
        <v>25</v>
      </c>
      <c r="H2819">
        <f t="shared" si="1153"/>
        <v>25</v>
      </c>
      <c r="I2819">
        <f t="shared" ca="1" si="1154"/>
        <v>656.98131900767953</v>
      </c>
      <c r="J2819">
        <f t="shared" ca="1" si="1155"/>
        <v>-631.98131900767953</v>
      </c>
      <c r="K2819" t="str">
        <f t="shared" ca="1" si="1156"/>
        <v>low</v>
      </c>
      <c r="L2819">
        <v>-0.35624999999999996</v>
      </c>
      <c r="M2819" t="str">
        <f t="shared" si="1132"/>
        <v>low</v>
      </c>
      <c r="N2819">
        <f t="shared" si="1138"/>
        <v>2</v>
      </c>
      <c r="O2819">
        <f t="shared" si="1139"/>
        <v>7</v>
      </c>
      <c r="P2819" t="str">
        <f t="shared" si="1140"/>
        <v>neděle</v>
      </c>
      <c r="Q2819">
        <f t="shared" si="1160"/>
        <v>0</v>
      </c>
      <c r="R2819">
        <f t="shared" si="1160"/>
        <v>1</v>
      </c>
      <c r="S2819">
        <f t="shared" si="1160"/>
        <v>0</v>
      </c>
      <c r="T2819">
        <f t="shared" si="1160"/>
        <v>0</v>
      </c>
      <c r="U2819">
        <f t="shared" si="1160"/>
        <v>0</v>
      </c>
      <c r="V2819">
        <f t="shared" si="1160"/>
        <v>0</v>
      </c>
      <c r="W2819">
        <f t="shared" si="1160"/>
        <v>0</v>
      </c>
      <c r="X2819">
        <f t="shared" si="1160"/>
        <v>0</v>
      </c>
      <c r="Y2819">
        <f t="shared" si="1160"/>
        <v>0</v>
      </c>
      <c r="Z2819">
        <f t="shared" si="1160"/>
        <v>0</v>
      </c>
      <c r="AA2819">
        <f t="shared" si="1160"/>
        <v>0</v>
      </c>
      <c r="AB2819">
        <f t="shared" si="1160"/>
        <v>0</v>
      </c>
      <c r="AC2819">
        <f t="shared" si="1161"/>
        <v>0</v>
      </c>
      <c r="AD2819">
        <f t="shared" si="1161"/>
        <v>0</v>
      </c>
      <c r="AE2819">
        <f t="shared" si="1161"/>
        <v>0</v>
      </c>
      <c r="AF2819">
        <f t="shared" si="1161"/>
        <v>0</v>
      </c>
      <c r="AG2819">
        <f t="shared" si="1161"/>
        <v>0</v>
      </c>
      <c r="AH2819">
        <f t="shared" si="1161"/>
        <v>0</v>
      </c>
      <c r="AI2819">
        <f t="shared" si="1161"/>
        <v>1</v>
      </c>
      <c r="AJ2819">
        <f t="shared" ca="1" si="1141"/>
        <v>0</v>
      </c>
      <c r="AK2819">
        <f t="shared" ca="1" si="1142"/>
        <v>1</v>
      </c>
      <c r="AL2819">
        <f t="shared" ca="1" si="1143"/>
        <v>0</v>
      </c>
      <c r="AM2819">
        <f t="shared" ca="1" si="1144"/>
        <v>1</v>
      </c>
      <c r="AN2819">
        <f t="shared" ca="1" si="1145"/>
        <v>0</v>
      </c>
      <c r="AO2819">
        <f t="shared" ca="1" si="1146"/>
        <v>0</v>
      </c>
      <c r="AP2819">
        <f t="shared" ca="1" si="1147"/>
        <v>1</v>
      </c>
      <c r="AQ2819">
        <f t="shared" ca="1" si="1148"/>
        <v>0</v>
      </c>
      <c r="AR2819">
        <f t="shared" ca="1" si="1149"/>
        <v>0</v>
      </c>
      <c r="AS2819">
        <v>0</v>
      </c>
      <c r="AT2819">
        <v>0</v>
      </c>
      <c r="AU2819">
        <f t="shared" ca="1" si="1159"/>
        <v>1</v>
      </c>
      <c r="AV2819">
        <f t="shared" ca="1" si="1159"/>
        <v>0</v>
      </c>
      <c r="AW2819">
        <f t="shared" ca="1" si="1159"/>
        <v>0</v>
      </c>
      <c r="AX2819">
        <v>0</v>
      </c>
    </row>
    <row r="2820" spans="1:50">
      <c r="A2820" s="2">
        <v>41673</v>
      </c>
      <c r="B2820">
        <v>1820</v>
      </c>
      <c r="C2820">
        <v>21</v>
      </c>
      <c r="D2820">
        <f t="shared" ca="1" si="1150"/>
        <v>11.356025627556322</v>
      </c>
      <c r="E2820">
        <f t="shared" ca="1" si="1151"/>
        <v>9.6439743724436777</v>
      </c>
      <c r="F2820" t="str">
        <f t="shared" ca="1" si="1152"/>
        <v>high</v>
      </c>
      <c r="G2820">
        <v>1173</v>
      </c>
      <c r="H2820">
        <f t="shared" si="1153"/>
        <v>1173</v>
      </c>
      <c r="I2820">
        <f t="shared" ca="1" si="1154"/>
        <v>656.98373484276226</v>
      </c>
      <c r="J2820">
        <f t="shared" ca="1" si="1155"/>
        <v>516.01626515723774</v>
      </c>
      <c r="K2820" t="str">
        <f t="shared" ca="1" si="1156"/>
        <v>high</v>
      </c>
      <c r="L2820">
        <v>0.35</v>
      </c>
      <c r="M2820" t="str">
        <f t="shared" si="1132"/>
        <v>low</v>
      </c>
      <c r="N2820">
        <f t="shared" si="1138"/>
        <v>2</v>
      </c>
      <c r="O2820">
        <f t="shared" si="1139"/>
        <v>1</v>
      </c>
      <c r="P2820" t="str">
        <f t="shared" si="1140"/>
        <v>pondělí</v>
      </c>
      <c r="Q2820">
        <f t="shared" si="1160"/>
        <v>0</v>
      </c>
      <c r="R2820">
        <f t="shared" si="1160"/>
        <v>1</v>
      </c>
      <c r="S2820">
        <f t="shared" si="1160"/>
        <v>0</v>
      </c>
      <c r="T2820">
        <f t="shared" si="1160"/>
        <v>0</v>
      </c>
      <c r="U2820">
        <f t="shared" si="1160"/>
        <v>0</v>
      </c>
      <c r="V2820">
        <f t="shared" si="1160"/>
        <v>0</v>
      </c>
      <c r="W2820">
        <f t="shared" si="1160"/>
        <v>0</v>
      </c>
      <c r="X2820">
        <f t="shared" si="1160"/>
        <v>0</v>
      </c>
      <c r="Y2820">
        <f t="shared" si="1160"/>
        <v>0</v>
      </c>
      <c r="Z2820">
        <f t="shared" si="1160"/>
        <v>0</v>
      </c>
      <c r="AA2820">
        <f t="shared" si="1160"/>
        <v>0</v>
      </c>
      <c r="AB2820">
        <f t="shared" si="1160"/>
        <v>0</v>
      </c>
      <c r="AC2820">
        <f t="shared" si="1161"/>
        <v>1</v>
      </c>
      <c r="AD2820">
        <f t="shared" si="1161"/>
        <v>0</v>
      </c>
      <c r="AE2820">
        <f t="shared" si="1161"/>
        <v>0</v>
      </c>
      <c r="AF2820">
        <f t="shared" si="1161"/>
        <v>0</v>
      </c>
      <c r="AG2820">
        <f t="shared" si="1161"/>
        <v>0</v>
      </c>
      <c r="AH2820">
        <f t="shared" si="1161"/>
        <v>0</v>
      </c>
      <c r="AI2820">
        <f t="shared" si="1161"/>
        <v>0</v>
      </c>
      <c r="AJ2820">
        <f t="shared" ca="1" si="1141"/>
        <v>0</v>
      </c>
      <c r="AK2820">
        <f t="shared" ca="1" si="1142"/>
        <v>1</v>
      </c>
      <c r="AL2820">
        <f t="shared" ca="1" si="1143"/>
        <v>0</v>
      </c>
      <c r="AM2820">
        <f t="shared" ca="1" si="1144"/>
        <v>1</v>
      </c>
      <c r="AN2820">
        <f t="shared" ca="1" si="1145"/>
        <v>0</v>
      </c>
      <c r="AO2820">
        <f t="shared" ca="1" si="1146"/>
        <v>0</v>
      </c>
      <c r="AP2820">
        <f t="shared" ca="1" si="1147"/>
        <v>1</v>
      </c>
      <c r="AQ2820">
        <f t="shared" ca="1" si="1148"/>
        <v>0</v>
      </c>
      <c r="AR2820">
        <f t="shared" ca="1" si="1149"/>
        <v>0</v>
      </c>
      <c r="AS2820">
        <v>1</v>
      </c>
      <c r="AT2820">
        <v>1</v>
      </c>
      <c r="AU2820">
        <f t="shared" ca="1" si="1159"/>
        <v>0</v>
      </c>
      <c r="AV2820">
        <f t="shared" ca="1" si="1159"/>
        <v>0</v>
      </c>
      <c r="AW2820">
        <f t="shared" ca="1" si="1159"/>
        <v>1</v>
      </c>
      <c r="AX2820">
        <v>0</v>
      </c>
    </row>
    <row r="2821" spans="1:50">
      <c r="A2821" s="2">
        <v>41674</v>
      </c>
      <c r="B2821">
        <v>1821</v>
      </c>
      <c r="C2821">
        <v>8</v>
      </c>
      <c r="D2821">
        <f t="shared" ca="1" si="1150"/>
        <v>11.356872217674267</v>
      </c>
      <c r="E2821">
        <f t="shared" ca="1" si="1151"/>
        <v>-3.3568722176742671</v>
      </c>
      <c r="F2821" t="str">
        <f t="shared" ca="1" si="1152"/>
        <v>low</v>
      </c>
      <c r="G2821">
        <v>307</v>
      </c>
      <c r="H2821">
        <f t="shared" si="1153"/>
        <v>307</v>
      </c>
      <c r="I2821">
        <f t="shared" ca="1" si="1154"/>
        <v>656.98630983755913</v>
      </c>
      <c r="J2821">
        <f t="shared" ca="1" si="1155"/>
        <v>-349.98630983755913</v>
      </c>
      <c r="K2821" t="str">
        <f t="shared" ca="1" si="1156"/>
        <v>low</v>
      </c>
      <c r="L2821">
        <v>0.4</v>
      </c>
      <c r="M2821" t="str">
        <f t="shared" si="1132"/>
        <v>low</v>
      </c>
      <c r="N2821">
        <f t="shared" si="1138"/>
        <v>2</v>
      </c>
      <c r="O2821">
        <f t="shared" si="1139"/>
        <v>2</v>
      </c>
      <c r="P2821" t="str">
        <f t="shared" si="1140"/>
        <v>úterý</v>
      </c>
      <c r="Q2821">
        <f t="shared" ref="Q2821:AB2830" si="1162">VLOOKUP($N2821,$V$31:$AH$42,Q$592+1,0)</f>
        <v>0</v>
      </c>
      <c r="R2821">
        <f t="shared" si="1162"/>
        <v>1</v>
      </c>
      <c r="S2821">
        <f t="shared" si="1162"/>
        <v>0</v>
      </c>
      <c r="T2821">
        <f t="shared" si="1162"/>
        <v>0</v>
      </c>
      <c r="U2821">
        <f t="shared" si="1162"/>
        <v>0</v>
      </c>
      <c r="V2821">
        <f t="shared" si="1162"/>
        <v>0</v>
      </c>
      <c r="W2821">
        <f t="shared" si="1162"/>
        <v>0</v>
      </c>
      <c r="X2821">
        <f t="shared" si="1162"/>
        <v>0</v>
      </c>
      <c r="Y2821">
        <f t="shared" si="1162"/>
        <v>0</v>
      </c>
      <c r="Z2821">
        <f t="shared" si="1162"/>
        <v>0</v>
      </c>
      <c r="AA2821">
        <f t="shared" si="1162"/>
        <v>0</v>
      </c>
      <c r="AB2821">
        <f t="shared" si="1162"/>
        <v>0</v>
      </c>
      <c r="AC2821">
        <f t="shared" ref="AC2821:AI2830" si="1163">VLOOKUP($O2821,$V$74:$AC$80,AC$592+1,0)</f>
        <v>0</v>
      </c>
      <c r="AD2821">
        <f t="shared" si="1163"/>
        <v>1</v>
      </c>
      <c r="AE2821">
        <f t="shared" si="1163"/>
        <v>0</v>
      </c>
      <c r="AF2821">
        <f t="shared" si="1163"/>
        <v>0</v>
      </c>
      <c r="AG2821">
        <f t="shared" si="1163"/>
        <v>0</v>
      </c>
      <c r="AH2821">
        <f t="shared" si="1163"/>
        <v>0</v>
      </c>
      <c r="AI2821">
        <f t="shared" si="1163"/>
        <v>0</v>
      </c>
      <c r="AJ2821">
        <f t="shared" ca="1" si="1141"/>
        <v>0</v>
      </c>
      <c r="AK2821">
        <f t="shared" ca="1" si="1142"/>
        <v>1</v>
      </c>
      <c r="AL2821">
        <f t="shared" ca="1" si="1143"/>
        <v>0</v>
      </c>
      <c r="AM2821">
        <f t="shared" ca="1" si="1144"/>
        <v>1</v>
      </c>
      <c r="AN2821">
        <f t="shared" ca="1" si="1145"/>
        <v>0</v>
      </c>
      <c r="AO2821">
        <f t="shared" ca="1" si="1146"/>
        <v>0</v>
      </c>
      <c r="AP2821">
        <f t="shared" ca="1" si="1147"/>
        <v>1</v>
      </c>
      <c r="AQ2821">
        <f t="shared" ca="1" si="1148"/>
        <v>0</v>
      </c>
      <c r="AR2821">
        <f t="shared" ca="1" si="1149"/>
        <v>0</v>
      </c>
      <c r="AS2821">
        <v>0</v>
      </c>
      <c r="AT2821">
        <v>1</v>
      </c>
      <c r="AU2821">
        <f t="shared" ref="AU2821:AW2840" ca="1" si="1164">VLOOKUP(INDIRECT($AU$590&amp;ROW($A2821)),$F$17:$I$19,AU$592+1,0)</f>
        <v>1</v>
      </c>
      <c r="AV2821">
        <f t="shared" ca="1" si="1164"/>
        <v>0</v>
      </c>
      <c r="AW2821">
        <f t="shared" ca="1" si="1164"/>
        <v>0</v>
      </c>
      <c r="AX2821">
        <v>0</v>
      </c>
    </row>
    <row r="2822" spans="1:50">
      <c r="A2822" s="2">
        <v>41675</v>
      </c>
      <c r="B2822">
        <v>1822</v>
      </c>
      <c r="C2822">
        <v>13</v>
      </c>
      <c r="D2822">
        <f t="shared" ca="1" si="1150"/>
        <v>11.357719887277243</v>
      </c>
      <c r="E2822">
        <f t="shared" ca="1" si="1151"/>
        <v>1.6422801127227569</v>
      </c>
      <c r="F2822" t="str">
        <f t="shared" ca="1" si="1152"/>
        <v>high</v>
      </c>
      <c r="G2822">
        <v>945</v>
      </c>
      <c r="H2822">
        <f t="shared" si="1153"/>
        <v>945</v>
      </c>
      <c r="I2822">
        <f t="shared" ca="1" si="1154"/>
        <v>656.98904430539687</v>
      </c>
      <c r="J2822">
        <f t="shared" ca="1" si="1155"/>
        <v>288.01095569460313</v>
      </c>
      <c r="K2822" t="str">
        <f t="shared" ca="1" si="1156"/>
        <v>high</v>
      </c>
      <c r="L2822">
        <v>-0.25</v>
      </c>
      <c r="M2822" t="str">
        <f t="shared" si="1132"/>
        <v>low</v>
      </c>
      <c r="N2822">
        <f t="shared" si="1138"/>
        <v>2</v>
      </c>
      <c r="O2822">
        <f t="shared" si="1139"/>
        <v>3</v>
      </c>
      <c r="P2822" t="str">
        <f t="shared" si="1140"/>
        <v>středa</v>
      </c>
      <c r="Q2822">
        <f t="shared" si="1162"/>
        <v>0</v>
      </c>
      <c r="R2822">
        <f t="shared" si="1162"/>
        <v>1</v>
      </c>
      <c r="S2822">
        <f t="shared" si="1162"/>
        <v>0</v>
      </c>
      <c r="T2822">
        <f t="shared" si="1162"/>
        <v>0</v>
      </c>
      <c r="U2822">
        <f t="shared" si="1162"/>
        <v>0</v>
      </c>
      <c r="V2822">
        <f t="shared" si="1162"/>
        <v>0</v>
      </c>
      <c r="W2822">
        <f t="shared" si="1162"/>
        <v>0</v>
      </c>
      <c r="X2822">
        <f t="shared" si="1162"/>
        <v>0</v>
      </c>
      <c r="Y2822">
        <f t="shared" si="1162"/>
        <v>0</v>
      </c>
      <c r="Z2822">
        <f t="shared" si="1162"/>
        <v>0</v>
      </c>
      <c r="AA2822">
        <f t="shared" si="1162"/>
        <v>0</v>
      </c>
      <c r="AB2822">
        <f t="shared" si="1162"/>
        <v>0</v>
      </c>
      <c r="AC2822">
        <f t="shared" si="1163"/>
        <v>0</v>
      </c>
      <c r="AD2822">
        <f t="shared" si="1163"/>
        <v>0</v>
      </c>
      <c r="AE2822">
        <f t="shared" si="1163"/>
        <v>1</v>
      </c>
      <c r="AF2822">
        <f t="shared" si="1163"/>
        <v>0</v>
      </c>
      <c r="AG2822">
        <f t="shared" si="1163"/>
        <v>0</v>
      </c>
      <c r="AH2822">
        <f t="shared" si="1163"/>
        <v>0</v>
      </c>
      <c r="AI2822">
        <f t="shared" si="1163"/>
        <v>0</v>
      </c>
      <c r="AJ2822">
        <f t="shared" ca="1" si="1141"/>
        <v>0</v>
      </c>
      <c r="AK2822">
        <f t="shared" ca="1" si="1142"/>
        <v>0</v>
      </c>
      <c r="AL2822">
        <f t="shared" ca="1" si="1143"/>
        <v>1</v>
      </c>
      <c r="AM2822">
        <f t="shared" ca="1" si="1144"/>
        <v>0</v>
      </c>
      <c r="AN2822">
        <f t="shared" ca="1" si="1145"/>
        <v>1</v>
      </c>
      <c r="AO2822">
        <f t="shared" ca="1" si="1146"/>
        <v>0</v>
      </c>
      <c r="AP2822">
        <f t="shared" ca="1" si="1147"/>
        <v>1</v>
      </c>
      <c r="AQ2822">
        <f t="shared" ca="1" si="1148"/>
        <v>0</v>
      </c>
      <c r="AR2822">
        <f t="shared" ca="1" si="1149"/>
        <v>0</v>
      </c>
      <c r="AS2822">
        <v>0</v>
      </c>
      <c r="AT2822">
        <v>0</v>
      </c>
      <c r="AU2822">
        <f t="shared" ca="1" si="1164"/>
        <v>0</v>
      </c>
      <c r="AV2822">
        <f t="shared" ca="1" si="1164"/>
        <v>0</v>
      </c>
      <c r="AW2822">
        <f t="shared" ca="1" si="1164"/>
        <v>1</v>
      </c>
      <c r="AX2822">
        <v>0</v>
      </c>
    </row>
    <row r="2823" spans="1:50">
      <c r="A2823" s="2">
        <v>41676</v>
      </c>
      <c r="B2823">
        <v>1823</v>
      </c>
      <c r="C2823">
        <v>6</v>
      </c>
      <c r="D2823">
        <f t="shared" ca="1" si="1150"/>
        <v>11.358568638657569</v>
      </c>
      <c r="E2823">
        <f t="shared" ca="1" si="1151"/>
        <v>-5.3585686386575695</v>
      </c>
      <c r="F2823" t="str">
        <f t="shared" ca="1" si="1152"/>
        <v>low</v>
      </c>
      <c r="G2823">
        <v>261</v>
      </c>
      <c r="H2823">
        <f t="shared" si="1153"/>
        <v>261</v>
      </c>
      <c r="I2823">
        <f t="shared" ca="1" si="1154"/>
        <v>656.99193855960266</v>
      </c>
      <c r="J2823">
        <f t="shared" ca="1" si="1155"/>
        <v>-395.99193855960266</v>
      </c>
      <c r="K2823" t="str">
        <f t="shared" ca="1" si="1156"/>
        <v>low</v>
      </c>
      <c r="L2823">
        <v>2.5</v>
      </c>
      <c r="M2823" t="str">
        <f t="shared" si="1132"/>
        <v>low</v>
      </c>
      <c r="N2823">
        <f t="shared" si="1138"/>
        <v>2</v>
      </c>
      <c r="O2823">
        <f t="shared" si="1139"/>
        <v>4</v>
      </c>
      <c r="P2823" t="str">
        <f t="shared" si="1140"/>
        <v>čtvrtek</v>
      </c>
      <c r="Q2823">
        <f t="shared" si="1162"/>
        <v>0</v>
      </c>
      <c r="R2823">
        <f t="shared" si="1162"/>
        <v>1</v>
      </c>
      <c r="S2823">
        <f t="shared" si="1162"/>
        <v>0</v>
      </c>
      <c r="T2823">
        <f t="shared" si="1162"/>
        <v>0</v>
      </c>
      <c r="U2823">
        <f t="shared" si="1162"/>
        <v>0</v>
      </c>
      <c r="V2823">
        <f t="shared" si="1162"/>
        <v>0</v>
      </c>
      <c r="W2823">
        <f t="shared" si="1162"/>
        <v>0</v>
      </c>
      <c r="X2823">
        <f t="shared" si="1162"/>
        <v>0</v>
      </c>
      <c r="Y2823">
        <f t="shared" si="1162"/>
        <v>0</v>
      </c>
      <c r="Z2823">
        <f t="shared" si="1162"/>
        <v>0</v>
      </c>
      <c r="AA2823">
        <f t="shared" si="1162"/>
        <v>0</v>
      </c>
      <c r="AB2823">
        <f t="shared" si="1162"/>
        <v>0</v>
      </c>
      <c r="AC2823">
        <f t="shared" si="1163"/>
        <v>0</v>
      </c>
      <c r="AD2823">
        <f t="shared" si="1163"/>
        <v>0</v>
      </c>
      <c r="AE2823">
        <f t="shared" si="1163"/>
        <v>0</v>
      </c>
      <c r="AF2823">
        <f t="shared" si="1163"/>
        <v>1</v>
      </c>
      <c r="AG2823">
        <f t="shared" si="1163"/>
        <v>0</v>
      </c>
      <c r="AH2823">
        <f t="shared" si="1163"/>
        <v>0</v>
      </c>
      <c r="AI2823">
        <f t="shared" si="1163"/>
        <v>0</v>
      </c>
      <c r="AJ2823">
        <f t="shared" ca="1" si="1141"/>
        <v>0</v>
      </c>
      <c r="AK2823">
        <f t="shared" ca="1" si="1142"/>
        <v>0</v>
      </c>
      <c r="AL2823">
        <f t="shared" ca="1" si="1143"/>
        <v>1</v>
      </c>
      <c r="AM2823">
        <f t="shared" ca="1" si="1144"/>
        <v>0</v>
      </c>
      <c r="AN2823">
        <f t="shared" ca="1" si="1145"/>
        <v>1</v>
      </c>
      <c r="AO2823">
        <f t="shared" ca="1" si="1146"/>
        <v>0</v>
      </c>
      <c r="AP2823">
        <f t="shared" ca="1" si="1147"/>
        <v>1</v>
      </c>
      <c r="AQ2823">
        <f t="shared" ca="1" si="1148"/>
        <v>0</v>
      </c>
      <c r="AR2823">
        <f t="shared" ca="1" si="1149"/>
        <v>0</v>
      </c>
      <c r="AS2823">
        <v>0</v>
      </c>
      <c r="AT2823">
        <v>1</v>
      </c>
      <c r="AU2823">
        <f t="shared" ca="1" si="1164"/>
        <v>1</v>
      </c>
      <c r="AV2823">
        <f t="shared" ca="1" si="1164"/>
        <v>0</v>
      </c>
      <c r="AW2823">
        <f t="shared" ca="1" si="1164"/>
        <v>0</v>
      </c>
      <c r="AX2823">
        <v>0</v>
      </c>
    </row>
    <row r="2824" spans="1:50">
      <c r="A2824" s="2">
        <v>41677</v>
      </c>
      <c r="B2824">
        <v>1824</v>
      </c>
      <c r="C2824">
        <v>4</v>
      </c>
      <c r="D2824">
        <f t="shared" ca="1" si="1150"/>
        <v>11.359418474107562</v>
      </c>
      <c r="E2824">
        <f t="shared" ca="1" si="1151"/>
        <v>-7.3594184741075619</v>
      </c>
      <c r="F2824" t="str">
        <f t="shared" ca="1" si="1152"/>
        <v>low</v>
      </c>
      <c r="G2824">
        <v>16</v>
      </c>
      <c r="H2824">
        <f t="shared" si="1153"/>
        <v>16</v>
      </c>
      <c r="I2824">
        <f t="shared" ca="1" si="1154"/>
        <v>656.99499291350321</v>
      </c>
      <c r="J2824">
        <f t="shared" ca="1" si="1155"/>
        <v>-640.99499291350321</v>
      </c>
      <c r="K2824" t="str">
        <f t="shared" ca="1" si="1156"/>
        <v>low</v>
      </c>
      <c r="L2824">
        <v>1.2</v>
      </c>
      <c r="M2824" t="str">
        <f t="shared" si="1132"/>
        <v>low</v>
      </c>
      <c r="N2824">
        <f t="shared" si="1138"/>
        <v>2</v>
      </c>
      <c r="O2824">
        <f t="shared" si="1139"/>
        <v>5</v>
      </c>
      <c r="P2824" t="str">
        <f t="shared" si="1140"/>
        <v>pátek</v>
      </c>
      <c r="Q2824">
        <f t="shared" si="1162"/>
        <v>0</v>
      </c>
      <c r="R2824">
        <f t="shared" si="1162"/>
        <v>1</v>
      </c>
      <c r="S2824">
        <f t="shared" si="1162"/>
        <v>0</v>
      </c>
      <c r="T2824">
        <f t="shared" si="1162"/>
        <v>0</v>
      </c>
      <c r="U2824">
        <f t="shared" si="1162"/>
        <v>0</v>
      </c>
      <c r="V2824">
        <f t="shared" si="1162"/>
        <v>0</v>
      </c>
      <c r="W2824">
        <f t="shared" si="1162"/>
        <v>0</v>
      </c>
      <c r="X2824">
        <f t="shared" si="1162"/>
        <v>0</v>
      </c>
      <c r="Y2824">
        <f t="shared" si="1162"/>
        <v>0</v>
      </c>
      <c r="Z2824">
        <f t="shared" si="1162"/>
        <v>0</v>
      </c>
      <c r="AA2824">
        <f t="shared" si="1162"/>
        <v>0</v>
      </c>
      <c r="AB2824">
        <f t="shared" si="1162"/>
        <v>0</v>
      </c>
      <c r="AC2824">
        <f t="shared" si="1163"/>
        <v>0</v>
      </c>
      <c r="AD2824">
        <f t="shared" si="1163"/>
        <v>0</v>
      </c>
      <c r="AE2824">
        <f t="shared" si="1163"/>
        <v>0</v>
      </c>
      <c r="AF2824">
        <f t="shared" si="1163"/>
        <v>0</v>
      </c>
      <c r="AG2824">
        <f t="shared" si="1163"/>
        <v>1</v>
      </c>
      <c r="AH2824">
        <f t="shared" si="1163"/>
        <v>0</v>
      </c>
      <c r="AI2824">
        <f t="shared" si="1163"/>
        <v>0</v>
      </c>
      <c r="AJ2824">
        <f t="shared" ca="1" si="1141"/>
        <v>0</v>
      </c>
      <c r="AK2824">
        <f t="shared" ca="1" si="1142"/>
        <v>1</v>
      </c>
      <c r="AL2824">
        <f t="shared" ca="1" si="1143"/>
        <v>0</v>
      </c>
      <c r="AM2824">
        <f t="shared" ca="1" si="1144"/>
        <v>1</v>
      </c>
      <c r="AN2824">
        <f t="shared" ca="1" si="1145"/>
        <v>0</v>
      </c>
      <c r="AO2824">
        <f t="shared" ca="1" si="1146"/>
        <v>0</v>
      </c>
      <c r="AP2824">
        <f t="shared" ca="1" si="1147"/>
        <v>1</v>
      </c>
      <c r="AQ2824">
        <f t="shared" ca="1" si="1148"/>
        <v>0</v>
      </c>
      <c r="AR2824">
        <f t="shared" ca="1" si="1149"/>
        <v>0</v>
      </c>
      <c r="AS2824">
        <v>0</v>
      </c>
      <c r="AT2824">
        <v>0</v>
      </c>
      <c r="AU2824">
        <f t="shared" ca="1" si="1164"/>
        <v>1</v>
      </c>
      <c r="AV2824">
        <f t="shared" ca="1" si="1164"/>
        <v>0</v>
      </c>
      <c r="AW2824">
        <f t="shared" ca="1" si="1164"/>
        <v>0</v>
      </c>
      <c r="AX2824">
        <v>0</v>
      </c>
    </row>
    <row r="2825" spans="1:50">
      <c r="A2825" s="2">
        <v>41678</v>
      </c>
      <c r="B2825">
        <v>1825</v>
      </c>
      <c r="C2825">
        <v>6</v>
      </c>
      <c r="D2825">
        <f t="shared" ca="1" si="1150"/>
        <v>11.360269395919538</v>
      </c>
      <c r="E2825">
        <f t="shared" ca="1" si="1151"/>
        <v>-5.3602693959195378</v>
      </c>
      <c r="F2825" t="str">
        <f t="shared" ca="1" si="1152"/>
        <v>low</v>
      </c>
      <c r="G2825">
        <v>163</v>
      </c>
      <c r="H2825">
        <f t="shared" si="1153"/>
        <v>163</v>
      </c>
      <c r="I2825">
        <f t="shared" ca="1" si="1154"/>
        <v>656.99820768042548</v>
      </c>
      <c r="J2825">
        <f t="shared" ca="1" si="1155"/>
        <v>-493.99820768042548</v>
      </c>
      <c r="K2825" t="str">
        <f t="shared" ca="1" si="1156"/>
        <v>low</v>
      </c>
      <c r="L2825">
        <v>3.8</v>
      </c>
      <c r="M2825" t="str">
        <f t="shared" si="1132"/>
        <v>low</v>
      </c>
      <c r="N2825">
        <f t="shared" si="1138"/>
        <v>2</v>
      </c>
      <c r="O2825">
        <f t="shared" si="1139"/>
        <v>6</v>
      </c>
      <c r="P2825" t="str">
        <f t="shared" si="1140"/>
        <v>sobota</v>
      </c>
      <c r="Q2825">
        <f t="shared" si="1162"/>
        <v>0</v>
      </c>
      <c r="R2825">
        <f t="shared" si="1162"/>
        <v>1</v>
      </c>
      <c r="S2825">
        <f t="shared" si="1162"/>
        <v>0</v>
      </c>
      <c r="T2825">
        <f t="shared" si="1162"/>
        <v>0</v>
      </c>
      <c r="U2825">
        <f t="shared" si="1162"/>
        <v>0</v>
      </c>
      <c r="V2825">
        <f t="shared" si="1162"/>
        <v>0</v>
      </c>
      <c r="W2825">
        <f t="shared" si="1162"/>
        <v>0</v>
      </c>
      <c r="X2825">
        <f t="shared" si="1162"/>
        <v>0</v>
      </c>
      <c r="Y2825">
        <f t="shared" si="1162"/>
        <v>0</v>
      </c>
      <c r="Z2825">
        <f t="shared" si="1162"/>
        <v>0</v>
      </c>
      <c r="AA2825">
        <f t="shared" si="1162"/>
        <v>0</v>
      </c>
      <c r="AB2825">
        <f t="shared" si="1162"/>
        <v>0</v>
      </c>
      <c r="AC2825">
        <f t="shared" si="1163"/>
        <v>0</v>
      </c>
      <c r="AD2825">
        <f t="shared" si="1163"/>
        <v>0</v>
      </c>
      <c r="AE2825">
        <f t="shared" si="1163"/>
        <v>0</v>
      </c>
      <c r="AF2825">
        <f t="shared" si="1163"/>
        <v>0</v>
      </c>
      <c r="AG2825">
        <f t="shared" si="1163"/>
        <v>0</v>
      </c>
      <c r="AH2825">
        <f t="shared" si="1163"/>
        <v>1</v>
      </c>
      <c r="AI2825">
        <f t="shared" si="1163"/>
        <v>0</v>
      </c>
      <c r="AJ2825">
        <f t="shared" ca="1" si="1141"/>
        <v>0</v>
      </c>
      <c r="AK2825">
        <f t="shared" ca="1" si="1142"/>
        <v>0</v>
      </c>
      <c r="AL2825">
        <f t="shared" ca="1" si="1143"/>
        <v>1</v>
      </c>
      <c r="AM2825">
        <f t="shared" ca="1" si="1144"/>
        <v>0</v>
      </c>
      <c r="AN2825">
        <f t="shared" ca="1" si="1145"/>
        <v>1</v>
      </c>
      <c r="AO2825">
        <f t="shared" ca="1" si="1146"/>
        <v>0</v>
      </c>
      <c r="AP2825">
        <f t="shared" ca="1" si="1147"/>
        <v>1</v>
      </c>
      <c r="AQ2825">
        <f t="shared" ca="1" si="1148"/>
        <v>0</v>
      </c>
      <c r="AR2825">
        <f t="shared" ca="1" si="1149"/>
        <v>0</v>
      </c>
      <c r="AS2825">
        <v>0</v>
      </c>
      <c r="AT2825">
        <v>0</v>
      </c>
      <c r="AU2825">
        <f t="shared" ca="1" si="1164"/>
        <v>1</v>
      </c>
      <c r="AV2825">
        <f t="shared" ca="1" si="1164"/>
        <v>0</v>
      </c>
      <c r="AW2825">
        <f t="shared" ca="1" si="1164"/>
        <v>0</v>
      </c>
      <c r="AX2825">
        <v>0</v>
      </c>
    </row>
    <row r="2826" spans="1:50">
      <c r="A2826" s="2">
        <v>41679</v>
      </c>
      <c r="B2826">
        <v>1826</v>
      </c>
      <c r="C2826">
        <v>12</v>
      </c>
      <c r="D2826">
        <f t="shared" ca="1" si="1150"/>
        <v>11.361121406385813</v>
      </c>
      <c r="E2826">
        <f t="shared" ca="1" si="1151"/>
        <v>0.6388785936141872</v>
      </c>
      <c r="F2826" t="str">
        <f t="shared" ca="1" si="1152"/>
        <v>medium</v>
      </c>
      <c r="G2826">
        <v>933</v>
      </c>
      <c r="H2826">
        <f t="shared" si="1153"/>
        <v>933</v>
      </c>
      <c r="I2826">
        <f t="shared" ca="1" si="1154"/>
        <v>657.0015831736963</v>
      </c>
      <c r="J2826">
        <f t="shared" ca="1" si="1155"/>
        <v>275.9984168263037</v>
      </c>
      <c r="K2826" t="str">
        <f t="shared" ca="1" si="1156"/>
        <v>high</v>
      </c>
      <c r="L2826">
        <v>4.6428571428571432</v>
      </c>
      <c r="M2826" t="str">
        <f t="shared" si="1132"/>
        <v>low</v>
      </c>
      <c r="N2826">
        <f t="shared" si="1138"/>
        <v>2</v>
      </c>
      <c r="O2826">
        <f t="shared" si="1139"/>
        <v>7</v>
      </c>
      <c r="P2826" t="str">
        <f t="shared" si="1140"/>
        <v>neděle</v>
      </c>
      <c r="Q2826">
        <f t="shared" si="1162"/>
        <v>0</v>
      </c>
      <c r="R2826">
        <f t="shared" si="1162"/>
        <v>1</v>
      </c>
      <c r="S2826">
        <f t="shared" si="1162"/>
        <v>0</v>
      </c>
      <c r="T2826">
        <f t="shared" si="1162"/>
        <v>0</v>
      </c>
      <c r="U2826">
        <f t="shared" si="1162"/>
        <v>0</v>
      </c>
      <c r="V2826">
        <f t="shared" si="1162"/>
        <v>0</v>
      </c>
      <c r="W2826">
        <f t="shared" si="1162"/>
        <v>0</v>
      </c>
      <c r="X2826">
        <f t="shared" si="1162"/>
        <v>0</v>
      </c>
      <c r="Y2826">
        <f t="shared" si="1162"/>
        <v>0</v>
      </c>
      <c r="Z2826">
        <f t="shared" si="1162"/>
        <v>0</v>
      </c>
      <c r="AA2826">
        <f t="shared" si="1162"/>
        <v>0</v>
      </c>
      <c r="AB2826">
        <f t="shared" si="1162"/>
        <v>0</v>
      </c>
      <c r="AC2826">
        <f t="shared" si="1163"/>
        <v>0</v>
      </c>
      <c r="AD2826">
        <f t="shared" si="1163"/>
        <v>0</v>
      </c>
      <c r="AE2826">
        <f t="shared" si="1163"/>
        <v>0</v>
      </c>
      <c r="AF2826">
        <f t="shared" si="1163"/>
        <v>0</v>
      </c>
      <c r="AG2826">
        <f t="shared" si="1163"/>
        <v>0</v>
      </c>
      <c r="AH2826">
        <f t="shared" si="1163"/>
        <v>0</v>
      </c>
      <c r="AI2826">
        <f t="shared" si="1163"/>
        <v>1</v>
      </c>
      <c r="AJ2826">
        <f t="shared" ca="1" si="1141"/>
        <v>0</v>
      </c>
      <c r="AK2826">
        <f t="shared" ca="1" si="1142"/>
        <v>1</v>
      </c>
      <c r="AL2826">
        <f t="shared" ca="1" si="1143"/>
        <v>0</v>
      </c>
      <c r="AM2826">
        <f t="shared" ca="1" si="1144"/>
        <v>0</v>
      </c>
      <c r="AN2826">
        <f t="shared" ca="1" si="1145"/>
        <v>1</v>
      </c>
      <c r="AO2826">
        <f t="shared" ca="1" si="1146"/>
        <v>0</v>
      </c>
      <c r="AP2826">
        <f t="shared" ca="1" si="1147"/>
        <v>1</v>
      </c>
      <c r="AQ2826">
        <f t="shared" ca="1" si="1148"/>
        <v>0</v>
      </c>
      <c r="AR2826">
        <f t="shared" ca="1" si="1149"/>
        <v>0</v>
      </c>
      <c r="AS2826">
        <v>0</v>
      </c>
      <c r="AT2826">
        <v>0</v>
      </c>
      <c r="AU2826">
        <f t="shared" ca="1" si="1164"/>
        <v>0</v>
      </c>
      <c r="AV2826">
        <f t="shared" ca="1" si="1164"/>
        <v>1</v>
      </c>
      <c r="AW2826">
        <f t="shared" ca="1" si="1164"/>
        <v>0</v>
      </c>
      <c r="AX2826">
        <v>0</v>
      </c>
    </row>
    <row r="2827" spans="1:50">
      <c r="A2827" s="2">
        <v>41680</v>
      </c>
      <c r="B2827">
        <v>1827</v>
      </c>
      <c r="C2827">
        <v>13</v>
      </c>
      <c r="D2827">
        <f t="shared" ca="1" si="1150"/>
        <v>11.361974507798708</v>
      </c>
      <c r="E2827">
        <f t="shared" ca="1" si="1151"/>
        <v>1.638025492201292</v>
      </c>
      <c r="F2827" t="str">
        <f t="shared" ca="1" si="1152"/>
        <v>high</v>
      </c>
      <c r="G2827">
        <v>300</v>
      </c>
      <c r="H2827">
        <f t="shared" si="1153"/>
        <v>300</v>
      </c>
      <c r="I2827">
        <f t="shared" ca="1" si="1154"/>
        <v>657.00511970664274</v>
      </c>
      <c r="J2827">
        <f t="shared" ca="1" si="1155"/>
        <v>-357.00511970664274</v>
      </c>
      <c r="K2827" t="str">
        <f t="shared" ca="1" si="1156"/>
        <v>low</v>
      </c>
      <c r="L2827">
        <v>1.1000000000000001</v>
      </c>
      <c r="M2827" t="str">
        <f t="shared" si="1132"/>
        <v>low</v>
      </c>
      <c r="N2827">
        <f t="shared" si="1138"/>
        <v>2</v>
      </c>
      <c r="O2827">
        <f t="shared" si="1139"/>
        <v>1</v>
      </c>
      <c r="P2827" t="str">
        <f t="shared" si="1140"/>
        <v>pondělí</v>
      </c>
      <c r="Q2827">
        <f t="shared" si="1162"/>
        <v>0</v>
      </c>
      <c r="R2827">
        <f t="shared" si="1162"/>
        <v>1</v>
      </c>
      <c r="S2827">
        <f t="shared" si="1162"/>
        <v>0</v>
      </c>
      <c r="T2827">
        <f t="shared" si="1162"/>
        <v>0</v>
      </c>
      <c r="U2827">
        <f t="shared" si="1162"/>
        <v>0</v>
      </c>
      <c r="V2827">
        <f t="shared" si="1162"/>
        <v>0</v>
      </c>
      <c r="W2827">
        <f t="shared" si="1162"/>
        <v>0</v>
      </c>
      <c r="X2827">
        <f t="shared" si="1162"/>
        <v>0</v>
      </c>
      <c r="Y2827">
        <f t="shared" si="1162"/>
        <v>0</v>
      </c>
      <c r="Z2827">
        <f t="shared" si="1162"/>
        <v>0</v>
      </c>
      <c r="AA2827">
        <f t="shared" si="1162"/>
        <v>0</v>
      </c>
      <c r="AB2827">
        <f t="shared" si="1162"/>
        <v>0</v>
      </c>
      <c r="AC2827">
        <f t="shared" si="1163"/>
        <v>1</v>
      </c>
      <c r="AD2827">
        <f t="shared" si="1163"/>
        <v>0</v>
      </c>
      <c r="AE2827">
        <f t="shared" si="1163"/>
        <v>0</v>
      </c>
      <c r="AF2827">
        <f t="shared" si="1163"/>
        <v>0</v>
      </c>
      <c r="AG2827">
        <f t="shared" si="1163"/>
        <v>0</v>
      </c>
      <c r="AH2827">
        <f t="shared" si="1163"/>
        <v>0</v>
      </c>
      <c r="AI2827">
        <f t="shared" si="1163"/>
        <v>0</v>
      </c>
      <c r="AJ2827">
        <f t="shared" ca="1" si="1141"/>
        <v>0</v>
      </c>
      <c r="AK2827">
        <f t="shared" ca="1" si="1142"/>
        <v>0</v>
      </c>
      <c r="AL2827">
        <f t="shared" ca="1" si="1143"/>
        <v>1</v>
      </c>
      <c r="AM2827">
        <f t="shared" ca="1" si="1144"/>
        <v>1</v>
      </c>
      <c r="AN2827">
        <f t="shared" ca="1" si="1145"/>
        <v>0</v>
      </c>
      <c r="AO2827">
        <f t="shared" ca="1" si="1146"/>
        <v>0</v>
      </c>
      <c r="AP2827">
        <f t="shared" ca="1" si="1147"/>
        <v>1</v>
      </c>
      <c r="AQ2827">
        <f t="shared" ca="1" si="1148"/>
        <v>0</v>
      </c>
      <c r="AR2827">
        <f t="shared" ca="1" si="1149"/>
        <v>0</v>
      </c>
      <c r="AS2827">
        <v>0</v>
      </c>
      <c r="AT2827">
        <v>0</v>
      </c>
      <c r="AU2827">
        <f t="shared" ca="1" si="1164"/>
        <v>0</v>
      </c>
      <c r="AV2827">
        <f t="shared" ca="1" si="1164"/>
        <v>0</v>
      </c>
      <c r="AW2827">
        <f t="shared" ca="1" si="1164"/>
        <v>1</v>
      </c>
      <c r="AX2827">
        <v>1</v>
      </c>
    </row>
    <row r="2828" spans="1:50">
      <c r="A2828" s="2">
        <v>41681</v>
      </c>
      <c r="B2828">
        <v>1828</v>
      </c>
      <c r="C2828">
        <v>10</v>
      </c>
      <c r="D2828">
        <f t="shared" ca="1" si="1150"/>
        <v>11.362828702450534</v>
      </c>
      <c r="E2828">
        <f t="shared" ca="1" si="1151"/>
        <v>-1.3628287024505337</v>
      </c>
      <c r="F2828" t="str">
        <f t="shared" ca="1" si="1152"/>
        <v>medium</v>
      </c>
      <c r="G2828">
        <v>224</v>
      </c>
      <c r="H2828">
        <f t="shared" si="1153"/>
        <v>224</v>
      </c>
      <c r="I2828">
        <f t="shared" ca="1" si="1154"/>
        <v>657.00881759259141</v>
      </c>
      <c r="J2828">
        <f t="shared" ca="1" si="1155"/>
        <v>-433.00881759259141</v>
      </c>
      <c r="K2828" t="str">
        <f t="shared" ca="1" si="1156"/>
        <v>low</v>
      </c>
      <c r="L2828">
        <v>6.5</v>
      </c>
      <c r="M2828" t="str">
        <f t="shared" si="1132"/>
        <v>medium</v>
      </c>
      <c r="N2828">
        <f t="shared" si="1138"/>
        <v>2</v>
      </c>
      <c r="O2828">
        <f t="shared" si="1139"/>
        <v>2</v>
      </c>
      <c r="P2828" t="str">
        <f t="shared" si="1140"/>
        <v>úterý</v>
      </c>
      <c r="Q2828">
        <f t="shared" si="1162"/>
        <v>0</v>
      </c>
      <c r="R2828">
        <f t="shared" si="1162"/>
        <v>1</v>
      </c>
      <c r="S2828">
        <f t="shared" si="1162"/>
        <v>0</v>
      </c>
      <c r="T2828">
        <f t="shared" si="1162"/>
        <v>0</v>
      </c>
      <c r="U2828">
        <f t="shared" si="1162"/>
        <v>0</v>
      </c>
      <c r="V2828">
        <f t="shared" si="1162"/>
        <v>0</v>
      </c>
      <c r="W2828">
        <f t="shared" si="1162"/>
        <v>0</v>
      </c>
      <c r="X2828">
        <f t="shared" si="1162"/>
        <v>0</v>
      </c>
      <c r="Y2828">
        <f t="shared" si="1162"/>
        <v>0</v>
      </c>
      <c r="Z2828">
        <f t="shared" si="1162"/>
        <v>0</v>
      </c>
      <c r="AA2828">
        <f t="shared" si="1162"/>
        <v>0</v>
      </c>
      <c r="AB2828">
        <f t="shared" si="1162"/>
        <v>0</v>
      </c>
      <c r="AC2828">
        <f t="shared" si="1163"/>
        <v>0</v>
      </c>
      <c r="AD2828">
        <f t="shared" si="1163"/>
        <v>1</v>
      </c>
      <c r="AE2828">
        <f t="shared" si="1163"/>
        <v>0</v>
      </c>
      <c r="AF2828">
        <f t="shared" si="1163"/>
        <v>0</v>
      </c>
      <c r="AG2828">
        <f t="shared" si="1163"/>
        <v>0</v>
      </c>
      <c r="AH2828">
        <f t="shared" si="1163"/>
        <v>0</v>
      </c>
      <c r="AI2828">
        <f t="shared" si="1163"/>
        <v>0</v>
      </c>
      <c r="AJ2828">
        <f t="shared" ca="1" si="1141"/>
        <v>0</v>
      </c>
      <c r="AK2828">
        <f t="shared" ca="1" si="1142"/>
        <v>0</v>
      </c>
      <c r="AL2828">
        <f t="shared" ca="1" si="1143"/>
        <v>1</v>
      </c>
      <c r="AM2828">
        <f t="shared" ca="1" si="1144"/>
        <v>1</v>
      </c>
      <c r="AN2828">
        <f t="shared" ca="1" si="1145"/>
        <v>0</v>
      </c>
      <c r="AO2828">
        <f t="shared" ca="1" si="1146"/>
        <v>0</v>
      </c>
      <c r="AP2828">
        <f t="shared" ca="1" si="1147"/>
        <v>0</v>
      </c>
      <c r="AQ2828">
        <f t="shared" ca="1" si="1148"/>
        <v>1</v>
      </c>
      <c r="AR2828">
        <f t="shared" ca="1" si="1149"/>
        <v>0</v>
      </c>
      <c r="AS2828">
        <v>1</v>
      </c>
      <c r="AT2828">
        <v>0</v>
      </c>
      <c r="AU2828">
        <f t="shared" ca="1" si="1164"/>
        <v>0</v>
      </c>
      <c r="AV2828">
        <f t="shared" ca="1" si="1164"/>
        <v>1</v>
      </c>
      <c r="AW2828">
        <f t="shared" ca="1" si="1164"/>
        <v>0</v>
      </c>
      <c r="AX2828">
        <v>1</v>
      </c>
    </row>
    <row r="2829" spans="1:50">
      <c r="A2829" s="2">
        <v>41682</v>
      </c>
      <c r="B2829">
        <v>1829</v>
      </c>
      <c r="C2829">
        <v>12</v>
      </c>
      <c r="D2829">
        <f t="shared" ca="1" si="1150"/>
        <v>11.363683992633614</v>
      </c>
      <c r="E2829">
        <f t="shared" ca="1" si="1151"/>
        <v>0.63631600736638561</v>
      </c>
      <c r="F2829" t="str">
        <f t="shared" ca="1" si="1152"/>
        <v>medium</v>
      </c>
      <c r="G2829">
        <v>738</v>
      </c>
      <c r="H2829">
        <f t="shared" si="1153"/>
        <v>738</v>
      </c>
      <c r="I2829">
        <f t="shared" ca="1" si="1154"/>
        <v>657.01267714486949</v>
      </c>
      <c r="J2829">
        <f t="shared" ca="1" si="1155"/>
        <v>80.987322855130515</v>
      </c>
      <c r="K2829" t="str">
        <f t="shared" ca="1" si="1156"/>
        <v>high</v>
      </c>
      <c r="L2829">
        <v>1.1499999999999999</v>
      </c>
      <c r="M2829" t="str">
        <f t="shared" si="1132"/>
        <v>low</v>
      </c>
      <c r="N2829">
        <f t="shared" si="1138"/>
        <v>2</v>
      </c>
      <c r="O2829">
        <f t="shared" si="1139"/>
        <v>3</v>
      </c>
      <c r="P2829" t="str">
        <f t="shared" si="1140"/>
        <v>středa</v>
      </c>
      <c r="Q2829">
        <f t="shared" si="1162"/>
        <v>0</v>
      </c>
      <c r="R2829">
        <f t="shared" si="1162"/>
        <v>1</v>
      </c>
      <c r="S2829">
        <f t="shared" si="1162"/>
        <v>0</v>
      </c>
      <c r="T2829">
        <f t="shared" si="1162"/>
        <v>0</v>
      </c>
      <c r="U2829">
        <f t="shared" si="1162"/>
        <v>0</v>
      </c>
      <c r="V2829">
        <f t="shared" si="1162"/>
        <v>0</v>
      </c>
      <c r="W2829">
        <f t="shared" si="1162"/>
        <v>0</v>
      </c>
      <c r="X2829">
        <f t="shared" si="1162"/>
        <v>0</v>
      </c>
      <c r="Y2829">
        <f t="shared" si="1162"/>
        <v>0</v>
      </c>
      <c r="Z2829">
        <f t="shared" si="1162"/>
        <v>0</v>
      </c>
      <c r="AA2829">
        <f t="shared" si="1162"/>
        <v>0</v>
      </c>
      <c r="AB2829">
        <f t="shared" si="1162"/>
        <v>0</v>
      </c>
      <c r="AC2829">
        <f t="shared" si="1163"/>
        <v>0</v>
      </c>
      <c r="AD2829">
        <f t="shared" si="1163"/>
        <v>0</v>
      </c>
      <c r="AE2829">
        <f t="shared" si="1163"/>
        <v>1</v>
      </c>
      <c r="AF2829">
        <f t="shared" si="1163"/>
        <v>0</v>
      </c>
      <c r="AG2829">
        <f t="shared" si="1163"/>
        <v>0</v>
      </c>
      <c r="AH2829">
        <f t="shared" si="1163"/>
        <v>0</v>
      </c>
      <c r="AI2829">
        <f t="shared" si="1163"/>
        <v>0</v>
      </c>
      <c r="AJ2829">
        <f t="shared" ca="1" si="1141"/>
        <v>0</v>
      </c>
      <c r="AK2829">
        <f t="shared" ca="1" si="1142"/>
        <v>0</v>
      </c>
      <c r="AL2829">
        <f t="shared" ca="1" si="1143"/>
        <v>1</v>
      </c>
      <c r="AM2829">
        <f t="shared" ca="1" si="1144"/>
        <v>1</v>
      </c>
      <c r="AN2829">
        <f t="shared" ca="1" si="1145"/>
        <v>0</v>
      </c>
      <c r="AO2829">
        <f t="shared" ca="1" si="1146"/>
        <v>0</v>
      </c>
      <c r="AP2829">
        <f t="shared" ca="1" si="1147"/>
        <v>1</v>
      </c>
      <c r="AQ2829">
        <f t="shared" ca="1" si="1148"/>
        <v>0</v>
      </c>
      <c r="AR2829">
        <f t="shared" ca="1" si="1149"/>
        <v>0</v>
      </c>
      <c r="AS2829">
        <v>0</v>
      </c>
      <c r="AT2829">
        <v>0</v>
      </c>
      <c r="AU2829">
        <f t="shared" ca="1" si="1164"/>
        <v>0</v>
      </c>
      <c r="AV2829">
        <f t="shared" ca="1" si="1164"/>
        <v>1</v>
      </c>
      <c r="AW2829">
        <f t="shared" ca="1" si="1164"/>
        <v>0</v>
      </c>
      <c r="AX2829">
        <v>1</v>
      </c>
    </row>
    <row r="2830" spans="1:50">
      <c r="A2830" s="2">
        <v>41683</v>
      </c>
      <c r="B2830">
        <v>1830</v>
      </c>
      <c r="C2830">
        <v>13</v>
      </c>
      <c r="D2830">
        <f t="shared" ca="1" si="1150"/>
        <v>11.364540380640261</v>
      </c>
      <c r="E2830">
        <f t="shared" ca="1" si="1151"/>
        <v>1.6354596193597395</v>
      </c>
      <c r="F2830" t="str">
        <f t="shared" ca="1" si="1152"/>
        <v>high</v>
      </c>
      <c r="G2830">
        <v>530</v>
      </c>
      <c r="H2830">
        <f t="shared" si="1153"/>
        <v>530</v>
      </c>
      <c r="I2830">
        <f t="shared" ca="1" si="1154"/>
        <v>657.01669867680403</v>
      </c>
      <c r="J2830">
        <f t="shared" ca="1" si="1155"/>
        <v>-127.01669867680403</v>
      </c>
      <c r="K2830" t="str">
        <f t="shared" ca="1" si="1156"/>
        <v>medium</v>
      </c>
      <c r="L2830">
        <v>2.4</v>
      </c>
      <c r="M2830" t="str">
        <f t="shared" si="1132"/>
        <v>low</v>
      </c>
      <c r="N2830">
        <f t="shared" si="1138"/>
        <v>2</v>
      </c>
      <c r="O2830">
        <f t="shared" si="1139"/>
        <v>4</v>
      </c>
      <c r="P2830" t="str">
        <f t="shared" si="1140"/>
        <v>čtvrtek</v>
      </c>
      <c r="Q2830">
        <f t="shared" si="1162"/>
        <v>0</v>
      </c>
      <c r="R2830">
        <f t="shared" si="1162"/>
        <v>1</v>
      </c>
      <c r="S2830">
        <f t="shared" si="1162"/>
        <v>0</v>
      </c>
      <c r="T2830">
        <f t="shared" si="1162"/>
        <v>0</v>
      </c>
      <c r="U2830">
        <f t="shared" si="1162"/>
        <v>0</v>
      </c>
      <c r="V2830">
        <f t="shared" si="1162"/>
        <v>0</v>
      </c>
      <c r="W2830">
        <f t="shared" si="1162"/>
        <v>0</v>
      </c>
      <c r="X2830">
        <f t="shared" si="1162"/>
        <v>0</v>
      </c>
      <c r="Y2830">
        <f t="shared" si="1162"/>
        <v>0</v>
      </c>
      <c r="Z2830">
        <f t="shared" si="1162"/>
        <v>0</v>
      </c>
      <c r="AA2830">
        <f t="shared" si="1162"/>
        <v>0</v>
      </c>
      <c r="AB2830">
        <f t="shared" si="1162"/>
        <v>0</v>
      </c>
      <c r="AC2830">
        <f t="shared" si="1163"/>
        <v>0</v>
      </c>
      <c r="AD2830">
        <f t="shared" si="1163"/>
        <v>0</v>
      </c>
      <c r="AE2830">
        <f t="shared" si="1163"/>
        <v>0</v>
      </c>
      <c r="AF2830">
        <f t="shared" si="1163"/>
        <v>1</v>
      </c>
      <c r="AG2830">
        <f t="shared" si="1163"/>
        <v>0</v>
      </c>
      <c r="AH2830">
        <f t="shared" si="1163"/>
        <v>0</v>
      </c>
      <c r="AI2830">
        <f t="shared" si="1163"/>
        <v>0</v>
      </c>
      <c r="AJ2830">
        <f t="shared" ca="1" si="1141"/>
        <v>0</v>
      </c>
      <c r="AK2830">
        <f t="shared" ca="1" si="1142"/>
        <v>0</v>
      </c>
      <c r="AL2830">
        <f t="shared" ca="1" si="1143"/>
        <v>1</v>
      </c>
      <c r="AM2830">
        <f t="shared" ca="1" si="1144"/>
        <v>1</v>
      </c>
      <c r="AN2830">
        <f t="shared" ca="1" si="1145"/>
        <v>0</v>
      </c>
      <c r="AO2830">
        <f t="shared" ca="1" si="1146"/>
        <v>0</v>
      </c>
      <c r="AP2830">
        <f t="shared" ca="1" si="1147"/>
        <v>1</v>
      </c>
      <c r="AQ2830">
        <f t="shared" ca="1" si="1148"/>
        <v>0</v>
      </c>
      <c r="AR2830">
        <f t="shared" ca="1" si="1149"/>
        <v>0</v>
      </c>
      <c r="AS2830">
        <v>0</v>
      </c>
      <c r="AT2830">
        <v>0</v>
      </c>
      <c r="AU2830">
        <f t="shared" ca="1" si="1164"/>
        <v>0</v>
      </c>
      <c r="AV2830">
        <f t="shared" ca="1" si="1164"/>
        <v>0</v>
      </c>
      <c r="AW2830">
        <f t="shared" ca="1" si="1164"/>
        <v>1</v>
      </c>
      <c r="AX2830">
        <v>1</v>
      </c>
    </row>
    <row r="2831" spans="1:50">
      <c r="A2831" s="2">
        <v>41684</v>
      </c>
      <c r="B2831">
        <v>1831</v>
      </c>
      <c r="C2831">
        <v>8</v>
      </c>
      <c r="D2831">
        <f t="shared" ca="1" si="1150"/>
        <v>11.365397868762795</v>
      </c>
      <c r="E2831">
        <f t="shared" ca="1" si="1151"/>
        <v>-3.3653978687627948</v>
      </c>
      <c r="F2831" t="str">
        <f t="shared" ca="1" si="1152"/>
        <v>low</v>
      </c>
      <c r="G2831">
        <v>497</v>
      </c>
      <c r="H2831">
        <f t="shared" si="1153"/>
        <v>497</v>
      </c>
      <c r="I2831">
        <f t="shared" ca="1" si="1154"/>
        <v>657.02088250172142</v>
      </c>
      <c r="J2831">
        <f t="shared" ca="1" si="1155"/>
        <v>-160.02088250172142</v>
      </c>
      <c r="K2831" t="str">
        <f t="shared" ca="1" si="1156"/>
        <v>medium</v>
      </c>
      <c r="L2831">
        <v>8.5</v>
      </c>
      <c r="M2831" t="str">
        <f t="shared" si="1132"/>
        <v>medium</v>
      </c>
      <c r="N2831">
        <f t="shared" si="1138"/>
        <v>2</v>
      </c>
      <c r="O2831">
        <f t="shared" si="1139"/>
        <v>5</v>
      </c>
      <c r="P2831" t="str">
        <f t="shared" si="1140"/>
        <v>pátek</v>
      </c>
      <c r="Q2831">
        <f t="shared" ref="Q2831:AB2840" si="1165">VLOOKUP($N2831,$V$31:$AH$42,Q$592+1,0)</f>
        <v>0</v>
      </c>
      <c r="R2831">
        <f t="shared" si="1165"/>
        <v>1</v>
      </c>
      <c r="S2831">
        <f t="shared" si="1165"/>
        <v>0</v>
      </c>
      <c r="T2831">
        <f t="shared" si="1165"/>
        <v>0</v>
      </c>
      <c r="U2831">
        <f t="shared" si="1165"/>
        <v>0</v>
      </c>
      <c r="V2831">
        <f t="shared" si="1165"/>
        <v>0</v>
      </c>
      <c r="W2831">
        <f t="shared" si="1165"/>
        <v>0</v>
      </c>
      <c r="X2831">
        <f t="shared" si="1165"/>
        <v>0</v>
      </c>
      <c r="Y2831">
        <f t="shared" si="1165"/>
        <v>0</v>
      </c>
      <c r="Z2831">
        <f t="shared" si="1165"/>
        <v>0</v>
      </c>
      <c r="AA2831">
        <f t="shared" si="1165"/>
        <v>0</v>
      </c>
      <c r="AB2831">
        <f t="shared" si="1165"/>
        <v>0</v>
      </c>
      <c r="AC2831">
        <f t="shared" ref="AC2831:AI2840" si="1166">VLOOKUP($O2831,$V$74:$AC$80,AC$592+1,0)</f>
        <v>0</v>
      </c>
      <c r="AD2831">
        <f t="shared" si="1166"/>
        <v>0</v>
      </c>
      <c r="AE2831">
        <f t="shared" si="1166"/>
        <v>0</v>
      </c>
      <c r="AF2831">
        <f t="shared" si="1166"/>
        <v>0</v>
      </c>
      <c r="AG2831">
        <f t="shared" si="1166"/>
        <v>1</v>
      </c>
      <c r="AH2831">
        <f t="shared" si="1166"/>
        <v>0</v>
      </c>
      <c r="AI2831">
        <f t="shared" si="1166"/>
        <v>0</v>
      </c>
      <c r="AJ2831">
        <f t="shared" ca="1" si="1141"/>
        <v>0</v>
      </c>
      <c r="AK2831">
        <f t="shared" ca="1" si="1142"/>
        <v>0</v>
      </c>
      <c r="AL2831">
        <f t="shared" ca="1" si="1143"/>
        <v>1</v>
      </c>
      <c r="AM2831">
        <f t="shared" ca="1" si="1144"/>
        <v>1</v>
      </c>
      <c r="AN2831">
        <f t="shared" ca="1" si="1145"/>
        <v>0</v>
      </c>
      <c r="AO2831">
        <f t="shared" ca="1" si="1146"/>
        <v>0</v>
      </c>
      <c r="AP2831">
        <f t="shared" ca="1" si="1147"/>
        <v>0</v>
      </c>
      <c r="AQ2831">
        <f t="shared" ca="1" si="1148"/>
        <v>1</v>
      </c>
      <c r="AR2831">
        <f t="shared" ca="1" si="1149"/>
        <v>0</v>
      </c>
      <c r="AS2831">
        <v>1</v>
      </c>
      <c r="AT2831">
        <v>0</v>
      </c>
      <c r="AU2831">
        <f t="shared" ca="1" si="1164"/>
        <v>1</v>
      </c>
      <c r="AV2831">
        <f t="shared" ca="1" si="1164"/>
        <v>0</v>
      </c>
      <c r="AW2831">
        <f t="shared" ca="1" si="1164"/>
        <v>0</v>
      </c>
      <c r="AX2831">
        <v>1</v>
      </c>
    </row>
    <row r="2832" spans="1:50">
      <c r="A2832" s="2">
        <v>41685</v>
      </c>
      <c r="B2832">
        <v>1832</v>
      </c>
      <c r="C2832">
        <v>10</v>
      </c>
      <c r="D2832">
        <f t="shared" ca="1" si="1150"/>
        <v>11.366256459293529</v>
      </c>
      <c r="E2832">
        <f t="shared" ca="1" si="1151"/>
        <v>-1.3662564592935293</v>
      </c>
      <c r="F2832" t="str">
        <f t="shared" ca="1" si="1152"/>
        <v>medium</v>
      </c>
      <c r="G2832">
        <v>443</v>
      </c>
      <c r="H2832">
        <f t="shared" si="1153"/>
        <v>443</v>
      </c>
      <c r="I2832">
        <f t="shared" ca="1" si="1154"/>
        <v>657.02522893294883</v>
      </c>
      <c r="J2832">
        <f t="shared" ca="1" si="1155"/>
        <v>-214.02522893294883</v>
      </c>
      <c r="K2832" t="str">
        <f t="shared" ca="1" si="1156"/>
        <v>medium</v>
      </c>
      <c r="L2832">
        <v>2.9</v>
      </c>
      <c r="M2832" t="str">
        <f t="shared" si="1132"/>
        <v>low</v>
      </c>
      <c r="N2832">
        <f t="shared" si="1138"/>
        <v>2</v>
      </c>
      <c r="O2832">
        <f t="shared" si="1139"/>
        <v>6</v>
      </c>
      <c r="P2832" t="str">
        <f t="shared" si="1140"/>
        <v>sobota</v>
      </c>
      <c r="Q2832">
        <f t="shared" si="1165"/>
        <v>0</v>
      </c>
      <c r="R2832">
        <f t="shared" si="1165"/>
        <v>1</v>
      </c>
      <c r="S2832">
        <f t="shared" si="1165"/>
        <v>0</v>
      </c>
      <c r="T2832">
        <f t="shared" si="1165"/>
        <v>0</v>
      </c>
      <c r="U2832">
        <f t="shared" si="1165"/>
        <v>0</v>
      </c>
      <c r="V2832">
        <f t="shared" si="1165"/>
        <v>0</v>
      </c>
      <c r="W2832">
        <f t="shared" si="1165"/>
        <v>0</v>
      </c>
      <c r="X2832">
        <f t="shared" si="1165"/>
        <v>0</v>
      </c>
      <c r="Y2832">
        <f t="shared" si="1165"/>
        <v>0</v>
      </c>
      <c r="Z2832">
        <f t="shared" si="1165"/>
        <v>0</v>
      </c>
      <c r="AA2832">
        <f t="shared" si="1165"/>
        <v>0</v>
      </c>
      <c r="AB2832">
        <f t="shared" si="1165"/>
        <v>0</v>
      </c>
      <c r="AC2832">
        <f t="shared" si="1166"/>
        <v>0</v>
      </c>
      <c r="AD2832">
        <f t="shared" si="1166"/>
        <v>0</v>
      </c>
      <c r="AE2832">
        <f t="shared" si="1166"/>
        <v>0</v>
      </c>
      <c r="AF2832">
        <f t="shared" si="1166"/>
        <v>0</v>
      </c>
      <c r="AG2832">
        <f t="shared" si="1166"/>
        <v>0</v>
      </c>
      <c r="AH2832">
        <f t="shared" si="1166"/>
        <v>1</v>
      </c>
      <c r="AI2832">
        <f t="shared" si="1166"/>
        <v>0</v>
      </c>
      <c r="AJ2832">
        <f t="shared" ca="1" si="1141"/>
        <v>0</v>
      </c>
      <c r="AK2832">
        <f t="shared" ca="1" si="1142"/>
        <v>0</v>
      </c>
      <c r="AL2832">
        <f t="shared" ca="1" si="1143"/>
        <v>1</v>
      </c>
      <c r="AM2832">
        <f t="shared" ca="1" si="1144"/>
        <v>1</v>
      </c>
      <c r="AN2832">
        <f t="shared" ca="1" si="1145"/>
        <v>0</v>
      </c>
      <c r="AO2832">
        <f t="shared" ca="1" si="1146"/>
        <v>0</v>
      </c>
      <c r="AP2832">
        <f t="shared" ca="1" si="1147"/>
        <v>1</v>
      </c>
      <c r="AQ2832">
        <f t="shared" ca="1" si="1148"/>
        <v>0</v>
      </c>
      <c r="AR2832">
        <f t="shared" ca="1" si="1149"/>
        <v>0</v>
      </c>
      <c r="AS2832">
        <v>1</v>
      </c>
      <c r="AT2832">
        <v>0</v>
      </c>
      <c r="AU2832">
        <f t="shared" ca="1" si="1164"/>
        <v>0</v>
      </c>
      <c r="AV2832">
        <f t="shared" ca="1" si="1164"/>
        <v>1</v>
      </c>
      <c r="AW2832">
        <f t="shared" ca="1" si="1164"/>
        <v>0</v>
      </c>
      <c r="AX2832">
        <v>1</v>
      </c>
    </row>
    <row r="2833" spans="1:50">
      <c r="A2833" s="2">
        <v>41686</v>
      </c>
      <c r="B2833">
        <v>1833</v>
      </c>
      <c r="C2833">
        <v>9</v>
      </c>
      <c r="D2833">
        <f t="shared" ca="1" si="1150"/>
        <v>11.367116154524783</v>
      </c>
      <c r="E2833">
        <f t="shared" ca="1" si="1151"/>
        <v>-2.3671161545247834</v>
      </c>
      <c r="F2833" t="str">
        <f t="shared" ca="1" si="1152"/>
        <v>low</v>
      </c>
      <c r="G2833">
        <v>190</v>
      </c>
      <c r="H2833">
        <f t="shared" si="1153"/>
        <v>190</v>
      </c>
      <c r="I2833">
        <f t="shared" ca="1" si="1154"/>
        <v>657.02973828381334</v>
      </c>
      <c r="J2833">
        <f t="shared" ca="1" si="1155"/>
        <v>-467.02973828381334</v>
      </c>
      <c r="K2833" t="str">
        <f t="shared" ca="1" si="1156"/>
        <v>low</v>
      </c>
      <c r="L2833">
        <v>7.1</v>
      </c>
      <c r="M2833" t="str">
        <f t="shared" si="1132"/>
        <v>medium</v>
      </c>
      <c r="N2833">
        <f t="shared" si="1138"/>
        <v>2</v>
      </c>
      <c r="O2833">
        <f t="shared" si="1139"/>
        <v>7</v>
      </c>
      <c r="P2833" t="str">
        <f t="shared" si="1140"/>
        <v>neděle</v>
      </c>
      <c r="Q2833">
        <f t="shared" si="1165"/>
        <v>0</v>
      </c>
      <c r="R2833">
        <f t="shared" si="1165"/>
        <v>1</v>
      </c>
      <c r="S2833">
        <f t="shared" si="1165"/>
        <v>0</v>
      </c>
      <c r="T2833">
        <f t="shared" si="1165"/>
        <v>0</v>
      </c>
      <c r="U2833">
        <f t="shared" si="1165"/>
        <v>0</v>
      </c>
      <c r="V2833">
        <f t="shared" si="1165"/>
        <v>0</v>
      </c>
      <c r="W2833">
        <f t="shared" si="1165"/>
        <v>0</v>
      </c>
      <c r="X2833">
        <f t="shared" si="1165"/>
        <v>0</v>
      </c>
      <c r="Y2833">
        <f t="shared" si="1165"/>
        <v>0</v>
      </c>
      <c r="Z2833">
        <f t="shared" si="1165"/>
        <v>0</v>
      </c>
      <c r="AA2833">
        <f t="shared" si="1165"/>
        <v>0</v>
      </c>
      <c r="AB2833">
        <f t="shared" si="1165"/>
        <v>0</v>
      </c>
      <c r="AC2833">
        <f t="shared" si="1166"/>
        <v>0</v>
      </c>
      <c r="AD2833">
        <f t="shared" si="1166"/>
        <v>0</v>
      </c>
      <c r="AE2833">
        <f t="shared" si="1166"/>
        <v>0</v>
      </c>
      <c r="AF2833">
        <f t="shared" si="1166"/>
        <v>0</v>
      </c>
      <c r="AG2833">
        <f t="shared" si="1166"/>
        <v>0</v>
      </c>
      <c r="AH2833">
        <f t="shared" si="1166"/>
        <v>0</v>
      </c>
      <c r="AI2833">
        <f t="shared" si="1166"/>
        <v>1</v>
      </c>
      <c r="AJ2833">
        <f t="shared" ca="1" si="1141"/>
        <v>0</v>
      </c>
      <c r="AK2833">
        <f t="shared" ca="1" si="1142"/>
        <v>0</v>
      </c>
      <c r="AL2833">
        <f t="shared" ca="1" si="1143"/>
        <v>1</v>
      </c>
      <c r="AM2833">
        <f t="shared" ca="1" si="1144"/>
        <v>1</v>
      </c>
      <c r="AN2833">
        <f t="shared" ca="1" si="1145"/>
        <v>0</v>
      </c>
      <c r="AO2833">
        <f t="shared" ca="1" si="1146"/>
        <v>0</v>
      </c>
      <c r="AP2833">
        <f t="shared" ca="1" si="1147"/>
        <v>0</v>
      </c>
      <c r="AQ2833">
        <f t="shared" ca="1" si="1148"/>
        <v>1</v>
      </c>
      <c r="AR2833">
        <f t="shared" ca="1" si="1149"/>
        <v>0</v>
      </c>
      <c r="AS2833">
        <v>1</v>
      </c>
      <c r="AT2833">
        <v>0</v>
      </c>
      <c r="AU2833">
        <f t="shared" ca="1" si="1164"/>
        <v>1</v>
      </c>
      <c r="AV2833">
        <f t="shared" ca="1" si="1164"/>
        <v>0</v>
      </c>
      <c r="AW2833">
        <f t="shared" ca="1" si="1164"/>
        <v>0</v>
      </c>
      <c r="AX2833">
        <v>1</v>
      </c>
    </row>
    <row r="2834" spans="1:50">
      <c r="A2834" s="2">
        <v>41687</v>
      </c>
      <c r="B2834">
        <v>1834</v>
      </c>
      <c r="C2834">
        <v>7</v>
      </c>
      <c r="D2834">
        <f t="shared" ca="1" si="1150"/>
        <v>11.367976956748874</v>
      </c>
      <c r="E2834">
        <f t="shared" ca="1" si="1151"/>
        <v>-4.3679769567488744</v>
      </c>
      <c r="F2834" t="str">
        <f t="shared" ca="1" si="1152"/>
        <v>low</v>
      </c>
      <c r="G2834">
        <v>89</v>
      </c>
      <c r="H2834">
        <f t="shared" si="1153"/>
        <v>89</v>
      </c>
      <c r="I2834">
        <f t="shared" ca="1" si="1154"/>
        <v>657.03441086764167</v>
      </c>
      <c r="J2834">
        <f t="shared" ca="1" si="1155"/>
        <v>-568.03441086764167</v>
      </c>
      <c r="K2834" t="str">
        <f t="shared" ca="1" si="1156"/>
        <v>low</v>
      </c>
      <c r="L2834">
        <v>4.1500000000000004</v>
      </c>
      <c r="M2834" t="str">
        <f t="shared" si="1132"/>
        <v>low</v>
      </c>
      <c r="N2834">
        <f t="shared" si="1138"/>
        <v>2</v>
      </c>
      <c r="O2834">
        <f t="shared" si="1139"/>
        <v>1</v>
      </c>
      <c r="P2834" t="str">
        <f t="shared" si="1140"/>
        <v>pondělí</v>
      </c>
      <c r="Q2834">
        <f t="shared" si="1165"/>
        <v>0</v>
      </c>
      <c r="R2834">
        <f t="shared" si="1165"/>
        <v>1</v>
      </c>
      <c r="S2834">
        <f t="shared" si="1165"/>
        <v>0</v>
      </c>
      <c r="T2834">
        <f t="shared" si="1165"/>
        <v>0</v>
      </c>
      <c r="U2834">
        <f t="shared" si="1165"/>
        <v>0</v>
      </c>
      <c r="V2834">
        <f t="shared" si="1165"/>
        <v>0</v>
      </c>
      <c r="W2834">
        <f t="shared" si="1165"/>
        <v>0</v>
      </c>
      <c r="X2834">
        <f t="shared" si="1165"/>
        <v>0</v>
      </c>
      <c r="Y2834">
        <f t="shared" si="1165"/>
        <v>0</v>
      </c>
      <c r="Z2834">
        <f t="shared" si="1165"/>
        <v>0</v>
      </c>
      <c r="AA2834">
        <f t="shared" si="1165"/>
        <v>0</v>
      </c>
      <c r="AB2834">
        <f t="shared" si="1165"/>
        <v>0</v>
      </c>
      <c r="AC2834">
        <f t="shared" si="1166"/>
        <v>1</v>
      </c>
      <c r="AD2834">
        <f t="shared" si="1166"/>
        <v>0</v>
      </c>
      <c r="AE2834">
        <f t="shared" si="1166"/>
        <v>0</v>
      </c>
      <c r="AF2834">
        <f t="shared" si="1166"/>
        <v>0</v>
      </c>
      <c r="AG2834">
        <f t="shared" si="1166"/>
        <v>0</v>
      </c>
      <c r="AH2834">
        <f t="shared" si="1166"/>
        <v>0</v>
      </c>
      <c r="AI2834">
        <f t="shared" si="1166"/>
        <v>0</v>
      </c>
      <c r="AJ2834">
        <f t="shared" ca="1" si="1141"/>
        <v>0</v>
      </c>
      <c r="AK2834">
        <f t="shared" ca="1" si="1142"/>
        <v>0</v>
      </c>
      <c r="AL2834">
        <f t="shared" ca="1" si="1143"/>
        <v>1</v>
      </c>
      <c r="AM2834">
        <f t="shared" ca="1" si="1144"/>
        <v>1</v>
      </c>
      <c r="AN2834">
        <f t="shared" ca="1" si="1145"/>
        <v>0</v>
      </c>
      <c r="AO2834">
        <f t="shared" ca="1" si="1146"/>
        <v>0</v>
      </c>
      <c r="AP2834">
        <f t="shared" ca="1" si="1147"/>
        <v>1</v>
      </c>
      <c r="AQ2834">
        <f t="shared" ca="1" si="1148"/>
        <v>0</v>
      </c>
      <c r="AR2834">
        <f t="shared" ca="1" si="1149"/>
        <v>0</v>
      </c>
      <c r="AS2834">
        <v>0</v>
      </c>
      <c r="AT2834">
        <v>0</v>
      </c>
      <c r="AU2834">
        <f t="shared" ca="1" si="1164"/>
        <v>1</v>
      </c>
      <c r="AV2834">
        <f t="shared" ca="1" si="1164"/>
        <v>0</v>
      </c>
      <c r="AW2834">
        <f t="shared" ca="1" si="1164"/>
        <v>0</v>
      </c>
      <c r="AX2834">
        <v>0</v>
      </c>
    </row>
    <row r="2835" spans="1:50">
      <c r="A2835" s="2">
        <v>41688</v>
      </c>
      <c r="B2835">
        <v>1835</v>
      </c>
      <c r="C2835">
        <v>14</v>
      </c>
      <c r="D2835">
        <f t="shared" ca="1" si="1150"/>
        <v>11.36883886825812</v>
      </c>
      <c r="E2835">
        <f t="shared" ca="1" si="1151"/>
        <v>2.6311611317418802</v>
      </c>
      <c r="F2835" t="str">
        <f t="shared" ca="1" si="1152"/>
        <v>high</v>
      </c>
      <c r="G2835">
        <v>709</v>
      </c>
      <c r="H2835">
        <f t="shared" si="1153"/>
        <v>709</v>
      </c>
      <c r="I2835">
        <f t="shared" ca="1" si="1154"/>
        <v>657.03924699776076</v>
      </c>
      <c r="J2835">
        <f t="shared" ca="1" si="1155"/>
        <v>51.960753002239244</v>
      </c>
      <c r="K2835" t="str">
        <f t="shared" ca="1" si="1156"/>
        <v>high</v>
      </c>
      <c r="L2835">
        <v>2.6</v>
      </c>
      <c r="M2835" t="str">
        <f t="shared" si="1132"/>
        <v>low</v>
      </c>
      <c r="N2835">
        <f t="shared" si="1138"/>
        <v>2</v>
      </c>
      <c r="O2835">
        <f t="shared" si="1139"/>
        <v>2</v>
      </c>
      <c r="P2835" t="str">
        <f t="shared" si="1140"/>
        <v>úterý</v>
      </c>
      <c r="Q2835">
        <f t="shared" si="1165"/>
        <v>0</v>
      </c>
      <c r="R2835">
        <f t="shared" si="1165"/>
        <v>1</v>
      </c>
      <c r="S2835">
        <f t="shared" si="1165"/>
        <v>0</v>
      </c>
      <c r="T2835">
        <f t="shared" si="1165"/>
        <v>0</v>
      </c>
      <c r="U2835">
        <f t="shared" si="1165"/>
        <v>0</v>
      </c>
      <c r="V2835">
        <f t="shared" si="1165"/>
        <v>0</v>
      </c>
      <c r="W2835">
        <f t="shared" si="1165"/>
        <v>0</v>
      </c>
      <c r="X2835">
        <f t="shared" si="1165"/>
        <v>0</v>
      </c>
      <c r="Y2835">
        <f t="shared" si="1165"/>
        <v>0</v>
      </c>
      <c r="Z2835">
        <f t="shared" si="1165"/>
        <v>0</v>
      </c>
      <c r="AA2835">
        <f t="shared" si="1165"/>
        <v>0</v>
      </c>
      <c r="AB2835">
        <f t="shared" si="1165"/>
        <v>0</v>
      </c>
      <c r="AC2835">
        <f t="shared" si="1166"/>
        <v>0</v>
      </c>
      <c r="AD2835">
        <f t="shared" si="1166"/>
        <v>1</v>
      </c>
      <c r="AE2835">
        <f t="shared" si="1166"/>
        <v>0</v>
      </c>
      <c r="AF2835">
        <f t="shared" si="1166"/>
        <v>0</v>
      </c>
      <c r="AG2835">
        <f t="shared" si="1166"/>
        <v>0</v>
      </c>
      <c r="AH2835">
        <f t="shared" si="1166"/>
        <v>0</v>
      </c>
      <c r="AI2835">
        <f t="shared" si="1166"/>
        <v>0</v>
      </c>
      <c r="AJ2835">
        <f t="shared" ca="1" si="1141"/>
        <v>0</v>
      </c>
      <c r="AK2835">
        <f t="shared" ca="1" si="1142"/>
        <v>0</v>
      </c>
      <c r="AL2835">
        <f t="shared" ca="1" si="1143"/>
        <v>1</v>
      </c>
      <c r="AM2835">
        <f t="shared" ca="1" si="1144"/>
        <v>1</v>
      </c>
      <c r="AN2835">
        <f t="shared" ca="1" si="1145"/>
        <v>0</v>
      </c>
      <c r="AO2835">
        <f t="shared" ca="1" si="1146"/>
        <v>0</v>
      </c>
      <c r="AP2835">
        <f t="shared" ca="1" si="1147"/>
        <v>1</v>
      </c>
      <c r="AQ2835">
        <f t="shared" ca="1" si="1148"/>
        <v>0</v>
      </c>
      <c r="AR2835">
        <f t="shared" ca="1" si="1149"/>
        <v>0</v>
      </c>
      <c r="AS2835">
        <v>0</v>
      </c>
      <c r="AT2835">
        <v>0</v>
      </c>
      <c r="AU2835">
        <f t="shared" ca="1" si="1164"/>
        <v>0</v>
      </c>
      <c r="AV2835">
        <f t="shared" ca="1" si="1164"/>
        <v>0</v>
      </c>
      <c r="AW2835">
        <f t="shared" ca="1" si="1164"/>
        <v>1</v>
      </c>
      <c r="AX2835">
        <v>0</v>
      </c>
    </row>
    <row r="2836" spans="1:50">
      <c r="A2836" s="2">
        <v>41689</v>
      </c>
      <c r="B2836">
        <v>1836</v>
      </c>
      <c r="C2836">
        <v>14</v>
      </c>
      <c r="D2836">
        <f t="shared" ca="1" si="1150"/>
        <v>11.369701891344835</v>
      </c>
      <c r="E2836">
        <f t="shared" ca="1" si="1151"/>
        <v>2.6302981086551647</v>
      </c>
      <c r="F2836" t="str">
        <f t="shared" ca="1" si="1152"/>
        <v>high</v>
      </c>
      <c r="G2836">
        <v>1066</v>
      </c>
      <c r="H2836">
        <f t="shared" si="1153"/>
        <v>1066</v>
      </c>
      <c r="I2836">
        <f t="shared" ca="1" si="1154"/>
        <v>657.04424698749744</v>
      </c>
      <c r="J2836">
        <f t="shared" ca="1" si="1155"/>
        <v>408.95575301250256</v>
      </c>
      <c r="K2836" t="str">
        <f t="shared" ca="1" si="1156"/>
        <v>high</v>
      </c>
      <c r="L2836">
        <v>5.05</v>
      </c>
      <c r="M2836" t="str">
        <f t="shared" ref="M2836:M2899" si="1167">VLOOKUP(L2836,$A$17:$C$20,3)</f>
        <v>medium</v>
      </c>
      <c r="N2836">
        <f t="shared" si="1138"/>
        <v>2</v>
      </c>
      <c r="O2836">
        <f t="shared" si="1139"/>
        <v>3</v>
      </c>
      <c r="P2836" t="str">
        <f t="shared" si="1140"/>
        <v>středa</v>
      </c>
      <c r="Q2836">
        <f t="shared" si="1165"/>
        <v>0</v>
      </c>
      <c r="R2836">
        <f t="shared" si="1165"/>
        <v>1</v>
      </c>
      <c r="S2836">
        <f t="shared" si="1165"/>
        <v>0</v>
      </c>
      <c r="T2836">
        <f t="shared" si="1165"/>
        <v>0</v>
      </c>
      <c r="U2836">
        <f t="shared" si="1165"/>
        <v>0</v>
      </c>
      <c r="V2836">
        <f t="shared" si="1165"/>
        <v>0</v>
      </c>
      <c r="W2836">
        <f t="shared" si="1165"/>
        <v>0</v>
      </c>
      <c r="X2836">
        <f t="shared" si="1165"/>
        <v>0</v>
      </c>
      <c r="Y2836">
        <f t="shared" si="1165"/>
        <v>0</v>
      </c>
      <c r="Z2836">
        <f t="shared" si="1165"/>
        <v>0</v>
      </c>
      <c r="AA2836">
        <f t="shared" si="1165"/>
        <v>0</v>
      </c>
      <c r="AB2836">
        <f t="shared" si="1165"/>
        <v>0</v>
      </c>
      <c r="AC2836">
        <f t="shared" si="1166"/>
        <v>0</v>
      </c>
      <c r="AD2836">
        <f t="shared" si="1166"/>
        <v>0</v>
      </c>
      <c r="AE2836">
        <f t="shared" si="1166"/>
        <v>1</v>
      </c>
      <c r="AF2836">
        <f t="shared" si="1166"/>
        <v>0</v>
      </c>
      <c r="AG2836">
        <f t="shared" si="1166"/>
        <v>0</v>
      </c>
      <c r="AH2836">
        <f t="shared" si="1166"/>
        <v>0</v>
      </c>
      <c r="AI2836">
        <f t="shared" si="1166"/>
        <v>0</v>
      </c>
      <c r="AJ2836">
        <f t="shared" ca="1" si="1141"/>
        <v>0</v>
      </c>
      <c r="AK2836">
        <f t="shared" ca="1" si="1142"/>
        <v>0</v>
      </c>
      <c r="AL2836">
        <f t="shared" ca="1" si="1143"/>
        <v>1</v>
      </c>
      <c r="AM2836">
        <f t="shared" ca="1" si="1144"/>
        <v>0</v>
      </c>
      <c r="AN2836">
        <f t="shared" ca="1" si="1145"/>
        <v>1</v>
      </c>
      <c r="AO2836">
        <f t="shared" ca="1" si="1146"/>
        <v>0</v>
      </c>
      <c r="AP2836">
        <f t="shared" ca="1" si="1147"/>
        <v>0</v>
      </c>
      <c r="AQ2836">
        <f t="shared" ca="1" si="1148"/>
        <v>1</v>
      </c>
      <c r="AR2836">
        <f t="shared" ca="1" si="1149"/>
        <v>0</v>
      </c>
      <c r="AS2836">
        <v>0</v>
      </c>
      <c r="AT2836">
        <v>0</v>
      </c>
      <c r="AU2836">
        <f t="shared" ca="1" si="1164"/>
        <v>0</v>
      </c>
      <c r="AV2836">
        <f t="shared" ca="1" si="1164"/>
        <v>0</v>
      </c>
      <c r="AW2836">
        <f t="shared" ca="1" si="1164"/>
        <v>1</v>
      </c>
      <c r="AX2836">
        <v>0</v>
      </c>
    </row>
    <row r="2837" spans="1:50">
      <c r="A2837" s="2">
        <v>41690</v>
      </c>
      <c r="B2837">
        <v>1837</v>
      </c>
      <c r="C2837">
        <v>4</v>
      </c>
      <c r="D2837">
        <f t="shared" ca="1" si="1150"/>
        <v>11.370566028301338</v>
      </c>
      <c r="E2837">
        <f t="shared" ca="1" si="1151"/>
        <v>-7.3705660283013383</v>
      </c>
      <c r="F2837" t="str">
        <f t="shared" ca="1" si="1152"/>
        <v>low</v>
      </c>
      <c r="G2837">
        <v>110</v>
      </c>
      <c r="H2837">
        <f t="shared" si="1153"/>
        <v>110</v>
      </c>
      <c r="I2837">
        <f t="shared" ca="1" si="1154"/>
        <v>657.04941115017868</v>
      </c>
      <c r="J2837">
        <f t="shared" ca="1" si="1155"/>
        <v>-547.04941115017868</v>
      </c>
      <c r="K2837" t="str">
        <f t="shared" ca="1" si="1156"/>
        <v>low</v>
      </c>
      <c r="L2837">
        <v>5.15</v>
      </c>
      <c r="M2837" t="str">
        <f t="shared" si="1167"/>
        <v>medium</v>
      </c>
      <c r="N2837">
        <f t="shared" si="1138"/>
        <v>2</v>
      </c>
      <c r="O2837">
        <f t="shared" si="1139"/>
        <v>4</v>
      </c>
      <c r="P2837" t="str">
        <f t="shared" si="1140"/>
        <v>čtvrtek</v>
      </c>
      <c r="Q2837">
        <f t="shared" si="1165"/>
        <v>0</v>
      </c>
      <c r="R2837">
        <f t="shared" si="1165"/>
        <v>1</v>
      </c>
      <c r="S2837">
        <f t="shared" si="1165"/>
        <v>0</v>
      </c>
      <c r="T2837">
        <f t="shared" si="1165"/>
        <v>0</v>
      </c>
      <c r="U2837">
        <f t="shared" si="1165"/>
        <v>0</v>
      </c>
      <c r="V2837">
        <f t="shared" si="1165"/>
        <v>0</v>
      </c>
      <c r="W2837">
        <f t="shared" si="1165"/>
        <v>0</v>
      </c>
      <c r="X2837">
        <f t="shared" si="1165"/>
        <v>0</v>
      </c>
      <c r="Y2837">
        <f t="shared" si="1165"/>
        <v>0</v>
      </c>
      <c r="Z2837">
        <f t="shared" si="1165"/>
        <v>0</v>
      </c>
      <c r="AA2837">
        <f t="shared" si="1165"/>
        <v>0</v>
      </c>
      <c r="AB2837">
        <f t="shared" si="1165"/>
        <v>0</v>
      </c>
      <c r="AC2837">
        <f t="shared" si="1166"/>
        <v>0</v>
      </c>
      <c r="AD2837">
        <f t="shared" si="1166"/>
        <v>0</v>
      </c>
      <c r="AE2837">
        <f t="shared" si="1166"/>
        <v>0</v>
      </c>
      <c r="AF2837">
        <f t="shared" si="1166"/>
        <v>1</v>
      </c>
      <c r="AG2837">
        <f t="shared" si="1166"/>
        <v>0</v>
      </c>
      <c r="AH2837">
        <f t="shared" si="1166"/>
        <v>0</v>
      </c>
      <c r="AI2837">
        <f t="shared" si="1166"/>
        <v>0</v>
      </c>
      <c r="AJ2837">
        <f t="shared" ca="1" si="1141"/>
        <v>0</v>
      </c>
      <c r="AK2837">
        <f t="shared" ca="1" si="1142"/>
        <v>0</v>
      </c>
      <c r="AL2837">
        <f t="shared" ca="1" si="1143"/>
        <v>1</v>
      </c>
      <c r="AM2837">
        <f t="shared" ca="1" si="1144"/>
        <v>1</v>
      </c>
      <c r="AN2837">
        <f t="shared" ca="1" si="1145"/>
        <v>0</v>
      </c>
      <c r="AO2837">
        <f t="shared" ca="1" si="1146"/>
        <v>0</v>
      </c>
      <c r="AP2837">
        <f t="shared" ca="1" si="1147"/>
        <v>0</v>
      </c>
      <c r="AQ2837">
        <f t="shared" ca="1" si="1148"/>
        <v>1</v>
      </c>
      <c r="AR2837">
        <f t="shared" ca="1" si="1149"/>
        <v>0</v>
      </c>
      <c r="AS2837">
        <v>0</v>
      </c>
      <c r="AT2837">
        <v>0</v>
      </c>
      <c r="AU2837">
        <f t="shared" ca="1" si="1164"/>
        <v>1</v>
      </c>
      <c r="AV2837">
        <f t="shared" ca="1" si="1164"/>
        <v>0</v>
      </c>
      <c r="AW2837">
        <f t="shared" ca="1" si="1164"/>
        <v>0</v>
      </c>
      <c r="AX2837">
        <v>0</v>
      </c>
    </row>
    <row r="2838" spans="1:50">
      <c r="A2838" s="2">
        <v>41691</v>
      </c>
      <c r="B2838">
        <v>1838</v>
      </c>
      <c r="C2838">
        <v>6</v>
      </c>
      <c r="D2838">
        <f t="shared" ca="1" si="1150"/>
        <v>11.371431281419946</v>
      </c>
      <c r="E2838">
        <f t="shared" ca="1" si="1151"/>
        <v>-5.3714312814199463</v>
      </c>
      <c r="F2838" t="str">
        <f t="shared" ca="1" si="1152"/>
        <v>low</v>
      </c>
      <c r="G2838">
        <v>185</v>
      </c>
      <c r="H2838">
        <f t="shared" si="1153"/>
        <v>185</v>
      </c>
      <c r="I2838">
        <f t="shared" ca="1" si="1154"/>
        <v>657.05473979913154</v>
      </c>
      <c r="J2838">
        <f t="shared" ca="1" si="1155"/>
        <v>-472.05473979913154</v>
      </c>
      <c r="K2838" t="str">
        <f t="shared" ca="1" si="1156"/>
        <v>low</v>
      </c>
      <c r="L2838">
        <v>4.75</v>
      </c>
      <c r="M2838" t="str">
        <f t="shared" si="1167"/>
        <v>low</v>
      </c>
      <c r="N2838">
        <f t="shared" si="1138"/>
        <v>2</v>
      </c>
      <c r="O2838">
        <f t="shared" si="1139"/>
        <v>5</v>
      </c>
      <c r="P2838" t="str">
        <f t="shared" si="1140"/>
        <v>pátek</v>
      </c>
      <c r="Q2838">
        <f t="shared" si="1165"/>
        <v>0</v>
      </c>
      <c r="R2838">
        <f t="shared" si="1165"/>
        <v>1</v>
      </c>
      <c r="S2838">
        <f t="shared" si="1165"/>
        <v>0</v>
      </c>
      <c r="T2838">
        <f t="shared" si="1165"/>
        <v>0</v>
      </c>
      <c r="U2838">
        <f t="shared" si="1165"/>
        <v>0</v>
      </c>
      <c r="V2838">
        <f t="shared" si="1165"/>
        <v>0</v>
      </c>
      <c r="W2838">
        <f t="shared" si="1165"/>
        <v>0</v>
      </c>
      <c r="X2838">
        <f t="shared" si="1165"/>
        <v>0</v>
      </c>
      <c r="Y2838">
        <f t="shared" si="1165"/>
        <v>0</v>
      </c>
      <c r="Z2838">
        <f t="shared" si="1165"/>
        <v>0</v>
      </c>
      <c r="AA2838">
        <f t="shared" si="1165"/>
        <v>0</v>
      </c>
      <c r="AB2838">
        <f t="shared" si="1165"/>
        <v>0</v>
      </c>
      <c r="AC2838">
        <f t="shared" si="1166"/>
        <v>0</v>
      </c>
      <c r="AD2838">
        <f t="shared" si="1166"/>
        <v>0</v>
      </c>
      <c r="AE2838">
        <f t="shared" si="1166"/>
        <v>0</v>
      </c>
      <c r="AF2838">
        <f t="shared" si="1166"/>
        <v>0</v>
      </c>
      <c r="AG2838">
        <f t="shared" si="1166"/>
        <v>1</v>
      </c>
      <c r="AH2838">
        <f t="shared" si="1166"/>
        <v>0</v>
      </c>
      <c r="AI2838">
        <f t="shared" si="1166"/>
        <v>0</v>
      </c>
      <c r="AJ2838">
        <f t="shared" ca="1" si="1141"/>
        <v>0</v>
      </c>
      <c r="AK2838">
        <f t="shared" ca="1" si="1142"/>
        <v>0</v>
      </c>
      <c r="AL2838">
        <f t="shared" ca="1" si="1143"/>
        <v>1</v>
      </c>
      <c r="AM2838">
        <f t="shared" ca="1" si="1144"/>
        <v>0</v>
      </c>
      <c r="AN2838">
        <f t="shared" ca="1" si="1145"/>
        <v>1</v>
      </c>
      <c r="AO2838">
        <f t="shared" ca="1" si="1146"/>
        <v>0</v>
      </c>
      <c r="AP2838">
        <f t="shared" ca="1" si="1147"/>
        <v>1</v>
      </c>
      <c r="AQ2838">
        <f t="shared" ca="1" si="1148"/>
        <v>0</v>
      </c>
      <c r="AR2838">
        <f t="shared" ca="1" si="1149"/>
        <v>0</v>
      </c>
      <c r="AS2838">
        <v>0</v>
      </c>
      <c r="AT2838">
        <v>0</v>
      </c>
      <c r="AU2838">
        <f t="shared" ca="1" si="1164"/>
        <v>1</v>
      </c>
      <c r="AV2838">
        <f t="shared" ca="1" si="1164"/>
        <v>0</v>
      </c>
      <c r="AW2838">
        <f t="shared" ca="1" si="1164"/>
        <v>0</v>
      </c>
      <c r="AX2838">
        <v>0</v>
      </c>
    </row>
    <row r="2839" spans="1:50">
      <c r="A2839" s="2">
        <v>41692</v>
      </c>
      <c r="B2839">
        <v>1839</v>
      </c>
      <c r="C2839">
        <v>13</v>
      </c>
      <c r="D2839">
        <f t="shared" ca="1" si="1150"/>
        <v>11.372297652992975</v>
      </c>
      <c r="E2839">
        <f t="shared" ca="1" si="1151"/>
        <v>1.6277023470070251</v>
      </c>
      <c r="F2839" t="str">
        <f t="shared" ca="1" si="1152"/>
        <v>high</v>
      </c>
      <c r="G2839">
        <v>583</v>
      </c>
      <c r="H2839">
        <f t="shared" si="1153"/>
        <v>583</v>
      </c>
      <c r="I2839">
        <f t="shared" ca="1" si="1154"/>
        <v>657.06023324768262</v>
      </c>
      <c r="J2839">
        <f t="shared" ca="1" si="1155"/>
        <v>-74.060233247682618</v>
      </c>
      <c r="K2839" t="str">
        <f t="shared" ca="1" si="1156"/>
        <v>medium</v>
      </c>
      <c r="L2839">
        <v>9.9</v>
      </c>
      <c r="M2839" t="str">
        <f t="shared" si="1167"/>
        <v>medium</v>
      </c>
      <c r="N2839">
        <f t="shared" si="1138"/>
        <v>2</v>
      </c>
      <c r="O2839">
        <f t="shared" si="1139"/>
        <v>6</v>
      </c>
      <c r="P2839" t="str">
        <f t="shared" si="1140"/>
        <v>sobota</v>
      </c>
      <c r="Q2839">
        <f t="shared" si="1165"/>
        <v>0</v>
      </c>
      <c r="R2839">
        <f t="shared" si="1165"/>
        <v>1</v>
      </c>
      <c r="S2839">
        <f t="shared" si="1165"/>
        <v>0</v>
      </c>
      <c r="T2839">
        <f t="shared" si="1165"/>
        <v>0</v>
      </c>
      <c r="U2839">
        <f t="shared" si="1165"/>
        <v>0</v>
      </c>
      <c r="V2839">
        <f t="shared" si="1165"/>
        <v>0</v>
      </c>
      <c r="W2839">
        <f t="shared" si="1165"/>
        <v>0</v>
      </c>
      <c r="X2839">
        <f t="shared" si="1165"/>
        <v>0</v>
      </c>
      <c r="Y2839">
        <f t="shared" si="1165"/>
        <v>0</v>
      </c>
      <c r="Z2839">
        <f t="shared" si="1165"/>
        <v>0</v>
      </c>
      <c r="AA2839">
        <f t="shared" si="1165"/>
        <v>0</v>
      </c>
      <c r="AB2839">
        <f t="shared" si="1165"/>
        <v>0</v>
      </c>
      <c r="AC2839">
        <f t="shared" si="1166"/>
        <v>0</v>
      </c>
      <c r="AD2839">
        <f t="shared" si="1166"/>
        <v>0</v>
      </c>
      <c r="AE2839">
        <f t="shared" si="1166"/>
        <v>0</v>
      </c>
      <c r="AF2839">
        <f t="shared" si="1166"/>
        <v>0</v>
      </c>
      <c r="AG2839">
        <f t="shared" si="1166"/>
        <v>0</v>
      </c>
      <c r="AH2839">
        <f t="shared" si="1166"/>
        <v>1</v>
      </c>
      <c r="AI2839">
        <f t="shared" si="1166"/>
        <v>0</v>
      </c>
      <c r="AJ2839">
        <f t="shared" ca="1" si="1141"/>
        <v>0</v>
      </c>
      <c r="AK2839">
        <f t="shared" ca="1" si="1142"/>
        <v>0</v>
      </c>
      <c r="AL2839">
        <f t="shared" ca="1" si="1143"/>
        <v>1</v>
      </c>
      <c r="AM2839">
        <f t="shared" ca="1" si="1144"/>
        <v>1</v>
      </c>
      <c r="AN2839">
        <f t="shared" ca="1" si="1145"/>
        <v>0</v>
      </c>
      <c r="AO2839">
        <f t="shared" ca="1" si="1146"/>
        <v>0</v>
      </c>
      <c r="AP2839">
        <f t="shared" ca="1" si="1147"/>
        <v>0</v>
      </c>
      <c r="AQ2839">
        <f t="shared" ca="1" si="1148"/>
        <v>1</v>
      </c>
      <c r="AR2839">
        <f t="shared" ca="1" si="1149"/>
        <v>0</v>
      </c>
      <c r="AS2839">
        <v>1</v>
      </c>
      <c r="AT2839">
        <v>0</v>
      </c>
      <c r="AU2839">
        <f t="shared" ca="1" si="1164"/>
        <v>0</v>
      </c>
      <c r="AV2839">
        <f t="shared" ca="1" si="1164"/>
        <v>0</v>
      </c>
      <c r="AW2839">
        <f t="shared" ca="1" si="1164"/>
        <v>1</v>
      </c>
      <c r="AX2839">
        <v>0</v>
      </c>
    </row>
    <row r="2840" spans="1:50">
      <c r="A2840" s="2">
        <v>41693</v>
      </c>
      <c r="B2840">
        <v>1840</v>
      </c>
      <c r="C2840">
        <v>6</v>
      </c>
      <c r="D2840">
        <f t="shared" ca="1" si="1150"/>
        <v>11.373165145312743</v>
      </c>
      <c r="E2840">
        <f t="shared" ca="1" si="1151"/>
        <v>-5.3731651453127434</v>
      </c>
      <c r="F2840" t="str">
        <f t="shared" ca="1" si="1152"/>
        <v>low</v>
      </c>
      <c r="G2840">
        <v>392</v>
      </c>
      <c r="H2840">
        <f t="shared" si="1153"/>
        <v>392</v>
      </c>
      <c r="I2840">
        <f t="shared" ca="1" si="1154"/>
        <v>657.06589180915898</v>
      </c>
      <c r="J2840">
        <f t="shared" ca="1" si="1155"/>
        <v>-265.06589180915898</v>
      </c>
      <c r="K2840" t="str">
        <f t="shared" ca="1" si="1156"/>
        <v>medium</v>
      </c>
      <c r="L2840">
        <v>3.75</v>
      </c>
      <c r="M2840" t="str">
        <f t="shared" si="1167"/>
        <v>low</v>
      </c>
      <c r="N2840">
        <f t="shared" si="1138"/>
        <v>2</v>
      </c>
      <c r="O2840">
        <f t="shared" si="1139"/>
        <v>7</v>
      </c>
      <c r="P2840" t="str">
        <f t="shared" si="1140"/>
        <v>neděle</v>
      </c>
      <c r="Q2840">
        <f t="shared" si="1165"/>
        <v>0</v>
      </c>
      <c r="R2840">
        <f t="shared" si="1165"/>
        <v>1</v>
      </c>
      <c r="S2840">
        <f t="shared" si="1165"/>
        <v>0</v>
      </c>
      <c r="T2840">
        <f t="shared" si="1165"/>
        <v>0</v>
      </c>
      <c r="U2840">
        <f t="shared" si="1165"/>
        <v>0</v>
      </c>
      <c r="V2840">
        <f t="shared" si="1165"/>
        <v>0</v>
      </c>
      <c r="W2840">
        <f t="shared" si="1165"/>
        <v>0</v>
      </c>
      <c r="X2840">
        <f t="shared" si="1165"/>
        <v>0</v>
      </c>
      <c r="Y2840">
        <f t="shared" si="1165"/>
        <v>0</v>
      </c>
      <c r="Z2840">
        <f t="shared" si="1165"/>
        <v>0</v>
      </c>
      <c r="AA2840">
        <f t="shared" si="1165"/>
        <v>0</v>
      </c>
      <c r="AB2840">
        <f t="shared" si="1165"/>
        <v>0</v>
      </c>
      <c r="AC2840">
        <f t="shared" si="1166"/>
        <v>0</v>
      </c>
      <c r="AD2840">
        <f t="shared" si="1166"/>
        <v>0</v>
      </c>
      <c r="AE2840">
        <f t="shared" si="1166"/>
        <v>0</v>
      </c>
      <c r="AF2840">
        <f t="shared" si="1166"/>
        <v>0</v>
      </c>
      <c r="AG2840">
        <f t="shared" si="1166"/>
        <v>0</v>
      </c>
      <c r="AH2840">
        <f t="shared" si="1166"/>
        <v>0</v>
      </c>
      <c r="AI2840">
        <f t="shared" si="1166"/>
        <v>1</v>
      </c>
      <c r="AJ2840">
        <f t="shared" ca="1" si="1141"/>
        <v>0</v>
      </c>
      <c r="AK2840">
        <f t="shared" ca="1" si="1142"/>
        <v>0</v>
      </c>
      <c r="AL2840">
        <f t="shared" ca="1" si="1143"/>
        <v>1</v>
      </c>
      <c r="AM2840">
        <f t="shared" ca="1" si="1144"/>
        <v>1</v>
      </c>
      <c r="AN2840">
        <f t="shared" ca="1" si="1145"/>
        <v>0</v>
      </c>
      <c r="AO2840">
        <f t="shared" ca="1" si="1146"/>
        <v>0</v>
      </c>
      <c r="AP2840">
        <f t="shared" ca="1" si="1147"/>
        <v>1</v>
      </c>
      <c r="AQ2840">
        <f t="shared" ca="1" si="1148"/>
        <v>0</v>
      </c>
      <c r="AR2840">
        <f t="shared" ca="1" si="1149"/>
        <v>0</v>
      </c>
      <c r="AS2840">
        <v>0</v>
      </c>
      <c r="AT2840">
        <v>0</v>
      </c>
      <c r="AU2840">
        <f t="shared" ca="1" si="1164"/>
        <v>1</v>
      </c>
      <c r="AV2840">
        <f t="shared" ca="1" si="1164"/>
        <v>0</v>
      </c>
      <c r="AW2840">
        <f t="shared" ca="1" si="1164"/>
        <v>0</v>
      </c>
      <c r="AX2840">
        <v>0</v>
      </c>
    </row>
    <row r="2841" spans="1:50">
      <c r="A2841" s="2">
        <v>41694</v>
      </c>
      <c r="B2841">
        <v>1841</v>
      </c>
      <c r="C2841">
        <v>12</v>
      </c>
      <c r="D2841">
        <f t="shared" ca="1" si="1150"/>
        <v>11.374033760671566</v>
      </c>
      <c r="E2841">
        <f t="shared" ca="1" si="1151"/>
        <v>0.62596623932843443</v>
      </c>
      <c r="F2841" t="str">
        <f t="shared" ca="1" si="1152"/>
        <v>medium</v>
      </c>
      <c r="G2841">
        <v>1174</v>
      </c>
      <c r="H2841">
        <f t="shared" si="1153"/>
        <v>1174</v>
      </c>
      <c r="I2841">
        <f t="shared" ca="1" si="1154"/>
        <v>657.0717157968877</v>
      </c>
      <c r="J2841">
        <f t="shared" ca="1" si="1155"/>
        <v>516.9282842031123</v>
      </c>
      <c r="K2841" t="str">
        <f t="shared" ca="1" si="1156"/>
        <v>high</v>
      </c>
      <c r="L2841">
        <v>5.45</v>
      </c>
      <c r="M2841" t="str">
        <f t="shared" si="1167"/>
        <v>medium</v>
      </c>
      <c r="N2841">
        <f t="shared" si="1138"/>
        <v>2</v>
      </c>
      <c r="O2841">
        <f t="shared" si="1139"/>
        <v>1</v>
      </c>
      <c r="P2841" t="str">
        <f t="shared" si="1140"/>
        <v>pondělí</v>
      </c>
      <c r="Q2841">
        <f t="shared" ref="Q2841:AB2850" si="1168">VLOOKUP($N2841,$V$31:$AH$42,Q$592+1,0)</f>
        <v>0</v>
      </c>
      <c r="R2841">
        <f t="shared" si="1168"/>
        <v>1</v>
      </c>
      <c r="S2841">
        <f t="shared" si="1168"/>
        <v>0</v>
      </c>
      <c r="T2841">
        <f t="shared" si="1168"/>
        <v>0</v>
      </c>
      <c r="U2841">
        <f t="shared" si="1168"/>
        <v>0</v>
      </c>
      <c r="V2841">
        <f t="shared" si="1168"/>
        <v>0</v>
      </c>
      <c r="W2841">
        <f t="shared" si="1168"/>
        <v>0</v>
      </c>
      <c r="X2841">
        <f t="shared" si="1168"/>
        <v>0</v>
      </c>
      <c r="Y2841">
        <f t="shared" si="1168"/>
        <v>0</v>
      </c>
      <c r="Z2841">
        <f t="shared" si="1168"/>
        <v>0</v>
      </c>
      <c r="AA2841">
        <f t="shared" si="1168"/>
        <v>0</v>
      </c>
      <c r="AB2841">
        <f t="shared" si="1168"/>
        <v>0</v>
      </c>
      <c r="AC2841">
        <f t="shared" ref="AC2841:AI2850" si="1169">VLOOKUP($O2841,$V$74:$AC$80,AC$592+1,0)</f>
        <v>1</v>
      </c>
      <c r="AD2841">
        <f t="shared" si="1169"/>
        <v>0</v>
      </c>
      <c r="AE2841">
        <f t="shared" si="1169"/>
        <v>0</v>
      </c>
      <c r="AF2841">
        <f t="shared" si="1169"/>
        <v>0</v>
      </c>
      <c r="AG2841">
        <f t="shared" si="1169"/>
        <v>0</v>
      </c>
      <c r="AH2841">
        <f t="shared" si="1169"/>
        <v>0</v>
      </c>
      <c r="AI2841">
        <f t="shared" si="1169"/>
        <v>0</v>
      </c>
      <c r="AJ2841">
        <f t="shared" ca="1" si="1141"/>
        <v>0</v>
      </c>
      <c r="AK2841">
        <f t="shared" ca="1" si="1142"/>
        <v>0</v>
      </c>
      <c r="AL2841">
        <f t="shared" ca="1" si="1143"/>
        <v>1</v>
      </c>
      <c r="AM2841">
        <f t="shared" ca="1" si="1144"/>
        <v>1</v>
      </c>
      <c r="AN2841">
        <f t="shared" ca="1" si="1145"/>
        <v>0</v>
      </c>
      <c r="AO2841">
        <f t="shared" ca="1" si="1146"/>
        <v>0</v>
      </c>
      <c r="AP2841">
        <f t="shared" ca="1" si="1147"/>
        <v>0</v>
      </c>
      <c r="AQ2841">
        <f t="shared" ca="1" si="1148"/>
        <v>1</v>
      </c>
      <c r="AR2841">
        <f t="shared" ca="1" si="1149"/>
        <v>0</v>
      </c>
      <c r="AS2841">
        <v>0</v>
      </c>
      <c r="AT2841">
        <v>0</v>
      </c>
      <c r="AU2841">
        <f t="shared" ref="AU2841:AW2860" ca="1" si="1170">VLOOKUP(INDIRECT($AU$590&amp;ROW($A2841)),$F$17:$I$19,AU$592+1,0)</f>
        <v>0</v>
      </c>
      <c r="AV2841">
        <f t="shared" ca="1" si="1170"/>
        <v>1</v>
      </c>
      <c r="AW2841">
        <f t="shared" ca="1" si="1170"/>
        <v>0</v>
      </c>
      <c r="AX2841">
        <v>0</v>
      </c>
    </row>
    <row r="2842" spans="1:50">
      <c r="A2842" s="2">
        <v>41695</v>
      </c>
      <c r="B2842">
        <v>1842</v>
      </c>
      <c r="C2842">
        <v>8</v>
      </c>
      <c r="D2842">
        <f t="shared" ca="1" si="1150"/>
        <v>11.374903501361761</v>
      </c>
      <c r="E2842">
        <f t="shared" ca="1" si="1151"/>
        <v>-3.3749035013617608</v>
      </c>
      <c r="F2842" t="str">
        <f t="shared" ca="1" si="1152"/>
        <v>low</v>
      </c>
      <c r="G2842">
        <v>190</v>
      </c>
      <c r="H2842">
        <f t="shared" si="1153"/>
        <v>190</v>
      </c>
      <c r="I2842">
        <f t="shared" ca="1" si="1154"/>
        <v>657.07770552419538</v>
      </c>
      <c r="J2842">
        <f t="shared" ca="1" si="1155"/>
        <v>-467.07770552419538</v>
      </c>
      <c r="K2842" t="str">
        <f t="shared" ca="1" si="1156"/>
        <v>low</v>
      </c>
      <c r="L2842">
        <v>5.8</v>
      </c>
      <c r="M2842" t="str">
        <f t="shared" si="1167"/>
        <v>medium</v>
      </c>
      <c r="N2842">
        <f t="shared" si="1138"/>
        <v>2</v>
      </c>
      <c r="O2842">
        <f t="shared" si="1139"/>
        <v>2</v>
      </c>
      <c r="P2842" t="str">
        <f t="shared" si="1140"/>
        <v>úterý</v>
      </c>
      <c r="Q2842">
        <f t="shared" si="1168"/>
        <v>0</v>
      </c>
      <c r="R2842">
        <f t="shared" si="1168"/>
        <v>1</v>
      </c>
      <c r="S2842">
        <f t="shared" si="1168"/>
        <v>0</v>
      </c>
      <c r="T2842">
        <f t="shared" si="1168"/>
        <v>0</v>
      </c>
      <c r="U2842">
        <f t="shared" si="1168"/>
        <v>0</v>
      </c>
      <c r="V2842">
        <f t="shared" si="1168"/>
        <v>0</v>
      </c>
      <c r="W2842">
        <f t="shared" si="1168"/>
        <v>0</v>
      </c>
      <c r="X2842">
        <f t="shared" si="1168"/>
        <v>0</v>
      </c>
      <c r="Y2842">
        <f t="shared" si="1168"/>
        <v>0</v>
      </c>
      <c r="Z2842">
        <f t="shared" si="1168"/>
        <v>0</v>
      </c>
      <c r="AA2842">
        <f t="shared" si="1168"/>
        <v>0</v>
      </c>
      <c r="AB2842">
        <f t="shared" si="1168"/>
        <v>0</v>
      </c>
      <c r="AC2842">
        <f t="shared" si="1169"/>
        <v>0</v>
      </c>
      <c r="AD2842">
        <f t="shared" si="1169"/>
        <v>1</v>
      </c>
      <c r="AE2842">
        <f t="shared" si="1169"/>
        <v>0</v>
      </c>
      <c r="AF2842">
        <f t="shared" si="1169"/>
        <v>0</v>
      </c>
      <c r="AG2842">
        <f t="shared" si="1169"/>
        <v>0</v>
      </c>
      <c r="AH2842">
        <f t="shared" si="1169"/>
        <v>0</v>
      </c>
      <c r="AI2842">
        <f t="shared" si="1169"/>
        <v>0</v>
      </c>
      <c r="AJ2842">
        <f t="shared" ca="1" si="1141"/>
        <v>0</v>
      </c>
      <c r="AK2842">
        <f t="shared" ca="1" si="1142"/>
        <v>0</v>
      </c>
      <c r="AL2842">
        <f t="shared" ca="1" si="1143"/>
        <v>1</v>
      </c>
      <c r="AM2842">
        <f t="shared" ca="1" si="1144"/>
        <v>1</v>
      </c>
      <c r="AN2842">
        <f t="shared" ca="1" si="1145"/>
        <v>0</v>
      </c>
      <c r="AO2842">
        <f t="shared" ca="1" si="1146"/>
        <v>0</v>
      </c>
      <c r="AP2842">
        <f t="shared" ca="1" si="1147"/>
        <v>0</v>
      </c>
      <c r="AQ2842">
        <f t="shared" ca="1" si="1148"/>
        <v>1</v>
      </c>
      <c r="AR2842">
        <f t="shared" ca="1" si="1149"/>
        <v>0</v>
      </c>
      <c r="AS2842">
        <v>0</v>
      </c>
      <c r="AT2842">
        <v>0</v>
      </c>
      <c r="AU2842">
        <f t="shared" ca="1" si="1170"/>
        <v>1</v>
      </c>
      <c r="AV2842">
        <f t="shared" ca="1" si="1170"/>
        <v>0</v>
      </c>
      <c r="AW2842">
        <f t="shared" ca="1" si="1170"/>
        <v>0</v>
      </c>
      <c r="AX2842">
        <v>0</v>
      </c>
    </row>
    <row r="2843" spans="1:50">
      <c r="A2843" s="2">
        <v>41696</v>
      </c>
      <c r="B2843">
        <v>1843</v>
      </c>
      <c r="C2843">
        <v>6</v>
      </c>
      <c r="D2843">
        <f t="shared" ca="1" si="1150"/>
        <v>11.375774369675646</v>
      </c>
      <c r="E2843">
        <f t="shared" ca="1" si="1151"/>
        <v>-5.3757743696756464</v>
      </c>
      <c r="F2843" t="str">
        <f t="shared" ca="1" si="1152"/>
        <v>low</v>
      </c>
      <c r="G2843">
        <v>98</v>
      </c>
      <c r="H2843">
        <f t="shared" si="1153"/>
        <v>98</v>
      </c>
      <c r="I2843">
        <f t="shared" ca="1" si="1154"/>
        <v>657.08386130440908</v>
      </c>
      <c r="J2843">
        <f t="shared" ca="1" si="1155"/>
        <v>-559.08386130440908</v>
      </c>
      <c r="K2843" t="str">
        <f t="shared" ca="1" si="1156"/>
        <v>low</v>
      </c>
      <c r="L2843">
        <v>9.1999999999999993</v>
      </c>
      <c r="M2843" t="str">
        <f t="shared" si="1167"/>
        <v>medium</v>
      </c>
      <c r="N2843">
        <f t="shared" si="1138"/>
        <v>2</v>
      </c>
      <c r="O2843">
        <f t="shared" si="1139"/>
        <v>3</v>
      </c>
      <c r="P2843" t="str">
        <f t="shared" si="1140"/>
        <v>středa</v>
      </c>
      <c r="Q2843">
        <f t="shared" si="1168"/>
        <v>0</v>
      </c>
      <c r="R2843">
        <f t="shared" si="1168"/>
        <v>1</v>
      </c>
      <c r="S2843">
        <f t="shared" si="1168"/>
        <v>0</v>
      </c>
      <c r="T2843">
        <f t="shared" si="1168"/>
        <v>0</v>
      </c>
      <c r="U2843">
        <f t="shared" si="1168"/>
        <v>0</v>
      </c>
      <c r="V2843">
        <f t="shared" si="1168"/>
        <v>0</v>
      </c>
      <c r="W2843">
        <f t="shared" si="1168"/>
        <v>0</v>
      </c>
      <c r="X2843">
        <f t="shared" si="1168"/>
        <v>0</v>
      </c>
      <c r="Y2843">
        <f t="shared" si="1168"/>
        <v>0</v>
      </c>
      <c r="Z2843">
        <f t="shared" si="1168"/>
        <v>0</v>
      </c>
      <c r="AA2843">
        <f t="shared" si="1168"/>
        <v>0</v>
      </c>
      <c r="AB2843">
        <f t="shared" si="1168"/>
        <v>0</v>
      </c>
      <c r="AC2843">
        <f t="shared" si="1169"/>
        <v>0</v>
      </c>
      <c r="AD2843">
        <f t="shared" si="1169"/>
        <v>0</v>
      </c>
      <c r="AE2843">
        <f t="shared" si="1169"/>
        <v>1</v>
      </c>
      <c r="AF2843">
        <f t="shared" si="1169"/>
        <v>0</v>
      </c>
      <c r="AG2843">
        <f t="shared" si="1169"/>
        <v>0</v>
      </c>
      <c r="AH2843">
        <f t="shared" si="1169"/>
        <v>0</v>
      </c>
      <c r="AI2843">
        <f t="shared" si="1169"/>
        <v>0</v>
      </c>
      <c r="AJ2843">
        <f t="shared" ca="1" si="1141"/>
        <v>0</v>
      </c>
      <c r="AK2843">
        <f t="shared" ca="1" si="1142"/>
        <v>0</v>
      </c>
      <c r="AL2843">
        <f t="shared" ca="1" si="1143"/>
        <v>1</v>
      </c>
      <c r="AM2843">
        <f t="shared" ca="1" si="1144"/>
        <v>1</v>
      </c>
      <c r="AN2843">
        <f t="shared" ca="1" si="1145"/>
        <v>0</v>
      </c>
      <c r="AO2843">
        <f t="shared" ca="1" si="1146"/>
        <v>0</v>
      </c>
      <c r="AP2843">
        <f t="shared" ca="1" si="1147"/>
        <v>0</v>
      </c>
      <c r="AQ2843">
        <f t="shared" ca="1" si="1148"/>
        <v>1</v>
      </c>
      <c r="AR2843">
        <f t="shared" ca="1" si="1149"/>
        <v>0</v>
      </c>
      <c r="AS2843">
        <v>0</v>
      </c>
      <c r="AT2843">
        <v>0</v>
      </c>
      <c r="AU2843">
        <f t="shared" ca="1" si="1170"/>
        <v>1</v>
      </c>
      <c r="AV2843">
        <f t="shared" ca="1" si="1170"/>
        <v>0</v>
      </c>
      <c r="AW2843">
        <f t="shared" ca="1" si="1170"/>
        <v>0</v>
      </c>
      <c r="AX2843">
        <v>0</v>
      </c>
    </row>
    <row r="2844" spans="1:50">
      <c r="A2844" s="2">
        <v>41697</v>
      </c>
      <c r="B2844">
        <v>1844</v>
      </c>
      <c r="C2844">
        <v>8</v>
      </c>
      <c r="D2844">
        <f t="shared" ca="1" si="1150"/>
        <v>11.37664636790554</v>
      </c>
      <c r="E2844">
        <f t="shared" ca="1" si="1151"/>
        <v>-3.3766463679055398</v>
      </c>
      <c r="F2844" t="str">
        <f t="shared" ca="1" si="1152"/>
        <v>low</v>
      </c>
      <c r="G2844">
        <v>742</v>
      </c>
      <c r="H2844">
        <f t="shared" si="1153"/>
        <v>742</v>
      </c>
      <c r="I2844">
        <f t="shared" ca="1" si="1154"/>
        <v>657.09018345085565</v>
      </c>
      <c r="J2844">
        <f t="shared" ca="1" si="1155"/>
        <v>84.909816549144352</v>
      </c>
      <c r="K2844" t="str">
        <f t="shared" ca="1" si="1156"/>
        <v>high</v>
      </c>
      <c r="L2844">
        <v>3</v>
      </c>
      <c r="M2844" t="str">
        <f t="shared" si="1167"/>
        <v>low</v>
      </c>
      <c r="N2844">
        <f t="shared" si="1138"/>
        <v>2</v>
      </c>
      <c r="O2844">
        <f t="shared" si="1139"/>
        <v>4</v>
      </c>
      <c r="P2844" t="str">
        <f t="shared" si="1140"/>
        <v>čtvrtek</v>
      </c>
      <c r="Q2844">
        <f t="shared" si="1168"/>
        <v>0</v>
      </c>
      <c r="R2844">
        <f t="shared" si="1168"/>
        <v>1</v>
      </c>
      <c r="S2844">
        <f t="shared" si="1168"/>
        <v>0</v>
      </c>
      <c r="T2844">
        <f t="shared" si="1168"/>
        <v>0</v>
      </c>
      <c r="U2844">
        <f t="shared" si="1168"/>
        <v>0</v>
      </c>
      <c r="V2844">
        <f t="shared" si="1168"/>
        <v>0</v>
      </c>
      <c r="W2844">
        <f t="shared" si="1168"/>
        <v>0</v>
      </c>
      <c r="X2844">
        <f t="shared" si="1168"/>
        <v>0</v>
      </c>
      <c r="Y2844">
        <f t="shared" si="1168"/>
        <v>0</v>
      </c>
      <c r="Z2844">
        <f t="shared" si="1168"/>
        <v>0</v>
      </c>
      <c r="AA2844">
        <f t="shared" si="1168"/>
        <v>0</v>
      </c>
      <c r="AB2844">
        <f t="shared" si="1168"/>
        <v>0</v>
      </c>
      <c r="AC2844">
        <f t="shared" si="1169"/>
        <v>0</v>
      </c>
      <c r="AD2844">
        <f t="shared" si="1169"/>
        <v>0</v>
      </c>
      <c r="AE2844">
        <f t="shared" si="1169"/>
        <v>0</v>
      </c>
      <c r="AF2844">
        <f t="shared" si="1169"/>
        <v>1</v>
      </c>
      <c r="AG2844">
        <f t="shared" si="1169"/>
        <v>0</v>
      </c>
      <c r="AH2844">
        <f t="shared" si="1169"/>
        <v>0</v>
      </c>
      <c r="AI2844">
        <f t="shared" si="1169"/>
        <v>0</v>
      </c>
      <c r="AJ2844">
        <f t="shared" ca="1" si="1141"/>
        <v>0</v>
      </c>
      <c r="AK2844">
        <f t="shared" ca="1" si="1142"/>
        <v>0</v>
      </c>
      <c r="AL2844">
        <f t="shared" ca="1" si="1143"/>
        <v>1</v>
      </c>
      <c r="AM2844">
        <f t="shared" ca="1" si="1144"/>
        <v>1</v>
      </c>
      <c r="AN2844">
        <f t="shared" ca="1" si="1145"/>
        <v>0</v>
      </c>
      <c r="AO2844">
        <f t="shared" ca="1" si="1146"/>
        <v>0</v>
      </c>
      <c r="AP2844">
        <f t="shared" ca="1" si="1147"/>
        <v>1</v>
      </c>
      <c r="AQ2844">
        <f t="shared" ca="1" si="1148"/>
        <v>0</v>
      </c>
      <c r="AR2844">
        <f t="shared" ca="1" si="1149"/>
        <v>0</v>
      </c>
      <c r="AS2844">
        <v>0</v>
      </c>
      <c r="AT2844">
        <v>0</v>
      </c>
      <c r="AU2844">
        <f t="shared" ca="1" si="1170"/>
        <v>1</v>
      </c>
      <c r="AV2844">
        <f t="shared" ca="1" si="1170"/>
        <v>0</v>
      </c>
      <c r="AW2844">
        <f t="shared" ca="1" si="1170"/>
        <v>0</v>
      </c>
      <c r="AX2844">
        <v>0</v>
      </c>
    </row>
    <row r="2845" spans="1:50">
      <c r="A2845" s="2">
        <v>41698</v>
      </c>
      <c r="B2845">
        <v>1845</v>
      </c>
      <c r="C2845">
        <v>10</v>
      </c>
      <c r="D2845">
        <f t="shared" ca="1" si="1150"/>
        <v>11.377519498343755</v>
      </c>
      <c r="E2845">
        <f t="shared" ca="1" si="1151"/>
        <v>-1.3775194983437551</v>
      </c>
      <c r="F2845" t="str">
        <f t="shared" ca="1" si="1152"/>
        <v>medium</v>
      </c>
      <c r="G2845">
        <v>467</v>
      </c>
      <c r="H2845">
        <f t="shared" si="1153"/>
        <v>467</v>
      </c>
      <c r="I2845">
        <f t="shared" ca="1" si="1154"/>
        <v>657.09667227686214</v>
      </c>
      <c r="J2845">
        <f t="shared" ca="1" si="1155"/>
        <v>-190.09667227686214</v>
      </c>
      <c r="K2845" t="str">
        <f t="shared" ca="1" si="1156"/>
        <v>medium</v>
      </c>
      <c r="L2845">
        <v>4.1500000000000004</v>
      </c>
      <c r="M2845" t="str">
        <f t="shared" si="1167"/>
        <v>low</v>
      </c>
      <c r="N2845">
        <f t="shared" si="1138"/>
        <v>2</v>
      </c>
      <c r="O2845">
        <f t="shared" si="1139"/>
        <v>5</v>
      </c>
      <c r="P2845" t="str">
        <f t="shared" si="1140"/>
        <v>pátek</v>
      </c>
      <c r="Q2845">
        <f t="shared" si="1168"/>
        <v>0</v>
      </c>
      <c r="R2845">
        <f t="shared" si="1168"/>
        <v>1</v>
      </c>
      <c r="S2845">
        <f t="shared" si="1168"/>
        <v>0</v>
      </c>
      <c r="T2845">
        <f t="shared" si="1168"/>
        <v>0</v>
      </c>
      <c r="U2845">
        <f t="shared" si="1168"/>
        <v>0</v>
      </c>
      <c r="V2845">
        <f t="shared" si="1168"/>
        <v>0</v>
      </c>
      <c r="W2845">
        <f t="shared" si="1168"/>
        <v>0</v>
      </c>
      <c r="X2845">
        <f t="shared" si="1168"/>
        <v>0</v>
      </c>
      <c r="Y2845">
        <f t="shared" si="1168"/>
        <v>0</v>
      </c>
      <c r="Z2845">
        <f t="shared" si="1168"/>
        <v>0</v>
      </c>
      <c r="AA2845">
        <f t="shared" si="1168"/>
        <v>0</v>
      </c>
      <c r="AB2845">
        <f t="shared" si="1168"/>
        <v>0</v>
      </c>
      <c r="AC2845">
        <f t="shared" si="1169"/>
        <v>0</v>
      </c>
      <c r="AD2845">
        <f t="shared" si="1169"/>
        <v>0</v>
      </c>
      <c r="AE2845">
        <f t="shared" si="1169"/>
        <v>0</v>
      </c>
      <c r="AF2845">
        <f t="shared" si="1169"/>
        <v>0</v>
      </c>
      <c r="AG2845">
        <f t="shared" si="1169"/>
        <v>1</v>
      </c>
      <c r="AH2845">
        <f t="shared" si="1169"/>
        <v>0</v>
      </c>
      <c r="AI2845">
        <f t="shared" si="1169"/>
        <v>0</v>
      </c>
      <c r="AJ2845">
        <f t="shared" ca="1" si="1141"/>
        <v>0</v>
      </c>
      <c r="AK2845">
        <f t="shared" ca="1" si="1142"/>
        <v>0</v>
      </c>
      <c r="AL2845">
        <f t="shared" ca="1" si="1143"/>
        <v>1</v>
      </c>
      <c r="AM2845">
        <f t="shared" ca="1" si="1144"/>
        <v>1</v>
      </c>
      <c r="AN2845">
        <f t="shared" ca="1" si="1145"/>
        <v>0</v>
      </c>
      <c r="AO2845">
        <f t="shared" ca="1" si="1146"/>
        <v>0</v>
      </c>
      <c r="AP2845">
        <f t="shared" ca="1" si="1147"/>
        <v>1</v>
      </c>
      <c r="AQ2845">
        <f t="shared" ca="1" si="1148"/>
        <v>0</v>
      </c>
      <c r="AR2845">
        <f t="shared" ca="1" si="1149"/>
        <v>0</v>
      </c>
      <c r="AS2845">
        <v>0</v>
      </c>
      <c r="AT2845">
        <v>0</v>
      </c>
      <c r="AU2845">
        <f t="shared" ca="1" si="1170"/>
        <v>0</v>
      </c>
      <c r="AV2845">
        <f t="shared" ca="1" si="1170"/>
        <v>1</v>
      </c>
      <c r="AW2845">
        <f t="shared" ca="1" si="1170"/>
        <v>0</v>
      </c>
      <c r="AX2845">
        <v>0</v>
      </c>
    </row>
    <row r="2846" spans="1:50">
      <c r="A2846" s="2">
        <v>41699</v>
      </c>
      <c r="B2846">
        <v>1846</v>
      </c>
      <c r="C2846">
        <v>11</v>
      </c>
      <c r="D2846">
        <f t="shared" ca="1" si="1150"/>
        <v>11.378393763282611</v>
      </c>
      <c r="E2846">
        <f t="shared" ca="1" si="1151"/>
        <v>-0.37839376328261132</v>
      </c>
      <c r="F2846" t="str">
        <f t="shared" ca="1" si="1152"/>
        <v>medium</v>
      </c>
      <c r="G2846">
        <v>754</v>
      </c>
      <c r="H2846">
        <f t="shared" si="1153"/>
        <v>754</v>
      </c>
      <c r="I2846">
        <f t="shared" ca="1" si="1154"/>
        <v>657.10332809575539</v>
      </c>
      <c r="J2846">
        <f t="shared" ca="1" si="1155"/>
        <v>96.896671904244613</v>
      </c>
      <c r="K2846" t="str">
        <f t="shared" ca="1" si="1156"/>
        <v>high</v>
      </c>
      <c r="L2846">
        <v>5.25</v>
      </c>
      <c r="M2846" t="str">
        <f t="shared" si="1167"/>
        <v>medium</v>
      </c>
      <c r="N2846">
        <f t="shared" si="1138"/>
        <v>3</v>
      </c>
      <c r="O2846">
        <f t="shared" si="1139"/>
        <v>6</v>
      </c>
      <c r="P2846" t="str">
        <f t="shared" si="1140"/>
        <v>sobota</v>
      </c>
      <c r="Q2846">
        <f t="shared" si="1168"/>
        <v>0</v>
      </c>
      <c r="R2846">
        <f t="shared" si="1168"/>
        <v>0</v>
      </c>
      <c r="S2846">
        <f t="shared" si="1168"/>
        <v>1</v>
      </c>
      <c r="T2846">
        <f t="shared" si="1168"/>
        <v>0</v>
      </c>
      <c r="U2846">
        <f t="shared" si="1168"/>
        <v>0</v>
      </c>
      <c r="V2846">
        <f t="shared" si="1168"/>
        <v>0</v>
      </c>
      <c r="W2846">
        <f t="shared" si="1168"/>
        <v>0</v>
      </c>
      <c r="X2846">
        <f t="shared" si="1168"/>
        <v>0</v>
      </c>
      <c r="Y2846">
        <f t="shared" si="1168"/>
        <v>0</v>
      </c>
      <c r="Z2846">
        <f t="shared" si="1168"/>
        <v>0</v>
      </c>
      <c r="AA2846">
        <f t="shared" si="1168"/>
        <v>0</v>
      </c>
      <c r="AB2846">
        <f t="shared" si="1168"/>
        <v>0</v>
      </c>
      <c r="AC2846">
        <f t="shared" si="1169"/>
        <v>0</v>
      </c>
      <c r="AD2846">
        <f t="shared" si="1169"/>
        <v>0</v>
      </c>
      <c r="AE2846">
        <f t="shared" si="1169"/>
        <v>0</v>
      </c>
      <c r="AF2846">
        <f t="shared" si="1169"/>
        <v>0</v>
      </c>
      <c r="AG2846">
        <f t="shared" si="1169"/>
        <v>0</v>
      </c>
      <c r="AH2846">
        <f t="shared" si="1169"/>
        <v>1</v>
      </c>
      <c r="AI2846">
        <f t="shared" si="1169"/>
        <v>0</v>
      </c>
      <c r="AJ2846">
        <f t="shared" ca="1" si="1141"/>
        <v>0</v>
      </c>
      <c r="AK2846">
        <f t="shared" ca="1" si="1142"/>
        <v>0</v>
      </c>
      <c r="AL2846">
        <f t="shared" ca="1" si="1143"/>
        <v>1</v>
      </c>
      <c r="AM2846">
        <f t="shared" ca="1" si="1144"/>
        <v>1</v>
      </c>
      <c r="AN2846">
        <f t="shared" ca="1" si="1145"/>
        <v>0</v>
      </c>
      <c r="AO2846">
        <f t="shared" ca="1" si="1146"/>
        <v>0</v>
      </c>
      <c r="AP2846">
        <f t="shared" ca="1" si="1147"/>
        <v>0</v>
      </c>
      <c r="AQ2846">
        <f t="shared" ca="1" si="1148"/>
        <v>1</v>
      </c>
      <c r="AR2846">
        <f t="shared" ca="1" si="1149"/>
        <v>0</v>
      </c>
      <c r="AS2846">
        <v>0</v>
      </c>
      <c r="AT2846">
        <v>0</v>
      </c>
      <c r="AU2846">
        <f t="shared" ca="1" si="1170"/>
        <v>0</v>
      </c>
      <c r="AV2846">
        <f t="shared" ca="1" si="1170"/>
        <v>1</v>
      </c>
      <c r="AW2846">
        <f t="shared" ca="1" si="1170"/>
        <v>0</v>
      </c>
      <c r="AX2846">
        <v>0</v>
      </c>
    </row>
    <row r="2847" spans="1:50">
      <c r="A2847" s="2">
        <v>41700</v>
      </c>
      <c r="B2847">
        <v>1847</v>
      </c>
      <c r="C2847">
        <v>6</v>
      </c>
      <c r="D2847">
        <f t="shared" ca="1" si="1150"/>
        <v>11.379269165014428</v>
      </c>
      <c r="E2847">
        <f t="shared" ca="1" si="1151"/>
        <v>-5.3792691650144278</v>
      </c>
      <c r="F2847" t="str">
        <f t="shared" ca="1" si="1152"/>
        <v>low</v>
      </c>
      <c r="G2847">
        <v>501</v>
      </c>
      <c r="H2847">
        <f t="shared" si="1153"/>
        <v>501</v>
      </c>
      <c r="I2847">
        <f t="shared" ca="1" si="1154"/>
        <v>657.11015122086212</v>
      </c>
      <c r="J2847">
        <f t="shared" ca="1" si="1155"/>
        <v>-156.11015122086212</v>
      </c>
      <c r="K2847" t="str">
        <f t="shared" ca="1" si="1156"/>
        <v>medium</v>
      </c>
      <c r="L2847">
        <v>12.3</v>
      </c>
      <c r="M2847" t="str">
        <f t="shared" si="1167"/>
        <v>medium</v>
      </c>
      <c r="N2847">
        <f t="shared" si="1138"/>
        <v>3</v>
      </c>
      <c r="O2847">
        <f t="shared" si="1139"/>
        <v>7</v>
      </c>
      <c r="P2847" t="str">
        <f t="shared" si="1140"/>
        <v>neděle</v>
      </c>
      <c r="Q2847">
        <f t="shared" si="1168"/>
        <v>0</v>
      </c>
      <c r="R2847">
        <f t="shared" si="1168"/>
        <v>0</v>
      </c>
      <c r="S2847">
        <f t="shared" si="1168"/>
        <v>1</v>
      </c>
      <c r="T2847">
        <f t="shared" si="1168"/>
        <v>0</v>
      </c>
      <c r="U2847">
        <f t="shared" si="1168"/>
        <v>0</v>
      </c>
      <c r="V2847">
        <f t="shared" si="1168"/>
        <v>0</v>
      </c>
      <c r="W2847">
        <f t="shared" si="1168"/>
        <v>0</v>
      </c>
      <c r="X2847">
        <f t="shared" si="1168"/>
        <v>0</v>
      </c>
      <c r="Y2847">
        <f t="shared" si="1168"/>
        <v>0</v>
      </c>
      <c r="Z2847">
        <f t="shared" si="1168"/>
        <v>0</v>
      </c>
      <c r="AA2847">
        <f t="shared" si="1168"/>
        <v>0</v>
      </c>
      <c r="AB2847">
        <f t="shared" si="1168"/>
        <v>0</v>
      </c>
      <c r="AC2847">
        <f t="shared" si="1169"/>
        <v>0</v>
      </c>
      <c r="AD2847">
        <f t="shared" si="1169"/>
        <v>0</v>
      </c>
      <c r="AE2847">
        <f t="shared" si="1169"/>
        <v>0</v>
      </c>
      <c r="AF2847">
        <f t="shared" si="1169"/>
        <v>0</v>
      </c>
      <c r="AG2847">
        <f t="shared" si="1169"/>
        <v>0</v>
      </c>
      <c r="AH2847">
        <f t="shared" si="1169"/>
        <v>0</v>
      </c>
      <c r="AI2847">
        <f t="shared" si="1169"/>
        <v>1</v>
      </c>
      <c r="AJ2847">
        <f t="shared" ca="1" si="1141"/>
        <v>0</v>
      </c>
      <c r="AK2847">
        <f t="shared" ca="1" si="1142"/>
        <v>0</v>
      </c>
      <c r="AL2847">
        <f t="shared" ca="1" si="1143"/>
        <v>1</v>
      </c>
      <c r="AM2847">
        <f t="shared" ca="1" si="1144"/>
        <v>1</v>
      </c>
      <c r="AN2847">
        <f t="shared" ca="1" si="1145"/>
        <v>0</v>
      </c>
      <c r="AO2847">
        <f t="shared" ca="1" si="1146"/>
        <v>0</v>
      </c>
      <c r="AP2847">
        <f t="shared" ca="1" si="1147"/>
        <v>0</v>
      </c>
      <c r="AQ2847">
        <f t="shared" ca="1" si="1148"/>
        <v>1</v>
      </c>
      <c r="AR2847">
        <f t="shared" ca="1" si="1149"/>
        <v>0</v>
      </c>
      <c r="AS2847">
        <v>0</v>
      </c>
      <c r="AT2847">
        <v>0</v>
      </c>
      <c r="AU2847">
        <f t="shared" ca="1" si="1170"/>
        <v>1</v>
      </c>
      <c r="AV2847">
        <f t="shared" ca="1" si="1170"/>
        <v>0</v>
      </c>
      <c r="AW2847">
        <f t="shared" ca="1" si="1170"/>
        <v>0</v>
      </c>
      <c r="AX2847">
        <v>0</v>
      </c>
    </row>
    <row r="2848" spans="1:50">
      <c r="A2848" s="2">
        <v>41701</v>
      </c>
      <c r="B2848">
        <v>1848</v>
      </c>
      <c r="C2848">
        <v>14</v>
      </c>
      <c r="D2848">
        <f t="shared" ca="1" si="1150"/>
        <v>11.380145705831517</v>
      </c>
      <c r="E2848">
        <f t="shared" ca="1" si="1151"/>
        <v>2.6198542941684835</v>
      </c>
      <c r="F2848" t="str">
        <f t="shared" ca="1" si="1152"/>
        <v>high</v>
      </c>
      <c r="G2848">
        <v>1446</v>
      </c>
      <c r="H2848">
        <f t="shared" si="1153"/>
        <v>1446</v>
      </c>
      <c r="I2848">
        <f t="shared" ca="1" si="1154"/>
        <v>657.1171419655094</v>
      </c>
      <c r="J2848">
        <f t="shared" ca="1" si="1155"/>
        <v>788.8828580344906</v>
      </c>
      <c r="K2848" t="str">
        <f t="shared" ca="1" si="1156"/>
        <v>high</v>
      </c>
      <c r="L2848">
        <v>4.4000000000000004</v>
      </c>
      <c r="M2848" t="str">
        <f t="shared" si="1167"/>
        <v>low</v>
      </c>
      <c r="N2848">
        <f t="shared" si="1138"/>
        <v>3</v>
      </c>
      <c r="O2848">
        <f t="shared" si="1139"/>
        <v>1</v>
      </c>
      <c r="P2848" t="str">
        <f t="shared" si="1140"/>
        <v>pondělí</v>
      </c>
      <c r="Q2848">
        <f t="shared" si="1168"/>
        <v>0</v>
      </c>
      <c r="R2848">
        <f t="shared" si="1168"/>
        <v>0</v>
      </c>
      <c r="S2848">
        <f t="shared" si="1168"/>
        <v>1</v>
      </c>
      <c r="T2848">
        <f t="shared" si="1168"/>
        <v>0</v>
      </c>
      <c r="U2848">
        <f t="shared" si="1168"/>
        <v>0</v>
      </c>
      <c r="V2848">
        <f t="shared" si="1168"/>
        <v>0</v>
      </c>
      <c r="W2848">
        <f t="shared" si="1168"/>
        <v>0</v>
      </c>
      <c r="X2848">
        <f t="shared" si="1168"/>
        <v>0</v>
      </c>
      <c r="Y2848">
        <f t="shared" si="1168"/>
        <v>0</v>
      </c>
      <c r="Z2848">
        <f t="shared" si="1168"/>
        <v>0</v>
      </c>
      <c r="AA2848">
        <f t="shared" si="1168"/>
        <v>0</v>
      </c>
      <c r="AB2848">
        <f t="shared" si="1168"/>
        <v>0</v>
      </c>
      <c r="AC2848">
        <f t="shared" si="1169"/>
        <v>1</v>
      </c>
      <c r="AD2848">
        <f t="shared" si="1169"/>
        <v>0</v>
      </c>
      <c r="AE2848">
        <f t="shared" si="1169"/>
        <v>0</v>
      </c>
      <c r="AF2848">
        <f t="shared" si="1169"/>
        <v>0</v>
      </c>
      <c r="AG2848">
        <f t="shared" si="1169"/>
        <v>0</v>
      </c>
      <c r="AH2848">
        <f t="shared" si="1169"/>
        <v>0</v>
      </c>
      <c r="AI2848">
        <f t="shared" si="1169"/>
        <v>0</v>
      </c>
      <c r="AJ2848">
        <f t="shared" ca="1" si="1141"/>
        <v>0</v>
      </c>
      <c r="AK2848">
        <f t="shared" ca="1" si="1142"/>
        <v>0</v>
      </c>
      <c r="AL2848">
        <f t="shared" ca="1" si="1143"/>
        <v>1</v>
      </c>
      <c r="AM2848">
        <f t="shared" ca="1" si="1144"/>
        <v>1</v>
      </c>
      <c r="AN2848">
        <f t="shared" ca="1" si="1145"/>
        <v>0</v>
      </c>
      <c r="AO2848">
        <f t="shared" ca="1" si="1146"/>
        <v>0</v>
      </c>
      <c r="AP2848">
        <f t="shared" ca="1" si="1147"/>
        <v>1</v>
      </c>
      <c r="AQ2848">
        <f t="shared" ca="1" si="1148"/>
        <v>0</v>
      </c>
      <c r="AR2848">
        <f t="shared" ca="1" si="1149"/>
        <v>0</v>
      </c>
      <c r="AS2848">
        <v>0</v>
      </c>
      <c r="AT2848">
        <v>0</v>
      </c>
      <c r="AU2848">
        <f t="shared" ca="1" si="1170"/>
        <v>0</v>
      </c>
      <c r="AV2848">
        <f t="shared" ca="1" si="1170"/>
        <v>0</v>
      </c>
      <c r="AW2848">
        <f t="shared" ca="1" si="1170"/>
        <v>1</v>
      </c>
      <c r="AX2848">
        <v>0</v>
      </c>
    </row>
    <row r="2849" spans="1:50">
      <c r="A2849" s="2">
        <v>41702</v>
      </c>
      <c r="B2849">
        <v>1849</v>
      </c>
      <c r="C2849">
        <v>7</v>
      </c>
      <c r="D2849">
        <f t="shared" ca="1" si="1150"/>
        <v>11.381023388026197</v>
      </c>
      <c r="E2849">
        <f t="shared" ca="1" si="1151"/>
        <v>-4.3810233880261968</v>
      </c>
      <c r="F2849" t="str">
        <f t="shared" ca="1" si="1152"/>
        <v>low</v>
      </c>
      <c r="G2849">
        <v>344</v>
      </c>
      <c r="H2849">
        <f t="shared" si="1153"/>
        <v>344</v>
      </c>
      <c r="I2849">
        <f t="shared" ca="1" si="1154"/>
        <v>657.12430064302418</v>
      </c>
      <c r="J2849">
        <f t="shared" ca="1" si="1155"/>
        <v>-313.12430064302418</v>
      </c>
      <c r="K2849" t="str">
        <f t="shared" ca="1" si="1156"/>
        <v>low</v>
      </c>
      <c r="L2849">
        <v>8.9</v>
      </c>
      <c r="M2849" t="str">
        <f t="shared" si="1167"/>
        <v>medium</v>
      </c>
      <c r="N2849">
        <f t="shared" si="1138"/>
        <v>3</v>
      </c>
      <c r="O2849">
        <f t="shared" si="1139"/>
        <v>2</v>
      </c>
      <c r="P2849" t="str">
        <f t="shared" si="1140"/>
        <v>úterý</v>
      </c>
      <c r="Q2849">
        <f t="shared" si="1168"/>
        <v>0</v>
      </c>
      <c r="R2849">
        <f t="shared" si="1168"/>
        <v>0</v>
      </c>
      <c r="S2849">
        <f t="shared" si="1168"/>
        <v>1</v>
      </c>
      <c r="T2849">
        <f t="shared" si="1168"/>
        <v>0</v>
      </c>
      <c r="U2849">
        <f t="shared" si="1168"/>
        <v>0</v>
      </c>
      <c r="V2849">
        <f t="shared" si="1168"/>
        <v>0</v>
      </c>
      <c r="W2849">
        <f t="shared" si="1168"/>
        <v>0</v>
      </c>
      <c r="X2849">
        <f t="shared" si="1168"/>
        <v>0</v>
      </c>
      <c r="Y2849">
        <f t="shared" si="1168"/>
        <v>0</v>
      </c>
      <c r="Z2849">
        <f t="shared" si="1168"/>
        <v>0</v>
      </c>
      <c r="AA2849">
        <f t="shared" si="1168"/>
        <v>0</v>
      </c>
      <c r="AB2849">
        <f t="shared" si="1168"/>
        <v>0</v>
      </c>
      <c r="AC2849">
        <f t="shared" si="1169"/>
        <v>0</v>
      </c>
      <c r="AD2849">
        <f t="shared" si="1169"/>
        <v>1</v>
      </c>
      <c r="AE2849">
        <f t="shared" si="1169"/>
        <v>0</v>
      </c>
      <c r="AF2849">
        <f t="shared" si="1169"/>
        <v>0</v>
      </c>
      <c r="AG2849">
        <f t="shared" si="1169"/>
        <v>0</v>
      </c>
      <c r="AH2849">
        <f t="shared" si="1169"/>
        <v>0</v>
      </c>
      <c r="AI2849">
        <f t="shared" si="1169"/>
        <v>0</v>
      </c>
      <c r="AJ2849">
        <f t="shared" ca="1" si="1141"/>
        <v>0</v>
      </c>
      <c r="AK2849">
        <f t="shared" ca="1" si="1142"/>
        <v>0</v>
      </c>
      <c r="AL2849">
        <f t="shared" ca="1" si="1143"/>
        <v>1</v>
      </c>
      <c r="AM2849">
        <f t="shared" ca="1" si="1144"/>
        <v>1</v>
      </c>
      <c r="AN2849">
        <f t="shared" ca="1" si="1145"/>
        <v>0</v>
      </c>
      <c r="AO2849">
        <f t="shared" ca="1" si="1146"/>
        <v>0</v>
      </c>
      <c r="AP2849">
        <f t="shared" ca="1" si="1147"/>
        <v>0</v>
      </c>
      <c r="AQ2849">
        <f t="shared" ca="1" si="1148"/>
        <v>1</v>
      </c>
      <c r="AR2849">
        <f t="shared" ca="1" si="1149"/>
        <v>0</v>
      </c>
      <c r="AS2849">
        <v>1</v>
      </c>
      <c r="AT2849">
        <v>0</v>
      </c>
      <c r="AU2849">
        <f t="shared" ca="1" si="1170"/>
        <v>1</v>
      </c>
      <c r="AV2849">
        <f t="shared" ca="1" si="1170"/>
        <v>0</v>
      </c>
      <c r="AW2849">
        <f t="shared" ca="1" si="1170"/>
        <v>0</v>
      </c>
      <c r="AX2849">
        <v>0</v>
      </c>
    </row>
    <row r="2850" spans="1:50">
      <c r="A2850" s="2">
        <v>41703</v>
      </c>
      <c r="B2850">
        <v>1850</v>
      </c>
      <c r="C2850">
        <v>11</v>
      </c>
      <c r="D2850">
        <f t="shared" ca="1" si="1150"/>
        <v>11.381902213890786</v>
      </c>
      <c r="E2850">
        <f t="shared" ca="1" si="1151"/>
        <v>-0.38190221389078616</v>
      </c>
      <c r="F2850" t="str">
        <f t="shared" ca="1" si="1152"/>
        <v>medium</v>
      </c>
      <c r="G2850">
        <v>615</v>
      </c>
      <c r="H2850">
        <f t="shared" si="1153"/>
        <v>615</v>
      </c>
      <c r="I2850">
        <f t="shared" ca="1" si="1154"/>
        <v>657.1316275667333</v>
      </c>
      <c r="J2850">
        <f t="shared" ca="1" si="1155"/>
        <v>-42.1316275667333</v>
      </c>
      <c r="K2850" t="str">
        <f t="shared" ca="1" si="1156"/>
        <v>medium</v>
      </c>
      <c r="L2850">
        <v>6.5</v>
      </c>
      <c r="M2850" t="str">
        <f t="shared" si="1167"/>
        <v>medium</v>
      </c>
      <c r="N2850">
        <f t="shared" si="1138"/>
        <v>3</v>
      </c>
      <c r="O2850">
        <f t="shared" si="1139"/>
        <v>3</v>
      </c>
      <c r="P2850" t="str">
        <f t="shared" si="1140"/>
        <v>středa</v>
      </c>
      <c r="Q2850">
        <f t="shared" si="1168"/>
        <v>0</v>
      </c>
      <c r="R2850">
        <f t="shared" si="1168"/>
        <v>0</v>
      </c>
      <c r="S2850">
        <f t="shared" si="1168"/>
        <v>1</v>
      </c>
      <c r="T2850">
        <f t="shared" si="1168"/>
        <v>0</v>
      </c>
      <c r="U2850">
        <f t="shared" si="1168"/>
        <v>0</v>
      </c>
      <c r="V2850">
        <f t="shared" si="1168"/>
        <v>0</v>
      </c>
      <c r="W2850">
        <f t="shared" si="1168"/>
        <v>0</v>
      </c>
      <c r="X2850">
        <f t="shared" si="1168"/>
        <v>0</v>
      </c>
      <c r="Y2850">
        <f t="shared" si="1168"/>
        <v>0</v>
      </c>
      <c r="Z2850">
        <f t="shared" si="1168"/>
        <v>0</v>
      </c>
      <c r="AA2850">
        <f t="shared" si="1168"/>
        <v>0</v>
      </c>
      <c r="AB2850">
        <f t="shared" si="1168"/>
        <v>0</v>
      </c>
      <c r="AC2850">
        <f t="shared" si="1169"/>
        <v>0</v>
      </c>
      <c r="AD2850">
        <f t="shared" si="1169"/>
        <v>0</v>
      </c>
      <c r="AE2850">
        <f t="shared" si="1169"/>
        <v>1</v>
      </c>
      <c r="AF2850">
        <f t="shared" si="1169"/>
        <v>0</v>
      </c>
      <c r="AG2850">
        <f t="shared" si="1169"/>
        <v>0</v>
      </c>
      <c r="AH2850">
        <f t="shared" si="1169"/>
        <v>0</v>
      </c>
      <c r="AI2850">
        <f t="shared" si="1169"/>
        <v>0</v>
      </c>
      <c r="AJ2850">
        <f t="shared" ca="1" si="1141"/>
        <v>0</v>
      </c>
      <c r="AK2850">
        <f t="shared" ca="1" si="1142"/>
        <v>0</v>
      </c>
      <c r="AL2850">
        <f t="shared" ca="1" si="1143"/>
        <v>1</v>
      </c>
      <c r="AM2850">
        <f t="shared" ca="1" si="1144"/>
        <v>1</v>
      </c>
      <c r="AN2850">
        <f t="shared" ca="1" si="1145"/>
        <v>0</v>
      </c>
      <c r="AO2850">
        <f t="shared" ca="1" si="1146"/>
        <v>0</v>
      </c>
      <c r="AP2850">
        <f t="shared" ca="1" si="1147"/>
        <v>0</v>
      </c>
      <c r="AQ2850">
        <f t="shared" ca="1" si="1148"/>
        <v>1</v>
      </c>
      <c r="AR2850">
        <f t="shared" ca="1" si="1149"/>
        <v>0</v>
      </c>
      <c r="AS2850">
        <v>1</v>
      </c>
      <c r="AT2850">
        <v>0</v>
      </c>
      <c r="AU2850">
        <f t="shared" ca="1" si="1170"/>
        <v>0</v>
      </c>
      <c r="AV2850">
        <f t="shared" ca="1" si="1170"/>
        <v>1</v>
      </c>
      <c r="AW2850">
        <f t="shared" ca="1" si="1170"/>
        <v>0</v>
      </c>
      <c r="AX2850">
        <v>0</v>
      </c>
    </row>
    <row r="2851" spans="1:50">
      <c r="A2851" s="2">
        <v>41704</v>
      </c>
      <c r="B2851">
        <v>1851</v>
      </c>
      <c r="C2851">
        <v>10</v>
      </c>
      <c r="D2851">
        <f t="shared" ca="1" si="1150"/>
        <v>11.382782185717602</v>
      </c>
      <c r="E2851">
        <f t="shared" ca="1" si="1151"/>
        <v>-1.3827821857176019</v>
      </c>
      <c r="F2851" t="str">
        <f t="shared" ca="1" si="1152"/>
        <v>medium</v>
      </c>
      <c r="G2851">
        <v>1889</v>
      </c>
      <c r="H2851">
        <f t="shared" si="1153"/>
        <v>1889</v>
      </c>
      <c r="I2851">
        <f t="shared" ca="1" si="1154"/>
        <v>657.1391230499637</v>
      </c>
      <c r="J2851">
        <f t="shared" ca="1" si="1155"/>
        <v>1231.8608769500363</v>
      </c>
      <c r="K2851" t="str">
        <f t="shared" ca="1" si="1156"/>
        <v>high</v>
      </c>
      <c r="L2851">
        <v>8.6</v>
      </c>
      <c r="M2851" t="str">
        <f t="shared" si="1167"/>
        <v>medium</v>
      </c>
      <c r="N2851">
        <f t="shared" si="1138"/>
        <v>3</v>
      </c>
      <c r="O2851">
        <f t="shared" si="1139"/>
        <v>4</v>
      </c>
      <c r="P2851" t="str">
        <f t="shared" si="1140"/>
        <v>čtvrtek</v>
      </c>
      <c r="Q2851">
        <f t="shared" ref="Q2851:AB2860" si="1171">VLOOKUP($N2851,$V$31:$AH$42,Q$592+1,0)</f>
        <v>0</v>
      </c>
      <c r="R2851">
        <f t="shared" si="1171"/>
        <v>0</v>
      </c>
      <c r="S2851">
        <f t="shared" si="1171"/>
        <v>1</v>
      </c>
      <c r="T2851">
        <f t="shared" si="1171"/>
        <v>0</v>
      </c>
      <c r="U2851">
        <f t="shared" si="1171"/>
        <v>0</v>
      </c>
      <c r="V2851">
        <f t="shared" si="1171"/>
        <v>0</v>
      </c>
      <c r="W2851">
        <f t="shared" si="1171"/>
        <v>0</v>
      </c>
      <c r="X2851">
        <f t="shared" si="1171"/>
        <v>0</v>
      </c>
      <c r="Y2851">
        <f t="shared" si="1171"/>
        <v>0</v>
      </c>
      <c r="Z2851">
        <f t="shared" si="1171"/>
        <v>0</v>
      </c>
      <c r="AA2851">
        <f t="shared" si="1171"/>
        <v>0</v>
      </c>
      <c r="AB2851">
        <f t="shared" si="1171"/>
        <v>0</v>
      </c>
      <c r="AC2851">
        <f t="shared" ref="AC2851:AI2860" si="1172">VLOOKUP($O2851,$V$74:$AC$80,AC$592+1,0)</f>
        <v>0</v>
      </c>
      <c r="AD2851">
        <f t="shared" si="1172"/>
        <v>0</v>
      </c>
      <c r="AE2851">
        <f t="shared" si="1172"/>
        <v>0</v>
      </c>
      <c r="AF2851">
        <f t="shared" si="1172"/>
        <v>1</v>
      </c>
      <c r="AG2851">
        <f t="shared" si="1172"/>
        <v>0</v>
      </c>
      <c r="AH2851">
        <f t="shared" si="1172"/>
        <v>0</v>
      </c>
      <c r="AI2851">
        <f t="shared" si="1172"/>
        <v>0</v>
      </c>
      <c r="AJ2851">
        <f t="shared" ca="1" si="1141"/>
        <v>0</v>
      </c>
      <c r="AK2851">
        <f t="shared" ca="1" si="1142"/>
        <v>0</v>
      </c>
      <c r="AL2851">
        <f t="shared" ca="1" si="1143"/>
        <v>1</v>
      </c>
      <c r="AM2851">
        <f t="shared" ca="1" si="1144"/>
        <v>1</v>
      </c>
      <c r="AN2851">
        <f t="shared" ca="1" si="1145"/>
        <v>0</v>
      </c>
      <c r="AO2851">
        <f t="shared" ca="1" si="1146"/>
        <v>0</v>
      </c>
      <c r="AP2851">
        <f t="shared" ca="1" si="1147"/>
        <v>0</v>
      </c>
      <c r="AQ2851">
        <f t="shared" ca="1" si="1148"/>
        <v>1</v>
      </c>
      <c r="AR2851">
        <f t="shared" ca="1" si="1149"/>
        <v>0</v>
      </c>
      <c r="AS2851">
        <v>1</v>
      </c>
      <c r="AT2851">
        <v>0</v>
      </c>
      <c r="AU2851">
        <f t="shared" ca="1" si="1170"/>
        <v>0</v>
      </c>
      <c r="AV2851">
        <f t="shared" ca="1" si="1170"/>
        <v>1</v>
      </c>
      <c r="AW2851">
        <f t="shared" ca="1" si="1170"/>
        <v>0</v>
      </c>
      <c r="AX2851">
        <v>0</v>
      </c>
    </row>
    <row r="2852" spans="1:50">
      <c r="A2852" s="2">
        <v>41705</v>
      </c>
      <c r="B2852">
        <v>1852</v>
      </c>
      <c r="C2852">
        <v>17</v>
      </c>
      <c r="D2852">
        <f t="shared" ca="1" si="1150"/>
        <v>11.38366330579896</v>
      </c>
      <c r="E2852">
        <f t="shared" ca="1" si="1151"/>
        <v>5.6163366942010402</v>
      </c>
      <c r="F2852" t="str">
        <f t="shared" ca="1" si="1152"/>
        <v>high</v>
      </c>
      <c r="G2852">
        <v>576</v>
      </c>
      <c r="H2852">
        <f t="shared" si="1153"/>
        <v>576</v>
      </c>
      <c r="I2852">
        <f t="shared" ca="1" si="1154"/>
        <v>657.14678740604211</v>
      </c>
      <c r="J2852">
        <f t="shared" ca="1" si="1155"/>
        <v>-81.146787406042108</v>
      </c>
      <c r="K2852" t="str">
        <f t="shared" ca="1" si="1156"/>
        <v>medium</v>
      </c>
      <c r="L2852">
        <v>3.45</v>
      </c>
      <c r="M2852" t="str">
        <f t="shared" si="1167"/>
        <v>low</v>
      </c>
      <c r="N2852">
        <f t="shared" si="1138"/>
        <v>3</v>
      </c>
      <c r="O2852">
        <f t="shared" si="1139"/>
        <v>5</v>
      </c>
      <c r="P2852" t="str">
        <f t="shared" si="1140"/>
        <v>pátek</v>
      </c>
      <c r="Q2852">
        <f t="shared" si="1171"/>
        <v>0</v>
      </c>
      <c r="R2852">
        <f t="shared" si="1171"/>
        <v>0</v>
      </c>
      <c r="S2852">
        <f t="shared" si="1171"/>
        <v>1</v>
      </c>
      <c r="T2852">
        <f t="shared" si="1171"/>
        <v>0</v>
      </c>
      <c r="U2852">
        <f t="shared" si="1171"/>
        <v>0</v>
      </c>
      <c r="V2852">
        <f t="shared" si="1171"/>
        <v>0</v>
      </c>
      <c r="W2852">
        <f t="shared" si="1171"/>
        <v>0</v>
      </c>
      <c r="X2852">
        <f t="shared" si="1171"/>
        <v>0</v>
      </c>
      <c r="Y2852">
        <f t="shared" si="1171"/>
        <v>0</v>
      </c>
      <c r="Z2852">
        <f t="shared" si="1171"/>
        <v>0</v>
      </c>
      <c r="AA2852">
        <f t="shared" si="1171"/>
        <v>0</v>
      </c>
      <c r="AB2852">
        <f t="shared" si="1171"/>
        <v>0</v>
      </c>
      <c r="AC2852">
        <f t="shared" si="1172"/>
        <v>0</v>
      </c>
      <c r="AD2852">
        <f t="shared" si="1172"/>
        <v>0</v>
      </c>
      <c r="AE2852">
        <f t="shared" si="1172"/>
        <v>0</v>
      </c>
      <c r="AF2852">
        <f t="shared" si="1172"/>
        <v>0</v>
      </c>
      <c r="AG2852">
        <f t="shared" si="1172"/>
        <v>1</v>
      </c>
      <c r="AH2852">
        <f t="shared" si="1172"/>
        <v>0</v>
      </c>
      <c r="AI2852">
        <f t="shared" si="1172"/>
        <v>0</v>
      </c>
      <c r="AJ2852">
        <f t="shared" ca="1" si="1141"/>
        <v>0</v>
      </c>
      <c r="AK2852">
        <f t="shared" ca="1" si="1142"/>
        <v>0</v>
      </c>
      <c r="AL2852">
        <f t="shared" ca="1" si="1143"/>
        <v>1</v>
      </c>
      <c r="AM2852">
        <f t="shared" ca="1" si="1144"/>
        <v>1</v>
      </c>
      <c r="AN2852">
        <f t="shared" ca="1" si="1145"/>
        <v>0</v>
      </c>
      <c r="AO2852">
        <f t="shared" ca="1" si="1146"/>
        <v>0</v>
      </c>
      <c r="AP2852">
        <f t="shared" ca="1" si="1147"/>
        <v>1</v>
      </c>
      <c r="AQ2852">
        <f t="shared" ca="1" si="1148"/>
        <v>0</v>
      </c>
      <c r="AR2852">
        <f t="shared" ca="1" si="1149"/>
        <v>0</v>
      </c>
      <c r="AS2852">
        <v>0</v>
      </c>
      <c r="AT2852">
        <v>0</v>
      </c>
      <c r="AU2852">
        <f t="shared" ca="1" si="1170"/>
        <v>0</v>
      </c>
      <c r="AV2852">
        <f t="shared" ca="1" si="1170"/>
        <v>0</v>
      </c>
      <c r="AW2852">
        <f t="shared" ca="1" si="1170"/>
        <v>1</v>
      </c>
      <c r="AX2852">
        <v>0</v>
      </c>
    </row>
    <row r="2853" spans="1:50">
      <c r="A2853" s="2">
        <v>41706</v>
      </c>
      <c r="B2853">
        <v>1853</v>
      </c>
      <c r="C2853">
        <v>14</v>
      </c>
      <c r="D2853">
        <f t="shared" ca="1" si="1150"/>
        <v>11.384545576427179</v>
      </c>
      <c r="E2853">
        <f t="shared" ca="1" si="1151"/>
        <v>2.615454423572821</v>
      </c>
      <c r="F2853" t="str">
        <f t="shared" ca="1" si="1152"/>
        <v>high</v>
      </c>
      <c r="G2853">
        <v>718</v>
      </c>
      <c r="H2853">
        <f t="shared" si="1153"/>
        <v>718</v>
      </c>
      <c r="I2853">
        <f t="shared" ca="1" si="1154"/>
        <v>657.1546209482957</v>
      </c>
      <c r="J2853">
        <f t="shared" ca="1" si="1155"/>
        <v>60.845379051704299</v>
      </c>
      <c r="K2853" t="str">
        <f t="shared" ca="1" si="1156"/>
        <v>high</v>
      </c>
      <c r="L2853">
        <v>4.05</v>
      </c>
      <c r="M2853" t="str">
        <f t="shared" si="1167"/>
        <v>low</v>
      </c>
      <c r="N2853">
        <f t="shared" si="1138"/>
        <v>3</v>
      </c>
      <c r="O2853">
        <f t="shared" si="1139"/>
        <v>6</v>
      </c>
      <c r="P2853" t="str">
        <f t="shared" si="1140"/>
        <v>sobota</v>
      </c>
      <c r="Q2853">
        <f t="shared" si="1171"/>
        <v>0</v>
      </c>
      <c r="R2853">
        <f t="shared" si="1171"/>
        <v>0</v>
      </c>
      <c r="S2853">
        <f t="shared" si="1171"/>
        <v>1</v>
      </c>
      <c r="T2853">
        <f t="shared" si="1171"/>
        <v>0</v>
      </c>
      <c r="U2853">
        <f t="shared" si="1171"/>
        <v>0</v>
      </c>
      <c r="V2853">
        <f t="shared" si="1171"/>
        <v>0</v>
      </c>
      <c r="W2853">
        <f t="shared" si="1171"/>
        <v>0</v>
      </c>
      <c r="X2853">
        <f t="shared" si="1171"/>
        <v>0</v>
      </c>
      <c r="Y2853">
        <f t="shared" si="1171"/>
        <v>0</v>
      </c>
      <c r="Z2853">
        <f t="shared" si="1171"/>
        <v>0</v>
      </c>
      <c r="AA2853">
        <f t="shared" si="1171"/>
        <v>0</v>
      </c>
      <c r="AB2853">
        <f t="shared" si="1171"/>
        <v>0</v>
      </c>
      <c r="AC2853">
        <f t="shared" si="1172"/>
        <v>0</v>
      </c>
      <c r="AD2853">
        <f t="shared" si="1172"/>
        <v>0</v>
      </c>
      <c r="AE2853">
        <f t="shared" si="1172"/>
        <v>0</v>
      </c>
      <c r="AF2853">
        <f t="shared" si="1172"/>
        <v>0</v>
      </c>
      <c r="AG2853">
        <f t="shared" si="1172"/>
        <v>0</v>
      </c>
      <c r="AH2853">
        <f t="shared" si="1172"/>
        <v>1</v>
      </c>
      <c r="AI2853">
        <f t="shared" si="1172"/>
        <v>0</v>
      </c>
      <c r="AJ2853">
        <f t="shared" ca="1" si="1141"/>
        <v>0</v>
      </c>
      <c r="AK2853">
        <f t="shared" ca="1" si="1142"/>
        <v>0</v>
      </c>
      <c r="AL2853">
        <f t="shared" ca="1" si="1143"/>
        <v>1</v>
      </c>
      <c r="AM2853">
        <f t="shared" ca="1" si="1144"/>
        <v>1</v>
      </c>
      <c r="AN2853">
        <f t="shared" ca="1" si="1145"/>
        <v>0</v>
      </c>
      <c r="AO2853">
        <f t="shared" ca="1" si="1146"/>
        <v>0</v>
      </c>
      <c r="AP2853">
        <f t="shared" ca="1" si="1147"/>
        <v>1</v>
      </c>
      <c r="AQ2853">
        <f t="shared" ca="1" si="1148"/>
        <v>0</v>
      </c>
      <c r="AR2853">
        <f t="shared" ca="1" si="1149"/>
        <v>0</v>
      </c>
      <c r="AS2853">
        <v>0</v>
      </c>
      <c r="AT2853">
        <v>0</v>
      </c>
      <c r="AU2853">
        <f t="shared" ca="1" si="1170"/>
        <v>0</v>
      </c>
      <c r="AV2853">
        <f t="shared" ca="1" si="1170"/>
        <v>0</v>
      </c>
      <c r="AW2853">
        <f t="shared" ca="1" si="1170"/>
        <v>1</v>
      </c>
      <c r="AX2853">
        <v>0</v>
      </c>
    </row>
    <row r="2854" spans="1:50">
      <c r="A2854" s="2">
        <v>41707</v>
      </c>
      <c r="B2854">
        <v>1854</v>
      </c>
      <c r="C2854">
        <v>6</v>
      </c>
      <c r="D2854">
        <f t="shared" ca="1" si="1150"/>
        <v>11.385428999894573</v>
      </c>
      <c r="E2854">
        <f t="shared" ca="1" si="1151"/>
        <v>-5.3854289998945735</v>
      </c>
      <c r="F2854" t="str">
        <f t="shared" ca="1" si="1152"/>
        <v>low</v>
      </c>
      <c r="G2854">
        <v>225</v>
      </c>
      <c r="H2854">
        <f t="shared" si="1153"/>
        <v>225</v>
      </c>
      <c r="I2854">
        <f t="shared" ca="1" si="1154"/>
        <v>657.16262399005109</v>
      </c>
      <c r="J2854">
        <f t="shared" ca="1" si="1155"/>
        <v>-432.16262399005109</v>
      </c>
      <c r="K2854" t="str">
        <f t="shared" ca="1" si="1156"/>
        <v>low</v>
      </c>
      <c r="L2854">
        <v>7.15</v>
      </c>
      <c r="M2854" t="str">
        <f t="shared" si="1167"/>
        <v>medium</v>
      </c>
      <c r="N2854">
        <f t="shared" si="1138"/>
        <v>3</v>
      </c>
      <c r="O2854">
        <f t="shared" si="1139"/>
        <v>7</v>
      </c>
      <c r="P2854" t="str">
        <f t="shared" si="1140"/>
        <v>neděle</v>
      </c>
      <c r="Q2854">
        <f t="shared" si="1171"/>
        <v>0</v>
      </c>
      <c r="R2854">
        <f t="shared" si="1171"/>
        <v>0</v>
      </c>
      <c r="S2854">
        <f t="shared" si="1171"/>
        <v>1</v>
      </c>
      <c r="T2854">
        <f t="shared" si="1171"/>
        <v>0</v>
      </c>
      <c r="U2854">
        <f t="shared" si="1171"/>
        <v>0</v>
      </c>
      <c r="V2854">
        <f t="shared" si="1171"/>
        <v>0</v>
      </c>
      <c r="W2854">
        <f t="shared" si="1171"/>
        <v>0</v>
      </c>
      <c r="X2854">
        <f t="shared" si="1171"/>
        <v>0</v>
      </c>
      <c r="Y2854">
        <f t="shared" si="1171"/>
        <v>0</v>
      </c>
      <c r="Z2854">
        <f t="shared" si="1171"/>
        <v>0</v>
      </c>
      <c r="AA2854">
        <f t="shared" si="1171"/>
        <v>0</v>
      </c>
      <c r="AB2854">
        <f t="shared" si="1171"/>
        <v>0</v>
      </c>
      <c r="AC2854">
        <f t="shared" si="1172"/>
        <v>0</v>
      </c>
      <c r="AD2854">
        <f t="shared" si="1172"/>
        <v>0</v>
      </c>
      <c r="AE2854">
        <f t="shared" si="1172"/>
        <v>0</v>
      </c>
      <c r="AF2854">
        <f t="shared" si="1172"/>
        <v>0</v>
      </c>
      <c r="AG2854">
        <f t="shared" si="1172"/>
        <v>0</v>
      </c>
      <c r="AH2854">
        <f t="shared" si="1172"/>
        <v>0</v>
      </c>
      <c r="AI2854">
        <f t="shared" si="1172"/>
        <v>1</v>
      </c>
      <c r="AJ2854">
        <f t="shared" ca="1" si="1141"/>
        <v>0</v>
      </c>
      <c r="AK2854">
        <f t="shared" ca="1" si="1142"/>
        <v>0</v>
      </c>
      <c r="AL2854">
        <f t="shared" ca="1" si="1143"/>
        <v>1</v>
      </c>
      <c r="AM2854">
        <f t="shared" ca="1" si="1144"/>
        <v>1</v>
      </c>
      <c r="AN2854">
        <f t="shared" ca="1" si="1145"/>
        <v>0</v>
      </c>
      <c r="AO2854">
        <f t="shared" ca="1" si="1146"/>
        <v>0</v>
      </c>
      <c r="AP2854">
        <f t="shared" ca="1" si="1147"/>
        <v>0</v>
      </c>
      <c r="AQ2854">
        <f t="shared" ca="1" si="1148"/>
        <v>1</v>
      </c>
      <c r="AR2854">
        <f t="shared" ca="1" si="1149"/>
        <v>0</v>
      </c>
      <c r="AS2854">
        <v>0</v>
      </c>
      <c r="AT2854">
        <v>0</v>
      </c>
      <c r="AU2854">
        <f t="shared" ca="1" si="1170"/>
        <v>1</v>
      </c>
      <c r="AV2854">
        <f t="shared" ca="1" si="1170"/>
        <v>0</v>
      </c>
      <c r="AW2854">
        <f t="shared" ca="1" si="1170"/>
        <v>0</v>
      </c>
      <c r="AX2854">
        <v>0</v>
      </c>
    </row>
    <row r="2855" spans="1:50">
      <c r="A2855" s="2">
        <v>41708</v>
      </c>
      <c r="B2855">
        <v>1855</v>
      </c>
      <c r="C2855">
        <v>6</v>
      </c>
      <c r="D2855">
        <f t="shared" ca="1" si="1150"/>
        <v>11.386313578493464</v>
      </c>
      <c r="E2855">
        <f t="shared" ca="1" si="1151"/>
        <v>-5.3863135784934641</v>
      </c>
      <c r="F2855" t="str">
        <f t="shared" ca="1" si="1152"/>
        <v>low</v>
      </c>
      <c r="G2855">
        <v>745</v>
      </c>
      <c r="H2855">
        <f t="shared" si="1153"/>
        <v>745</v>
      </c>
      <c r="I2855">
        <f t="shared" ca="1" si="1154"/>
        <v>657.17079684463567</v>
      </c>
      <c r="J2855">
        <f t="shared" ca="1" si="1155"/>
        <v>87.829203155364326</v>
      </c>
      <c r="K2855" t="str">
        <f t="shared" ca="1" si="1156"/>
        <v>high</v>
      </c>
      <c r="L2855">
        <v>13.8</v>
      </c>
      <c r="M2855" t="str">
        <f t="shared" si="1167"/>
        <v>medium</v>
      </c>
      <c r="N2855">
        <f t="shared" si="1138"/>
        <v>3</v>
      </c>
      <c r="O2855">
        <f t="shared" si="1139"/>
        <v>1</v>
      </c>
      <c r="P2855" t="str">
        <f t="shared" si="1140"/>
        <v>pondělí</v>
      </c>
      <c r="Q2855">
        <f t="shared" si="1171"/>
        <v>0</v>
      </c>
      <c r="R2855">
        <f t="shared" si="1171"/>
        <v>0</v>
      </c>
      <c r="S2855">
        <f t="shared" si="1171"/>
        <v>1</v>
      </c>
      <c r="T2855">
        <f t="shared" si="1171"/>
        <v>0</v>
      </c>
      <c r="U2855">
        <f t="shared" si="1171"/>
        <v>0</v>
      </c>
      <c r="V2855">
        <f t="shared" si="1171"/>
        <v>0</v>
      </c>
      <c r="W2855">
        <f t="shared" si="1171"/>
        <v>0</v>
      </c>
      <c r="X2855">
        <f t="shared" si="1171"/>
        <v>0</v>
      </c>
      <c r="Y2855">
        <f t="shared" si="1171"/>
        <v>0</v>
      </c>
      <c r="Z2855">
        <f t="shared" si="1171"/>
        <v>0</v>
      </c>
      <c r="AA2855">
        <f t="shared" si="1171"/>
        <v>0</v>
      </c>
      <c r="AB2855">
        <f t="shared" si="1171"/>
        <v>0</v>
      </c>
      <c r="AC2855">
        <f t="shared" si="1172"/>
        <v>1</v>
      </c>
      <c r="AD2855">
        <f t="shared" si="1172"/>
        <v>0</v>
      </c>
      <c r="AE2855">
        <f t="shared" si="1172"/>
        <v>0</v>
      </c>
      <c r="AF2855">
        <f t="shared" si="1172"/>
        <v>0</v>
      </c>
      <c r="AG2855">
        <f t="shared" si="1172"/>
        <v>0</v>
      </c>
      <c r="AH2855">
        <f t="shared" si="1172"/>
        <v>0</v>
      </c>
      <c r="AI2855">
        <f t="shared" si="1172"/>
        <v>0</v>
      </c>
      <c r="AJ2855">
        <f t="shared" ca="1" si="1141"/>
        <v>0</v>
      </c>
      <c r="AK2855">
        <f t="shared" ca="1" si="1142"/>
        <v>0</v>
      </c>
      <c r="AL2855">
        <f t="shared" ca="1" si="1143"/>
        <v>1</v>
      </c>
      <c r="AM2855">
        <f t="shared" ca="1" si="1144"/>
        <v>1</v>
      </c>
      <c r="AN2855">
        <f t="shared" ca="1" si="1145"/>
        <v>0</v>
      </c>
      <c r="AO2855">
        <f t="shared" ca="1" si="1146"/>
        <v>0</v>
      </c>
      <c r="AP2855">
        <f t="shared" ca="1" si="1147"/>
        <v>0</v>
      </c>
      <c r="AQ2855">
        <f t="shared" ca="1" si="1148"/>
        <v>1</v>
      </c>
      <c r="AR2855">
        <f t="shared" ca="1" si="1149"/>
        <v>0</v>
      </c>
      <c r="AS2855">
        <v>0</v>
      </c>
      <c r="AT2855">
        <v>0</v>
      </c>
      <c r="AU2855">
        <f t="shared" ca="1" si="1170"/>
        <v>1</v>
      </c>
      <c r="AV2855">
        <f t="shared" ca="1" si="1170"/>
        <v>0</v>
      </c>
      <c r="AW2855">
        <f t="shared" ca="1" si="1170"/>
        <v>0</v>
      </c>
      <c r="AX2855">
        <v>0</v>
      </c>
    </row>
    <row r="2856" spans="1:50">
      <c r="A2856" s="2">
        <v>41709</v>
      </c>
      <c r="B2856">
        <v>1856</v>
      </c>
      <c r="C2856">
        <v>11</v>
      </c>
      <c r="D2856">
        <f t="shared" ca="1" si="1150"/>
        <v>11.387199314516163</v>
      </c>
      <c r="E2856">
        <f t="shared" ca="1" si="1151"/>
        <v>-0.38719931451616318</v>
      </c>
      <c r="F2856" t="str">
        <f t="shared" ca="1" si="1152"/>
        <v>medium</v>
      </c>
      <c r="G2856">
        <v>472</v>
      </c>
      <c r="H2856">
        <f t="shared" si="1153"/>
        <v>472</v>
      </c>
      <c r="I2856">
        <f t="shared" ca="1" si="1154"/>
        <v>657.17913982537584</v>
      </c>
      <c r="J2856">
        <f t="shared" ca="1" si="1155"/>
        <v>-185.17913982537584</v>
      </c>
      <c r="K2856" t="str">
        <f t="shared" ca="1" si="1156"/>
        <v>medium</v>
      </c>
      <c r="L2856">
        <v>7.55</v>
      </c>
      <c r="M2856" t="str">
        <f t="shared" si="1167"/>
        <v>medium</v>
      </c>
      <c r="N2856">
        <f t="shared" si="1138"/>
        <v>3</v>
      </c>
      <c r="O2856">
        <f t="shared" si="1139"/>
        <v>2</v>
      </c>
      <c r="P2856" t="str">
        <f t="shared" si="1140"/>
        <v>úterý</v>
      </c>
      <c r="Q2856">
        <f t="shared" si="1171"/>
        <v>0</v>
      </c>
      <c r="R2856">
        <f t="shared" si="1171"/>
        <v>0</v>
      </c>
      <c r="S2856">
        <f t="shared" si="1171"/>
        <v>1</v>
      </c>
      <c r="T2856">
        <f t="shared" si="1171"/>
        <v>0</v>
      </c>
      <c r="U2856">
        <f t="shared" si="1171"/>
        <v>0</v>
      </c>
      <c r="V2856">
        <f t="shared" si="1171"/>
        <v>0</v>
      </c>
      <c r="W2856">
        <f t="shared" si="1171"/>
        <v>0</v>
      </c>
      <c r="X2856">
        <f t="shared" si="1171"/>
        <v>0</v>
      </c>
      <c r="Y2856">
        <f t="shared" si="1171"/>
        <v>0</v>
      </c>
      <c r="Z2856">
        <f t="shared" si="1171"/>
        <v>0</v>
      </c>
      <c r="AA2856">
        <f t="shared" si="1171"/>
        <v>0</v>
      </c>
      <c r="AB2856">
        <f t="shared" si="1171"/>
        <v>0</v>
      </c>
      <c r="AC2856">
        <f t="shared" si="1172"/>
        <v>0</v>
      </c>
      <c r="AD2856">
        <f t="shared" si="1172"/>
        <v>1</v>
      </c>
      <c r="AE2856">
        <f t="shared" si="1172"/>
        <v>0</v>
      </c>
      <c r="AF2856">
        <f t="shared" si="1172"/>
        <v>0</v>
      </c>
      <c r="AG2856">
        <f t="shared" si="1172"/>
        <v>0</v>
      </c>
      <c r="AH2856">
        <f t="shared" si="1172"/>
        <v>0</v>
      </c>
      <c r="AI2856">
        <f t="shared" si="1172"/>
        <v>0</v>
      </c>
      <c r="AJ2856">
        <f t="shared" ca="1" si="1141"/>
        <v>0</v>
      </c>
      <c r="AK2856">
        <f t="shared" ca="1" si="1142"/>
        <v>0</v>
      </c>
      <c r="AL2856">
        <f t="shared" ca="1" si="1143"/>
        <v>1</v>
      </c>
      <c r="AM2856">
        <f t="shared" ca="1" si="1144"/>
        <v>1</v>
      </c>
      <c r="AN2856">
        <f t="shared" ca="1" si="1145"/>
        <v>0</v>
      </c>
      <c r="AO2856">
        <f t="shared" ca="1" si="1146"/>
        <v>0</v>
      </c>
      <c r="AP2856">
        <f t="shared" ca="1" si="1147"/>
        <v>0</v>
      </c>
      <c r="AQ2856">
        <f t="shared" ca="1" si="1148"/>
        <v>1</v>
      </c>
      <c r="AR2856">
        <f t="shared" ca="1" si="1149"/>
        <v>0</v>
      </c>
      <c r="AS2856">
        <v>0</v>
      </c>
      <c r="AT2856">
        <v>0</v>
      </c>
      <c r="AU2856">
        <f t="shared" ca="1" si="1170"/>
        <v>0</v>
      </c>
      <c r="AV2856">
        <f t="shared" ca="1" si="1170"/>
        <v>1</v>
      </c>
      <c r="AW2856">
        <f t="shared" ca="1" si="1170"/>
        <v>0</v>
      </c>
      <c r="AX2856">
        <v>0</v>
      </c>
    </row>
    <row r="2857" spans="1:50">
      <c r="A2857" s="2">
        <v>41710</v>
      </c>
      <c r="B2857">
        <v>1857</v>
      </c>
      <c r="C2857">
        <v>11</v>
      </c>
      <c r="D2857">
        <f t="shared" ca="1" si="1150"/>
        <v>11.388086210254992</v>
      </c>
      <c r="E2857">
        <f t="shared" ca="1" si="1151"/>
        <v>-0.38808621025499157</v>
      </c>
      <c r="F2857" t="str">
        <f t="shared" ca="1" si="1152"/>
        <v>medium</v>
      </c>
      <c r="G2857">
        <v>745</v>
      </c>
      <c r="H2857">
        <f t="shared" si="1153"/>
        <v>745</v>
      </c>
      <c r="I2857">
        <f t="shared" ca="1" si="1154"/>
        <v>657.18765324559877</v>
      </c>
      <c r="J2857">
        <f t="shared" ca="1" si="1155"/>
        <v>87.812346754401233</v>
      </c>
      <c r="K2857" t="str">
        <f t="shared" ca="1" si="1156"/>
        <v>high</v>
      </c>
      <c r="L2857">
        <v>6.25</v>
      </c>
      <c r="M2857" t="str">
        <f t="shared" si="1167"/>
        <v>medium</v>
      </c>
      <c r="N2857">
        <f t="shared" ref="N2857:N2920" si="1173">MONTH(A2857)</f>
        <v>3</v>
      </c>
      <c r="O2857">
        <f t="shared" ref="O2857:O2920" si="1174">WEEKDAY(A2857,2)</f>
        <v>3</v>
      </c>
      <c r="P2857" t="str">
        <f t="shared" ref="P2857:P2920" si="1175">VLOOKUP(O2857,$O$581:$P$587,2,0)</f>
        <v>středa</v>
      </c>
      <c r="Q2857">
        <f t="shared" si="1171"/>
        <v>0</v>
      </c>
      <c r="R2857">
        <f t="shared" si="1171"/>
        <v>0</v>
      </c>
      <c r="S2857">
        <f t="shared" si="1171"/>
        <v>1</v>
      </c>
      <c r="T2857">
        <f t="shared" si="1171"/>
        <v>0</v>
      </c>
      <c r="U2857">
        <f t="shared" si="1171"/>
        <v>0</v>
      </c>
      <c r="V2857">
        <f t="shared" si="1171"/>
        <v>0</v>
      </c>
      <c r="W2857">
        <f t="shared" si="1171"/>
        <v>0</v>
      </c>
      <c r="X2857">
        <f t="shared" si="1171"/>
        <v>0</v>
      </c>
      <c r="Y2857">
        <f t="shared" si="1171"/>
        <v>0</v>
      </c>
      <c r="Z2857">
        <f t="shared" si="1171"/>
        <v>0</v>
      </c>
      <c r="AA2857">
        <f t="shared" si="1171"/>
        <v>0</v>
      </c>
      <c r="AB2857">
        <f t="shared" si="1171"/>
        <v>0</v>
      </c>
      <c r="AC2857">
        <f t="shared" si="1172"/>
        <v>0</v>
      </c>
      <c r="AD2857">
        <f t="shared" si="1172"/>
        <v>0</v>
      </c>
      <c r="AE2857">
        <f t="shared" si="1172"/>
        <v>1</v>
      </c>
      <c r="AF2857">
        <f t="shared" si="1172"/>
        <v>0</v>
      </c>
      <c r="AG2857">
        <f t="shared" si="1172"/>
        <v>0</v>
      </c>
      <c r="AH2857">
        <f t="shared" si="1172"/>
        <v>0</v>
      </c>
      <c r="AI2857">
        <f t="shared" si="1172"/>
        <v>0</v>
      </c>
      <c r="AJ2857">
        <f t="shared" ref="AJ2857:AJ2920" ca="1" si="1176">VLOOKUP(INDIRECT($AJ$590&amp;ROW($A2857)+AJ$591),$F$17:$I$19,AJ$592+1,0)</f>
        <v>0</v>
      </c>
      <c r="AK2857">
        <f t="shared" ref="AK2857:AK2920" ca="1" si="1177">VLOOKUP(INDIRECT($AJ$590&amp;ROW($A2857)+AJ$591),$F$17:$I$19,AK$592+1,0)</f>
        <v>1</v>
      </c>
      <c r="AL2857">
        <f t="shared" ref="AL2857:AL2920" ca="1" si="1178">VLOOKUP(INDIRECT($AJ$590&amp;ROW($A2857)+AJ$591),$F$17:$I$19,AL$592+1,0)</f>
        <v>0</v>
      </c>
      <c r="AM2857">
        <f t="shared" ref="AM2857:AM2920" ca="1" si="1179">VLOOKUP(INDIRECT($AJ$590&amp;ROW($A2857)+AM$591),$F$17:$I$19,AM$592+1,0)</f>
        <v>1</v>
      </c>
      <c r="AN2857">
        <f t="shared" ref="AN2857:AN2920" ca="1" si="1180">VLOOKUP(INDIRECT($AJ$590&amp;ROW($A2857)+AM$591),$F$17:$I$19,AN$592+1,0)</f>
        <v>0</v>
      </c>
      <c r="AO2857">
        <f t="shared" ref="AO2857:AO2920" ca="1" si="1181">VLOOKUP(INDIRECT($AJ$590&amp;ROW($A2857)+AM$591),$F$17:$I$19,AO$592+1,0)</f>
        <v>0</v>
      </c>
      <c r="AP2857">
        <f t="shared" ref="AP2857:AP2920" ca="1" si="1182">VLOOKUP(INDIRECT($AJ$590&amp;ROW($A2857)+AP$591),$F$17:$I$19,AP$592+1,0)</f>
        <v>0</v>
      </c>
      <c r="AQ2857">
        <f t="shared" ref="AQ2857:AQ2920" ca="1" si="1183">VLOOKUP(INDIRECT($AJ$590&amp;ROW($A2857)+AP$591),$F$17:$I$19,AQ$592+1,0)</f>
        <v>1</v>
      </c>
      <c r="AR2857">
        <f t="shared" ref="AR2857:AR2920" ca="1" si="1184">VLOOKUP(INDIRECT($AJ$590&amp;ROW($A2857)+AP$591),$F$17:$I$19,AR$592+1,0)</f>
        <v>0</v>
      </c>
      <c r="AS2857">
        <v>0</v>
      </c>
      <c r="AT2857">
        <v>0</v>
      </c>
      <c r="AU2857">
        <f t="shared" ca="1" si="1170"/>
        <v>0</v>
      </c>
      <c r="AV2857">
        <f t="shared" ca="1" si="1170"/>
        <v>1</v>
      </c>
      <c r="AW2857">
        <f t="shared" ca="1" si="1170"/>
        <v>0</v>
      </c>
      <c r="AX2857">
        <v>0</v>
      </c>
    </row>
    <row r="2858" spans="1:50">
      <c r="A2858" s="2">
        <v>41711</v>
      </c>
      <c r="B2858">
        <v>1858</v>
      </c>
      <c r="C2858">
        <v>10</v>
      </c>
      <c r="D2858">
        <f t="shared" ref="D2858:D2921" ca="1" si="1185">$E$516*B2858^3+$E$521*B2858^2+$E$526*B2858+$E$531</f>
        <v>11.388974268002263</v>
      </c>
      <c r="E2858">
        <f t="shared" ref="E2858:E2921" ca="1" si="1186">C2858-D2858</f>
        <v>-1.3889742680022632</v>
      </c>
      <c r="F2858" t="str">
        <f t="shared" ref="F2858:F2921" ca="1" si="1187">VLOOKUP(E2858,$A$3:$C$6,3)</f>
        <v>medium</v>
      </c>
      <c r="G2858">
        <v>522</v>
      </c>
      <c r="H2858">
        <f t="shared" ref="H2858:H2921" si="1188">IF(G2858&gt;$H$592,$G$592,G2858)</f>
        <v>522</v>
      </c>
      <c r="I2858">
        <f t="shared" ref="I2858:I2921" ca="1" si="1189">$K$516*B2858^3+$K$521*B2858^2+$K$526*B2858+$K$531</f>
        <v>657.19633741863106</v>
      </c>
      <c r="J2858">
        <f t="shared" ref="J2858:J2921" ca="1" si="1190">H2858-I2858</f>
        <v>-135.19633741863106</v>
      </c>
      <c r="K2858" t="str">
        <f t="shared" ref="K2858:K2921" ca="1" si="1191">VLOOKUP(J2858,$A$10:$C$13,3)</f>
        <v>medium</v>
      </c>
      <c r="L2858">
        <v>8.5</v>
      </c>
      <c r="M2858" t="str">
        <f t="shared" si="1167"/>
        <v>medium</v>
      </c>
      <c r="N2858">
        <f t="shared" si="1173"/>
        <v>3</v>
      </c>
      <c r="O2858">
        <f t="shared" si="1174"/>
        <v>4</v>
      </c>
      <c r="P2858" t="str">
        <f t="shared" si="1175"/>
        <v>čtvrtek</v>
      </c>
      <c r="Q2858">
        <f t="shared" si="1171"/>
        <v>0</v>
      </c>
      <c r="R2858">
        <f t="shared" si="1171"/>
        <v>0</v>
      </c>
      <c r="S2858">
        <f t="shared" si="1171"/>
        <v>1</v>
      </c>
      <c r="T2858">
        <f t="shared" si="1171"/>
        <v>0</v>
      </c>
      <c r="U2858">
        <f t="shared" si="1171"/>
        <v>0</v>
      </c>
      <c r="V2858">
        <f t="shared" si="1171"/>
        <v>0</v>
      </c>
      <c r="W2858">
        <f t="shared" si="1171"/>
        <v>0</v>
      </c>
      <c r="X2858">
        <f t="shared" si="1171"/>
        <v>0</v>
      </c>
      <c r="Y2858">
        <f t="shared" si="1171"/>
        <v>0</v>
      </c>
      <c r="Z2858">
        <f t="shared" si="1171"/>
        <v>0</v>
      </c>
      <c r="AA2858">
        <f t="shared" si="1171"/>
        <v>0</v>
      </c>
      <c r="AB2858">
        <f t="shared" si="1171"/>
        <v>0</v>
      </c>
      <c r="AC2858">
        <f t="shared" si="1172"/>
        <v>0</v>
      </c>
      <c r="AD2858">
        <f t="shared" si="1172"/>
        <v>0</v>
      </c>
      <c r="AE2858">
        <f t="shared" si="1172"/>
        <v>0</v>
      </c>
      <c r="AF2858">
        <f t="shared" si="1172"/>
        <v>1</v>
      </c>
      <c r="AG2858">
        <f t="shared" si="1172"/>
        <v>0</v>
      </c>
      <c r="AH2858">
        <f t="shared" si="1172"/>
        <v>0</v>
      </c>
      <c r="AI2858">
        <f t="shared" si="1172"/>
        <v>0</v>
      </c>
      <c r="AJ2858">
        <f t="shared" ca="1" si="1176"/>
        <v>0</v>
      </c>
      <c r="AK2858">
        <f t="shared" ca="1" si="1177"/>
        <v>0</v>
      </c>
      <c r="AL2858">
        <f t="shared" ca="1" si="1178"/>
        <v>1</v>
      </c>
      <c r="AM2858">
        <f t="shared" ca="1" si="1179"/>
        <v>1</v>
      </c>
      <c r="AN2858">
        <f t="shared" ca="1" si="1180"/>
        <v>0</v>
      </c>
      <c r="AO2858">
        <f t="shared" ca="1" si="1181"/>
        <v>0</v>
      </c>
      <c r="AP2858">
        <f t="shared" ca="1" si="1182"/>
        <v>0</v>
      </c>
      <c r="AQ2858">
        <f t="shared" ca="1" si="1183"/>
        <v>1</v>
      </c>
      <c r="AR2858">
        <f t="shared" ca="1" si="1184"/>
        <v>0</v>
      </c>
      <c r="AS2858">
        <v>0</v>
      </c>
      <c r="AT2858">
        <v>0</v>
      </c>
      <c r="AU2858">
        <f t="shared" ca="1" si="1170"/>
        <v>0</v>
      </c>
      <c r="AV2858">
        <f t="shared" ca="1" si="1170"/>
        <v>1</v>
      </c>
      <c r="AW2858">
        <f t="shared" ca="1" si="1170"/>
        <v>0</v>
      </c>
      <c r="AX2858">
        <v>1</v>
      </c>
    </row>
    <row r="2859" spans="1:50">
      <c r="A2859" s="2">
        <v>41712</v>
      </c>
      <c r="B2859">
        <v>1859</v>
      </c>
      <c r="C2859">
        <v>14</v>
      </c>
      <c r="D2859">
        <f t="shared" ca="1" si="1185"/>
        <v>11.389863490050299</v>
      </c>
      <c r="E2859">
        <f t="shared" ca="1" si="1186"/>
        <v>2.6101365099497009</v>
      </c>
      <c r="F2859" t="str">
        <f t="shared" ca="1" si="1187"/>
        <v>high</v>
      </c>
      <c r="G2859">
        <v>2192</v>
      </c>
      <c r="H2859">
        <f t="shared" si="1188"/>
        <v>2192</v>
      </c>
      <c r="I2859">
        <f t="shared" ca="1" si="1189"/>
        <v>657.20519265780013</v>
      </c>
      <c r="J2859">
        <f t="shared" ca="1" si="1190"/>
        <v>1534.7948073421999</v>
      </c>
      <c r="K2859" t="str">
        <f t="shared" ca="1" si="1191"/>
        <v>high</v>
      </c>
      <c r="L2859">
        <v>7.55</v>
      </c>
      <c r="M2859" t="str">
        <f t="shared" si="1167"/>
        <v>medium</v>
      </c>
      <c r="N2859">
        <f t="shared" si="1173"/>
        <v>3</v>
      </c>
      <c r="O2859">
        <f t="shared" si="1174"/>
        <v>5</v>
      </c>
      <c r="P2859" t="str">
        <f t="shared" si="1175"/>
        <v>pátek</v>
      </c>
      <c r="Q2859">
        <f t="shared" si="1171"/>
        <v>0</v>
      </c>
      <c r="R2859">
        <f t="shared" si="1171"/>
        <v>0</v>
      </c>
      <c r="S2859">
        <f t="shared" si="1171"/>
        <v>1</v>
      </c>
      <c r="T2859">
        <f t="shared" si="1171"/>
        <v>0</v>
      </c>
      <c r="U2859">
        <f t="shared" si="1171"/>
        <v>0</v>
      </c>
      <c r="V2859">
        <f t="shared" si="1171"/>
        <v>0</v>
      </c>
      <c r="W2859">
        <f t="shared" si="1171"/>
        <v>0</v>
      </c>
      <c r="X2859">
        <f t="shared" si="1171"/>
        <v>0</v>
      </c>
      <c r="Y2859">
        <f t="shared" si="1171"/>
        <v>0</v>
      </c>
      <c r="Z2859">
        <f t="shared" si="1171"/>
        <v>0</v>
      </c>
      <c r="AA2859">
        <f t="shared" si="1171"/>
        <v>0</v>
      </c>
      <c r="AB2859">
        <f t="shared" si="1171"/>
        <v>0</v>
      </c>
      <c r="AC2859">
        <f t="shared" si="1172"/>
        <v>0</v>
      </c>
      <c r="AD2859">
        <f t="shared" si="1172"/>
        <v>0</v>
      </c>
      <c r="AE2859">
        <f t="shared" si="1172"/>
        <v>0</v>
      </c>
      <c r="AF2859">
        <f t="shared" si="1172"/>
        <v>0</v>
      </c>
      <c r="AG2859">
        <f t="shared" si="1172"/>
        <v>1</v>
      </c>
      <c r="AH2859">
        <f t="shared" si="1172"/>
        <v>0</v>
      </c>
      <c r="AI2859">
        <f t="shared" si="1172"/>
        <v>0</v>
      </c>
      <c r="AJ2859">
        <f t="shared" ca="1" si="1176"/>
        <v>0</v>
      </c>
      <c r="AK2859">
        <f t="shared" ca="1" si="1177"/>
        <v>0</v>
      </c>
      <c r="AL2859">
        <f t="shared" ca="1" si="1178"/>
        <v>1</v>
      </c>
      <c r="AM2859">
        <f t="shared" ca="1" si="1179"/>
        <v>1</v>
      </c>
      <c r="AN2859">
        <f t="shared" ca="1" si="1180"/>
        <v>0</v>
      </c>
      <c r="AO2859">
        <f t="shared" ca="1" si="1181"/>
        <v>0</v>
      </c>
      <c r="AP2859">
        <f t="shared" ca="1" si="1182"/>
        <v>0</v>
      </c>
      <c r="AQ2859">
        <f t="shared" ca="1" si="1183"/>
        <v>1</v>
      </c>
      <c r="AR2859">
        <f t="shared" ca="1" si="1184"/>
        <v>0</v>
      </c>
      <c r="AS2859">
        <v>0</v>
      </c>
      <c r="AT2859">
        <v>0</v>
      </c>
      <c r="AU2859">
        <f t="shared" ca="1" si="1170"/>
        <v>0</v>
      </c>
      <c r="AV2859">
        <f t="shared" ca="1" si="1170"/>
        <v>0</v>
      </c>
      <c r="AW2859">
        <f t="shared" ca="1" si="1170"/>
        <v>1</v>
      </c>
      <c r="AX2859">
        <v>1</v>
      </c>
    </row>
    <row r="2860" spans="1:50">
      <c r="A2860" s="2">
        <v>41713</v>
      </c>
      <c r="B2860">
        <v>1860</v>
      </c>
      <c r="C2860">
        <v>10</v>
      </c>
      <c r="D2860">
        <f t="shared" ca="1" si="1185"/>
        <v>11.390753878691413</v>
      </c>
      <c r="E2860">
        <f t="shared" ca="1" si="1186"/>
        <v>-1.3907538786914131</v>
      </c>
      <c r="F2860" t="str">
        <f t="shared" ca="1" si="1187"/>
        <v>medium</v>
      </c>
      <c r="G2860">
        <v>425</v>
      </c>
      <c r="H2860">
        <f t="shared" si="1188"/>
        <v>425</v>
      </c>
      <c r="I2860">
        <f t="shared" ca="1" si="1189"/>
        <v>657.21421927643246</v>
      </c>
      <c r="J2860">
        <f t="shared" ca="1" si="1190"/>
        <v>-232.21421927643246</v>
      </c>
      <c r="K2860" t="str">
        <f t="shared" ca="1" si="1191"/>
        <v>medium</v>
      </c>
      <c r="L2860">
        <v>2.2999999999999998</v>
      </c>
      <c r="M2860" t="str">
        <f t="shared" si="1167"/>
        <v>low</v>
      </c>
      <c r="N2860">
        <f t="shared" si="1173"/>
        <v>3</v>
      </c>
      <c r="O2860">
        <f t="shared" si="1174"/>
        <v>6</v>
      </c>
      <c r="P2860" t="str">
        <f t="shared" si="1175"/>
        <v>sobota</v>
      </c>
      <c r="Q2860">
        <f t="shared" si="1171"/>
        <v>0</v>
      </c>
      <c r="R2860">
        <f t="shared" si="1171"/>
        <v>0</v>
      </c>
      <c r="S2860">
        <f t="shared" si="1171"/>
        <v>1</v>
      </c>
      <c r="T2860">
        <f t="shared" si="1171"/>
        <v>0</v>
      </c>
      <c r="U2860">
        <f t="shared" si="1171"/>
        <v>0</v>
      </c>
      <c r="V2860">
        <f t="shared" si="1171"/>
        <v>0</v>
      </c>
      <c r="W2860">
        <f t="shared" si="1171"/>
        <v>0</v>
      </c>
      <c r="X2860">
        <f t="shared" si="1171"/>
        <v>0</v>
      </c>
      <c r="Y2860">
        <f t="shared" si="1171"/>
        <v>0</v>
      </c>
      <c r="Z2860">
        <f t="shared" si="1171"/>
        <v>0</v>
      </c>
      <c r="AA2860">
        <f t="shared" si="1171"/>
        <v>0</v>
      </c>
      <c r="AB2860">
        <f t="shared" si="1171"/>
        <v>0</v>
      </c>
      <c r="AC2860">
        <f t="shared" si="1172"/>
        <v>0</v>
      </c>
      <c r="AD2860">
        <f t="shared" si="1172"/>
        <v>0</v>
      </c>
      <c r="AE2860">
        <f t="shared" si="1172"/>
        <v>0</v>
      </c>
      <c r="AF2860">
        <f t="shared" si="1172"/>
        <v>0</v>
      </c>
      <c r="AG2860">
        <f t="shared" si="1172"/>
        <v>0</v>
      </c>
      <c r="AH2860">
        <f t="shared" si="1172"/>
        <v>1</v>
      </c>
      <c r="AI2860">
        <f t="shared" si="1172"/>
        <v>0</v>
      </c>
      <c r="AJ2860">
        <f t="shared" ca="1" si="1176"/>
        <v>0</v>
      </c>
      <c r="AK2860">
        <f t="shared" ca="1" si="1177"/>
        <v>0</v>
      </c>
      <c r="AL2860">
        <f t="shared" ca="1" si="1178"/>
        <v>1</v>
      </c>
      <c r="AM2860">
        <f t="shared" ca="1" si="1179"/>
        <v>0</v>
      </c>
      <c r="AN2860">
        <f t="shared" ca="1" si="1180"/>
        <v>1</v>
      </c>
      <c r="AO2860">
        <f t="shared" ca="1" si="1181"/>
        <v>0</v>
      </c>
      <c r="AP2860">
        <f t="shared" ca="1" si="1182"/>
        <v>1</v>
      </c>
      <c r="AQ2860">
        <f t="shared" ca="1" si="1183"/>
        <v>0</v>
      </c>
      <c r="AR2860">
        <f t="shared" ca="1" si="1184"/>
        <v>0</v>
      </c>
      <c r="AS2860">
        <v>0</v>
      </c>
      <c r="AT2860">
        <v>0</v>
      </c>
      <c r="AU2860">
        <f t="shared" ca="1" si="1170"/>
        <v>0</v>
      </c>
      <c r="AV2860">
        <f t="shared" ca="1" si="1170"/>
        <v>1</v>
      </c>
      <c r="AW2860">
        <f t="shared" ca="1" si="1170"/>
        <v>0</v>
      </c>
      <c r="AX2860">
        <v>0</v>
      </c>
    </row>
    <row r="2861" spans="1:50">
      <c r="A2861" s="2">
        <v>41714</v>
      </c>
      <c r="B2861">
        <v>1861</v>
      </c>
      <c r="C2861">
        <v>9</v>
      </c>
      <c r="D2861">
        <f t="shared" ca="1" si="1185"/>
        <v>11.391645436217923</v>
      </c>
      <c r="E2861">
        <f t="shared" ca="1" si="1186"/>
        <v>-2.3916454362179227</v>
      </c>
      <c r="F2861" t="str">
        <f t="shared" ca="1" si="1187"/>
        <v>low</v>
      </c>
      <c r="G2861">
        <v>525</v>
      </c>
      <c r="H2861">
        <f t="shared" si="1188"/>
        <v>525</v>
      </c>
      <c r="I2861">
        <f t="shared" ca="1" si="1189"/>
        <v>657.22341758785501</v>
      </c>
      <c r="J2861">
        <f t="shared" ca="1" si="1190"/>
        <v>-132.22341758785501</v>
      </c>
      <c r="K2861" t="str">
        <f t="shared" ca="1" si="1191"/>
        <v>medium</v>
      </c>
      <c r="L2861">
        <v>6.6</v>
      </c>
      <c r="M2861" t="str">
        <f t="shared" si="1167"/>
        <v>medium</v>
      </c>
      <c r="N2861">
        <f t="shared" si="1173"/>
        <v>3</v>
      </c>
      <c r="O2861">
        <f t="shared" si="1174"/>
        <v>7</v>
      </c>
      <c r="P2861" t="str">
        <f t="shared" si="1175"/>
        <v>neděle</v>
      </c>
      <c r="Q2861">
        <f t="shared" ref="Q2861:AB2870" si="1192">VLOOKUP($N2861,$V$31:$AH$42,Q$592+1,0)</f>
        <v>0</v>
      </c>
      <c r="R2861">
        <f t="shared" si="1192"/>
        <v>0</v>
      </c>
      <c r="S2861">
        <f t="shared" si="1192"/>
        <v>1</v>
      </c>
      <c r="T2861">
        <f t="shared" si="1192"/>
        <v>0</v>
      </c>
      <c r="U2861">
        <f t="shared" si="1192"/>
        <v>0</v>
      </c>
      <c r="V2861">
        <f t="shared" si="1192"/>
        <v>0</v>
      </c>
      <c r="W2861">
        <f t="shared" si="1192"/>
        <v>0</v>
      </c>
      <c r="X2861">
        <f t="shared" si="1192"/>
        <v>0</v>
      </c>
      <c r="Y2861">
        <f t="shared" si="1192"/>
        <v>0</v>
      </c>
      <c r="Z2861">
        <f t="shared" si="1192"/>
        <v>0</v>
      </c>
      <c r="AA2861">
        <f t="shared" si="1192"/>
        <v>0</v>
      </c>
      <c r="AB2861">
        <f t="shared" si="1192"/>
        <v>0</v>
      </c>
      <c r="AC2861">
        <f t="shared" ref="AC2861:AI2870" si="1193">VLOOKUP($O2861,$V$74:$AC$80,AC$592+1,0)</f>
        <v>0</v>
      </c>
      <c r="AD2861">
        <f t="shared" si="1193"/>
        <v>0</v>
      </c>
      <c r="AE2861">
        <f t="shared" si="1193"/>
        <v>0</v>
      </c>
      <c r="AF2861">
        <f t="shared" si="1193"/>
        <v>0</v>
      </c>
      <c r="AG2861">
        <f t="shared" si="1193"/>
        <v>0</v>
      </c>
      <c r="AH2861">
        <f t="shared" si="1193"/>
        <v>0</v>
      </c>
      <c r="AI2861">
        <f t="shared" si="1193"/>
        <v>1</v>
      </c>
      <c r="AJ2861">
        <f t="shared" ca="1" si="1176"/>
        <v>0</v>
      </c>
      <c r="AK2861">
        <f t="shared" ca="1" si="1177"/>
        <v>0</v>
      </c>
      <c r="AL2861">
        <f t="shared" ca="1" si="1178"/>
        <v>1</v>
      </c>
      <c r="AM2861">
        <f t="shared" ca="1" si="1179"/>
        <v>1</v>
      </c>
      <c r="AN2861">
        <f t="shared" ca="1" si="1180"/>
        <v>0</v>
      </c>
      <c r="AO2861">
        <f t="shared" ca="1" si="1181"/>
        <v>0</v>
      </c>
      <c r="AP2861">
        <f t="shared" ca="1" si="1182"/>
        <v>0</v>
      </c>
      <c r="AQ2861">
        <f t="shared" ca="1" si="1183"/>
        <v>1</v>
      </c>
      <c r="AR2861">
        <f t="shared" ca="1" si="1184"/>
        <v>0</v>
      </c>
      <c r="AS2861">
        <v>1</v>
      </c>
      <c r="AT2861">
        <v>0</v>
      </c>
      <c r="AU2861">
        <f t="shared" ref="AU2861:AW2880" ca="1" si="1194">VLOOKUP(INDIRECT($AU$590&amp;ROW($A2861)),$F$17:$I$19,AU$592+1,0)</f>
        <v>1</v>
      </c>
      <c r="AV2861">
        <f t="shared" ca="1" si="1194"/>
        <v>0</v>
      </c>
      <c r="AW2861">
        <f t="shared" ca="1" si="1194"/>
        <v>0</v>
      </c>
      <c r="AX2861">
        <v>0</v>
      </c>
    </row>
    <row r="2862" spans="1:50">
      <c r="A2862" s="2">
        <v>41715</v>
      </c>
      <c r="B2862">
        <v>1862</v>
      </c>
      <c r="C2862">
        <v>2</v>
      </c>
      <c r="D2862">
        <f t="shared" ca="1" si="1185"/>
        <v>11.392538164922145</v>
      </c>
      <c r="E2862">
        <f t="shared" ca="1" si="1186"/>
        <v>-9.3925381649221453</v>
      </c>
      <c r="F2862" t="str">
        <f t="shared" ca="1" si="1187"/>
        <v>low</v>
      </c>
      <c r="G2862">
        <v>102</v>
      </c>
      <c r="H2862">
        <f t="shared" si="1188"/>
        <v>102</v>
      </c>
      <c r="I2862">
        <f t="shared" ca="1" si="1189"/>
        <v>657.23278790539484</v>
      </c>
      <c r="J2862">
        <f t="shared" ca="1" si="1190"/>
        <v>-555.23278790539484</v>
      </c>
      <c r="K2862" t="str">
        <f t="shared" ca="1" si="1191"/>
        <v>low</v>
      </c>
      <c r="L2862">
        <v>11.5</v>
      </c>
      <c r="M2862" t="str">
        <f t="shared" si="1167"/>
        <v>medium</v>
      </c>
      <c r="N2862">
        <f t="shared" si="1173"/>
        <v>3</v>
      </c>
      <c r="O2862">
        <f t="shared" si="1174"/>
        <v>1</v>
      </c>
      <c r="P2862" t="str">
        <f t="shared" si="1175"/>
        <v>pondělí</v>
      </c>
      <c r="Q2862">
        <f t="shared" si="1192"/>
        <v>0</v>
      </c>
      <c r="R2862">
        <f t="shared" si="1192"/>
        <v>0</v>
      </c>
      <c r="S2862">
        <f t="shared" si="1192"/>
        <v>1</v>
      </c>
      <c r="T2862">
        <f t="shared" si="1192"/>
        <v>0</v>
      </c>
      <c r="U2862">
        <f t="shared" si="1192"/>
        <v>0</v>
      </c>
      <c r="V2862">
        <f t="shared" si="1192"/>
        <v>0</v>
      </c>
      <c r="W2862">
        <f t="shared" si="1192"/>
        <v>0</v>
      </c>
      <c r="X2862">
        <f t="shared" si="1192"/>
        <v>0</v>
      </c>
      <c r="Y2862">
        <f t="shared" si="1192"/>
        <v>0</v>
      </c>
      <c r="Z2862">
        <f t="shared" si="1192"/>
        <v>0</v>
      </c>
      <c r="AA2862">
        <f t="shared" si="1192"/>
        <v>0</v>
      </c>
      <c r="AB2862">
        <f t="shared" si="1192"/>
        <v>0</v>
      </c>
      <c r="AC2862">
        <f t="shared" si="1193"/>
        <v>1</v>
      </c>
      <c r="AD2862">
        <f t="shared" si="1193"/>
        <v>0</v>
      </c>
      <c r="AE2862">
        <f t="shared" si="1193"/>
        <v>0</v>
      </c>
      <c r="AF2862">
        <f t="shared" si="1193"/>
        <v>0</v>
      </c>
      <c r="AG2862">
        <f t="shared" si="1193"/>
        <v>0</v>
      </c>
      <c r="AH2862">
        <f t="shared" si="1193"/>
        <v>0</v>
      </c>
      <c r="AI2862">
        <f t="shared" si="1193"/>
        <v>0</v>
      </c>
      <c r="AJ2862">
        <f t="shared" ca="1" si="1176"/>
        <v>0</v>
      </c>
      <c r="AK2862">
        <f t="shared" ca="1" si="1177"/>
        <v>0</v>
      </c>
      <c r="AL2862">
        <f t="shared" ca="1" si="1178"/>
        <v>1</v>
      </c>
      <c r="AM2862">
        <f t="shared" ca="1" si="1179"/>
        <v>1</v>
      </c>
      <c r="AN2862">
        <f t="shared" ca="1" si="1180"/>
        <v>0</v>
      </c>
      <c r="AO2862">
        <f t="shared" ca="1" si="1181"/>
        <v>0</v>
      </c>
      <c r="AP2862">
        <f t="shared" ca="1" si="1182"/>
        <v>0</v>
      </c>
      <c r="AQ2862">
        <f t="shared" ca="1" si="1183"/>
        <v>1</v>
      </c>
      <c r="AR2862">
        <f t="shared" ca="1" si="1184"/>
        <v>0</v>
      </c>
      <c r="AS2862">
        <v>1</v>
      </c>
      <c r="AT2862">
        <v>0</v>
      </c>
      <c r="AU2862">
        <f t="shared" ca="1" si="1194"/>
        <v>1</v>
      </c>
      <c r="AV2862">
        <f t="shared" ca="1" si="1194"/>
        <v>0</v>
      </c>
      <c r="AW2862">
        <f t="shared" ca="1" si="1194"/>
        <v>0</v>
      </c>
      <c r="AX2862">
        <v>0</v>
      </c>
    </row>
    <row r="2863" spans="1:50">
      <c r="A2863" s="2">
        <v>41716</v>
      </c>
      <c r="B2863">
        <v>1863</v>
      </c>
      <c r="C2863">
        <v>7</v>
      </c>
      <c r="D2863">
        <f t="shared" ca="1" si="1185"/>
        <v>11.393432067096398</v>
      </c>
      <c r="E2863">
        <f t="shared" ca="1" si="1186"/>
        <v>-4.3934320670963984</v>
      </c>
      <c r="F2863" t="str">
        <f t="shared" ca="1" si="1187"/>
        <v>low</v>
      </c>
      <c r="G2863">
        <v>478</v>
      </c>
      <c r="H2863">
        <f t="shared" si="1188"/>
        <v>478</v>
      </c>
      <c r="I2863">
        <f t="shared" ca="1" si="1189"/>
        <v>657.24233054237891</v>
      </c>
      <c r="J2863">
        <f t="shared" ca="1" si="1190"/>
        <v>-179.24233054237891</v>
      </c>
      <c r="K2863" t="str">
        <f t="shared" ca="1" si="1191"/>
        <v>medium</v>
      </c>
      <c r="L2863">
        <v>9.25</v>
      </c>
      <c r="M2863" t="str">
        <f t="shared" si="1167"/>
        <v>medium</v>
      </c>
      <c r="N2863">
        <f t="shared" si="1173"/>
        <v>3</v>
      </c>
      <c r="O2863">
        <f t="shared" si="1174"/>
        <v>2</v>
      </c>
      <c r="P2863" t="str">
        <f t="shared" si="1175"/>
        <v>úterý</v>
      </c>
      <c r="Q2863">
        <f t="shared" si="1192"/>
        <v>0</v>
      </c>
      <c r="R2863">
        <f t="shared" si="1192"/>
        <v>0</v>
      </c>
      <c r="S2863">
        <f t="shared" si="1192"/>
        <v>1</v>
      </c>
      <c r="T2863">
        <f t="shared" si="1192"/>
        <v>0</v>
      </c>
      <c r="U2863">
        <f t="shared" si="1192"/>
        <v>0</v>
      </c>
      <c r="V2863">
        <f t="shared" si="1192"/>
        <v>0</v>
      </c>
      <c r="W2863">
        <f t="shared" si="1192"/>
        <v>0</v>
      </c>
      <c r="X2863">
        <f t="shared" si="1192"/>
        <v>0</v>
      </c>
      <c r="Y2863">
        <f t="shared" si="1192"/>
        <v>0</v>
      </c>
      <c r="Z2863">
        <f t="shared" si="1192"/>
        <v>0</v>
      </c>
      <c r="AA2863">
        <f t="shared" si="1192"/>
        <v>0</v>
      </c>
      <c r="AB2863">
        <f t="shared" si="1192"/>
        <v>0</v>
      </c>
      <c r="AC2863">
        <f t="shared" si="1193"/>
        <v>0</v>
      </c>
      <c r="AD2863">
        <f t="shared" si="1193"/>
        <v>1</v>
      </c>
      <c r="AE2863">
        <f t="shared" si="1193"/>
        <v>0</v>
      </c>
      <c r="AF2863">
        <f t="shared" si="1193"/>
        <v>0</v>
      </c>
      <c r="AG2863">
        <f t="shared" si="1193"/>
        <v>0</v>
      </c>
      <c r="AH2863">
        <f t="shared" si="1193"/>
        <v>0</v>
      </c>
      <c r="AI2863">
        <f t="shared" si="1193"/>
        <v>0</v>
      </c>
      <c r="AJ2863">
        <f t="shared" ca="1" si="1176"/>
        <v>0</v>
      </c>
      <c r="AK2863">
        <f t="shared" ca="1" si="1177"/>
        <v>0</v>
      </c>
      <c r="AL2863">
        <f t="shared" ca="1" si="1178"/>
        <v>1</v>
      </c>
      <c r="AM2863">
        <f t="shared" ca="1" si="1179"/>
        <v>0</v>
      </c>
      <c r="AN2863">
        <f t="shared" ca="1" si="1180"/>
        <v>1</v>
      </c>
      <c r="AO2863">
        <f t="shared" ca="1" si="1181"/>
        <v>0</v>
      </c>
      <c r="AP2863">
        <f t="shared" ca="1" si="1182"/>
        <v>0</v>
      </c>
      <c r="AQ2863">
        <f t="shared" ca="1" si="1183"/>
        <v>1</v>
      </c>
      <c r="AR2863">
        <f t="shared" ca="1" si="1184"/>
        <v>0</v>
      </c>
      <c r="AS2863">
        <v>0</v>
      </c>
      <c r="AT2863">
        <v>0</v>
      </c>
      <c r="AU2863">
        <f t="shared" ca="1" si="1194"/>
        <v>1</v>
      </c>
      <c r="AV2863">
        <f t="shared" ca="1" si="1194"/>
        <v>0</v>
      </c>
      <c r="AW2863">
        <f t="shared" ca="1" si="1194"/>
        <v>0</v>
      </c>
      <c r="AX2863">
        <v>0</v>
      </c>
    </row>
    <row r="2864" spans="1:50">
      <c r="A2864" s="2">
        <v>41717</v>
      </c>
      <c r="B2864">
        <v>1864</v>
      </c>
      <c r="C2864">
        <v>8</v>
      </c>
      <c r="D2864">
        <f t="shared" ca="1" si="1185"/>
        <v>11.394327145032998</v>
      </c>
      <c r="E2864">
        <f t="shared" ca="1" si="1186"/>
        <v>-3.3943271450329977</v>
      </c>
      <c r="F2864" t="str">
        <f t="shared" ca="1" si="1187"/>
        <v>low</v>
      </c>
      <c r="G2864">
        <v>2429</v>
      </c>
      <c r="H2864">
        <f t="shared" si="1188"/>
        <v>2429</v>
      </c>
      <c r="I2864">
        <f t="shared" ca="1" si="1189"/>
        <v>657.25204581213393</v>
      </c>
      <c r="J2864">
        <f t="shared" ca="1" si="1190"/>
        <v>1771.7479541878661</v>
      </c>
      <c r="K2864" t="str">
        <f t="shared" ca="1" si="1191"/>
        <v>high</v>
      </c>
      <c r="L2864">
        <v>9.8000000000000007</v>
      </c>
      <c r="M2864" t="str">
        <f t="shared" si="1167"/>
        <v>medium</v>
      </c>
      <c r="N2864">
        <f t="shared" si="1173"/>
        <v>3</v>
      </c>
      <c r="O2864">
        <f t="shared" si="1174"/>
        <v>3</v>
      </c>
      <c r="P2864" t="str">
        <f t="shared" si="1175"/>
        <v>středa</v>
      </c>
      <c r="Q2864">
        <f t="shared" si="1192"/>
        <v>0</v>
      </c>
      <c r="R2864">
        <f t="shared" si="1192"/>
        <v>0</v>
      </c>
      <c r="S2864">
        <f t="shared" si="1192"/>
        <v>1</v>
      </c>
      <c r="T2864">
        <f t="shared" si="1192"/>
        <v>0</v>
      </c>
      <c r="U2864">
        <f t="shared" si="1192"/>
        <v>0</v>
      </c>
      <c r="V2864">
        <f t="shared" si="1192"/>
        <v>0</v>
      </c>
      <c r="W2864">
        <f t="shared" si="1192"/>
        <v>0</v>
      </c>
      <c r="X2864">
        <f t="shared" si="1192"/>
        <v>0</v>
      </c>
      <c r="Y2864">
        <f t="shared" si="1192"/>
        <v>0</v>
      </c>
      <c r="Z2864">
        <f t="shared" si="1192"/>
        <v>0</v>
      </c>
      <c r="AA2864">
        <f t="shared" si="1192"/>
        <v>0</v>
      </c>
      <c r="AB2864">
        <f t="shared" si="1192"/>
        <v>0</v>
      </c>
      <c r="AC2864">
        <f t="shared" si="1193"/>
        <v>0</v>
      </c>
      <c r="AD2864">
        <f t="shared" si="1193"/>
        <v>0</v>
      </c>
      <c r="AE2864">
        <f t="shared" si="1193"/>
        <v>1</v>
      </c>
      <c r="AF2864">
        <f t="shared" si="1193"/>
        <v>0</v>
      </c>
      <c r="AG2864">
        <f t="shared" si="1193"/>
        <v>0</v>
      </c>
      <c r="AH2864">
        <f t="shared" si="1193"/>
        <v>0</v>
      </c>
      <c r="AI2864">
        <f t="shared" si="1193"/>
        <v>0</v>
      </c>
      <c r="AJ2864">
        <f t="shared" ca="1" si="1176"/>
        <v>0</v>
      </c>
      <c r="AK2864">
        <f t="shared" ca="1" si="1177"/>
        <v>0</v>
      </c>
      <c r="AL2864">
        <f t="shared" ca="1" si="1178"/>
        <v>1</v>
      </c>
      <c r="AM2864">
        <f t="shared" ca="1" si="1179"/>
        <v>1</v>
      </c>
      <c r="AN2864">
        <f t="shared" ca="1" si="1180"/>
        <v>0</v>
      </c>
      <c r="AO2864">
        <f t="shared" ca="1" si="1181"/>
        <v>0</v>
      </c>
      <c r="AP2864">
        <f t="shared" ca="1" si="1182"/>
        <v>0</v>
      </c>
      <c r="AQ2864">
        <f t="shared" ca="1" si="1183"/>
        <v>1</v>
      </c>
      <c r="AR2864">
        <f t="shared" ca="1" si="1184"/>
        <v>0</v>
      </c>
      <c r="AS2864">
        <v>1</v>
      </c>
      <c r="AT2864">
        <v>0</v>
      </c>
      <c r="AU2864">
        <f t="shared" ca="1" si="1194"/>
        <v>1</v>
      </c>
      <c r="AV2864">
        <f t="shared" ca="1" si="1194"/>
        <v>0</v>
      </c>
      <c r="AW2864">
        <f t="shared" ca="1" si="1194"/>
        <v>0</v>
      </c>
      <c r="AX2864">
        <v>0</v>
      </c>
    </row>
    <row r="2865" spans="1:50">
      <c r="A2865" s="2">
        <v>41718</v>
      </c>
      <c r="B2865">
        <v>1865</v>
      </c>
      <c r="C2865">
        <v>15</v>
      </c>
      <c r="D2865">
        <f t="shared" ca="1" si="1185"/>
        <v>11.395223401024262</v>
      </c>
      <c r="E2865">
        <f t="shared" ca="1" si="1186"/>
        <v>3.6047765989757377</v>
      </c>
      <c r="F2865" t="str">
        <f t="shared" ca="1" si="1187"/>
        <v>high</v>
      </c>
      <c r="G2865">
        <v>843</v>
      </c>
      <c r="H2865">
        <f t="shared" si="1188"/>
        <v>843</v>
      </c>
      <c r="I2865">
        <f t="shared" ca="1" si="1189"/>
        <v>657.26193402798685</v>
      </c>
      <c r="J2865">
        <f t="shared" ca="1" si="1190"/>
        <v>185.73806597201315</v>
      </c>
      <c r="K2865" t="str">
        <f t="shared" ca="1" si="1191"/>
        <v>high</v>
      </c>
      <c r="L2865">
        <v>9.6999999999999993</v>
      </c>
      <c r="M2865" t="str">
        <f t="shared" si="1167"/>
        <v>medium</v>
      </c>
      <c r="N2865">
        <f t="shared" si="1173"/>
        <v>3</v>
      </c>
      <c r="O2865">
        <f t="shared" si="1174"/>
        <v>4</v>
      </c>
      <c r="P2865" t="str">
        <f t="shared" si="1175"/>
        <v>čtvrtek</v>
      </c>
      <c r="Q2865">
        <f t="shared" si="1192"/>
        <v>0</v>
      </c>
      <c r="R2865">
        <f t="shared" si="1192"/>
        <v>0</v>
      </c>
      <c r="S2865">
        <f t="shared" si="1192"/>
        <v>1</v>
      </c>
      <c r="T2865">
        <f t="shared" si="1192"/>
        <v>0</v>
      </c>
      <c r="U2865">
        <f t="shared" si="1192"/>
        <v>0</v>
      </c>
      <c r="V2865">
        <f t="shared" si="1192"/>
        <v>0</v>
      </c>
      <c r="W2865">
        <f t="shared" si="1192"/>
        <v>0</v>
      </c>
      <c r="X2865">
        <f t="shared" si="1192"/>
        <v>0</v>
      </c>
      <c r="Y2865">
        <f t="shared" si="1192"/>
        <v>0</v>
      </c>
      <c r="Z2865">
        <f t="shared" si="1192"/>
        <v>0</v>
      </c>
      <c r="AA2865">
        <f t="shared" si="1192"/>
        <v>0</v>
      </c>
      <c r="AB2865">
        <f t="shared" si="1192"/>
        <v>0</v>
      </c>
      <c r="AC2865">
        <f t="shared" si="1193"/>
        <v>0</v>
      </c>
      <c r="AD2865">
        <f t="shared" si="1193"/>
        <v>0</v>
      </c>
      <c r="AE2865">
        <f t="shared" si="1193"/>
        <v>0</v>
      </c>
      <c r="AF2865">
        <f t="shared" si="1193"/>
        <v>1</v>
      </c>
      <c r="AG2865">
        <f t="shared" si="1193"/>
        <v>0</v>
      </c>
      <c r="AH2865">
        <f t="shared" si="1193"/>
        <v>0</v>
      </c>
      <c r="AI2865">
        <f t="shared" si="1193"/>
        <v>0</v>
      </c>
      <c r="AJ2865">
        <f t="shared" ca="1" si="1176"/>
        <v>0</v>
      </c>
      <c r="AK2865">
        <f t="shared" ca="1" si="1177"/>
        <v>0</v>
      </c>
      <c r="AL2865">
        <f t="shared" ca="1" si="1178"/>
        <v>1</v>
      </c>
      <c r="AM2865">
        <f t="shared" ca="1" si="1179"/>
        <v>0</v>
      </c>
      <c r="AN2865">
        <f t="shared" ca="1" si="1180"/>
        <v>1</v>
      </c>
      <c r="AO2865">
        <f t="shared" ca="1" si="1181"/>
        <v>0</v>
      </c>
      <c r="AP2865">
        <f t="shared" ca="1" si="1182"/>
        <v>0</v>
      </c>
      <c r="AQ2865">
        <f t="shared" ca="1" si="1183"/>
        <v>1</v>
      </c>
      <c r="AR2865">
        <f t="shared" ca="1" si="1184"/>
        <v>0</v>
      </c>
      <c r="AS2865">
        <v>1</v>
      </c>
      <c r="AT2865">
        <v>0</v>
      </c>
      <c r="AU2865">
        <f t="shared" ca="1" si="1194"/>
        <v>0</v>
      </c>
      <c r="AV2865">
        <f t="shared" ca="1" si="1194"/>
        <v>0</v>
      </c>
      <c r="AW2865">
        <f t="shared" ca="1" si="1194"/>
        <v>1</v>
      </c>
      <c r="AX2865">
        <v>0</v>
      </c>
    </row>
    <row r="2866" spans="1:50">
      <c r="A2866" s="2">
        <v>41719</v>
      </c>
      <c r="B2866">
        <v>1866</v>
      </c>
      <c r="C2866">
        <v>14</v>
      </c>
      <c r="D2866">
        <f t="shared" ca="1" si="1185"/>
        <v>11.396120837362508</v>
      </c>
      <c r="E2866">
        <f t="shared" ca="1" si="1186"/>
        <v>2.603879162637492</v>
      </c>
      <c r="F2866" t="str">
        <f t="shared" ca="1" si="1187"/>
        <v>high</v>
      </c>
      <c r="G2866">
        <v>358</v>
      </c>
      <c r="H2866">
        <f t="shared" si="1188"/>
        <v>358</v>
      </c>
      <c r="I2866">
        <f t="shared" ca="1" si="1189"/>
        <v>657.27199550326463</v>
      </c>
      <c r="J2866">
        <f t="shared" ca="1" si="1190"/>
        <v>-299.27199550326463</v>
      </c>
      <c r="K2866" t="str">
        <f t="shared" ca="1" si="1191"/>
        <v>low</v>
      </c>
      <c r="L2866">
        <v>14.75</v>
      </c>
      <c r="M2866" t="str">
        <f t="shared" si="1167"/>
        <v>high</v>
      </c>
      <c r="N2866">
        <f t="shared" si="1173"/>
        <v>3</v>
      </c>
      <c r="O2866">
        <f t="shared" si="1174"/>
        <v>5</v>
      </c>
      <c r="P2866" t="str">
        <f t="shared" si="1175"/>
        <v>pátek</v>
      </c>
      <c r="Q2866">
        <f t="shared" si="1192"/>
        <v>0</v>
      </c>
      <c r="R2866">
        <f t="shared" si="1192"/>
        <v>0</v>
      </c>
      <c r="S2866">
        <f t="shared" si="1192"/>
        <v>1</v>
      </c>
      <c r="T2866">
        <f t="shared" si="1192"/>
        <v>0</v>
      </c>
      <c r="U2866">
        <f t="shared" si="1192"/>
        <v>0</v>
      </c>
      <c r="V2866">
        <f t="shared" si="1192"/>
        <v>0</v>
      </c>
      <c r="W2866">
        <f t="shared" si="1192"/>
        <v>0</v>
      </c>
      <c r="X2866">
        <f t="shared" si="1192"/>
        <v>0</v>
      </c>
      <c r="Y2866">
        <f t="shared" si="1192"/>
        <v>0</v>
      </c>
      <c r="Z2866">
        <f t="shared" si="1192"/>
        <v>0</v>
      </c>
      <c r="AA2866">
        <f t="shared" si="1192"/>
        <v>0</v>
      </c>
      <c r="AB2866">
        <f t="shared" si="1192"/>
        <v>0</v>
      </c>
      <c r="AC2866">
        <f t="shared" si="1193"/>
        <v>0</v>
      </c>
      <c r="AD2866">
        <f t="shared" si="1193"/>
        <v>0</v>
      </c>
      <c r="AE2866">
        <f t="shared" si="1193"/>
        <v>0</v>
      </c>
      <c r="AF2866">
        <f t="shared" si="1193"/>
        <v>0</v>
      </c>
      <c r="AG2866">
        <f t="shared" si="1193"/>
        <v>1</v>
      </c>
      <c r="AH2866">
        <f t="shared" si="1193"/>
        <v>0</v>
      </c>
      <c r="AI2866">
        <f t="shared" si="1193"/>
        <v>0</v>
      </c>
      <c r="AJ2866">
        <f t="shared" ca="1" si="1176"/>
        <v>0</v>
      </c>
      <c r="AK2866">
        <f t="shared" ca="1" si="1177"/>
        <v>0</v>
      </c>
      <c r="AL2866">
        <f t="shared" ca="1" si="1178"/>
        <v>1</v>
      </c>
      <c r="AM2866">
        <f t="shared" ca="1" si="1179"/>
        <v>1</v>
      </c>
      <c r="AN2866">
        <f t="shared" ca="1" si="1180"/>
        <v>0</v>
      </c>
      <c r="AO2866">
        <f t="shared" ca="1" si="1181"/>
        <v>0</v>
      </c>
      <c r="AP2866">
        <f t="shared" ca="1" si="1182"/>
        <v>0</v>
      </c>
      <c r="AQ2866">
        <f t="shared" ca="1" si="1183"/>
        <v>0</v>
      </c>
      <c r="AR2866">
        <f t="shared" ca="1" si="1184"/>
        <v>1</v>
      </c>
      <c r="AS2866">
        <v>0</v>
      </c>
      <c r="AT2866">
        <v>0</v>
      </c>
      <c r="AU2866">
        <f t="shared" ca="1" si="1194"/>
        <v>0</v>
      </c>
      <c r="AV2866">
        <f t="shared" ca="1" si="1194"/>
        <v>0</v>
      </c>
      <c r="AW2866">
        <f t="shared" ca="1" si="1194"/>
        <v>1</v>
      </c>
      <c r="AX2866">
        <v>0</v>
      </c>
    </row>
    <row r="2867" spans="1:50">
      <c r="A2867" s="2">
        <v>41720</v>
      </c>
      <c r="B2867">
        <v>1867</v>
      </c>
      <c r="C2867">
        <v>7</v>
      </c>
      <c r="D2867">
        <f t="shared" ca="1" si="1185"/>
        <v>11.39701945634005</v>
      </c>
      <c r="E2867">
        <f t="shared" ca="1" si="1186"/>
        <v>-4.3970194563400504</v>
      </c>
      <c r="F2867" t="str">
        <f t="shared" ca="1" si="1187"/>
        <v>low</v>
      </c>
      <c r="G2867">
        <v>215</v>
      </c>
      <c r="H2867">
        <f t="shared" si="1188"/>
        <v>215</v>
      </c>
      <c r="I2867">
        <f t="shared" ca="1" si="1189"/>
        <v>657.28223055129411</v>
      </c>
      <c r="J2867">
        <f t="shared" ca="1" si="1190"/>
        <v>-442.28223055129411</v>
      </c>
      <c r="K2867" t="str">
        <f t="shared" ca="1" si="1191"/>
        <v>low</v>
      </c>
      <c r="L2867">
        <v>12.35</v>
      </c>
      <c r="M2867" t="str">
        <f t="shared" si="1167"/>
        <v>medium</v>
      </c>
      <c r="N2867">
        <f t="shared" si="1173"/>
        <v>3</v>
      </c>
      <c r="O2867">
        <f t="shared" si="1174"/>
        <v>6</v>
      </c>
      <c r="P2867" t="str">
        <f t="shared" si="1175"/>
        <v>sobota</v>
      </c>
      <c r="Q2867">
        <f t="shared" si="1192"/>
        <v>0</v>
      </c>
      <c r="R2867">
        <f t="shared" si="1192"/>
        <v>0</v>
      </c>
      <c r="S2867">
        <f t="shared" si="1192"/>
        <v>1</v>
      </c>
      <c r="T2867">
        <f t="shared" si="1192"/>
        <v>0</v>
      </c>
      <c r="U2867">
        <f t="shared" si="1192"/>
        <v>0</v>
      </c>
      <c r="V2867">
        <f t="shared" si="1192"/>
        <v>0</v>
      </c>
      <c r="W2867">
        <f t="shared" si="1192"/>
        <v>0</v>
      </c>
      <c r="X2867">
        <f t="shared" si="1192"/>
        <v>0</v>
      </c>
      <c r="Y2867">
        <f t="shared" si="1192"/>
        <v>0</v>
      </c>
      <c r="Z2867">
        <f t="shared" si="1192"/>
        <v>0</v>
      </c>
      <c r="AA2867">
        <f t="shared" si="1192"/>
        <v>0</v>
      </c>
      <c r="AB2867">
        <f t="shared" si="1192"/>
        <v>0</v>
      </c>
      <c r="AC2867">
        <f t="shared" si="1193"/>
        <v>0</v>
      </c>
      <c r="AD2867">
        <f t="shared" si="1193"/>
        <v>0</v>
      </c>
      <c r="AE2867">
        <f t="shared" si="1193"/>
        <v>0</v>
      </c>
      <c r="AF2867">
        <f t="shared" si="1193"/>
        <v>0</v>
      </c>
      <c r="AG2867">
        <f t="shared" si="1193"/>
        <v>0</v>
      </c>
      <c r="AH2867">
        <f t="shared" si="1193"/>
        <v>1</v>
      </c>
      <c r="AI2867">
        <f t="shared" si="1193"/>
        <v>0</v>
      </c>
      <c r="AJ2867">
        <f t="shared" ca="1" si="1176"/>
        <v>0</v>
      </c>
      <c r="AK2867">
        <f t="shared" ca="1" si="1177"/>
        <v>1</v>
      </c>
      <c r="AL2867">
        <f t="shared" ca="1" si="1178"/>
        <v>0</v>
      </c>
      <c r="AM2867">
        <f t="shared" ca="1" si="1179"/>
        <v>1</v>
      </c>
      <c r="AN2867">
        <f t="shared" ca="1" si="1180"/>
        <v>0</v>
      </c>
      <c r="AO2867">
        <f t="shared" ca="1" si="1181"/>
        <v>0</v>
      </c>
      <c r="AP2867">
        <f t="shared" ca="1" si="1182"/>
        <v>0</v>
      </c>
      <c r="AQ2867">
        <f t="shared" ca="1" si="1183"/>
        <v>1</v>
      </c>
      <c r="AR2867">
        <f t="shared" ca="1" si="1184"/>
        <v>0</v>
      </c>
      <c r="AS2867">
        <v>0</v>
      </c>
      <c r="AT2867">
        <v>0</v>
      </c>
      <c r="AU2867">
        <f t="shared" ca="1" si="1194"/>
        <v>1</v>
      </c>
      <c r="AV2867">
        <f t="shared" ca="1" si="1194"/>
        <v>0</v>
      </c>
      <c r="AW2867">
        <f t="shared" ca="1" si="1194"/>
        <v>0</v>
      </c>
      <c r="AX2867">
        <v>0</v>
      </c>
    </row>
    <row r="2868" spans="1:50">
      <c r="A2868" s="2">
        <v>41721</v>
      </c>
      <c r="B2868">
        <v>1868</v>
      </c>
      <c r="C2868">
        <v>11</v>
      </c>
      <c r="D2868">
        <f t="shared" ca="1" si="1185"/>
        <v>11.397919260249211</v>
      </c>
      <c r="E2868">
        <f t="shared" ca="1" si="1186"/>
        <v>-0.39791926024921054</v>
      </c>
      <c r="F2868" t="str">
        <f t="shared" ca="1" si="1187"/>
        <v>medium</v>
      </c>
      <c r="G2868">
        <v>847</v>
      </c>
      <c r="H2868">
        <f t="shared" si="1188"/>
        <v>847</v>
      </c>
      <c r="I2868">
        <f t="shared" ca="1" si="1189"/>
        <v>657.29263948540233</v>
      </c>
      <c r="J2868">
        <f t="shared" ca="1" si="1190"/>
        <v>189.70736051459767</v>
      </c>
      <c r="K2868" t="str">
        <f t="shared" ca="1" si="1191"/>
        <v>high</v>
      </c>
      <c r="L2868">
        <v>3.5</v>
      </c>
      <c r="M2868" t="str">
        <f t="shared" si="1167"/>
        <v>low</v>
      </c>
      <c r="N2868">
        <f t="shared" si="1173"/>
        <v>3</v>
      </c>
      <c r="O2868">
        <f t="shared" si="1174"/>
        <v>7</v>
      </c>
      <c r="P2868" t="str">
        <f t="shared" si="1175"/>
        <v>neděle</v>
      </c>
      <c r="Q2868">
        <f t="shared" si="1192"/>
        <v>0</v>
      </c>
      <c r="R2868">
        <f t="shared" si="1192"/>
        <v>0</v>
      </c>
      <c r="S2868">
        <f t="shared" si="1192"/>
        <v>1</v>
      </c>
      <c r="T2868">
        <f t="shared" si="1192"/>
        <v>0</v>
      </c>
      <c r="U2868">
        <f t="shared" si="1192"/>
        <v>0</v>
      </c>
      <c r="V2868">
        <f t="shared" si="1192"/>
        <v>0</v>
      </c>
      <c r="W2868">
        <f t="shared" si="1192"/>
        <v>0</v>
      </c>
      <c r="X2868">
        <f t="shared" si="1192"/>
        <v>0</v>
      </c>
      <c r="Y2868">
        <f t="shared" si="1192"/>
        <v>0</v>
      </c>
      <c r="Z2868">
        <f t="shared" si="1192"/>
        <v>0</v>
      </c>
      <c r="AA2868">
        <f t="shared" si="1192"/>
        <v>0</v>
      </c>
      <c r="AB2868">
        <f t="shared" si="1192"/>
        <v>0</v>
      </c>
      <c r="AC2868">
        <f t="shared" si="1193"/>
        <v>0</v>
      </c>
      <c r="AD2868">
        <f t="shared" si="1193"/>
        <v>0</v>
      </c>
      <c r="AE2868">
        <f t="shared" si="1193"/>
        <v>0</v>
      </c>
      <c r="AF2868">
        <f t="shared" si="1193"/>
        <v>0</v>
      </c>
      <c r="AG2868">
        <f t="shared" si="1193"/>
        <v>0</v>
      </c>
      <c r="AH2868">
        <f t="shared" si="1193"/>
        <v>0</v>
      </c>
      <c r="AI2868">
        <f t="shared" si="1193"/>
        <v>1</v>
      </c>
      <c r="AJ2868">
        <f t="shared" ca="1" si="1176"/>
        <v>0</v>
      </c>
      <c r="AK2868">
        <f t="shared" ca="1" si="1177"/>
        <v>0</v>
      </c>
      <c r="AL2868">
        <f t="shared" ca="1" si="1178"/>
        <v>1</v>
      </c>
      <c r="AM2868">
        <f t="shared" ca="1" si="1179"/>
        <v>0</v>
      </c>
      <c r="AN2868">
        <f t="shared" ca="1" si="1180"/>
        <v>1</v>
      </c>
      <c r="AO2868">
        <f t="shared" ca="1" si="1181"/>
        <v>0</v>
      </c>
      <c r="AP2868">
        <f t="shared" ca="1" si="1182"/>
        <v>1</v>
      </c>
      <c r="AQ2868">
        <f t="shared" ca="1" si="1183"/>
        <v>0</v>
      </c>
      <c r="AR2868">
        <f t="shared" ca="1" si="1184"/>
        <v>0</v>
      </c>
      <c r="AS2868">
        <v>1</v>
      </c>
      <c r="AT2868">
        <v>0</v>
      </c>
      <c r="AU2868">
        <f t="shared" ca="1" si="1194"/>
        <v>0</v>
      </c>
      <c r="AV2868">
        <f t="shared" ca="1" si="1194"/>
        <v>1</v>
      </c>
      <c r="AW2868">
        <f t="shared" ca="1" si="1194"/>
        <v>0</v>
      </c>
      <c r="AX2868">
        <v>0</v>
      </c>
    </row>
    <row r="2869" spans="1:50">
      <c r="A2869" s="2">
        <v>41722</v>
      </c>
      <c r="B2869">
        <v>1869</v>
      </c>
      <c r="C2869">
        <v>11</v>
      </c>
      <c r="D2869">
        <f t="shared" ca="1" si="1185"/>
        <v>11.3988202513823</v>
      </c>
      <c r="E2869">
        <f t="shared" ca="1" si="1186"/>
        <v>-0.39882025138230048</v>
      </c>
      <c r="F2869" t="str">
        <f t="shared" ca="1" si="1187"/>
        <v>medium</v>
      </c>
      <c r="G2869">
        <v>618</v>
      </c>
      <c r="H2869">
        <f t="shared" si="1188"/>
        <v>618</v>
      </c>
      <c r="I2869">
        <f t="shared" ca="1" si="1189"/>
        <v>657.30322261891604</v>
      </c>
      <c r="J2869">
        <f t="shared" ca="1" si="1190"/>
        <v>-39.303222618916038</v>
      </c>
      <c r="K2869" t="str">
        <f t="shared" ca="1" si="1191"/>
        <v>medium</v>
      </c>
      <c r="L2869">
        <v>3</v>
      </c>
      <c r="M2869" t="str">
        <f t="shared" si="1167"/>
        <v>low</v>
      </c>
      <c r="N2869">
        <f t="shared" si="1173"/>
        <v>3</v>
      </c>
      <c r="O2869">
        <f t="shared" si="1174"/>
        <v>1</v>
      </c>
      <c r="P2869" t="str">
        <f t="shared" si="1175"/>
        <v>pondělí</v>
      </c>
      <c r="Q2869">
        <f t="shared" si="1192"/>
        <v>0</v>
      </c>
      <c r="R2869">
        <f t="shared" si="1192"/>
        <v>0</v>
      </c>
      <c r="S2869">
        <f t="shared" si="1192"/>
        <v>1</v>
      </c>
      <c r="T2869">
        <f t="shared" si="1192"/>
        <v>0</v>
      </c>
      <c r="U2869">
        <f t="shared" si="1192"/>
        <v>0</v>
      </c>
      <c r="V2869">
        <f t="shared" si="1192"/>
        <v>0</v>
      </c>
      <c r="W2869">
        <f t="shared" si="1192"/>
        <v>0</v>
      </c>
      <c r="X2869">
        <f t="shared" si="1192"/>
        <v>0</v>
      </c>
      <c r="Y2869">
        <f t="shared" si="1192"/>
        <v>0</v>
      </c>
      <c r="Z2869">
        <f t="shared" si="1192"/>
        <v>0</v>
      </c>
      <c r="AA2869">
        <f t="shared" si="1192"/>
        <v>0</v>
      </c>
      <c r="AB2869">
        <f t="shared" si="1192"/>
        <v>0</v>
      </c>
      <c r="AC2869">
        <f t="shared" si="1193"/>
        <v>1</v>
      </c>
      <c r="AD2869">
        <f t="shared" si="1193"/>
        <v>0</v>
      </c>
      <c r="AE2869">
        <f t="shared" si="1193"/>
        <v>0</v>
      </c>
      <c r="AF2869">
        <f t="shared" si="1193"/>
        <v>0</v>
      </c>
      <c r="AG2869">
        <f t="shared" si="1193"/>
        <v>0</v>
      </c>
      <c r="AH2869">
        <f t="shared" si="1193"/>
        <v>0</v>
      </c>
      <c r="AI2869">
        <f t="shared" si="1193"/>
        <v>0</v>
      </c>
      <c r="AJ2869">
        <f t="shared" ca="1" si="1176"/>
        <v>0</v>
      </c>
      <c r="AK2869">
        <f t="shared" ca="1" si="1177"/>
        <v>0</v>
      </c>
      <c r="AL2869">
        <f t="shared" ca="1" si="1178"/>
        <v>1</v>
      </c>
      <c r="AM2869">
        <f t="shared" ca="1" si="1179"/>
        <v>0</v>
      </c>
      <c r="AN2869">
        <f t="shared" ca="1" si="1180"/>
        <v>1</v>
      </c>
      <c r="AO2869">
        <f t="shared" ca="1" si="1181"/>
        <v>0</v>
      </c>
      <c r="AP2869">
        <f t="shared" ca="1" si="1182"/>
        <v>1</v>
      </c>
      <c r="AQ2869">
        <f t="shared" ca="1" si="1183"/>
        <v>0</v>
      </c>
      <c r="AR2869">
        <f t="shared" ca="1" si="1184"/>
        <v>0</v>
      </c>
      <c r="AS2869">
        <v>1</v>
      </c>
      <c r="AT2869">
        <v>0</v>
      </c>
      <c r="AU2869">
        <f t="shared" ca="1" si="1194"/>
        <v>0</v>
      </c>
      <c r="AV2869">
        <f t="shared" ca="1" si="1194"/>
        <v>1</v>
      </c>
      <c r="AW2869">
        <f t="shared" ca="1" si="1194"/>
        <v>0</v>
      </c>
      <c r="AX2869">
        <v>0</v>
      </c>
    </row>
    <row r="2870" spans="1:50">
      <c r="A2870" s="2">
        <v>41723</v>
      </c>
      <c r="B2870">
        <v>1870</v>
      </c>
      <c r="C2870">
        <v>7</v>
      </c>
      <c r="D2870">
        <f t="shared" ca="1" si="1185"/>
        <v>11.399722432031639</v>
      </c>
      <c r="E2870">
        <f t="shared" ca="1" si="1186"/>
        <v>-4.3997224320316395</v>
      </c>
      <c r="F2870" t="str">
        <f t="shared" ca="1" si="1187"/>
        <v>low</v>
      </c>
      <c r="G2870">
        <v>412</v>
      </c>
      <c r="H2870">
        <f t="shared" si="1188"/>
        <v>412</v>
      </c>
      <c r="I2870">
        <f t="shared" ca="1" si="1189"/>
        <v>657.31398026516217</v>
      </c>
      <c r="J2870">
        <f t="shared" ca="1" si="1190"/>
        <v>-245.31398026516217</v>
      </c>
      <c r="K2870" t="str">
        <f t="shared" ca="1" si="1191"/>
        <v>medium</v>
      </c>
      <c r="L2870">
        <v>7.2</v>
      </c>
      <c r="M2870" t="str">
        <f t="shared" si="1167"/>
        <v>medium</v>
      </c>
      <c r="N2870">
        <f t="shared" si="1173"/>
        <v>3</v>
      </c>
      <c r="O2870">
        <f t="shared" si="1174"/>
        <v>2</v>
      </c>
      <c r="P2870" t="str">
        <f t="shared" si="1175"/>
        <v>úterý</v>
      </c>
      <c r="Q2870">
        <f t="shared" si="1192"/>
        <v>0</v>
      </c>
      <c r="R2870">
        <f t="shared" si="1192"/>
        <v>0</v>
      </c>
      <c r="S2870">
        <f t="shared" si="1192"/>
        <v>1</v>
      </c>
      <c r="T2870">
        <f t="shared" si="1192"/>
        <v>0</v>
      </c>
      <c r="U2870">
        <f t="shared" si="1192"/>
        <v>0</v>
      </c>
      <c r="V2870">
        <f t="shared" si="1192"/>
        <v>0</v>
      </c>
      <c r="W2870">
        <f t="shared" si="1192"/>
        <v>0</v>
      </c>
      <c r="X2870">
        <f t="shared" si="1192"/>
        <v>0</v>
      </c>
      <c r="Y2870">
        <f t="shared" si="1192"/>
        <v>0</v>
      </c>
      <c r="Z2870">
        <f t="shared" si="1192"/>
        <v>0</v>
      </c>
      <c r="AA2870">
        <f t="shared" si="1192"/>
        <v>0</v>
      </c>
      <c r="AB2870">
        <f t="shared" si="1192"/>
        <v>0</v>
      </c>
      <c r="AC2870">
        <f t="shared" si="1193"/>
        <v>0</v>
      </c>
      <c r="AD2870">
        <f t="shared" si="1193"/>
        <v>1</v>
      </c>
      <c r="AE2870">
        <f t="shared" si="1193"/>
        <v>0</v>
      </c>
      <c r="AF2870">
        <f t="shared" si="1193"/>
        <v>0</v>
      </c>
      <c r="AG2870">
        <f t="shared" si="1193"/>
        <v>0</v>
      </c>
      <c r="AH2870">
        <f t="shared" si="1193"/>
        <v>0</v>
      </c>
      <c r="AI2870">
        <f t="shared" si="1193"/>
        <v>0</v>
      </c>
      <c r="AJ2870">
        <f t="shared" ca="1" si="1176"/>
        <v>0</v>
      </c>
      <c r="AK2870">
        <f t="shared" ca="1" si="1177"/>
        <v>0</v>
      </c>
      <c r="AL2870">
        <f t="shared" ca="1" si="1178"/>
        <v>1</v>
      </c>
      <c r="AM2870">
        <f t="shared" ca="1" si="1179"/>
        <v>1</v>
      </c>
      <c r="AN2870">
        <f t="shared" ca="1" si="1180"/>
        <v>0</v>
      </c>
      <c r="AO2870">
        <f t="shared" ca="1" si="1181"/>
        <v>0</v>
      </c>
      <c r="AP2870">
        <f t="shared" ca="1" si="1182"/>
        <v>0</v>
      </c>
      <c r="AQ2870">
        <f t="shared" ca="1" si="1183"/>
        <v>1</v>
      </c>
      <c r="AR2870">
        <f t="shared" ca="1" si="1184"/>
        <v>0</v>
      </c>
      <c r="AS2870">
        <v>1</v>
      </c>
      <c r="AT2870">
        <v>0</v>
      </c>
      <c r="AU2870">
        <f t="shared" ca="1" si="1194"/>
        <v>1</v>
      </c>
      <c r="AV2870">
        <f t="shared" ca="1" si="1194"/>
        <v>0</v>
      </c>
      <c r="AW2870">
        <f t="shared" ca="1" si="1194"/>
        <v>0</v>
      </c>
      <c r="AX2870">
        <v>0</v>
      </c>
    </row>
    <row r="2871" spans="1:50">
      <c r="A2871" s="2">
        <v>41724</v>
      </c>
      <c r="B2871">
        <v>1871</v>
      </c>
      <c r="C2871">
        <v>8</v>
      </c>
      <c r="D2871">
        <f t="shared" ca="1" si="1185"/>
        <v>11.400625804489547</v>
      </c>
      <c r="E2871">
        <f t="shared" ca="1" si="1186"/>
        <v>-3.4006258044895468</v>
      </c>
      <c r="F2871" t="str">
        <f t="shared" ca="1" si="1187"/>
        <v>low</v>
      </c>
      <c r="G2871">
        <v>462</v>
      </c>
      <c r="H2871">
        <f t="shared" si="1188"/>
        <v>462</v>
      </c>
      <c r="I2871">
        <f t="shared" ca="1" si="1189"/>
        <v>657.32491273746768</v>
      </c>
      <c r="J2871">
        <f t="shared" ca="1" si="1190"/>
        <v>-195.32491273746768</v>
      </c>
      <c r="K2871" t="str">
        <f t="shared" ca="1" si="1191"/>
        <v>medium</v>
      </c>
      <c r="L2871">
        <v>3.85</v>
      </c>
      <c r="M2871" t="str">
        <f t="shared" si="1167"/>
        <v>low</v>
      </c>
      <c r="N2871">
        <f t="shared" si="1173"/>
        <v>3</v>
      </c>
      <c r="O2871">
        <f t="shared" si="1174"/>
        <v>3</v>
      </c>
      <c r="P2871" t="str">
        <f t="shared" si="1175"/>
        <v>středa</v>
      </c>
      <c r="Q2871">
        <f t="shared" ref="Q2871:AB2880" si="1195">VLOOKUP($N2871,$V$31:$AH$42,Q$592+1,0)</f>
        <v>0</v>
      </c>
      <c r="R2871">
        <f t="shared" si="1195"/>
        <v>0</v>
      </c>
      <c r="S2871">
        <f t="shared" si="1195"/>
        <v>1</v>
      </c>
      <c r="T2871">
        <f t="shared" si="1195"/>
        <v>0</v>
      </c>
      <c r="U2871">
        <f t="shared" si="1195"/>
        <v>0</v>
      </c>
      <c r="V2871">
        <f t="shared" si="1195"/>
        <v>0</v>
      </c>
      <c r="W2871">
        <f t="shared" si="1195"/>
        <v>0</v>
      </c>
      <c r="X2871">
        <f t="shared" si="1195"/>
        <v>0</v>
      </c>
      <c r="Y2871">
        <f t="shared" si="1195"/>
        <v>0</v>
      </c>
      <c r="Z2871">
        <f t="shared" si="1195"/>
        <v>0</v>
      </c>
      <c r="AA2871">
        <f t="shared" si="1195"/>
        <v>0</v>
      </c>
      <c r="AB2871">
        <f t="shared" si="1195"/>
        <v>0</v>
      </c>
      <c r="AC2871">
        <f t="shared" ref="AC2871:AI2880" si="1196">VLOOKUP($O2871,$V$74:$AC$80,AC$592+1,0)</f>
        <v>0</v>
      </c>
      <c r="AD2871">
        <f t="shared" si="1196"/>
        <v>0</v>
      </c>
      <c r="AE2871">
        <f t="shared" si="1196"/>
        <v>1</v>
      </c>
      <c r="AF2871">
        <f t="shared" si="1196"/>
        <v>0</v>
      </c>
      <c r="AG2871">
        <f t="shared" si="1196"/>
        <v>0</v>
      </c>
      <c r="AH2871">
        <f t="shared" si="1196"/>
        <v>0</v>
      </c>
      <c r="AI2871">
        <f t="shared" si="1196"/>
        <v>0</v>
      </c>
      <c r="AJ2871">
        <f t="shared" ca="1" si="1176"/>
        <v>0</v>
      </c>
      <c r="AK2871">
        <f t="shared" ca="1" si="1177"/>
        <v>0</v>
      </c>
      <c r="AL2871">
        <f t="shared" ca="1" si="1178"/>
        <v>1</v>
      </c>
      <c r="AM2871">
        <f t="shared" ca="1" si="1179"/>
        <v>0</v>
      </c>
      <c r="AN2871">
        <f t="shared" ca="1" si="1180"/>
        <v>1</v>
      </c>
      <c r="AO2871">
        <f t="shared" ca="1" si="1181"/>
        <v>0</v>
      </c>
      <c r="AP2871">
        <f t="shared" ca="1" si="1182"/>
        <v>1</v>
      </c>
      <c r="AQ2871">
        <f t="shared" ca="1" si="1183"/>
        <v>0</v>
      </c>
      <c r="AR2871">
        <f t="shared" ca="1" si="1184"/>
        <v>0</v>
      </c>
      <c r="AS2871">
        <v>1</v>
      </c>
      <c r="AT2871">
        <v>0</v>
      </c>
      <c r="AU2871">
        <f t="shared" ca="1" si="1194"/>
        <v>1</v>
      </c>
      <c r="AV2871">
        <f t="shared" ca="1" si="1194"/>
        <v>0</v>
      </c>
      <c r="AW2871">
        <f t="shared" ca="1" si="1194"/>
        <v>0</v>
      </c>
      <c r="AX2871">
        <v>0</v>
      </c>
    </row>
    <row r="2872" spans="1:50">
      <c r="A2872" s="2">
        <v>41725</v>
      </c>
      <c r="B2872">
        <v>1872</v>
      </c>
      <c r="C2872">
        <v>6</v>
      </c>
      <c r="D2872">
        <f t="shared" ca="1" si="1185"/>
        <v>11.401530371048334</v>
      </c>
      <c r="E2872">
        <f t="shared" ca="1" si="1186"/>
        <v>-5.4015303710483344</v>
      </c>
      <c r="F2872" t="str">
        <f t="shared" ca="1" si="1187"/>
        <v>low</v>
      </c>
      <c r="G2872">
        <v>436</v>
      </c>
      <c r="H2872">
        <f t="shared" si="1188"/>
        <v>436</v>
      </c>
      <c r="I2872">
        <f t="shared" ca="1" si="1189"/>
        <v>657.33602034915953</v>
      </c>
      <c r="J2872">
        <f t="shared" ca="1" si="1190"/>
        <v>-221.33602034915953</v>
      </c>
      <c r="K2872" t="str">
        <f t="shared" ca="1" si="1191"/>
        <v>medium</v>
      </c>
      <c r="L2872">
        <v>5.45</v>
      </c>
      <c r="M2872" t="str">
        <f t="shared" si="1167"/>
        <v>medium</v>
      </c>
      <c r="N2872">
        <f t="shared" si="1173"/>
        <v>3</v>
      </c>
      <c r="O2872">
        <f t="shared" si="1174"/>
        <v>4</v>
      </c>
      <c r="P2872" t="str">
        <f t="shared" si="1175"/>
        <v>čtvrtek</v>
      </c>
      <c r="Q2872">
        <f t="shared" si="1195"/>
        <v>0</v>
      </c>
      <c r="R2872">
        <f t="shared" si="1195"/>
        <v>0</v>
      </c>
      <c r="S2872">
        <f t="shared" si="1195"/>
        <v>1</v>
      </c>
      <c r="T2872">
        <f t="shared" si="1195"/>
        <v>0</v>
      </c>
      <c r="U2872">
        <f t="shared" si="1195"/>
        <v>0</v>
      </c>
      <c r="V2872">
        <f t="shared" si="1195"/>
        <v>0</v>
      </c>
      <c r="W2872">
        <f t="shared" si="1195"/>
        <v>0</v>
      </c>
      <c r="X2872">
        <f t="shared" si="1195"/>
        <v>0</v>
      </c>
      <c r="Y2872">
        <f t="shared" si="1195"/>
        <v>0</v>
      </c>
      <c r="Z2872">
        <f t="shared" si="1195"/>
        <v>0</v>
      </c>
      <c r="AA2872">
        <f t="shared" si="1195"/>
        <v>0</v>
      </c>
      <c r="AB2872">
        <f t="shared" si="1195"/>
        <v>0</v>
      </c>
      <c r="AC2872">
        <f t="shared" si="1196"/>
        <v>0</v>
      </c>
      <c r="AD2872">
        <f t="shared" si="1196"/>
        <v>0</v>
      </c>
      <c r="AE2872">
        <f t="shared" si="1196"/>
        <v>0</v>
      </c>
      <c r="AF2872">
        <f t="shared" si="1196"/>
        <v>1</v>
      </c>
      <c r="AG2872">
        <f t="shared" si="1196"/>
        <v>0</v>
      </c>
      <c r="AH2872">
        <f t="shared" si="1196"/>
        <v>0</v>
      </c>
      <c r="AI2872">
        <f t="shared" si="1196"/>
        <v>0</v>
      </c>
      <c r="AJ2872">
        <f t="shared" ca="1" si="1176"/>
        <v>0</v>
      </c>
      <c r="AK2872">
        <f t="shared" ca="1" si="1177"/>
        <v>0</v>
      </c>
      <c r="AL2872">
        <f t="shared" ca="1" si="1178"/>
        <v>1</v>
      </c>
      <c r="AM2872">
        <f t="shared" ca="1" si="1179"/>
        <v>1</v>
      </c>
      <c r="AN2872">
        <f t="shared" ca="1" si="1180"/>
        <v>0</v>
      </c>
      <c r="AO2872">
        <f t="shared" ca="1" si="1181"/>
        <v>0</v>
      </c>
      <c r="AP2872">
        <f t="shared" ca="1" si="1182"/>
        <v>0</v>
      </c>
      <c r="AQ2872">
        <f t="shared" ca="1" si="1183"/>
        <v>1</v>
      </c>
      <c r="AR2872">
        <f t="shared" ca="1" si="1184"/>
        <v>0</v>
      </c>
      <c r="AS2872">
        <v>0</v>
      </c>
      <c r="AT2872">
        <v>0</v>
      </c>
      <c r="AU2872">
        <f t="shared" ca="1" si="1194"/>
        <v>1</v>
      </c>
      <c r="AV2872">
        <f t="shared" ca="1" si="1194"/>
        <v>0</v>
      </c>
      <c r="AW2872">
        <f t="shared" ca="1" si="1194"/>
        <v>0</v>
      </c>
      <c r="AX2872">
        <v>0</v>
      </c>
    </row>
    <row r="2873" spans="1:50">
      <c r="A2873" s="2">
        <v>41726</v>
      </c>
      <c r="B2873">
        <v>1873</v>
      </c>
      <c r="C2873">
        <v>8</v>
      </c>
      <c r="D2873">
        <f t="shared" ca="1" si="1185"/>
        <v>11.402436134000325</v>
      </c>
      <c r="E2873">
        <f t="shared" ca="1" si="1186"/>
        <v>-3.4024361340003253</v>
      </c>
      <c r="F2873" t="str">
        <f t="shared" ca="1" si="1187"/>
        <v>low</v>
      </c>
      <c r="G2873">
        <v>581</v>
      </c>
      <c r="H2873">
        <f t="shared" si="1188"/>
        <v>581</v>
      </c>
      <c r="I2873">
        <f t="shared" ca="1" si="1189"/>
        <v>657.34730341356453</v>
      </c>
      <c r="J2873">
        <f t="shared" ca="1" si="1190"/>
        <v>-76.347303413564532</v>
      </c>
      <c r="K2873" t="str">
        <f t="shared" ca="1" si="1191"/>
        <v>medium</v>
      </c>
      <c r="L2873">
        <v>7.15</v>
      </c>
      <c r="M2873" t="str">
        <f t="shared" si="1167"/>
        <v>medium</v>
      </c>
      <c r="N2873">
        <f t="shared" si="1173"/>
        <v>3</v>
      </c>
      <c r="O2873">
        <f t="shared" si="1174"/>
        <v>5</v>
      </c>
      <c r="P2873" t="str">
        <f t="shared" si="1175"/>
        <v>pátek</v>
      </c>
      <c r="Q2873">
        <f t="shared" si="1195"/>
        <v>0</v>
      </c>
      <c r="R2873">
        <f t="shared" si="1195"/>
        <v>0</v>
      </c>
      <c r="S2873">
        <f t="shared" si="1195"/>
        <v>1</v>
      </c>
      <c r="T2873">
        <f t="shared" si="1195"/>
        <v>0</v>
      </c>
      <c r="U2873">
        <f t="shared" si="1195"/>
        <v>0</v>
      </c>
      <c r="V2873">
        <f t="shared" si="1195"/>
        <v>0</v>
      </c>
      <c r="W2873">
        <f t="shared" si="1195"/>
        <v>0</v>
      </c>
      <c r="X2873">
        <f t="shared" si="1195"/>
        <v>0</v>
      </c>
      <c r="Y2873">
        <f t="shared" si="1195"/>
        <v>0</v>
      </c>
      <c r="Z2873">
        <f t="shared" si="1195"/>
        <v>0</v>
      </c>
      <c r="AA2873">
        <f t="shared" si="1195"/>
        <v>0</v>
      </c>
      <c r="AB2873">
        <f t="shared" si="1195"/>
        <v>0</v>
      </c>
      <c r="AC2873">
        <f t="shared" si="1196"/>
        <v>0</v>
      </c>
      <c r="AD2873">
        <f t="shared" si="1196"/>
        <v>0</v>
      </c>
      <c r="AE2873">
        <f t="shared" si="1196"/>
        <v>0</v>
      </c>
      <c r="AF2873">
        <f t="shared" si="1196"/>
        <v>0</v>
      </c>
      <c r="AG2873">
        <f t="shared" si="1196"/>
        <v>1</v>
      </c>
      <c r="AH2873">
        <f t="shared" si="1196"/>
        <v>0</v>
      </c>
      <c r="AI2873">
        <f t="shared" si="1196"/>
        <v>0</v>
      </c>
      <c r="AJ2873">
        <f t="shared" ca="1" si="1176"/>
        <v>0</v>
      </c>
      <c r="AK2873">
        <f t="shared" ca="1" si="1177"/>
        <v>0</v>
      </c>
      <c r="AL2873">
        <f t="shared" ca="1" si="1178"/>
        <v>1</v>
      </c>
      <c r="AM2873">
        <f t="shared" ca="1" si="1179"/>
        <v>0</v>
      </c>
      <c r="AN2873">
        <f t="shared" ca="1" si="1180"/>
        <v>1</v>
      </c>
      <c r="AO2873">
        <f t="shared" ca="1" si="1181"/>
        <v>0</v>
      </c>
      <c r="AP2873">
        <f t="shared" ca="1" si="1182"/>
        <v>0</v>
      </c>
      <c r="AQ2873">
        <f t="shared" ca="1" si="1183"/>
        <v>1</v>
      </c>
      <c r="AR2873">
        <f t="shared" ca="1" si="1184"/>
        <v>0</v>
      </c>
      <c r="AS2873">
        <v>0</v>
      </c>
      <c r="AT2873">
        <v>0</v>
      </c>
      <c r="AU2873">
        <f t="shared" ca="1" si="1194"/>
        <v>1</v>
      </c>
      <c r="AV2873">
        <f t="shared" ca="1" si="1194"/>
        <v>0</v>
      </c>
      <c r="AW2873">
        <f t="shared" ca="1" si="1194"/>
        <v>0</v>
      </c>
      <c r="AX2873">
        <v>0</v>
      </c>
    </row>
    <row r="2874" spans="1:50">
      <c r="A2874" s="2">
        <v>41727</v>
      </c>
      <c r="B2874">
        <v>1874</v>
      </c>
      <c r="C2874">
        <v>7</v>
      </c>
      <c r="D2874">
        <f t="shared" ca="1" si="1185"/>
        <v>11.403343095637833</v>
      </c>
      <c r="E2874">
        <f t="shared" ca="1" si="1186"/>
        <v>-4.4033430956378332</v>
      </c>
      <c r="F2874" t="str">
        <f t="shared" ca="1" si="1187"/>
        <v>low</v>
      </c>
      <c r="G2874">
        <v>430</v>
      </c>
      <c r="H2874">
        <f t="shared" si="1188"/>
        <v>430</v>
      </c>
      <c r="I2874">
        <f t="shared" ca="1" si="1189"/>
        <v>657.35876224400954</v>
      </c>
      <c r="J2874">
        <f t="shared" ca="1" si="1190"/>
        <v>-227.35876224400954</v>
      </c>
      <c r="K2874" t="str">
        <f t="shared" ca="1" si="1191"/>
        <v>medium</v>
      </c>
      <c r="L2874">
        <v>7.8</v>
      </c>
      <c r="M2874" t="str">
        <f t="shared" si="1167"/>
        <v>medium</v>
      </c>
      <c r="N2874">
        <f t="shared" si="1173"/>
        <v>3</v>
      </c>
      <c r="O2874">
        <f t="shared" si="1174"/>
        <v>6</v>
      </c>
      <c r="P2874" t="str">
        <f t="shared" si="1175"/>
        <v>sobota</v>
      </c>
      <c r="Q2874">
        <f t="shared" si="1195"/>
        <v>0</v>
      </c>
      <c r="R2874">
        <f t="shared" si="1195"/>
        <v>0</v>
      </c>
      <c r="S2874">
        <f t="shared" si="1195"/>
        <v>1</v>
      </c>
      <c r="T2874">
        <f t="shared" si="1195"/>
        <v>0</v>
      </c>
      <c r="U2874">
        <f t="shared" si="1195"/>
        <v>0</v>
      </c>
      <c r="V2874">
        <f t="shared" si="1195"/>
        <v>0</v>
      </c>
      <c r="W2874">
        <f t="shared" si="1195"/>
        <v>0</v>
      </c>
      <c r="X2874">
        <f t="shared" si="1195"/>
        <v>0</v>
      </c>
      <c r="Y2874">
        <f t="shared" si="1195"/>
        <v>0</v>
      </c>
      <c r="Z2874">
        <f t="shared" si="1195"/>
        <v>0</v>
      </c>
      <c r="AA2874">
        <f t="shared" si="1195"/>
        <v>0</v>
      </c>
      <c r="AB2874">
        <f t="shared" si="1195"/>
        <v>0</v>
      </c>
      <c r="AC2874">
        <f t="shared" si="1196"/>
        <v>0</v>
      </c>
      <c r="AD2874">
        <f t="shared" si="1196"/>
        <v>0</v>
      </c>
      <c r="AE2874">
        <f t="shared" si="1196"/>
        <v>0</v>
      </c>
      <c r="AF2874">
        <f t="shared" si="1196"/>
        <v>0</v>
      </c>
      <c r="AG2874">
        <f t="shared" si="1196"/>
        <v>0</v>
      </c>
      <c r="AH2874">
        <f t="shared" si="1196"/>
        <v>1</v>
      </c>
      <c r="AI2874">
        <f t="shared" si="1196"/>
        <v>0</v>
      </c>
      <c r="AJ2874">
        <f t="shared" ca="1" si="1176"/>
        <v>0</v>
      </c>
      <c r="AK2874">
        <f t="shared" ca="1" si="1177"/>
        <v>1</v>
      </c>
      <c r="AL2874">
        <f t="shared" ca="1" si="1178"/>
        <v>0</v>
      </c>
      <c r="AM2874">
        <f t="shared" ca="1" si="1179"/>
        <v>0</v>
      </c>
      <c r="AN2874">
        <f t="shared" ca="1" si="1180"/>
        <v>1</v>
      </c>
      <c r="AO2874">
        <f t="shared" ca="1" si="1181"/>
        <v>0</v>
      </c>
      <c r="AP2874">
        <f t="shared" ca="1" si="1182"/>
        <v>0</v>
      </c>
      <c r="AQ2874">
        <f t="shared" ca="1" si="1183"/>
        <v>1</v>
      </c>
      <c r="AR2874">
        <f t="shared" ca="1" si="1184"/>
        <v>0</v>
      </c>
      <c r="AS2874">
        <v>0</v>
      </c>
      <c r="AT2874">
        <v>0</v>
      </c>
      <c r="AU2874">
        <f t="shared" ca="1" si="1194"/>
        <v>1</v>
      </c>
      <c r="AV2874">
        <f t="shared" ca="1" si="1194"/>
        <v>0</v>
      </c>
      <c r="AW2874">
        <f t="shared" ca="1" si="1194"/>
        <v>0</v>
      </c>
      <c r="AX2874">
        <v>0</v>
      </c>
    </row>
    <row r="2875" spans="1:50">
      <c r="A2875" s="2">
        <v>41728</v>
      </c>
      <c r="B2875">
        <v>1875</v>
      </c>
      <c r="C2875">
        <v>5</v>
      </c>
      <c r="D2875">
        <f t="shared" ca="1" si="1185"/>
        <v>11.404251258253172</v>
      </c>
      <c r="E2875">
        <f t="shared" ca="1" si="1186"/>
        <v>-6.4042512582531721</v>
      </c>
      <c r="F2875" t="str">
        <f t="shared" ca="1" si="1187"/>
        <v>low</v>
      </c>
      <c r="G2875">
        <v>216</v>
      </c>
      <c r="H2875">
        <f t="shared" si="1188"/>
        <v>216</v>
      </c>
      <c r="I2875">
        <f t="shared" ca="1" si="1189"/>
        <v>657.37039715382161</v>
      </c>
      <c r="J2875">
        <f t="shared" ca="1" si="1190"/>
        <v>-441.37039715382161</v>
      </c>
      <c r="K2875" t="str">
        <f t="shared" ca="1" si="1191"/>
        <v>low</v>
      </c>
      <c r="L2875">
        <v>10.45</v>
      </c>
      <c r="M2875" t="str">
        <f t="shared" si="1167"/>
        <v>medium</v>
      </c>
      <c r="N2875">
        <f t="shared" si="1173"/>
        <v>3</v>
      </c>
      <c r="O2875">
        <f t="shared" si="1174"/>
        <v>7</v>
      </c>
      <c r="P2875" t="str">
        <f t="shared" si="1175"/>
        <v>neděle</v>
      </c>
      <c r="Q2875">
        <f t="shared" si="1195"/>
        <v>0</v>
      </c>
      <c r="R2875">
        <f t="shared" si="1195"/>
        <v>0</v>
      </c>
      <c r="S2875">
        <f t="shared" si="1195"/>
        <v>1</v>
      </c>
      <c r="T2875">
        <f t="shared" si="1195"/>
        <v>0</v>
      </c>
      <c r="U2875">
        <f t="shared" si="1195"/>
        <v>0</v>
      </c>
      <c r="V2875">
        <f t="shared" si="1195"/>
        <v>0</v>
      </c>
      <c r="W2875">
        <f t="shared" si="1195"/>
        <v>0</v>
      </c>
      <c r="X2875">
        <f t="shared" si="1195"/>
        <v>0</v>
      </c>
      <c r="Y2875">
        <f t="shared" si="1195"/>
        <v>0</v>
      </c>
      <c r="Z2875">
        <f t="shared" si="1195"/>
        <v>0</v>
      </c>
      <c r="AA2875">
        <f t="shared" si="1195"/>
        <v>0</v>
      </c>
      <c r="AB2875">
        <f t="shared" si="1195"/>
        <v>0</v>
      </c>
      <c r="AC2875">
        <f t="shared" si="1196"/>
        <v>0</v>
      </c>
      <c r="AD2875">
        <f t="shared" si="1196"/>
        <v>0</v>
      </c>
      <c r="AE2875">
        <f t="shared" si="1196"/>
        <v>0</v>
      </c>
      <c r="AF2875">
        <f t="shared" si="1196"/>
        <v>0</v>
      </c>
      <c r="AG2875">
        <f t="shared" si="1196"/>
        <v>0</v>
      </c>
      <c r="AH2875">
        <f t="shared" si="1196"/>
        <v>0</v>
      </c>
      <c r="AI2875">
        <f t="shared" si="1196"/>
        <v>1</v>
      </c>
      <c r="AJ2875">
        <f t="shared" ca="1" si="1176"/>
        <v>0</v>
      </c>
      <c r="AK2875">
        <f t="shared" ca="1" si="1177"/>
        <v>0</v>
      </c>
      <c r="AL2875">
        <f t="shared" ca="1" si="1178"/>
        <v>1</v>
      </c>
      <c r="AM2875">
        <f t="shared" ca="1" si="1179"/>
        <v>0</v>
      </c>
      <c r="AN2875">
        <f t="shared" ca="1" si="1180"/>
        <v>1</v>
      </c>
      <c r="AO2875">
        <f t="shared" ca="1" si="1181"/>
        <v>0</v>
      </c>
      <c r="AP2875">
        <f t="shared" ca="1" si="1182"/>
        <v>0</v>
      </c>
      <c r="AQ2875">
        <f t="shared" ca="1" si="1183"/>
        <v>1</v>
      </c>
      <c r="AR2875">
        <f t="shared" ca="1" si="1184"/>
        <v>0</v>
      </c>
      <c r="AS2875">
        <v>0</v>
      </c>
      <c r="AT2875">
        <v>0</v>
      </c>
      <c r="AU2875">
        <f t="shared" ca="1" si="1194"/>
        <v>1</v>
      </c>
      <c r="AV2875">
        <f t="shared" ca="1" si="1194"/>
        <v>0</v>
      </c>
      <c r="AW2875">
        <f t="shared" ca="1" si="1194"/>
        <v>0</v>
      </c>
      <c r="AX2875">
        <v>0</v>
      </c>
    </row>
    <row r="2876" spans="1:50">
      <c r="A2876" s="2">
        <v>41729</v>
      </c>
      <c r="B2876">
        <v>1876</v>
      </c>
      <c r="C2876">
        <v>19</v>
      </c>
      <c r="D2876">
        <f t="shared" ca="1" si="1185"/>
        <v>11.405160624138665</v>
      </c>
      <c r="E2876">
        <f t="shared" ca="1" si="1186"/>
        <v>7.5948393758613353</v>
      </c>
      <c r="F2876" t="str">
        <f t="shared" ca="1" si="1187"/>
        <v>high</v>
      </c>
      <c r="G2876">
        <v>506</v>
      </c>
      <c r="H2876">
        <f t="shared" si="1188"/>
        <v>506</v>
      </c>
      <c r="I2876">
        <f t="shared" ca="1" si="1189"/>
        <v>657.38220845632736</v>
      </c>
      <c r="J2876">
        <f t="shared" ca="1" si="1190"/>
        <v>-151.38220845632736</v>
      </c>
      <c r="K2876" t="str">
        <f t="shared" ca="1" si="1191"/>
        <v>medium</v>
      </c>
      <c r="L2876">
        <v>9.6999999999999993</v>
      </c>
      <c r="M2876" t="str">
        <f t="shared" si="1167"/>
        <v>medium</v>
      </c>
      <c r="N2876">
        <f t="shared" si="1173"/>
        <v>3</v>
      </c>
      <c r="O2876">
        <f t="shared" si="1174"/>
        <v>1</v>
      </c>
      <c r="P2876" t="str">
        <f t="shared" si="1175"/>
        <v>pondělí</v>
      </c>
      <c r="Q2876">
        <f t="shared" si="1195"/>
        <v>0</v>
      </c>
      <c r="R2876">
        <f t="shared" si="1195"/>
        <v>0</v>
      </c>
      <c r="S2876">
        <f t="shared" si="1195"/>
        <v>1</v>
      </c>
      <c r="T2876">
        <f t="shared" si="1195"/>
        <v>0</v>
      </c>
      <c r="U2876">
        <f t="shared" si="1195"/>
        <v>0</v>
      </c>
      <c r="V2876">
        <f t="shared" si="1195"/>
        <v>0</v>
      </c>
      <c r="W2876">
        <f t="shared" si="1195"/>
        <v>0</v>
      </c>
      <c r="X2876">
        <f t="shared" si="1195"/>
        <v>0</v>
      </c>
      <c r="Y2876">
        <f t="shared" si="1195"/>
        <v>0</v>
      </c>
      <c r="Z2876">
        <f t="shared" si="1195"/>
        <v>0</v>
      </c>
      <c r="AA2876">
        <f t="shared" si="1195"/>
        <v>0</v>
      </c>
      <c r="AB2876">
        <f t="shared" si="1195"/>
        <v>0</v>
      </c>
      <c r="AC2876">
        <f t="shared" si="1196"/>
        <v>1</v>
      </c>
      <c r="AD2876">
        <f t="shared" si="1196"/>
        <v>0</v>
      </c>
      <c r="AE2876">
        <f t="shared" si="1196"/>
        <v>0</v>
      </c>
      <c r="AF2876">
        <f t="shared" si="1196"/>
        <v>0</v>
      </c>
      <c r="AG2876">
        <f t="shared" si="1196"/>
        <v>0</v>
      </c>
      <c r="AH2876">
        <f t="shared" si="1196"/>
        <v>0</v>
      </c>
      <c r="AI2876">
        <f t="shared" si="1196"/>
        <v>0</v>
      </c>
      <c r="AJ2876">
        <f t="shared" ca="1" si="1176"/>
        <v>0</v>
      </c>
      <c r="AK2876">
        <f t="shared" ca="1" si="1177"/>
        <v>0</v>
      </c>
      <c r="AL2876">
        <f t="shared" ca="1" si="1178"/>
        <v>1</v>
      </c>
      <c r="AM2876">
        <f t="shared" ca="1" si="1179"/>
        <v>1</v>
      </c>
      <c r="AN2876">
        <f t="shared" ca="1" si="1180"/>
        <v>0</v>
      </c>
      <c r="AO2876">
        <f t="shared" ca="1" si="1181"/>
        <v>0</v>
      </c>
      <c r="AP2876">
        <f t="shared" ca="1" si="1182"/>
        <v>0</v>
      </c>
      <c r="AQ2876">
        <f t="shared" ca="1" si="1183"/>
        <v>1</v>
      </c>
      <c r="AR2876">
        <f t="shared" ca="1" si="1184"/>
        <v>0</v>
      </c>
      <c r="AS2876">
        <v>0</v>
      </c>
      <c r="AT2876">
        <v>0</v>
      </c>
      <c r="AU2876">
        <f t="shared" ca="1" si="1194"/>
        <v>0</v>
      </c>
      <c r="AV2876">
        <f t="shared" ca="1" si="1194"/>
        <v>0</v>
      </c>
      <c r="AW2876">
        <f t="shared" ca="1" si="1194"/>
        <v>1</v>
      </c>
      <c r="AX2876">
        <v>1</v>
      </c>
    </row>
    <row r="2877" spans="1:50">
      <c r="A2877" s="2">
        <v>41730</v>
      </c>
      <c r="B2877">
        <v>1877</v>
      </c>
      <c r="C2877">
        <v>5</v>
      </c>
      <c r="D2877">
        <f t="shared" ca="1" si="1185"/>
        <v>11.406071195586627</v>
      </c>
      <c r="E2877">
        <f t="shared" ca="1" si="1186"/>
        <v>-6.4060711955866267</v>
      </c>
      <c r="F2877" t="str">
        <f t="shared" ca="1" si="1187"/>
        <v>low</v>
      </c>
      <c r="G2877">
        <v>221</v>
      </c>
      <c r="H2877">
        <f t="shared" si="1188"/>
        <v>221</v>
      </c>
      <c r="I2877">
        <f t="shared" ca="1" si="1189"/>
        <v>657.3941964648543</v>
      </c>
      <c r="J2877">
        <f t="shared" ca="1" si="1190"/>
        <v>-436.3941964648543</v>
      </c>
      <c r="K2877" t="str">
        <f t="shared" ca="1" si="1191"/>
        <v>low</v>
      </c>
      <c r="L2877">
        <v>8.25</v>
      </c>
      <c r="M2877" t="str">
        <f t="shared" si="1167"/>
        <v>medium</v>
      </c>
      <c r="N2877">
        <f t="shared" si="1173"/>
        <v>4</v>
      </c>
      <c r="O2877">
        <f t="shared" si="1174"/>
        <v>2</v>
      </c>
      <c r="P2877" t="str">
        <f t="shared" si="1175"/>
        <v>úterý</v>
      </c>
      <c r="Q2877">
        <f t="shared" si="1195"/>
        <v>0</v>
      </c>
      <c r="R2877">
        <f t="shared" si="1195"/>
        <v>0</v>
      </c>
      <c r="S2877">
        <f t="shared" si="1195"/>
        <v>0</v>
      </c>
      <c r="T2877">
        <f t="shared" si="1195"/>
        <v>1</v>
      </c>
      <c r="U2877">
        <f t="shared" si="1195"/>
        <v>0</v>
      </c>
      <c r="V2877">
        <f t="shared" si="1195"/>
        <v>0</v>
      </c>
      <c r="W2877">
        <f t="shared" si="1195"/>
        <v>0</v>
      </c>
      <c r="X2877">
        <f t="shared" si="1195"/>
        <v>0</v>
      </c>
      <c r="Y2877">
        <f t="shared" si="1195"/>
        <v>0</v>
      </c>
      <c r="Z2877">
        <f t="shared" si="1195"/>
        <v>0</v>
      </c>
      <c r="AA2877">
        <f t="shared" si="1195"/>
        <v>0</v>
      </c>
      <c r="AB2877">
        <f t="shared" si="1195"/>
        <v>0</v>
      </c>
      <c r="AC2877">
        <f t="shared" si="1196"/>
        <v>0</v>
      </c>
      <c r="AD2877">
        <f t="shared" si="1196"/>
        <v>1</v>
      </c>
      <c r="AE2877">
        <f t="shared" si="1196"/>
        <v>0</v>
      </c>
      <c r="AF2877">
        <f t="shared" si="1196"/>
        <v>0</v>
      </c>
      <c r="AG2877">
        <f t="shared" si="1196"/>
        <v>0</v>
      </c>
      <c r="AH2877">
        <f t="shared" si="1196"/>
        <v>0</v>
      </c>
      <c r="AI2877">
        <f t="shared" si="1196"/>
        <v>0</v>
      </c>
      <c r="AJ2877">
        <f t="shared" ca="1" si="1176"/>
        <v>0</v>
      </c>
      <c r="AK2877">
        <f t="shared" ca="1" si="1177"/>
        <v>0</v>
      </c>
      <c r="AL2877">
        <f t="shared" ca="1" si="1178"/>
        <v>1</v>
      </c>
      <c r="AM2877">
        <f t="shared" ca="1" si="1179"/>
        <v>1</v>
      </c>
      <c r="AN2877">
        <f t="shared" ca="1" si="1180"/>
        <v>0</v>
      </c>
      <c r="AO2877">
        <f t="shared" ca="1" si="1181"/>
        <v>0</v>
      </c>
      <c r="AP2877">
        <f t="shared" ca="1" si="1182"/>
        <v>0</v>
      </c>
      <c r="AQ2877">
        <f t="shared" ca="1" si="1183"/>
        <v>1</v>
      </c>
      <c r="AR2877">
        <f t="shared" ca="1" si="1184"/>
        <v>0</v>
      </c>
      <c r="AS2877">
        <v>0</v>
      </c>
      <c r="AT2877">
        <v>0</v>
      </c>
      <c r="AU2877">
        <f t="shared" ca="1" si="1194"/>
        <v>1</v>
      </c>
      <c r="AV2877">
        <f t="shared" ca="1" si="1194"/>
        <v>0</v>
      </c>
      <c r="AW2877">
        <f t="shared" ca="1" si="1194"/>
        <v>0</v>
      </c>
      <c r="AX2877">
        <v>1</v>
      </c>
    </row>
    <row r="2878" spans="1:50">
      <c r="A2878" s="2">
        <v>41731</v>
      </c>
      <c r="B2878">
        <v>1878</v>
      </c>
      <c r="C2878">
        <v>9</v>
      </c>
      <c r="D2878">
        <f t="shared" ca="1" si="1185"/>
        <v>11.406982974889372</v>
      </c>
      <c r="E2878">
        <f t="shared" ca="1" si="1186"/>
        <v>-2.4069829748893721</v>
      </c>
      <c r="F2878" t="str">
        <f t="shared" ca="1" si="1187"/>
        <v>low</v>
      </c>
      <c r="G2878">
        <v>299</v>
      </c>
      <c r="H2878">
        <f t="shared" si="1188"/>
        <v>299</v>
      </c>
      <c r="I2878">
        <f t="shared" ca="1" si="1189"/>
        <v>657.40636149272871</v>
      </c>
      <c r="J2878">
        <f t="shared" ca="1" si="1190"/>
        <v>-358.40636149272871</v>
      </c>
      <c r="K2878" t="str">
        <f t="shared" ca="1" si="1191"/>
        <v>low</v>
      </c>
      <c r="L2878">
        <v>10.5</v>
      </c>
      <c r="M2878" t="str">
        <f t="shared" si="1167"/>
        <v>medium</v>
      </c>
      <c r="N2878">
        <f t="shared" si="1173"/>
        <v>4</v>
      </c>
      <c r="O2878">
        <f t="shared" si="1174"/>
        <v>3</v>
      </c>
      <c r="P2878" t="str">
        <f t="shared" si="1175"/>
        <v>středa</v>
      </c>
      <c r="Q2878">
        <f t="shared" si="1195"/>
        <v>0</v>
      </c>
      <c r="R2878">
        <f t="shared" si="1195"/>
        <v>0</v>
      </c>
      <c r="S2878">
        <f t="shared" si="1195"/>
        <v>0</v>
      </c>
      <c r="T2878">
        <f t="shared" si="1195"/>
        <v>1</v>
      </c>
      <c r="U2878">
        <f t="shared" si="1195"/>
        <v>0</v>
      </c>
      <c r="V2878">
        <f t="shared" si="1195"/>
        <v>0</v>
      </c>
      <c r="W2878">
        <f t="shared" si="1195"/>
        <v>0</v>
      </c>
      <c r="X2878">
        <f t="shared" si="1195"/>
        <v>0</v>
      </c>
      <c r="Y2878">
        <f t="shared" si="1195"/>
        <v>0</v>
      </c>
      <c r="Z2878">
        <f t="shared" si="1195"/>
        <v>0</v>
      </c>
      <c r="AA2878">
        <f t="shared" si="1195"/>
        <v>0</v>
      </c>
      <c r="AB2878">
        <f t="shared" si="1195"/>
        <v>0</v>
      </c>
      <c r="AC2878">
        <f t="shared" si="1196"/>
        <v>0</v>
      </c>
      <c r="AD2878">
        <f t="shared" si="1196"/>
        <v>0</v>
      </c>
      <c r="AE2878">
        <f t="shared" si="1196"/>
        <v>1</v>
      </c>
      <c r="AF2878">
        <f t="shared" si="1196"/>
        <v>0</v>
      </c>
      <c r="AG2878">
        <f t="shared" si="1196"/>
        <v>0</v>
      </c>
      <c r="AH2878">
        <f t="shared" si="1196"/>
        <v>0</v>
      </c>
      <c r="AI2878">
        <f t="shared" si="1196"/>
        <v>0</v>
      </c>
      <c r="AJ2878">
        <f t="shared" ca="1" si="1176"/>
        <v>0</v>
      </c>
      <c r="AK2878">
        <f t="shared" ca="1" si="1177"/>
        <v>0</v>
      </c>
      <c r="AL2878">
        <f t="shared" ca="1" si="1178"/>
        <v>1</v>
      </c>
      <c r="AM2878">
        <f t="shared" ca="1" si="1179"/>
        <v>0</v>
      </c>
      <c r="AN2878">
        <f t="shared" ca="1" si="1180"/>
        <v>1</v>
      </c>
      <c r="AO2878">
        <f t="shared" ca="1" si="1181"/>
        <v>0</v>
      </c>
      <c r="AP2878">
        <f t="shared" ca="1" si="1182"/>
        <v>0</v>
      </c>
      <c r="AQ2878">
        <f t="shared" ca="1" si="1183"/>
        <v>1</v>
      </c>
      <c r="AR2878">
        <f t="shared" ca="1" si="1184"/>
        <v>0</v>
      </c>
      <c r="AS2878">
        <v>0</v>
      </c>
      <c r="AT2878">
        <v>0</v>
      </c>
      <c r="AU2878">
        <f t="shared" ca="1" si="1194"/>
        <v>1</v>
      </c>
      <c r="AV2878">
        <f t="shared" ca="1" si="1194"/>
        <v>0</v>
      </c>
      <c r="AW2878">
        <f t="shared" ca="1" si="1194"/>
        <v>0</v>
      </c>
      <c r="AX2878">
        <v>1</v>
      </c>
    </row>
    <row r="2879" spans="1:50">
      <c r="A2879" s="2">
        <v>41732</v>
      </c>
      <c r="B2879">
        <v>1879</v>
      </c>
      <c r="C2879">
        <v>5</v>
      </c>
      <c r="D2879">
        <f t="shared" ca="1" si="1185"/>
        <v>11.407895964339222</v>
      </c>
      <c r="E2879">
        <f t="shared" ca="1" si="1186"/>
        <v>-6.4078959643392217</v>
      </c>
      <c r="F2879" t="str">
        <f t="shared" ca="1" si="1187"/>
        <v>low</v>
      </c>
      <c r="G2879">
        <v>277</v>
      </c>
      <c r="H2879">
        <f t="shared" si="1188"/>
        <v>277</v>
      </c>
      <c r="I2879">
        <f t="shared" ca="1" si="1189"/>
        <v>657.41870385327775</v>
      </c>
      <c r="J2879">
        <f t="shared" ca="1" si="1190"/>
        <v>-380.41870385327775</v>
      </c>
      <c r="K2879" t="str">
        <f t="shared" ca="1" si="1191"/>
        <v>low</v>
      </c>
      <c r="L2879">
        <v>14</v>
      </c>
      <c r="M2879" t="str">
        <f t="shared" si="1167"/>
        <v>high</v>
      </c>
      <c r="N2879">
        <f t="shared" si="1173"/>
        <v>4</v>
      </c>
      <c r="O2879">
        <f t="shared" si="1174"/>
        <v>4</v>
      </c>
      <c r="P2879" t="str">
        <f t="shared" si="1175"/>
        <v>čtvrtek</v>
      </c>
      <c r="Q2879">
        <f t="shared" si="1195"/>
        <v>0</v>
      </c>
      <c r="R2879">
        <f t="shared" si="1195"/>
        <v>0</v>
      </c>
      <c r="S2879">
        <f t="shared" si="1195"/>
        <v>0</v>
      </c>
      <c r="T2879">
        <f t="shared" si="1195"/>
        <v>1</v>
      </c>
      <c r="U2879">
        <f t="shared" si="1195"/>
        <v>0</v>
      </c>
      <c r="V2879">
        <f t="shared" si="1195"/>
        <v>0</v>
      </c>
      <c r="W2879">
        <f t="shared" si="1195"/>
        <v>0</v>
      </c>
      <c r="X2879">
        <f t="shared" si="1195"/>
        <v>0</v>
      </c>
      <c r="Y2879">
        <f t="shared" si="1195"/>
        <v>0</v>
      </c>
      <c r="Z2879">
        <f t="shared" si="1195"/>
        <v>0</v>
      </c>
      <c r="AA2879">
        <f t="shared" si="1195"/>
        <v>0</v>
      </c>
      <c r="AB2879">
        <f t="shared" si="1195"/>
        <v>0</v>
      </c>
      <c r="AC2879">
        <f t="shared" si="1196"/>
        <v>0</v>
      </c>
      <c r="AD2879">
        <f t="shared" si="1196"/>
        <v>0</v>
      </c>
      <c r="AE2879">
        <f t="shared" si="1196"/>
        <v>0</v>
      </c>
      <c r="AF2879">
        <f t="shared" si="1196"/>
        <v>1</v>
      </c>
      <c r="AG2879">
        <f t="shared" si="1196"/>
        <v>0</v>
      </c>
      <c r="AH2879">
        <f t="shared" si="1196"/>
        <v>0</v>
      </c>
      <c r="AI2879">
        <f t="shared" si="1196"/>
        <v>0</v>
      </c>
      <c r="AJ2879">
        <f t="shared" ca="1" si="1176"/>
        <v>0</v>
      </c>
      <c r="AK2879">
        <f t="shared" ca="1" si="1177"/>
        <v>1</v>
      </c>
      <c r="AL2879">
        <f t="shared" ca="1" si="1178"/>
        <v>0</v>
      </c>
      <c r="AM2879">
        <f t="shared" ca="1" si="1179"/>
        <v>0</v>
      </c>
      <c r="AN2879">
        <f t="shared" ca="1" si="1180"/>
        <v>1</v>
      </c>
      <c r="AO2879">
        <f t="shared" ca="1" si="1181"/>
        <v>0</v>
      </c>
      <c r="AP2879">
        <f t="shared" ca="1" si="1182"/>
        <v>0</v>
      </c>
      <c r="AQ2879">
        <f t="shared" ca="1" si="1183"/>
        <v>0</v>
      </c>
      <c r="AR2879">
        <f t="shared" ca="1" si="1184"/>
        <v>1</v>
      </c>
      <c r="AS2879">
        <v>0</v>
      </c>
      <c r="AT2879">
        <v>0</v>
      </c>
      <c r="AU2879">
        <f t="shared" ca="1" si="1194"/>
        <v>1</v>
      </c>
      <c r="AV2879">
        <f t="shared" ca="1" si="1194"/>
        <v>0</v>
      </c>
      <c r="AW2879">
        <f t="shared" ca="1" si="1194"/>
        <v>0</v>
      </c>
      <c r="AX2879">
        <v>1</v>
      </c>
    </row>
    <row r="2880" spans="1:50">
      <c r="A2880" s="2">
        <v>41733</v>
      </c>
      <c r="B2880">
        <v>1880</v>
      </c>
      <c r="C2880">
        <v>12</v>
      </c>
      <c r="D2880">
        <f t="shared" ca="1" si="1185"/>
        <v>11.40881016622849</v>
      </c>
      <c r="E2880">
        <f t="shared" ca="1" si="1186"/>
        <v>0.59118983377151046</v>
      </c>
      <c r="F2880" t="str">
        <f t="shared" ca="1" si="1187"/>
        <v>medium</v>
      </c>
      <c r="G2880">
        <v>263</v>
      </c>
      <c r="H2880">
        <f t="shared" si="1188"/>
        <v>263</v>
      </c>
      <c r="I2880">
        <f t="shared" ca="1" si="1189"/>
        <v>657.43122385982826</v>
      </c>
      <c r="J2880">
        <f t="shared" ca="1" si="1190"/>
        <v>-394.43122385982826</v>
      </c>
      <c r="K2880" t="str">
        <f t="shared" ca="1" si="1191"/>
        <v>low</v>
      </c>
      <c r="L2880">
        <v>9.85</v>
      </c>
      <c r="M2880" t="str">
        <f t="shared" si="1167"/>
        <v>medium</v>
      </c>
      <c r="N2880">
        <f t="shared" si="1173"/>
        <v>4</v>
      </c>
      <c r="O2880">
        <f t="shared" si="1174"/>
        <v>5</v>
      </c>
      <c r="P2880" t="str">
        <f t="shared" si="1175"/>
        <v>pátek</v>
      </c>
      <c r="Q2880">
        <f t="shared" si="1195"/>
        <v>0</v>
      </c>
      <c r="R2880">
        <f t="shared" si="1195"/>
        <v>0</v>
      </c>
      <c r="S2880">
        <f t="shared" si="1195"/>
        <v>0</v>
      </c>
      <c r="T2880">
        <f t="shared" si="1195"/>
        <v>1</v>
      </c>
      <c r="U2880">
        <f t="shared" si="1195"/>
        <v>0</v>
      </c>
      <c r="V2880">
        <f t="shared" si="1195"/>
        <v>0</v>
      </c>
      <c r="W2880">
        <f t="shared" si="1195"/>
        <v>0</v>
      </c>
      <c r="X2880">
        <f t="shared" si="1195"/>
        <v>0</v>
      </c>
      <c r="Y2880">
        <f t="shared" si="1195"/>
        <v>0</v>
      </c>
      <c r="Z2880">
        <f t="shared" si="1195"/>
        <v>0</v>
      </c>
      <c r="AA2880">
        <f t="shared" si="1195"/>
        <v>0</v>
      </c>
      <c r="AB2880">
        <f t="shared" si="1195"/>
        <v>0</v>
      </c>
      <c r="AC2880">
        <f t="shared" si="1196"/>
        <v>0</v>
      </c>
      <c r="AD2880">
        <f t="shared" si="1196"/>
        <v>0</v>
      </c>
      <c r="AE2880">
        <f t="shared" si="1196"/>
        <v>0</v>
      </c>
      <c r="AF2880">
        <f t="shared" si="1196"/>
        <v>0</v>
      </c>
      <c r="AG2880">
        <f t="shared" si="1196"/>
        <v>1</v>
      </c>
      <c r="AH2880">
        <f t="shared" si="1196"/>
        <v>0</v>
      </c>
      <c r="AI2880">
        <f t="shared" si="1196"/>
        <v>0</v>
      </c>
      <c r="AJ2880">
        <f t="shared" ca="1" si="1176"/>
        <v>0</v>
      </c>
      <c r="AK2880">
        <f t="shared" ca="1" si="1177"/>
        <v>0</v>
      </c>
      <c r="AL2880">
        <f t="shared" ca="1" si="1178"/>
        <v>1</v>
      </c>
      <c r="AM2880">
        <f t="shared" ca="1" si="1179"/>
        <v>1</v>
      </c>
      <c r="AN2880">
        <f t="shared" ca="1" si="1180"/>
        <v>0</v>
      </c>
      <c r="AO2880">
        <f t="shared" ca="1" si="1181"/>
        <v>0</v>
      </c>
      <c r="AP2880">
        <f t="shared" ca="1" si="1182"/>
        <v>0</v>
      </c>
      <c r="AQ2880">
        <f t="shared" ca="1" si="1183"/>
        <v>1</v>
      </c>
      <c r="AR2880">
        <f t="shared" ca="1" si="1184"/>
        <v>0</v>
      </c>
      <c r="AS2880">
        <v>1</v>
      </c>
      <c r="AT2880">
        <v>0</v>
      </c>
      <c r="AU2880">
        <f t="shared" ca="1" si="1194"/>
        <v>0</v>
      </c>
      <c r="AV2880">
        <f t="shared" ca="1" si="1194"/>
        <v>1</v>
      </c>
      <c r="AW2880">
        <f t="shared" ca="1" si="1194"/>
        <v>0</v>
      </c>
      <c r="AX2880">
        <v>1</v>
      </c>
    </row>
    <row r="2881" spans="1:50">
      <c r="A2881" s="2">
        <v>41734</v>
      </c>
      <c r="B2881">
        <v>1881</v>
      </c>
      <c r="C2881">
        <v>14</v>
      </c>
      <c r="D2881">
        <f t="shared" ca="1" si="1185"/>
        <v>11.409725582849493</v>
      </c>
      <c r="E2881">
        <f t="shared" ca="1" si="1186"/>
        <v>2.590274417150507</v>
      </c>
      <c r="F2881" t="str">
        <f t="shared" ca="1" si="1187"/>
        <v>high</v>
      </c>
      <c r="G2881">
        <v>1018</v>
      </c>
      <c r="H2881">
        <f t="shared" si="1188"/>
        <v>1018</v>
      </c>
      <c r="I2881">
        <f t="shared" ca="1" si="1189"/>
        <v>657.44392182570732</v>
      </c>
      <c r="J2881">
        <f t="shared" ca="1" si="1190"/>
        <v>360.55607817429268</v>
      </c>
      <c r="K2881" t="str">
        <f t="shared" ca="1" si="1191"/>
        <v>high</v>
      </c>
      <c r="L2881">
        <v>13.2</v>
      </c>
      <c r="M2881" t="str">
        <f t="shared" si="1167"/>
        <v>medium</v>
      </c>
      <c r="N2881">
        <f t="shared" si="1173"/>
        <v>4</v>
      </c>
      <c r="O2881">
        <f t="shared" si="1174"/>
        <v>6</v>
      </c>
      <c r="P2881" t="str">
        <f t="shared" si="1175"/>
        <v>sobota</v>
      </c>
      <c r="Q2881">
        <f t="shared" ref="Q2881:AB2890" si="1197">VLOOKUP($N2881,$V$31:$AH$42,Q$592+1,0)</f>
        <v>0</v>
      </c>
      <c r="R2881">
        <f t="shared" si="1197"/>
        <v>0</v>
      </c>
      <c r="S2881">
        <f t="shared" si="1197"/>
        <v>0</v>
      </c>
      <c r="T2881">
        <f t="shared" si="1197"/>
        <v>1</v>
      </c>
      <c r="U2881">
        <f t="shared" si="1197"/>
        <v>0</v>
      </c>
      <c r="V2881">
        <f t="shared" si="1197"/>
        <v>0</v>
      </c>
      <c r="W2881">
        <f t="shared" si="1197"/>
        <v>0</v>
      </c>
      <c r="X2881">
        <f t="shared" si="1197"/>
        <v>0</v>
      </c>
      <c r="Y2881">
        <f t="shared" si="1197"/>
        <v>0</v>
      </c>
      <c r="Z2881">
        <f t="shared" si="1197"/>
        <v>0</v>
      </c>
      <c r="AA2881">
        <f t="shared" si="1197"/>
        <v>0</v>
      </c>
      <c r="AB2881">
        <f t="shared" si="1197"/>
        <v>0</v>
      </c>
      <c r="AC2881">
        <f t="shared" ref="AC2881:AI2890" si="1198">VLOOKUP($O2881,$V$74:$AC$80,AC$592+1,0)</f>
        <v>0</v>
      </c>
      <c r="AD2881">
        <f t="shared" si="1198"/>
        <v>0</v>
      </c>
      <c r="AE2881">
        <f t="shared" si="1198"/>
        <v>0</v>
      </c>
      <c r="AF2881">
        <f t="shared" si="1198"/>
        <v>0</v>
      </c>
      <c r="AG2881">
        <f t="shared" si="1198"/>
        <v>0</v>
      </c>
      <c r="AH2881">
        <f t="shared" si="1198"/>
        <v>1</v>
      </c>
      <c r="AI2881">
        <f t="shared" si="1198"/>
        <v>0</v>
      </c>
      <c r="AJ2881">
        <f t="shared" ca="1" si="1176"/>
        <v>0</v>
      </c>
      <c r="AK2881">
        <f t="shared" ca="1" si="1177"/>
        <v>0</v>
      </c>
      <c r="AL2881">
        <f t="shared" ca="1" si="1178"/>
        <v>1</v>
      </c>
      <c r="AM2881">
        <f t="shared" ca="1" si="1179"/>
        <v>0</v>
      </c>
      <c r="AN2881">
        <f t="shared" ca="1" si="1180"/>
        <v>1</v>
      </c>
      <c r="AO2881">
        <f t="shared" ca="1" si="1181"/>
        <v>0</v>
      </c>
      <c r="AP2881">
        <f t="shared" ca="1" si="1182"/>
        <v>0</v>
      </c>
      <c r="AQ2881">
        <f t="shared" ca="1" si="1183"/>
        <v>1</v>
      </c>
      <c r="AR2881">
        <f t="shared" ca="1" si="1184"/>
        <v>0</v>
      </c>
      <c r="AS2881">
        <v>0</v>
      </c>
      <c r="AT2881">
        <v>0</v>
      </c>
      <c r="AU2881">
        <f t="shared" ref="AU2881:AW2900" ca="1" si="1199">VLOOKUP(INDIRECT($AU$590&amp;ROW($A2881)),$F$17:$I$19,AU$592+1,0)</f>
        <v>0</v>
      </c>
      <c r="AV2881">
        <f t="shared" ca="1" si="1199"/>
        <v>0</v>
      </c>
      <c r="AW2881">
        <f t="shared" ca="1" si="1199"/>
        <v>1</v>
      </c>
      <c r="AX2881">
        <v>0</v>
      </c>
    </row>
    <row r="2882" spans="1:50">
      <c r="A2882" s="2">
        <v>41735</v>
      </c>
      <c r="B2882">
        <v>1882</v>
      </c>
      <c r="C2882">
        <v>8</v>
      </c>
      <c r="D2882">
        <f t="shared" ca="1" si="1185"/>
        <v>11.410642216494551</v>
      </c>
      <c r="E2882">
        <f t="shared" ca="1" si="1186"/>
        <v>-3.4106422164945513</v>
      </c>
      <c r="F2882" t="str">
        <f t="shared" ca="1" si="1187"/>
        <v>low</v>
      </c>
      <c r="G2882">
        <v>140</v>
      </c>
      <c r="H2882">
        <f t="shared" si="1188"/>
        <v>140</v>
      </c>
      <c r="I2882">
        <f t="shared" ca="1" si="1189"/>
        <v>657.45679806424153</v>
      </c>
      <c r="J2882">
        <f t="shared" ca="1" si="1190"/>
        <v>-517.45679806424153</v>
      </c>
      <c r="K2882" t="str">
        <f t="shared" ca="1" si="1191"/>
        <v>low</v>
      </c>
      <c r="L2882">
        <v>15.4</v>
      </c>
      <c r="M2882" t="str">
        <f t="shared" si="1167"/>
        <v>high</v>
      </c>
      <c r="N2882">
        <f t="shared" si="1173"/>
        <v>4</v>
      </c>
      <c r="O2882">
        <f t="shared" si="1174"/>
        <v>7</v>
      </c>
      <c r="P2882" t="str">
        <f t="shared" si="1175"/>
        <v>neděle</v>
      </c>
      <c r="Q2882">
        <f t="shared" si="1197"/>
        <v>0</v>
      </c>
      <c r="R2882">
        <f t="shared" si="1197"/>
        <v>0</v>
      </c>
      <c r="S2882">
        <f t="shared" si="1197"/>
        <v>0</v>
      </c>
      <c r="T2882">
        <f t="shared" si="1197"/>
        <v>1</v>
      </c>
      <c r="U2882">
        <f t="shared" si="1197"/>
        <v>0</v>
      </c>
      <c r="V2882">
        <f t="shared" si="1197"/>
        <v>0</v>
      </c>
      <c r="W2882">
        <f t="shared" si="1197"/>
        <v>0</v>
      </c>
      <c r="X2882">
        <f t="shared" si="1197"/>
        <v>0</v>
      </c>
      <c r="Y2882">
        <f t="shared" si="1197"/>
        <v>0</v>
      </c>
      <c r="Z2882">
        <f t="shared" si="1197"/>
        <v>0</v>
      </c>
      <c r="AA2882">
        <f t="shared" si="1197"/>
        <v>0</v>
      </c>
      <c r="AB2882">
        <f t="shared" si="1197"/>
        <v>0</v>
      </c>
      <c r="AC2882">
        <f t="shared" si="1198"/>
        <v>0</v>
      </c>
      <c r="AD2882">
        <f t="shared" si="1198"/>
        <v>0</v>
      </c>
      <c r="AE2882">
        <f t="shared" si="1198"/>
        <v>0</v>
      </c>
      <c r="AF2882">
        <f t="shared" si="1198"/>
        <v>0</v>
      </c>
      <c r="AG2882">
        <f t="shared" si="1198"/>
        <v>0</v>
      </c>
      <c r="AH2882">
        <f t="shared" si="1198"/>
        <v>0</v>
      </c>
      <c r="AI2882">
        <f t="shared" si="1198"/>
        <v>1</v>
      </c>
      <c r="AJ2882">
        <f t="shared" ca="1" si="1176"/>
        <v>0</v>
      </c>
      <c r="AK2882">
        <f t="shared" ca="1" si="1177"/>
        <v>0</v>
      </c>
      <c r="AL2882">
        <f t="shared" ca="1" si="1178"/>
        <v>1</v>
      </c>
      <c r="AM2882">
        <f t="shared" ca="1" si="1179"/>
        <v>0</v>
      </c>
      <c r="AN2882">
        <f t="shared" ca="1" si="1180"/>
        <v>1</v>
      </c>
      <c r="AO2882">
        <f t="shared" ca="1" si="1181"/>
        <v>0</v>
      </c>
      <c r="AP2882">
        <f t="shared" ca="1" si="1182"/>
        <v>0</v>
      </c>
      <c r="AQ2882">
        <f t="shared" ca="1" si="1183"/>
        <v>0</v>
      </c>
      <c r="AR2882">
        <f t="shared" ca="1" si="1184"/>
        <v>1</v>
      </c>
      <c r="AS2882">
        <v>0</v>
      </c>
      <c r="AT2882">
        <v>0</v>
      </c>
      <c r="AU2882">
        <f t="shared" ca="1" si="1199"/>
        <v>1</v>
      </c>
      <c r="AV2882">
        <f t="shared" ca="1" si="1199"/>
        <v>0</v>
      </c>
      <c r="AW2882">
        <f t="shared" ca="1" si="1199"/>
        <v>0</v>
      </c>
      <c r="AX2882">
        <v>0</v>
      </c>
    </row>
    <row r="2883" spans="1:50">
      <c r="A2883" s="2">
        <v>41736</v>
      </c>
      <c r="B2883">
        <v>1883</v>
      </c>
      <c r="C2883">
        <v>15</v>
      </c>
      <c r="D2883">
        <f t="shared" ca="1" si="1185"/>
        <v>11.41156006945598</v>
      </c>
      <c r="E2883">
        <f t="shared" ca="1" si="1186"/>
        <v>3.5884399305440198</v>
      </c>
      <c r="F2883" t="str">
        <f t="shared" ca="1" si="1187"/>
        <v>high</v>
      </c>
      <c r="G2883">
        <v>731</v>
      </c>
      <c r="H2883">
        <f t="shared" si="1188"/>
        <v>731</v>
      </c>
      <c r="I2883">
        <f t="shared" ca="1" si="1189"/>
        <v>657.46985288875806</v>
      </c>
      <c r="J2883">
        <f t="shared" ca="1" si="1190"/>
        <v>73.530147111241945</v>
      </c>
      <c r="K2883" t="str">
        <f t="shared" ca="1" si="1191"/>
        <v>high</v>
      </c>
      <c r="L2883">
        <v>12.15</v>
      </c>
      <c r="M2883" t="str">
        <f t="shared" si="1167"/>
        <v>medium</v>
      </c>
      <c r="N2883">
        <f t="shared" si="1173"/>
        <v>4</v>
      </c>
      <c r="O2883">
        <f t="shared" si="1174"/>
        <v>1</v>
      </c>
      <c r="P2883" t="str">
        <f t="shared" si="1175"/>
        <v>pondělí</v>
      </c>
      <c r="Q2883">
        <f t="shared" si="1197"/>
        <v>0</v>
      </c>
      <c r="R2883">
        <f t="shared" si="1197"/>
        <v>0</v>
      </c>
      <c r="S2883">
        <f t="shared" si="1197"/>
        <v>0</v>
      </c>
      <c r="T2883">
        <f t="shared" si="1197"/>
        <v>1</v>
      </c>
      <c r="U2883">
        <f t="shared" si="1197"/>
        <v>0</v>
      </c>
      <c r="V2883">
        <f t="shared" si="1197"/>
        <v>0</v>
      </c>
      <c r="W2883">
        <f t="shared" si="1197"/>
        <v>0</v>
      </c>
      <c r="X2883">
        <f t="shared" si="1197"/>
        <v>0</v>
      </c>
      <c r="Y2883">
        <f t="shared" si="1197"/>
        <v>0</v>
      </c>
      <c r="Z2883">
        <f t="shared" si="1197"/>
        <v>0</v>
      </c>
      <c r="AA2883">
        <f t="shared" si="1197"/>
        <v>0</v>
      </c>
      <c r="AB2883">
        <f t="shared" si="1197"/>
        <v>0</v>
      </c>
      <c r="AC2883">
        <f t="shared" si="1198"/>
        <v>1</v>
      </c>
      <c r="AD2883">
        <f t="shared" si="1198"/>
        <v>0</v>
      </c>
      <c r="AE2883">
        <f t="shared" si="1198"/>
        <v>0</v>
      </c>
      <c r="AF2883">
        <f t="shared" si="1198"/>
        <v>0</v>
      </c>
      <c r="AG2883">
        <f t="shared" si="1198"/>
        <v>0</v>
      </c>
      <c r="AH2883">
        <f t="shared" si="1198"/>
        <v>0</v>
      </c>
      <c r="AI2883">
        <f t="shared" si="1198"/>
        <v>0</v>
      </c>
      <c r="AJ2883">
        <f t="shared" ca="1" si="1176"/>
        <v>0</v>
      </c>
      <c r="AK2883">
        <f t="shared" ca="1" si="1177"/>
        <v>0</v>
      </c>
      <c r="AL2883">
        <f t="shared" ca="1" si="1178"/>
        <v>1</v>
      </c>
      <c r="AM2883">
        <f t="shared" ca="1" si="1179"/>
        <v>0</v>
      </c>
      <c r="AN2883">
        <f t="shared" ca="1" si="1180"/>
        <v>1</v>
      </c>
      <c r="AO2883">
        <f t="shared" ca="1" si="1181"/>
        <v>0</v>
      </c>
      <c r="AP2883">
        <f t="shared" ca="1" si="1182"/>
        <v>0</v>
      </c>
      <c r="AQ2883">
        <f t="shared" ca="1" si="1183"/>
        <v>1</v>
      </c>
      <c r="AR2883">
        <f t="shared" ca="1" si="1184"/>
        <v>0</v>
      </c>
      <c r="AS2883">
        <v>0</v>
      </c>
      <c r="AT2883">
        <v>0</v>
      </c>
      <c r="AU2883">
        <f t="shared" ca="1" si="1199"/>
        <v>0</v>
      </c>
      <c r="AV2883">
        <f t="shared" ca="1" si="1199"/>
        <v>0</v>
      </c>
      <c r="AW2883">
        <f t="shared" ca="1" si="1199"/>
        <v>1</v>
      </c>
      <c r="AX2883">
        <v>0</v>
      </c>
    </row>
    <row r="2884" spans="1:50">
      <c r="A2884" s="2">
        <v>41737</v>
      </c>
      <c r="B2884">
        <v>1884</v>
      </c>
      <c r="C2884">
        <v>14</v>
      </c>
      <c r="D2884">
        <f t="shared" ca="1" si="1185"/>
        <v>11.412479144026095</v>
      </c>
      <c r="E2884">
        <f t="shared" ca="1" si="1186"/>
        <v>2.5875208559739047</v>
      </c>
      <c r="F2884" t="str">
        <f t="shared" ca="1" si="1187"/>
        <v>high</v>
      </c>
      <c r="G2884">
        <v>623</v>
      </c>
      <c r="H2884">
        <f t="shared" si="1188"/>
        <v>623</v>
      </c>
      <c r="I2884">
        <f t="shared" ca="1" si="1189"/>
        <v>657.48308661258375</v>
      </c>
      <c r="J2884">
        <f t="shared" ca="1" si="1190"/>
        <v>-34.483086612583747</v>
      </c>
      <c r="K2884" t="str">
        <f t="shared" ca="1" si="1191"/>
        <v>medium</v>
      </c>
      <c r="L2884">
        <v>19.5</v>
      </c>
      <c r="M2884" t="str">
        <f t="shared" si="1167"/>
        <v>high</v>
      </c>
      <c r="N2884">
        <f t="shared" si="1173"/>
        <v>4</v>
      </c>
      <c r="O2884">
        <f t="shared" si="1174"/>
        <v>2</v>
      </c>
      <c r="P2884" t="str">
        <f t="shared" si="1175"/>
        <v>úterý</v>
      </c>
      <c r="Q2884">
        <f t="shared" si="1197"/>
        <v>0</v>
      </c>
      <c r="R2884">
        <f t="shared" si="1197"/>
        <v>0</v>
      </c>
      <c r="S2884">
        <f t="shared" si="1197"/>
        <v>0</v>
      </c>
      <c r="T2884">
        <f t="shared" si="1197"/>
        <v>1</v>
      </c>
      <c r="U2884">
        <f t="shared" si="1197"/>
        <v>0</v>
      </c>
      <c r="V2884">
        <f t="shared" si="1197"/>
        <v>0</v>
      </c>
      <c r="W2884">
        <f t="shared" si="1197"/>
        <v>0</v>
      </c>
      <c r="X2884">
        <f t="shared" si="1197"/>
        <v>0</v>
      </c>
      <c r="Y2884">
        <f t="shared" si="1197"/>
        <v>0</v>
      </c>
      <c r="Z2884">
        <f t="shared" si="1197"/>
        <v>0</v>
      </c>
      <c r="AA2884">
        <f t="shared" si="1197"/>
        <v>0</v>
      </c>
      <c r="AB2884">
        <f t="shared" si="1197"/>
        <v>0</v>
      </c>
      <c r="AC2884">
        <f t="shared" si="1198"/>
        <v>0</v>
      </c>
      <c r="AD2884">
        <f t="shared" si="1198"/>
        <v>1</v>
      </c>
      <c r="AE2884">
        <f t="shared" si="1198"/>
        <v>0</v>
      </c>
      <c r="AF2884">
        <f t="shared" si="1198"/>
        <v>0</v>
      </c>
      <c r="AG2884">
        <f t="shared" si="1198"/>
        <v>0</v>
      </c>
      <c r="AH2884">
        <f t="shared" si="1198"/>
        <v>0</v>
      </c>
      <c r="AI2884">
        <f t="shared" si="1198"/>
        <v>0</v>
      </c>
      <c r="AJ2884">
        <f t="shared" ca="1" si="1176"/>
        <v>0</v>
      </c>
      <c r="AK2884">
        <f t="shared" ca="1" si="1177"/>
        <v>0</v>
      </c>
      <c r="AL2884">
        <f t="shared" ca="1" si="1178"/>
        <v>1</v>
      </c>
      <c r="AM2884">
        <f t="shared" ca="1" si="1179"/>
        <v>1</v>
      </c>
      <c r="AN2884">
        <f t="shared" ca="1" si="1180"/>
        <v>0</v>
      </c>
      <c r="AO2884">
        <f t="shared" ca="1" si="1181"/>
        <v>0</v>
      </c>
      <c r="AP2884">
        <f t="shared" ca="1" si="1182"/>
        <v>0</v>
      </c>
      <c r="AQ2884">
        <f t="shared" ca="1" si="1183"/>
        <v>0</v>
      </c>
      <c r="AR2884">
        <f t="shared" ca="1" si="1184"/>
        <v>1</v>
      </c>
      <c r="AS2884">
        <v>0</v>
      </c>
      <c r="AT2884">
        <v>0</v>
      </c>
      <c r="AU2884">
        <f t="shared" ca="1" si="1199"/>
        <v>0</v>
      </c>
      <c r="AV2884">
        <f t="shared" ca="1" si="1199"/>
        <v>0</v>
      </c>
      <c r="AW2884">
        <f t="shared" ca="1" si="1199"/>
        <v>1</v>
      </c>
      <c r="AX2884">
        <v>0</v>
      </c>
    </row>
    <row r="2885" spans="1:50">
      <c r="A2885" s="2">
        <v>41738</v>
      </c>
      <c r="B2885">
        <v>1885</v>
      </c>
      <c r="C2885">
        <v>17</v>
      </c>
      <c r="D2885">
        <f t="shared" ca="1" si="1185"/>
        <v>11.413399442497216</v>
      </c>
      <c r="E2885">
        <f t="shared" ca="1" si="1186"/>
        <v>5.5866005575027842</v>
      </c>
      <c r="F2885" t="str">
        <f t="shared" ca="1" si="1187"/>
        <v>high</v>
      </c>
      <c r="G2885">
        <v>644</v>
      </c>
      <c r="H2885">
        <f t="shared" si="1188"/>
        <v>644</v>
      </c>
      <c r="I2885">
        <f t="shared" ca="1" si="1189"/>
        <v>657.49649954904544</v>
      </c>
      <c r="J2885">
        <f t="shared" ca="1" si="1190"/>
        <v>-13.496499549045438</v>
      </c>
      <c r="K2885" t="str">
        <f t="shared" ca="1" si="1191"/>
        <v>medium</v>
      </c>
      <c r="L2885">
        <v>7.3</v>
      </c>
      <c r="M2885" t="str">
        <f t="shared" si="1167"/>
        <v>medium</v>
      </c>
      <c r="N2885">
        <f t="shared" si="1173"/>
        <v>4</v>
      </c>
      <c r="O2885">
        <f t="shared" si="1174"/>
        <v>3</v>
      </c>
      <c r="P2885" t="str">
        <f t="shared" si="1175"/>
        <v>středa</v>
      </c>
      <c r="Q2885">
        <f t="shared" si="1197"/>
        <v>0</v>
      </c>
      <c r="R2885">
        <f t="shared" si="1197"/>
        <v>0</v>
      </c>
      <c r="S2885">
        <f t="shared" si="1197"/>
        <v>0</v>
      </c>
      <c r="T2885">
        <f t="shared" si="1197"/>
        <v>1</v>
      </c>
      <c r="U2885">
        <f t="shared" si="1197"/>
        <v>0</v>
      </c>
      <c r="V2885">
        <f t="shared" si="1197"/>
        <v>0</v>
      </c>
      <c r="W2885">
        <f t="shared" si="1197"/>
        <v>0</v>
      </c>
      <c r="X2885">
        <f t="shared" si="1197"/>
        <v>0</v>
      </c>
      <c r="Y2885">
        <f t="shared" si="1197"/>
        <v>0</v>
      </c>
      <c r="Z2885">
        <f t="shared" si="1197"/>
        <v>0</v>
      </c>
      <c r="AA2885">
        <f t="shared" si="1197"/>
        <v>0</v>
      </c>
      <c r="AB2885">
        <f t="shared" si="1197"/>
        <v>0</v>
      </c>
      <c r="AC2885">
        <f t="shared" si="1198"/>
        <v>0</v>
      </c>
      <c r="AD2885">
        <f t="shared" si="1198"/>
        <v>0</v>
      </c>
      <c r="AE2885">
        <f t="shared" si="1198"/>
        <v>1</v>
      </c>
      <c r="AF2885">
        <f t="shared" si="1198"/>
        <v>0</v>
      </c>
      <c r="AG2885">
        <f t="shared" si="1198"/>
        <v>0</v>
      </c>
      <c r="AH2885">
        <f t="shared" si="1198"/>
        <v>0</v>
      </c>
      <c r="AI2885">
        <f t="shared" si="1198"/>
        <v>0</v>
      </c>
      <c r="AJ2885">
        <f t="shared" ca="1" si="1176"/>
        <v>0</v>
      </c>
      <c r="AK2885">
        <f t="shared" ca="1" si="1177"/>
        <v>1</v>
      </c>
      <c r="AL2885">
        <f t="shared" ca="1" si="1178"/>
        <v>0</v>
      </c>
      <c r="AM2885">
        <f t="shared" ca="1" si="1179"/>
        <v>1</v>
      </c>
      <c r="AN2885">
        <f t="shared" ca="1" si="1180"/>
        <v>0</v>
      </c>
      <c r="AO2885">
        <f t="shared" ca="1" si="1181"/>
        <v>0</v>
      </c>
      <c r="AP2885">
        <f t="shared" ca="1" si="1182"/>
        <v>0</v>
      </c>
      <c r="AQ2885">
        <f t="shared" ca="1" si="1183"/>
        <v>1</v>
      </c>
      <c r="AR2885">
        <f t="shared" ca="1" si="1184"/>
        <v>0</v>
      </c>
      <c r="AS2885">
        <v>1</v>
      </c>
      <c r="AT2885">
        <v>0</v>
      </c>
      <c r="AU2885">
        <f t="shared" ca="1" si="1199"/>
        <v>0</v>
      </c>
      <c r="AV2885">
        <f t="shared" ca="1" si="1199"/>
        <v>0</v>
      </c>
      <c r="AW2885">
        <f t="shared" ca="1" si="1199"/>
        <v>1</v>
      </c>
      <c r="AX2885">
        <v>0</v>
      </c>
    </row>
    <row r="2886" spans="1:50">
      <c r="A2886" s="2">
        <v>41739</v>
      </c>
      <c r="B2886">
        <v>1886</v>
      </c>
      <c r="C2886">
        <v>17</v>
      </c>
      <c r="D2886">
        <f t="shared" ca="1" si="1185"/>
        <v>11.414320967161657</v>
      </c>
      <c r="E2886">
        <f t="shared" ca="1" si="1186"/>
        <v>5.5856790328383426</v>
      </c>
      <c r="F2886" t="str">
        <f t="shared" ca="1" si="1187"/>
        <v>high</v>
      </c>
      <c r="G2886">
        <v>687</v>
      </c>
      <c r="H2886">
        <f t="shared" si="1188"/>
        <v>687</v>
      </c>
      <c r="I2886">
        <f t="shared" ca="1" si="1189"/>
        <v>657.51009201147019</v>
      </c>
      <c r="J2886">
        <f t="shared" ca="1" si="1190"/>
        <v>29.489907988529808</v>
      </c>
      <c r="K2886" t="str">
        <f t="shared" ca="1" si="1191"/>
        <v>high</v>
      </c>
      <c r="L2886">
        <v>5</v>
      </c>
      <c r="M2886" t="str">
        <f t="shared" si="1167"/>
        <v>medium</v>
      </c>
      <c r="N2886">
        <f t="shared" si="1173"/>
        <v>4</v>
      </c>
      <c r="O2886">
        <f t="shared" si="1174"/>
        <v>4</v>
      </c>
      <c r="P2886" t="str">
        <f t="shared" si="1175"/>
        <v>čtvrtek</v>
      </c>
      <c r="Q2886">
        <f t="shared" si="1197"/>
        <v>0</v>
      </c>
      <c r="R2886">
        <f t="shared" si="1197"/>
        <v>0</v>
      </c>
      <c r="S2886">
        <f t="shared" si="1197"/>
        <v>0</v>
      </c>
      <c r="T2886">
        <f t="shared" si="1197"/>
        <v>1</v>
      </c>
      <c r="U2886">
        <f t="shared" si="1197"/>
        <v>0</v>
      </c>
      <c r="V2886">
        <f t="shared" si="1197"/>
        <v>0</v>
      </c>
      <c r="W2886">
        <f t="shared" si="1197"/>
        <v>0</v>
      </c>
      <c r="X2886">
        <f t="shared" si="1197"/>
        <v>0</v>
      </c>
      <c r="Y2886">
        <f t="shared" si="1197"/>
        <v>0</v>
      </c>
      <c r="Z2886">
        <f t="shared" si="1197"/>
        <v>0</v>
      </c>
      <c r="AA2886">
        <f t="shared" si="1197"/>
        <v>0</v>
      </c>
      <c r="AB2886">
        <f t="shared" si="1197"/>
        <v>0</v>
      </c>
      <c r="AC2886">
        <f t="shared" si="1198"/>
        <v>0</v>
      </c>
      <c r="AD2886">
        <f t="shared" si="1198"/>
        <v>0</v>
      </c>
      <c r="AE2886">
        <f t="shared" si="1198"/>
        <v>0</v>
      </c>
      <c r="AF2886">
        <f t="shared" si="1198"/>
        <v>1</v>
      </c>
      <c r="AG2886">
        <f t="shared" si="1198"/>
        <v>0</v>
      </c>
      <c r="AH2886">
        <f t="shared" si="1198"/>
        <v>0</v>
      </c>
      <c r="AI2886">
        <f t="shared" si="1198"/>
        <v>0</v>
      </c>
      <c r="AJ2886">
        <f t="shared" ca="1" si="1176"/>
        <v>0</v>
      </c>
      <c r="AK2886">
        <f t="shared" ca="1" si="1177"/>
        <v>0</v>
      </c>
      <c r="AL2886">
        <f t="shared" ca="1" si="1178"/>
        <v>1</v>
      </c>
      <c r="AM2886">
        <f t="shared" ca="1" si="1179"/>
        <v>0</v>
      </c>
      <c r="AN2886">
        <f t="shared" ca="1" si="1180"/>
        <v>1</v>
      </c>
      <c r="AO2886">
        <f t="shared" ca="1" si="1181"/>
        <v>0</v>
      </c>
      <c r="AP2886">
        <f t="shared" ca="1" si="1182"/>
        <v>0</v>
      </c>
      <c r="AQ2886">
        <f t="shared" ca="1" si="1183"/>
        <v>1</v>
      </c>
      <c r="AR2886">
        <f t="shared" ca="1" si="1184"/>
        <v>0</v>
      </c>
      <c r="AS2886">
        <v>1</v>
      </c>
      <c r="AT2886">
        <v>0</v>
      </c>
      <c r="AU2886">
        <f t="shared" ca="1" si="1199"/>
        <v>0</v>
      </c>
      <c r="AV2886">
        <f t="shared" ca="1" si="1199"/>
        <v>0</v>
      </c>
      <c r="AW2886">
        <f t="shared" ca="1" si="1199"/>
        <v>1</v>
      </c>
      <c r="AX2886">
        <v>0</v>
      </c>
    </row>
    <row r="2887" spans="1:50">
      <c r="A2887" s="2">
        <v>41740</v>
      </c>
      <c r="B2887">
        <v>1887</v>
      </c>
      <c r="C2887">
        <v>6</v>
      </c>
      <c r="D2887">
        <f t="shared" ca="1" si="1185"/>
        <v>11.415243720311736</v>
      </c>
      <c r="E2887">
        <f t="shared" ca="1" si="1186"/>
        <v>-5.4152437203117358</v>
      </c>
      <c r="F2887" t="str">
        <f t="shared" ca="1" si="1187"/>
        <v>low</v>
      </c>
      <c r="G2887">
        <v>439</v>
      </c>
      <c r="H2887">
        <f t="shared" si="1188"/>
        <v>439</v>
      </c>
      <c r="I2887">
        <f t="shared" ca="1" si="1189"/>
        <v>657.52386431318473</v>
      </c>
      <c r="J2887">
        <f t="shared" ca="1" si="1190"/>
        <v>-218.52386431318473</v>
      </c>
      <c r="K2887" t="str">
        <f t="shared" ca="1" si="1191"/>
        <v>medium</v>
      </c>
      <c r="L2887">
        <v>5.9</v>
      </c>
      <c r="M2887" t="str">
        <f t="shared" si="1167"/>
        <v>medium</v>
      </c>
      <c r="N2887">
        <f t="shared" si="1173"/>
        <v>4</v>
      </c>
      <c r="O2887">
        <f t="shared" si="1174"/>
        <v>5</v>
      </c>
      <c r="P2887" t="str">
        <f t="shared" si="1175"/>
        <v>pátek</v>
      </c>
      <c r="Q2887">
        <f t="shared" si="1197"/>
        <v>0</v>
      </c>
      <c r="R2887">
        <f t="shared" si="1197"/>
        <v>0</v>
      </c>
      <c r="S2887">
        <f t="shared" si="1197"/>
        <v>0</v>
      </c>
      <c r="T2887">
        <f t="shared" si="1197"/>
        <v>1</v>
      </c>
      <c r="U2887">
        <f t="shared" si="1197"/>
        <v>0</v>
      </c>
      <c r="V2887">
        <f t="shared" si="1197"/>
        <v>0</v>
      </c>
      <c r="W2887">
        <f t="shared" si="1197"/>
        <v>0</v>
      </c>
      <c r="X2887">
        <f t="shared" si="1197"/>
        <v>0</v>
      </c>
      <c r="Y2887">
        <f t="shared" si="1197"/>
        <v>0</v>
      </c>
      <c r="Z2887">
        <f t="shared" si="1197"/>
        <v>0</v>
      </c>
      <c r="AA2887">
        <f t="shared" si="1197"/>
        <v>0</v>
      </c>
      <c r="AB2887">
        <f t="shared" si="1197"/>
        <v>0</v>
      </c>
      <c r="AC2887">
        <f t="shared" si="1198"/>
        <v>0</v>
      </c>
      <c r="AD2887">
        <f t="shared" si="1198"/>
        <v>0</v>
      </c>
      <c r="AE2887">
        <f t="shared" si="1198"/>
        <v>0</v>
      </c>
      <c r="AF2887">
        <f t="shared" si="1198"/>
        <v>0</v>
      </c>
      <c r="AG2887">
        <f t="shared" si="1198"/>
        <v>1</v>
      </c>
      <c r="AH2887">
        <f t="shared" si="1198"/>
        <v>0</v>
      </c>
      <c r="AI2887">
        <f t="shared" si="1198"/>
        <v>0</v>
      </c>
      <c r="AJ2887">
        <f t="shared" ca="1" si="1176"/>
        <v>0</v>
      </c>
      <c r="AK2887">
        <f t="shared" ca="1" si="1177"/>
        <v>0</v>
      </c>
      <c r="AL2887">
        <f t="shared" ca="1" si="1178"/>
        <v>1</v>
      </c>
      <c r="AM2887">
        <f t="shared" ca="1" si="1179"/>
        <v>0</v>
      </c>
      <c r="AN2887">
        <f t="shared" ca="1" si="1180"/>
        <v>1</v>
      </c>
      <c r="AO2887">
        <f t="shared" ca="1" si="1181"/>
        <v>0</v>
      </c>
      <c r="AP2887">
        <f t="shared" ca="1" si="1182"/>
        <v>0</v>
      </c>
      <c r="AQ2887">
        <f t="shared" ca="1" si="1183"/>
        <v>1</v>
      </c>
      <c r="AR2887">
        <f t="shared" ca="1" si="1184"/>
        <v>0</v>
      </c>
      <c r="AS2887">
        <v>1</v>
      </c>
      <c r="AT2887">
        <v>0</v>
      </c>
      <c r="AU2887">
        <f t="shared" ca="1" si="1199"/>
        <v>1</v>
      </c>
      <c r="AV2887">
        <f t="shared" ca="1" si="1199"/>
        <v>0</v>
      </c>
      <c r="AW2887">
        <f t="shared" ca="1" si="1199"/>
        <v>0</v>
      </c>
      <c r="AX2887">
        <v>0</v>
      </c>
    </row>
    <row r="2888" spans="1:50">
      <c r="A2888" s="2">
        <v>41741</v>
      </c>
      <c r="B2888">
        <v>1888</v>
      </c>
      <c r="C2888">
        <v>9</v>
      </c>
      <c r="D2888">
        <f t="shared" ca="1" si="1185"/>
        <v>11.416167704239774</v>
      </c>
      <c r="E2888">
        <f t="shared" ca="1" si="1186"/>
        <v>-2.4161677042397738</v>
      </c>
      <c r="F2888" t="str">
        <f t="shared" ca="1" si="1187"/>
        <v>low</v>
      </c>
      <c r="G2888">
        <v>492</v>
      </c>
      <c r="H2888">
        <f t="shared" si="1188"/>
        <v>492</v>
      </c>
      <c r="I2888">
        <f t="shared" ca="1" si="1189"/>
        <v>657.53781676751601</v>
      </c>
      <c r="J2888">
        <f t="shared" ca="1" si="1190"/>
        <v>-165.53781676751601</v>
      </c>
      <c r="K2888" t="str">
        <f t="shared" ca="1" si="1191"/>
        <v>medium</v>
      </c>
      <c r="L2888">
        <v>8.9</v>
      </c>
      <c r="M2888" t="str">
        <f t="shared" si="1167"/>
        <v>medium</v>
      </c>
      <c r="N2888">
        <f t="shared" si="1173"/>
        <v>4</v>
      </c>
      <c r="O2888">
        <f t="shared" si="1174"/>
        <v>6</v>
      </c>
      <c r="P2888" t="str">
        <f t="shared" si="1175"/>
        <v>sobota</v>
      </c>
      <c r="Q2888">
        <f t="shared" si="1197"/>
        <v>0</v>
      </c>
      <c r="R2888">
        <f t="shared" si="1197"/>
        <v>0</v>
      </c>
      <c r="S2888">
        <f t="shared" si="1197"/>
        <v>0</v>
      </c>
      <c r="T2888">
        <f t="shared" si="1197"/>
        <v>1</v>
      </c>
      <c r="U2888">
        <f t="shared" si="1197"/>
        <v>0</v>
      </c>
      <c r="V2888">
        <f t="shared" si="1197"/>
        <v>0</v>
      </c>
      <c r="W2888">
        <f t="shared" si="1197"/>
        <v>0</v>
      </c>
      <c r="X2888">
        <f t="shared" si="1197"/>
        <v>0</v>
      </c>
      <c r="Y2888">
        <f t="shared" si="1197"/>
        <v>0</v>
      </c>
      <c r="Z2888">
        <f t="shared" si="1197"/>
        <v>0</v>
      </c>
      <c r="AA2888">
        <f t="shared" si="1197"/>
        <v>0</v>
      </c>
      <c r="AB2888">
        <f t="shared" si="1197"/>
        <v>0</v>
      </c>
      <c r="AC2888">
        <f t="shared" si="1198"/>
        <v>0</v>
      </c>
      <c r="AD2888">
        <f t="shared" si="1198"/>
        <v>0</v>
      </c>
      <c r="AE2888">
        <f t="shared" si="1198"/>
        <v>0</v>
      </c>
      <c r="AF2888">
        <f t="shared" si="1198"/>
        <v>0</v>
      </c>
      <c r="AG2888">
        <f t="shared" si="1198"/>
        <v>0</v>
      </c>
      <c r="AH2888">
        <f t="shared" si="1198"/>
        <v>1</v>
      </c>
      <c r="AI2888">
        <f t="shared" si="1198"/>
        <v>0</v>
      </c>
      <c r="AJ2888">
        <f t="shared" ca="1" si="1176"/>
        <v>0</v>
      </c>
      <c r="AK2888">
        <f t="shared" ca="1" si="1177"/>
        <v>0</v>
      </c>
      <c r="AL2888">
        <f t="shared" ca="1" si="1178"/>
        <v>1</v>
      </c>
      <c r="AM2888">
        <f t="shared" ca="1" si="1179"/>
        <v>0</v>
      </c>
      <c r="AN2888">
        <f t="shared" ca="1" si="1180"/>
        <v>1</v>
      </c>
      <c r="AO2888">
        <f t="shared" ca="1" si="1181"/>
        <v>0</v>
      </c>
      <c r="AP2888">
        <f t="shared" ca="1" si="1182"/>
        <v>0</v>
      </c>
      <c r="AQ2888">
        <f t="shared" ca="1" si="1183"/>
        <v>1</v>
      </c>
      <c r="AR2888">
        <f t="shared" ca="1" si="1184"/>
        <v>0</v>
      </c>
      <c r="AS2888">
        <v>0</v>
      </c>
      <c r="AT2888">
        <v>0</v>
      </c>
      <c r="AU2888">
        <f t="shared" ca="1" si="1199"/>
        <v>1</v>
      </c>
      <c r="AV2888">
        <f t="shared" ca="1" si="1199"/>
        <v>0</v>
      </c>
      <c r="AW2888">
        <f t="shared" ca="1" si="1199"/>
        <v>0</v>
      </c>
      <c r="AX2888">
        <v>0</v>
      </c>
    </row>
    <row r="2889" spans="1:50">
      <c r="A2889" s="2">
        <v>41742</v>
      </c>
      <c r="B2889">
        <v>1889</v>
      </c>
      <c r="C2889">
        <v>13</v>
      </c>
      <c r="D2889">
        <f t="shared" ca="1" si="1185"/>
        <v>11.417092921238082</v>
      </c>
      <c r="E2889">
        <f t="shared" ca="1" si="1186"/>
        <v>1.5829070787619184</v>
      </c>
      <c r="F2889" t="str">
        <f t="shared" ca="1" si="1187"/>
        <v>high</v>
      </c>
      <c r="G2889">
        <v>720</v>
      </c>
      <c r="H2889">
        <f t="shared" si="1188"/>
        <v>720</v>
      </c>
      <c r="I2889">
        <f t="shared" ca="1" si="1189"/>
        <v>657.55194968779097</v>
      </c>
      <c r="J2889">
        <f t="shared" ca="1" si="1190"/>
        <v>62.448050312209034</v>
      </c>
      <c r="K2889" t="str">
        <f t="shared" ca="1" si="1191"/>
        <v>high</v>
      </c>
      <c r="L2889">
        <v>9.65</v>
      </c>
      <c r="M2889" t="str">
        <f t="shared" si="1167"/>
        <v>medium</v>
      </c>
      <c r="N2889">
        <f t="shared" si="1173"/>
        <v>4</v>
      </c>
      <c r="O2889">
        <f t="shared" si="1174"/>
        <v>7</v>
      </c>
      <c r="P2889" t="str">
        <f t="shared" si="1175"/>
        <v>neděle</v>
      </c>
      <c r="Q2889">
        <f t="shared" si="1197"/>
        <v>0</v>
      </c>
      <c r="R2889">
        <f t="shared" si="1197"/>
        <v>0</v>
      </c>
      <c r="S2889">
        <f t="shared" si="1197"/>
        <v>0</v>
      </c>
      <c r="T2889">
        <f t="shared" si="1197"/>
        <v>1</v>
      </c>
      <c r="U2889">
        <f t="shared" si="1197"/>
        <v>0</v>
      </c>
      <c r="V2889">
        <f t="shared" si="1197"/>
        <v>0</v>
      </c>
      <c r="W2889">
        <f t="shared" si="1197"/>
        <v>0</v>
      </c>
      <c r="X2889">
        <f t="shared" si="1197"/>
        <v>0</v>
      </c>
      <c r="Y2889">
        <f t="shared" si="1197"/>
        <v>0</v>
      </c>
      <c r="Z2889">
        <f t="shared" si="1197"/>
        <v>0</v>
      </c>
      <c r="AA2889">
        <f t="shared" si="1197"/>
        <v>0</v>
      </c>
      <c r="AB2889">
        <f t="shared" si="1197"/>
        <v>0</v>
      </c>
      <c r="AC2889">
        <f t="shared" si="1198"/>
        <v>0</v>
      </c>
      <c r="AD2889">
        <f t="shared" si="1198"/>
        <v>0</v>
      </c>
      <c r="AE2889">
        <f t="shared" si="1198"/>
        <v>0</v>
      </c>
      <c r="AF2889">
        <f t="shared" si="1198"/>
        <v>0</v>
      </c>
      <c r="AG2889">
        <f t="shared" si="1198"/>
        <v>0</v>
      </c>
      <c r="AH2889">
        <f t="shared" si="1198"/>
        <v>0</v>
      </c>
      <c r="AI2889">
        <f t="shared" si="1198"/>
        <v>1</v>
      </c>
      <c r="AJ2889">
        <f t="shared" ca="1" si="1176"/>
        <v>0</v>
      </c>
      <c r="AK2889">
        <f t="shared" ca="1" si="1177"/>
        <v>0</v>
      </c>
      <c r="AL2889">
        <f t="shared" ca="1" si="1178"/>
        <v>1</v>
      </c>
      <c r="AM2889">
        <f t="shared" ca="1" si="1179"/>
        <v>0</v>
      </c>
      <c r="AN2889">
        <f t="shared" ca="1" si="1180"/>
        <v>1</v>
      </c>
      <c r="AO2889">
        <f t="shared" ca="1" si="1181"/>
        <v>0</v>
      </c>
      <c r="AP2889">
        <f t="shared" ca="1" si="1182"/>
        <v>0</v>
      </c>
      <c r="AQ2889">
        <f t="shared" ca="1" si="1183"/>
        <v>1</v>
      </c>
      <c r="AR2889">
        <f t="shared" ca="1" si="1184"/>
        <v>0</v>
      </c>
      <c r="AS2889">
        <v>1</v>
      </c>
      <c r="AT2889">
        <v>0</v>
      </c>
      <c r="AU2889">
        <f t="shared" ca="1" si="1199"/>
        <v>0</v>
      </c>
      <c r="AV2889">
        <f t="shared" ca="1" si="1199"/>
        <v>0</v>
      </c>
      <c r="AW2889">
        <f t="shared" ca="1" si="1199"/>
        <v>1</v>
      </c>
      <c r="AX2889">
        <v>0</v>
      </c>
    </row>
    <row r="2890" spans="1:50">
      <c r="A2890" s="2">
        <v>41743</v>
      </c>
      <c r="B2890">
        <v>1890</v>
      </c>
      <c r="C2890">
        <v>16</v>
      </c>
      <c r="D2890">
        <f t="shared" ca="1" si="1185"/>
        <v>11.41801937359898</v>
      </c>
      <c r="E2890">
        <f t="shared" ca="1" si="1186"/>
        <v>4.5819806264010197</v>
      </c>
      <c r="F2890" t="str">
        <f t="shared" ca="1" si="1187"/>
        <v>high</v>
      </c>
      <c r="G2890">
        <v>745</v>
      </c>
      <c r="H2890">
        <f t="shared" si="1188"/>
        <v>745</v>
      </c>
      <c r="I2890">
        <f t="shared" ca="1" si="1189"/>
        <v>657.56626338733645</v>
      </c>
      <c r="J2890">
        <f t="shared" ca="1" si="1190"/>
        <v>87.433736612663552</v>
      </c>
      <c r="K2890" t="str">
        <f t="shared" ca="1" si="1191"/>
        <v>high</v>
      </c>
      <c r="L2890">
        <v>9.5100000000000016</v>
      </c>
      <c r="M2890" t="str">
        <f t="shared" si="1167"/>
        <v>medium</v>
      </c>
      <c r="N2890">
        <f t="shared" si="1173"/>
        <v>4</v>
      </c>
      <c r="O2890">
        <f t="shared" si="1174"/>
        <v>1</v>
      </c>
      <c r="P2890" t="str">
        <f t="shared" si="1175"/>
        <v>pondělí</v>
      </c>
      <c r="Q2890">
        <f t="shared" si="1197"/>
        <v>0</v>
      </c>
      <c r="R2890">
        <f t="shared" si="1197"/>
        <v>0</v>
      </c>
      <c r="S2890">
        <f t="shared" si="1197"/>
        <v>0</v>
      </c>
      <c r="T2890">
        <f t="shared" si="1197"/>
        <v>1</v>
      </c>
      <c r="U2890">
        <f t="shared" si="1197"/>
        <v>0</v>
      </c>
      <c r="V2890">
        <f t="shared" si="1197"/>
        <v>0</v>
      </c>
      <c r="W2890">
        <f t="shared" si="1197"/>
        <v>0</v>
      </c>
      <c r="X2890">
        <f t="shared" si="1197"/>
        <v>0</v>
      </c>
      <c r="Y2890">
        <f t="shared" si="1197"/>
        <v>0</v>
      </c>
      <c r="Z2890">
        <f t="shared" si="1197"/>
        <v>0</v>
      </c>
      <c r="AA2890">
        <f t="shared" si="1197"/>
        <v>0</v>
      </c>
      <c r="AB2890">
        <f t="shared" si="1197"/>
        <v>0</v>
      </c>
      <c r="AC2890">
        <f t="shared" si="1198"/>
        <v>1</v>
      </c>
      <c r="AD2890">
        <f t="shared" si="1198"/>
        <v>0</v>
      </c>
      <c r="AE2890">
        <f t="shared" si="1198"/>
        <v>0</v>
      </c>
      <c r="AF2890">
        <f t="shared" si="1198"/>
        <v>0</v>
      </c>
      <c r="AG2890">
        <f t="shared" si="1198"/>
        <v>0</v>
      </c>
      <c r="AH2890">
        <f t="shared" si="1198"/>
        <v>0</v>
      </c>
      <c r="AI2890">
        <f t="shared" si="1198"/>
        <v>0</v>
      </c>
      <c r="AJ2890">
        <f t="shared" ca="1" si="1176"/>
        <v>0</v>
      </c>
      <c r="AK2890">
        <f t="shared" ca="1" si="1177"/>
        <v>0</v>
      </c>
      <c r="AL2890">
        <f t="shared" ca="1" si="1178"/>
        <v>1</v>
      </c>
      <c r="AM2890">
        <f t="shared" ca="1" si="1179"/>
        <v>0</v>
      </c>
      <c r="AN2890">
        <f t="shared" ca="1" si="1180"/>
        <v>1</v>
      </c>
      <c r="AO2890">
        <f t="shared" ca="1" si="1181"/>
        <v>0</v>
      </c>
      <c r="AP2890">
        <f t="shared" ca="1" si="1182"/>
        <v>0</v>
      </c>
      <c r="AQ2890">
        <f t="shared" ca="1" si="1183"/>
        <v>1</v>
      </c>
      <c r="AR2890">
        <f t="shared" ca="1" si="1184"/>
        <v>0</v>
      </c>
      <c r="AS2890">
        <v>0</v>
      </c>
      <c r="AT2890">
        <v>1</v>
      </c>
      <c r="AU2890">
        <f t="shared" ca="1" si="1199"/>
        <v>0</v>
      </c>
      <c r="AV2890">
        <f t="shared" ca="1" si="1199"/>
        <v>0</v>
      </c>
      <c r="AW2890">
        <f t="shared" ca="1" si="1199"/>
        <v>1</v>
      </c>
      <c r="AX2890">
        <v>0</v>
      </c>
    </row>
    <row r="2891" spans="1:50">
      <c r="A2891" s="2">
        <v>41744</v>
      </c>
      <c r="B2891">
        <v>1891</v>
      </c>
      <c r="C2891">
        <v>12</v>
      </c>
      <c r="D2891">
        <f t="shared" ca="1" si="1185"/>
        <v>11.418947063614784</v>
      </c>
      <c r="E2891">
        <f t="shared" ca="1" si="1186"/>
        <v>0.58105293638521616</v>
      </c>
      <c r="F2891" t="str">
        <f t="shared" ca="1" si="1187"/>
        <v>medium</v>
      </c>
      <c r="G2891">
        <v>208</v>
      </c>
      <c r="H2891">
        <f t="shared" si="1188"/>
        <v>208</v>
      </c>
      <c r="I2891">
        <f t="shared" ca="1" si="1189"/>
        <v>657.5807581794794</v>
      </c>
      <c r="J2891">
        <f t="shared" ca="1" si="1190"/>
        <v>-449.5807581794794</v>
      </c>
      <c r="K2891" t="str">
        <f t="shared" ca="1" si="1191"/>
        <v>low</v>
      </c>
      <c r="L2891">
        <v>4.95</v>
      </c>
      <c r="M2891" t="str">
        <f t="shared" si="1167"/>
        <v>low</v>
      </c>
      <c r="N2891">
        <f t="shared" si="1173"/>
        <v>4</v>
      </c>
      <c r="O2891">
        <f t="shared" si="1174"/>
        <v>2</v>
      </c>
      <c r="P2891" t="str">
        <f t="shared" si="1175"/>
        <v>úterý</v>
      </c>
      <c r="Q2891">
        <f t="shared" ref="Q2891:AB2900" si="1200">VLOOKUP($N2891,$V$31:$AH$42,Q$592+1,0)</f>
        <v>0</v>
      </c>
      <c r="R2891">
        <f t="shared" si="1200"/>
        <v>0</v>
      </c>
      <c r="S2891">
        <f t="shared" si="1200"/>
        <v>0</v>
      </c>
      <c r="T2891">
        <f t="shared" si="1200"/>
        <v>1</v>
      </c>
      <c r="U2891">
        <f t="shared" si="1200"/>
        <v>0</v>
      </c>
      <c r="V2891">
        <f t="shared" si="1200"/>
        <v>0</v>
      </c>
      <c r="W2891">
        <f t="shared" si="1200"/>
        <v>0</v>
      </c>
      <c r="X2891">
        <f t="shared" si="1200"/>
        <v>0</v>
      </c>
      <c r="Y2891">
        <f t="shared" si="1200"/>
        <v>0</v>
      </c>
      <c r="Z2891">
        <f t="shared" si="1200"/>
        <v>0</v>
      </c>
      <c r="AA2891">
        <f t="shared" si="1200"/>
        <v>0</v>
      </c>
      <c r="AB2891">
        <f t="shared" si="1200"/>
        <v>0</v>
      </c>
      <c r="AC2891">
        <f t="shared" ref="AC2891:AI2900" si="1201">VLOOKUP($O2891,$V$74:$AC$80,AC$592+1,0)</f>
        <v>0</v>
      </c>
      <c r="AD2891">
        <f t="shared" si="1201"/>
        <v>1</v>
      </c>
      <c r="AE2891">
        <f t="shared" si="1201"/>
        <v>0</v>
      </c>
      <c r="AF2891">
        <f t="shared" si="1201"/>
        <v>0</v>
      </c>
      <c r="AG2891">
        <f t="shared" si="1201"/>
        <v>0</v>
      </c>
      <c r="AH2891">
        <f t="shared" si="1201"/>
        <v>0</v>
      </c>
      <c r="AI2891">
        <f t="shared" si="1201"/>
        <v>0</v>
      </c>
      <c r="AJ2891">
        <f t="shared" ca="1" si="1176"/>
        <v>0</v>
      </c>
      <c r="AK2891">
        <f t="shared" ca="1" si="1177"/>
        <v>0</v>
      </c>
      <c r="AL2891">
        <f t="shared" ca="1" si="1178"/>
        <v>1</v>
      </c>
      <c r="AM2891">
        <f t="shared" ca="1" si="1179"/>
        <v>0</v>
      </c>
      <c r="AN2891">
        <f t="shared" ca="1" si="1180"/>
        <v>1</v>
      </c>
      <c r="AO2891">
        <f t="shared" ca="1" si="1181"/>
        <v>0</v>
      </c>
      <c r="AP2891">
        <f t="shared" ca="1" si="1182"/>
        <v>1</v>
      </c>
      <c r="AQ2891">
        <f t="shared" ca="1" si="1183"/>
        <v>0</v>
      </c>
      <c r="AR2891">
        <f t="shared" ca="1" si="1184"/>
        <v>0</v>
      </c>
      <c r="AS2891">
        <v>1</v>
      </c>
      <c r="AT2891">
        <v>1</v>
      </c>
      <c r="AU2891">
        <f t="shared" ca="1" si="1199"/>
        <v>0</v>
      </c>
      <c r="AV2891">
        <f t="shared" ca="1" si="1199"/>
        <v>1</v>
      </c>
      <c r="AW2891">
        <f t="shared" ca="1" si="1199"/>
        <v>0</v>
      </c>
      <c r="AX2891">
        <v>0</v>
      </c>
    </row>
    <row r="2892" spans="1:50">
      <c r="A2892" s="2">
        <v>41745</v>
      </c>
      <c r="B2892">
        <v>1892</v>
      </c>
      <c r="C2892">
        <v>17</v>
      </c>
      <c r="D2892">
        <f t="shared" ca="1" si="1185"/>
        <v>11.419875993577813</v>
      </c>
      <c r="E2892">
        <f t="shared" ca="1" si="1186"/>
        <v>5.5801240064221869</v>
      </c>
      <c r="F2892" t="str">
        <f t="shared" ca="1" si="1187"/>
        <v>high</v>
      </c>
      <c r="G2892">
        <v>949</v>
      </c>
      <c r="H2892">
        <f t="shared" si="1188"/>
        <v>949</v>
      </c>
      <c r="I2892">
        <f t="shared" ca="1" si="1189"/>
        <v>657.59543437754678</v>
      </c>
      <c r="J2892">
        <f t="shared" ca="1" si="1190"/>
        <v>291.40456562245322</v>
      </c>
      <c r="K2892" t="str">
        <f t="shared" ca="1" si="1191"/>
        <v>high</v>
      </c>
      <c r="L2892">
        <v>11.1</v>
      </c>
      <c r="M2892" t="str">
        <f t="shared" si="1167"/>
        <v>medium</v>
      </c>
      <c r="N2892">
        <f t="shared" si="1173"/>
        <v>4</v>
      </c>
      <c r="O2892">
        <f t="shared" si="1174"/>
        <v>3</v>
      </c>
      <c r="P2892" t="str">
        <f t="shared" si="1175"/>
        <v>středa</v>
      </c>
      <c r="Q2892">
        <f t="shared" si="1200"/>
        <v>0</v>
      </c>
      <c r="R2892">
        <f t="shared" si="1200"/>
        <v>0</v>
      </c>
      <c r="S2892">
        <f t="shared" si="1200"/>
        <v>0</v>
      </c>
      <c r="T2892">
        <f t="shared" si="1200"/>
        <v>1</v>
      </c>
      <c r="U2892">
        <f t="shared" si="1200"/>
        <v>0</v>
      </c>
      <c r="V2892">
        <f t="shared" si="1200"/>
        <v>0</v>
      </c>
      <c r="W2892">
        <f t="shared" si="1200"/>
        <v>0</v>
      </c>
      <c r="X2892">
        <f t="shared" si="1200"/>
        <v>0</v>
      </c>
      <c r="Y2892">
        <f t="shared" si="1200"/>
        <v>0</v>
      </c>
      <c r="Z2892">
        <f t="shared" si="1200"/>
        <v>0</v>
      </c>
      <c r="AA2892">
        <f t="shared" si="1200"/>
        <v>0</v>
      </c>
      <c r="AB2892">
        <f t="shared" si="1200"/>
        <v>0</v>
      </c>
      <c r="AC2892">
        <f t="shared" si="1201"/>
        <v>0</v>
      </c>
      <c r="AD2892">
        <f t="shared" si="1201"/>
        <v>0</v>
      </c>
      <c r="AE2892">
        <f t="shared" si="1201"/>
        <v>1</v>
      </c>
      <c r="AF2892">
        <f t="shared" si="1201"/>
        <v>0</v>
      </c>
      <c r="AG2892">
        <f t="shared" si="1201"/>
        <v>0</v>
      </c>
      <c r="AH2892">
        <f t="shared" si="1201"/>
        <v>0</v>
      </c>
      <c r="AI2892">
        <f t="shared" si="1201"/>
        <v>0</v>
      </c>
      <c r="AJ2892">
        <f t="shared" ca="1" si="1176"/>
        <v>0</v>
      </c>
      <c r="AK2892">
        <f t="shared" ca="1" si="1177"/>
        <v>1</v>
      </c>
      <c r="AL2892">
        <f t="shared" ca="1" si="1178"/>
        <v>0</v>
      </c>
      <c r="AM2892">
        <f t="shared" ca="1" si="1179"/>
        <v>1</v>
      </c>
      <c r="AN2892">
        <f t="shared" ca="1" si="1180"/>
        <v>0</v>
      </c>
      <c r="AO2892">
        <f t="shared" ca="1" si="1181"/>
        <v>0</v>
      </c>
      <c r="AP2892">
        <f t="shared" ca="1" si="1182"/>
        <v>0</v>
      </c>
      <c r="AQ2892">
        <f t="shared" ca="1" si="1183"/>
        <v>1</v>
      </c>
      <c r="AR2892">
        <f t="shared" ca="1" si="1184"/>
        <v>0</v>
      </c>
      <c r="AS2892">
        <v>1</v>
      </c>
      <c r="AT2892">
        <v>0</v>
      </c>
      <c r="AU2892">
        <f t="shared" ca="1" si="1199"/>
        <v>0</v>
      </c>
      <c r="AV2892">
        <f t="shared" ca="1" si="1199"/>
        <v>0</v>
      </c>
      <c r="AW2892">
        <f t="shared" ca="1" si="1199"/>
        <v>1</v>
      </c>
      <c r="AX2892">
        <v>0</v>
      </c>
    </row>
    <row r="2893" spans="1:50">
      <c r="A2893" s="2">
        <v>41746</v>
      </c>
      <c r="B2893">
        <v>1893</v>
      </c>
      <c r="C2893">
        <v>17</v>
      </c>
      <c r="D2893">
        <f t="shared" ca="1" si="1185"/>
        <v>11.42080616578038</v>
      </c>
      <c r="E2893">
        <f t="shared" ca="1" si="1186"/>
        <v>5.5791938342196197</v>
      </c>
      <c r="F2893" t="str">
        <f t="shared" ca="1" si="1187"/>
        <v>high</v>
      </c>
      <c r="G2893">
        <v>1141</v>
      </c>
      <c r="H2893">
        <f t="shared" si="1188"/>
        <v>1141</v>
      </c>
      <c r="I2893">
        <f t="shared" ca="1" si="1189"/>
        <v>657.61029229486553</v>
      </c>
      <c r="J2893">
        <f t="shared" ca="1" si="1190"/>
        <v>483.38970770513447</v>
      </c>
      <c r="K2893" t="str">
        <f t="shared" ca="1" si="1191"/>
        <v>high</v>
      </c>
      <c r="L2893">
        <v>4.5999999999999996</v>
      </c>
      <c r="M2893" t="str">
        <f t="shared" si="1167"/>
        <v>low</v>
      </c>
      <c r="N2893">
        <f t="shared" si="1173"/>
        <v>4</v>
      </c>
      <c r="O2893">
        <f t="shared" si="1174"/>
        <v>4</v>
      </c>
      <c r="P2893" t="str">
        <f t="shared" si="1175"/>
        <v>čtvrtek</v>
      </c>
      <c r="Q2893">
        <f t="shared" si="1200"/>
        <v>0</v>
      </c>
      <c r="R2893">
        <f t="shared" si="1200"/>
        <v>0</v>
      </c>
      <c r="S2893">
        <f t="shared" si="1200"/>
        <v>0</v>
      </c>
      <c r="T2893">
        <f t="shared" si="1200"/>
        <v>1</v>
      </c>
      <c r="U2893">
        <f t="shared" si="1200"/>
        <v>0</v>
      </c>
      <c r="V2893">
        <f t="shared" si="1200"/>
        <v>0</v>
      </c>
      <c r="W2893">
        <f t="shared" si="1200"/>
        <v>0</v>
      </c>
      <c r="X2893">
        <f t="shared" si="1200"/>
        <v>0</v>
      </c>
      <c r="Y2893">
        <f t="shared" si="1200"/>
        <v>0</v>
      </c>
      <c r="Z2893">
        <f t="shared" si="1200"/>
        <v>0</v>
      </c>
      <c r="AA2893">
        <f t="shared" si="1200"/>
        <v>0</v>
      </c>
      <c r="AB2893">
        <f t="shared" si="1200"/>
        <v>0</v>
      </c>
      <c r="AC2893">
        <f t="shared" si="1201"/>
        <v>0</v>
      </c>
      <c r="AD2893">
        <f t="shared" si="1201"/>
        <v>0</v>
      </c>
      <c r="AE2893">
        <f t="shared" si="1201"/>
        <v>0</v>
      </c>
      <c r="AF2893">
        <f t="shared" si="1201"/>
        <v>1</v>
      </c>
      <c r="AG2893">
        <f t="shared" si="1201"/>
        <v>0</v>
      </c>
      <c r="AH2893">
        <f t="shared" si="1201"/>
        <v>0</v>
      </c>
      <c r="AI2893">
        <f t="shared" si="1201"/>
        <v>0</v>
      </c>
      <c r="AJ2893">
        <f t="shared" ca="1" si="1176"/>
        <v>0</v>
      </c>
      <c r="AK2893">
        <f t="shared" ca="1" si="1177"/>
        <v>1</v>
      </c>
      <c r="AL2893">
        <f t="shared" ca="1" si="1178"/>
        <v>0</v>
      </c>
      <c r="AM2893">
        <f t="shared" ca="1" si="1179"/>
        <v>0</v>
      </c>
      <c r="AN2893">
        <f t="shared" ca="1" si="1180"/>
        <v>1</v>
      </c>
      <c r="AO2893">
        <f t="shared" ca="1" si="1181"/>
        <v>0</v>
      </c>
      <c r="AP2893">
        <f t="shared" ca="1" si="1182"/>
        <v>1</v>
      </c>
      <c r="AQ2893">
        <f t="shared" ca="1" si="1183"/>
        <v>0</v>
      </c>
      <c r="AR2893">
        <f t="shared" ca="1" si="1184"/>
        <v>0</v>
      </c>
      <c r="AS2893">
        <v>0</v>
      </c>
      <c r="AT2893">
        <v>0</v>
      </c>
      <c r="AU2893">
        <f t="shared" ca="1" si="1199"/>
        <v>0</v>
      </c>
      <c r="AV2893">
        <f t="shared" ca="1" si="1199"/>
        <v>0</v>
      </c>
      <c r="AW2893">
        <f t="shared" ca="1" si="1199"/>
        <v>1</v>
      </c>
      <c r="AX2893">
        <v>0</v>
      </c>
    </row>
    <row r="2894" spans="1:50">
      <c r="A2894" s="2">
        <v>41747</v>
      </c>
      <c r="B2894">
        <v>1894</v>
      </c>
      <c r="C2894">
        <v>10</v>
      </c>
      <c r="D2894">
        <f t="shared" ca="1" si="1185"/>
        <v>11.421737582514808</v>
      </c>
      <c r="E2894">
        <f t="shared" ca="1" si="1186"/>
        <v>-1.4217375825148082</v>
      </c>
      <c r="F2894" t="str">
        <f t="shared" ca="1" si="1187"/>
        <v>medium</v>
      </c>
      <c r="G2894">
        <v>500</v>
      </c>
      <c r="H2894">
        <f t="shared" si="1188"/>
        <v>500</v>
      </c>
      <c r="I2894">
        <f t="shared" ca="1" si="1189"/>
        <v>657.62533224476238</v>
      </c>
      <c r="J2894">
        <f t="shared" ca="1" si="1190"/>
        <v>-157.62533224476238</v>
      </c>
      <c r="K2894" t="str">
        <f t="shared" ca="1" si="1191"/>
        <v>medium</v>
      </c>
      <c r="L2894">
        <v>7.7</v>
      </c>
      <c r="M2894" t="str">
        <f t="shared" si="1167"/>
        <v>medium</v>
      </c>
      <c r="N2894">
        <f t="shared" si="1173"/>
        <v>4</v>
      </c>
      <c r="O2894">
        <f t="shared" si="1174"/>
        <v>5</v>
      </c>
      <c r="P2894" t="str">
        <f t="shared" si="1175"/>
        <v>pátek</v>
      </c>
      <c r="Q2894">
        <f t="shared" si="1200"/>
        <v>0</v>
      </c>
      <c r="R2894">
        <f t="shared" si="1200"/>
        <v>0</v>
      </c>
      <c r="S2894">
        <f t="shared" si="1200"/>
        <v>0</v>
      </c>
      <c r="T2894">
        <f t="shared" si="1200"/>
        <v>1</v>
      </c>
      <c r="U2894">
        <f t="shared" si="1200"/>
        <v>0</v>
      </c>
      <c r="V2894">
        <f t="shared" si="1200"/>
        <v>0</v>
      </c>
      <c r="W2894">
        <f t="shared" si="1200"/>
        <v>0</v>
      </c>
      <c r="X2894">
        <f t="shared" si="1200"/>
        <v>0</v>
      </c>
      <c r="Y2894">
        <f t="shared" si="1200"/>
        <v>0</v>
      </c>
      <c r="Z2894">
        <f t="shared" si="1200"/>
        <v>0</v>
      </c>
      <c r="AA2894">
        <f t="shared" si="1200"/>
        <v>0</v>
      </c>
      <c r="AB2894">
        <f t="shared" si="1200"/>
        <v>0</v>
      </c>
      <c r="AC2894">
        <f t="shared" si="1201"/>
        <v>0</v>
      </c>
      <c r="AD2894">
        <f t="shared" si="1201"/>
        <v>0</v>
      </c>
      <c r="AE2894">
        <f t="shared" si="1201"/>
        <v>0</v>
      </c>
      <c r="AF2894">
        <f t="shared" si="1201"/>
        <v>0</v>
      </c>
      <c r="AG2894">
        <f t="shared" si="1201"/>
        <v>1</v>
      </c>
      <c r="AH2894">
        <f t="shared" si="1201"/>
        <v>0</v>
      </c>
      <c r="AI2894">
        <f t="shared" si="1201"/>
        <v>0</v>
      </c>
      <c r="AJ2894">
        <f t="shared" ca="1" si="1176"/>
        <v>0</v>
      </c>
      <c r="AK2894">
        <f t="shared" ca="1" si="1177"/>
        <v>1</v>
      </c>
      <c r="AL2894">
        <f t="shared" ca="1" si="1178"/>
        <v>0</v>
      </c>
      <c r="AM2894">
        <f t="shared" ca="1" si="1179"/>
        <v>0</v>
      </c>
      <c r="AN2894">
        <f t="shared" ca="1" si="1180"/>
        <v>1</v>
      </c>
      <c r="AO2894">
        <f t="shared" ca="1" si="1181"/>
        <v>0</v>
      </c>
      <c r="AP2894">
        <f t="shared" ca="1" si="1182"/>
        <v>0</v>
      </c>
      <c r="AQ2894">
        <f t="shared" ca="1" si="1183"/>
        <v>1</v>
      </c>
      <c r="AR2894">
        <f t="shared" ca="1" si="1184"/>
        <v>0</v>
      </c>
      <c r="AS2894">
        <v>0</v>
      </c>
      <c r="AT2894">
        <v>0</v>
      </c>
      <c r="AU2894">
        <f t="shared" ca="1" si="1199"/>
        <v>0</v>
      </c>
      <c r="AV2894">
        <f t="shared" ca="1" si="1199"/>
        <v>1</v>
      </c>
      <c r="AW2894">
        <f t="shared" ca="1" si="1199"/>
        <v>0</v>
      </c>
      <c r="AX2894">
        <v>1</v>
      </c>
    </row>
    <row r="2895" spans="1:50">
      <c r="A2895" s="2">
        <v>41748</v>
      </c>
      <c r="B2895">
        <v>1895</v>
      </c>
      <c r="C2895">
        <v>8</v>
      </c>
      <c r="D2895">
        <f t="shared" ca="1" si="1185"/>
        <v>11.422670246073409</v>
      </c>
      <c r="E2895">
        <f t="shared" ca="1" si="1186"/>
        <v>-3.4226702460734089</v>
      </c>
      <c r="F2895" t="str">
        <f t="shared" ca="1" si="1187"/>
        <v>low</v>
      </c>
      <c r="G2895">
        <v>248</v>
      </c>
      <c r="H2895">
        <f t="shared" si="1188"/>
        <v>248</v>
      </c>
      <c r="I2895">
        <f t="shared" ca="1" si="1189"/>
        <v>657.64055454056438</v>
      </c>
      <c r="J2895">
        <f t="shared" ca="1" si="1190"/>
        <v>-409.64055454056438</v>
      </c>
      <c r="K2895" t="str">
        <f t="shared" ca="1" si="1191"/>
        <v>low</v>
      </c>
      <c r="L2895">
        <v>10.3</v>
      </c>
      <c r="M2895" t="str">
        <f t="shared" si="1167"/>
        <v>medium</v>
      </c>
      <c r="N2895">
        <f t="shared" si="1173"/>
        <v>4</v>
      </c>
      <c r="O2895">
        <f t="shared" si="1174"/>
        <v>6</v>
      </c>
      <c r="P2895" t="str">
        <f t="shared" si="1175"/>
        <v>sobota</v>
      </c>
      <c r="Q2895">
        <f t="shared" si="1200"/>
        <v>0</v>
      </c>
      <c r="R2895">
        <f t="shared" si="1200"/>
        <v>0</v>
      </c>
      <c r="S2895">
        <f t="shared" si="1200"/>
        <v>0</v>
      </c>
      <c r="T2895">
        <f t="shared" si="1200"/>
        <v>1</v>
      </c>
      <c r="U2895">
        <f t="shared" si="1200"/>
        <v>0</v>
      </c>
      <c r="V2895">
        <f t="shared" si="1200"/>
        <v>0</v>
      </c>
      <c r="W2895">
        <f t="shared" si="1200"/>
        <v>0</v>
      </c>
      <c r="X2895">
        <f t="shared" si="1200"/>
        <v>0</v>
      </c>
      <c r="Y2895">
        <f t="shared" si="1200"/>
        <v>0</v>
      </c>
      <c r="Z2895">
        <f t="shared" si="1200"/>
        <v>0</v>
      </c>
      <c r="AA2895">
        <f t="shared" si="1200"/>
        <v>0</v>
      </c>
      <c r="AB2895">
        <f t="shared" si="1200"/>
        <v>0</v>
      </c>
      <c r="AC2895">
        <f t="shared" si="1201"/>
        <v>0</v>
      </c>
      <c r="AD2895">
        <f t="shared" si="1201"/>
        <v>0</v>
      </c>
      <c r="AE2895">
        <f t="shared" si="1201"/>
        <v>0</v>
      </c>
      <c r="AF2895">
        <f t="shared" si="1201"/>
        <v>0</v>
      </c>
      <c r="AG2895">
        <f t="shared" si="1201"/>
        <v>0</v>
      </c>
      <c r="AH2895">
        <f t="shared" si="1201"/>
        <v>1</v>
      </c>
      <c r="AI2895">
        <f t="shared" si="1201"/>
        <v>0</v>
      </c>
      <c r="AJ2895">
        <f t="shared" ca="1" si="1176"/>
        <v>0</v>
      </c>
      <c r="AK2895">
        <f t="shared" ca="1" si="1177"/>
        <v>0</v>
      </c>
      <c r="AL2895">
        <f t="shared" ca="1" si="1178"/>
        <v>1</v>
      </c>
      <c r="AM2895">
        <f t="shared" ca="1" si="1179"/>
        <v>0</v>
      </c>
      <c r="AN2895">
        <f t="shared" ca="1" si="1180"/>
        <v>1</v>
      </c>
      <c r="AO2895">
        <f t="shared" ca="1" si="1181"/>
        <v>0</v>
      </c>
      <c r="AP2895">
        <f t="shared" ca="1" si="1182"/>
        <v>0</v>
      </c>
      <c r="AQ2895">
        <f t="shared" ca="1" si="1183"/>
        <v>1</v>
      </c>
      <c r="AR2895">
        <f t="shared" ca="1" si="1184"/>
        <v>0</v>
      </c>
      <c r="AS2895">
        <v>1</v>
      </c>
      <c r="AT2895">
        <v>0</v>
      </c>
      <c r="AU2895">
        <f t="shared" ca="1" si="1199"/>
        <v>1</v>
      </c>
      <c r="AV2895">
        <f t="shared" ca="1" si="1199"/>
        <v>0</v>
      </c>
      <c r="AW2895">
        <f t="shared" ca="1" si="1199"/>
        <v>0</v>
      </c>
      <c r="AX2895">
        <v>1</v>
      </c>
    </row>
    <row r="2896" spans="1:50">
      <c r="A2896" s="2">
        <v>41749</v>
      </c>
      <c r="B2896">
        <v>1896</v>
      </c>
      <c r="C2896">
        <v>11</v>
      </c>
      <c r="D2896">
        <f t="shared" ca="1" si="1185"/>
        <v>11.423604158748502</v>
      </c>
      <c r="E2896">
        <f t="shared" ca="1" si="1186"/>
        <v>-0.42360415874850155</v>
      </c>
      <c r="F2896" t="str">
        <f t="shared" ca="1" si="1187"/>
        <v>medium</v>
      </c>
      <c r="G2896">
        <v>404</v>
      </c>
      <c r="H2896">
        <f t="shared" si="1188"/>
        <v>404</v>
      </c>
      <c r="I2896">
        <f t="shared" ca="1" si="1189"/>
        <v>657.65595949559838</v>
      </c>
      <c r="J2896">
        <f t="shared" ca="1" si="1190"/>
        <v>-253.65595949559838</v>
      </c>
      <c r="K2896" t="str">
        <f t="shared" ca="1" si="1191"/>
        <v>medium</v>
      </c>
      <c r="L2896">
        <v>11.45</v>
      </c>
      <c r="M2896" t="str">
        <f t="shared" si="1167"/>
        <v>medium</v>
      </c>
      <c r="N2896">
        <f t="shared" si="1173"/>
        <v>4</v>
      </c>
      <c r="O2896">
        <f t="shared" si="1174"/>
        <v>7</v>
      </c>
      <c r="P2896" t="str">
        <f t="shared" si="1175"/>
        <v>neděle</v>
      </c>
      <c r="Q2896">
        <f t="shared" si="1200"/>
        <v>0</v>
      </c>
      <c r="R2896">
        <f t="shared" si="1200"/>
        <v>0</v>
      </c>
      <c r="S2896">
        <f t="shared" si="1200"/>
        <v>0</v>
      </c>
      <c r="T2896">
        <f t="shared" si="1200"/>
        <v>1</v>
      </c>
      <c r="U2896">
        <f t="shared" si="1200"/>
        <v>0</v>
      </c>
      <c r="V2896">
        <f t="shared" si="1200"/>
        <v>0</v>
      </c>
      <c r="W2896">
        <f t="shared" si="1200"/>
        <v>0</v>
      </c>
      <c r="X2896">
        <f t="shared" si="1200"/>
        <v>0</v>
      </c>
      <c r="Y2896">
        <f t="shared" si="1200"/>
        <v>0</v>
      </c>
      <c r="Z2896">
        <f t="shared" si="1200"/>
        <v>0</v>
      </c>
      <c r="AA2896">
        <f t="shared" si="1200"/>
        <v>0</v>
      </c>
      <c r="AB2896">
        <f t="shared" si="1200"/>
        <v>0</v>
      </c>
      <c r="AC2896">
        <f t="shared" si="1201"/>
        <v>0</v>
      </c>
      <c r="AD2896">
        <f t="shared" si="1201"/>
        <v>0</v>
      </c>
      <c r="AE2896">
        <f t="shared" si="1201"/>
        <v>0</v>
      </c>
      <c r="AF2896">
        <f t="shared" si="1201"/>
        <v>0</v>
      </c>
      <c r="AG2896">
        <f t="shared" si="1201"/>
        <v>0</v>
      </c>
      <c r="AH2896">
        <f t="shared" si="1201"/>
        <v>0</v>
      </c>
      <c r="AI2896">
        <f t="shared" si="1201"/>
        <v>1</v>
      </c>
      <c r="AJ2896">
        <f t="shared" ca="1" si="1176"/>
        <v>0</v>
      </c>
      <c r="AK2896">
        <f t="shared" ca="1" si="1177"/>
        <v>1</v>
      </c>
      <c r="AL2896">
        <f t="shared" ca="1" si="1178"/>
        <v>0</v>
      </c>
      <c r="AM2896">
        <f t="shared" ca="1" si="1179"/>
        <v>0</v>
      </c>
      <c r="AN2896">
        <f t="shared" ca="1" si="1180"/>
        <v>1</v>
      </c>
      <c r="AO2896">
        <f t="shared" ca="1" si="1181"/>
        <v>0</v>
      </c>
      <c r="AP2896">
        <f t="shared" ca="1" si="1182"/>
        <v>0</v>
      </c>
      <c r="AQ2896">
        <f t="shared" ca="1" si="1183"/>
        <v>1</v>
      </c>
      <c r="AR2896">
        <f t="shared" ca="1" si="1184"/>
        <v>0</v>
      </c>
      <c r="AS2896">
        <v>0</v>
      </c>
      <c r="AT2896">
        <v>0</v>
      </c>
      <c r="AU2896">
        <f t="shared" ca="1" si="1199"/>
        <v>0</v>
      </c>
      <c r="AV2896">
        <f t="shared" ca="1" si="1199"/>
        <v>1</v>
      </c>
      <c r="AW2896">
        <f t="shared" ca="1" si="1199"/>
        <v>0</v>
      </c>
      <c r="AX2896">
        <v>1</v>
      </c>
    </row>
    <row r="2897" spans="1:50">
      <c r="A2897" s="2">
        <v>41750</v>
      </c>
      <c r="B2897">
        <v>1897</v>
      </c>
      <c r="C2897">
        <v>4</v>
      </c>
      <c r="D2897">
        <f t="shared" ca="1" si="1185"/>
        <v>11.424539322832404</v>
      </c>
      <c r="E2897">
        <f t="shared" ca="1" si="1186"/>
        <v>-7.4245393228324037</v>
      </c>
      <c r="F2897" t="str">
        <f t="shared" ca="1" si="1187"/>
        <v>low</v>
      </c>
      <c r="G2897">
        <v>195</v>
      </c>
      <c r="H2897">
        <f t="shared" si="1188"/>
        <v>195</v>
      </c>
      <c r="I2897">
        <f t="shared" ca="1" si="1189"/>
        <v>657.67154742319121</v>
      </c>
      <c r="J2897">
        <f t="shared" ca="1" si="1190"/>
        <v>-462.67154742319121</v>
      </c>
      <c r="K2897" t="str">
        <f t="shared" ca="1" si="1191"/>
        <v>low</v>
      </c>
      <c r="L2897">
        <v>10.1</v>
      </c>
      <c r="M2897" t="str">
        <f t="shared" si="1167"/>
        <v>medium</v>
      </c>
      <c r="N2897">
        <f t="shared" si="1173"/>
        <v>4</v>
      </c>
      <c r="O2897">
        <f t="shared" si="1174"/>
        <v>1</v>
      </c>
      <c r="P2897" t="str">
        <f t="shared" si="1175"/>
        <v>pondělí</v>
      </c>
      <c r="Q2897">
        <f t="shared" si="1200"/>
        <v>0</v>
      </c>
      <c r="R2897">
        <f t="shared" si="1200"/>
        <v>0</v>
      </c>
      <c r="S2897">
        <f t="shared" si="1200"/>
        <v>0</v>
      </c>
      <c r="T2897">
        <f t="shared" si="1200"/>
        <v>1</v>
      </c>
      <c r="U2897">
        <f t="shared" si="1200"/>
        <v>0</v>
      </c>
      <c r="V2897">
        <f t="shared" si="1200"/>
        <v>0</v>
      </c>
      <c r="W2897">
        <f t="shared" si="1200"/>
        <v>0</v>
      </c>
      <c r="X2897">
        <f t="shared" si="1200"/>
        <v>0</v>
      </c>
      <c r="Y2897">
        <f t="shared" si="1200"/>
        <v>0</v>
      </c>
      <c r="Z2897">
        <f t="shared" si="1200"/>
        <v>0</v>
      </c>
      <c r="AA2897">
        <f t="shared" si="1200"/>
        <v>0</v>
      </c>
      <c r="AB2897">
        <f t="shared" si="1200"/>
        <v>0</v>
      </c>
      <c r="AC2897">
        <f t="shared" si="1201"/>
        <v>1</v>
      </c>
      <c r="AD2897">
        <f t="shared" si="1201"/>
        <v>0</v>
      </c>
      <c r="AE2897">
        <f t="shared" si="1201"/>
        <v>0</v>
      </c>
      <c r="AF2897">
        <f t="shared" si="1201"/>
        <v>0</v>
      </c>
      <c r="AG2897">
        <f t="shared" si="1201"/>
        <v>0</v>
      </c>
      <c r="AH2897">
        <f t="shared" si="1201"/>
        <v>0</v>
      </c>
      <c r="AI2897">
        <f t="shared" si="1201"/>
        <v>0</v>
      </c>
      <c r="AJ2897">
        <f t="shared" ca="1" si="1176"/>
        <v>0</v>
      </c>
      <c r="AK2897">
        <f t="shared" ca="1" si="1177"/>
        <v>0</v>
      </c>
      <c r="AL2897">
        <f t="shared" ca="1" si="1178"/>
        <v>1</v>
      </c>
      <c r="AM2897">
        <f t="shared" ca="1" si="1179"/>
        <v>0</v>
      </c>
      <c r="AN2897">
        <f t="shared" ca="1" si="1180"/>
        <v>1</v>
      </c>
      <c r="AO2897">
        <f t="shared" ca="1" si="1181"/>
        <v>0</v>
      </c>
      <c r="AP2897">
        <f t="shared" ca="1" si="1182"/>
        <v>0</v>
      </c>
      <c r="AQ2897">
        <f t="shared" ca="1" si="1183"/>
        <v>1</v>
      </c>
      <c r="AR2897">
        <f t="shared" ca="1" si="1184"/>
        <v>0</v>
      </c>
      <c r="AS2897">
        <v>0</v>
      </c>
      <c r="AT2897">
        <v>0</v>
      </c>
      <c r="AU2897">
        <f t="shared" ca="1" si="1199"/>
        <v>1</v>
      </c>
      <c r="AV2897">
        <f t="shared" ca="1" si="1199"/>
        <v>0</v>
      </c>
      <c r="AW2897">
        <f t="shared" ca="1" si="1199"/>
        <v>0</v>
      </c>
      <c r="AX2897">
        <v>1</v>
      </c>
    </row>
    <row r="2898" spans="1:50">
      <c r="A2898" s="2">
        <v>41751</v>
      </c>
      <c r="B2898">
        <v>1898</v>
      </c>
      <c r="C2898">
        <v>14</v>
      </c>
      <c r="D2898">
        <f t="shared" ca="1" si="1185"/>
        <v>11.425475740617431</v>
      </c>
      <c r="E2898">
        <f t="shared" ca="1" si="1186"/>
        <v>2.574524259382569</v>
      </c>
      <c r="F2898" t="str">
        <f t="shared" ca="1" si="1187"/>
        <v>high</v>
      </c>
      <c r="G2898">
        <v>887</v>
      </c>
      <c r="H2898">
        <f t="shared" si="1188"/>
        <v>887</v>
      </c>
      <c r="I2898">
        <f t="shared" ca="1" si="1189"/>
        <v>657.68731863666994</v>
      </c>
      <c r="J2898">
        <f t="shared" ca="1" si="1190"/>
        <v>229.31268136333006</v>
      </c>
      <c r="K2898" t="str">
        <f t="shared" ca="1" si="1191"/>
        <v>high</v>
      </c>
      <c r="L2898">
        <v>11.675000000000001</v>
      </c>
      <c r="M2898" t="str">
        <f t="shared" si="1167"/>
        <v>medium</v>
      </c>
      <c r="N2898">
        <f t="shared" si="1173"/>
        <v>4</v>
      </c>
      <c r="O2898">
        <f t="shared" si="1174"/>
        <v>2</v>
      </c>
      <c r="P2898" t="str">
        <f t="shared" si="1175"/>
        <v>úterý</v>
      </c>
      <c r="Q2898">
        <f t="shared" si="1200"/>
        <v>0</v>
      </c>
      <c r="R2898">
        <f t="shared" si="1200"/>
        <v>0</v>
      </c>
      <c r="S2898">
        <f t="shared" si="1200"/>
        <v>0</v>
      </c>
      <c r="T2898">
        <f t="shared" si="1200"/>
        <v>1</v>
      </c>
      <c r="U2898">
        <f t="shared" si="1200"/>
        <v>0</v>
      </c>
      <c r="V2898">
        <f t="shared" si="1200"/>
        <v>0</v>
      </c>
      <c r="W2898">
        <f t="shared" si="1200"/>
        <v>0</v>
      </c>
      <c r="X2898">
        <f t="shared" si="1200"/>
        <v>0</v>
      </c>
      <c r="Y2898">
        <f t="shared" si="1200"/>
        <v>0</v>
      </c>
      <c r="Z2898">
        <f t="shared" si="1200"/>
        <v>0</v>
      </c>
      <c r="AA2898">
        <f t="shared" si="1200"/>
        <v>0</v>
      </c>
      <c r="AB2898">
        <f t="shared" si="1200"/>
        <v>0</v>
      </c>
      <c r="AC2898">
        <f t="shared" si="1201"/>
        <v>0</v>
      </c>
      <c r="AD2898">
        <f t="shared" si="1201"/>
        <v>1</v>
      </c>
      <c r="AE2898">
        <f t="shared" si="1201"/>
        <v>0</v>
      </c>
      <c r="AF2898">
        <f t="shared" si="1201"/>
        <v>0</v>
      </c>
      <c r="AG2898">
        <f t="shared" si="1201"/>
        <v>0</v>
      </c>
      <c r="AH2898">
        <f t="shared" si="1201"/>
        <v>0</v>
      </c>
      <c r="AI2898">
        <f t="shared" si="1201"/>
        <v>0</v>
      </c>
      <c r="AJ2898">
        <f t="shared" ca="1" si="1176"/>
        <v>0</v>
      </c>
      <c r="AK2898">
        <f t="shared" ca="1" si="1177"/>
        <v>1</v>
      </c>
      <c r="AL2898">
        <f t="shared" ca="1" si="1178"/>
        <v>0</v>
      </c>
      <c r="AM2898">
        <f t="shared" ca="1" si="1179"/>
        <v>0</v>
      </c>
      <c r="AN2898">
        <f t="shared" ca="1" si="1180"/>
        <v>0</v>
      </c>
      <c r="AO2898">
        <f t="shared" ca="1" si="1181"/>
        <v>1</v>
      </c>
      <c r="AP2898">
        <f t="shared" ca="1" si="1182"/>
        <v>0</v>
      </c>
      <c r="AQ2898">
        <f t="shared" ca="1" si="1183"/>
        <v>1</v>
      </c>
      <c r="AR2898">
        <f t="shared" ca="1" si="1184"/>
        <v>0</v>
      </c>
      <c r="AS2898">
        <v>0</v>
      </c>
      <c r="AT2898">
        <v>1</v>
      </c>
      <c r="AU2898">
        <f t="shared" ca="1" si="1199"/>
        <v>0</v>
      </c>
      <c r="AV2898">
        <f t="shared" ca="1" si="1199"/>
        <v>0</v>
      </c>
      <c r="AW2898">
        <f t="shared" ca="1" si="1199"/>
        <v>1</v>
      </c>
      <c r="AX2898">
        <v>0</v>
      </c>
    </row>
    <row r="2899" spans="1:50">
      <c r="A2899" s="2">
        <v>41752</v>
      </c>
      <c r="B2899">
        <v>1899</v>
      </c>
      <c r="C2899">
        <v>12</v>
      </c>
      <c r="D2899">
        <f t="shared" ca="1" si="1185"/>
        <v>11.426413414395901</v>
      </c>
      <c r="E2899">
        <f t="shared" ca="1" si="1186"/>
        <v>0.57358658560409914</v>
      </c>
      <c r="F2899" t="str">
        <f t="shared" ca="1" si="1187"/>
        <v>medium</v>
      </c>
      <c r="G2899">
        <v>425</v>
      </c>
      <c r="H2899">
        <f t="shared" si="1188"/>
        <v>425</v>
      </c>
      <c r="I2899">
        <f t="shared" ca="1" si="1189"/>
        <v>657.7032734493614</v>
      </c>
      <c r="J2899">
        <f t="shared" ca="1" si="1190"/>
        <v>-232.7032734493614</v>
      </c>
      <c r="K2899" t="str">
        <f t="shared" ca="1" si="1191"/>
        <v>medium</v>
      </c>
      <c r="L2899">
        <v>12.95</v>
      </c>
      <c r="M2899" t="str">
        <f t="shared" si="1167"/>
        <v>medium</v>
      </c>
      <c r="N2899">
        <f t="shared" si="1173"/>
        <v>4</v>
      </c>
      <c r="O2899">
        <f t="shared" si="1174"/>
        <v>3</v>
      </c>
      <c r="P2899" t="str">
        <f t="shared" si="1175"/>
        <v>středa</v>
      </c>
      <c r="Q2899">
        <f t="shared" si="1200"/>
        <v>0</v>
      </c>
      <c r="R2899">
        <f t="shared" si="1200"/>
        <v>0</v>
      </c>
      <c r="S2899">
        <f t="shared" si="1200"/>
        <v>0</v>
      </c>
      <c r="T2899">
        <f t="shared" si="1200"/>
        <v>1</v>
      </c>
      <c r="U2899">
        <f t="shared" si="1200"/>
        <v>0</v>
      </c>
      <c r="V2899">
        <f t="shared" si="1200"/>
        <v>0</v>
      </c>
      <c r="W2899">
        <f t="shared" si="1200"/>
        <v>0</v>
      </c>
      <c r="X2899">
        <f t="shared" si="1200"/>
        <v>0</v>
      </c>
      <c r="Y2899">
        <f t="shared" si="1200"/>
        <v>0</v>
      </c>
      <c r="Z2899">
        <f t="shared" si="1200"/>
        <v>0</v>
      </c>
      <c r="AA2899">
        <f t="shared" si="1200"/>
        <v>0</v>
      </c>
      <c r="AB2899">
        <f t="shared" si="1200"/>
        <v>0</v>
      </c>
      <c r="AC2899">
        <f t="shared" si="1201"/>
        <v>0</v>
      </c>
      <c r="AD2899">
        <f t="shared" si="1201"/>
        <v>0</v>
      </c>
      <c r="AE2899">
        <f t="shared" si="1201"/>
        <v>1</v>
      </c>
      <c r="AF2899">
        <f t="shared" si="1201"/>
        <v>0</v>
      </c>
      <c r="AG2899">
        <f t="shared" si="1201"/>
        <v>0</v>
      </c>
      <c r="AH2899">
        <f t="shared" si="1201"/>
        <v>0</v>
      </c>
      <c r="AI2899">
        <f t="shared" si="1201"/>
        <v>0</v>
      </c>
      <c r="AJ2899">
        <f t="shared" ca="1" si="1176"/>
        <v>0</v>
      </c>
      <c r="AK2899">
        <f t="shared" ca="1" si="1177"/>
        <v>1</v>
      </c>
      <c r="AL2899">
        <f t="shared" ca="1" si="1178"/>
        <v>0</v>
      </c>
      <c r="AM2899">
        <f t="shared" ca="1" si="1179"/>
        <v>0</v>
      </c>
      <c r="AN2899">
        <f t="shared" ca="1" si="1180"/>
        <v>1</v>
      </c>
      <c r="AO2899">
        <f t="shared" ca="1" si="1181"/>
        <v>0</v>
      </c>
      <c r="AP2899">
        <f t="shared" ca="1" si="1182"/>
        <v>0</v>
      </c>
      <c r="AQ2899">
        <f t="shared" ca="1" si="1183"/>
        <v>1</v>
      </c>
      <c r="AR2899">
        <f t="shared" ca="1" si="1184"/>
        <v>0</v>
      </c>
      <c r="AS2899">
        <v>1</v>
      </c>
      <c r="AT2899">
        <v>0</v>
      </c>
      <c r="AU2899">
        <f t="shared" ca="1" si="1199"/>
        <v>0</v>
      </c>
      <c r="AV2899">
        <f t="shared" ca="1" si="1199"/>
        <v>1</v>
      </c>
      <c r="AW2899">
        <f t="shared" ca="1" si="1199"/>
        <v>0</v>
      </c>
      <c r="AX2899">
        <v>0</v>
      </c>
    </row>
    <row r="2900" spans="1:50">
      <c r="A2900" s="2">
        <v>41753</v>
      </c>
      <c r="B2900">
        <v>1900</v>
      </c>
      <c r="C2900">
        <v>11</v>
      </c>
      <c r="D2900">
        <f t="shared" ca="1" si="1185"/>
        <v>11.427352346460131</v>
      </c>
      <c r="E2900">
        <f t="shared" ca="1" si="1186"/>
        <v>-0.42735234646013076</v>
      </c>
      <c r="F2900" t="str">
        <f t="shared" ca="1" si="1187"/>
        <v>medium</v>
      </c>
      <c r="G2900">
        <v>656</v>
      </c>
      <c r="H2900">
        <f t="shared" si="1188"/>
        <v>656</v>
      </c>
      <c r="I2900">
        <f t="shared" ca="1" si="1189"/>
        <v>657.71941217459243</v>
      </c>
      <c r="J2900">
        <f t="shared" ca="1" si="1190"/>
        <v>-1.7194121745924349</v>
      </c>
      <c r="K2900" t="str">
        <f t="shared" ca="1" si="1191"/>
        <v>medium</v>
      </c>
      <c r="L2900">
        <v>12.45</v>
      </c>
      <c r="M2900" t="str">
        <f t="shared" ref="M2900:M2963" si="1202">VLOOKUP(L2900,$A$17:$C$20,3)</f>
        <v>medium</v>
      </c>
      <c r="N2900">
        <f t="shared" si="1173"/>
        <v>4</v>
      </c>
      <c r="O2900">
        <f t="shared" si="1174"/>
        <v>4</v>
      </c>
      <c r="P2900" t="str">
        <f t="shared" si="1175"/>
        <v>čtvrtek</v>
      </c>
      <c r="Q2900">
        <f t="shared" si="1200"/>
        <v>0</v>
      </c>
      <c r="R2900">
        <f t="shared" si="1200"/>
        <v>0</v>
      </c>
      <c r="S2900">
        <f t="shared" si="1200"/>
        <v>0</v>
      </c>
      <c r="T2900">
        <f t="shared" si="1200"/>
        <v>1</v>
      </c>
      <c r="U2900">
        <f t="shared" si="1200"/>
        <v>0</v>
      </c>
      <c r="V2900">
        <f t="shared" si="1200"/>
        <v>0</v>
      </c>
      <c r="W2900">
        <f t="shared" si="1200"/>
        <v>0</v>
      </c>
      <c r="X2900">
        <f t="shared" si="1200"/>
        <v>0</v>
      </c>
      <c r="Y2900">
        <f t="shared" si="1200"/>
        <v>0</v>
      </c>
      <c r="Z2900">
        <f t="shared" si="1200"/>
        <v>0</v>
      </c>
      <c r="AA2900">
        <f t="shared" si="1200"/>
        <v>0</v>
      </c>
      <c r="AB2900">
        <f t="shared" si="1200"/>
        <v>0</v>
      </c>
      <c r="AC2900">
        <f t="shared" si="1201"/>
        <v>0</v>
      </c>
      <c r="AD2900">
        <f t="shared" si="1201"/>
        <v>0</v>
      </c>
      <c r="AE2900">
        <f t="shared" si="1201"/>
        <v>0</v>
      </c>
      <c r="AF2900">
        <f t="shared" si="1201"/>
        <v>1</v>
      </c>
      <c r="AG2900">
        <f t="shared" si="1201"/>
        <v>0</v>
      </c>
      <c r="AH2900">
        <f t="shared" si="1201"/>
        <v>0</v>
      </c>
      <c r="AI2900">
        <f t="shared" si="1201"/>
        <v>0</v>
      </c>
      <c r="AJ2900">
        <f t="shared" ca="1" si="1176"/>
        <v>0</v>
      </c>
      <c r="AK2900">
        <f t="shared" ca="1" si="1177"/>
        <v>1</v>
      </c>
      <c r="AL2900">
        <f t="shared" ca="1" si="1178"/>
        <v>0</v>
      </c>
      <c r="AM2900">
        <f t="shared" ca="1" si="1179"/>
        <v>1</v>
      </c>
      <c r="AN2900">
        <f t="shared" ca="1" si="1180"/>
        <v>0</v>
      </c>
      <c r="AO2900">
        <f t="shared" ca="1" si="1181"/>
        <v>0</v>
      </c>
      <c r="AP2900">
        <f t="shared" ca="1" si="1182"/>
        <v>0</v>
      </c>
      <c r="AQ2900">
        <f t="shared" ca="1" si="1183"/>
        <v>1</v>
      </c>
      <c r="AR2900">
        <f t="shared" ca="1" si="1184"/>
        <v>0</v>
      </c>
      <c r="AS2900">
        <v>0</v>
      </c>
      <c r="AT2900">
        <v>0</v>
      </c>
      <c r="AU2900">
        <f t="shared" ca="1" si="1199"/>
        <v>0</v>
      </c>
      <c r="AV2900">
        <f t="shared" ca="1" si="1199"/>
        <v>1</v>
      </c>
      <c r="AW2900">
        <f t="shared" ca="1" si="1199"/>
        <v>0</v>
      </c>
      <c r="AX2900">
        <v>0</v>
      </c>
    </row>
    <row r="2901" spans="1:50">
      <c r="A2901" s="2">
        <v>41754</v>
      </c>
      <c r="B2901">
        <v>1901</v>
      </c>
      <c r="C2901">
        <v>16</v>
      </c>
      <c r="D2901">
        <f t="shared" ca="1" si="1185"/>
        <v>11.428292539102438</v>
      </c>
      <c r="E2901">
        <f t="shared" ca="1" si="1186"/>
        <v>4.5717074608975619</v>
      </c>
      <c r="F2901" t="str">
        <f t="shared" ca="1" si="1187"/>
        <v>high</v>
      </c>
      <c r="G2901">
        <v>954</v>
      </c>
      <c r="H2901">
        <f t="shared" si="1188"/>
        <v>954</v>
      </c>
      <c r="I2901">
        <f t="shared" ca="1" si="1189"/>
        <v>657.7357351256901</v>
      </c>
      <c r="J2901">
        <f t="shared" ca="1" si="1190"/>
        <v>296.2642648743099</v>
      </c>
      <c r="K2901" t="str">
        <f t="shared" ca="1" si="1191"/>
        <v>high</v>
      </c>
      <c r="L2901">
        <v>14</v>
      </c>
      <c r="M2901" t="str">
        <f t="shared" si="1202"/>
        <v>high</v>
      </c>
      <c r="N2901">
        <f t="shared" si="1173"/>
        <v>4</v>
      </c>
      <c r="O2901">
        <f t="shared" si="1174"/>
        <v>5</v>
      </c>
      <c r="P2901" t="str">
        <f t="shared" si="1175"/>
        <v>pátek</v>
      </c>
      <c r="Q2901">
        <f t="shared" ref="Q2901:AB2910" si="1203">VLOOKUP($N2901,$V$31:$AH$42,Q$592+1,0)</f>
        <v>0</v>
      </c>
      <c r="R2901">
        <f t="shared" si="1203"/>
        <v>0</v>
      </c>
      <c r="S2901">
        <f t="shared" si="1203"/>
        <v>0</v>
      </c>
      <c r="T2901">
        <f t="shared" si="1203"/>
        <v>1</v>
      </c>
      <c r="U2901">
        <f t="shared" si="1203"/>
        <v>0</v>
      </c>
      <c r="V2901">
        <f t="shared" si="1203"/>
        <v>0</v>
      </c>
      <c r="W2901">
        <f t="shared" si="1203"/>
        <v>0</v>
      </c>
      <c r="X2901">
        <f t="shared" si="1203"/>
        <v>0</v>
      </c>
      <c r="Y2901">
        <f t="shared" si="1203"/>
        <v>0</v>
      </c>
      <c r="Z2901">
        <f t="shared" si="1203"/>
        <v>0</v>
      </c>
      <c r="AA2901">
        <f t="shared" si="1203"/>
        <v>0</v>
      </c>
      <c r="AB2901">
        <f t="shared" si="1203"/>
        <v>0</v>
      </c>
      <c r="AC2901">
        <f t="shared" ref="AC2901:AI2910" si="1204">VLOOKUP($O2901,$V$74:$AC$80,AC$592+1,0)</f>
        <v>0</v>
      </c>
      <c r="AD2901">
        <f t="shared" si="1204"/>
        <v>0</v>
      </c>
      <c r="AE2901">
        <f t="shared" si="1204"/>
        <v>0</v>
      </c>
      <c r="AF2901">
        <f t="shared" si="1204"/>
        <v>0</v>
      </c>
      <c r="AG2901">
        <f t="shared" si="1204"/>
        <v>1</v>
      </c>
      <c r="AH2901">
        <f t="shared" si="1204"/>
        <v>0</v>
      </c>
      <c r="AI2901">
        <f t="shared" si="1204"/>
        <v>0</v>
      </c>
      <c r="AJ2901">
        <f t="shared" ca="1" si="1176"/>
        <v>0</v>
      </c>
      <c r="AK2901">
        <f t="shared" ca="1" si="1177"/>
        <v>1</v>
      </c>
      <c r="AL2901">
        <f t="shared" ca="1" si="1178"/>
        <v>0</v>
      </c>
      <c r="AM2901">
        <f t="shared" ca="1" si="1179"/>
        <v>1</v>
      </c>
      <c r="AN2901">
        <f t="shared" ca="1" si="1180"/>
        <v>0</v>
      </c>
      <c r="AO2901">
        <f t="shared" ca="1" si="1181"/>
        <v>0</v>
      </c>
      <c r="AP2901">
        <f t="shared" ca="1" si="1182"/>
        <v>0</v>
      </c>
      <c r="AQ2901">
        <f t="shared" ca="1" si="1183"/>
        <v>0</v>
      </c>
      <c r="AR2901">
        <f t="shared" ca="1" si="1184"/>
        <v>1</v>
      </c>
      <c r="AS2901">
        <v>1</v>
      </c>
      <c r="AT2901">
        <v>0</v>
      </c>
      <c r="AU2901">
        <f t="shared" ref="AU2901:AW2920" ca="1" si="1205">VLOOKUP(INDIRECT($AU$590&amp;ROW($A2901)),$F$17:$I$19,AU$592+1,0)</f>
        <v>0</v>
      </c>
      <c r="AV2901">
        <f t="shared" ca="1" si="1205"/>
        <v>0</v>
      </c>
      <c r="AW2901">
        <f t="shared" ca="1" si="1205"/>
        <v>1</v>
      </c>
      <c r="AX2901">
        <v>0</v>
      </c>
    </row>
    <row r="2902" spans="1:50">
      <c r="A2902" s="2">
        <v>41755</v>
      </c>
      <c r="B2902">
        <v>1902</v>
      </c>
      <c r="C2902">
        <v>6</v>
      </c>
      <c r="D2902">
        <f t="shared" ca="1" si="1185"/>
        <v>11.429233994615139</v>
      </c>
      <c r="E2902">
        <f t="shared" ca="1" si="1186"/>
        <v>-5.4292339946151387</v>
      </c>
      <c r="F2902" t="str">
        <f t="shared" ca="1" si="1187"/>
        <v>low</v>
      </c>
      <c r="G2902">
        <v>210</v>
      </c>
      <c r="H2902">
        <f t="shared" si="1188"/>
        <v>210</v>
      </c>
      <c r="I2902">
        <f t="shared" ca="1" si="1189"/>
        <v>657.752242615981</v>
      </c>
      <c r="J2902">
        <f t="shared" ca="1" si="1190"/>
        <v>-447.752242615981</v>
      </c>
      <c r="K2902" t="str">
        <f t="shared" ca="1" si="1191"/>
        <v>low</v>
      </c>
      <c r="L2902">
        <v>13.05</v>
      </c>
      <c r="M2902" t="str">
        <f t="shared" si="1202"/>
        <v>medium</v>
      </c>
      <c r="N2902">
        <f t="shared" si="1173"/>
        <v>4</v>
      </c>
      <c r="O2902">
        <f t="shared" si="1174"/>
        <v>6</v>
      </c>
      <c r="P2902" t="str">
        <f t="shared" si="1175"/>
        <v>sobota</v>
      </c>
      <c r="Q2902">
        <f t="shared" si="1203"/>
        <v>0</v>
      </c>
      <c r="R2902">
        <f t="shared" si="1203"/>
        <v>0</v>
      </c>
      <c r="S2902">
        <f t="shared" si="1203"/>
        <v>0</v>
      </c>
      <c r="T2902">
        <f t="shared" si="1203"/>
        <v>1</v>
      </c>
      <c r="U2902">
        <f t="shared" si="1203"/>
        <v>0</v>
      </c>
      <c r="V2902">
        <f t="shared" si="1203"/>
        <v>0</v>
      </c>
      <c r="W2902">
        <f t="shared" si="1203"/>
        <v>0</v>
      </c>
      <c r="X2902">
        <f t="shared" si="1203"/>
        <v>0</v>
      </c>
      <c r="Y2902">
        <f t="shared" si="1203"/>
        <v>0</v>
      </c>
      <c r="Z2902">
        <f t="shared" si="1203"/>
        <v>0</v>
      </c>
      <c r="AA2902">
        <f t="shared" si="1203"/>
        <v>0</v>
      </c>
      <c r="AB2902">
        <f t="shared" si="1203"/>
        <v>0</v>
      </c>
      <c r="AC2902">
        <f t="shared" si="1204"/>
        <v>0</v>
      </c>
      <c r="AD2902">
        <f t="shared" si="1204"/>
        <v>0</v>
      </c>
      <c r="AE2902">
        <f t="shared" si="1204"/>
        <v>0</v>
      </c>
      <c r="AF2902">
        <f t="shared" si="1204"/>
        <v>0</v>
      </c>
      <c r="AG2902">
        <f t="shared" si="1204"/>
        <v>0</v>
      </c>
      <c r="AH2902">
        <f t="shared" si="1204"/>
        <v>1</v>
      </c>
      <c r="AI2902">
        <f t="shared" si="1204"/>
        <v>0</v>
      </c>
      <c r="AJ2902">
        <f t="shared" ca="1" si="1176"/>
        <v>0</v>
      </c>
      <c r="AK2902">
        <f t="shared" ca="1" si="1177"/>
        <v>0</v>
      </c>
      <c r="AL2902">
        <f t="shared" ca="1" si="1178"/>
        <v>1</v>
      </c>
      <c r="AM2902">
        <f t="shared" ca="1" si="1179"/>
        <v>0</v>
      </c>
      <c r="AN2902">
        <f t="shared" ca="1" si="1180"/>
        <v>1</v>
      </c>
      <c r="AO2902">
        <f t="shared" ca="1" si="1181"/>
        <v>0</v>
      </c>
      <c r="AP2902">
        <f t="shared" ca="1" si="1182"/>
        <v>0</v>
      </c>
      <c r="AQ2902">
        <f t="shared" ca="1" si="1183"/>
        <v>1</v>
      </c>
      <c r="AR2902">
        <f t="shared" ca="1" si="1184"/>
        <v>0</v>
      </c>
      <c r="AS2902">
        <v>1</v>
      </c>
      <c r="AT2902">
        <v>0</v>
      </c>
      <c r="AU2902">
        <f t="shared" ca="1" si="1205"/>
        <v>1</v>
      </c>
      <c r="AV2902">
        <f t="shared" ca="1" si="1205"/>
        <v>0</v>
      </c>
      <c r="AW2902">
        <f t="shared" ca="1" si="1205"/>
        <v>0</v>
      </c>
      <c r="AX2902">
        <v>0</v>
      </c>
    </row>
    <row r="2903" spans="1:50">
      <c r="A2903" s="2">
        <v>41756</v>
      </c>
      <c r="B2903">
        <v>1903</v>
      </c>
      <c r="C2903">
        <v>7</v>
      </c>
      <c r="D2903">
        <f t="shared" ca="1" si="1185"/>
        <v>11.43017671529055</v>
      </c>
      <c r="E2903">
        <f t="shared" ca="1" si="1186"/>
        <v>-4.4301767152905498</v>
      </c>
      <c r="F2903" t="str">
        <f t="shared" ca="1" si="1187"/>
        <v>low</v>
      </c>
      <c r="G2903">
        <v>112</v>
      </c>
      <c r="H2903">
        <f t="shared" si="1188"/>
        <v>112</v>
      </c>
      <c r="I2903">
        <f t="shared" ca="1" si="1189"/>
        <v>657.76893495879244</v>
      </c>
      <c r="J2903">
        <f t="shared" ca="1" si="1190"/>
        <v>-545.76893495879244</v>
      </c>
      <c r="K2903" t="str">
        <f t="shared" ca="1" si="1191"/>
        <v>low</v>
      </c>
      <c r="L2903">
        <v>9.5</v>
      </c>
      <c r="M2903" t="str">
        <f t="shared" si="1202"/>
        <v>medium</v>
      </c>
      <c r="N2903">
        <f t="shared" si="1173"/>
        <v>4</v>
      </c>
      <c r="O2903">
        <f t="shared" si="1174"/>
        <v>7</v>
      </c>
      <c r="P2903" t="str">
        <f t="shared" si="1175"/>
        <v>neděle</v>
      </c>
      <c r="Q2903">
        <f t="shared" si="1203"/>
        <v>0</v>
      </c>
      <c r="R2903">
        <f t="shared" si="1203"/>
        <v>0</v>
      </c>
      <c r="S2903">
        <f t="shared" si="1203"/>
        <v>0</v>
      </c>
      <c r="T2903">
        <f t="shared" si="1203"/>
        <v>1</v>
      </c>
      <c r="U2903">
        <f t="shared" si="1203"/>
        <v>0</v>
      </c>
      <c r="V2903">
        <f t="shared" si="1203"/>
        <v>0</v>
      </c>
      <c r="W2903">
        <f t="shared" si="1203"/>
        <v>0</v>
      </c>
      <c r="X2903">
        <f t="shared" si="1203"/>
        <v>0</v>
      </c>
      <c r="Y2903">
        <f t="shared" si="1203"/>
        <v>0</v>
      </c>
      <c r="Z2903">
        <f t="shared" si="1203"/>
        <v>0</v>
      </c>
      <c r="AA2903">
        <f t="shared" si="1203"/>
        <v>0</v>
      </c>
      <c r="AB2903">
        <f t="shared" si="1203"/>
        <v>0</v>
      </c>
      <c r="AC2903">
        <f t="shared" si="1204"/>
        <v>0</v>
      </c>
      <c r="AD2903">
        <f t="shared" si="1204"/>
        <v>0</v>
      </c>
      <c r="AE2903">
        <f t="shared" si="1204"/>
        <v>0</v>
      </c>
      <c r="AF2903">
        <f t="shared" si="1204"/>
        <v>0</v>
      </c>
      <c r="AG2903">
        <f t="shared" si="1204"/>
        <v>0</v>
      </c>
      <c r="AH2903">
        <f t="shared" si="1204"/>
        <v>0</v>
      </c>
      <c r="AI2903">
        <f t="shared" si="1204"/>
        <v>1</v>
      </c>
      <c r="AJ2903">
        <f t="shared" ca="1" si="1176"/>
        <v>0</v>
      </c>
      <c r="AK2903">
        <f t="shared" ca="1" si="1177"/>
        <v>1</v>
      </c>
      <c r="AL2903">
        <f t="shared" ca="1" si="1178"/>
        <v>0</v>
      </c>
      <c r="AM2903">
        <f t="shared" ca="1" si="1179"/>
        <v>1</v>
      </c>
      <c r="AN2903">
        <f t="shared" ca="1" si="1180"/>
        <v>0</v>
      </c>
      <c r="AO2903">
        <f t="shared" ca="1" si="1181"/>
        <v>0</v>
      </c>
      <c r="AP2903">
        <f t="shared" ca="1" si="1182"/>
        <v>0</v>
      </c>
      <c r="AQ2903">
        <f t="shared" ca="1" si="1183"/>
        <v>1</v>
      </c>
      <c r="AR2903">
        <f t="shared" ca="1" si="1184"/>
        <v>0</v>
      </c>
      <c r="AS2903">
        <v>1</v>
      </c>
      <c r="AT2903">
        <v>0</v>
      </c>
      <c r="AU2903">
        <f t="shared" ca="1" si="1205"/>
        <v>1</v>
      </c>
      <c r="AV2903">
        <f t="shared" ca="1" si="1205"/>
        <v>0</v>
      </c>
      <c r="AW2903">
        <f t="shared" ca="1" si="1205"/>
        <v>0</v>
      </c>
      <c r="AX2903">
        <v>0</v>
      </c>
    </row>
    <row r="2904" spans="1:50">
      <c r="A2904" s="2">
        <v>41757</v>
      </c>
      <c r="B2904">
        <v>1904</v>
      </c>
      <c r="C2904">
        <v>16</v>
      </c>
      <c r="D2904">
        <f t="shared" ca="1" si="1185"/>
        <v>11.431120703420989</v>
      </c>
      <c r="E2904">
        <f t="shared" ca="1" si="1186"/>
        <v>4.568879296579011</v>
      </c>
      <c r="F2904" t="str">
        <f t="shared" ca="1" si="1187"/>
        <v>high</v>
      </c>
      <c r="G2904">
        <v>323</v>
      </c>
      <c r="H2904">
        <f t="shared" si="1188"/>
        <v>323</v>
      </c>
      <c r="I2904">
        <f t="shared" ca="1" si="1189"/>
        <v>657.78581246745125</v>
      </c>
      <c r="J2904">
        <f t="shared" ca="1" si="1190"/>
        <v>-334.78581246745125</v>
      </c>
      <c r="K2904" t="str">
        <f t="shared" ca="1" si="1191"/>
        <v>low</v>
      </c>
      <c r="L2904">
        <v>17.8</v>
      </c>
      <c r="M2904" t="str">
        <f t="shared" si="1202"/>
        <v>high</v>
      </c>
      <c r="N2904">
        <f t="shared" si="1173"/>
        <v>4</v>
      </c>
      <c r="O2904">
        <f t="shared" si="1174"/>
        <v>1</v>
      </c>
      <c r="P2904" t="str">
        <f t="shared" si="1175"/>
        <v>pondělí</v>
      </c>
      <c r="Q2904">
        <f t="shared" si="1203"/>
        <v>0</v>
      </c>
      <c r="R2904">
        <f t="shared" si="1203"/>
        <v>0</v>
      </c>
      <c r="S2904">
        <f t="shared" si="1203"/>
        <v>0</v>
      </c>
      <c r="T2904">
        <f t="shared" si="1203"/>
        <v>1</v>
      </c>
      <c r="U2904">
        <f t="shared" si="1203"/>
        <v>0</v>
      </c>
      <c r="V2904">
        <f t="shared" si="1203"/>
        <v>0</v>
      </c>
      <c r="W2904">
        <f t="shared" si="1203"/>
        <v>0</v>
      </c>
      <c r="X2904">
        <f t="shared" si="1203"/>
        <v>0</v>
      </c>
      <c r="Y2904">
        <f t="shared" si="1203"/>
        <v>0</v>
      </c>
      <c r="Z2904">
        <f t="shared" si="1203"/>
        <v>0</v>
      </c>
      <c r="AA2904">
        <f t="shared" si="1203"/>
        <v>0</v>
      </c>
      <c r="AB2904">
        <f t="shared" si="1203"/>
        <v>0</v>
      </c>
      <c r="AC2904">
        <f t="shared" si="1204"/>
        <v>1</v>
      </c>
      <c r="AD2904">
        <f t="shared" si="1204"/>
        <v>0</v>
      </c>
      <c r="AE2904">
        <f t="shared" si="1204"/>
        <v>0</v>
      </c>
      <c r="AF2904">
        <f t="shared" si="1204"/>
        <v>0</v>
      </c>
      <c r="AG2904">
        <f t="shared" si="1204"/>
        <v>0</v>
      </c>
      <c r="AH2904">
        <f t="shared" si="1204"/>
        <v>0</v>
      </c>
      <c r="AI2904">
        <f t="shared" si="1204"/>
        <v>0</v>
      </c>
      <c r="AJ2904">
        <f t="shared" ca="1" si="1176"/>
        <v>0</v>
      </c>
      <c r="AK2904">
        <f t="shared" ca="1" si="1177"/>
        <v>0</v>
      </c>
      <c r="AL2904">
        <f t="shared" ca="1" si="1178"/>
        <v>1</v>
      </c>
      <c r="AM2904">
        <f t="shared" ca="1" si="1179"/>
        <v>0</v>
      </c>
      <c r="AN2904">
        <f t="shared" ca="1" si="1180"/>
        <v>1</v>
      </c>
      <c r="AO2904">
        <f t="shared" ca="1" si="1181"/>
        <v>0</v>
      </c>
      <c r="AP2904">
        <f t="shared" ca="1" si="1182"/>
        <v>0</v>
      </c>
      <c r="AQ2904">
        <f t="shared" ca="1" si="1183"/>
        <v>0</v>
      </c>
      <c r="AR2904">
        <f t="shared" ca="1" si="1184"/>
        <v>1</v>
      </c>
      <c r="AS2904">
        <v>0</v>
      </c>
      <c r="AT2904">
        <v>0</v>
      </c>
      <c r="AU2904">
        <f t="shared" ca="1" si="1205"/>
        <v>0</v>
      </c>
      <c r="AV2904">
        <f t="shared" ca="1" si="1205"/>
        <v>0</v>
      </c>
      <c r="AW2904">
        <f t="shared" ca="1" si="1205"/>
        <v>1</v>
      </c>
      <c r="AX2904">
        <v>0</v>
      </c>
    </row>
    <row r="2905" spans="1:50">
      <c r="A2905" s="2">
        <v>41758</v>
      </c>
      <c r="B2905">
        <v>1905</v>
      </c>
      <c r="C2905">
        <v>13</v>
      </c>
      <c r="D2905">
        <f t="shared" ca="1" si="1185"/>
        <v>11.432065961298772</v>
      </c>
      <c r="E2905">
        <f t="shared" ca="1" si="1186"/>
        <v>1.5679340387012282</v>
      </c>
      <c r="F2905" t="str">
        <f t="shared" ca="1" si="1187"/>
        <v>high</v>
      </c>
      <c r="G2905">
        <v>559</v>
      </c>
      <c r="H2905">
        <f t="shared" si="1188"/>
        <v>559</v>
      </c>
      <c r="I2905">
        <f t="shared" ca="1" si="1189"/>
        <v>657.80287545528381</v>
      </c>
      <c r="J2905">
        <f t="shared" ca="1" si="1190"/>
        <v>-98.802875455283811</v>
      </c>
      <c r="K2905" t="str">
        <f t="shared" ca="1" si="1191"/>
        <v>medium</v>
      </c>
      <c r="L2905">
        <v>13.1</v>
      </c>
      <c r="M2905" t="str">
        <f t="shared" si="1202"/>
        <v>medium</v>
      </c>
      <c r="N2905">
        <f t="shared" si="1173"/>
        <v>4</v>
      </c>
      <c r="O2905">
        <f t="shared" si="1174"/>
        <v>2</v>
      </c>
      <c r="P2905" t="str">
        <f t="shared" si="1175"/>
        <v>úterý</v>
      </c>
      <c r="Q2905">
        <f t="shared" si="1203"/>
        <v>0</v>
      </c>
      <c r="R2905">
        <f t="shared" si="1203"/>
        <v>0</v>
      </c>
      <c r="S2905">
        <f t="shared" si="1203"/>
        <v>0</v>
      </c>
      <c r="T2905">
        <f t="shared" si="1203"/>
        <v>1</v>
      </c>
      <c r="U2905">
        <f t="shared" si="1203"/>
        <v>0</v>
      </c>
      <c r="V2905">
        <f t="shared" si="1203"/>
        <v>0</v>
      </c>
      <c r="W2905">
        <f t="shared" si="1203"/>
        <v>0</v>
      </c>
      <c r="X2905">
        <f t="shared" si="1203"/>
        <v>0</v>
      </c>
      <c r="Y2905">
        <f t="shared" si="1203"/>
        <v>0</v>
      </c>
      <c r="Z2905">
        <f t="shared" si="1203"/>
        <v>0</v>
      </c>
      <c r="AA2905">
        <f t="shared" si="1203"/>
        <v>0</v>
      </c>
      <c r="AB2905">
        <f t="shared" si="1203"/>
        <v>0</v>
      </c>
      <c r="AC2905">
        <f t="shared" si="1204"/>
        <v>0</v>
      </c>
      <c r="AD2905">
        <f t="shared" si="1204"/>
        <v>1</v>
      </c>
      <c r="AE2905">
        <f t="shared" si="1204"/>
        <v>0</v>
      </c>
      <c r="AF2905">
        <f t="shared" si="1204"/>
        <v>0</v>
      </c>
      <c r="AG2905">
        <f t="shared" si="1204"/>
        <v>0</v>
      </c>
      <c r="AH2905">
        <f t="shared" si="1204"/>
        <v>0</v>
      </c>
      <c r="AI2905">
        <f t="shared" si="1204"/>
        <v>0</v>
      </c>
      <c r="AJ2905">
        <f t="shared" ca="1" si="1176"/>
        <v>0</v>
      </c>
      <c r="AK2905">
        <f t="shared" ca="1" si="1177"/>
        <v>1</v>
      </c>
      <c r="AL2905">
        <f t="shared" ca="1" si="1178"/>
        <v>0</v>
      </c>
      <c r="AM2905">
        <f t="shared" ca="1" si="1179"/>
        <v>0</v>
      </c>
      <c r="AN2905">
        <f t="shared" ca="1" si="1180"/>
        <v>1</v>
      </c>
      <c r="AO2905">
        <f t="shared" ca="1" si="1181"/>
        <v>0</v>
      </c>
      <c r="AP2905">
        <f t="shared" ca="1" si="1182"/>
        <v>0</v>
      </c>
      <c r="AQ2905">
        <f t="shared" ca="1" si="1183"/>
        <v>1</v>
      </c>
      <c r="AR2905">
        <f t="shared" ca="1" si="1184"/>
        <v>0</v>
      </c>
      <c r="AS2905">
        <v>1</v>
      </c>
      <c r="AT2905">
        <v>0</v>
      </c>
      <c r="AU2905">
        <f t="shared" ca="1" si="1205"/>
        <v>0</v>
      </c>
      <c r="AV2905">
        <f t="shared" ca="1" si="1205"/>
        <v>0</v>
      </c>
      <c r="AW2905">
        <f t="shared" ca="1" si="1205"/>
        <v>1</v>
      </c>
      <c r="AX2905">
        <v>0</v>
      </c>
    </row>
    <row r="2906" spans="1:50">
      <c r="A2906" s="2">
        <v>41759</v>
      </c>
      <c r="B2906">
        <v>1906</v>
      </c>
      <c r="C2906">
        <v>17</v>
      </c>
      <c r="D2906">
        <f t="shared" ca="1" si="1185"/>
        <v>11.433012491216219</v>
      </c>
      <c r="E2906">
        <f t="shared" ca="1" si="1186"/>
        <v>5.5669875087837806</v>
      </c>
      <c r="F2906" t="str">
        <f t="shared" ca="1" si="1187"/>
        <v>high</v>
      </c>
      <c r="G2906">
        <v>706</v>
      </c>
      <c r="H2906">
        <f t="shared" si="1188"/>
        <v>706</v>
      </c>
      <c r="I2906">
        <f t="shared" ca="1" si="1189"/>
        <v>657.82012423561787</v>
      </c>
      <c r="J2906">
        <f t="shared" ca="1" si="1190"/>
        <v>48.179875764382132</v>
      </c>
      <c r="K2906" t="str">
        <f t="shared" ca="1" si="1191"/>
        <v>high</v>
      </c>
      <c r="L2906">
        <v>12.75</v>
      </c>
      <c r="M2906" t="str">
        <f t="shared" si="1202"/>
        <v>medium</v>
      </c>
      <c r="N2906">
        <f t="shared" si="1173"/>
        <v>4</v>
      </c>
      <c r="O2906">
        <f t="shared" si="1174"/>
        <v>3</v>
      </c>
      <c r="P2906" t="str">
        <f t="shared" si="1175"/>
        <v>středa</v>
      </c>
      <c r="Q2906">
        <f t="shared" si="1203"/>
        <v>0</v>
      </c>
      <c r="R2906">
        <f t="shared" si="1203"/>
        <v>0</v>
      </c>
      <c r="S2906">
        <f t="shared" si="1203"/>
        <v>0</v>
      </c>
      <c r="T2906">
        <f t="shared" si="1203"/>
        <v>1</v>
      </c>
      <c r="U2906">
        <f t="shared" si="1203"/>
        <v>0</v>
      </c>
      <c r="V2906">
        <f t="shared" si="1203"/>
        <v>0</v>
      </c>
      <c r="W2906">
        <f t="shared" si="1203"/>
        <v>0</v>
      </c>
      <c r="X2906">
        <f t="shared" si="1203"/>
        <v>0</v>
      </c>
      <c r="Y2906">
        <f t="shared" si="1203"/>
        <v>0</v>
      </c>
      <c r="Z2906">
        <f t="shared" si="1203"/>
        <v>0</v>
      </c>
      <c r="AA2906">
        <f t="shared" si="1203"/>
        <v>0</v>
      </c>
      <c r="AB2906">
        <f t="shared" si="1203"/>
        <v>0</v>
      </c>
      <c r="AC2906">
        <f t="shared" si="1204"/>
        <v>0</v>
      </c>
      <c r="AD2906">
        <f t="shared" si="1204"/>
        <v>0</v>
      </c>
      <c r="AE2906">
        <f t="shared" si="1204"/>
        <v>1</v>
      </c>
      <c r="AF2906">
        <f t="shared" si="1204"/>
        <v>0</v>
      </c>
      <c r="AG2906">
        <f t="shared" si="1204"/>
        <v>0</v>
      </c>
      <c r="AH2906">
        <f t="shared" si="1204"/>
        <v>0</v>
      </c>
      <c r="AI2906">
        <f t="shared" si="1204"/>
        <v>0</v>
      </c>
      <c r="AJ2906">
        <f t="shared" ca="1" si="1176"/>
        <v>0</v>
      </c>
      <c r="AK2906">
        <f t="shared" ca="1" si="1177"/>
        <v>1</v>
      </c>
      <c r="AL2906">
        <f t="shared" ca="1" si="1178"/>
        <v>0</v>
      </c>
      <c r="AM2906">
        <f t="shared" ca="1" si="1179"/>
        <v>0</v>
      </c>
      <c r="AN2906">
        <f t="shared" ca="1" si="1180"/>
        <v>1</v>
      </c>
      <c r="AO2906">
        <f t="shared" ca="1" si="1181"/>
        <v>0</v>
      </c>
      <c r="AP2906">
        <f t="shared" ca="1" si="1182"/>
        <v>0</v>
      </c>
      <c r="AQ2906">
        <f t="shared" ca="1" si="1183"/>
        <v>1</v>
      </c>
      <c r="AR2906">
        <f t="shared" ca="1" si="1184"/>
        <v>0</v>
      </c>
      <c r="AS2906">
        <v>0</v>
      </c>
      <c r="AT2906">
        <v>0</v>
      </c>
      <c r="AU2906">
        <f t="shared" ca="1" si="1205"/>
        <v>0</v>
      </c>
      <c r="AV2906">
        <f t="shared" ca="1" si="1205"/>
        <v>0</v>
      </c>
      <c r="AW2906">
        <f t="shared" ca="1" si="1205"/>
        <v>1</v>
      </c>
      <c r="AX2906">
        <v>0</v>
      </c>
    </row>
    <row r="2907" spans="1:50">
      <c r="A2907" s="2">
        <v>41760</v>
      </c>
      <c r="B2907">
        <v>1907</v>
      </c>
      <c r="C2907">
        <v>7</v>
      </c>
      <c r="D2907">
        <f t="shared" ca="1" si="1185"/>
        <v>11.433960295465644</v>
      </c>
      <c r="E2907">
        <f t="shared" ca="1" si="1186"/>
        <v>-4.4339602954656439</v>
      </c>
      <c r="F2907" t="str">
        <f t="shared" ca="1" si="1187"/>
        <v>low</v>
      </c>
      <c r="G2907">
        <v>167</v>
      </c>
      <c r="H2907">
        <f t="shared" si="1188"/>
        <v>167</v>
      </c>
      <c r="I2907">
        <f t="shared" ca="1" si="1189"/>
        <v>657.83755912177958</v>
      </c>
      <c r="J2907">
        <f t="shared" ca="1" si="1190"/>
        <v>-490.83755912177958</v>
      </c>
      <c r="K2907" t="str">
        <f t="shared" ca="1" si="1191"/>
        <v>low</v>
      </c>
      <c r="L2907">
        <v>13.35</v>
      </c>
      <c r="M2907" t="str">
        <f t="shared" si="1202"/>
        <v>medium</v>
      </c>
      <c r="N2907">
        <f t="shared" si="1173"/>
        <v>5</v>
      </c>
      <c r="O2907">
        <f t="shared" si="1174"/>
        <v>4</v>
      </c>
      <c r="P2907" t="str">
        <f t="shared" si="1175"/>
        <v>čtvrtek</v>
      </c>
      <c r="Q2907">
        <f t="shared" si="1203"/>
        <v>0</v>
      </c>
      <c r="R2907">
        <f t="shared" si="1203"/>
        <v>0</v>
      </c>
      <c r="S2907">
        <f t="shared" si="1203"/>
        <v>0</v>
      </c>
      <c r="T2907">
        <f t="shared" si="1203"/>
        <v>0</v>
      </c>
      <c r="U2907">
        <f t="shared" si="1203"/>
        <v>1</v>
      </c>
      <c r="V2907">
        <f t="shared" si="1203"/>
        <v>0</v>
      </c>
      <c r="W2907">
        <f t="shared" si="1203"/>
        <v>0</v>
      </c>
      <c r="X2907">
        <f t="shared" si="1203"/>
        <v>0</v>
      </c>
      <c r="Y2907">
        <f t="shared" si="1203"/>
        <v>0</v>
      </c>
      <c r="Z2907">
        <f t="shared" si="1203"/>
        <v>0</v>
      </c>
      <c r="AA2907">
        <f t="shared" si="1203"/>
        <v>0</v>
      </c>
      <c r="AB2907">
        <f t="shared" si="1203"/>
        <v>0</v>
      </c>
      <c r="AC2907">
        <f t="shared" si="1204"/>
        <v>0</v>
      </c>
      <c r="AD2907">
        <f t="shared" si="1204"/>
        <v>0</v>
      </c>
      <c r="AE2907">
        <f t="shared" si="1204"/>
        <v>0</v>
      </c>
      <c r="AF2907">
        <f t="shared" si="1204"/>
        <v>1</v>
      </c>
      <c r="AG2907">
        <f t="shared" si="1204"/>
        <v>0</v>
      </c>
      <c r="AH2907">
        <f t="shared" si="1204"/>
        <v>0</v>
      </c>
      <c r="AI2907">
        <f t="shared" si="1204"/>
        <v>0</v>
      </c>
      <c r="AJ2907">
        <f t="shared" ca="1" si="1176"/>
        <v>0</v>
      </c>
      <c r="AK2907">
        <f t="shared" ca="1" si="1177"/>
        <v>0</v>
      </c>
      <c r="AL2907">
        <f t="shared" ca="1" si="1178"/>
        <v>1</v>
      </c>
      <c r="AM2907">
        <f t="shared" ca="1" si="1179"/>
        <v>0</v>
      </c>
      <c r="AN2907">
        <f t="shared" ca="1" si="1180"/>
        <v>1</v>
      </c>
      <c r="AO2907">
        <f t="shared" ca="1" si="1181"/>
        <v>0</v>
      </c>
      <c r="AP2907">
        <f t="shared" ca="1" si="1182"/>
        <v>0</v>
      </c>
      <c r="AQ2907">
        <f t="shared" ca="1" si="1183"/>
        <v>1</v>
      </c>
      <c r="AR2907">
        <f t="shared" ca="1" si="1184"/>
        <v>0</v>
      </c>
      <c r="AS2907">
        <v>0</v>
      </c>
      <c r="AT2907">
        <v>0</v>
      </c>
      <c r="AU2907">
        <f t="shared" ca="1" si="1205"/>
        <v>1</v>
      </c>
      <c r="AV2907">
        <f t="shared" ca="1" si="1205"/>
        <v>0</v>
      </c>
      <c r="AW2907">
        <f t="shared" ca="1" si="1205"/>
        <v>0</v>
      </c>
      <c r="AX2907">
        <v>0</v>
      </c>
    </row>
    <row r="2908" spans="1:50">
      <c r="A2908" s="2">
        <v>41761</v>
      </c>
      <c r="B2908">
        <v>1908</v>
      </c>
      <c r="C2908">
        <v>6</v>
      </c>
      <c r="D2908">
        <f t="shared" ca="1" si="1185"/>
        <v>11.434909376339366</v>
      </c>
      <c r="E2908">
        <f t="shared" ca="1" si="1186"/>
        <v>-5.4349093763393661</v>
      </c>
      <c r="F2908" t="str">
        <f t="shared" ca="1" si="1187"/>
        <v>low</v>
      </c>
      <c r="G2908">
        <v>178</v>
      </c>
      <c r="H2908">
        <f t="shared" si="1188"/>
        <v>178</v>
      </c>
      <c r="I2908">
        <f t="shared" ca="1" si="1189"/>
        <v>657.85518042709634</v>
      </c>
      <c r="J2908">
        <f t="shared" ca="1" si="1190"/>
        <v>-479.85518042709634</v>
      </c>
      <c r="K2908" t="str">
        <f t="shared" ca="1" si="1191"/>
        <v>low</v>
      </c>
      <c r="L2908">
        <v>15.219999999999999</v>
      </c>
      <c r="M2908" t="str">
        <f t="shared" si="1202"/>
        <v>high</v>
      </c>
      <c r="N2908">
        <f t="shared" si="1173"/>
        <v>5</v>
      </c>
      <c r="O2908">
        <f t="shared" si="1174"/>
        <v>5</v>
      </c>
      <c r="P2908" t="str">
        <f t="shared" si="1175"/>
        <v>pátek</v>
      </c>
      <c r="Q2908">
        <f t="shared" si="1203"/>
        <v>0</v>
      </c>
      <c r="R2908">
        <f t="shared" si="1203"/>
        <v>0</v>
      </c>
      <c r="S2908">
        <f t="shared" si="1203"/>
        <v>0</v>
      </c>
      <c r="T2908">
        <f t="shared" si="1203"/>
        <v>0</v>
      </c>
      <c r="U2908">
        <f t="shared" si="1203"/>
        <v>1</v>
      </c>
      <c r="V2908">
        <f t="shared" si="1203"/>
        <v>0</v>
      </c>
      <c r="W2908">
        <f t="shared" si="1203"/>
        <v>0</v>
      </c>
      <c r="X2908">
        <f t="shared" si="1203"/>
        <v>0</v>
      </c>
      <c r="Y2908">
        <f t="shared" si="1203"/>
        <v>0</v>
      </c>
      <c r="Z2908">
        <f t="shared" si="1203"/>
        <v>0</v>
      </c>
      <c r="AA2908">
        <f t="shared" si="1203"/>
        <v>0</v>
      </c>
      <c r="AB2908">
        <f t="shared" si="1203"/>
        <v>0</v>
      </c>
      <c r="AC2908">
        <f t="shared" si="1204"/>
        <v>0</v>
      </c>
      <c r="AD2908">
        <f t="shared" si="1204"/>
        <v>0</v>
      </c>
      <c r="AE2908">
        <f t="shared" si="1204"/>
        <v>0</v>
      </c>
      <c r="AF2908">
        <f t="shared" si="1204"/>
        <v>0</v>
      </c>
      <c r="AG2908">
        <f t="shared" si="1204"/>
        <v>1</v>
      </c>
      <c r="AH2908">
        <f t="shared" si="1204"/>
        <v>0</v>
      </c>
      <c r="AI2908">
        <f t="shared" si="1204"/>
        <v>0</v>
      </c>
      <c r="AJ2908">
        <f t="shared" ca="1" si="1176"/>
        <v>0</v>
      </c>
      <c r="AK2908">
        <f t="shared" ca="1" si="1177"/>
        <v>1</v>
      </c>
      <c r="AL2908">
        <f t="shared" ca="1" si="1178"/>
        <v>0</v>
      </c>
      <c r="AM2908">
        <f t="shared" ca="1" si="1179"/>
        <v>0</v>
      </c>
      <c r="AN2908">
        <f t="shared" ca="1" si="1180"/>
        <v>1</v>
      </c>
      <c r="AO2908">
        <f t="shared" ca="1" si="1181"/>
        <v>0</v>
      </c>
      <c r="AP2908">
        <f t="shared" ca="1" si="1182"/>
        <v>0</v>
      </c>
      <c r="AQ2908">
        <f t="shared" ca="1" si="1183"/>
        <v>0</v>
      </c>
      <c r="AR2908">
        <f t="shared" ca="1" si="1184"/>
        <v>1</v>
      </c>
      <c r="AS2908">
        <v>1</v>
      </c>
      <c r="AT2908">
        <v>0</v>
      </c>
      <c r="AU2908">
        <f t="shared" ca="1" si="1205"/>
        <v>1</v>
      </c>
      <c r="AV2908">
        <f t="shared" ca="1" si="1205"/>
        <v>0</v>
      </c>
      <c r="AW2908">
        <f t="shared" ca="1" si="1205"/>
        <v>0</v>
      </c>
      <c r="AX2908">
        <v>0</v>
      </c>
    </row>
    <row r="2909" spans="1:50">
      <c r="A2909" s="2">
        <v>41762</v>
      </c>
      <c r="B2909">
        <v>1909</v>
      </c>
      <c r="C2909">
        <v>17</v>
      </c>
      <c r="D2909">
        <f t="shared" ca="1" si="1185"/>
        <v>11.4358597361297</v>
      </c>
      <c r="E2909">
        <f t="shared" ca="1" si="1186"/>
        <v>5.5641402638702999</v>
      </c>
      <c r="F2909" t="str">
        <f t="shared" ca="1" si="1187"/>
        <v>high</v>
      </c>
      <c r="G2909">
        <v>689</v>
      </c>
      <c r="H2909">
        <f t="shared" si="1188"/>
        <v>689</v>
      </c>
      <c r="I2909">
        <f t="shared" ca="1" si="1189"/>
        <v>657.87298846489466</v>
      </c>
      <c r="J2909">
        <f t="shared" ca="1" si="1190"/>
        <v>31.127011535105339</v>
      </c>
      <c r="K2909" t="str">
        <f t="shared" ca="1" si="1191"/>
        <v>high</v>
      </c>
      <c r="L2909">
        <v>8.1</v>
      </c>
      <c r="M2909" t="str">
        <f t="shared" si="1202"/>
        <v>medium</v>
      </c>
      <c r="N2909">
        <f t="shared" si="1173"/>
        <v>5</v>
      </c>
      <c r="O2909">
        <f t="shared" si="1174"/>
        <v>6</v>
      </c>
      <c r="P2909" t="str">
        <f t="shared" si="1175"/>
        <v>sobota</v>
      </c>
      <c r="Q2909">
        <f t="shared" si="1203"/>
        <v>0</v>
      </c>
      <c r="R2909">
        <f t="shared" si="1203"/>
        <v>0</v>
      </c>
      <c r="S2909">
        <f t="shared" si="1203"/>
        <v>0</v>
      </c>
      <c r="T2909">
        <f t="shared" si="1203"/>
        <v>0</v>
      </c>
      <c r="U2909">
        <f t="shared" si="1203"/>
        <v>1</v>
      </c>
      <c r="V2909">
        <f t="shared" si="1203"/>
        <v>0</v>
      </c>
      <c r="W2909">
        <f t="shared" si="1203"/>
        <v>0</v>
      </c>
      <c r="X2909">
        <f t="shared" si="1203"/>
        <v>0</v>
      </c>
      <c r="Y2909">
        <f t="shared" si="1203"/>
        <v>0</v>
      </c>
      <c r="Z2909">
        <f t="shared" si="1203"/>
        <v>0</v>
      </c>
      <c r="AA2909">
        <f t="shared" si="1203"/>
        <v>0</v>
      </c>
      <c r="AB2909">
        <f t="shared" si="1203"/>
        <v>0</v>
      </c>
      <c r="AC2909">
        <f t="shared" si="1204"/>
        <v>0</v>
      </c>
      <c r="AD2909">
        <f t="shared" si="1204"/>
        <v>0</v>
      </c>
      <c r="AE2909">
        <f t="shared" si="1204"/>
        <v>0</v>
      </c>
      <c r="AF2909">
        <f t="shared" si="1204"/>
        <v>0</v>
      </c>
      <c r="AG2909">
        <f t="shared" si="1204"/>
        <v>0</v>
      </c>
      <c r="AH2909">
        <f t="shared" si="1204"/>
        <v>1</v>
      </c>
      <c r="AI2909">
        <f t="shared" si="1204"/>
        <v>0</v>
      </c>
      <c r="AJ2909">
        <f t="shared" ca="1" si="1176"/>
        <v>0</v>
      </c>
      <c r="AK2909">
        <f t="shared" ca="1" si="1177"/>
        <v>0</v>
      </c>
      <c r="AL2909">
        <f t="shared" ca="1" si="1178"/>
        <v>1</v>
      </c>
      <c r="AM2909">
        <f t="shared" ca="1" si="1179"/>
        <v>0</v>
      </c>
      <c r="AN2909">
        <f t="shared" ca="1" si="1180"/>
        <v>1</v>
      </c>
      <c r="AO2909">
        <f t="shared" ca="1" si="1181"/>
        <v>0</v>
      </c>
      <c r="AP2909">
        <f t="shared" ca="1" si="1182"/>
        <v>0</v>
      </c>
      <c r="AQ2909">
        <f t="shared" ca="1" si="1183"/>
        <v>1</v>
      </c>
      <c r="AR2909">
        <f t="shared" ca="1" si="1184"/>
        <v>0</v>
      </c>
      <c r="AS2909">
        <v>1</v>
      </c>
      <c r="AT2909">
        <v>0</v>
      </c>
      <c r="AU2909">
        <f t="shared" ca="1" si="1205"/>
        <v>0</v>
      </c>
      <c r="AV2909">
        <f t="shared" ca="1" si="1205"/>
        <v>0</v>
      </c>
      <c r="AW2909">
        <f t="shared" ca="1" si="1205"/>
        <v>1</v>
      </c>
      <c r="AX2909">
        <v>0</v>
      </c>
    </row>
    <row r="2910" spans="1:50">
      <c r="A2910" s="2">
        <v>41763</v>
      </c>
      <c r="B2910">
        <v>1910</v>
      </c>
      <c r="C2910">
        <v>11</v>
      </c>
      <c r="D2910">
        <f t="shared" ca="1" si="1185"/>
        <v>11.436811377128963</v>
      </c>
      <c r="E2910">
        <f t="shared" ca="1" si="1186"/>
        <v>-0.43681137712896323</v>
      </c>
      <c r="F2910" t="str">
        <f t="shared" ca="1" si="1187"/>
        <v>medium</v>
      </c>
      <c r="G2910">
        <v>828</v>
      </c>
      <c r="H2910">
        <f t="shared" si="1188"/>
        <v>828</v>
      </c>
      <c r="I2910">
        <f t="shared" ca="1" si="1189"/>
        <v>657.89098354850194</v>
      </c>
      <c r="J2910">
        <f t="shared" ca="1" si="1190"/>
        <v>170.10901645149806</v>
      </c>
      <c r="K2910" t="str">
        <f t="shared" ca="1" si="1191"/>
        <v>high</v>
      </c>
      <c r="L2910">
        <v>3</v>
      </c>
      <c r="M2910" t="str">
        <f t="shared" si="1202"/>
        <v>low</v>
      </c>
      <c r="N2910">
        <f t="shared" si="1173"/>
        <v>5</v>
      </c>
      <c r="O2910">
        <f t="shared" si="1174"/>
        <v>7</v>
      </c>
      <c r="P2910" t="str">
        <f t="shared" si="1175"/>
        <v>neděle</v>
      </c>
      <c r="Q2910">
        <f t="shared" si="1203"/>
        <v>0</v>
      </c>
      <c r="R2910">
        <f t="shared" si="1203"/>
        <v>0</v>
      </c>
      <c r="S2910">
        <f t="shared" si="1203"/>
        <v>0</v>
      </c>
      <c r="T2910">
        <f t="shared" si="1203"/>
        <v>0</v>
      </c>
      <c r="U2910">
        <f t="shared" si="1203"/>
        <v>1</v>
      </c>
      <c r="V2910">
        <f t="shared" si="1203"/>
        <v>0</v>
      </c>
      <c r="W2910">
        <f t="shared" si="1203"/>
        <v>0</v>
      </c>
      <c r="X2910">
        <f t="shared" si="1203"/>
        <v>0</v>
      </c>
      <c r="Y2910">
        <f t="shared" si="1203"/>
        <v>0</v>
      </c>
      <c r="Z2910">
        <f t="shared" si="1203"/>
        <v>0</v>
      </c>
      <c r="AA2910">
        <f t="shared" si="1203"/>
        <v>0</v>
      </c>
      <c r="AB2910">
        <f t="shared" si="1203"/>
        <v>0</v>
      </c>
      <c r="AC2910">
        <f t="shared" si="1204"/>
        <v>0</v>
      </c>
      <c r="AD2910">
        <f t="shared" si="1204"/>
        <v>0</v>
      </c>
      <c r="AE2910">
        <f t="shared" si="1204"/>
        <v>0</v>
      </c>
      <c r="AF2910">
        <f t="shared" si="1204"/>
        <v>0</v>
      </c>
      <c r="AG2910">
        <f t="shared" si="1204"/>
        <v>0</v>
      </c>
      <c r="AH2910">
        <f t="shared" si="1204"/>
        <v>0</v>
      </c>
      <c r="AI2910">
        <f t="shared" si="1204"/>
        <v>1</v>
      </c>
      <c r="AJ2910">
        <f t="shared" ca="1" si="1176"/>
        <v>0</v>
      </c>
      <c r="AK2910">
        <f t="shared" ca="1" si="1177"/>
        <v>0</v>
      </c>
      <c r="AL2910">
        <f t="shared" ca="1" si="1178"/>
        <v>1</v>
      </c>
      <c r="AM2910">
        <f t="shared" ca="1" si="1179"/>
        <v>0</v>
      </c>
      <c r="AN2910">
        <f t="shared" ca="1" si="1180"/>
        <v>1</v>
      </c>
      <c r="AO2910">
        <f t="shared" ca="1" si="1181"/>
        <v>0</v>
      </c>
      <c r="AP2910">
        <f t="shared" ca="1" si="1182"/>
        <v>1</v>
      </c>
      <c r="AQ2910">
        <f t="shared" ca="1" si="1183"/>
        <v>0</v>
      </c>
      <c r="AR2910">
        <f t="shared" ca="1" si="1184"/>
        <v>0</v>
      </c>
      <c r="AS2910">
        <v>0</v>
      </c>
      <c r="AT2910">
        <v>0</v>
      </c>
      <c r="AU2910">
        <f t="shared" ca="1" si="1205"/>
        <v>0</v>
      </c>
      <c r="AV2910">
        <f t="shared" ca="1" si="1205"/>
        <v>1</v>
      </c>
      <c r="AW2910">
        <f t="shared" ca="1" si="1205"/>
        <v>0</v>
      </c>
      <c r="AX2910">
        <v>0</v>
      </c>
    </row>
    <row r="2911" spans="1:50">
      <c r="A2911" s="2">
        <v>41764</v>
      </c>
      <c r="B2911">
        <v>1911</v>
      </c>
      <c r="C2911">
        <v>10</v>
      </c>
      <c r="D2911">
        <f t="shared" ca="1" si="1185"/>
        <v>11.437764301629473</v>
      </c>
      <c r="E2911">
        <f t="shared" ca="1" si="1186"/>
        <v>-1.437764301629473</v>
      </c>
      <c r="F2911" t="str">
        <f t="shared" ca="1" si="1187"/>
        <v>medium</v>
      </c>
      <c r="G2911">
        <v>519</v>
      </c>
      <c r="H2911">
        <f t="shared" si="1188"/>
        <v>519</v>
      </c>
      <c r="I2911">
        <f t="shared" ca="1" si="1189"/>
        <v>657.90916599124466</v>
      </c>
      <c r="J2911">
        <f t="shared" ca="1" si="1190"/>
        <v>-138.90916599124466</v>
      </c>
      <c r="K2911" t="str">
        <f t="shared" ca="1" si="1191"/>
        <v>medium</v>
      </c>
      <c r="L2911">
        <v>5.4</v>
      </c>
      <c r="M2911" t="str">
        <f t="shared" si="1202"/>
        <v>medium</v>
      </c>
      <c r="N2911">
        <f t="shared" si="1173"/>
        <v>5</v>
      </c>
      <c r="O2911">
        <f t="shared" si="1174"/>
        <v>1</v>
      </c>
      <c r="P2911" t="str">
        <f t="shared" si="1175"/>
        <v>pondělí</v>
      </c>
      <c r="Q2911">
        <f t="shared" ref="Q2911:AB2920" si="1206">VLOOKUP($N2911,$V$31:$AH$42,Q$592+1,0)</f>
        <v>0</v>
      </c>
      <c r="R2911">
        <f t="shared" si="1206"/>
        <v>0</v>
      </c>
      <c r="S2911">
        <f t="shared" si="1206"/>
        <v>0</v>
      </c>
      <c r="T2911">
        <f t="shared" si="1206"/>
        <v>0</v>
      </c>
      <c r="U2911">
        <f t="shared" si="1206"/>
        <v>1</v>
      </c>
      <c r="V2911">
        <f t="shared" si="1206"/>
        <v>0</v>
      </c>
      <c r="W2911">
        <f t="shared" si="1206"/>
        <v>0</v>
      </c>
      <c r="X2911">
        <f t="shared" si="1206"/>
        <v>0</v>
      </c>
      <c r="Y2911">
        <f t="shared" si="1206"/>
        <v>0</v>
      </c>
      <c r="Z2911">
        <f t="shared" si="1206"/>
        <v>0</v>
      </c>
      <c r="AA2911">
        <f t="shared" si="1206"/>
        <v>0</v>
      </c>
      <c r="AB2911">
        <f t="shared" si="1206"/>
        <v>0</v>
      </c>
      <c r="AC2911">
        <f t="shared" ref="AC2911:AI2920" si="1207">VLOOKUP($O2911,$V$74:$AC$80,AC$592+1,0)</f>
        <v>1</v>
      </c>
      <c r="AD2911">
        <f t="shared" si="1207"/>
        <v>0</v>
      </c>
      <c r="AE2911">
        <f t="shared" si="1207"/>
        <v>0</v>
      </c>
      <c r="AF2911">
        <f t="shared" si="1207"/>
        <v>0</v>
      </c>
      <c r="AG2911">
        <f t="shared" si="1207"/>
        <v>0</v>
      </c>
      <c r="AH2911">
        <f t="shared" si="1207"/>
        <v>0</v>
      </c>
      <c r="AI2911">
        <f t="shared" si="1207"/>
        <v>0</v>
      </c>
      <c r="AJ2911">
        <f t="shared" ca="1" si="1176"/>
        <v>0</v>
      </c>
      <c r="AK2911">
        <f t="shared" ca="1" si="1177"/>
        <v>1</v>
      </c>
      <c r="AL2911">
        <f t="shared" ca="1" si="1178"/>
        <v>0</v>
      </c>
      <c r="AM2911">
        <f t="shared" ca="1" si="1179"/>
        <v>0</v>
      </c>
      <c r="AN2911">
        <f t="shared" ca="1" si="1180"/>
        <v>0</v>
      </c>
      <c r="AO2911">
        <f t="shared" ca="1" si="1181"/>
        <v>1</v>
      </c>
      <c r="AP2911">
        <f t="shared" ca="1" si="1182"/>
        <v>0</v>
      </c>
      <c r="AQ2911">
        <f t="shared" ca="1" si="1183"/>
        <v>1</v>
      </c>
      <c r="AR2911">
        <f t="shared" ca="1" si="1184"/>
        <v>0</v>
      </c>
      <c r="AS2911">
        <v>0</v>
      </c>
      <c r="AT2911">
        <v>0</v>
      </c>
      <c r="AU2911">
        <f t="shared" ca="1" si="1205"/>
        <v>0</v>
      </c>
      <c r="AV2911">
        <f t="shared" ca="1" si="1205"/>
        <v>1</v>
      </c>
      <c r="AW2911">
        <f t="shared" ca="1" si="1205"/>
        <v>0</v>
      </c>
      <c r="AX2911">
        <v>0</v>
      </c>
    </row>
    <row r="2912" spans="1:50">
      <c r="A2912" s="2">
        <v>41765</v>
      </c>
      <c r="B2912">
        <v>1912</v>
      </c>
      <c r="C2912">
        <v>18</v>
      </c>
      <c r="D2912">
        <f t="shared" ca="1" si="1185"/>
        <v>11.438718511923549</v>
      </c>
      <c r="E2912">
        <f t="shared" ca="1" si="1186"/>
        <v>6.5612814880764514</v>
      </c>
      <c r="F2912" t="str">
        <f t="shared" ca="1" si="1187"/>
        <v>high</v>
      </c>
      <c r="G2912">
        <v>907</v>
      </c>
      <c r="H2912">
        <f t="shared" si="1188"/>
        <v>907</v>
      </c>
      <c r="I2912">
        <f t="shared" ca="1" si="1189"/>
        <v>657.92753610645002</v>
      </c>
      <c r="J2912">
        <f t="shared" ca="1" si="1190"/>
        <v>249.07246389354998</v>
      </c>
      <c r="K2912" t="str">
        <f t="shared" ca="1" si="1191"/>
        <v>high</v>
      </c>
      <c r="L2912">
        <v>10.050000000000001</v>
      </c>
      <c r="M2912" t="str">
        <f t="shared" si="1202"/>
        <v>medium</v>
      </c>
      <c r="N2912">
        <f t="shared" si="1173"/>
        <v>5</v>
      </c>
      <c r="O2912">
        <f t="shared" si="1174"/>
        <v>2</v>
      </c>
      <c r="P2912" t="str">
        <f t="shared" si="1175"/>
        <v>úterý</v>
      </c>
      <c r="Q2912">
        <f t="shared" si="1206"/>
        <v>0</v>
      </c>
      <c r="R2912">
        <f t="shared" si="1206"/>
        <v>0</v>
      </c>
      <c r="S2912">
        <f t="shared" si="1206"/>
        <v>0</v>
      </c>
      <c r="T2912">
        <f t="shared" si="1206"/>
        <v>0</v>
      </c>
      <c r="U2912">
        <f t="shared" si="1206"/>
        <v>1</v>
      </c>
      <c r="V2912">
        <f t="shared" si="1206"/>
        <v>0</v>
      </c>
      <c r="W2912">
        <f t="shared" si="1206"/>
        <v>0</v>
      </c>
      <c r="X2912">
        <f t="shared" si="1206"/>
        <v>0</v>
      </c>
      <c r="Y2912">
        <f t="shared" si="1206"/>
        <v>0</v>
      </c>
      <c r="Z2912">
        <f t="shared" si="1206"/>
        <v>0</v>
      </c>
      <c r="AA2912">
        <f t="shared" si="1206"/>
        <v>0</v>
      </c>
      <c r="AB2912">
        <f t="shared" si="1206"/>
        <v>0</v>
      </c>
      <c r="AC2912">
        <f t="shared" si="1207"/>
        <v>0</v>
      </c>
      <c r="AD2912">
        <f t="shared" si="1207"/>
        <v>1</v>
      </c>
      <c r="AE2912">
        <f t="shared" si="1207"/>
        <v>0</v>
      </c>
      <c r="AF2912">
        <f t="shared" si="1207"/>
        <v>0</v>
      </c>
      <c r="AG2912">
        <f t="shared" si="1207"/>
        <v>0</v>
      </c>
      <c r="AH2912">
        <f t="shared" si="1207"/>
        <v>0</v>
      </c>
      <c r="AI2912">
        <f t="shared" si="1207"/>
        <v>0</v>
      </c>
      <c r="AJ2912">
        <f t="shared" ca="1" si="1176"/>
        <v>0</v>
      </c>
      <c r="AK2912">
        <f t="shared" ca="1" si="1177"/>
        <v>1</v>
      </c>
      <c r="AL2912">
        <f t="shared" ca="1" si="1178"/>
        <v>0</v>
      </c>
      <c r="AM2912">
        <f t="shared" ca="1" si="1179"/>
        <v>0</v>
      </c>
      <c r="AN2912">
        <f t="shared" ca="1" si="1180"/>
        <v>1</v>
      </c>
      <c r="AO2912">
        <f t="shared" ca="1" si="1181"/>
        <v>0</v>
      </c>
      <c r="AP2912">
        <f t="shared" ca="1" si="1182"/>
        <v>0</v>
      </c>
      <c r="AQ2912">
        <f t="shared" ca="1" si="1183"/>
        <v>1</v>
      </c>
      <c r="AR2912">
        <f t="shared" ca="1" si="1184"/>
        <v>0</v>
      </c>
      <c r="AS2912">
        <v>0</v>
      </c>
      <c r="AT2912">
        <v>0</v>
      </c>
      <c r="AU2912">
        <f t="shared" ca="1" si="1205"/>
        <v>0</v>
      </c>
      <c r="AV2912">
        <f t="shared" ca="1" si="1205"/>
        <v>0</v>
      </c>
      <c r="AW2912">
        <f t="shared" ca="1" si="1205"/>
        <v>1</v>
      </c>
      <c r="AX2912">
        <v>0</v>
      </c>
    </row>
    <row r="2913" spans="1:50">
      <c r="A2913" s="2">
        <v>41766</v>
      </c>
      <c r="B2913">
        <v>1913</v>
      </c>
      <c r="C2913">
        <v>14</v>
      </c>
      <c r="D2913">
        <f t="shared" ca="1" si="1185"/>
        <v>11.439674010303504</v>
      </c>
      <c r="E2913">
        <f t="shared" ca="1" si="1186"/>
        <v>2.5603259896964961</v>
      </c>
      <c r="F2913" t="str">
        <f t="shared" ca="1" si="1187"/>
        <v>high</v>
      </c>
      <c r="G2913">
        <v>1127</v>
      </c>
      <c r="H2913">
        <f t="shared" si="1188"/>
        <v>1127</v>
      </c>
      <c r="I2913">
        <f t="shared" ca="1" si="1189"/>
        <v>657.94609420744473</v>
      </c>
      <c r="J2913">
        <f t="shared" ca="1" si="1190"/>
        <v>469.05390579255527</v>
      </c>
      <c r="K2913" t="str">
        <f t="shared" ca="1" si="1191"/>
        <v>high</v>
      </c>
      <c r="L2913">
        <v>15</v>
      </c>
      <c r="M2913" t="str">
        <f t="shared" si="1202"/>
        <v>high</v>
      </c>
      <c r="N2913">
        <f t="shared" si="1173"/>
        <v>5</v>
      </c>
      <c r="O2913">
        <f t="shared" si="1174"/>
        <v>3</v>
      </c>
      <c r="P2913" t="str">
        <f t="shared" si="1175"/>
        <v>středa</v>
      </c>
      <c r="Q2913">
        <f t="shared" si="1206"/>
        <v>0</v>
      </c>
      <c r="R2913">
        <f t="shared" si="1206"/>
        <v>0</v>
      </c>
      <c r="S2913">
        <f t="shared" si="1206"/>
        <v>0</v>
      </c>
      <c r="T2913">
        <f t="shared" si="1206"/>
        <v>0</v>
      </c>
      <c r="U2913">
        <f t="shared" si="1206"/>
        <v>1</v>
      </c>
      <c r="V2913">
        <f t="shared" si="1206"/>
        <v>0</v>
      </c>
      <c r="W2913">
        <f t="shared" si="1206"/>
        <v>0</v>
      </c>
      <c r="X2913">
        <f t="shared" si="1206"/>
        <v>0</v>
      </c>
      <c r="Y2913">
        <f t="shared" si="1206"/>
        <v>0</v>
      </c>
      <c r="Z2913">
        <f t="shared" si="1206"/>
        <v>0</v>
      </c>
      <c r="AA2913">
        <f t="shared" si="1206"/>
        <v>0</v>
      </c>
      <c r="AB2913">
        <f t="shared" si="1206"/>
        <v>0</v>
      </c>
      <c r="AC2913">
        <f t="shared" si="1207"/>
        <v>0</v>
      </c>
      <c r="AD2913">
        <f t="shared" si="1207"/>
        <v>0</v>
      </c>
      <c r="AE2913">
        <f t="shared" si="1207"/>
        <v>1</v>
      </c>
      <c r="AF2913">
        <f t="shared" si="1207"/>
        <v>0</v>
      </c>
      <c r="AG2913">
        <f t="shared" si="1207"/>
        <v>0</v>
      </c>
      <c r="AH2913">
        <f t="shared" si="1207"/>
        <v>0</v>
      </c>
      <c r="AI2913">
        <f t="shared" si="1207"/>
        <v>0</v>
      </c>
      <c r="AJ2913">
        <f t="shared" ca="1" si="1176"/>
        <v>0</v>
      </c>
      <c r="AK2913">
        <f t="shared" ca="1" si="1177"/>
        <v>1</v>
      </c>
      <c r="AL2913">
        <f t="shared" ca="1" si="1178"/>
        <v>0</v>
      </c>
      <c r="AM2913">
        <f t="shared" ca="1" si="1179"/>
        <v>0</v>
      </c>
      <c r="AN2913">
        <f t="shared" ca="1" si="1180"/>
        <v>1</v>
      </c>
      <c r="AO2913">
        <f t="shared" ca="1" si="1181"/>
        <v>0</v>
      </c>
      <c r="AP2913">
        <f t="shared" ca="1" si="1182"/>
        <v>0</v>
      </c>
      <c r="AQ2913">
        <f t="shared" ca="1" si="1183"/>
        <v>0</v>
      </c>
      <c r="AR2913">
        <f t="shared" ca="1" si="1184"/>
        <v>1</v>
      </c>
      <c r="AS2913">
        <v>1</v>
      </c>
      <c r="AT2913">
        <v>0</v>
      </c>
      <c r="AU2913">
        <f t="shared" ca="1" si="1205"/>
        <v>0</v>
      </c>
      <c r="AV2913">
        <f t="shared" ca="1" si="1205"/>
        <v>0</v>
      </c>
      <c r="AW2913">
        <f t="shared" ca="1" si="1205"/>
        <v>1</v>
      </c>
      <c r="AX2913">
        <v>0</v>
      </c>
    </row>
    <row r="2914" spans="1:50">
      <c r="A2914" s="2">
        <v>41767</v>
      </c>
      <c r="B2914">
        <v>1914</v>
      </c>
      <c r="C2914">
        <v>10</v>
      </c>
      <c r="D2914">
        <f t="shared" ca="1" si="1185"/>
        <v>11.440630799061658</v>
      </c>
      <c r="E2914">
        <f t="shared" ca="1" si="1186"/>
        <v>-1.4406307990616583</v>
      </c>
      <c r="F2914" t="str">
        <f t="shared" ca="1" si="1187"/>
        <v>medium</v>
      </c>
      <c r="G2914">
        <v>661</v>
      </c>
      <c r="H2914">
        <f t="shared" si="1188"/>
        <v>661</v>
      </c>
      <c r="I2914">
        <f t="shared" ca="1" si="1189"/>
        <v>657.96484060755563</v>
      </c>
      <c r="J2914">
        <f t="shared" ca="1" si="1190"/>
        <v>3.0351593924443705</v>
      </c>
      <c r="K2914" t="str">
        <f t="shared" ca="1" si="1191"/>
        <v>medium</v>
      </c>
      <c r="L2914">
        <v>11.05</v>
      </c>
      <c r="M2914" t="str">
        <f t="shared" si="1202"/>
        <v>medium</v>
      </c>
      <c r="N2914">
        <f t="shared" si="1173"/>
        <v>5</v>
      </c>
      <c r="O2914">
        <f t="shared" si="1174"/>
        <v>4</v>
      </c>
      <c r="P2914" t="str">
        <f t="shared" si="1175"/>
        <v>čtvrtek</v>
      </c>
      <c r="Q2914">
        <f t="shared" si="1206"/>
        <v>0</v>
      </c>
      <c r="R2914">
        <f t="shared" si="1206"/>
        <v>0</v>
      </c>
      <c r="S2914">
        <f t="shared" si="1206"/>
        <v>0</v>
      </c>
      <c r="T2914">
        <f t="shared" si="1206"/>
        <v>0</v>
      </c>
      <c r="U2914">
        <f t="shared" si="1206"/>
        <v>1</v>
      </c>
      <c r="V2914">
        <f t="shared" si="1206"/>
        <v>0</v>
      </c>
      <c r="W2914">
        <f t="shared" si="1206"/>
        <v>0</v>
      </c>
      <c r="X2914">
        <f t="shared" si="1206"/>
        <v>0</v>
      </c>
      <c r="Y2914">
        <f t="shared" si="1206"/>
        <v>0</v>
      </c>
      <c r="Z2914">
        <f t="shared" si="1206"/>
        <v>0</v>
      </c>
      <c r="AA2914">
        <f t="shared" si="1206"/>
        <v>0</v>
      </c>
      <c r="AB2914">
        <f t="shared" si="1206"/>
        <v>0</v>
      </c>
      <c r="AC2914">
        <f t="shared" si="1207"/>
        <v>0</v>
      </c>
      <c r="AD2914">
        <f t="shared" si="1207"/>
        <v>0</v>
      </c>
      <c r="AE2914">
        <f t="shared" si="1207"/>
        <v>0</v>
      </c>
      <c r="AF2914">
        <f t="shared" si="1207"/>
        <v>1</v>
      </c>
      <c r="AG2914">
        <f t="shared" si="1207"/>
        <v>0</v>
      </c>
      <c r="AH2914">
        <f t="shared" si="1207"/>
        <v>0</v>
      </c>
      <c r="AI2914">
        <f t="shared" si="1207"/>
        <v>0</v>
      </c>
      <c r="AJ2914">
        <f t="shared" ca="1" si="1176"/>
        <v>0</v>
      </c>
      <c r="AK2914">
        <f t="shared" ca="1" si="1177"/>
        <v>1</v>
      </c>
      <c r="AL2914">
        <f t="shared" ca="1" si="1178"/>
        <v>0</v>
      </c>
      <c r="AM2914">
        <f t="shared" ca="1" si="1179"/>
        <v>0</v>
      </c>
      <c r="AN2914">
        <f t="shared" ca="1" si="1180"/>
        <v>0</v>
      </c>
      <c r="AO2914">
        <f t="shared" ca="1" si="1181"/>
        <v>1</v>
      </c>
      <c r="AP2914">
        <f t="shared" ca="1" si="1182"/>
        <v>0</v>
      </c>
      <c r="AQ2914">
        <f t="shared" ca="1" si="1183"/>
        <v>1</v>
      </c>
      <c r="AR2914">
        <f t="shared" ca="1" si="1184"/>
        <v>0</v>
      </c>
      <c r="AS2914">
        <v>1</v>
      </c>
      <c r="AT2914">
        <v>0</v>
      </c>
      <c r="AU2914">
        <f t="shared" ca="1" si="1205"/>
        <v>0</v>
      </c>
      <c r="AV2914">
        <f t="shared" ca="1" si="1205"/>
        <v>1</v>
      </c>
      <c r="AW2914">
        <f t="shared" ca="1" si="1205"/>
        <v>0</v>
      </c>
      <c r="AX2914">
        <v>0</v>
      </c>
    </row>
    <row r="2915" spans="1:50">
      <c r="A2915" s="2">
        <v>41768</v>
      </c>
      <c r="B2915">
        <v>1915</v>
      </c>
      <c r="C2915">
        <v>17</v>
      </c>
      <c r="D2915">
        <f t="shared" ca="1" si="1185"/>
        <v>11.441588880490327</v>
      </c>
      <c r="E2915">
        <f t="shared" ca="1" si="1186"/>
        <v>5.5584111195096728</v>
      </c>
      <c r="F2915" t="str">
        <f t="shared" ca="1" si="1187"/>
        <v>high</v>
      </c>
      <c r="G2915">
        <v>1749</v>
      </c>
      <c r="H2915">
        <f t="shared" si="1188"/>
        <v>1749</v>
      </c>
      <c r="I2915">
        <f t="shared" ca="1" si="1189"/>
        <v>657.98377562010978</v>
      </c>
      <c r="J2915">
        <f t="shared" ca="1" si="1190"/>
        <v>1091.0162243798902</v>
      </c>
      <c r="K2915" t="str">
        <f t="shared" ca="1" si="1191"/>
        <v>high</v>
      </c>
      <c r="L2915">
        <v>15.1</v>
      </c>
      <c r="M2915" t="str">
        <f t="shared" si="1202"/>
        <v>high</v>
      </c>
      <c r="N2915">
        <f t="shared" si="1173"/>
        <v>5</v>
      </c>
      <c r="O2915">
        <f t="shared" si="1174"/>
        <v>5</v>
      </c>
      <c r="P2915" t="str">
        <f t="shared" si="1175"/>
        <v>pátek</v>
      </c>
      <c r="Q2915">
        <f t="shared" si="1206"/>
        <v>0</v>
      </c>
      <c r="R2915">
        <f t="shared" si="1206"/>
        <v>0</v>
      </c>
      <c r="S2915">
        <f t="shared" si="1206"/>
        <v>0</v>
      </c>
      <c r="T2915">
        <f t="shared" si="1206"/>
        <v>0</v>
      </c>
      <c r="U2915">
        <f t="shared" si="1206"/>
        <v>1</v>
      </c>
      <c r="V2915">
        <f t="shared" si="1206"/>
        <v>0</v>
      </c>
      <c r="W2915">
        <f t="shared" si="1206"/>
        <v>0</v>
      </c>
      <c r="X2915">
        <f t="shared" si="1206"/>
        <v>0</v>
      </c>
      <c r="Y2915">
        <f t="shared" si="1206"/>
        <v>0</v>
      </c>
      <c r="Z2915">
        <f t="shared" si="1206"/>
        <v>0</v>
      </c>
      <c r="AA2915">
        <f t="shared" si="1206"/>
        <v>0</v>
      </c>
      <c r="AB2915">
        <f t="shared" si="1206"/>
        <v>0</v>
      </c>
      <c r="AC2915">
        <f t="shared" si="1207"/>
        <v>0</v>
      </c>
      <c r="AD2915">
        <f t="shared" si="1207"/>
        <v>0</v>
      </c>
      <c r="AE2915">
        <f t="shared" si="1207"/>
        <v>0</v>
      </c>
      <c r="AF2915">
        <f t="shared" si="1207"/>
        <v>0</v>
      </c>
      <c r="AG2915">
        <f t="shared" si="1207"/>
        <v>1</v>
      </c>
      <c r="AH2915">
        <f t="shared" si="1207"/>
        <v>0</v>
      </c>
      <c r="AI2915">
        <f t="shared" si="1207"/>
        <v>0</v>
      </c>
      <c r="AJ2915">
        <f t="shared" ca="1" si="1176"/>
        <v>1</v>
      </c>
      <c r="AK2915">
        <f t="shared" ca="1" si="1177"/>
        <v>0</v>
      </c>
      <c r="AL2915">
        <f t="shared" ca="1" si="1178"/>
        <v>0</v>
      </c>
      <c r="AM2915">
        <f t="shared" ca="1" si="1179"/>
        <v>0</v>
      </c>
      <c r="AN2915">
        <f t="shared" ca="1" si="1180"/>
        <v>1</v>
      </c>
      <c r="AO2915">
        <f t="shared" ca="1" si="1181"/>
        <v>0</v>
      </c>
      <c r="AP2915">
        <f t="shared" ca="1" si="1182"/>
        <v>0</v>
      </c>
      <c r="AQ2915">
        <f t="shared" ca="1" si="1183"/>
        <v>0</v>
      </c>
      <c r="AR2915">
        <f t="shared" ca="1" si="1184"/>
        <v>1</v>
      </c>
      <c r="AS2915">
        <v>1</v>
      </c>
      <c r="AT2915">
        <v>0</v>
      </c>
      <c r="AU2915">
        <f t="shared" ca="1" si="1205"/>
        <v>0</v>
      </c>
      <c r="AV2915">
        <f t="shared" ca="1" si="1205"/>
        <v>0</v>
      </c>
      <c r="AW2915">
        <f t="shared" ca="1" si="1205"/>
        <v>1</v>
      </c>
      <c r="AX2915">
        <v>1</v>
      </c>
    </row>
    <row r="2916" spans="1:50">
      <c r="A2916" s="2">
        <v>41769</v>
      </c>
      <c r="B2916">
        <v>1916</v>
      </c>
      <c r="C2916">
        <v>4</v>
      </c>
      <c r="D2916">
        <f t="shared" ca="1" si="1185"/>
        <v>11.442548256881828</v>
      </c>
      <c r="E2916">
        <f t="shared" ca="1" si="1186"/>
        <v>-7.4425482568818282</v>
      </c>
      <c r="F2916" t="str">
        <f t="shared" ca="1" si="1187"/>
        <v>low</v>
      </c>
      <c r="G2916">
        <v>495</v>
      </c>
      <c r="H2916">
        <f t="shared" si="1188"/>
        <v>495</v>
      </c>
      <c r="I2916">
        <f t="shared" ca="1" si="1189"/>
        <v>658.00289955843414</v>
      </c>
      <c r="J2916">
        <f t="shared" ca="1" si="1190"/>
        <v>-163.00289955843414</v>
      </c>
      <c r="K2916" t="str">
        <f t="shared" ca="1" si="1191"/>
        <v>medium</v>
      </c>
      <c r="L2916">
        <v>11.7</v>
      </c>
      <c r="M2916" t="str">
        <f t="shared" si="1202"/>
        <v>medium</v>
      </c>
      <c r="N2916">
        <f t="shared" si="1173"/>
        <v>5</v>
      </c>
      <c r="O2916">
        <f t="shared" si="1174"/>
        <v>6</v>
      </c>
      <c r="P2916" t="str">
        <f t="shared" si="1175"/>
        <v>sobota</v>
      </c>
      <c r="Q2916">
        <f t="shared" si="1206"/>
        <v>0</v>
      </c>
      <c r="R2916">
        <f t="shared" si="1206"/>
        <v>0</v>
      </c>
      <c r="S2916">
        <f t="shared" si="1206"/>
        <v>0</v>
      </c>
      <c r="T2916">
        <f t="shared" si="1206"/>
        <v>0</v>
      </c>
      <c r="U2916">
        <f t="shared" si="1206"/>
        <v>1</v>
      </c>
      <c r="V2916">
        <f t="shared" si="1206"/>
        <v>0</v>
      </c>
      <c r="W2916">
        <f t="shared" si="1206"/>
        <v>0</v>
      </c>
      <c r="X2916">
        <f t="shared" si="1206"/>
        <v>0</v>
      </c>
      <c r="Y2916">
        <f t="shared" si="1206"/>
        <v>0</v>
      </c>
      <c r="Z2916">
        <f t="shared" si="1206"/>
        <v>0</v>
      </c>
      <c r="AA2916">
        <f t="shared" si="1206"/>
        <v>0</v>
      </c>
      <c r="AB2916">
        <f t="shared" si="1206"/>
        <v>0</v>
      </c>
      <c r="AC2916">
        <f t="shared" si="1207"/>
        <v>0</v>
      </c>
      <c r="AD2916">
        <f t="shared" si="1207"/>
        <v>0</v>
      </c>
      <c r="AE2916">
        <f t="shared" si="1207"/>
        <v>0</v>
      </c>
      <c r="AF2916">
        <f t="shared" si="1207"/>
        <v>0</v>
      </c>
      <c r="AG2916">
        <f t="shared" si="1207"/>
        <v>0</v>
      </c>
      <c r="AH2916">
        <f t="shared" si="1207"/>
        <v>1</v>
      </c>
      <c r="AI2916">
        <f t="shared" si="1207"/>
        <v>0</v>
      </c>
      <c r="AJ2916">
        <f t="shared" ca="1" si="1176"/>
        <v>1</v>
      </c>
      <c r="AK2916">
        <f t="shared" ca="1" si="1177"/>
        <v>0</v>
      </c>
      <c r="AL2916">
        <f t="shared" ca="1" si="1178"/>
        <v>0</v>
      </c>
      <c r="AM2916">
        <f t="shared" ca="1" si="1179"/>
        <v>0</v>
      </c>
      <c r="AN2916">
        <f t="shared" ca="1" si="1180"/>
        <v>0</v>
      </c>
      <c r="AO2916">
        <f t="shared" ca="1" si="1181"/>
        <v>1</v>
      </c>
      <c r="AP2916">
        <f t="shared" ca="1" si="1182"/>
        <v>0</v>
      </c>
      <c r="AQ2916">
        <f t="shared" ca="1" si="1183"/>
        <v>1</v>
      </c>
      <c r="AR2916">
        <f t="shared" ca="1" si="1184"/>
        <v>0</v>
      </c>
      <c r="AS2916">
        <v>1</v>
      </c>
      <c r="AT2916">
        <v>0</v>
      </c>
      <c r="AU2916">
        <f t="shared" ca="1" si="1205"/>
        <v>1</v>
      </c>
      <c r="AV2916">
        <f t="shared" ca="1" si="1205"/>
        <v>0</v>
      </c>
      <c r="AW2916">
        <f t="shared" ca="1" si="1205"/>
        <v>0</v>
      </c>
      <c r="AX2916">
        <v>0</v>
      </c>
    </row>
    <row r="2917" spans="1:50">
      <c r="A2917" s="2">
        <v>41770</v>
      </c>
      <c r="B2917">
        <v>1917</v>
      </c>
      <c r="C2917">
        <v>8</v>
      </c>
      <c r="D2917">
        <f t="shared" ca="1" si="1185"/>
        <v>11.443508930528479</v>
      </c>
      <c r="E2917">
        <f t="shared" ca="1" si="1186"/>
        <v>-3.4435089305284787</v>
      </c>
      <c r="F2917" t="str">
        <f t="shared" ca="1" si="1187"/>
        <v>low</v>
      </c>
      <c r="G2917">
        <v>425</v>
      </c>
      <c r="H2917">
        <f t="shared" si="1188"/>
        <v>425</v>
      </c>
      <c r="I2917">
        <f t="shared" ca="1" si="1189"/>
        <v>658.02221273585542</v>
      </c>
      <c r="J2917">
        <f t="shared" ca="1" si="1190"/>
        <v>-233.02221273585542</v>
      </c>
      <c r="K2917" t="str">
        <f t="shared" ca="1" si="1191"/>
        <v>medium</v>
      </c>
      <c r="L2917">
        <v>15.5</v>
      </c>
      <c r="M2917" t="str">
        <f t="shared" si="1202"/>
        <v>high</v>
      </c>
      <c r="N2917">
        <f t="shared" si="1173"/>
        <v>5</v>
      </c>
      <c r="O2917">
        <f t="shared" si="1174"/>
        <v>7</v>
      </c>
      <c r="P2917" t="str">
        <f t="shared" si="1175"/>
        <v>neděle</v>
      </c>
      <c r="Q2917">
        <f t="shared" si="1206"/>
        <v>0</v>
      </c>
      <c r="R2917">
        <f t="shared" si="1206"/>
        <v>0</v>
      </c>
      <c r="S2917">
        <f t="shared" si="1206"/>
        <v>0</v>
      </c>
      <c r="T2917">
        <f t="shared" si="1206"/>
        <v>0</v>
      </c>
      <c r="U2917">
        <f t="shared" si="1206"/>
        <v>1</v>
      </c>
      <c r="V2917">
        <f t="shared" si="1206"/>
        <v>0</v>
      </c>
      <c r="W2917">
        <f t="shared" si="1206"/>
        <v>0</v>
      </c>
      <c r="X2917">
        <f t="shared" si="1206"/>
        <v>0</v>
      </c>
      <c r="Y2917">
        <f t="shared" si="1206"/>
        <v>0</v>
      </c>
      <c r="Z2917">
        <f t="shared" si="1206"/>
        <v>0</v>
      </c>
      <c r="AA2917">
        <f t="shared" si="1206"/>
        <v>0</v>
      </c>
      <c r="AB2917">
        <f t="shared" si="1206"/>
        <v>0</v>
      </c>
      <c r="AC2917">
        <f t="shared" si="1207"/>
        <v>0</v>
      </c>
      <c r="AD2917">
        <f t="shared" si="1207"/>
        <v>0</v>
      </c>
      <c r="AE2917">
        <f t="shared" si="1207"/>
        <v>0</v>
      </c>
      <c r="AF2917">
        <f t="shared" si="1207"/>
        <v>0</v>
      </c>
      <c r="AG2917">
        <f t="shared" si="1207"/>
        <v>0</v>
      </c>
      <c r="AH2917">
        <f t="shared" si="1207"/>
        <v>0</v>
      </c>
      <c r="AI2917">
        <f t="shared" si="1207"/>
        <v>1</v>
      </c>
      <c r="AJ2917">
        <f t="shared" ca="1" si="1176"/>
        <v>0</v>
      </c>
      <c r="AK2917">
        <f t="shared" ca="1" si="1177"/>
        <v>1</v>
      </c>
      <c r="AL2917">
        <f t="shared" ca="1" si="1178"/>
        <v>0</v>
      </c>
      <c r="AM2917">
        <f t="shared" ca="1" si="1179"/>
        <v>0</v>
      </c>
      <c r="AN2917">
        <f t="shared" ca="1" si="1180"/>
        <v>1</v>
      </c>
      <c r="AO2917">
        <f t="shared" ca="1" si="1181"/>
        <v>0</v>
      </c>
      <c r="AP2917">
        <f t="shared" ca="1" si="1182"/>
        <v>0</v>
      </c>
      <c r="AQ2917">
        <f t="shared" ca="1" si="1183"/>
        <v>0</v>
      </c>
      <c r="AR2917">
        <f t="shared" ca="1" si="1184"/>
        <v>1</v>
      </c>
      <c r="AS2917">
        <v>1</v>
      </c>
      <c r="AT2917">
        <v>0</v>
      </c>
      <c r="AU2917">
        <f t="shared" ca="1" si="1205"/>
        <v>1</v>
      </c>
      <c r="AV2917">
        <f t="shared" ca="1" si="1205"/>
        <v>0</v>
      </c>
      <c r="AW2917">
        <f t="shared" ca="1" si="1205"/>
        <v>0</v>
      </c>
      <c r="AX2917">
        <v>0</v>
      </c>
    </row>
    <row r="2918" spans="1:50">
      <c r="A2918" s="2">
        <v>41771</v>
      </c>
      <c r="B2918">
        <v>1918</v>
      </c>
      <c r="C2918">
        <v>14</v>
      </c>
      <c r="D2918">
        <f t="shared" ca="1" si="1185"/>
        <v>11.444470903722594</v>
      </c>
      <c r="E2918">
        <f t="shared" ca="1" si="1186"/>
        <v>2.5555290962774055</v>
      </c>
      <c r="F2918" t="str">
        <f t="shared" ca="1" si="1187"/>
        <v>high</v>
      </c>
      <c r="G2918">
        <v>688</v>
      </c>
      <c r="H2918">
        <f t="shared" si="1188"/>
        <v>688</v>
      </c>
      <c r="I2918">
        <f t="shared" ca="1" si="1189"/>
        <v>658.04171546570069</v>
      </c>
      <c r="J2918">
        <f t="shared" ca="1" si="1190"/>
        <v>29.95828453429931</v>
      </c>
      <c r="K2918" t="str">
        <f t="shared" ca="1" si="1191"/>
        <v>high</v>
      </c>
      <c r="L2918">
        <v>10.35</v>
      </c>
      <c r="M2918" t="str">
        <f t="shared" si="1202"/>
        <v>medium</v>
      </c>
      <c r="N2918">
        <f t="shared" si="1173"/>
        <v>5</v>
      </c>
      <c r="O2918">
        <f t="shared" si="1174"/>
        <v>1</v>
      </c>
      <c r="P2918" t="str">
        <f t="shared" si="1175"/>
        <v>pondělí</v>
      </c>
      <c r="Q2918">
        <f t="shared" si="1206"/>
        <v>0</v>
      </c>
      <c r="R2918">
        <f t="shared" si="1206"/>
        <v>0</v>
      </c>
      <c r="S2918">
        <f t="shared" si="1206"/>
        <v>0</v>
      </c>
      <c r="T2918">
        <f t="shared" si="1206"/>
        <v>0</v>
      </c>
      <c r="U2918">
        <f t="shared" si="1206"/>
        <v>1</v>
      </c>
      <c r="V2918">
        <f t="shared" si="1206"/>
        <v>0</v>
      </c>
      <c r="W2918">
        <f t="shared" si="1206"/>
        <v>0</v>
      </c>
      <c r="X2918">
        <f t="shared" si="1206"/>
        <v>0</v>
      </c>
      <c r="Y2918">
        <f t="shared" si="1206"/>
        <v>0</v>
      </c>
      <c r="Z2918">
        <f t="shared" si="1206"/>
        <v>0</v>
      </c>
      <c r="AA2918">
        <f t="shared" si="1206"/>
        <v>0</v>
      </c>
      <c r="AB2918">
        <f t="shared" si="1206"/>
        <v>0</v>
      </c>
      <c r="AC2918">
        <f t="shared" si="1207"/>
        <v>1</v>
      </c>
      <c r="AD2918">
        <f t="shared" si="1207"/>
        <v>0</v>
      </c>
      <c r="AE2918">
        <f t="shared" si="1207"/>
        <v>0</v>
      </c>
      <c r="AF2918">
        <f t="shared" si="1207"/>
        <v>0</v>
      </c>
      <c r="AG2918">
        <f t="shared" si="1207"/>
        <v>0</v>
      </c>
      <c r="AH2918">
        <f t="shared" si="1207"/>
        <v>0</v>
      </c>
      <c r="AI2918">
        <f t="shared" si="1207"/>
        <v>0</v>
      </c>
      <c r="AJ2918">
        <f t="shared" ca="1" si="1176"/>
        <v>0</v>
      </c>
      <c r="AK2918">
        <f t="shared" ca="1" si="1177"/>
        <v>1</v>
      </c>
      <c r="AL2918">
        <f t="shared" ca="1" si="1178"/>
        <v>0</v>
      </c>
      <c r="AM2918">
        <f t="shared" ca="1" si="1179"/>
        <v>0</v>
      </c>
      <c r="AN2918">
        <f t="shared" ca="1" si="1180"/>
        <v>1</v>
      </c>
      <c r="AO2918">
        <f t="shared" ca="1" si="1181"/>
        <v>0</v>
      </c>
      <c r="AP2918">
        <f t="shared" ca="1" si="1182"/>
        <v>0</v>
      </c>
      <c r="AQ2918">
        <f t="shared" ca="1" si="1183"/>
        <v>1</v>
      </c>
      <c r="AR2918">
        <f t="shared" ca="1" si="1184"/>
        <v>0</v>
      </c>
      <c r="AS2918">
        <v>1</v>
      </c>
      <c r="AT2918">
        <v>0</v>
      </c>
      <c r="AU2918">
        <f t="shared" ca="1" si="1205"/>
        <v>0</v>
      </c>
      <c r="AV2918">
        <f t="shared" ca="1" si="1205"/>
        <v>0</v>
      </c>
      <c r="AW2918">
        <f t="shared" ca="1" si="1205"/>
        <v>1</v>
      </c>
      <c r="AX2918">
        <v>0</v>
      </c>
    </row>
    <row r="2919" spans="1:50">
      <c r="A2919" s="2">
        <v>41772</v>
      </c>
      <c r="B2919">
        <v>1919</v>
      </c>
      <c r="C2919">
        <v>18</v>
      </c>
      <c r="D2919">
        <f t="shared" ca="1" si="1185"/>
        <v>11.445434178756495</v>
      </c>
      <c r="E2919">
        <f t="shared" ca="1" si="1186"/>
        <v>6.5545658212435054</v>
      </c>
      <c r="F2919" t="str">
        <f t="shared" ca="1" si="1187"/>
        <v>high</v>
      </c>
      <c r="G2919">
        <v>558</v>
      </c>
      <c r="H2919">
        <f t="shared" si="1188"/>
        <v>558</v>
      </c>
      <c r="I2919">
        <f t="shared" ca="1" si="1189"/>
        <v>658.06140806129679</v>
      </c>
      <c r="J2919">
        <f t="shared" ca="1" si="1190"/>
        <v>-100.06140806129679</v>
      </c>
      <c r="K2919" t="str">
        <f t="shared" ca="1" si="1191"/>
        <v>medium</v>
      </c>
      <c r="L2919">
        <v>12.2</v>
      </c>
      <c r="M2919" t="str">
        <f t="shared" si="1202"/>
        <v>medium</v>
      </c>
      <c r="N2919">
        <f t="shared" si="1173"/>
        <v>5</v>
      </c>
      <c r="O2919">
        <f t="shared" si="1174"/>
        <v>2</v>
      </c>
      <c r="P2919" t="str">
        <f t="shared" si="1175"/>
        <v>úterý</v>
      </c>
      <c r="Q2919">
        <f t="shared" si="1206"/>
        <v>0</v>
      </c>
      <c r="R2919">
        <f t="shared" si="1206"/>
        <v>0</v>
      </c>
      <c r="S2919">
        <f t="shared" si="1206"/>
        <v>0</v>
      </c>
      <c r="T2919">
        <f t="shared" si="1206"/>
        <v>0</v>
      </c>
      <c r="U2919">
        <f t="shared" si="1206"/>
        <v>1</v>
      </c>
      <c r="V2919">
        <f t="shared" si="1206"/>
        <v>0</v>
      </c>
      <c r="W2919">
        <f t="shared" si="1206"/>
        <v>0</v>
      </c>
      <c r="X2919">
        <f t="shared" si="1206"/>
        <v>0</v>
      </c>
      <c r="Y2919">
        <f t="shared" si="1206"/>
        <v>0</v>
      </c>
      <c r="Z2919">
        <f t="shared" si="1206"/>
        <v>0</v>
      </c>
      <c r="AA2919">
        <f t="shared" si="1206"/>
        <v>0</v>
      </c>
      <c r="AB2919">
        <f t="shared" si="1206"/>
        <v>0</v>
      </c>
      <c r="AC2919">
        <f t="shared" si="1207"/>
        <v>0</v>
      </c>
      <c r="AD2919">
        <f t="shared" si="1207"/>
        <v>1</v>
      </c>
      <c r="AE2919">
        <f t="shared" si="1207"/>
        <v>0</v>
      </c>
      <c r="AF2919">
        <f t="shared" si="1207"/>
        <v>0</v>
      </c>
      <c r="AG2919">
        <f t="shared" si="1207"/>
        <v>0</v>
      </c>
      <c r="AH2919">
        <f t="shared" si="1207"/>
        <v>0</v>
      </c>
      <c r="AI2919">
        <f t="shared" si="1207"/>
        <v>0</v>
      </c>
      <c r="AJ2919">
        <f t="shared" ca="1" si="1176"/>
        <v>0</v>
      </c>
      <c r="AK2919">
        <f t="shared" ca="1" si="1177"/>
        <v>1</v>
      </c>
      <c r="AL2919">
        <f t="shared" ca="1" si="1178"/>
        <v>0</v>
      </c>
      <c r="AM2919">
        <f t="shared" ca="1" si="1179"/>
        <v>0</v>
      </c>
      <c r="AN2919">
        <f t="shared" ca="1" si="1180"/>
        <v>1</v>
      </c>
      <c r="AO2919">
        <f t="shared" ca="1" si="1181"/>
        <v>0</v>
      </c>
      <c r="AP2919">
        <f t="shared" ca="1" si="1182"/>
        <v>0</v>
      </c>
      <c r="AQ2919">
        <f t="shared" ca="1" si="1183"/>
        <v>1</v>
      </c>
      <c r="AR2919">
        <f t="shared" ca="1" si="1184"/>
        <v>0</v>
      </c>
      <c r="AS2919">
        <v>1</v>
      </c>
      <c r="AT2919">
        <v>0</v>
      </c>
      <c r="AU2919">
        <f t="shared" ca="1" si="1205"/>
        <v>0</v>
      </c>
      <c r="AV2919">
        <f t="shared" ca="1" si="1205"/>
        <v>0</v>
      </c>
      <c r="AW2919">
        <f t="shared" ca="1" si="1205"/>
        <v>1</v>
      </c>
      <c r="AX2919">
        <v>0</v>
      </c>
    </row>
    <row r="2920" spans="1:50">
      <c r="A2920" s="2">
        <v>41773</v>
      </c>
      <c r="B2920">
        <v>1920</v>
      </c>
      <c r="C2920">
        <v>13</v>
      </c>
      <c r="D2920">
        <f t="shared" ca="1" si="1185"/>
        <v>11.446398757922495</v>
      </c>
      <c r="E2920">
        <f t="shared" ca="1" si="1186"/>
        <v>1.5536012420775052</v>
      </c>
      <c r="F2920" t="str">
        <f t="shared" ca="1" si="1187"/>
        <v>high</v>
      </c>
      <c r="G2920">
        <v>787</v>
      </c>
      <c r="H2920">
        <f t="shared" si="1188"/>
        <v>787</v>
      </c>
      <c r="I2920">
        <f t="shared" ca="1" si="1189"/>
        <v>658.08129083597078</v>
      </c>
      <c r="J2920">
        <f t="shared" ca="1" si="1190"/>
        <v>128.91870916402922</v>
      </c>
      <c r="K2920" t="str">
        <f t="shared" ca="1" si="1191"/>
        <v>high</v>
      </c>
      <c r="L2920">
        <v>12</v>
      </c>
      <c r="M2920" t="str">
        <f t="shared" si="1202"/>
        <v>medium</v>
      </c>
      <c r="N2920">
        <f t="shared" si="1173"/>
        <v>5</v>
      </c>
      <c r="O2920">
        <f t="shared" si="1174"/>
        <v>3</v>
      </c>
      <c r="P2920" t="str">
        <f t="shared" si="1175"/>
        <v>středa</v>
      </c>
      <c r="Q2920">
        <f t="shared" si="1206"/>
        <v>0</v>
      </c>
      <c r="R2920">
        <f t="shared" si="1206"/>
        <v>0</v>
      </c>
      <c r="S2920">
        <f t="shared" si="1206"/>
        <v>0</v>
      </c>
      <c r="T2920">
        <f t="shared" si="1206"/>
        <v>0</v>
      </c>
      <c r="U2920">
        <f t="shared" si="1206"/>
        <v>1</v>
      </c>
      <c r="V2920">
        <f t="shared" si="1206"/>
        <v>0</v>
      </c>
      <c r="W2920">
        <f t="shared" si="1206"/>
        <v>0</v>
      </c>
      <c r="X2920">
        <f t="shared" si="1206"/>
        <v>0</v>
      </c>
      <c r="Y2920">
        <f t="shared" si="1206"/>
        <v>0</v>
      </c>
      <c r="Z2920">
        <f t="shared" si="1206"/>
        <v>0</v>
      </c>
      <c r="AA2920">
        <f t="shared" si="1206"/>
        <v>0</v>
      </c>
      <c r="AB2920">
        <f t="shared" si="1206"/>
        <v>0</v>
      </c>
      <c r="AC2920">
        <f t="shared" si="1207"/>
        <v>0</v>
      </c>
      <c r="AD2920">
        <f t="shared" si="1207"/>
        <v>0</v>
      </c>
      <c r="AE2920">
        <f t="shared" si="1207"/>
        <v>1</v>
      </c>
      <c r="AF2920">
        <f t="shared" si="1207"/>
        <v>0</v>
      </c>
      <c r="AG2920">
        <f t="shared" si="1207"/>
        <v>0</v>
      </c>
      <c r="AH2920">
        <f t="shared" si="1207"/>
        <v>0</v>
      </c>
      <c r="AI2920">
        <f t="shared" si="1207"/>
        <v>0</v>
      </c>
      <c r="AJ2920">
        <f t="shared" ca="1" si="1176"/>
        <v>0</v>
      </c>
      <c r="AK2920">
        <f t="shared" ca="1" si="1177"/>
        <v>1</v>
      </c>
      <c r="AL2920">
        <f t="shared" ca="1" si="1178"/>
        <v>0</v>
      </c>
      <c r="AM2920">
        <f t="shared" ca="1" si="1179"/>
        <v>0</v>
      </c>
      <c r="AN2920">
        <f t="shared" ca="1" si="1180"/>
        <v>1</v>
      </c>
      <c r="AO2920">
        <f t="shared" ca="1" si="1181"/>
        <v>0</v>
      </c>
      <c r="AP2920">
        <f t="shared" ca="1" si="1182"/>
        <v>0</v>
      </c>
      <c r="AQ2920">
        <f t="shared" ca="1" si="1183"/>
        <v>1</v>
      </c>
      <c r="AR2920">
        <f t="shared" ca="1" si="1184"/>
        <v>0</v>
      </c>
      <c r="AS2920">
        <v>1</v>
      </c>
      <c r="AT2920">
        <v>0</v>
      </c>
      <c r="AU2920">
        <f t="shared" ca="1" si="1205"/>
        <v>0</v>
      </c>
      <c r="AV2920">
        <f t="shared" ca="1" si="1205"/>
        <v>0</v>
      </c>
      <c r="AW2920">
        <f t="shared" ca="1" si="1205"/>
        <v>1</v>
      </c>
      <c r="AX2920">
        <v>0</v>
      </c>
    </row>
    <row r="2921" spans="1:50">
      <c r="A2921" s="2">
        <v>41774</v>
      </c>
      <c r="B2921">
        <v>1921</v>
      </c>
      <c r="C2921">
        <v>12</v>
      </c>
      <c r="D2921">
        <f t="shared" ca="1" si="1185"/>
        <v>11.447364643512913</v>
      </c>
      <c r="E2921">
        <f t="shared" ca="1" si="1186"/>
        <v>0.55263535648708739</v>
      </c>
      <c r="F2921" t="str">
        <f t="shared" ca="1" si="1187"/>
        <v>medium</v>
      </c>
      <c r="G2921">
        <v>291</v>
      </c>
      <c r="H2921">
        <f t="shared" si="1188"/>
        <v>291</v>
      </c>
      <c r="I2921">
        <f t="shared" ca="1" si="1189"/>
        <v>658.10136410304926</v>
      </c>
      <c r="J2921">
        <f t="shared" ca="1" si="1190"/>
        <v>-367.10136410304926</v>
      </c>
      <c r="K2921" t="str">
        <f t="shared" ca="1" si="1191"/>
        <v>low</v>
      </c>
      <c r="L2921">
        <v>8.6999999999999993</v>
      </c>
      <c r="M2921" t="str">
        <f t="shared" si="1202"/>
        <v>medium</v>
      </c>
      <c r="N2921">
        <f t="shared" ref="N2921:N2984" si="1208">MONTH(A2921)</f>
        <v>5</v>
      </c>
      <c r="O2921">
        <f t="shared" ref="O2921:O2984" si="1209">WEEKDAY(A2921,2)</f>
        <v>4</v>
      </c>
      <c r="P2921" t="str">
        <f t="shared" ref="P2921:P2984" si="1210">VLOOKUP(O2921,$O$581:$P$587,2,0)</f>
        <v>čtvrtek</v>
      </c>
      <c r="Q2921">
        <f t="shared" ref="Q2921:AB2930" si="1211">VLOOKUP($N2921,$V$31:$AH$42,Q$592+1,0)</f>
        <v>0</v>
      </c>
      <c r="R2921">
        <f t="shared" si="1211"/>
        <v>0</v>
      </c>
      <c r="S2921">
        <f t="shared" si="1211"/>
        <v>0</v>
      </c>
      <c r="T2921">
        <f t="shared" si="1211"/>
        <v>0</v>
      </c>
      <c r="U2921">
        <f t="shared" si="1211"/>
        <v>1</v>
      </c>
      <c r="V2921">
        <f t="shared" si="1211"/>
        <v>0</v>
      </c>
      <c r="W2921">
        <f t="shared" si="1211"/>
        <v>0</v>
      </c>
      <c r="X2921">
        <f t="shared" si="1211"/>
        <v>0</v>
      </c>
      <c r="Y2921">
        <f t="shared" si="1211"/>
        <v>0</v>
      </c>
      <c r="Z2921">
        <f t="shared" si="1211"/>
        <v>0</v>
      </c>
      <c r="AA2921">
        <f t="shared" si="1211"/>
        <v>0</v>
      </c>
      <c r="AB2921">
        <f t="shared" si="1211"/>
        <v>0</v>
      </c>
      <c r="AC2921">
        <f t="shared" ref="AC2921:AI2930" si="1212">VLOOKUP($O2921,$V$74:$AC$80,AC$592+1,0)</f>
        <v>0</v>
      </c>
      <c r="AD2921">
        <f t="shared" si="1212"/>
        <v>0</v>
      </c>
      <c r="AE2921">
        <f t="shared" si="1212"/>
        <v>0</v>
      </c>
      <c r="AF2921">
        <f t="shared" si="1212"/>
        <v>1</v>
      </c>
      <c r="AG2921">
        <f t="shared" si="1212"/>
        <v>0</v>
      </c>
      <c r="AH2921">
        <f t="shared" si="1212"/>
        <v>0</v>
      </c>
      <c r="AI2921">
        <f t="shared" si="1212"/>
        <v>0</v>
      </c>
      <c r="AJ2921">
        <f t="shared" ref="AJ2921:AJ2984" ca="1" si="1213">VLOOKUP(INDIRECT($AJ$590&amp;ROW($A2921)+AJ$591),$F$17:$I$19,AJ$592+1,0)</f>
        <v>0</v>
      </c>
      <c r="AK2921">
        <f t="shared" ref="AK2921:AK2984" ca="1" si="1214">VLOOKUP(INDIRECT($AJ$590&amp;ROW($A2921)+AJ$591),$F$17:$I$19,AK$592+1,0)</f>
        <v>1</v>
      </c>
      <c r="AL2921">
        <f t="shared" ref="AL2921:AL2984" ca="1" si="1215">VLOOKUP(INDIRECT($AJ$590&amp;ROW($A2921)+AJ$591),$F$17:$I$19,AL$592+1,0)</f>
        <v>0</v>
      </c>
      <c r="AM2921">
        <f t="shared" ref="AM2921:AM2984" ca="1" si="1216">VLOOKUP(INDIRECT($AJ$590&amp;ROW($A2921)+AM$591),$F$17:$I$19,AM$592+1,0)</f>
        <v>0</v>
      </c>
      <c r="AN2921">
        <f t="shared" ref="AN2921:AN2984" ca="1" si="1217">VLOOKUP(INDIRECT($AJ$590&amp;ROW($A2921)+AM$591),$F$17:$I$19,AN$592+1,0)</f>
        <v>1</v>
      </c>
      <c r="AO2921">
        <f t="shared" ref="AO2921:AO2984" ca="1" si="1218">VLOOKUP(INDIRECT($AJ$590&amp;ROW($A2921)+AM$591),$F$17:$I$19,AO$592+1,0)</f>
        <v>0</v>
      </c>
      <c r="AP2921">
        <f t="shared" ref="AP2921:AP2984" ca="1" si="1219">VLOOKUP(INDIRECT($AJ$590&amp;ROW($A2921)+AP$591),$F$17:$I$19,AP$592+1,0)</f>
        <v>0</v>
      </c>
      <c r="AQ2921">
        <f t="shared" ref="AQ2921:AQ2984" ca="1" si="1220">VLOOKUP(INDIRECT($AJ$590&amp;ROW($A2921)+AP$591),$F$17:$I$19,AQ$592+1,0)</f>
        <v>1</v>
      </c>
      <c r="AR2921">
        <f t="shared" ref="AR2921:AR2984" ca="1" si="1221">VLOOKUP(INDIRECT($AJ$590&amp;ROW($A2921)+AP$591),$F$17:$I$19,AR$592+1,0)</f>
        <v>0</v>
      </c>
      <c r="AS2921">
        <v>1</v>
      </c>
      <c r="AT2921">
        <v>0</v>
      </c>
      <c r="AU2921">
        <f t="shared" ref="AU2921:AW2940" ca="1" si="1222">VLOOKUP(INDIRECT($AU$590&amp;ROW($A2921)),$F$17:$I$19,AU$592+1,0)</f>
        <v>0</v>
      </c>
      <c r="AV2921">
        <f t="shared" ca="1" si="1222"/>
        <v>1</v>
      </c>
      <c r="AW2921">
        <f t="shared" ca="1" si="1222"/>
        <v>0</v>
      </c>
      <c r="AX2921">
        <v>0</v>
      </c>
    </row>
    <row r="2922" spans="1:50">
      <c r="A2922" s="2">
        <v>41775</v>
      </c>
      <c r="B2922">
        <v>1922</v>
      </c>
      <c r="C2922">
        <v>13</v>
      </c>
      <c r="D2922">
        <f t="shared" ref="D2922:D2985" ca="1" si="1223">$E$516*B2922^3+$E$521*B2922^2+$E$526*B2922+$E$531</f>
        <v>11.448331837820062</v>
      </c>
      <c r="E2922">
        <f t="shared" ref="E2922:E2985" ca="1" si="1224">C2922-D2922</f>
        <v>1.5516681621799382</v>
      </c>
      <c r="F2922" t="str">
        <f t="shared" ref="F2922:F2985" ca="1" si="1225">VLOOKUP(E2922,$A$3:$C$6,3)</f>
        <v>high</v>
      </c>
      <c r="G2922">
        <v>383</v>
      </c>
      <c r="H2922">
        <f t="shared" ref="H2922:H2985" si="1226">IF(G2922&gt;$H$592,$G$592,G2922)</f>
        <v>383</v>
      </c>
      <c r="I2922">
        <f t="shared" ref="I2922:I2985" ca="1" si="1227">$K$516*B2922^3+$K$521*B2922^2+$K$526*B2922+$K$531</f>
        <v>658.12162817585931</v>
      </c>
      <c r="J2922">
        <f t="shared" ref="J2922:J2985" ca="1" si="1228">H2922-I2922</f>
        <v>-275.12162817585931</v>
      </c>
      <c r="K2922" t="str">
        <f t="shared" ref="K2922:K2985" ca="1" si="1229">VLOOKUP(J2922,$A$10:$C$13,3)</f>
        <v>medium</v>
      </c>
      <c r="L2922">
        <v>9.3000000000000007</v>
      </c>
      <c r="M2922" t="str">
        <f t="shared" si="1202"/>
        <v>medium</v>
      </c>
      <c r="N2922">
        <f t="shared" si="1208"/>
        <v>5</v>
      </c>
      <c r="O2922">
        <f t="shared" si="1209"/>
        <v>5</v>
      </c>
      <c r="P2922" t="str">
        <f t="shared" si="1210"/>
        <v>pátek</v>
      </c>
      <c r="Q2922">
        <f t="shared" si="1211"/>
        <v>0</v>
      </c>
      <c r="R2922">
        <f t="shared" si="1211"/>
        <v>0</v>
      </c>
      <c r="S2922">
        <f t="shared" si="1211"/>
        <v>0</v>
      </c>
      <c r="T2922">
        <f t="shared" si="1211"/>
        <v>0</v>
      </c>
      <c r="U2922">
        <f t="shared" si="1211"/>
        <v>1</v>
      </c>
      <c r="V2922">
        <f t="shared" si="1211"/>
        <v>0</v>
      </c>
      <c r="W2922">
        <f t="shared" si="1211"/>
        <v>0</v>
      </c>
      <c r="X2922">
        <f t="shared" si="1211"/>
        <v>0</v>
      </c>
      <c r="Y2922">
        <f t="shared" si="1211"/>
        <v>0</v>
      </c>
      <c r="Z2922">
        <f t="shared" si="1211"/>
        <v>0</v>
      </c>
      <c r="AA2922">
        <f t="shared" si="1211"/>
        <v>0</v>
      </c>
      <c r="AB2922">
        <f t="shared" si="1211"/>
        <v>0</v>
      </c>
      <c r="AC2922">
        <f t="shared" si="1212"/>
        <v>0</v>
      </c>
      <c r="AD2922">
        <f t="shared" si="1212"/>
        <v>0</v>
      </c>
      <c r="AE2922">
        <f t="shared" si="1212"/>
        <v>0</v>
      </c>
      <c r="AF2922">
        <f t="shared" si="1212"/>
        <v>0</v>
      </c>
      <c r="AG2922">
        <f t="shared" si="1212"/>
        <v>1</v>
      </c>
      <c r="AH2922">
        <f t="shared" si="1212"/>
        <v>0</v>
      </c>
      <c r="AI2922">
        <f t="shared" si="1212"/>
        <v>0</v>
      </c>
      <c r="AJ2922">
        <f t="shared" ca="1" si="1213"/>
        <v>0</v>
      </c>
      <c r="AK2922">
        <f t="shared" ca="1" si="1214"/>
        <v>1</v>
      </c>
      <c r="AL2922">
        <f t="shared" ca="1" si="1215"/>
        <v>0</v>
      </c>
      <c r="AM2922">
        <f t="shared" ca="1" si="1216"/>
        <v>0</v>
      </c>
      <c r="AN2922">
        <f t="shared" ca="1" si="1217"/>
        <v>1</v>
      </c>
      <c r="AO2922">
        <f t="shared" ca="1" si="1218"/>
        <v>0</v>
      </c>
      <c r="AP2922">
        <f t="shared" ca="1" si="1219"/>
        <v>0</v>
      </c>
      <c r="AQ2922">
        <f t="shared" ca="1" si="1220"/>
        <v>1</v>
      </c>
      <c r="AR2922">
        <f t="shared" ca="1" si="1221"/>
        <v>0</v>
      </c>
      <c r="AS2922">
        <v>0</v>
      </c>
      <c r="AT2922">
        <v>0</v>
      </c>
      <c r="AU2922">
        <f t="shared" ca="1" si="1222"/>
        <v>0</v>
      </c>
      <c r="AV2922">
        <f t="shared" ca="1" si="1222"/>
        <v>0</v>
      </c>
      <c r="AW2922">
        <f t="shared" ca="1" si="1222"/>
        <v>1</v>
      </c>
      <c r="AX2922">
        <v>0</v>
      </c>
    </row>
    <row r="2923" spans="1:50">
      <c r="A2923" s="2">
        <v>41776</v>
      </c>
      <c r="B2923">
        <v>1923</v>
      </c>
      <c r="C2923">
        <v>7</v>
      </c>
      <c r="D2923">
        <f t="shared" ca="1" si="1223"/>
        <v>11.449300343136265</v>
      </c>
      <c r="E2923">
        <f t="shared" ca="1" si="1224"/>
        <v>-4.4493003431362652</v>
      </c>
      <c r="F2923" t="str">
        <f t="shared" ca="1" si="1225"/>
        <v>low</v>
      </c>
      <c r="G2923">
        <v>1121</v>
      </c>
      <c r="H2923">
        <f t="shared" si="1226"/>
        <v>1121</v>
      </c>
      <c r="I2923">
        <f t="shared" ca="1" si="1227"/>
        <v>658.14208336772788</v>
      </c>
      <c r="J2923">
        <f t="shared" ca="1" si="1228"/>
        <v>462.85791663227212</v>
      </c>
      <c r="K2923" t="str">
        <f t="shared" ca="1" si="1229"/>
        <v>high</v>
      </c>
      <c r="L2923">
        <v>8.4499999999999993</v>
      </c>
      <c r="M2923" t="str">
        <f t="shared" si="1202"/>
        <v>medium</v>
      </c>
      <c r="N2923">
        <f t="shared" si="1208"/>
        <v>5</v>
      </c>
      <c r="O2923">
        <f t="shared" si="1209"/>
        <v>6</v>
      </c>
      <c r="P2923" t="str">
        <f t="shared" si="1210"/>
        <v>sobota</v>
      </c>
      <c r="Q2923">
        <f t="shared" si="1211"/>
        <v>0</v>
      </c>
      <c r="R2923">
        <f t="shared" si="1211"/>
        <v>0</v>
      </c>
      <c r="S2923">
        <f t="shared" si="1211"/>
        <v>0</v>
      </c>
      <c r="T2923">
        <f t="shared" si="1211"/>
        <v>0</v>
      </c>
      <c r="U2923">
        <f t="shared" si="1211"/>
        <v>1</v>
      </c>
      <c r="V2923">
        <f t="shared" si="1211"/>
        <v>0</v>
      </c>
      <c r="W2923">
        <f t="shared" si="1211"/>
        <v>0</v>
      </c>
      <c r="X2923">
        <f t="shared" si="1211"/>
        <v>0</v>
      </c>
      <c r="Y2923">
        <f t="shared" si="1211"/>
        <v>0</v>
      </c>
      <c r="Z2923">
        <f t="shared" si="1211"/>
        <v>0</v>
      </c>
      <c r="AA2923">
        <f t="shared" si="1211"/>
        <v>0</v>
      </c>
      <c r="AB2923">
        <f t="shared" si="1211"/>
        <v>0</v>
      </c>
      <c r="AC2923">
        <f t="shared" si="1212"/>
        <v>0</v>
      </c>
      <c r="AD2923">
        <f t="shared" si="1212"/>
        <v>0</v>
      </c>
      <c r="AE2923">
        <f t="shared" si="1212"/>
        <v>0</v>
      </c>
      <c r="AF2923">
        <f t="shared" si="1212"/>
        <v>0</v>
      </c>
      <c r="AG2923">
        <f t="shared" si="1212"/>
        <v>0</v>
      </c>
      <c r="AH2923">
        <f t="shared" si="1212"/>
        <v>1</v>
      </c>
      <c r="AI2923">
        <f t="shared" si="1212"/>
        <v>0</v>
      </c>
      <c r="AJ2923">
        <f t="shared" ca="1" si="1213"/>
        <v>0</v>
      </c>
      <c r="AK2923">
        <f t="shared" ca="1" si="1214"/>
        <v>0</v>
      </c>
      <c r="AL2923">
        <f t="shared" ca="1" si="1215"/>
        <v>1</v>
      </c>
      <c r="AM2923">
        <f t="shared" ca="1" si="1216"/>
        <v>1</v>
      </c>
      <c r="AN2923">
        <f t="shared" ca="1" si="1217"/>
        <v>0</v>
      </c>
      <c r="AO2923">
        <f t="shared" ca="1" si="1218"/>
        <v>0</v>
      </c>
      <c r="AP2923">
        <f t="shared" ca="1" si="1219"/>
        <v>0</v>
      </c>
      <c r="AQ2923">
        <f t="shared" ca="1" si="1220"/>
        <v>1</v>
      </c>
      <c r="AR2923">
        <f t="shared" ca="1" si="1221"/>
        <v>0</v>
      </c>
      <c r="AS2923">
        <v>1</v>
      </c>
      <c r="AT2923">
        <v>0</v>
      </c>
      <c r="AU2923">
        <f t="shared" ca="1" si="1222"/>
        <v>1</v>
      </c>
      <c r="AV2923">
        <f t="shared" ca="1" si="1222"/>
        <v>0</v>
      </c>
      <c r="AW2923">
        <f t="shared" ca="1" si="1222"/>
        <v>0</v>
      </c>
      <c r="AX2923">
        <v>0</v>
      </c>
    </row>
    <row r="2924" spans="1:50">
      <c r="A2924" s="2">
        <v>41777</v>
      </c>
      <c r="B2924">
        <v>1924</v>
      </c>
      <c r="C2924">
        <v>19</v>
      </c>
      <c r="D2924">
        <f t="shared" ca="1" si="1223"/>
        <v>11.450270161753835</v>
      </c>
      <c r="E2924">
        <f t="shared" ca="1" si="1224"/>
        <v>7.5497298382461651</v>
      </c>
      <c r="F2924" t="str">
        <f t="shared" ca="1" si="1225"/>
        <v>high</v>
      </c>
      <c r="G2924">
        <v>751</v>
      </c>
      <c r="H2924">
        <f t="shared" si="1226"/>
        <v>751</v>
      </c>
      <c r="I2924">
        <f t="shared" ca="1" si="1227"/>
        <v>658.16272999198168</v>
      </c>
      <c r="J2924">
        <f t="shared" ca="1" si="1228"/>
        <v>92.837270008018322</v>
      </c>
      <c r="K2924" t="str">
        <f t="shared" ca="1" si="1229"/>
        <v>high</v>
      </c>
      <c r="L2924">
        <v>10.25</v>
      </c>
      <c r="M2924" t="str">
        <f t="shared" si="1202"/>
        <v>medium</v>
      </c>
      <c r="N2924">
        <f t="shared" si="1208"/>
        <v>5</v>
      </c>
      <c r="O2924">
        <f t="shared" si="1209"/>
        <v>7</v>
      </c>
      <c r="P2924" t="str">
        <f t="shared" si="1210"/>
        <v>neděle</v>
      </c>
      <c r="Q2924">
        <f t="shared" si="1211"/>
        <v>0</v>
      </c>
      <c r="R2924">
        <f t="shared" si="1211"/>
        <v>0</v>
      </c>
      <c r="S2924">
        <f t="shared" si="1211"/>
        <v>0</v>
      </c>
      <c r="T2924">
        <f t="shared" si="1211"/>
        <v>0</v>
      </c>
      <c r="U2924">
        <f t="shared" si="1211"/>
        <v>1</v>
      </c>
      <c r="V2924">
        <f t="shared" si="1211"/>
        <v>0</v>
      </c>
      <c r="W2924">
        <f t="shared" si="1211"/>
        <v>0</v>
      </c>
      <c r="X2924">
        <f t="shared" si="1211"/>
        <v>0</v>
      </c>
      <c r="Y2924">
        <f t="shared" si="1211"/>
        <v>0</v>
      </c>
      <c r="Z2924">
        <f t="shared" si="1211"/>
        <v>0</v>
      </c>
      <c r="AA2924">
        <f t="shared" si="1211"/>
        <v>0</v>
      </c>
      <c r="AB2924">
        <f t="shared" si="1211"/>
        <v>0</v>
      </c>
      <c r="AC2924">
        <f t="shared" si="1212"/>
        <v>0</v>
      </c>
      <c r="AD2924">
        <f t="shared" si="1212"/>
        <v>0</v>
      </c>
      <c r="AE2924">
        <f t="shared" si="1212"/>
        <v>0</v>
      </c>
      <c r="AF2924">
        <f t="shared" si="1212"/>
        <v>0</v>
      </c>
      <c r="AG2924">
        <f t="shared" si="1212"/>
        <v>0</v>
      </c>
      <c r="AH2924">
        <f t="shared" si="1212"/>
        <v>0</v>
      </c>
      <c r="AI2924">
        <f t="shared" si="1212"/>
        <v>1</v>
      </c>
      <c r="AJ2924">
        <f t="shared" ca="1" si="1213"/>
        <v>0</v>
      </c>
      <c r="AK2924">
        <f t="shared" ca="1" si="1214"/>
        <v>1</v>
      </c>
      <c r="AL2924">
        <f t="shared" ca="1" si="1215"/>
        <v>0</v>
      </c>
      <c r="AM2924">
        <f t="shared" ca="1" si="1216"/>
        <v>0</v>
      </c>
      <c r="AN2924">
        <f t="shared" ca="1" si="1217"/>
        <v>1</v>
      </c>
      <c r="AO2924">
        <f t="shared" ca="1" si="1218"/>
        <v>0</v>
      </c>
      <c r="AP2924">
        <f t="shared" ca="1" si="1219"/>
        <v>0</v>
      </c>
      <c r="AQ2924">
        <f t="shared" ca="1" si="1220"/>
        <v>1</v>
      </c>
      <c r="AR2924">
        <f t="shared" ca="1" si="1221"/>
        <v>0</v>
      </c>
      <c r="AS2924">
        <v>1</v>
      </c>
      <c r="AT2924">
        <v>0</v>
      </c>
      <c r="AU2924">
        <f t="shared" ca="1" si="1222"/>
        <v>0</v>
      </c>
      <c r="AV2924">
        <f t="shared" ca="1" si="1222"/>
        <v>0</v>
      </c>
      <c r="AW2924">
        <f t="shared" ca="1" si="1222"/>
        <v>1</v>
      </c>
      <c r="AX2924">
        <v>0</v>
      </c>
    </row>
    <row r="2925" spans="1:50">
      <c r="A2925" s="2">
        <v>41778</v>
      </c>
      <c r="B2925">
        <v>1925</v>
      </c>
      <c r="C2925">
        <v>23</v>
      </c>
      <c r="D2925">
        <f t="shared" ca="1" si="1223"/>
        <v>11.451241295965092</v>
      </c>
      <c r="E2925">
        <f t="shared" ca="1" si="1224"/>
        <v>11.548758704034908</v>
      </c>
      <c r="F2925" t="str">
        <f t="shared" ca="1" si="1225"/>
        <v>high</v>
      </c>
      <c r="G2925">
        <v>1541</v>
      </c>
      <c r="H2925">
        <f t="shared" si="1226"/>
        <v>1541</v>
      </c>
      <c r="I2925">
        <f t="shared" ca="1" si="1227"/>
        <v>658.18356836194789</v>
      </c>
      <c r="J2925">
        <f t="shared" ca="1" si="1228"/>
        <v>882.81643163805211</v>
      </c>
      <c r="K2925" t="str">
        <f t="shared" ca="1" si="1229"/>
        <v>high</v>
      </c>
      <c r="L2925">
        <v>14.95</v>
      </c>
      <c r="M2925" t="str">
        <f t="shared" si="1202"/>
        <v>high</v>
      </c>
      <c r="N2925">
        <f t="shared" si="1208"/>
        <v>5</v>
      </c>
      <c r="O2925">
        <f t="shared" si="1209"/>
        <v>1</v>
      </c>
      <c r="P2925" t="str">
        <f t="shared" si="1210"/>
        <v>pondělí</v>
      </c>
      <c r="Q2925">
        <f t="shared" si="1211"/>
        <v>0</v>
      </c>
      <c r="R2925">
        <f t="shared" si="1211"/>
        <v>0</v>
      </c>
      <c r="S2925">
        <f t="shared" si="1211"/>
        <v>0</v>
      </c>
      <c r="T2925">
        <f t="shared" si="1211"/>
        <v>0</v>
      </c>
      <c r="U2925">
        <f t="shared" si="1211"/>
        <v>1</v>
      </c>
      <c r="V2925">
        <f t="shared" si="1211"/>
        <v>0</v>
      </c>
      <c r="W2925">
        <f t="shared" si="1211"/>
        <v>0</v>
      </c>
      <c r="X2925">
        <f t="shared" si="1211"/>
        <v>0</v>
      </c>
      <c r="Y2925">
        <f t="shared" si="1211"/>
        <v>0</v>
      </c>
      <c r="Z2925">
        <f t="shared" si="1211"/>
        <v>0</v>
      </c>
      <c r="AA2925">
        <f t="shared" si="1211"/>
        <v>0</v>
      </c>
      <c r="AB2925">
        <f t="shared" si="1211"/>
        <v>0</v>
      </c>
      <c r="AC2925">
        <f t="shared" si="1212"/>
        <v>1</v>
      </c>
      <c r="AD2925">
        <f t="shared" si="1212"/>
        <v>0</v>
      </c>
      <c r="AE2925">
        <f t="shared" si="1212"/>
        <v>0</v>
      </c>
      <c r="AF2925">
        <f t="shared" si="1212"/>
        <v>0</v>
      </c>
      <c r="AG2925">
        <f t="shared" si="1212"/>
        <v>0</v>
      </c>
      <c r="AH2925">
        <f t="shared" si="1212"/>
        <v>0</v>
      </c>
      <c r="AI2925">
        <f t="shared" si="1212"/>
        <v>0</v>
      </c>
      <c r="AJ2925">
        <f t="shared" ca="1" si="1213"/>
        <v>0</v>
      </c>
      <c r="AK2925">
        <f t="shared" ca="1" si="1214"/>
        <v>1</v>
      </c>
      <c r="AL2925">
        <f t="shared" ca="1" si="1215"/>
        <v>0</v>
      </c>
      <c r="AM2925">
        <f t="shared" ca="1" si="1216"/>
        <v>1</v>
      </c>
      <c r="AN2925">
        <f t="shared" ca="1" si="1217"/>
        <v>0</v>
      </c>
      <c r="AO2925">
        <f t="shared" ca="1" si="1218"/>
        <v>0</v>
      </c>
      <c r="AP2925">
        <f t="shared" ca="1" si="1219"/>
        <v>0</v>
      </c>
      <c r="AQ2925">
        <f t="shared" ca="1" si="1220"/>
        <v>0</v>
      </c>
      <c r="AR2925">
        <f t="shared" ca="1" si="1221"/>
        <v>1</v>
      </c>
      <c r="AS2925">
        <v>1</v>
      </c>
      <c r="AT2925">
        <v>0</v>
      </c>
      <c r="AU2925">
        <f t="shared" ca="1" si="1222"/>
        <v>0</v>
      </c>
      <c r="AV2925">
        <f t="shared" ca="1" si="1222"/>
        <v>0</v>
      </c>
      <c r="AW2925">
        <f t="shared" ca="1" si="1222"/>
        <v>1</v>
      </c>
      <c r="AX2925">
        <v>0</v>
      </c>
    </row>
    <row r="2926" spans="1:50">
      <c r="A2926" s="2">
        <v>41779</v>
      </c>
      <c r="B2926">
        <v>1926</v>
      </c>
      <c r="C2926">
        <v>11</v>
      </c>
      <c r="D2926">
        <f t="shared" ca="1" si="1223"/>
        <v>11.45221374806235</v>
      </c>
      <c r="E2926">
        <f t="shared" ca="1" si="1224"/>
        <v>-0.45221374806235026</v>
      </c>
      <c r="F2926" t="str">
        <f t="shared" ca="1" si="1225"/>
        <v>medium</v>
      </c>
      <c r="G2926">
        <v>533</v>
      </c>
      <c r="H2926">
        <f t="shared" si="1226"/>
        <v>533</v>
      </c>
      <c r="I2926">
        <f t="shared" ca="1" si="1227"/>
        <v>658.20459879095324</v>
      </c>
      <c r="J2926">
        <f t="shared" ca="1" si="1228"/>
        <v>-125.20459879095324</v>
      </c>
      <c r="K2926" t="str">
        <f t="shared" ca="1" si="1229"/>
        <v>medium</v>
      </c>
      <c r="L2926">
        <v>17.399999999999999</v>
      </c>
      <c r="M2926" t="str">
        <f t="shared" si="1202"/>
        <v>high</v>
      </c>
      <c r="N2926">
        <f t="shared" si="1208"/>
        <v>5</v>
      </c>
      <c r="O2926">
        <f t="shared" si="1209"/>
        <v>2</v>
      </c>
      <c r="P2926" t="str">
        <f t="shared" si="1210"/>
        <v>úterý</v>
      </c>
      <c r="Q2926">
        <f t="shared" si="1211"/>
        <v>0</v>
      </c>
      <c r="R2926">
        <f t="shared" si="1211"/>
        <v>0</v>
      </c>
      <c r="S2926">
        <f t="shared" si="1211"/>
        <v>0</v>
      </c>
      <c r="T2926">
        <f t="shared" si="1211"/>
        <v>0</v>
      </c>
      <c r="U2926">
        <f t="shared" si="1211"/>
        <v>1</v>
      </c>
      <c r="V2926">
        <f t="shared" si="1211"/>
        <v>0</v>
      </c>
      <c r="W2926">
        <f t="shared" si="1211"/>
        <v>0</v>
      </c>
      <c r="X2926">
        <f t="shared" si="1211"/>
        <v>0</v>
      </c>
      <c r="Y2926">
        <f t="shared" si="1211"/>
        <v>0</v>
      </c>
      <c r="Z2926">
        <f t="shared" si="1211"/>
        <v>0</v>
      </c>
      <c r="AA2926">
        <f t="shared" si="1211"/>
        <v>0</v>
      </c>
      <c r="AB2926">
        <f t="shared" si="1211"/>
        <v>0</v>
      </c>
      <c r="AC2926">
        <f t="shared" si="1212"/>
        <v>0</v>
      </c>
      <c r="AD2926">
        <f t="shared" si="1212"/>
        <v>1</v>
      </c>
      <c r="AE2926">
        <f t="shared" si="1212"/>
        <v>0</v>
      </c>
      <c r="AF2926">
        <f t="shared" si="1212"/>
        <v>0</v>
      </c>
      <c r="AG2926">
        <f t="shared" si="1212"/>
        <v>0</v>
      </c>
      <c r="AH2926">
        <f t="shared" si="1212"/>
        <v>0</v>
      </c>
      <c r="AI2926">
        <f t="shared" si="1212"/>
        <v>0</v>
      </c>
      <c r="AJ2926">
        <f t="shared" ca="1" si="1213"/>
        <v>0</v>
      </c>
      <c r="AK2926">
        <f t="shared" ca="1" si="1214"/>
        <v>0</v>
      </c>
      <c r="AL2926">
        <f t="shared" ca="1" si="1215"/>
        <v>1</v>
      </c>
      <c r="AM2926">
        <f t="shared" ca="1" si="1216"/>
        <v>0</v>
      </c>
      <c r="AN2926">
        <f t="shared" ca="1" si="1217"/>
        <v>1</v>
      </c>
      <c r="AO2926">
        <f t="shared" ca="1" si="1218"/>
        <v>0</v>
      </c>
      <c r="AP2926">
        <f t="shared" ca="1" si="1219"/>
        <v>0</v>
      </c>
      <c r="AQ2926">
        <f t="shared" ca="1" si="1220"/>
        <v>0</v>
      </c>
      <c r="AR2926">
        <f t="shared" ca="1" si="1221"/>
        <v>1</v>
      </c>
      <c r="AS2926">
        <v>0</v>
      </c>
      <c r="AT2926">
        <v>0</v>
      </c>
      <c r="AU2926">
        <f t="shared" ca="1" si="1222"/>
        <v>0</v>
      </c>
      <c r="AV2926">
        <f t="shared" ca="1" si="1222"/>
        <v>1</v>
      </c>
      <c r="AW2926">
        <f t="shared" ca="1" si="1222"/>
        <v>0</v>
      </c>
      <c r="AX2926">
        <v>0</v>
      </c>
    </row>
    <row r="2927" spans="1:50">
      <c r="A2927" s="2">
        <v>41780</v>
      </c>
      <c r="B2927">
        <v>1927</v>
      </c>
      <c r="C2927">
        <v>13</v>
      </c>
      <c r="D2927">
        <f t="shared" ca="1" si="1223"/>
        <v>11.453187520337927</v>
      </c>
      <c r="E2927">
        <f t="shared" ca="1" si="1224"/>
        <v>1.5468124796620728</v>
      </c>
      <c r="F2927" t="str">
        <f t="shared" ca="1" si="1225"/>
        <v>high</v>
      </c>
      <c r="G2927">
        <v>444</v>
      </c>
      <c r="H2927">
        <f t="shared" si="1226"/>
        <v>444</v>
      </c>
      <c r="I2927">
        <f t="shared" ca="1" si="1227"/>
        <v>658.22582159232468</v>
      </c>
      <c r="J2927">
        <f t="shared" ca="1" si="1228"/>
        <v>-214.22582159232468</v>
      </c>
      <c r="K2927" t="str">
        <f t="shared" ca="1" si="1229"/>
        <v>medium</v>
      </c>
      <c r="L2927">
        <v>17.55</v>
      </c>
      <c r="M2927" t="str">
        <f t="shared" si="1202"/>
        <v>high</v>
      </c>
      <c r="N2927">
        <f t="shared" si="1208"/>
        <v>5</v>
      </c>
      <c r="O2927">
        <f t="shared" si="1209"/>
        <v>3</v>
      </c>
      <c r="P2927" t="str">
        <f t="shared" si="1210"/>
        <v>středa</v>
      </c>
      <c r="Q2927">
        <f t="shared" si="1211"/>
        <v>0</v>
      </c>
      <c r="R2927">
        <f t="shared" si="1211"/>
        <v>0</v>
      </c>
      <c r="S2927">
        <f t="shared" si="1211"/>
        <v>0</v>
      </c>
      <c r="T2927">
        <f t="shared" si="1211"/>
        <v>0</v>
      </c>
      <c r="U2927">
        <f t="shared" si="1211"/>
        <v>1</v>
      </c>
      <c r="V2927">
        <f t="shared" si="1211"/>
        <v>0</v>
      </c>
      <c r="W2927">
        <f t="shared" si="1211"/>
        <v>0</v>
      </c>
      <c r="X2927">
        <f t="shared" si="1211"/>
        <v>0</v>
      </c>
      <c r="Y2927">
        <f t="shared" si="1211"/>
        <v>0</v>
      </c>
      <c r="Z2927">
        <f t="shared" si="1211"/>
        <v>0</v>
      </c>
      <c r="AA2927">
        <f t="shared" si="1211"/>
        <v>0</v>
      </c>
      <c r="AB2927">
        <f t="shared" si="1211"/>
        <v>0</v>
      </c>
      <c r="AC2927">
        <f t="shared" si="1212"/>
        <v>0</v>
      </c>
      <c r="AD2927">
        <f t="shared" si="1212"/>
        <v>0</v>
      </c>
      <c r="AE2927">
        <f t="shared" si="1212"/>
        <v>1</v>
      </c>
      <c r="AF2927">
        <f t="shared" si="1212"/>
        <v>0</v>
      </c>
      <c r="AG2927">
        <f t="shared" si="1212"/>
        <v>0</v>
      </c>
      <c r="AH2927">
        <f t="shared" si="1212"/>
        <v>0</v>
      </c>
      <c r="AI2927">
        <f t="shared" si="1212"/>
        <v>0</v>
      </c>
      <c r="AJ2927">
        <f t="shared" ca="1" si="1213"/>
        <v>0</v>
      </c>
      <c r="AK2927">
        <f t="shared" ca="1" si="1214"/>
        <v>1</v>
      </c>
      <c r="AL2927">
        <f t="shared" ca="1" si="1215"/>
        <v>0</v>
      </c>
      <c r="AM2927">
        <f t="shared" ca="1" si="1216"/>
        <v>0</v>
      </c>
      <c r="AN2927">
        <f t="shared" ca="1" si="1217"/>
        <v>1</v>
      </c>
      <c r="AO2927">
        <f t="shared" ca="1" si="1218"/>
        <v>0</v>
      </c>
      <c r="AP2927">
        <f t="shared" ca="1" si="1219"/>
        <v>0</v>
      </c>
      <c r="AQ2927">
        <f t="shared" ca="1" si="1220"/>
        <v>0</v>
      </c>
      <c r="AR2927">
        <f t="shared" ca="1" si="1221"/>
        <v>1</v>
      </c>
      <c r="AS2927">
        <v>0</v>
      </c>
      <c r="AT2927">
        <v>0</v>
      </c>
      <c r="AU2927">
        <f t="shared" ca="1" si="1222"/>
        <v>0</v>
      </c>
      <c r="AV2927">
        <f t="shared" ca="1" si="1222"/>
        <v>0</v>
      </c>
      <c r="AW2927">
        <f t="shared" ca="1" si="1222"/>
        <v>1</v>
      </c>
      <c r="AX2927">
        <v>0</v>
      </c>
    </row>
    <row r="2928" spans="1:50">
      <c r="A2928" s="2">
        <v>41781</v>
      </c>
      <c r="B2928">
        <v>1928</v>
      </c>
      <c r="C2928">
        <v>9</v>
      </c>
      <c r="D2928">
        <f t="shared" ca="1" si="1223"/>
        <v>11.45416261508414</v>
      </c>
      <c r="E2928">
        <f t="shared" ca="1" si="1224"/>
        <v>-2.4541626150841402</v>
      </c>
      <c r="F2928" t="str">
        <f t="shared" ca="1" si="1225"/>
        <v>low</v>
      </c>
      <c r="G2928">
        <v>612</v>
      </c>
      <c r="H2928">
        <f t="shared" si="1226"/>
        <v>612</v>
      </c>
      <c r="I2928">
        <f t="shared" ca="1" si="1227"/>
        <v>658.24723707938915</v>
      </c>
      <c r="J2928">
        <f t="shared" ca="1" si="1228"/>
        <v>-46.247237079389151</v>
      </c>
      <c r="K2928" t="str">
        <f t="shared" ca="1" si="1229"/>
        <v>medium</v>
      </c>
      <c r="L2928">
        <v>16.5</v>
      </c>
      <c r="M2928" t="str">
        <f t="shared" si="1202"/>
        <v>high</v>
      </c>
      <c r="N2928">
        <f t="shared" si="1208"/>
        <v>5</v>
      </c>
      <c r="O2928">
        <f t="shared" si="1209"/>
        <v>4</v>
      </c>
      <c r="P2928" t="str">
        <f t="shared" si="1210"/>
        <v>čtvrtek</v>
      </c>
      <c r="Q2928">
        <f t="shared" si="1211"/>
        <v>0</v>
      </c>
      <c r="R2928">
        <f t="shared" si="1211"/>
        <v>0</v>
      </c>
      <c r="S2928">
        <f t="shared" si="1211"/>
        <v>0</v>
      </c>
      <c r="T2928">
        <f t="shared" si="1211"/>
        <v>0</v>
      </c>
      <c r="U2928">
        <f t="shared" si="1211"/>
        <v>1</v>
      </c>
      <c r="V2928">
        <f t="shared" si="1211"/>
        <v>0</v>
      </c>
      <c r="W2928">
        <f t="shared" si="1211"/>
        <v>0</v>
      </c>
      <c r="X2928">
        <f t="shared" si="1211"/>
        <v>0</v>
      </c>
      <c r="Y2928">
        <f t="shared" si="1211"/>
        <v>0</v>
      </c>
      <c r="Z2928">
        <f t="shared" si="1211"/>
        <v>0</v>
      </c>
      <c r="AA2928">
        <f t="shared" si="1211"/>
        <v>0</v>
      </c>
      <c r="AB2928">
        <f t="shared" si="1211"/>
        <v>0</v>
      </c>
      <c r="AC2928">
        <f t="shared" si="1212"/>
        <v>0</v>
      </c>
      <c r="AD2928">
        <f t="shared" si="1212"/>
        <v>0</v>
      </c>
      <c r="AE2928">
        <f t="shared" si="1212"/>
        <v>0</v>
      </c>
      <c r="AF2928">
        <f t="shared" si="1212"/>
        <v>1</v>
      </c>
      <c r="AG2928">
        <f t="shared" si="1212"/>
        <v>0</v>
      </c>
      <c r="AH2928">
        <f t="shared" si="1212"/>
        <v>0</v>
      </c>
      <c r="AI2928">
        <f t="shared" si="1212"/>
        <v>0</v>
      </c>
      <c r="AJ2928">
        <f t="shared" ca="1" si="1213"/>
        <v>0</v>
      </c>
      <c r="AK2928">
        <f t="shared" ca="1" si="1214"/>
        <v>1</v>
      </c>
      <c r="AL2928">
        <f t="shared" ca="1" si="1215"/>
        <v>0</v>
      </c>
      <c r="AM2928">
        <f t="shared" ca="1" si="1216"/>
        <v>0</v>
      </c>
      <c r="AN2928">
        <f t="shared" ca="1" si="1217"/>
        <v>1</v>
      </c>
      <c r="AO2928">
        <f t="shared" ca="1" si="1218"/>
        <v>0</v>
      </c>
      <c r="AP2928">
        <f t="shared" ca="1" si="1219"/>
        <v>0</v>
      </c>
      <c r="AQ2928">
        <f t="shared" ca="1" si="1220"/>
        <v>0</v>
      </c>
      <c r="AR2928">
        <f t="shared" ca="1" si="1221"/>
        <v>1</v>
      </c>
      <c r="AS2928">
        <v>0</v>
      </c>
      <c r="AT2928">
        <v>0</v>
      </c>
      <c r="AU2928">
        <f t="shared" ca="1" si="1222"/>
        <v>1</v>
      </c>
      <c r="AV2928">
        <f t="shared" ca="1" si="1222"/>
        <v>0</v>
      </c>
      <c r="AW2928">
        <f t="shared" ca="1" si="1222"/>
        <v>0</v>
      </c>
      <c r="AX2928">
        <v>0</v>
      </c>
    </row>
    <row r="2929" spans="1:50">
      <c r="A2929" s="2">
        <v>41782</v>
      </c>
      <c r="B2929">
        <v>1929</v>
      </c>
      <c r="C2929">
        <v>8</v>
      </c>
      <c r="D2929">
        <f t="shared" ca="1" si="1223"/>
        <v>11.455139034593309</v>
      </c>
      <c r="E2929">
        <f t="shared" ca="1" si="1224"/>
        <v>-3.4551390345933086</v>
      </c>
      <c r="F2929" t="str">
        <f t="shared" ca="1" si="1225"/>
        <v>low</v>
      </c>
      <c r="G2929">
        <v>437</v>
      </c>
      <c r="H2929">
        <f t="shared" si="1226"/>
        <v>437</v>
      </c>
      <c r="I2929">
        <f t="shared" ca="1" si="1227"/>
        <v>658.26884556547338</v>
      </c>
      <c r="J2929">
        <f t="shared" ca="1" si="1228"/>
        <v>-221.26884556547338</v>
      </c>
      <c r="K2929" t="str">
        <f t="shared" ca="1" si="1229"/>
        <v>medium</v>
      </c>
      <c r="L2929">
        <v>27.2</v>
      </c>
      <c r="M2929" t="str">
        <f t="shared" si="1202"/>
        <v>high</v>
      </c>
      <c r="N2929">
        <f t="shared" si="1208"/>
        <v>5</v>
      </c>
      <c r="O2929">
        <f t="shared" si="1209"/>
        <v>5</v>
      </c>
      <c r="P2929" t="str">
        <f t="shared" si="1210"/>
        <v>pátek</v>
      </c>
      <c r="Q2929">
        <f t="shared" si="1211"/>
        <v>0</v>
      </c>
      <c r="R2929">
        <f t="shared" si="1211"/>
        <v>0</v>
      </c>
      <c r="S2929">
        <f t="shared" si="1211"/>
        <v>0</v>
      </c>
      <c r="T2929">
        <f t="shared" si="1211"/>
        <v>0</v>
      </c>
      <c r="U2929">
        <f t="shared" si="1211"/>
        <v>1</v>
      </c>
      <c r="V2929">
        <f t="shared" si="1211"/>
        <v>0</v>
      </c>
      <c r="W2929">
        <f t="shared" si="1211"/>
        <v>0</v>
      </c>
      <c r="X2929">
        <f t="shared" si="1211"/>
        <v>0</v>
      </c>
      <c r="Y2929">
        <f t="shared" si="1211"/>
        <v>0</v>
      </c>
      <c r="Z2929">
        <f t="shared" si="1211"/>
        <v>0</v>
      </c>
      <c r="AA2929">
        <f t="shared" si="1211"/>
        <v>0</v>
      </c>
      <c r="AB2929">
        <f t="shared" si="1211"/>
        <v>0</v>
      </c>
      <c r="AC2929">
        <f t="shared" si="1212"/>
        <v>0</v>
      </c>
      <c r="AD2929">
        <f t="shared" si="1212"/>
        <v>0</v>
      </c>
      <c r="AE2929">
        <f t="shared" si="1212"/>
        <v>0</v>
      </c>
      <c r="AF2929">
        <f t="shared" si="1212"/>
        <v>0</v>
      </c>
      <c r="AG2929">
        <f t="shared" si="1212"/>
        <v>1</v>
      </c>
      <c r="AH2929">
        <f t="shared" si="1212"/>
        <v>0</v>
      </c>
      <c r="AI2929">
        <f t="shared" si="1212"/>
        <v>0</v>
      </c>
      <c r="AJ2929">
        <f t="shared" ca="1" si="1213"/>
        <v>0</v>
      </c>
      <c r="AK2929">
        <f t="shared" ca="1" si="1214"/>
        <v>1</v>
      </c>
      <c r="AL2929">
        <f t="shared" ca="1" si="1215"/>
        <v>0</v>
      </c>
      <c r="AM2929">
        <f t="shared" ca="1" si="1216"/>
        <v>0</v>
      </c>
      <c r="AN2929">
        <f t="shared" ca="1" si="1217"/>
        <v>1</v>
      </c>
      <c r="AO2929">
        <f t="shared" ca="1" si="1218"/>
        <v>0</v>
      </c>
      <c r="AP2929">
        <f t="shared" ca="1" si="1219"/>
        <v>0</v>
      </c>
      <c r="AQ2929">
        <f t="shared" ca="1" si="1220"/>
        <v>0</v>
      </c>
      <c r="AR2929">
        <f t="shared" ca="1" si="1221"/>
        <v>1</v>
      </c>
      <c r="AS2929">
        <v>0</v>
      </c>
      <c r="AT2929">
        <v>0</v>
      </c>
      <c r="AU2929">
        <f t="shared" ca="1" si="1222"/>
        <v>1</v>
      </c>
      <c r="AV2929">
        <f t="shared" ca="1" si="1222"/>
        <v>0</v>
      </c>
      <c r="AW2929">
        <f t="shared" ca="1" si="1222"/>
        <v>0</v>
      </c>
      <c r="AX2929">
        <v>0</v>
      </c>
    </row>
    <row r="2930" spans="1:50">
      <c r="A2930" s="2">
        <v>41783</v>
      </c>
      <c r="B2930">
        <v>1930</v>
      </c>
      <c r="C2930">
        <v>13</v>
      </c>
      <c r="D2930">
        <f t="shared" ca="1" si="1223"/>
        <v>11.456116781157746</v>
      </c>
      <c r="E2930">
        <f t="shared" ca="1" si="1224"/>
        <v>1.5438832188422538</v>
      </c>
      <c r="F2930" t="str">
        <f t="shared" ca="1" si="1225"/>
        <v>high</v>
      </c>
      <c r="G2930">
        <v>416</v>
      </c>
      <c r="H2930">
        <f t="shared" si="1226"/>
        <v>416</v>
      </c>
      <c r="I2930">
        <f t="shared" ca="1" si="1227"/>
        <v>658.29064736390455</v>
      </c>
      <c r="J2930">
        <f t="shared" ca="1" si="1228"/>
        <v>-242.29064736390455</v>
      </c>
      <c r="K2930" t="str">
        <f t="shared" ca="1" si="1229"/>
        <v>medium</v>
      </c>
      <c r="L2930">
        <v>18.600000000000001</v>
      </c>
      <c r="M2930" t="str">
        <f t="shared" si="1202"/>
        <v>high</v>
      </c>
      <c r="N2930">
        <f t="shared" si="1208"/>
        <v>5</v>
      </c>
      <c r="O2930">
        <f t="shared" si="1209"/>
        <v>6</v>
      </c>
      <c r="P2930" t="str">
        <f t="shared" si="1210"/>
        <v>sobota</v>
      </c>
      <c r="Q2930">
        <f t="shared" si="1211"/>
        <v>0</v>
      </c>
      <c r="R2930">
        <f t="shared" si="1211"/>
        <v>0</v>
      </c>
      <c r="S2930">
        <f t="shared" si="1211"/>
        <v>0</v>
      </c>
      <c r="T2930">
        <f t="shared" si="1211"/>
        <v>0</v>
      </c>
      <c r="U2930">
        <f t="shared" si="1211"/>
        <v>1</v>
      </c>
      <c r="V2930">
        <f t="shared" si="1211"/>
        <v>0</v>
      </c>
      <c r="W2930">
        <f t="shared" si="1211"/>
        <v>0</v>
      </c>
      <c r="X2930">
        <f t="shared" si="1211"/>
        <v>0</v>
      </c>
      <c r="Y2930">
        <f t="shared" si="1211"/>
        <v>0</v>
      </c>
      <c r="Z2930">
        <f t="shared" si="1211"/>
        <v>0</v>
      </c>
      <c r="AA2930">
        <f t="shared" si="1211"/>
        <v>0</v>
      </c>
      <c r="AB2930">
        <f t="shared" si="1211"/>
        <v>0</v>
      </c>
      <c r="AC2930">
        <f t="shared" si="1212"/>
        <v>0</v>
      </c>
      <c r="AD2930">
        <f t="shared" si="1212"/>
        <v>0</v>
      </c>
      <c r="AE2930">
        <f t="shared" si="1212"/>
        <v>0</v>
      </c>
      <c r="AF2930">
        <f t="shared" si="1212"/>
        <v>0</v>
      </c>
      <c r="AG2930">
        <f t="shared" si="1212"/>
        <v>0</v>
      </c>
      <c r="AH2930">
        <f t="shared" si="1212"/>
        <v>1</v>
      </c>
      <c r="AI2930">
        <f t="shared" si="1212"/>
        <v>0</v>
      </c>
      <c r="AJ2930">
        <f t="shared" ca="1" si="1213"/>
        <v>0</v>
      </c>
      <c r="AK2930">
        <f t="shared" ca="1" si="1214"/>
        <v>1</v>
      </c>
      <c r="AL2930">
        <f t="shared" ca="1" si="1215"/>
        <v>0</v>
      </c>
      <c r="AM2930">
        <f t="shared" ca="1" si="1216"/>
        <v>0</v>
      </c>
      <c r="AN2930">
        <f t="shared" ca="1" si="1217"/>
        <v>1</v>
      </c>
      <c r="AO2930">
        <f t="shared" ca="1" si="1218"/>
        <v>0</v>
      </c>
      <c r="AP2930">
        <f t="shared" ca="1" si="1219"/>
        <v>0</v>
      </c>
      <c r="AQ2930">
        <f t="shared" ca="1" si="1220"/>
        <v>0</v>
      </c>
      <c r="AR2930">
        <f t="shared" ca="1" si="1221"/>
        <v>1</v>
      </c>
      <c r="AS2930">
        <v>1</v>
      </c>
      <c r="AT2930">
        <v>0</v>
      </c>
      <c r="AU2930">
        <f t="shared" ca="1" si="1222"/>
        <v>0</v>
      </c>
      <c r="AV2930">
        <f t="shared" ca="1" si="1222"/>
        <v>0</v>
      </c>
      <c r="AW2930">
        <f t="shared" ca="1" si="1222"/>
        <v>1</v>
      </c>
      <c r="AX2930">
        <v>0</v>
      </c>
    </row>
    <row r="2931" spans="1:50">
      <c r="A2931" s="2">
        <v>41784</v>
      </c>
      <c r="B2931">
        <v>1931</v>
      </c>
      <c r="C2931">
        <v>16</v>
      </c>
      <c r="D2931">
        <f t="shared" ca="1" si="1223"/>
        <v>11.457095857069771</v>
      </c>
      <c r="E2931">
        <f t="shared" ca="1" si="1224"/>
        <v>4.5429041429302295</v>
      </c>
      <c r="F2931" t="str">
        <f t="shared" ca="1" si="1225"/>
        <v>high</v>
      </c>
      <c r="G2931">
        <v>1433</v>
      </c>
      <c r="H2931">
        <f t="shared" si="1226"/>
        <v>1433</v>
      </c>
      <c r="I2931">
        <f t="shared" ca="1" si="1227"/>
        <v>658.31264278800927</v>
      </c>
      <c r="J2931">
        <f t="shared" ca="1" si="1228"/>
        <v>774.68735721199073</v>
      </c>
      <c r="K2931" t="str">
        <f t="shared" ca="1" si="1229"/>
        <v>high</v>
      </c>
      <c r="L2931">
        <v>16.25</v>
      </c>
      <c r="M2931" t="str">
        <f t="shared" si="1202"/>
        <v>high</v>
      </c>
      <c r="N2931">
        <f t="shared" si="1208"/>
        <v>5</v>
      </c>
      <c r="O2931">
        <f t="shared" si="1209"/>
        <v>7</v>
      </c>
      <c r="P2931" t="str">
        <f t="shared" si="1210"/>
        <v>neděle</v>
      </c>
      <c r="Q2931">
        <f t="shared" ref="Q2931:AB2940" si="1230">VLOOKUP($N2931,$V$31:$AH$42,Q$592+1,0)</f>
        <v>0</v>
      </c>
      <c r="R2931">
        <f t="shared" si="1230"/>
        <v>0</v>
      </c>
      <c r="S2931">
        <f t="shared" si="1230"/>
        <v>0</v>
      </c>
      <c r="T2931">
        <f t="shared" si="1230"/>
        <v>0</v>
      </c>
      <c r="U2931">
        <f t="shared" si="1230"/>
        <v>1</v>
      </c>
      <c r="V2931">
        <f t="shared" si="1230"/>
        <v>0</v>
      </c>
      <c r="W2931">
        <f t="shared" si="1230"/>
        <v>0</v>
      </c>
      <c r="X2931">
        <f t="shared" si="1230"/>
        <v>0</v>
      </c>
      <c r="Y2931">
        <f t="shared" si="1230"/>
        <v>0</v>
      </c>
      <c r="Z2931">
        <f t="shared" si="1230"/>
        <v>0</v>
      </c>
      <c r="AA2931">
        <f t="shared" si="1230"/>
        <v>0</v>
      </c>
      <c r="AB2931">
        <f t="shared" si="1230"/>
        <v>0</v>
      </c>
      <c r="AC2931">
        <f t="shared" ref="AC2931:AI2940" si="1231">VLOOKUP($O2931,$V$74:$AC$80,AC$592+1,0)</f>
        <v>0</v>
      </c>
      <c r="AD2931">
        <f t="shared" si="1231"/>
        <v>0</v>
      </c>
      <c r="AE2931">
        <f t="shared" si="1231"/>
        <v>0</v>
      </c>
      <c r="AF2931">
        <f t="shared" si="1231"/>
        <v>0</v>
      </c>
      <c r="AG2931">
        <f t="shared" si="1231"/>
        <v>0</v>
      </c>
      <c r="AH2931">
        <f t="shared" si="1231"/>
        <v>0</v>
      </c>
      <c r="AI2931">
        <f t="shared" si="1231"/>
        <v>1</v>
      </c>
      <c r="AJ2931">
        <f t="shared" ca="1" si="1213"/>
        <v>0</v>
      </c>
      <c r="AK2931">
        <f t="shared" ca="1" si="1214"/>
        <v>1</v>
      </c>
      <c r="AL2931">
        <f t="shared" ca="1" si="1215"/>
        <v>0</v>
      </c>
      <c r="AM2931">
        <f t="shared" ca="1" si="1216"/>
        <v>0</v>
      </c>
      <c r="AN2931">
        <f t="shared" ca="1" si="1217"/>
        <v>1</v>
      </c>
      <c r="AO2931">
        <f t="shared" ca="1" si="1218"/>
        <v>0</v>
      </c>
      <c r="AP2931">
        <f t="shared" ca="1" si="1219"/>
        <v>0</v>
      </c>
      <c r="AQ2931">
        <f t="shared" ca="1" si="1220"/>
        <v>0</v>
      </c>
      <c r="AR2931">
        <f t="shared" ca="1" si="1221"/>
        <v>1</v>
      </c>
      <c r="AS2931">
        <v>1</v>
      </c>
      <c r="AT2931">
        <v>0</v>
      </c>
      <c r="AU2931">
        <f t="shared" ca="1" si="1222"/>
        <v>0</v>
      </c>
      <c r="AV2931">
        <f t="shared" ca="1" si="1222"/>
        <v>0</v>
      </c>
      <c r="AW2931">
        <f t="shared" ca="1" si="1222"/>
        <v>1</v>
      </c>
      <c r="AX2931">
        <v>0</v>
      </c>
    </row>
    <row r="2932" spans="1:50">
      <c r="A2932" s="2">
        <v>41785</v>
      </c>
      <c r="B2932">
        <v>1932</v>
      </c>
      <c r="C2932">
        <v>13</v>
      </c>
      <c r="D2932">
        <f t="shared" ca="1" si="1223"/>
        <v>11.458076264621701</v>
      </c>
      <c r="E2932">
        <f t="shared" ca="1" si="1224"/>
        <v>1.5419237353782993</v>
      </c>
      <c r="F2932" t="str">
        <f t="shared" ca="1" si="1225"/>
        <v>high</v>
      </c>
      <c r="G2932">
        <v>929</v>
      </c>
      <c r="H2932">
        <f t="shared" si="1226"/>
        <v>929</v>
      </c>
      <c r="I2932">
        <f t="shared" ca="1" si="1227"/>
        <v>658.33483215111482</v>
      </c>
      <c r="J2932">
        <f t="shared" ca="1" si="1228"/>
        <v>270.66516784888518</v>
      </c>
      <c r="K2932" t="str">
        <f t="shared" ca="1" si="1229"/>
        <v>high</v>
      </c>
      <c r="L2932">
        <v>15.85</v>
      </c>
      <c r="M2932" t="str">
        <f t="shared" si="1202"/>
        <v>high</v>
      </c>
      <c r="N2932">
        <f t="shared" si="1208"/>
        <v>5</v>
      </c>
      <c r="O2932">
        <f t="shared" si="1209"/>
        <v>1</v>
      </c>
      <c r="P2932" t="str">
        <f t="shared" si="1210"/>
        <v>pondělí</v>
      </c>
      <c r="Q2932">
        <f t="shared" si="1230"/>
        <v>0</v>
      </c>
      <c r="R2932">
        <f t="shared" si="1230"/>
        <v>0</v>
      </c>
      <c r="S2932">
        <f t="shared" si="1230"/>
        <v>0</v>
      </c>
      <c r="T2932">
        <f t="shared" si="1230"/>
        <v>0</v>
      </c>
      <c r="U2932">
        <f t="shared" si="1230"/>
        <v>1</v>
      </c>
      <c r="V2932">
        <f t="shared" si="1230"/>
        <v>0</v>
      </c>
      <c r="W2932">
        <f t="shared" si="1230"/>
        <v>0</v>
      </c>
      <c r="X2932">
        <f t="shared" si="1230"/>
        <v>0</v>
      </c>
      <c r="Y2932">
        <f t="shared" si="1230"/>
        <v>0</v>
      </c>
      <c r="Z2932">
        <f t="shared" si="1230"/>
        <v>0</v>
      </c>
      <c r="AA2932">
        <f t="shared" si="1230"/>
        <v>0</v>
      </c>
      <c r="AB2932">
        <f t="shared" si="1230"/>
        <v>0</v>
      </c>
      <c r="AC2932">
        <f t="shared" si="1231"/>
        <v>1</v>
      </c>
      <c r="AD2932">
        <f t="shared" si="1231"/>
        <v>0</v>
      </c>
      <c r="AE2932">
        <f t="shared" si="1231"/>
        <v>0</v>
      </c>
      <c r="AF2932">
        <f t="shared" si="1231"/>
        <v>0</v>
      </c>
      <c r="AG2932">
        <f t="shared" si="1231"/>
        <v>0</v>
      </c>
      <c r="AH2932">
        <f t="shared" si="1231"/>
        <v>0</v>
      </c>
      <c r="AI2932">
        <f t="shared" si="1231"/>
        <v>0</v>
      </c>
      <c r="AJ2932">
        <f t="shared" ca="1" si="1213"/>
        <v>0</v>
      </c>
      <c r="AK2932">
        <f t="shared" ca="1" si="1214"/>
        <v>1</v>
      </c>
      <c r="AL2932">
        <f t="shared" ca="1" si="1215"/>
        <v>0</v>
      </c>
      <c r="AM2932">
        <f t="shared" ca="1" si="1216"/>
        <v>0</v>
      </c>
      <c r="AN2932">
        <f t="shared" ca="1" si="1217"/>
        <v>1</v>
      </c>
      <c r="AO2932">
        <f t="shared" ca="1" si="1218"/>
        <v>0</v>
      </c>
      <c r="AP2932">
        <f t="shared" ca="1" si="1219"/>
        <v>0</v>
      </c>
      <c r="AQ2932">
        <f t="shared" ca="1" si="1220"/>
        <v>0</v>
      </c>
      <c r="AR2932">
        <f t="shared" ca="1" si="1221"/>
        <v>1</v>
      </c>
      <c r="AS2932">
        <v>0</v>
      </c>
      <c r="AT2932">
        <v>0</v>
      </c>
      <c r="AU2932">
        <f t="shared" ca="1" si="1222"/>
        <v>0</v>
      </c>
      <c r="AV2932">
        <f t="shared" ca="1" si="1222"/>
        <v>0</v>
      </c>
      <c r="AW2932">
        <f t="shared" ca="1" si="1222"/>
        <v>1</v>
      </c>
      <c r="AX2932">
        <v>0</v>
      </c>
    </row>
    <row r="2933" spans="1:50">
      <c r="A2933" s="2">
        <v>41786</v>
      </c>
      <c r="B2933">
        <v>1933</v>
      </c>
      <c r="C2933">
        <v>16</v>
      </c>
      <c r="D2933">
        <f t="shared" ca="1" si="1223"/>
        <v>11.459058006105852</v>
      </c>
      <c r="E2933">
        <f t="shared" ca="1" si="1224"/>
        <v>4.5409419938941475</v>
      </c>
      <c r="F2933" t="str">
        <f t="shared" ca="1" si="1225"/>
        <v>high</v>
      </c>
      <c r="G2933">
        <v>911</v>
      </c>
      <c r="H2933">
        <f t="shared" si="1226"/>
        <v>911</v>
      </c>
      <c r="I2933">
        <f t="shared" ca="1" si="1227"/>
        <v>658.3572157665476</v>
      </c>
      <c r="J2933">
        <f t="shared" ca="1" si="1228"/>
        <v>252.6427842334524</v>
      </c>
      <c r="K2933" t="str">
        <f t="shared" ca="1" si="1229"/>
        <v>high</v>
      </c>
      <c r="L2933">
        <v>17.149999999999999</v>
      </c>
      <c r="M2933" t="str">
        <f t="shared" si="1202"/>
        <v>high</v>
      </c>
      <c r="N2933">
        <f t="shared" si="1208"/>
        <v>5</v>
      </c>
      <c r="O2933">
        <f t="shared" si="1209"/>
        <v>2</v>
      </c>
      <c r="P2933" t="str">
        <f t="shared" si="1210"/>
        <v>úterý</v>
      </c>
      <c r="Q2933">
        <f t="shared" si="1230"/>
        <v>0</v>
      </c>
      <c r="R2933">
        <f t="shared" si="1230"/>
        <v>0</v>
      </c>
      <c r="S2933">
        <f t="shared" si="1230"/>
        <v>0</v>
      </c>
      <c r="T2933">
        <f t="shared" si="1230"/>
        <v>0</v>
      </c>
      <c r="U2933">
        <f t="shared" si="1230"/>
        <v>1</v>
      </c>
      <c r="V2933">
        <f t="shared" si="1230"/>
        <v>0</v>
      </c>
      <c r="W2933">
        <f t="shared" si="1230"/>
        <v>0</v>
      </c>
      <c r="X2933">
        <f t="shared" si="1230"/>
        <v>0</v>
      </c>
      <c r="Y2933">
        <f t="shared" si="1230"/>
        <v>0</v>
      </c>
      <c r="Z2933">
        <f t="shared" si="1230"/>
        <v>0</v>
      </c>
      <c r="AA2933">
        <f t="shared" si="1230"/>
        <v>0</v>
      </c>
      <c r="AB2933">
        <f t="shared" si="1230"/>
        <v>0</v>
      </c>
      <c r="AC2933">
        <f t="shared" si="1231"/>
        <v>0</v>
      </c>
      <c r="AD2933">
        <f t="shared" si="1231"/>
        <v>1</v>
      </c>
      <c r="AE2933">
        <f t="shared" si="1231"/>
        <v>0</v>
      </c>
      <c r="AF2933">
        <f t="shared" si="1231"/>
        <v>0</v>
      </c>
      <c r="AG2933">
        <f t="shared" si="1231"/>
        <v>0</v>
      </c>
      <c r="AH2933">
        <f t="shared" si="1231"/>
        <v>0</v>
      </c>
      <c r="AI2933">
        <f t="shared" si="1231"/>
        <v>0</v>
      </c>
      <c r="AJ2933">
        <f t="shared" ca="1" si="1213"/>
        <v>0</v>
      </c>
      <c r="AK2933">
        <f t="shared" ca="1" si="1214"/>
        <v>1</v>
      </c>
      <c r="AL2933">
        <f t="shared" ca="1" si="1215"/>
        <v>0</v>
      </c>
      <c r="AM2933">
        <f t="shared" ca="1" si="1216"/>
        <v>0</v>
      </c>
      <c r="AN2933">
        <f t="shared" ca="1" si="1217"/>
        <v>0</v>
      </c>
      <c r="AO2933">
        <f t="shared" ca="1" si="1218"/>
        <v>1</v>
      </c>
      <c r="AP2933">
        <f t="shared" ca="1" si="1219"/>
        <v>0</v>
      </c>
      <c r="AQ2933">
        <f t="shared" ca="1" si="1220"/>
        <v>0</v>
      </c>
      <c r="AR2933">
        <f t="shared" ca="1" si="1221"/>
        <v>1</v>
      </c>
      <c r="AS2933">
        <v>0</v>
      </c>
      <c r="AT2933">
        <v>0</v>
      </c>
      <c r="AU2933">
        <f t="shared" ca="1" si="1222"/>
        <v>0</v>
      </c>
      <c r="AV2933">
        <f t="shared" ca="1" si="1222"/>
        <v>0</v>
      </c>
      <c r="AW2933">
        <f t="shared" ca="1" si="1222"/>
        <v>1</v>
      </c>
      <c r="AX2933">
        <v>0</v>
      </c>
    </row>
    <row r="2934" spans="1:50">
      <c r="A2934" s="2">
        <v>41787</v>
      </c>
      <c r="B2934">
        <v>1934</v>
      </c>
      <c r="C2934">
        <v>14</v>
      </c>
      <c r="D2934">
        <f t="shared" ca="1" si="1223"/>
        <v>11.460041083814541</v>
      </c>
      <c r="E2934">
        <f t="shared" ca="1" si="1224"/>
        <v>2.5399589161854585</v>
      </c>
      <c r="F2934" t="str">
        <f t="shared" ca="1" si="1225"/>
        <v>high</v>
      </c>
      <c r="G2934">
        <v>924</v>
      </c>
      <c r="H2934">
        <f t="shared" si="1226"/>
        <v>924</v>
      </c>
      <c r="I2934">
        <f t="shared" ca="1" si="1227"/>
        <v>658.37979394763511</v>
      </c>
      <c r="J2934">
        <f t="shared" ca="1" si="1228"/>
        <v>265.62020605236489</v>
      </c>
      <c r="K2934" t="str">
        <f t="shared" ca="1" si="1229"/>
        <v>high</v>
      </c>
      <c r="L2934">
        <v>15</v>
      </c>
      <c r="M2934" t="str">
        <f t="shared" si="1202"/>
        <v>high</v>
      </c>
      <c r="N2934">
        <f t="shared" si="1208"/>
        <v>5</v>
      </c>
      <c r="O2934">
        <f t="shared" si="1209"/>
        <v>3</v>
      </c>
      <c r="P2934" t="str">
        <f t="shared" si="1210"/>
        <v>středa</v>
      </c>
      <c r="Q2934">
        <f t="shared" si="1230"/>
        <v>0</v>
      </c>
      <c r="R2934">
        <f t="shared" si="1230"/>
        <v>0</v>
      </c>
      <c r="S2934">
        <f t="shared" si="1230"/>
        <v>0</v>
      </c>
      <c r="T2934">
        <f t="shared" si="1230"/>
        <v>0</v>
      </c>
      <c r="U2934">
        <f t="shared" si="1230"/>
        <v>1</v>
      </c>
      <c r="V2934">
        <f t="shared" si="1230"/>
        <v>0</v>
      </c>
      <c r="W2934">
        <f t="shared" si="1230"/>
        <v>0</v>
      </c>
      <c r="X2934">
        <f t="shared" si="1230"/>
        <v>0</v>
      </c>
      <c r="Y2934">
        <f t="shared" si="1230"/>
        <v>0</v>
      </c>
      <c r="Z2934">
        <f t="shared" si="1230"/>
        <v>0</v>
      </c>
      <c r="AA2934">
        <f t="shared" si="1230"/>
        <v>0</v>
      </c>
      <c r="AB2934">
        <f t="shared" si="1230"/>
        <v>0</v>
      </c>
      <c r="AC2934">
        <f t="shared" si="1231"/>
        <v>0</v>
      </c>
      <c r="AD2934">
        <f t="shared" si="1231"/>
        <v>0</v>
      </c>
      <c r="AE2934">
        <f t="shared" si="1231"/>
        <v>1</v>
      </c>
      <c r="AF2934">
        <f t="shared" si="1231"/>
        <v>0</v>
      </c>
      <c r="AG2934">
        <f t="shared" si="1231"/>
        <v>0</v>
      </c>
      <c r="AH2934">
        <f t="shared" si="1231"/>
        <v>0</v>
      </c>
      <c r="AI2934">
        <f t="shared" si="1231"/>
        <v>0</v>
      </c>
      <c r="AJ2934">
        <f t="shared" ca="1" si="1213"/>
        <v>0</v>
      </c>
      <c r="AK2934">
        <f t="shared" ca="1" si="1214"/>
        <v>0</v>
      </c>
      <c r="AL2934">
        <f t="shared" ca="1" si="1215"/>
        <v>1</v>
      </c>
      <c r="AM2934">
        <f t="shared" ca="1" si="1216"/>
        <v>0</v>
      </c>
      <c r="AN2934">
        <f t="shared" ca="1" si="1217"/>
        <v>1</v>
      </c>
      <c r="AO2934">
        <f t="shared" ca="1" si="1218"/>
        <v>0</v>
      </c>
      <c r="AP2934">
        <f t="shared" ca="1" si="1219"/>
        <v>0</v>
      </c>
      <c r="AQ2934">
        <f t="shared" ca="1" si="1220"/>
        <v>0</v>
      </c>
      <c r="AR2934">
        <f t="shared" ca="1" si="1221"/>
        <v>1</v>
      </c>
      <c r="AS2934">
        <v>1</v>
      </c>
      <c r="AT2934">
        <v>0</v>
      </c>
      <c r="AU2934">
        <f t="shared" ca="1" si="1222"/>
        <v>0</v>
      </c>
      <c r="AV2934">
        <f t="shared" ca="1" si="1222"/>
        <v>0</v>
      </c>
      <c r="AW2934">
        <f t="shared" ca="1" si="1222"/>
        <v>1</v>
      </c>
      <c r="AX2934">
        <v>0</v>
      </c>
    </row>
    <row r="2935" spans="1:50">
      <c r="A2935" s="2">
        <v>41788</v>
      </c>
      <c r="B2935">
        <v>1935</v>
      </c>
      <c r="C2935">
        <v>18</v>
      </c>
      <c r="D2935">
        <f t="shared" ca="1" si="1223"/>
        <v>11.461025500040087</v>
      </c>
      <c r="E2935">
        <f t="shared" ca="1" si="1224"/>
        <v>6.5389744999599131</v>
      </c>
      <c r="F2935" t="str">
        <f t="shared" ca="1" si="1225"/>
        <v>high</v>
      </c>
      <c r="G2935">
        <v>961</v>
      </c>
      <c r="H2935">
        <f t="shared" si="1226"/>
        <v>961</v>
      </c>
      <c r="I2935">
        <f t="shared" ca="1" si="1227"/>
        <v>658.40256700770374</v>
      </c>
      <c r="J2935">
        <f t="shared" ca="1" si="1228"/>
        <v>302.59743299229626</v>
      </c>
      <c r="K2935" t="str">
        <f t="shared" ca="1" si="1229"/>
        <v>high</v>
      </c>
      <c r="L2935">
        <v>10.033333333333333</v>
      </c>
      <c r="M2935" t="str">
        <f t="shared" si="1202"/>
        <v>medium</v>
      </c>
      <c r="N2935">
        <f t="shared" si="1208"/>
        <v>5</v>
      </c>
      <c r="O2935">
        <f t="shared" si="1209"/>
        <v>4</v>
      </c>
      <c r="P2935" t="str">
        <f t="shared" si="1210"/>
        <v>čtvrtek</v>
      </c>
      <c r="Q2935">
        <f t="shared" si="1230"/>
        <v>0</v>
      </c>
      <c r="R2935">
        <f t="shared" si="1230"/>
        <v>0</v>
      </c>
      <c r="S2935">
        <f t="shared" si="1230"/>
        <v>0</v>
      </c>
      <c r="T2935">
        <f t="shared" si="1230"/>
        <v>0</v>
      </c>
      <c r="U2935">
        <f t="shared" si="1230"/>
        <v>1</v>
      </c>
      <c r="V2935">
        <f t="shared" si="1230"/>
        <v>0</v>
      </c>
      <c r="W2935">
        <f t="shared" si="1230"/>
        <v>0</v>
      </c>
      <c r="X2935">
        <f t="shared" si="1230"/>
        <v>0</v>
      </c>
      <c r="Y2935">
        <f t="shared" si="1230"/>
        <v>0</v>
      </c>
      <c r="Z2935">
        <f t="shared" si="1230"/>
        <v>0</v>
      </c>
      <c r="AA2935">
        <f t="shared" si="1230"/>
        <v>0</v>
      </c>
      <c r="AB2935">
        <f t="shared" si="1230"/>
        <v>0</v>
      </c>
      <c r="AC2935">
        <f t="shared" si="1231"/>
        <v>0</v>
      </c>
      <c r="AD2935">
        <f t="shared" si="1231"/>
        <v>0</v>
      </c>
      <c r="AE2935">
        <f t="shared" si="1231"/>
        <v>0</v>
      </c>
      <c r="AF2935">
        <f t="shared" si="1231"/>
        <v>1</v>
      </c>
      <c r="AG2935">
        <f t="shared" si="1231"/>
        <v>0</v>
      </c>
      <c r="AH2935">
        <f t="shared" si="1231"/>
        <v>0</v>
      </c>
      <c r="AI2935">
        <f t="shared" si="1231"/>
        <v>0</v>
      </c>
      <c r="AJ2935">
        <f t="shared" ca="1" si="1213"/>
        <v>0</v>
      </c>
      <c r="AK2935">
        <f t="shared" ca="1" si="1214"/>
        <v>0</v>
      </c>
      <c r="AL2935">
        <f t="shared" ca="1" si="1215"/>
        <v>1</v>
      </c>
      <c r="AM2935">
        <f t="shared" ca="1" si="1216"/>
        <v>0</v>
      </c>
      <c r="AN2935">
        <f t="shared" ca="1" si="1217"/>
        <v>1</v>
      </c>
      <c r="AO2935">
        <f t="shared" ca="1" si="1218"/>
        <v>0</v>
      </c>
      <c r="AP2935">
        <f t="shared" ca="1" si="1219"/>
        <v>0</v>
      </c>
      <c r="AQ2935">
        <f t="shared" ca="1" si="1220"/>
        <v>1</v>
      </c>
      <c r="AR2935">
        <f t="shared" ca="1" si="1221"/>
        <v>0</v>
      </c>
      <c r="AS2935">
        <v>1</v>
      </c>
      <c r="AT2935">
        <v>0</v>
      </c>
      <c r="AU2935">
        <f t="shared" ca="1" si="1222"/>
        <v>0</v>
      </c>
      <c r="AV2935">
        <f t="shared" ca="1" si="1222"/>
        <v>0</v>
      </c>
      <c r="AW2935">
        <f t="shared" ca="1" si="1222"/>
        <v>1</v>
      </c>
      <c r="AX2935">
        <v>0</v>
      </c>
    </row>
    <row r="2936" spans="1:50">
      <c r="A2936" s="2">
        <v>41789</v>
      </c>
      <c r="B2936">
        <v>1936</v>
      </c>
      <c r="C2936">
        <v>19</v>
      </c>
      <c r="D2936">
        <f t="shared" ca="1" si="1223"/>
        <v>11.462011257074803</v>
      </c>
      <c r="E2936">
        <f t="shared" ca="1" si="1224"/>
        <v>7.5379887429251973</v>
      </c>
      <c r="F2936" t="str">
        <f t="shared" ca="1" si="1225"/>
        <v>high</v>
      </c>
      <c r="G2936">
        <v>1648</v>
      </c>
      <c r="H2936">
        <f t="shared" si="1226"/>
        <v>1648</v>
      </c>
      <c r="I2936">
        <f t="shared" ca="1" si="1227"/>
        <v>658.42553526008066</v>
      </c>
      <c r="J2936">
        <f t="shared" ca="1" si="1228"/>
        <v>989.57446473991934</v>
      </c>
      <c r="K2936" t="str">
        <f t="shared" ca="1" si="1229"/>
        <v>high</v>
      </c>
      <c r="L2936">
        <v>16</v>
      </c>
      <c r="M2936" t="str">
        <f t="shared" si="1202"/>
        <v>high</v>
      </c>
      <c r="N2936">
        <f t="shared" si="1208"/>
        <v>5</v>
      </c>
      <c r="O2936">
        <f t="shared" si="1209"/>
        <v>5</v>
      </c>
      <c r="P2936" t="str">
        <f t="shared" si="1210"/>
        <v>pátek</v>
      </c>
      <c r="Q2936">
        <f t="shared" si="1230"/>
        <v>0</v>
      </c>
      <c r="R2936">
        <f t="shared" si="1230"/>
        <v>0</v>
      </c>
      <c r="S2936">
        <f t="shared" si="1230"/>
        <v>0</v>
      </c>
      <c r="T2936">
        <f t="shared" si="1230"/>
        <v>0</v>
      </c>
      <c r="U2936">
        <f t="shared" si="1230"/>
        <v>1</v>
      </c>
      <c r="V2936">
        <f t="shared" si="1230"/>
        <v>0</v>
      </c>
      <c r="W2936">
        <f t="shared" si="1230"/>
        <v>0</v>
      </c>
      <c r="X2936">
        <f t="shared" si="1230"/>
        <v>0</v>
      </c>
      <c r="Y2936">
        <f t="shared" si="1230"/>
        <v>0</v>
      </c>
      <c r="Z2936">
        <f t="shared" si="1230"/>
        <v>0</v>
      </c>
      <c r="AA2936">
        <f t="shared" si="1230"/>
        <v>0</v>
      </c>
      <c r="AB2936">
        <f t="shared" si="1230"/>
        <v>0</v>
      </c>
      <c r="AC2936">
        <f t="shared" si="1231"/>
        <v>0</v>
      </c>
      <c r="AD2936">
        <f t="shared" si="1231"/>
        <v>0</v>
      </c>
      <c r="AE2936">
        <f t="shared" si="1231"/>
        <v>0</v>
      </c>
      <c r="AF2936">
        <f t="shared" si="1231"/>
        <v>0</v>
      </c>
      <c r="AG2936">
        <f t="shared" si="1231"/>
        <v>1</v>
      </c>
      <c r="AH2936">
        <f t="shared" si="1231"/>
        <v>0</v>
      </c>
      <c r="AI2936">
        <f t="shared" si="1231"/>
        <v>0</v>
      </c>
      <c r="AJ2936">
        <f t="shared" ca="1" si="1213"/>
        <v>0</v>
      </c>
      <c r="AK2936">
        <f t="shared" ca="1" si="1214"/>
        <v>0</v>
      </c>
      <c r="AL2936">
        <f t="shared" ca="1" si="1215"/>
        <v>1</v>
      </c>
      <c r="AM2936">
        <f t="shared" ca="1" si="1216"/>
        <v>0</v>
      </c>
      <c r="AN2936">
        <f t="shared" ca="1" si="1217"/>
        <v>0</v>
      </c>
      <c r="AO2936">
        <f t="shared" ca="1" si="1218"/>
        <v>1</v>
      </c>
      <c r="AP2936">
        <f t="shared" ca="1" si="1219"/>
        <v>0</v>
      </c>
      <c r="AQ2936">
        <f t="shared" ca="1" si="1220"/>
        <v>0</v>
      </c>
      <c r="AR2936">
        <f t="shared" ca="1" si="1221"/>
        <v>1</v>
      </c>
      <c r="AS2936">
        <v>1</v>
      </c>
      <c r="AT2936">
        <v>0</v>
      </c>
      <c r="AU2936">
        <f t="shared" ca="1" si="1222"/>
        <v>0</v>
      </c>
      <c r="AV2936">
        <f t="shared" ca="1" si="1222"/>
        <v>0</v>
      </c>
      <c r="AW2936">
        <f t="shared" ca="1" si="1222"/>
        <v>1</v>
      </c>
      <c r="AX2936">
        <v>0</v>
      </c>
    </row>
    <row r="2937" spans="1:50">
      <c r="A2937" s="2">
        <v>41790</v>
      </c>
      <c r="B2937">
        <v>1937</v>
      </c>
      <c r="C2937">
        <v>6</v>
      </c>
      <c r="D2937">
        <f t="shared" ca="1" si="1223"/>
        <v>11.46299835721101</v>
      </c>
      <c r="E2937">
        <f t="shared" ca="1" si="1224"/>
        <v>-5.4629983572110099</v>
      </c>
      <c r="F2937" t="str">
        <f t="shared" ca="1" si="1225"/>
        <v>low</v>
      </c>
      <c r="G2937">
        <v>67</v>
      </c>
      <c r="H2937">
        <f t="shared" si="1226"/>
        <v>67</v>
      </c>
      <c r="I2937">
        <f t="shared" ca="1" si="1227"/>
        <v>658.44869901809284</v>
      </c>
      <c r="J2937">
        <f t="shared" ca="1" si="1228"/>
        <v>-591.44869901809284</v>
      </c>
      <c r="K2937" t="str">
        <f t="shared" ca="1" si="1229"/>
        <v>low</v>
      </c>
      <c r="L2937">
        <v>11.9</v>
      </c>
      <c r="M2937" t="str">
        <f t="shared" si="1202"/>
        <v>medium</v>
      </c>
      <c r="N2937">
        <f t="shared" si="1208"/>
        <v>5</v>
      </c>
      <c r="O2937">
        <f t="shared" si="1209"/>
        <v>6</v>
      </c>
      <c r="P2937" t="str">
        <f t="shared" si="1210"/>
        <v>sobota</v>
      </c>
      <c r="Q2937">
        <f t="shared" si="1230"/>
        <v>0</v>
      </c>
      <c r="R2937">
        <f t="shared" si="1230"/>
        <v>0</v>
      </c>
      <c r="S2937">
        <f t="shared" si="1230"/>
        <v>0</v>
      </c>
      <c r="T2937">
        <f t="shared" si="1230"/>
        <v>0</v>
      </c>
      <c r="U2937">
        <f t="shared" si="1230"/>
        <v>1</v>
      </c>
      <c r="V2937">
        <f t="shared" si="1230"/>
        <v>0</v>
      </c>
      <c r="W2937">
        <f t="shared" si="1230"/>
        <v>0</v>
      </c>
      <c r="X2937">
        <f t="shared" si="1230"/>
        <v>0</v>
      </c>
      <c r="Y2937">
        <f t="shared" si="1230"/>
        <v>0</v>
      </c>
      <c r="Z2937">
        <f t="shared" si="1230"/>
        <v>0</v>
      </c>
      <c r="AA2937">
        <f t="shared" si="1230"/>
        <v>0</v>
      </c>
      <c r="AB2937">
        <f t="shared" si="1230"/>
        <v>0</v>
      </c>
      <c r="AC2937">
        <f t="shared" si="1231"/>
        <v>0</v>
      </c>
      <c r="AD2937">
        <f t="shared" si="1231"/>
        <v>0</v>
      </c>
      <c r="AE2937">
        <f t="shared" si="1231"/>
        <v>0</v>
      </c>
      <c r="AF2937">
        <f t="shared" si="1231"/>
        <v>0</v>
      </c>
      <c r="AG2937">
        <f t="shared" si="1231"/>
        <v>0</v>
      </c>
      <c r="AH2937">
        <f t="shared" si="1231"/>
        <v>1</v>
      </c>
      <c r="AI2937">
        <f t="shared" si="1231"/>
        <v>0</v>
      </c>
      <c r="AJ2937">
        <f t="shared" ca="1" si="1213"/>
        <v>0</v>
      </c>
      <c r="AK2937">
        <f t="shared" ca="1" si="1214"/>
        <v>0</v>
      </c>
      <c r="AL2937">
        <f t="shared" ca="1" si="1215"/>
        <v>1</v>
      </c>
      <c r="AM2937">
        <f t="shared" ca="1" si="1216"/>
        <v>0</v>
      </c>
      <c r="AN2937">
        <f t="shared" ca="1" si="1217"/>
        <v>1</v>
      </c>
      <c r="AO2937">
        <f t="shared" ca="1" si="1218"/>
        <v>0</v>
      </c>
      <c r="AP2937">
        <f t="shared" ca="1" si="1219"/>
        <v>0</v>
      </c>
      <c r="AQ2937">
        <f t="shared" ca="1" si="1220"/>
        <v>1</v>
      </c>
      <c r="AR2937">
        <f t="shared" ca="1" si="1221"/>
        <v>0</v>
      </c>
      <c r="AS2937">
        <v>1</v>
      </c>
      <c r="AT2937">
        <v>0</v>
      </c>
      <c r="AU2937">
        <f t="shared" ca="1" si="1222"/>
        <v>1</v>
      </c>
      <c r="AV2937">
        <f t="shared" ca="1" si="1222"/>
        <v>0</v>
      </c>
      <c r="AW2937">
        <f t="shared" ca="1" si="1222"/>
        <v>0</v>
      </c>
      <c r="AX2937">
        <v>0</v>
      </c>
    </row>
    <row r="2938" spans="1:50">
      <c r="A2938" s="2">
        <v>41791</v>
      </c>
      <c r="B2938">
        <v>1938</v>
      </c>
      <c r="C2938">
        <v>12</v>
      </c>
      <c r="D2938">
        <f t="shared" ca="1" si="1223"/>
        <v>11.463986802741022</v>
      </c>
      <c r="E2938">
        <f t="shared" ca="1" si="1224"/>
        <v>0.53601319725897767</v>
      </c>
      <c r="F2938" t="str">
        <f t="shared" ca="1" si="1225"/>
        <v>medium</v>
      </c>
      <c r="G2938">
        <v>531</v>
      </c>
      <c r="H2938">
        <f t="shared" si="1226"/>
        <v>531</v>
      </c>
      <c r="I2938">
        <f t="shared" ca="1" si="1227"/>
        <v>658.47205859506698</v>
      </c>
      <c r="J2938">
        <f t="shared" ca="1" si="1228"/>
        <v>-127.47205859506698</v>
      </c>
      <c r="K2938" t="str">
        <f t="shared" ca="1" si="1229"/>
        <v>medium</v>
      </c>
      <c r="L2938">
        <v>11.55</v>
      </c>
      <c r="M2938" t="str">
        <f t="shared" si="1202"/>
        <v>medium</v>
      </c>
      <c r="N2938">
        <f t="shared" si="1208"/>
        <v>6</v>
      </c>
      <c r="O2938">
        <f t="shared" si="1209"/>
        <v>7</v>
      </c>
      <c r="P2938" t="str">
        <f t="shared" si="1210"/>
        <v>neděle</v>
      </c>
      <c r="Q2938">
        <f t="shared" si="1230"/>
        <v>0</v>
      </c>
      <c r="R2938">
        <f t="shared" si="1230"/>
        <v>0</v>
      </c>
      <c r="S2938">
        <f t="shared" si="1230"/>
        <v>0</v>
      </c>
      <c r="T2938">
        <f t="shared" si="1230"/>
        <v>0</v>
      </c>
      <c r="U2938">
        <f t="shared" si="1230"/>
        <v>0</v>
      </c>
      <c r="V2938">
        <f t="shared" si="1230"/>
        <v>1</v>
      </c>
      <c r="W2938">
        <f t="shared" si="1230"/>
        <v>0</v>
      </c>
      <c r="X2938">
        <f t="shared" si="1230"/>
        <v>0</v>
      </c>
      <c r="Y2938">
        <f t="shared" si="1230"/>
        <v>0</v>
      </c>
      <c r="Z2938">
        <f t="shared" si="1230"/>
        <v>0</v>
      </c>
      <c r="AA2938">
        <f t="shared" si="1230"/>
        <v>0</v>
      </c>
      <c r="AB2938">
        <f t="shared" si="1230"/>
        <v>0</v>
      </c>
      <c r="AC2938">
        <f t="shared" si="1231"/>
        <v>0</v>
      </c>
      <c r="AD2938">
        <f t="shared" si="1231"/>
        <v>0</v>
      </c>
      <c r="AE2938">
        <f t="shared" si="1231"/>
        <v>0</v>
      </c>
      <c r="AF2938">
        <f t="shared" si="1231"/>
        <v>0</v>
      </c>
      <c r="AG2938">
        <f t="shared" si="1231"/>
        <v>0</v>
      </c>
      <c r="AH2938">
        <f t="shared" si="1231"/>
        <v>0</v>
      </c>
      <c r="AI2938">
        <f t="shared" si="1231"/>
        <v>1</v>
      </c>
      <c r="AJ2938">
        <f t="shared" ca="1" si="1213"/>
        <v>0</v>
      </c>
      <c r="AK2938">
        <f t="shared" ca="1" si="1214"/>
        <v>1</v>
      </c>
      <c r="AL2938">
        <f t="shared" ca="1" si="1215"/>
        <v>0</v>
      </c>
      <c r="AM2938">
        <f t="shared" ca="1" si="1216"/>
        <v>0</v>
      </c>
      <c r="AN2938">
        <f t="shared" ca="1" si="1217"/>
        <v>1</v>
      </c>
      <c r="AO2938">
        <f t="shared" ca="1" si="1218"/>
        <v>0</v>
      </c>
      <c r="AP2938">
        <f t="shared" ca="1" si="1219"/>
        <v>0</v>
      </c>
      <c r="AQ2938">
        <f t="shared" ca="1" si="1220"/>
        <v>1</v>
      </c>
      <c r="AR2938">
        <f t="shared" ca="1" si="1221"/>
        <v>0</v>
      </c>
      <c r="AS2938">
        <v>0</v>
      </c>
      <c r="AT2938">
        <v>0</v>
      </c>
      <c r="AU2938">
        <f t="shared" ca="1" si="1222"/>
        <v>0</v>
      </c>
      <c r="AV2938">
        <f t="shared" ca="1" si="1222"/>
        <v>1</v>
      </c>
      <c r="AW2938">
        <f t="shared" ca="1" si="1222"/>
        <v>0</v>
      </c>
      <c r="AX2938">
        <v>0</v>
      </c>
    </row>
    <row r="2939" spans="1:50">
      <c r="A2939" s="2">
        <v>41792</v>
      </c>
      <c r="B2939">
        <v>1939</v>
      </c>
      <c r="C2939">
        <v>9</v>
      </c>
      <c r="D2939">
        <f t="shared" ca="1" si="1223"/>
        <v>11.464976595957161</v>
      </c>
      <c r="E2939">
        <f t="shared" ca="1" si="1224"/>
        <v>-2.464976595957161</v>
      </c>
      <c r="F2939" t="str">
        <f t="shared" ca="1" si="1225"/>
        <v>low</v>
      </c>
      <c r="G2939">
        <v>213</v>
      </c>
      <c r="H2939">
        <f t="shared" si="1226"/>
        <v>213</v>
      </c>
      <c r="I2939">
        <f t="shared" ca="1" si="1227"/>
        <v>658.49561430433005</v>
      </c>
      <c r="J2939">
        <f t="shared" ca="1" si="1228"/>
        <v>-445.49561430433005</v>
      </c>
      <c r="K2939" t="str">
        <f t="shared" ca="1" si="1229"/>
        <v>low</v>
      </c>
      <c r="L2939">
        <v>10.65</v>
      </c>
      <c r="M2939" t="str">
        <f t="shared" si="1202"/>
        <v>medium</v>
      </c>
      <c r="N2939">
        <f t="shared" si="1208"/>
        <v>6</v>
      </c>
      <c r="O2939">
        <f t="shared" si="1209"/>
        <v>1</v>
      </c>
      <c r="P2939" t="str">
        <f t="shared" si="1210"/>
        <v>pondělí</v>
      </c>
      <c r="Q2939">
        <f t="shared" si="1230"/>
        <v>0</v>
      </c>
      <c r="R2939">
        <f t="shared" si="1230"/>
        <v>0</v>
      </c>
      <c r="S2939">
        <f t="shared" si="1230"/>
        <v>0</v>
      </c>
      <c r="T2939">
        <f t="shared" si="1230"/>
        <v>0</v>
      </c>
      <c r="U2939">
        <f t="shared" si="1230"/>
        <v>0</v>
      </c>
      <c r="V2939">
        <f t="shared" si="1230"/>
        <v>1</v>
      </c>
      <c r="W2939">
        <f t="shared" si="1230"/>
        <v>0</v>
      </c>
      <c r="X2939">
        <f t="shared" si="1230"/>
        <v>0</v>
      </c>
      <c r="Y2939">
        <f t="shared" si="1230"/>
        <v>0</v>
      </c>
      <c r="Z2939">
        <f t="shared" si="1230"/>
        <v>0</v>
      </c>
      <c r="AA2939">
        <f t="shared" si="1230"/>
        <v>0</v>
      </c>
      <c r="AB2939">
        <f t="shared" si="1230"/>
        <v>0</v>
      </c>
      <c r="AC2939">
        <f t="shared" si="1231"/>
        <v>1</v>
      </c>
      <c r="AD2939">
        <f t="shared" si="1231"/>
        <v>0</v>
      </c>
      <c r="AE2939">
        <f t="shared" si="1231"/>
        <v>0</v>
      </c>
      <c r="AF2939">
        <f t="shared" si="1231"/>
        <v>0</v>
      </c>
      <c r="AG2939">
        <f t="shared" si="1231"/>
        <v>0</v>
      </c>
      <c r="AH2939">
        <f t="shared" si="1231"/>
        <v>0</v>
      </c>
      <c r="AI2939">
        <f t="shared" si="1231"/>
        <v>0</v>
      </c>
      <c r="AJ2939">
        <f t="shared" ca="1" si="1213"/>
        <v>0</v>
      </c>
      <c r="AK2939">
        <f t="shared" ca="1" si="1214"/>
        <v>0</v>
      </c>
      <c r="AL2939">
        <f t="shared" ca="1" si="1215"/>
        <v>1</v>
      </c>
      <c r="AM2939">
        <f t="shared" ca="1" si="1216"/>
        <v>0</v>
      </c>
      <c r="AN2939">
        <f t="shared" ca="1" si="1217"/>
        <v>1</v>
      </c>
      <c r="AO2939">
        <f t="shared" ca="1" si="1218"/>
        <v>0</v>
      </c>
      <c r="AP2939">
        <f t="shared" ca="1" si="1219"/>
        <v>0</v>
      </c>
      <c r="AQ2939">
        <f t="shared" ca="1" si="1220"/>
        <v>1</v>
      </c>
      <c r="AR2939">
        <f t="shared" ca="1" si="1221"/>
        <v>0</v>
      </c>
      <c r="AS2939">
        <v>0</v>
      </c>
      <c r="AT2939">
        <v>0</v>
      </c>
      <c r="AU2939">
        <f t="shared" ca="1" si="1222"/>
        <v>1</v>
      </c>
      <c r="AV2939">
        <f t="shared" ca="1" si="1222"/>
        <v>0</v>
      </c>
      <c r="AW2939">
        <f t="shared" ca="1" si="1222"/>
        <v>0</v>
      </c>
      <c r="AX2939">
        <v>0</v>
      </c>
    </row>
    <row r="2940" spans="1:50">
      <c r="A2940" s="2">
        <v>41793</v>
      </c>
      <c r="B2940">
        <v>1940</v>
      </c>
      <c r="C2940">
        <v>12</v>
      </c>
      <c r="D2940">
        <f t="shared" ca="1" si="1223"/>
        <v>11.465967739151736</v>
      </c>
      <c r="E2940">
        <f t="shared" ca="1" si="1224"/>
        <v>0.53403226084826372</v>
      </c>
      <c r="F2940" t="str">
        <f t="shared" ca="1" si="1225"/>
        <v>medium</v>
      </c>
      <c r="G2940">
        <v>728</v>
      </c>
      <c r="H2940">
        <f t="shared" si="1226"/>
        <v>728</v>
      </c>
      <c r="I2940">
        <f t="shared" ca="1" si="1227"/>
        <v>658.51936645920887</v>
      </c>
      <c r="J2940">
        <f t="shared" ca="1" si="1228"/>
        <v>69.480633540791132</v>
      </c>
      <c r="K2940" t="str">
        <f t="shared" ca="1" si="1229"/>
        <v>high</v>
      </c>
      <c r="L2940">
        <v>7.6</v>
      </c>
      <c r="M2940" t="str">
        <f t="shared" si="1202"/>
        <v>medium</v>
      </c>
      <c r="N2940">
        <f t="shared" si="1208"/>
        <v>6</v>
      </c>
      <c r="O2940">
        <f t="shared" si="1209"/>
        <v>2</v>
      </c>
      <c r="P2940" t="str">
        <f t="shared" si="1210"/>
        <v>úterý</v>
      </c>
      <c r="Q2940">
        <f t="shared" si="1230"/>
        <v>0</v>
      </c>
      <c r="R2940">
        <f t="shared" si="1230"/>
        <v>0</v>
      </c>
      <c r="S2940">
        <f t="shared" si="1230"/>
        <v>0</v>
      </c>
      <c r="T2940">
        <f t="shared" si="1230"/>
        <v>0</v>
      </c>
      <c r="U2940">
        <f t="shared" si="1230"/>
        <v>0</v>
      </c>
      <c r="V2940">
        <f t="shared" si="1230"/>
        <v>1</v>
      </c>
      <c r="W2940">
        <f t="shared" si="1230"/>
        <v>0</v>
      </c>
      <c r="X2940">
        <f t="shared" si="1230"/>
        <v>0</v>
      </c>
      <c r="Y2940">
        <f t="shared" si="1230"/>
        <v>0</v>
      </c>
      <c r="Z2940">
        <f t="shared" si="1230"/>
        <v>0</v>
      </c>
      <c r="AA2940">
        <f t="shared" si="1230"/>
        <v>0</v>
      </c>
      <c r="AB2940">
        <f t="shared" si="1230"/>
        <v>0</v>
      </c>
      <c r="AC2940">
        <f t="shared" si="1231"/>
        <v>0</v>
      </c>
      <c r="AD2940">
        <f t="shared" si="1231"/>
        <v>1</v>
      </c>
      <c r="AE2940">
        <f t="shared" si="1231"/>
        <v>0</v>
      </c>
      <c r="AF2940">
        <f t="shared" si="1231"/>
        <v>0</v>
      </c>
      <c r="AG2940">
        <f t="shared" si="1231"/>
        <v>0</v>
      </c>
      <c r="AH2940">
        <f t="shared" si="1231"/>
        <v>0</v>
      </c>
      <c r="AI2940">
        <f t="shared" si="1231"/>
        <v>0</v>
      </c>
      <c r="AJ2940">
        <f t="shared" ca="1" si="1213"/>
        <v>0</v>
      </c>
      <c r="AK2940">
        <f t="shared" ca="1" si="1214"/>
        <v>0</v>
      </c>
      <c r="AL2940">
        <f t="shared" ca="1" si="1215"/>
        <v>1</v>
      </c>
      <c r="AM2940">
        <f t="shared" ca="1" si="1216"/>
        <v>0</v>
      </c>
      <c r="AN2940">
        <f t="shared" ca="1" si="1217"/>
        <v>0</v>
      </c>
      <c r="AO2940">
        <f t="shared" ca="1" si="1218"/>
        <v>1</v>
      </c>
      <c r="AP2940">
        <f t="shared" ca="1" si="1219"/>
        <v>0</v>
      </c>
      <c r="AQ2940">
        <f t="shared" ca="1" si="1220"/>
        <v>1</v>
      </c>
      <c r="AR2940">
        <f t="shared" ca="1" si="1221"/>
        <v>0</v>
      </c>
      <c r="AS2940">
        <v>0</v>
      </c>
      <c r="AT2940">
        <v>0</v>
      </c>
      <c r="AU2940">
        <f t="shared" ca="1" si="1222"/>
        <v>0</v>
      </c>
      <c r="AV2940">
        <f t="shared" ca="1" si="1222"/>
        <v>1</v>
      </c>
      <c r="AW2940">
        <f t="shared" ca="1" si="1222"/>
        <v>0</v>
      </c>
      <c r="AX2940">
        <v>0</v>
      </c>
    </row>
    <row r="2941" spans="1:50">
      <c r="A2941" s="2">
        <v>41794</v>
      </c>
      <c r="B2941">
        <v>1941</v>
      </c>
      <c r="C2941">
        <v>9</v>
      </c>
      <c r="D2941">
        <f t="shared" ca="1" si="1223"/>
        <v>11.466960234617073</v>
      </c>
      <c r="E2941">
        <f t="shared" ca="1" si="1224"/>
        <v>-2.4669602346170727</v>
      </c>
      <c r="F2941" t="str">
        <f t="shared" ca="1" si="1225"/>
        <v>low</v>
      </c>
      <c r="G2941">
        <v>259</v>
      </c>
      <c r="H2941">
        <f t="shared" si="1226"/>
        <v>259</v>
      </c>
      <c r="I2941">
        <f t="shared" ca="1" si="1227"/>
        <v>658.54331537303074</v>
      </c>
      <c r="J2941">
        <f t="shared" ca="1" si="1228"/>
        <v>-399.54331537303074</v>
      </c>
      <c r="K2941" t="str">
        <f t="shared" ca="1" si="1229"/>
        <v>low</v>
      </c>
      <c r="L2941">
        <v>16</v>
      </c>
      <c r="M2941" t="str">
        <f t="shared" si="1202"/>
        <v>high</v>
      </c>
      <c r="N2941">
        <f t="shared" si="1208"/>
        <v>6</v>
      </c>
      <c r="O2941">
        <f t="shared" si="1209"/>
        <v>3</v>
      </c>
      <c r="P2941" t="str">
        <f t="shared" si="1210"/>
        <v>středa</v>
      </c>
      <c r="Q2941">
        <f t="shared" ref="Q2941:AB2950" si="1232">VLOOKUP($N2941,$V$31:$AH$42,Q$592+1,0)</f>
        <v>0</v>
      </c>
      <c r="R2941">
        <f t="shared" si="1232"/>
        <v>0</v>
      </c>
      <c r="S2941">
        <f t="shared" si="1232"/>
        <v>0</v>
      </c>
      <c r="T2941">
        <f t="shared" si="1232"/>
        <v>0</v>
      </c>
      <c r="U2941">
        <f t="shared" si="1232"/>
        <v>0</v>
      </c>
      <c r="V2941">
        <f t="shared" si="1232"/>
        <v>1</v>
      </c>
      <c r="W2941">
        <f t="shared" si="1232"/>
        <v>0</v>
      </c>
      <c r="X2941">
        <f t="shared" si="1232"/>
        <v>0</v>
      </c>
      <c r="Y2941">
        <f t="shared" si="1232"/>
        <v>0</v>
      </c>
      <c r="Z2941">
        <f t="shared" si="1232"/>
        <v>0</v>
      </c>
      <c r="AA2941">
        <f t="shared" si="1232"/>
        <v>0</v>
      </c>
      <c r="AB2941">
        <f t="shared" si="1232"/>
        <v>0</v>
      </c>
      <c r="AC2941">
        <f t="shared" ref="AC2941:AI2950" si="1233">VLOOKUP($O2941,$V$74:$AC$80,AC$592+1,0)</f>
        <v>0</v>
      </c>
      <c r="AD2941">
        <f t="shared" si="1233"/>
        <v>0</v>
      </c>
      <c r="AE2941">
        <f t="shared" si="1233"/>
        <v>1</v>
      </c>
      <c r="AF2941">
        <f t="shared" si="1233"/>
        <v>0</v>
      </c>
      <c r="AG2941">
        <f t="shared" si="1233"/>
        <v>0</v>
      </c>
      <c r="AH2941">
        <f t="shared" si="1233"/>
        <v>0</v>
      </c>
      <c r="AI2941">
        <f t="shared" si="1233"/>
        <v>0</v>
      </c>
      <c r="AJ2941">
        <f t="shared" ca="1" si="1213"/>
        <v>0</v>
      </c>
      <c r="AK2941">
        <f t="shared" ca="1" si="1214"/>
        <v>0</v>
      </c>
      <c r="AL2941">
        <f t="shared" ca="1" si="1215"/>
        <v>1</v>
      </c>
      <c r="AM2941">
        <f t="shared" ca="1" si="1216"/>
        <v>0</v>
      </c>
      <c r="AN2941">
        <f t="shared" ca="1" si="1217"/>
        <v>1</v>
      </c>
      <c r="AO2941">
        <f t="shared" ca="1" si="1218"/>
        <v>0</v>
      </c>
      <c r="AP2941">
        <f t="shared" ca="1" si="1219"/>
        <v>0</v>
      </c>
      <c r="AQ2941">
        <f t="shared" ca="1" si="1220"/>
        <v>0</v>
      </c>
      <c r="AR2941">
        <f t="shared" ca="1" si="1221"/>
        <v>1</v>
      </c>
      <c r="AS2941">
        <v>0</v>
      </c>
      <c r="AT2941">
        <v>0</v>
      </c>
      <c r="AU2941">
        <f t="shared" ref="AU2941:AW2960" ca="1" si="1234">VLOOKUP(INDIRECT($AU$590&amp;ROW($A2941)),$F$17:$I$19,AU$592+1,0)</f>
        <v>1</v>
      </c>
      <c r="AV2941">
        <f t="shared" ca="1" si="1234"/>
        <v>0</v>
      </c>
      <c r="AW2941">
        <f t="shared" ca="1" si="1234"/>
        <v>0</v>
      </c>
      <c r="AX2941">
        <v>0</v>
      </c>
    </row>
    <row r="2942" spans="1:50">
      <c r="A2942" s="2">
        <v>41795</v>
      </c>
      <c r="B2942">
        <v>1942</v>
      </c>
      <c r="C2942">
        <v>14</v>
      </c>
      <c r="D2942">
        <f t="shared" ca="1" si="1223"/>
        <v>11.467954084645482</v>
      </c>
      <c r="E2942">
        <f t="shared" ca="1" si="1224"/>
        <v>2.5320459153545176</v>
      </c>
      <c r="F2942" t="str">
        <f t="shared" ca="1" si="1225"/>
        <v>high</v>
      </c>
      <c r="G2942">
        <v>479</v>
      </c>
      <c r="H2942">
        <f t="shared" si="1226"/>
        <v>479</v>
      </c>
      <c r="I2942">
        <f t="shared" ca="1" si="1227"/>
        <v>658.56746135912203</v>
      </c>
      <c r="J2942">
        <f t="shared" ca="1" si="1228"/>
        <v>-179.56746135912203</v>
      </c>
      <c r="K2942" t="str">
        <f t="shared" ca="1" si="1229"/>
        <v>medium</v>
      </c>
      <c r="L2942">
        <v>20.2</v>
      </c>
      <c r="M2942" t="str">
        <f t="shared" si="1202"/>
        <v>high</v>
      </c>
      <c r="N2942">
        <f t="shared" si="1208"/>
        <v>6</v>
      </c>
      <c r="O2942">
        <f t="shared" si="1209"/>
        <v>4</v>
      </c>
      <c r="P2942" t="str">
        <f t="shared" si="1210"/>
        <v>čtvrtek</v>
      </c>
      <c r="Q2942">
        <f t="shared" si="1232"/>
        <v>0</v>
      </c>
      <c r="R2942">
        <f t="shared" si="1232"/>
        <v>0</v>
      </c>
      <c r="S2942">
        <f t="shared" si="1232"/>
        <v>0</v>
      </c>
      <c r="T2942">
        <f t="shared" si="1232"/>
        <v>0</v>
      </c>
      <c r="U2942">
        <f t="shared" si="1232"/>
        <v>0</v>
      </c>
      <c r="V2942">
        <f t="shared" si="1232"/>
        <v>1</v>
      </c>
      <c r="W2942">
        <f t="shared" si="1232"/>
        <v>0</v>
      </c>
      <c r="X2942">
        <f t="shared" si="1232"/>
        <v>0</v>
      </c>
      <c r="Y2942">
        <f t="shared" si="1232"/>
        <v>0</v>
      </c>
      <c r="Z2942">
        <f t="shared" si="1232"/>
        <v>0</v>
      </c>
      <c r="AA2942">
        <f t="shared" si="1232"/>
        <v>0</v>
      </c>
      <c r="AB2942">
        <f t="shared" si="1232"/>
        <v>0</v>
      </c>
      <c r="AC2942">
        <f t="shared" si="1233"/>
        <v>0</v>
      </c>
      <c r="AD2942">
        <f t="shared" si="1233"/>
        <v>0</v>
      </c>
      <c r="AE2942">
        <f t="shared" si="1233"/>
        <v>0</v>
      </c>
      <c r="AF2942">
        <f t="shared" si="1233"/>
        <v>1</v>
      </c>
      <c r="AG2942">
        <f t="shared" si="1233"/>
        <v>0</v>
      </c>
      <c r="AH2942">
        <f t="shared" si="1233"/>
        <v>0</v>
      </c>
      <c r="AI2942">
        <f t="shared" si="1233"/>
        <v>0</v>
      </c>
      <c r="AJ2942">
        <f t="shared" ca="1" si="1213"/>
        <v>0</v>
      </c>
      <c r="AK2942">
        <f t="shared" ca="1" si="1214"/>
        <v>1</v>
      </c>
      <c r="AL2942">
        <f t="shared" ca="1" si="1215"/>
        <v>0</v>
      </c>
      <c r="AM2942">
        <f t="shared" ca="1" si="1216"/>
        <v>1</v>
      </c>
      <c r="AN2942">
        <f t="shared" ca="1" si="1217"/>
        <v>0</v>
      </c>
      <c r="AO2942">
        <f t="shared" ca="1" si="1218"/>
        <v>0</v>
      </c>
      <c r="AP2942">
        <f t="shared" ca="1" si="1219"/>
        <v>0</v>
      </c>
      <c r="AQ2942">
        <f t="shared" ca="1" si="1220"/>
        <v>0</v>
      </c>
      <c r="AR2942">
        <f t="shared" ca="1" si="1221"/>
        <v>1</v>
      </c>
      <c r="AS2942">
        <v>0</v>
      </c>
      <c r="AT2942">
        <v>0</v>
      </c>
      <c r="AU2942">
        <f t="shared" ca="1" si="1234"/>
        <v>0</v>
      </c>
      <c r="AV2942">
        <f t="shared" ca="1" si="1234"/>
        <v>0</v>
      </c>
      <c r="AW2942">
        <f t="shared" ca="1" si="1234"/>
        <v>1</v>
      </c>
      <c r="AX2942">
        <v>0</v>
      </c>
    </row>
    <row r="2943" spans="1:50">
      <c r="A2943" s="2">
        <v>41796</v>
      </c>
      <c r="B2943">
        <v>1943</v>
      </c>
      <c r="C2943">
        <v>18</v>
      </c>
      <c r="D2943">
        <f t="shared" ca="1" si="1223"/>
        <v>11.468949291529285</v>
      </c>
      <c r="E2943">
        <f t="shared" ca="1" si="1224"/>
        <v>6.5310507084707154</v>
      </c>
      <c r="F2943" t="str">
        <f t="shared" ca="1" si="1225"/>
        <v>high</v>
      </c>
      <c r="G2943">
        <v>2305</v>
      </c>
      <c r="H2943">
        <f t="shared" si="1226"/>
        <v>2305</v>
      </c>
      <c r="I2943">
        <f t="shared" ca="1" si="1227"/>
        <v>658.59180473081005</v>
      </c>
      <c r="J2943">
        <f t="shared" ca="1" si="1228"/>
        <v>1646.4081952691899</v>
      </c>
      <c r="K2943" t="str">
        <f t="shared" ca="1" si="1229"/>
        <v>high</v>
      </c>
      <c r="L2943">
        <v>14.2</v>
      </c>
      <c r="M2943" t="str">
        <f t="shared" si="1202"/>
        <v>high</v>
      </c>
      <c r="N2943">
        <f t="shared" si="1208"/>
        <v>6</v>
      </c>
      <c r="O2943">
        <f t="shared" si="1209"/>
        <v>5</v>
      </c>
      <c r="P2943" t="str">
        <f t="shared" si="1210"/>
        <v>pátek</v>
      </c>
      <c r="Q2943">
        <f t="shared" si="1232"/>
        <v>0</v>
      </c>
      <c r="R2943">
        <f t="shared" si="1232"/>
        <v>0</v>
      </c>
      <c r="S2943">
        <f t="shared" si="1232"/>
        <v>0</v>
      </c>
      <c r="T2943">
        <f t="shared" si="1232"/>
        <v>0</v>
      </c>
      <c r="U2943">
        <f t="shared" si="1232"/>
        <v>0</v>
      </c>
      <c r="V2943">
        <f t="shared" si="1232"/>
        <v>1</v>
      </c>
      <c r="W2943">
        <f t="shared" si="1232"/>
        <v>0</v>
      </c>
      <c r="X2943">
        <f t="shared" si="1232"/>
        <v>0</v>
      </c>
      <c r="Y2943">
        <f t="shared" si="1232"/>
        <v>0</v>
      </c>
      <c r="Z2943">
        <f t="shared" si="1232"/>
        <v>0</v>
      </c>
      <c r="AA2943">
        <f t="shared" si="1232"/>
        <v>0</v>
      </c>
      <c r="AB2943">
        <f t="shared" si="1232"/>
        <v>0</v>
      </c>
      <c r="AC2943">
        <f t="shared" si="1233"/>
        <v>0</v>
      </c>
      <c r="AD2943">
        <f t="shared" si="1233"/>
        <v>0</v>
      </c>
      <c r="AE2943">
        <f t="shared" si="1233"/>
        <v>0</v>
      </c>
      <c r="AF2943">
        <f t="shared" si="1233"/>
        <v>0</v>
      </c>
      <c r="AG2943">
        <f t="shared" si="1233"/>
        <v>1</v>
      </c>
      <c r="AH2943">
        <f t="shared" si="1233"/>
        <v>0</v>
      </c>
      <c r="AI2943">
        <f t="shared" si="1233"/>
        <v>0</v>
      </c>
      <c r="AJ2943">
        <f t="shared" ca="1" si="1213"/>
        <v>0</v>
      </c>
      <c r="AK2943">
        <f t="shared" ca="1" si="1214"/>
        <v>1</v>
      </c>
      <c r="AL2943">
        <f t="shared" ca="1" si="1215"/>
        <v>0</v>
      </c>
      <c r="AM2943">
        <f t="shared" ca="1" si="1216"/>
        <v>0</v>
      </c>
      <c r="AN2943">
        <f t="shared" ca="1" si="1217"/>
        <v>1</v>
      </c>
      <c r="AO2943">
        <f t="shared" ca="1" si="1218"/>
        <v>0</v>
      </c>
      <c r="AP2943">
        <f t="shared" ca="1" si="1219"/>
        <v>0</v>
      </c>
      <c r="AQ2943">
        <f t="shared" ca="1" si="1220"/>
        <v>0</v>
      </c>
      <c r="AR2943">
        <f t="shared" ca="1" si="1221"/>
        <v>1</v>
      </c>
      <c r="AS2943">
        <v>0</v>
      </c>
      <c r="AT2943">
        <v>0</v>
      </c>
      <c r="AU2943">
        <f t="shared" ca="1" si="1234"/>
        <v>0</v>
      </c>
      <c r="AV2943">
        <f t="shared" ca="1" si="1234"/>
        <v>0</v>
      </c>
      <c r="AW2943">
        <f t="shared" ca="1" si="1234"/>
        <v>1</v>
      </c>
      <c r="AX2943">
        <v>0</v>
      </c>
    </row>
    <row r="2944" spans="1:50">
      <c r="A2944" s="2">
        <v>41797</v>
      </c>
      <c r="B2944">
        <v>1944</v>
      </c>
      <c r="C2944">
        <v>10</v>
      </c>
      <c r="D2944">
        <f t="shared" ca="1" si="1223"/>
        <v>11.469945857560795</v>
      </c>
      <c r="E2944">
        <f t="shared" ca="1" si="1224"/>
        <v>-1.4699458575607949</v>
      </c>
      <c r="F2944" t="str">
        <f t="shared" ca="1" si="1225"/>
        <v>medium</v>
      </c>
      <c r="G2944">
        <v>438</v>
      </c>
      <c r="H2944">
        <f t="shared" si="1226"/>
        <v>438</v>
      </c>
      <c r="I2944">
        <f t="shared" ca="1" si="1227"/>
        <v>658.6163458014214</v>
      </c>
      <c r="J2944">
        <f t="shared" ca="1" si="1228"/>
        <v>-220.6163458014214</v>
      </c>
      <c r="K2944" t="str">
        <f t="shared" ca="1" si="1229"/>
        <v>medium</v>
      </c>
      <c r="L2944">
        <v>18.75</v>
      </c>
      <c r="M2944" t="str">
        <f t="shared" si="1202"/>
        <v>high</v>
      </c>
      <c r="N2944">
        <f t="shared" si="1208"/>
        <v>6</v>
      </c>
      <c r="O2944">
        <f t="shared" si="1209"/>
        <v>6</v>
      </c>
      <c r="P2944" t="str">
        <f t="shared" si="1210"/>
        <v>sobota</v>
      </c>
      <c r="Q2944">
        <f t="shared" si="1232"/>
        <v>0</v>
      </c>
      <c r="R2944">
        <f t="shared" si="1232"/>
        <v>0</v>
      </c>
      <c r="S2944">
        <f t="shared" si="1232"/>
        <v>0</v>
      </c>
      <c r="T2944">
        <f t="shared" si="1232"/>
        <v>0</v>
      </c>
      <c r="U2944">
        <f t="shared" si="1232"/>
        <v>0</v>
      </c>
      <c r="V2944">
        <f t="shared" si="1232"/>
        <v>1</v>
      </c>
      <c r="W2944">
        <f t="shared" si="1232"/>
        <v>0</v>
      </c>
      <c r="X2944">
        <f t="shared" si="1232"/>
        <v>0</v>
      </c>
      <c r="Y2944">
        <f t="shared" si="1232"/>
        <v>0</v>
      </c>
      <c r="Z2944">
        <f t="shared" si="1232"/>
        <v>0</v>
      </c>
      <c r="AA2944">
        <f t="shared" si="1232"/>
        <v>0</v>
      </c>
      <c r="AB2944">
        <f t="shared" si="1232"/>
        <v>0</v>
      </c>
      <c r="AC2944">
        <f t="shared" si="1233"/>
        <v>0</v>
      </c>
      <c r="AD2944">
        <f t="shared" si="1233"/>
        <v>0</v>
      </c>
      <c r="AE2944">
        <f t="shared" si="1233"/>
        <v>0</v>
      </c>
      <c r="AF2944">
        <f t="shared" si="1233"/>
        <v>0</v>
      </c>
      <c r="AG2944">
        <f t="shared" si="1233"/>
        <v>0</v>
      </c>
      <c r="AH2944">
        <f t="shared" si="1233"/>
        <v>1</v>
      </c>
      <c r="AI2944">
        <f t="shared" si="1233"/>
        <v>0</v>
      </c>
      <c r="AJ2944">
        <f t="shared" ca="1" si="1213"/>
        <v>0</v>
      </c>
      <c r="AK2944">
        <f t="shared" ca="1" si="1214"/>
        <v>1</v>
      </c>
      <c r="AL2944">
        <f t="shared" ca="1" si="1215"/>
        <v>0</v>
      </c>
      <c r="AM2944">
        <f t="shared" ca="1" si="1216"/>
        <v>0</v>
      </c>
      <c r="AN2944">
        <f t="shared" ca="1" si="1217"/>
        <v>1</v>
      </c>
      <c r="AO2944">
        <f t="shared" ca="1" si="1218"/>
        <v>0</v>
      </c>
      <c r="AP2944">
        <f t="shared" ca="1" si="1219"/>
        <v>0</v>
      </c>
      <c r="AQ2944">
        <f t="shared" ca="1" si="1220"/>
        <v>0</v>
      </c>
      <c r="AR2944">
        <f t="shared" ca="1" si="1221"/>
        <v>1</v>
      </c>
      <c r="AS2944">
        <v>0</v>
      </c>
      <c r="AT2944">
        <v>0</v>
      </c>
      <c r="AU2944">
        <f t="shared" ca="1" si="1234"/>
        <v>0</v>
      </c>
      <c r="AV2944">
        <f t="shared" ca="1" si="1234"/>
        <v>1</v>
      </c>
      <c r="AW2944">
        <f t="shared" ca="1" si="1234"/>
        <v>0</v>
      </c>
      <c r="AX2944">
        <v>0</v>
      </c>
    </row>
    <row r="2945" spans="1:50">
      <c r="A2945" s="2">
        <v>41798</v>
      </c>
      <c r="B2945">
        <v>1945</v>
      </c>
      <c r="C2945">
        <v>12</v>
      </c>
      <c r="D2945">
        <f t="shared" ca="1" si="1223"/>
        <v>11.470943785032331</v>
      </c>
      <c r="E2945">
        <f t="shared" ca="1" si="1224"/>
        <v>0.52905621496766919</v>
      </c>
      <c r="F2945" t="str">
        <f t="shared" ca="1" si="1225"/>
        <v>medium</v>
      </c>
      <c r="G2945">
        <v>629</v>
      </c>
      <c r="H2945">
        <f t="shared" si="1226"/>
        <v>629</v>
      </c>
      <c r="I2945">
        <f t="shared" ca="1" si="1227"/>
        <v>658.64108488428337</v>
      </c>
      <c r="J2945">
        <f t="shared" ca="1" si="1228"/>
        <v>-29.641084884283373</v>
      </c>
      <c r="K2945" t="str">
        <f t="shared" ca="1" si="1229"/>
        <v>medium</v>
      </c>
      <c r="L2945">
        <v>22.45</v>
      </c>
      <c r="M2945" t="str">
        <f t="shared" si="1202"/>
        <v>high</v>
      </c>
      <c r="N2945">
        <f t="shared" si="1208"/>
        <v>6</v>
      </c>
      <c r="O2945">
        <f t="shared" si="1209"/>
        <v>7</v>
      </c>
      <c r="P2945" t="str">
        <f t="shared" si="1210"/>
        <v>neděle</v>
      </c>
      <c r="Q2945">
        <f t="shared" si="1232"/>
        <v>0</v>
      </c>
      <c r="R2945">
        <f t="shared" si="1232"/>
        <v>0</v>
      </c>
      <c r="S2945">
        <f t="shared" si="1232"/>
        <v>0</v>
      </c>
      <c r="T2945">
        <f t="shared" si="1232"/>
        <v>0</v>
      </c>
      <c r="U2945">
        <f t="shared" si="1232"/>
        <v>0</v>
      </c>
      <c r="V2945">
        <f t="shared" si="1232"/>
        <v>1</v>
      </c>
      <c r="W2945">
        <f t="shared" si="1232"/>
        <v>0</v>
      </c>
      <c r="X2945">
        <f t="shared" si="1232"/>
        <v>0</v>
      </c>
      <c r="Y2945">
        <f t="shared" si="1232"/>
        <v>0</v>
      </c>
      <c r="Z2945">
        <f t="shared" si="1232"/>
        <v>0</v>
      </c>
      <c r="AA2945">
        <f t="shared" si="1232"/>
        <v>0</v>
      </c>
      <c r="AB2945">
        <f t="shared" si="1232"/>
        <v>0</v>
      </c>
      <c r="AC2945">
        <f t="shared" si="1233"/>
        <v>0</v>
      </c>
      <c r="AD2945">
        <f t="shared" si="1233"/>
        <v>0</v>
      </c>
      <c r="AE2945">
        <f t="shared" si="1233"/>
        <v>0</v>
      </c>
      <c r="AF2945">
        <f t="shared" si="1233"/>
        <v>0</v>
      </c>
      <c r="AG2945">
        <f t="shared" si="1233"/>
        <v>0</v>
      </c>
      <c r="AH2945">
        <f t="shared" si="1233"/>
        <v>0</v>
      </c>
      <c r="AI2945">
        <f t="shared" si="1233"/>
        <v>1</v>
      </c>
      <c r="AJ2945">
        <f t="shared" ca="1" si="1213"/>
        <v>1</v>
      </c>
      <c r="AK2945">
        <f t="shared" ca="1" si="1214"/>
        <v>0</v>
      </c>
      <c r="AL2945">
        <f t="shared" ca="1" si="1215"/>
        <v>0</v>
      </c>
      <c r="AM2945">
        <f t="shared" ca="1" si="1216"/>
        <v>0</v>
      </c>
      <c r="AN2945">
        <f t="shared" ca="1" si="1217"/>
        <v>0</v>
      </c>
      <c r="AO2945">
        <f t="shared" ca="1" si="1218"/>
        <v>1</v>
      </c>
      <c r="AP2945">
        <f t="shared" ca="1" si="1219"/>
        <v>0</v>
      </c>
      <c r="AQ2945">
        <f t="shared" ca="1" si="1220"/>
        <v>0</v>
      </c>
      <c r="AR2945">
        <f t="shared" ca="1" si="1221"/>
        <v>1</v>
      </c>
      <c r="AS2945">
        <v>0</v>
      </c>
      <c r="AT2945">
        <v>0</v>
      </c>
      <c r="AU2945">
        <f t="shared" ca="1" si="1234"/>
        <v>0</v>
      </c>
      <c r="AV2945">
        <f t="shared" ca="1" si="1234"/>
        <v>1</v>
      </c>
      <c r="AW2945">
        <f t="shared" ca="1" si="1234"/>
        <v>0</v>
      </c>
      <c r="AX2945">
        <v>0</v>
      </c>
    </row>
    <row r="2946" spans="1:50">
      <c r="A2946" s="2">
        <v>41799</v>
      </c>
      <c r="B2946">
        <v>1946</v>
      </c>
      <c r="C2946">
        <v>13</v>
      </c>
      <c r="D2946">
        <f t="shared" ca="1" si="1223"/>
        <v>11.471943076236208</v>
      </c>
      <c r="E2946">
        <f t="shared" ca="1" si="1224"/>
        <v>1.528056923763792</v>
      </c>
      <c r="F2946" t="str">
        <f t="shared" ca="1" si="1225"/>
        <v>high</v>
      </c>
      <c r="G2946">
        <v>888</v>
      </c>
      <c r="H2946">
        <f t="shared" si="1226"/>
        <v>888</v>
      </c>
      <c r="I2946">
        <f t="shared" ca="1" si="1227"/>
        <v>658.66602229272235</v>
      </c>
      <c r="J2946">
        <f t="shared" ca="1" si="1228"/>
        <v>229.33397770727765</v>
      </c>
      <c r="K2946" t="str">
        <f t="shared" ca="1" si="1229"/>
        <v>high</v>
      </c>
      <c r="L2946">
        <v>31.5</v>
      </c>
      <c r="M2946" t="str">
        <f t="shared" si="1202"/>
        <v>high</v>
      </c>
      <c r="N2946">
        <f t="shared" si="1208"/>
        <v>6</v>
      </c>
      <c r="O2946">
        <f t="shared" si="1209"/>
        <v>1</v>
      </c>
      <c r="P2946" t="str">
        <f t="shared" si="1210"/>
        <v>pondělí</v>
      </c>
      <c r="Q2946">
        <f t="shared" si="1232"/>
        <v>0</v>
      </c>
      <c r="R2946">
        <f t="shared" si="1232"/>
        <v>0</v>
      </c>
      <c r="S2946">
        <f t="shared" si="1232"/>
        <v>0</v>
      </c>
      <c r="T2946">
        <f t="shared" si="1232"/>
        <v>0</v>
      </c>
      <c r="U2946">
        <f t="shared" si="1232"/>
        <v>0</v>
      </c>
      <c r="V2946">
        <f t="shared" si="1232"/>
        <v>1</v>
      </c>
      <c r="W2946">
        <f t="shared" si="1232"/>
        <v>0</v>
      </c>
      <c r="X2946">
        <f t="shared" si="1232"/>
        <v>0</v>
      </c>
      <c r="Y2946">
        <f t="shared" si="1232"/>
        <v>0</v>
      </c>
      <c r="Z2946">
        <f t="shared" si="1232"/>
        <v>0</v>
      </c>
      <c r="AA2946">
        <f t="shared" si="1232"/>
        <v>0</v>
      </c>
      <c r="AB2946">
        <f t="shared" si="1232"/>
        <v>0</v>
      </c>
      <c r="AC2946">
        <f t="shared" si="1233"/>
        <v>1</v>
      </c>
      <c r="AD2946">
        <f t="shared" si="1233"/>
        <v>0</v>
      </c>
      <c r="AE2946">
        <f t="shared" si="1233"/>
        <v>0</v>
      </c>
      <c r="AF2946">
        <f t="shared" si="1233"/>
        <v>0</v>
      </c>
      <c r="AG2946">
        <f t="shared" si="1233"/>
        <v>0</v>
      </c>
      <c r="AH2946">
        <f t="shared" si="1233"/>
        <v>0</v>
      </c>
      <c r="AI2946">
        <f t="shared" si="1233"/>
        <v>0</v>
      </c>
      <c r="AJ2946">
        <f t="shared" ca="1" si="1213"/>
        <v>0</v>
      </c>
      <c r="AK2946">
        <f t="shared" ca="1" si="1214"/>
        <v>1</v>
      </c>
      <c r="AL2946">
        <f t="shared" ca="1" si="1215"/>
        <v>0</v>
      </c>
      <c r="AM2946">
        <f t="shared" ca="1" si="1216"/>
        <v>0</v>
      </c>
      <c r="AN2946">
        <f t="shared" ca="1" si="1217"/>
        <v>1</v>
      </c>
      <c r="AO2946">
        <f t="shared" ca="1" si="1218"/>
        <v>0</v>
      </c>
      <c r="AP2946">
        <f t="shared" ca="1" si="1219"/>
        <v>0</v>
      </c>
      <c r="AQ2946">
        <f t="shared" ca="1" si="1220"/>
        <v>0</v>
      </c>
      <c r="AR2946">
        <f t="shared" ca="1" si="1221"/>
        <v>1</v>
      </c>
      <c r="AS2946">
        <v>0</v>
      </c>
      <c r="AT2946">
        <v>0</v>
      </c>
      <c r="AU2946">
        <f t="shared" ca="1" si="1234"/>
        <v>0</v>
      </c>
      <c r="AV2946">
        <f t="shared" ca="1" si="1234"/>
        <v>0</v>
      </c>
      <c r="AW2946">
        <f t="shared" ca="1" si="1234"/>
        <v>1</v>
      </c>
      <c r="AX2946">
        <v>0</v>
      </c>
    </row>
    <row r="2947" spans="1:50">
      <c r="A2947" s="2">
        <v>41800</v>
      </c>
      <c r="B2947">
        <v>1947</v>
      </c>
      <c r="C2947">
        <v>18</v>
      </c>
      <c r="D2947">
        <f t="shared" ca="1" si="1223"/>
        <v>11.472943733464746</v>
      </c>
      <c r="E2947">
        <f t="shared" ca="1" si="1224"/>
        <v>6.5270562665352543</v>
      </c>
      <c r="F2947" t="str">
        <f t="shared" ca="1" si="1225"/>
        <v>high</v>
      </c>
      <c r="G2947">
        <v>1311</v>
      </c>
      <c r="H2947">
        <f t="shared" si="1226"/>
        <v>1311</v>
      </c>
      <c r="I2947">
        <f t="shared" ca="1" si="1227"/>
        <v>658.69115834006573</v>
      </c>
      <c r="J2947">
        <f t="shared" ca="1" si="1228"/>
        <v>652.30884165993427</v>
      </c>
      <c r="K2947" t="str">
        <f t="shared" ca="1" si="1229"/>
        <v>high</v>
      </c>
      <c r="L2947">
        <v>24.15</v>
      </c>
      <c r="M2947" t="str">
        <f t="shared" si="1202"/>
        <v>high</v>
      </c>
      <c r="N2947">
        <f t="shared" si="1208"/>
        <v>6</v>
      </c>
      <c r="O2947">
        <f t="shared" si="1209"/>
        <v>2</v>
      </c>
      <c r="P2947" t="str">
        <f t="shared" si="1210"/>
        <v>úterý</v>
      </c>
      <c r="Q2947">
        <f t="shared" si="1232"/>
        <v>0</v>
      </c>
      <c r="R2947">
        <f t="shared" si="1232"/>
        <v>0</v>
      </c>
      <c r="S2947">
        <f t="shared" si="1232"/>
        <v>0</v>
      </c>
      <c r="T2947">
        <f t="shared" si="1232"/>
        <v>0</v>
      </c>
      <c r="U2947">
        <f t="shared" si="1232"/>
        <v>0</v>
      </c>
      <c r="V2947">
        <f t="shared" si="1232"/>
        <v>1</v>
      </c>
      <c r="W2947">
        <f t="shared" si="1232"/>
        <v>0</v>
      </c>
      <c r="X2947">
        <f t="shared" si="1232"/>
        <v>0</v>
      </c>
      <c r="Y2947">
        <f t="shared" si="1232"/>
        <v>0</v>
      </c>
      <c r="Z2947">
        <f t="shared" si="1232"/>
        <v>0</v>
      </c>
      <c r="AA2947">
        <f t="shared" si="1232"/>
        <v>0</v>
      </c>
      <c r="AB2947">
        <f t="shared" si="1232"/>
        <v>0</v>
      </c>
      <c r="AC2947">
        <f t="shared" si="1233"/>
        <v>0</v>
      </c>
      <c r="AD2947">
        <f t="shared" si="1233"/>
        <v>1</v>
      </c>
      <c r="AE2947">
        <f t="shared" si="1233"/>
        <v>0</v>
      </c>
      <c r="AF2947">
        <f t="shared" si="1233"/>
        <v>0</v>
      </c>
      <c r="AG2947">
        <f t="shared" si="1233"/>
        <v>0</v>
      </c>
      <c r="AH2947">
        <f t="shared" si="1233"/>
        <v>0</v>
      </c>
      <c r="AI2947">
        <f t="shared" si="1233"/>
        <v>0</v>
      </c>
      <c r="AJ2947">
        <f t="shared" ca="1" si="1213"/>
        <v>0</v>
      </c>
      <c r="AK2947">
        <f t="shared" ca="1" si="1214"/>
        <v>1</v>
      </c>
      <c r="AL2947">
        <f t="shared" ca="1" si="1215"/>
        <v>0</v>
      </c>
      <c r="AM2947">
        <f t="shared" ca="1" si="1216"/>
        <v>0</v>
      </c>
      <c r="AN2947">
        <f t="shared" ca="1" si="1217"/>
        <v>0</v>
      </c>
      <c r="AO2947">
        <f t="shared" ca="1" si="1218"/>
        <v>1</v>
      </c>
      <c r="AP2947">
        <f t="shared" ca="1" si="1219"/>
        <v>0</v>
      </c>
      <c r="AQ2947">
        <f t="shared" ca="1" si="1220"/>
        <v>0</v>
      </c>
      <c r="AR2947">
        <f t="shared" ca="1" si="1221"/>
        <v>1</v>
      </c>
      <c r="AS2947">
        <v>0</v>
      </c>
      <c r="AT2947">
        <v>0</v>
      </c>
      <c r="AU2947">
        <f t="shared" ca="1" si="1234"/>
        <v>0</v>
      </c>
      <c r="AV2947">
        <f t="shared" ca="1" si="1234"/>
        <v>0</v>
      </c>
      <c r="AW2947">
        <f t="shared" ca="1" si="1234"/>
        <v>1</v>
      </c>
      <c r="AX2947">
        <v>0</v>
      </c>
    </row>
    <row r="2948" spans="1:50">
      <c r="A2948" s="2">
        <v>41801</v>
      </c>
      <c r="B2948">
        <v>1948</v>
      </c>
      <c r="C2948">
        <v>15</v>
      </c>
      <c r="D2948">
        <f t="shared" ca="1" si="1223"/>
        <v>11.473945759010261</v>
      </c>
      <c r="E2948">
        <f t="shared" ca="1" si="1224"/>
        <v>3.5260542409897386</v>
      </c>
      <c r="F2948" t="str">
        <f t="shared" ca="1" si="1225"/>
        <v>high</v>
      </c>
      <c r="G2948">
        <v>691</v>
      </c>
      <c r="H2948">
        <f t="shared" si="1226"/>
        <v>691</v>
      </c>
      <c r="I2948">
        <f t="shared" ca="1" si="1227"/>
        <v>658.71649333964012</v>
      </c>
      <c r="J2948">
        <f t="shared" ca="1" si="1228"/>
        <v>32.283506660359876</v>
      </c>
      <c r="K2948" t="str">
        <f t="shared" ca="1" si="1229"/>
        <v>high</v>
      </c>
      <c r="L2948">
        <v>24.05</v>
      </c>
      <c r="M2948" t="str">
        <f t="shared" si="1202"/>
        <v>high</v>
      </c>
      <c r="N2948">
        <f t="shared" si="1208"/>
        <v>6</v>
      </c>
      <c r="O2948">
        <f t="shared" si="1209"/>
        <v>3</v>
      </c>
      <c r="P2948" t="str">
        <f t="shared" si="1210"/>
        <v>středa</v>
      </c>
      <c r="Q2948">
        <f t="shared" si="1232"/>
        <v>0</v>
      </c>
      <c r="R2948">
        <f t="shared" si="1232"/>
        <v>0</v>
      </c>
      <c r="S2948">
        <f t="shared" si="1232"/>
        <v>0</v>
      </c>
      <c r="T2948">
        <f t="shared" si="1232"/>
        <v>0</v>
      </c>
      <c r="U2948">
        <f t="shared" si="1232"/>
        <v>0</v>
      </c>
      <c r="V2948">
        <f t="shared" si="1232"/>
        <v>1</v>
      </c>
      <c r="W2948">
        <f t="shared" si="1232"/>
        <v>0</v>
      </c>
      <c r="X2948">
        <f t="shared" si="1232"/>
        <v>0</v>
      </c>
      <c r="Y2948">
        <f t="shared" si="1232"/>
        <v>0</v>
      </c>
      <c r="Z2948">
        <f t="shared" si="1232"/>
        <v>0</v>
      </c>
      <c r="AA2948">
        <f t="shared" si="1232"/>
        <v>0</v>
      </c>
      <c r="AB2948">
        <f t="shared" si="1232"/>
        <v>0</v>
      </c>
      <c r="AC2948">
        <f t="shared" si="1233"/>
        <v>0</v>
      </c>
      <c r="AD2948">
        <f t="shared" si="1233"/>
        <v>0</v>
      </c>
      <c r="AE2948">
        <f t="shared" si="1233"/>
        <v>1</v>
      </c>
      <c r="AF2948">
        <f t="shared" si="1233"/>
        <v>0</v>
      </c>
      <c r="AG2948">
        <f t="shared" si="1233"/>
        <v>0</v>
      </c>
      <c r="AH2948">
        <f t="shared" si="1233"/>
        <v>0</v>
      </c>
      <c r="AI2948">
        <f t="shared" si="1233"/>
        <v>0</v>
      </c>
      <c r="AJ2948">
        <f t="shared" ca="1" si="1213"/>
        <v>0</v>
      </c>
      <c r="AK2948">
        <f t="shared" ca="1" si="1214"/>
        <v>1</v>
      </c>
      <c r="AL2948">
        <f t="shared" ca="1" si="1215"/>
        <v>0</v>
      </c>
      <c r="AM2948">
        <f t="shared" ca="1" si="1216"/>
        <v>0</v>
      </c>
      <c r="AN2948">
        <f t="shared" ca="1" si="1217"/>
        <v>1</v>
      </c>
      <c r="AO2948">
        <f t="shared" ca="1" si="1218"/>
        <v>0</v>
      </c>
      <c r="AP2948">
        <f t="shared" ca="1" si="1219"/>
        <v>0</v>
      </c>
      <c r="AQ2948">
        <f t="shared" ca="1" si="1220"/>
        <v>0</v>
      </c>
      <c r="AR2948">
        <f t="shared" ca="1" si="1221"/>
        <v>1</v>
      </c>
      <c r="AS2948">
        <v>0</v>
      </c>
      <c r="AT2948">
        <v>0</v>
      </c>
      <c r="AU2948">
        <f t="shared" ca="1" si="1234"/>
        <v>0</v>
      </c>
      <c r="AV2948">
        <f t="shared" ca="1" si="1234"/>
        <v>0</v>
      </c>
      <c r="AW2948">
        <f t="shared" ca="1" si="1234"/>
        <v>1</v>
      </c>
      <c r="AX2948">
        <v>0</v>
      </c>
    </row>
    <row r="2949" spans="1:50">
      <c r="A2949" s="2">
        <v>41802</v>
      </c>
      <c r="B2949">
        <v>1949</v>
      </c>
      <c r="C2949">
        <v>10</v>
      </c>
      <c r="D2949">
        <f t="shared" ca="1" si="1223"/>
        <v>11.474949155165069</v>
      </c>
      <c r="E2949">
        <f t="shared" ca="1" si="1224"/>
        <v>-1.4749491551650689</v>
      </c>
      <c r="F2949" t="str">
        <f t="shared" ca="1" si="1225"/>
        <v>medium</v>
      </c>
      <c r="G2949">
        <v>680</v>
      </c>
      <c r="H2949">
        <f t="shared" si="1226"/>
        <v>680</v>
      </c>
      <c r="I2949">
        <f t="shared" ca="1" si="1227"/>
        <v>658.7420276047726</v>
      </c>
      <c r="J2949">
        <f t="shared" ca="1" si="1228"/>
        <v>21.257972395227398</v>
      </c>
      <c r="K2949" t="str">
        <f t="shared" ca="1" si="1229"/>
        <v>high</v>
      </c>
      <c r="L2949">
        <v>23.4</v>
      </c>
      <c r="M2949" t="str">
        <f t="shared" si="1202"/>
        <v>high</v>
      </c>
      <c r="N2949">
        <f t="shared" si="1208"/>
        <v>6</v>
      </c>
      <c r="O2949">
        <f t="shared" si="1209"/>
        <v>4</v>
      </c>
      <c r="P2949" t="str">
        <f t="shared" si="1210"/>
        <v>čtvrtek</v>
      </c>
      <c r="Q2949">
        <f t="shared" si="1232"/>
        <v>0</v>
      </c>
      <c r="R2949">
        <f t="shared" si="1232"/>
        <v>0</v>
      </c>
      <c r="S2949">
        <f t="shared" si="1232"/>
        <v>0</v>
      </c>
      <c r="T2949">
        <f t="shared" si="1232"/>
        <v>0</v>
      </c>
      <c r="U2949">
        <f t="shared" si="1232"/>
        <v>0</v>
      </c>
      <c r="V2949">
        <f t="shared" si="1232"/>
        <v>1</v>
      </c>
      <c r="W2949">
        <f t="shared" si="1232"/>
        <v>0</v>
      </c>
      <c r="X2949">
        <f t="shared" si="1232"/>
        <v>0</v>
      </c>
      <c r="Y2949">
        <f t="shared" si="1232"/>
        <v>0</v>
      </c>
      <c r="Z2949">
        <f t="shared" si="1232"/>
        <v>0</v>
      </c>
      <c r="AA2949">
        <f t="shared" si="1232"/>
        <v>0</v>
      </c>
      <c r="AB2949">
        <f t="shared" si="1232"/>
        <v>0</v>
      </c>
      <c r="AC2949">
        <f t="shared" si="1233"/>
        <v>0</v>
      </c>
      <c r="AD2949">
        <f t="shared" si="1233"/>
        <v>0</v>
      </c>
      <c r="AE2949">
        <f t="shared" si="1233"/>
        <v>0</v>
      </c>
      <c r="AF2949">
        <f t="shared" si="1233"/>
        <v>1</v>
      </c>
      <c r="AG2949">
        <f t="shared" si="1233"/>
        <v>0</v>
      </c>
      <c r="AH2949">
        <f t="shared" si="1233"/>
        <v>0</v>
      </c>
      <c r="AI2949">
        <f t="shared" si="1233"/>
        <v>0</v>
      </c>
      <c r="AJ2949">
        <f t="shared" ca="1" si="1213"/>
        <v>0</v>
      </c>
      <c r="AK2949">
        <f t="shared" ca="1" si="1214"/>
        <v>1</v>
      </c>
      <c r="AL2949">
        <f t="shared" ca="1" si="1215"/>
        <v>0</v>
      </c>
      <c r="AM2949">
        <f t="shared" ca="1" si="1216"/>
        <v>0</v>
      </c>
      <c r="AN2949">
        <f t="shared" ca="1" si="1217"/>
        <v>0</v>
      </c>
      <c r="AO2949">
        <f t="shared" ca="1" si="1218"/>
        <v>1</v>
      </c>
      <c r="AP2949">
        <f t="shared" ca="1" si="1219"/>
        <v>0</v>
      </c>
      <c r="AQ2949">
        <f t="shared" ca="1" si="1220"/>
        <v>0</v>
      </c>
      <c r="AR2949">
        <f t="shared" ca="1" si="1221"/>
        <v>1</v>
      </c>
      <c r="AS2949">
        <v>1</v>
      </c>
      <c r="AT2949">
        <v>0</v>
      </c>
      <c r="AU2949">
        <f t="shared" ca="1" si="1234"/>
        <v>0</v>
      </c>
      <c r="AV2949">
        <f t="shared" ca="1" si="1234"/>
        <v>1</v>
      </c>
      <c r="AW2949">
        <f t="shared" ca="1" si="1234"/>
        <v>0</v>
      </c>
      <c r="AX2949">
        <v>0</v>
      </c>
    </row>
    <row r="2950" spans="1:50">
      <c r="A2950" s="2">
        <v>41803</v>
      </c>
      <c r="B2950">
        <v>1950</v>
      </c>
      <c r="C2950">
        <v>20</v>
      </c>
      <c r="D2950">
        <f t="shared" ca="1" si="1223"/>
        <v>11.475953924221489</v>
      </c>
      <c r="E2950">
        <f t="shared" ca="1" si="1224"/>
        <v>8.5240460757785108</v>
      </c>
      <c r="F2950" t="str">
        <f t="shared" ca="1" si="1225"/>
        <v>high</v>
      </c>
      <c r="G2950">
        <v>407</v>
      </c>
      <c r="H2950">
        <f t="shared" si="1226"/>
        <v>407</v>
      </c>
      <c r="I2950">
        <f t="shared" ca="1" si="1227"/>
        <v>658.76776144879</v>
      </c>
      <c r="J2950">
        <f t="shared" ca="1" si="1228"/>
        <v>-251.76776144879</v>
      </c>
      <c r="K2950" t="str">
        <f t="shared" ca="1" si="1229"/>
        <v>medium</v>
      </c>
      <c r="L2950">
        <v>13.85</v>
      </c>
      <c r="M2950" t="str">
        <f t="shared" si="1202"/>
        <v>medium</v>
      </c>
      <c r="N2950">
        <f t="shared" si="1208"/>
        <v>6</v>
      </c>
      <c r="O2950">
        <f t="shared" si="1209"/>
        <v>5</v>
      </c>
      <c r="P2950" t="str">
        <f t="shared" si="1210"/>
        <v>pátek</v>
      </c>
      <c r="Q2950">
        <f t="shared" si="1232"/>
        <v>0</v>
      </c>
      <c r="R2950">
        <f t="shared" si="1232"/>
        <v>0</v>
      </c>
      <c r="S2950">
        <f t="shared" si="1232"/>
        <v>0</v>
      </c>
      <c r="T2950">
        <f t="shared" si="1232"/>
        <v>0</v>
      </c>
      <c r="U2950">
        <f t="shared" si="1232"/>
        <v>0</v>
      </c>
      <c r="V2950">
        <f t="shared" si="1232"/>
        <v>1</v>
      </c>
      <c r="W2950">
        <f t="shared" si="1232"/>
        <v>0</v>
      </c>
      <c r="X2950">
        <f t="shared" si="1232"/>
        <v>0</v>
      </c>
      <c r="Y2950">
        <f t="shared" si="1232"/>
        <v>0</v>
      </c>
      <c r="Z2950">
        <f t="shared" si="1232"/>
        <v>0</v>
      </c>
      <c r="AA2950">
        <f t="shared" si="1232"/>
        <v>0</v>
      </c>
      <c r="AB2950">
        <f t="shared" si="1232"/>
        <v>0</v>
      </c>
      <c r="AC2950">
        <f t="shared" si="1233"/>
        <v>0</v>
      </c>
      <c r="AD2950">
        <f t="shared" si="1233"/>
        <v>0</v>
      </c>
      <c r="AE2950">
        <f t="shared" si="1233"/>
        <v>0</v>
      </c>
      <c r="AF2950">
        <f t="shared" si="1233"/>
        <v>0</v>
      </c>
      <c r="AG2950">
        <f t="shared" si="1233"/>
        <v>1</v>
      </c>
      <c r="AH2950">
        <f t="shared" si="1233"/>
        <v>0</v>
      </c>
      <c r="AI2950">
        <f t="shared" si="1233"/>
        <v>0</v>
      </c>
      <c r="AJ2950">
        <f t="shared" ca="1" si="1213"/>
        <v>1</v>
      </c>
      <c r="AK2950">
        <f t="shared" ca="1" si="1214"/>
        <v>0</v>
      </c>
      <c r="AL2950">
        <f t="shared" ca="1" si="1215"/>
        <v>0</v>
      </c>
      <c r="AM2950">
        <f t="shared" ca="1" si="1216"/>
        <v>0</v>
      </c>
      <c r="AN2950">
        <f t="shared" ca="1" si="1217"/>
        <v>1</v>
      </c>
      <c r="AO2950">
        <f t="shared" ca="1" si="1218"/>
        <v>0</v>
      </c>
      <c r="AP2950">
        <f t="shared" ca="1" si="1219"/>
        <v>0</v>
      </c>
      <c r="AQ2950">
        <f t="shared" ca="1" si="1220"/>
        <v>1</v>
      </c>
      <c r="AR2950">
        <f t="shared" ca="1" si="1221"/>
        <v>0</v>
      </c>
      <c r="AS2950">
        <v>0</v>
      </c>
      <c r="AT2950">
        <v>0</v>
      </c>
      <c r="AU2950">
        <f t="shared" ca="1" si="1234"/>
        <v>0</v>
      </c>
      <c r="AV2950">
        <f t="shared" ca="1" si="1234"/>
        <v>0</v>
      </c>
      <c r="AW2950">
        <f t="shared" ca="1" si="1234"/>
        <v>1</v>
      </c>
      <c r="AX2950">
        <v>0</v>
      </c>
    </row>
    <row r="2951" spans="1:50">
      <c r="A2951" s="2">
        <v>41804</v>
      </c>
      <c r="B2951">
        <v>1951</v>
      </c>
      <c r="C2951">
        <v>6</v>
      </c>
      <c r="D2951">
        <f t="shared" ca="1" si="1223"/>
        <v>11.476960068471836</v>
      </c>
      <c r="E2951">
        <f t="shared" ca="1" si="1224"/>
        <v>-5.4769600684718363</v>
      </c>
      <c r="F2951" t="str">
        <f t="shared" ca="1" si="1225"/>
        <v>low</v>
      </c>
      <c r="G2951">
        <v>284</v>
      </c>
      <c r="H2951">
        <f t="shared" si="1226"/>
        <v>284</v>
      </c>
      <c r="I2951">
        <f t="shared" ca="1" si="1227"/>
        <v>658.79369518501903</v>
      </c>
      <c r="J2951">
        <f t="shared" ca="1" si="1228"/>
        <v>-374.79369518501903</v>
      </c>
      <c r="K2951" t="str">
        <f t="shared" ca="1" si="1229"/>
        <v>low</v>
      </c>
      <c r="L2951">
        <v>13.5</v>
      </c>
      <c r="M2951" t="str">
        <f t="shared" si="1202"/>
        <v>medium</v>
      </c>
      <c r="N2951">
        <f t="shared" si="1208"/>
        <v>6</v>
      </c>
      <c r="O2951">
        <f t="shared" si="1209"/>
        <v>6</v>
      </c>
      <c r="P2951" t="str">
        <f t="shared" si="1210"/>
        <v>sobota</v>
      </c>
      <c r="Q2951">
        <f t="shared" ref="Q2951:AB2960" si="1235">VLOOKUP($N2951,$V$31:$AH$42,Q$592+1,0)</f>
        <v>0</v>
      </c>
      <c r="R2951">
        <f t="shared" si="1235"/>
        <v>0</v>
      </c>
      <c r="S2951">
        <f t="shared" si="1235"/>
        <v>0</v>
      </c>
      <c r="T2951">
        <f t="shared" si="1235"/>
        <v>0</v>
      </c>
      <c r="U2951">
        <f t="shared" si="1235"/>
        <v>0</v>
      </c>
      <c r="V2951">
        <f t="shared" si="1235"/>
        <v>1</v>
      </c>
      <c r="W2951">
        <f t="shared" si="1235"/>
        <v>0</v>
      </c>
      <c r="X2951">
        <f t="shared" si="1235"/>
        <v>0</v>
      </c>
      <c r="Y2951">
        <f t="shared" si="1235"/>
        <v>0</v>
      </c>
      <c r="Z2951">
        <f t="shared" si="1235"/>
        <v>0</v>
      </c>
      <c r="AA2951">
        <f t="shared" si="1235"/>
        <v>0</v>
      </c>
      <c r="AB2951">
        <f t="shared" si="1235"/>
        <v>0</v>
      </c>
      <c r="AC2951">
        <f t="shared" ref="AC2951:AI2960" si="1236">VLOOKUP($O2951,$V$74:$AC$80,AC$592+1,0)</f>
        <v>0</v>
      </c>
      <c r="AD2951">
        <f t="shared" si="1236"/>
        <v>0</v>
      </c>
      <c r="AE2951">
        <f t="shared" si="1236"/>
        <v>0</v>
      </c>
      <c r="AF2951">
        <f t="shared" si="1236"/>
        <v>0</v>
      </c>
      <c r="AG2951">
        <f t="shared" si="1236"/>
        <v>0</v>
      </c>
      <c r="AH2951">
        <f t="shared" si="1236"/>
        <v>1</v>
      </c>
      <c r="AI2951">
        <f t="shared" si="1236"/>
        <v>0</v>
      </c>
      <c r="AJ2951">
        <f t="shared" ca="1" si="1213"/>
        <v>0</v>
      </c>
      <c r="AK2951">
        <f t="shared" ca="1" si="1214"/>
        <v>1</v>
      </c>
      <c r="AL2951">
        <f t="shared" ca="1" si="1215"/>
        <v>0</v>
      </c>
      <c r="AM2951">
        <f t="shared" ca="1" si="1216"/>
        <v>0</v>
      </c>
      <c r="AN2951">
        <f t="shared" ca="1" si="1217"/>
        <v>1</v>
      </c>
      <c r="AO2951">
        <f t="shared" ca="1" si="1218"/>
        <v>0</v>
      </c>
      <c r="AP2951">
        <f t="shared" ca="1" si="1219"/>
        <v>0</v>
      </c>
      <c r="AQ2951">
        <f t="shared" ca="1" si="1220"/>
        <v>1</v>
      </c>
      <c r="AR2951">
        <f t="shared" ca="1" si="1221"/>
        <v>0</v>
      </c>
      <c r="AS2951">
        <v>1</v>
      </c>
      <c r="AT2951">
        <v>0</v>
      </c>
      <c r="AU2951">
        <f t="shared" ca="1" si="1234"/>
        <v>1</v>
      </c>
      <c r="AV2951">
        <f t="shared" ca="1" si="1234"/>
        <v>0</v>
      </c>
      <c r="AW2951">
        <f t="shared" ca="1" si="1234"/>
        <v>0</v>
      </c>
      <c r="AX2951">
        <v>0</v>
      </c>
    </row>
    <row r="2952" spans="1:50">
      <c r="A2952" s="2">
        <v>41805</v>
      </c>
      <c r="B2952">
        <v>1952</v>
      </c>
      <c r="C2952">
        <v>10</v>
      </c>
      <c r="D2952">
        <f t="shared" ca="1" si="1223"/>
        <v>11.477967590208427</v>
      </c>
      <c r="E2952">
        <f t="shared" ca="1" si="1224"/>
        <v>-1.4779675902084275</v>
      </c>
      <c r="F2952" t="str">
        <f t="shared" ca="1" si="1225"/>
        <v>medium</v>
      </c>
      <c r="G2952">
        <v>308</v>
      </c>
      <c r="H2952">
        <f t="shared" si="1226"/>
        <v>308</v>
      </c>
      <c r="I2952">
        <f t="shared" ca="1" si="1227"/>
        <v>658.819829126787</v>
      </c>
      <c r="J2952">
        <f t="shared" ca="1" si="1228"/>
        <v>-350.819829126787</v>
      </c>
      <c r="K2952" t="str">
        <f t="shared" ca="1" si="1229"/>
        <v>low</v>
      </c>
      <c r="L2952">
        <v>19</v>
      </c>
      <c r="M2952" t="str">
        <f t="shared" si="1202"/>
        <v>high</v>
      </c>
      <c r="N2952">
        <f t="shared" si="1208"/>
        <v>6</v>
      </c>
      <c r="O2952">
        <f t="shared" si="1209"/>
        <v>7</v>
      </c>
      <c r="P2952" t="str">
        <f t="shared" si="1210"/>
        <v>neděle</v>
      </c>
      <c r="Q2952">
        <f t="shared" si="1235"/>
        <v>0</v>
      </c>
      <c r="R2952">
        <f t="shared" si="1235"/>
        <v>0</v>
      </c>
      <c r="S2952">
        <f t="shared" si="1235"/>
        <v>0</v>
      </c>
      <c r="T2952">
        <f t="shared" si="1235"/>
        <v>0</v>
      </c>
      <c r="U2952">
        <f t="shared" si="1235"/>
        <v>0</v>
      </c>
      <c r="V2952">
        <f t="shared" si="1235"/>
        <v>1</v>
      </c>
      <c r="W2952">
        <f t="shared" si="1235"/>
        <v>0</v>
      </c>
      <c r="X2952">
        <f t="shared" si="1235"/>
        <v>0</v>
      </c>
      <c r="Y2952">
        <f t="shared" si="1235"/>
        <v>0</v>
      </c>
      <c r="Z2952">
        <f t="shared" si="1235"/>
        <v>0</v>
      </c>
      <c r="AA2952">
        <f t="shared" si="1235"/>
        <v>0</v>
      </c>
      <c r="AB2952">
        <f t="shared" si="1235"/>
        <v>0</v>
      </c>
      <c r="AC2952">
        <f t="shared" si="1236"/>
        <v>0</v>
      </c>
      <c r="AD2952">
        <f t="shared" si="1236"/>
        <v>0</v>
      </c>
      <c r="AE2952">
        <f t="shared" si="1236"/>
        <v>0</v>
      </c>
      <c r="AF2952">
        <f t="shared" si="1236"/>
        <v>0</v>
      </c>
      <c r="AG2952">
        <f t="shared" si="1236"/>
        <v>0</v>
      </c>
      <c r="AH2952">
        <f t="shared" si="1236"/>
        <v>0</v>
      </c>
      <c r="AI2952">
        <f t="shared" si="1236"/>
        <v>1</v>
      </c>
      <c r="AJ2952">
        <f t="shared" ca="1" si="1213"/>
        <v>0</v>
      </c>
      <c r="AK2952">
        <f t="shared" ca="1" si="1214"/>
        <v>1</v>
      </c>
      <c r="AL2952">
        <f t="shared" ca="1" si="1215"/>
        <v>0</v>
      </c>
      <c r="AM2952">
        <f t="shared" ca="1" si="1216"/>
        <v>0</v>
      </c>
      <c r="AN2952">
        <f t="shared" ca="1" si="1217"/>
        <v>1</v>
      </c>
      <c r="AO2952">
        <f t="shared" ca="1" si="1218"/>
        <v>0</v>
      </c>
      <c r="AP2952">
        <f t="shared" ca="1" si="1219"/>
        <v>0</v>
      </c>
      <c r="AQ2952">
        <f t="shared" ca="1" si="1220"/>
        <v>0</v>
      </c>
      <c r="AR2952">
        <f t="shared" ca="1" si="1221"/>
        <v>1</v>
      </c>
      <c r="AS2952">
        <v>1</v>
      </c>
      <c r="AT2952">
        <v>0</v>
      </c>
      <c r="AU2952">
        <f t="shared" ca="1" si="1234"/>
        <v>0</v>
      </c>
      <c r="AV2952">
        <f t="shared" ca="1" si="1234"/>
        <v>1</v>
      </c>
      <c r="AW2952">
        <f t="shared" ca="1" si="1234"/>
        <v>0</v>
      </c>
      <c r="AX2952">
        <v>0</v>
      </c>
    </row>
    <row r="2953" spans="1:50">
      <c r="A2953" s="2">
        <v>41806</v>
      </c>
      <c r="B2953">
        <v>1953</v>
      </c>
      <c r="C2953">
        <v>15</v>
      </c>
      <c r="D2953">
        <f t="shared" ca="1" si="1223"/>
        <v>11.478976491723582</v>
      </c>
      <c r="E2953">
        <f t="shared" ca="1" si="1224"/>
        <v>3.5210235082764179</v>
      </c>
      <c r="F2953" t="str">
        <f t="shared" ca="1" si="1225"/>
        <v>high</v>
      </c>
      <c r="G2953">
        <v>1151</v>
      </c>
      <c r="H2953">
        <f t="shared" si="1226"/>
        <v>1151</v>
      </c>
      <c r="I2953">
        <f t="shared" ca="1" si="1227"/>
        <v>658.84616358742062</v>
      </c>
      <c r="J2953">
        <f t="shared" ca="1" si="1228"/>
        <v>492.15383641257938</v>
      </c>
      <c r="K2953" t="str">
        <f t="shared" ca="1" si="1229"/>
        <v>high</v>
      </c>
      <c r="L2953">
        <v>13.75</v>
      </c>
      <c r="M2953" t="str">
        <f t="shared" si="1202"/>
        <v>medium</v>
      </c>
      <c r="N2953">
        <f t="shared" si="1208"/>
        <v>6</v>
      </c>
      <c r="O2953">
        <f t="shared" si="1209"/>
        <v>1</v>
      </c>
      <c r="P2953" t="str">
        <f t="shared" si="1210"/>
        <v>pondělí</v>
      </c>
      <c r="Q2953">
        <f t="shared" si="1235"/>
        <v>0</v>
      </c>
      <c r="R2953">
        <f t="shared" si="1235"/>
        <v>0</v>
      </c>
      <c r="S2953">
        <f t="shared" si="1235"/>
        <v>0</v>
      </c>
      <c r="T2953">
        <f t="shared" si="1235"/>
        <v>0</v>
      </c>
      <c r="U2953">
        <f t="shared" si="1235"/>
        <v>0</v>
      </c>
      <c r="V2953">
        <f t="shared" si="1235"/>
        <v>1</v>
      </c>
      <c r="W2953">
        <f t="shared" si="1235"/>
        <v>0</v>
      </c>
      <c r="X2953">
        <f t="shared" si="1235"/>
        <v>0</v>
      </c>
      <c r="Y2953">
        <f t="shared" si="1235"/>
        <v>0</v>
      </c>
      <c r="Z2953">
        <f t="shared" si="1235"/>
        <v>0</v>
      </c>
      <c r="AA2953">
        <f t="shared" si="1235"/>
        <v>0</v>
      </c>
      <c r="AB2953">
        <f t="shared" si="1235"/>
        <v>0</v>
      </c>
      <c r="AC2953">
        <f t="shared" si="1236"/>
        <v>1</v>
      </c>
      <c r="AD2953">
        <f t="shared" si="1236"/>
        <v>0</v>
      </c>
      <c r="AE2953">
        <f t="shared" si="1236"/>
        <v>0</v>
      </c>
      <c r="AF2953">
        <f t="shared" si="1236"/>
        <v>0</v>
      </c>
      <c r="AG2953">
        <f t="shared" si="1236"/>
        <v>0</v>
      </c>
      <c r="AH2953">
        <f t="shared" si="1236"/>
        <v>0</v>
      </c>
      <c r="AI2953">
        <f t="shared" si="1236"/>
        <v>0</v>
      </c>
      <c r="AJ2953">
        <f t="shared" ca="1" si="1213"/>
        <v>0</v>
      </c>
      <c r="AK2953">
        <f t="shared" ca="1" si="1214"/>
        <v>1</v>
      </c>
      <c r="AL2953">
        <f t="shared" ca="1" si="1215"/>
        <v>0</v>
      </c>
      <c r="AM2953">
        <f t="shared" ca="1" si="1216"/>
        <v>0</v>
      </c>
      <c r="AN2953">
        <f t="shared" ca="1" si="1217"/>
        <v>1</v>
      </c>
      <c r="AO2953">
        <f t="shared" ca="1" si="1218"/>
        <v>0</v>
      </c>
      <c r="AP2953">
        <f t="shared" ca="1" si="1219"/>
        <v>0</v>
      </c>
      <c r="AQ2953">
        <f t="shared" ca="1" si="1220"/>
        <v>1</v>
      </c>
      <c r="AR2953">
        <f t="shared" ca="1" si="1221"/>
        <v>0</v>
      </c>
      <c r="AS2953">
        <v>0</v>
      </c>
      <c r="AT2953">
        <v>0</v>
      </c>
      <c r="AU2953">
        <f t="shared" ca="1" si="1234"/>
        <v>0</v>
      </c>
      <c r="AV2953">
        <f t="shared" ca="1" si="1234"/>
        <v>0</v>
      </c>
      <c r="AW2953">
        <f t="shared" ca="1" si="1234"/>
        <v>1</v>
      </c>
      <c r="AX2953">
        <v>0</v>
      </c>
    </row>
    <row r="2954" spans="1:50">
      <c r="A2954" s="2">
        <v>41807</v>
      </c>
      <c r="B2954">
        <v>1954</v>
      </c>
      <c r="C2954">
        <v>12</v>
      </c>
      <c r="D2954">
        <f t="shared" ca="1" si="1223"/>
        <v>11.479986775309614</v>
      </c>
      <c r="E2954">
        <f t="shared" ca="1" si="1224"/>
        <v>0.52001322469038591</v>
      </c>
      <c r="F2954" t="str">
        <f t="shared" ca="1" si="1225"/>
        <v>medium</v>
      </c>
      <c r="G2954">
        <v>238</v>
      </c>
      <c r="H2954">
        <f t="shared" si="1226"/>
        <v>238</v>
      </c>
      <c r="I2954">
        <f t="shared" ca="1" si="1227"/>
        <v>658.87269888024662</v>
      </c>
      <c r="J2954">
        <f t="shared" ca="1" si="1228"/>
        <v>-420.87269888024662</v>
      </c>
      <c r="K2954" t="str">
        <f t="shared" ca="1" si="1229"/>
        <v>low</v>
      </c>
      <c r="L2954">
        <v>21.2</v>
      </c>
      <c r="M2954" t="str">
        <f t="shared" si="1202"/>
        <v>high</v>
      </c>
      <c r="N2954">
        <f t="shared" si="1208"/>
        <v>6</v>
      </c>
      <c r="O2954">
        <f t="shared" si="1209"/>
        <v>2</v>
      </c>
      <c r="P2954" t="str">
        <f t="shared" si="1210"/>
        <v>úterý</v>
      </c>
      <c r="Q2954">
        <f t="shared" si="1235"/>
        <v>0</v>
      </c>
      <c r="R2954">
        <f t="shared" si="1235"/>
        <v>0</v>
      </c>
      <c r="S2954">
        <f t="shared" si="1235"/>
        <v>0</v>
      </c>
      <c r="T2954">
        <f t="shared" si="1235"/>
        <v>0</v>
      </c>
      <c r="U2954">
        <f t="shared" si="1235"/>
        <v>0</v>
      </c>
      <c r="V2954">
        <f t="shared" si="1235"/>
        <v>1</v>
      </c>
      <c r="W2954">
        <f t="shared" si="1235"/>
        <v>0</v>
      </c>
      <c r="X2954">
        <f t="shared" si="1235"/>
        <v>0</v>
      </c>
      <c r="Y2954">
        <f t="shared" si="1235"/>
        <v>0</v>
      </c>
      <c r="Z2954">
        <f t="shared" si="1235"/>
        <v>0</v>
      </c>
      <c r="AA2954">
        <f t="shared" si="1235"/>
        <v>0</v>
      </c>
      <c r="AB2954">
        <f t="shared" si="1235"/>
        <v>0</v>
      </c>
      <c r="AC2954">
        <f t="shared" si="1236"/>
        <v>0</v>
      </c>
      <c r="AD2954">
        <f t="shared" si="1236"/>
        <v>1</v>
      </c>
      <c r="AE2954">
        <f t="shared" si="1236"/>
        <v>0</v>
      </c>
      <c r="AF2954">
        <f t="shared" si="1236"/>
        <v>0</v>
      </c>
      <c r="AG2954">
        <f t="shared" si="1236"/>
        <v>0</v>
      </c>
      <c r="AH2954">
        <f t="shared" si="1236"/>
        <v>0</v>
      </c>
      <c r="AI2954">
        <f t="shared" si="1236"/>
        <v>0</v>
      </c>
      <c r="AJ2954">
        <f t="shared" ca="1" si="1213"/>
        <v>0</v>
      </c>
      <c r="AK2954">
        <f t="shared" ca="1" si="1214"/>
        <v>1</v>
      </c>
      <c r="AL2954">
        <f t="shared" ca="1" si="1215"/>
        <v>0</v>
      </c>
      <c r="AM2954">
        <f t="shared" ca="1" si="1216"/>
        <v>0</v>
      </c>
      <c r="AN2954">
        <f t="shared" ca="1" si="1217"/>
        <v>1</v>
      </c>
      <c r="AO2954">
        <f t="shared" ca="1" si="1218"/>
        <v>0</v>
      </c>
      <c r="AP2954">
        <f t="shared" ca="1" si="1219"/>
        <v>0</v>
      </c>
      <c r="AQ2954">
        <f t="shared" ca="1" si="1220"/>
        <v>0</v>
      </c>
      <c r="AR2954">
        <f t="shared" ca="1" si="1221"/>
        <v>1</v>
      </c>
      <c r="AS2954">
        <v>0</v>
      </c>
      <c r="AT2954">
        <v>0</v>
      </c>
      <c r="AU2954">
        <f t="shared" ca="1" si="1234"/>
        <v>0</v>
      </c>
      <c r="AV2954">
        <f t="shared" ca="1" si="1234"/>
        <v>1</v>
      </c>
      <c r="AW2954">
        <f t="shared" ca="1" si="1234"/>
        <v>0</v>
      </c>
      <c r="AX2954">
        <v>0</v>
      </c>
    </row>
    <row r="2955" spans="1:50">
      <c r="A2955" s="2">
        <v>41808</v>
      </c>
      <c r="B2955">
        <v>1955</v>
      </c>
      <c r="C2955">
        <v>13</v>
      </c>
      <c r="D2955">
        <f t="shared" ca="1" si="1223"/>
        <v>11.480998443258843</v>
      </c>
      <c r="E2955">
        <f t="shared" ca="1" si="1224"/>
        <v>1.5190015567411574</v>
      </c>
      <c r="F2955" t="str">
        <f t="shared" ca="1" si="1225"/>
        <v>high</v>
      </c>
      <c r="G2955">
        <v>871</v>
      </c>
      <c r="H2955">
        <f t="shared" si="1226"/>
        <v>871</v>
      </c>
      <c r="I2955">
        <f t="shared" ca="1" si="1227"/>
        <v>658.89943531859217</v>
      </c>
      <c r="J2955">
        <f t="shared" ca="1" si="1228"/>
        <v>212.10056468140783</v>
      </c>
      <c r="K2955" t="str">
        <f t="shared" ca="1" si="1229"/>
        <v>high</v>
      </c>
      <c r="L2955">
        <v>14.4</v>
      </c>
      <c r="M2955" t="str">
        <f t="shared" si="1202"/>
        <v>high</v>
      </c>
      <c r="N2955">
        <f t="shared" si="1208"/>
        <v>6</v>
      </c>
      <c r="O2955">
        <f t="shared" si="1209"/>
        <v>3</v>
      </c>
      <c r="P2955" t="str">
        <f t="shared" si="1210"/>
        <v>středa</v>
      </c>
      <c r="Q2955">
        <f t="shared" si="1235"/>
        <v>0</v>
      </c>
      <c r="R2955">
        <f t="shared" si="1235"/>
        <v>0</v>
      </c>
      <c r="S2955">
        <f t="shared" si="1235"/>
        <v>0</v>
      </c>
      <c r="T2955">
        <f t="shared" si="1235"/>
        <v>0</v>
      </c>
      <c r="U2955">
        <f t="shared" si="1235"/>
        <v>0</v>
      </c>
      <c r="V2955">
        <f t="shared" si="1235"/>
        <v>1</v>
      </c>
      <c r="W2955">
        <f t="shared" si="1235"/>
        <v>0</v>
      </c>
      <c r="X2955">
        <f t="shared" si="1235"/>
        <v>0</v>
      </c>
      <c r="Y2955">
        <f t="shared" si="1235"/>
        <v>0</v>
      </c>
      <c r="Z2955">
        <f t="shared" si="1235"/>
        <v>0</v>
      </c>
      <c r="AA2955">
        <f t="shared" si="1235"/>
        <v>0</v>
      </c>
      <c r="AB2955">
        <f t="shared" si="1235"/>
        <v>0</v>
      </c>
      <c r="AC2955">
        <f t="shared" si="1236"/>
        <v>0</v>
      </c>
      <c r="AD2955">
        <f t="shared" si="1236"/>
        <v>0</v>
      </c>
      <c r="AE2955">
        <f t="shared" si="1236"/>
        <v>1</v>
      </c>
      <c r="AF2955">
        <f t="shared" si="1236"/>
        <v>0</v>
      </c>
      <c r="AG2955">
        <f t="shared" si="1236"/>
        <v>0</v>
      </c>
      <c r="AH2955">
        <f t="shared" si="1236"/>
        <v>0</v>
      </c>
      <c r="AI2955">
        <f t="shared" si="1236"/>
        <v>0</v>
      </c>
      <c r="AJ2955">
        <f t="shared" ca="1" si="1213"/>
        <v>0</v>
      </c>
      <c r="AK2955">
        <f t="shared" ca="1" si="1214"/>
        <v>1</v>
      </c>
      <c r="AL2955">
        <f t="shared" ca="1" si="1215"/>
        <v>0</v>
      </c>
      <c r="AM2955">
        <f t="shared" ca="1" si="1216"/>
        <v>0</v>
      </c>
      <c r="AN2955">
        <f t="shared" ca="1" si="1217"/>
        <v>1</v>
      </c>
      <c r="AO2955">
        <f t="shared" ca="1" si="1218"/>
        <v>0</v>
      </c>
      <c r="AP2955">
        <f t="shared" ca="1" si="1219"/>
        <v>0</v>
      </c>
      <c r="AQ2955">
        <f t="shared" ca="1" si="1220"/>
        <v>0</v>
      </c>
      <c r="AR2955">
        <f t="shared" ca="1" si="1221"/>
        <v>1</v>
      </c>
      <c r="AS2955">
        <v>0</v>
      </c>
      <c r="AT2955">
        <v>0</v>
      </c>
      <c r="AU2955">
        <f t="shared" ca="1" si="1234"/>
        <v>0</v>
      </c>
      <c r="AV2955">
        <f t="shared" ca="1" si="1234"/>
        <v>0</v>
      </c>
      <c r="AW2955">
        <f t="shared" ca="1" si="1234"/>
        <v>1</v>
      </c>
      <c r="AX2955">
        <v>0</v>
      </c>
    </row>
    <row r="2956" spans="1:50">
      <c r="A2956" s="2">
        <v>41809</v>
      </c>
      <c r="B2956">
        <v>1956</v>
      </c>
      <c r="C2956">
        <v>13</v>
      </c>
      <c r="D2956">
        <f t="shared" ca="1" si="1223"/>
        <v>11.482011497863585</v>
      </c>
      <c r="E2956">
        <f t="shared" ca="1" si="1224"/>
        <v>1.517988502136415</v>
      </c>
      <c r="F2956" t="str">
        <f t="shared" ca="1" si="1225"/>
        <v>high</v>
      </c>
      <c r="G2956">
        <v>755</v>
      </c>
      <c r="H2956">
        <f t="shared" si="1226"/>
        <v>755</v>
      </c>
      <c r="I2956">
        <f t="shared" ca="1" si="1227"/>
        <v>658.926373215784</v>
      </c>
      <c r="J2956">
        <f t="shared" ca="1" si="1228"/>
        <v>96.073626784216003</v>
      </c>
      <c r="K2956" t="str">
        <f t="shared" ca="1" si="1229"/>
        <v>high</v>
      </c>
      <c r="L2956">
        <v>13.05</v>
      </c>
      <c r="M2956" t="str">
        <f t="shared" si="1202"/>
        <v>medium</v>
      </c>
      <c r="N2956">
        <f t="shared" si="1208"/>
        <v>6</v>
      </c>
      <c r="O2956">
        <f t="shared" si="1209"/>
        <v>4</v>
      </c>
      <c r="P2956" t="str">
        <f t="shared" si="1210"/>
        <v>čtvrtek</v>
      </c>
      <c r="Q2956">
        <f t="shared" si="1235"/>
        <v>0</v>
      </c>
      <c r="R2956">
        <f t="shared" si="1235"/>
        <v>0</v>
      </c>
      <c r="S2956">
        <f t="shared" si="1235"/>
        <v>0</v>
      </c>
      <c r="T2956">
        <f t="shared" si="1235"/>
        <v>0</v>
      </c>
      <c r="U2956">
        <f t="shared" si="1235"/>
        <v>0</v>
      </c>
      <c r="V2956">
        <f t="shared" si="1235"/>
        <v>1</v>
      </c>
      <c r="W2956">
        <f t="shared" si="1235"/>
        <v>0</v>
      </c>
      <c r="X2956">
        <f t="shared" si="1235"/>
        <v>0</v>
      </c>
      <c r="Y2956">
        <f t="shared" si="1235"/>
        <v>0</v>
      </c>
      <c r="Z2956">
        <f t="shared" si="1235"/>
        <v>0</v>
      </c>
      <c r="AA2956">
        <f t="shared" si="1235"/>
        <v>0</v>
      </c>
      <c r="AB2956">
        <f t="shared" si="1235"/>
        <v>0</v>
      </c>
      <c r="AC2956">
        <f t="shared" si="1236"/>
        <v>0</v>
      </c>
      <c r="AD2956">
        <f t="shared" si="1236"/>
        <v>0</v>
      </c>
      <c r="AE2956">
        <f t="shared" si="1236"/>
        <v>0</v>
      </c>
      <c r="AF2956">
        <f t="shared" si="1236"/>
        <v>1</v>
      </c>
      <c r="AG2956">
        <f t="shared" si="1236"/>
        <v>0</v>
      </c>
      <c r="AH2956">
        <f t="shared" si="1236"/>
        <v>0</v>
      </c>
      <c r="AI2956">
        <f t="shared" si="1236"/>
        <v>0</v>
      </c>
      <c r="AJ2956">
        <f t="shared" ca="1" si="1213"/>
        <v>1</v>
      </c>
      <c r="AK2956">
        <f t="shared" ca="1" si="1214"/>
        <v>0</v>
      </c>
      <c r="AL2956">
        <f t="shared" ca="1" si="1215"/>
        <v>0</v>
      </c>
      <c r="AM2956">
        <f t="shared" ca="1" si="1216"/>
        <v>0</v>
      </c>
      <c r="AN2956">
        <f t="shared" ca="1" si="1217"/>
        <v>1</v>
      </c>
      <c r="AO2956">
        <f t="shared" ca="1" si="1218"/>
        <v>0</v>
      </c>
      <c r="AP2956">
        <f t="shared" ca="1" si="1219"/>
        <v>0</v>
      </c>
      <c r="AQ2956">
        <f t="shared" ca="1" si="1220"/>
        <v>1</v>
      </c>
      <c r="AR2956">
        <f t="shared" ca="1" si="1221"/>
        <v>0</v>
      </c>
      <c r="AS2956">
        <v>0</v>
      </c>
      <c r="AT2956">
        <v>0</v>
      </c>
      <c r="AU2956">
        <f t="shared" ca="1" si="1234"/>
        <v>0</v>
      </c>
      <c r="AV2956">
        <f t="shared" ca="1" si="1234"/>
        <v>0</v>
      </c>
      <c r="AW2956">
        <f t="shared" ca="1" si="1234"/>
        <v>1</v>
      </c>
      <c r="AX2956">
        <v>0</v>
      </c>
    </row>
    <row r="2957" spans="1:50">
      <c r="A2957" s="2">
        <v>41810</v>
      </c>
      <c r="B2957">
        <v>1957</v>
      </c>
      <c r="C2957">
        <v>20</v>
      </c>
      <c r="D2957">
        <f t="shared" ca="1" si="1223"/>
        <v>11.483025941416155</v>
      </c>
      <c r="E2957">
        <f t="shared" ca="1" si="1224"/>
        <v>8.5169740585838447</v>
      </c>
      <c r="F2957" t="str">
        <f t="shared" ca="1" si="1225"/>
        <v>high</v>
      </c>
      <c r="G2957">
        <v>1177</v>
      </c>
      <c r="H2957">
        <f t="shared" si="1226"/>
        <v>1177</v>
      </c>
      <c r="I2957">
        <f t="shared" ca="1" si="1227"/>
        <v>658.95351288514917</v>
      </c>
      <c r="J2957">
        <f t="shared" ca="1" si="1228"/>
        <v>518.04648711485083</v>
      </c>
      <c r="K2957" t="str">
        <f t="shared" ca="1" si="1229"/>
        <v>high</v>
      </c>
      <c r="L2957">
        <v>14.309999999999999</v>
      </c>
      <c r="M2957" t="str">
        <f t="shared" si="1202"/>
        <v>high</v>
      </c>
      <c r="N2957">
        <f t="shared" si="1208"/>
        <v>6</v>
      </c>
      <c r="O2957">
        <f t="shared" si="1209"/>
        <v>5</v>
      </c>
      <c r="P2957" t="str">
        <f t="shared" si="1210"/>
        <v>pátek</v>
      </c>
      <c r="Q2957">
        <f t="shared" si="1235"/>
        <v>0</v>
      </c>
      <c r="R2957">
        <f t="shared" si="1235"/>
        <v>0</v>
      </c>
      <c r="S2957">
        <f t="shared" si="1235"/>
        <v>0</v>
      </c>
      <c r="T2957">
        <f t="shared" si="1235"/>
        <v>0</v>
      </c>
      <c r="U2957">
        <f t="shared" si="1235"/>
        <v>0</v>
      </c>
      <c r="V2957">
        <f t="shared" si="1235"/>
        <v>1</v>
      </c>
      <c r="W2957">
        <f t="shared" si="1235"/>
        <v>0</v>
      </c>
      <c r="X2957">
        <f t="shared" si="1235"/>
        <v>0</v>
      </c>
      <c r="Y2957">
        <f t="shared" si="1235"/>
        <v>0</v>
      </c>
      <c r="Z2957">
        <f t="shared" si="1235"/>
        <v>0</v>
      </c>
      <c r="AA2957">
        <f t="shared" si="1235"/>
        <v>0</v>
      </c>
      <c r="AB2957">
        <f t="shared" si="1235"/>
        <v>0</v>
      </c>
      <c r="AC2957">
        <f t="shared" si="1236"/>
        <v>0</v>
      </c>
      <c r="AD2957">
        <f t="shared" si="1236"/>
        <v>0</v>
      </c>
      <c r="AE2957">
        <f t="shared" si="1236"/>
        <v>0</v>
      </c>
      <c r="AF2957">
        <f t="shared" si="1236"/>
        <v>0</v>
      </c>
      <c r="AG2957">
        <f t="shared" si="1236"/>
        <v>1</v>
      </c>
      <c r="AH2957">
        <f t="shared" si="1236"/>
        <v>0</v>
      </c>
      <c r="AI2957">
        <f t="shared" si="1236"/>
        <v>0</v>
      </c>
      <c r="AJ2957">
        <f t="shared" ca="1" si="1213"/>
        <v>1</v>
      </c>
      <c r="AK2957">
        <f t="shared" ca="1" si="1214"/>
        <v>0</v>
      </c>
      <c r="AL2957">
        <f t="shared" ca="1" si="1215"/>
        <v>0</v>
      </c>
      <c r="AM2957">
        <f t="shared" ca="1" si="1216"/>
        <v>0</v>
      </c>
      <c r="AN2957">
        <f t="shared" ca="1" si="1217"/>
        <v>0</v>
      </c>
      <c r="AO2957">
        <f t="shared" ca="1" si="1218"/>
        <v>1</v>
      </c>
      <c r="AP2957">
        <f t="shared" ca="1" si="1219"/>
        <v>0</v>
      </c>
      <c r="AQ2957">
        <f t="shared" ca="1" si="1220"/>
        <v>0</v>
      </c>
      <c r="AR2957">
        <f t="shared" ca="1" si="1221"/>
        <v>1</v>
      </c>
      <c r="AS2957">
        <v>0</v>
      </c>
      <c r="AT2957">
        <v>1</v>
      </c>
      <c r="AU2957">
        <f t="shared" ca="1" si="1234"/>
        <v>0</v>
      </c>
      <c r="AV2957">
        <f t="shared" ca="1" si="1234"/>
        <v>0</v>
      </c>
      <c r="AW2957">
        <f t="shared" ca="1" si="1234"/>
        <v>1</v>
      </c>
      <c r="AX2957">
        <v>0</v>
      </c>
    </row>
    <row r="2958" spans="1:50">
      <c r="A2958" s="2">
        <v>41811</v>
      </c>
      <c r="B2958">
        <v>1958</v>
      </c>
      <c r="C2958">
        <v>9</v>
      </c>
      <c r="D2958">
        <f t="shared" ca="1" si="1223"/>
        <v>11.484041776208873</v>
      </c>
      <c r="E2958">
        <f t="shared" ca="1" si="1224"/>
        <v>-2.4840417762088727</v>
      </c>
      <c r="F2958" t="str">
        <f t="shared" ca="1" si="1225"/>
        <v>low</v>
      </c>
      <c r="G2958">
        <v>602</v>
      </c>
      <c r="H2958">
        <f t="shared" si="1226"/>
        <v>602</v>
      </c>
      <c r="I2958">
        <f t="shared" ca="1" si="1227"/>
        <v>658.9808546400144</v>
      </c>
      <c r="J2958">
        <f t="shared" ca="1" si="1228"/>
        <v>-56.9808546400144</v>
      </c>
      <c r="K2958" t="str">
        <f t="shared" ca="1" si="1229"/>
        <v>medium</v>
      </c>
      <c r="L2958">
        <v>12.35</v>
      </c>
      <c r="M2958" t="str">
        <f t="shared" si="1202"/>
        <v>medium</v>
      </c>
      <c r="N2958">
        <f t="shared" si="1208"/>
        <v>6</v>
      </c>
      <c r="O2958">
        <f t="shared" si="1209"/>
        <v>6</v>
      </c>
      <c r="P2958" t="str">
        <f t="shared" si="1210"/>
        <v>sobota</v>
      </c>
      <c r="Q2958">
        <f t="shared" si="1235"/>
        <v>0</v>
      </c>
      <c r="R2958">
        <f t="shared" si="1235"/>
        <v>0</v>
      </c>
      <c r="S2958">
        <f t="shared" si="1235"/>
        <v>0</v>
      </c>
      <c r="T2958">
        <f t="shared" si="1235"/>
        <v>0</v>
      </c>
      <c r="U2958">
        <f t="shared" si="1235"/>
        <v>0</v>
      </c>
      <c r="V2958">
        <f t="shared" si="1235"/>
        <v>1</v>
      </c>
      <c r="W2958">
        <f t="shared" si="1235"/>
        <v>0</v>
      </c>
      <c r="X2958">
        <f t="shared" si="1235"/>
        <v>0</v>
      </c>
      <c r="Y2958">
        <f t="shared" si="1235"/>
        <v>0</v>
      </c>
      <c r="Z2958">
        <f t="shared" si="1235"/>
        <v>0</v>
      </c>
      <c r="AA2958">
        <f t="shared" si="1235"/>
        <v>0</v>
      </c>
      <c r="AB2958">
        <f t="shared" si="1235"/>
        <v>0</v>
      </c>
      <c r="AC2958">
        <f t="shared" si="1236"/>
        <v>0</v>
      </c>
      <c r="AD2958">
        <f t="shared" si="1236"/>
        <v>0</v>
      </c>
      <c r="AE2958">
        <f t="shared" si="1236"/>
        <v>0</v>
      </c>
      <c r="AF2958">
        <f t="shared" si="1236"/>
        <v>0</v>
      </c>
      <c r="AG2958">
        <f t="shared" si="1236"/>
        <v>0</v>
      </c>
      <c r="AH2958">
        <f t="shared" si="1236"/>
        <v>1</v>
      </c>
      <c r="AI2958">
        <f t="shared" si="1236"/>
        <v>0</v>
      </c>
      <c r="AJ2958">
        <f t="shared" ca="1" si="1213"/>
        <v>1</v>
      </c>
      <c r="AK2958">
        <f t="shared" ca="1" si="1214"/>
        <v>0</v>
      </c>
      <c r="AL2958">
        <f t="shared" ca="1" si="1215"/>
        <v>0</v>
      </c>
      <c r="AM2958">
        <f t="shared" ca="1" si="1216"/>
        <v>0</v>
      </c>
      <c r="AN2958">
        <f t="shared" ca="1" si="1217"/>
        <v>0</v>
      </c>
      <c r="AO2958">
        <f t="shared" ca="1" si="1218"/>
        <v>1</v>
      </c>
      <c r="AP2958">
        <f t="shared" ca="1" si="1219"/>
        <v>0</v>
      </c>
      <c r="AQ2958">
        <f t="shared" ca="1" si="1220"/>
        <v>1</v>
      </c>
      <c r="AR2958">
        <f t="shared" ca="1" si="1221"/>
        <v>0</v>
      </c>
      <c r="AS2958">
        <v>1</v>
      </c>
      <c r="AT2958">
        <v>0</v>
      </c>
      <c r="AU2958">
        <f t="shared" ca="1" si="1234"/>
        <v>1</v>
      </c>
      <c r="AV2958">
        <f t="shared" ca="1" si="1234"/>
        <v>0</v>
      </c>
      <c r="AW2958">
        <f t="shared" ca="1" si="1234"/>
        <v>0</v>
      </c>
      <c r="AX2958">
        <v>0</v>
      </c>
    </row>
    <row r="2959" spans="1:50">
      <c r="A2959" s="2">
        <v>41812</v>
      </c>
      <c r="B2959">
        <v>1959</v>
      </c>
      <c r="C2959">
        <v>11</v>
      </c>
      <c r="D2959">
        <f t="shared" ca="1" si="1223"/>
        <v>11.485059004534055</v>
      </c>
      <c r="E2959">
        <f t="shared" ca="1" si="1224"/>
        <v>-0.48505900453405459</v>
      </c>
      <c r="F2959" t="str">
        <f t="shared" ca="1" si="1225"/>
        <v>medium</v>
      </c>
      <c r="G2959">
        <v>507</v>
      </c>
      <c r="H2959">
        <f t="shared" si="1226"/>
        <v>507</v>
      </c>
      <c r="I2959">
        <f t="shared" ca="1" si="1227"/>
        <v>659.00839879370687</v>
      </c>
      <c r="J2959">
        <f t="shared" ca="1" si="1228"/>
        <v>-152.00839879370687</v>
      </c>
      <c r="K2959" t="str">
        <f t="shared" ca="1" si="1229"/>
        <v>medium</v>
      </c>
      <c r="L2959">
        <v>19</v>
      </c>
      <c r="M2959" t="str">
        <f t="shared" si="1202"/>
        <v>high</v>
      </c>
      <c r="N2959">
        <f t="shared" si="1208"/>
        <v>6</v>
      </c>
      <c r="O2959">
        <f t="shared" si="1209"/>
        <v>7</v>
      </c>
      <c r="P2959" t="str">
        <f t="shared" si="1210"/>
        <v>neděle</v>
      </c>
      <c r="Q2959">
        <f t="shared" si="1235"/>
        <v>0</v>
      </c>
      <c r="R2959">
        <f t="shared" si="1235"/>
        <v>0</v>
      </c>
      <c r="S2959">
        <f t="shared" si="1235"/>
        <v>0</v>
      </c>
      <c r="T2959">
        <f t="shared" si="1235"/>
        <v>0</v>
      </c>
      <c r="U2959">
        <f t="shared" si="1235"/>
        <v>0</v>
      </c>
      <c r="V2959">
        <f t="shared" si="1235"/>
        <v>1</v>
      </c>
      <c r="W2959">
        <f t="shared" si="1235"/>
        <v>0</v>
      </c>
      <c r="X2959">
        <f t="shared" si="1235"/>
        <v>0</v>
      </c>
      <c r="Y2959">
        <f t="shared" si="1235"/>
        <v>0</v>
      </c>
      <c r="Z2959">
        <f t="shared" si="1235"/>
        <v>0</v>
      </c>
      <c r="AA2959">
        <f t="shared" si="1235"/>
        <v>0</v>
      </c>
      <c r="AB2959">
        <f t="shared" si="1235"/>
        <v>0</v>
      </c>
      <c r="AC2959">
        <f t="shared" si="1236"/>
        <v>0</v>
      </c>
      <c r="AD2959">
        <f t="shared" si="1236"/>
        <v>0</v>
      </c>
      <c r="AE2959">
        <f t="shared" si="1236"/>
        <v>0</v>
      </c>
      <c r="AF2959">
        <f t="shared" si="1236"/>
        <v>0</v>
      </c>
      <c r="AG2959">
        <f t="shared" si="1236"/>
        <v>0</v>
      </c>
      <c r="AH2959">
        <f t="shared" si="1236"/>
        <v>0</v>
      </c>
      <c r="AI2959">
        <f t="shared" si="1236"/>
        <v>1</v>
      </c>
      <c r="AJ2959">
        <f t="shared" ca="1" si="1213"/>
        <v>1</v>
      </c>
      <c r="AK2959">
        <f t="shared" ca="1" si="1214"/>
        <v>0</v>
      </c>
      <c r="AL2959">
        <f t="shared" ca="1" si="1215"/>
        <v>0</v>
      </c>
      <c r="AM2959">
        <f t="shared" ca="1" si="1216"/>
        <v>0</v>
      </c>
      <c r="AN2959">
        <f t="shared" ca="1" si="1217"/>
        <v>0</v>
      </c>
      <c r="AO2959">
        <f t="shared" ca="1" si="1218"/>
        <v>1</v>
      </c>
      <c r="AP2959">
        <f t="shared" ca="1" si="1219"/>
        <v>0</v>
      </c>
      <c r="AQ2959">
        <f t="shared" ca="1" si="1220"/>
        <v>0</v>
      </c>
      <c r="AR2959">
        <f t="shared" ca="1" si="1221"/>
        <v>1</v>
      </c>
      <c r="AS2959">
        <v>1</v>
      </c>
      <c r="AT2959">
        <v>0</v>
      </c>
      <c r="AU2959">
        <f t="shared" ca="1" si="1234"/>
        <v>0</v>
      </c>
      <c r="AV2959">
        <f t="shared" ca="1" si="1234"/>
        <v>1</v>
      </c>
      <c r="AW2959">
        <f t="shared" ca="1" si="1234"/>
        <v>0</v>
      </c>
      <c r="AX2959">
        <v>0</v>
      </c>
    </row>
    <row r="2960" spans="1:50">
      <c r="A2960" s="2">
        <v>41813</v>
      </c>
      <c r="B2960">
        <v>1960</v>
      </c>
      <c r="C2960">
        <v>11</v>
      </c>
      <c r="D2960">
        <f t="shared" ca="1" si="1223"/>
        <v>11.486077628684018</v>
      </c>
      <c r="E2960">
        <f t="shared" ca="1" si="1224"/>
        <v>-0.48607762868401849</v>
      </c>
      <c r="F2960" t="str">
        <f t="shared" ca="1" si="1225"/>
        <v>medium</v>
      </c>
      <c r="G2960">
        <v>624</v>
      </c>
      <c r="H2960">
        <f t="shared" si="1226"/>
        <v>624</v>
      </c>
      <c r="I2960">
        <f t="shared" ca="1" si="1227"/>
        <v>659.03614565955297</v>
      </c>
      <c r="J2960">
        <f t="shared" ca="1" si="1228"/>
        <v>-35.036145659552972</v>
      </c>
      <c r="K2960" t="str">
        <f t="shared" ca="1" si="1229"/>
        <v>medium</v>
      </c>
      <c r="L2960">
        <v>12.8</v>
      </c>
      <c r="M2960" t="str">
        <f t="shared" si="1202"/>
        <v>medium</v>
      </c>
      <c r="N2960">
        <f t="shared" si="1208"/>
        <v>6</v>
      </c>
      <c r="O2960">
        <f t="shared" si="1209"/>
        <v>1</v>
      </c>
      <c r="P2960" t="str">
        <f t="shared" si="1210"/>
        <v>pondělí</v>
      </c>
      <c r="Q2960">
        <f t="shared" si="1235"/>
        <v>0</v>
      </c>
      <c r="R2960">
        <f t="shared" si="1235"/>
        <v>0</v>
      </c>
      <c r="S2960">
        <f t="shared" si="1235"/>
        <v>0</v>
      </c>
      <c r="T2960">
        <f t="shared" si="1235"/>
        <v>0</v>
      </c>
      <c r="U2960">
        <f t="shared" si="1235"/>
        <v>0</v>
      </c>
      <c r="V2960">
        <f t="shared" si="1235"/>
        <v>1</v>
      </c>
      <c r="W2960">
        <f t="shared" si="1235"/>
        <v>0</v>
      </c>
      <c r="X2960">
        <f t="shared" si="1235"/>
        <v>0</v>
      </c>
      <c r="Y2960">
        <f t="shared" si="1235"/>
        <v>0</v>
      </c>
      <c r="Z2960">
        <f t="shared" si="1235"/>
        <v>0</v>
      </c>
      <c r="AA2960">
        <f t="shared" si="1235"/>
        <v>0</v>
      </c>
      <c r="AB2960">
        <f t="shared" si="1235"/>
        <v>0</v>
      </c>
      <c r="AC2960">
        <f t="shared" si="1236"/>
        <v>1</v>
      </c>
      <c r="AD2960">
        <f t="shared" si="1236"/>
        <v>0</v>
      </c>
      <c r="AE2960">
        <f t="shared" si="1236"/>
        <v>0</v>
      </c>
      <c r="AF2960">
        <f t="shared" si="1236"/>
        <v>0</v>
      </c>
      <c r="AG2960">
        <f t="shared" si="1236"/>
        <v>0</v>
      </c>
      <c r="AH2960">
        <f t="shared" si="1236"/>
        <v>0</v>
      </c>
      <c r="AI2960">
        <f t="shared" si="1236"/>
        <v>0</v>
      </c>
      <c r="AJ2960">
        <f t="shared" ca="1" si="1213"/>
        <v>0</v>
      </c>
      <c r="AK2960">
        <f t="shared" ca="1" si="1214"/>
        <v>1</v>
      </c>
      <c r="AL2960">
        <f t="shared" ca="1" si="1215"/>
        <v>0</v>
      </c>
      <c r="AM2960">
        <f t="shared" ca="1" si="1216"/>
        <v>0</v>
      </c>
      <c r="AN2960">
        <f t="shared" ca="1" si="1217"/>
        <v>0</v>
      </c>
      <c r="AO2960">
        <f t="shared" ca="1" si="1218"/>
        <v>1</v>
      </c>
      <c r="AP2960">
        <f t="shared" ca="1" si="1219"/>
        <v>0</v>
      </c>
      <c r="AQ2960">
        <f t="shared" ca="1" si="1220"/>
        <v>1</v>
      </c>
      <c r="AR2960">
        <f t="shared" ca="1" si="1221"/>
        <v>0</v>
      </c>
      <c r="AS2960">
        <v>0</v>
      </c>
      <c r="AT2960">
        <v>0</v>
      </c>
      <c r="AU2960">
        <f t="shared" ca="1" si="1234"/>
        <v>0</v>
      </c>
      <c r="AV2960">
        <f t="shared" ca="1" si="1234"/>
        <v>1</v>
      </c>
      <c r="AW2960">
        <f t="shared" ca="1" si="1234"/>
        <v>0</v>
      </c>
      <c r="AX2960">
        <v>0</v>
      </c>
    </row>
    <row r="2961" spans="1:50">
      <c r="A2961" s="2">
        <v>41814</v>
      </c>
      <c r="B2961">
        <v>1961</v>
      </c>
      <c r="C2961">
        <v>6</v>
      </c>
      <c r="D2961">
        <f t="shared" ca="1" si="1223"/>
        <v>11.48709765095108</v>
      </c>
      <c r="E2961">
        <f t="shared" ca="1" si="1224"/>
        <v>-5.48709765095108</v>
      </c>
      <c r="F2961" t="str">
        <f t="shared" ca="1" si="1225"/>
        <v>low</v>
      </c>
      <c r="G2961">
        <v>332</v>
      </c>
      <c r="H2961">
        <f t="shared" si="1226"/>
        <v>332</v>
      </c>
      <c r="I2961">
        <f t="shared" ca="1" si="1227"/>
        <v>659.06409555088021</v>
      </c>
      <c r="J2961">
        <f t="shared" ca="1" si="1228"/>
        <v>-327.06409555088021</v>
      </c>
      <c r="K2961" t="str">
        <f t="shared" ca="1" si="1229"/>
        <v>low</v>
      </c>
      <c r="L2961">
        <v>12.35</v>
      </c>
      <c r="M2961" t="str">
        <f t="shared" si="1202"/>
        <v>medium</v>
      </c>
      <c r="N2961">
        <f t="shared" si="1208"/>
        <v>6</v>
      </c>
      <c r="O2961">
        <f t="shared" si="1209"/>
        <v>2</v>
      </c>
      <c r="P2961" t="str">
        <f t="shared" si="1210"/>
        <v>úterý</v>
      </c>
      <c r="Q2961">
        <f t="shared" ref="Q2961:AB2970" si="1237">VLOOKUP($N2961,$V$31:$AH$42,Q$592+1,0)</f>
        <v>0</v>
      </c>
      <c r="R2961">
        <f t="shared" si="1237"/>
        <v>0</v>
      </c>
      <c r="S2961">
        <f t="shared" si="1237"/>
        <v>0</v>
      </c>
      <c r="T2961">
        <f t="shared" si="1237"/>
        <v>0</v>
      </c>
      <c r="U2961">
        <f t="shared" si="1237"/>
        <v>0</v>
      </c>
      <c r="V2961">
        <f t="shared" si="1237"/>
        <v>1</v>
      </c>
      <c r="W2961">
        <f t="shared" si="1237"/>
        <v>0</v>
      </c>
      <c r="X2961">
        <f t="shared" si="1237"/>
        <v>0</v>
      </c>
      <c r="Y2961">
        <f t="shared" si="1237"/>
        <v>0</v>
      </c>
      <c r="Z2961">
        <f t="shared" si="1237"/>
        <v>0</v>
      </c>
      <c r="AA2961">
        <f t="shared" si="1237"/>
        <v>0</v>
      </c>
      <c r="AB2961">
        <f t="shared" si="1237"/>
        <v>0</v>
      </c>
      <c r="AC2961">
        <f t="shared" ref="AC2961:AI2970" si="1238">VLOOKUP($O2961,$V$74:$AC$80,AC$592+1,0)</f>
        <v>0</v>
      </c>
      <c r="AD2961">
        <f t="shared" si="1238"/>
        <v>1</v>
      </c>
      <c r="AE2961">
        <f t="shared" si="1238"/>
        <v>0</v>
      </c>
      <c r="AF2961">
        <f t="shared" si="1238"/>
        <v>0</v>
      </c>
      <c r="AG2961">
        <f t="shared" si="1238"/>
        <v>0</v>
      </c>
      <c r="AH2961">
        <f t="shared" si="1238"/>
        <v>0</v>
      </c>
      <c r="AI2961">
        <f t="shared" si="1238"/>
        <v>0</v>
      </c>
      <c r="AJ2961">
        <f t="shared" ca="1" si="1213"/>
        <v>1</v>
      </c>
      <c r="AK2961">
        <f t="shared" ca="1" si="1214"/>
        <v>0</v>
      </c>
      <c r="AL2961">
        <f t="shared" ca="1" si="1215"/>
        <v>0</v>
      </c>
      <c r="AM2961">
        <f t="shared" ca="1" si="1216"/>
        <v>0</v>
      </c>
      <c r="AN2961">
        <f t="shared" ca="1" si="1217"/>
        <v>0</v>
      </c>
      <c r="AO2961">
        <f t="shared" ca="1" si="1218"/>
        <v>1</v>
      </c>
      <c r="AP2961">
        <f t="shared" ca="1" si="1219"/>
        <v>0</v>
      </c>
      <c r="AQ2961">
        <f t="shared" ca="1" si="1220"/>
        <v>1</v>
      </c>
      <c r="AR2961">
        <f t="shared" ca="1" si="1221"/>
        <v>0</v>
      </c>
      <c r="AS2961">
        <v>0</v>
      </c>
      <c r="AT2961">
        <v>0</v>
      </c>
      <c r="AU2961">
        <f t="shared" ref="AU2961:AW2980" ca="1" si="1239">VLOOKUP(INDIRECT($AU$590&amp;ROW($A2961)),$F$17:$I$19,AU$592+1,0)</f>
        <v>1</v>
      </c>
      <c r="AV2961">
        <f t="shared" ca="1" si="1239"/>
        <v>0</v>
      </c>
      <c r="AW2961">
        <f t="shared" ca="1" si="1239"/>
        <v>0</v>
      </c>
      <c r="AX2961">
        <v>0</v>
      </c>
    </row>
    <row r="2962" spans="1:50">
      <c r="A2962" s="2">
        <v>41815</v>
      </c>
      <c r="B2962">
        <v>1962</v>
      </c>
      <c r="C2962">
        <v>18</v>
      </c>
      <c r="D2962">
        <f t="shared" ca="1" si="1223"/>
        <v>11.488119073627555</v>
      </c>
      <c r="E2962">
        <f t="shared" ca="1" si="1224"/>
        <v>6.5118809263724451</v>
      </c>
      <c r="F2962" t="str">
        <f t="shared" ca="1" si="1225"/>
        <v>high</v>
      </c>
      <c r="G2962">
        <v>1774</v>
      </c>
      <c r="H2962">
        <f t="shared" si="1226"/>
        <v>1774</v>
      </c>
      <c r="I2962">
        <f t="shared" ca="1" si="1227"/>
        <v>659.0922487810152</v>
      </c>
      <c r="J2962">
        <f t="shared" ca="1" si="1228"/>
        <v>1114.9077512189847</v>
      </c>
      <c r="K2962" t="str">
        <f t="shared" ca="1" si="1229"/>
        <v>high</v>
      </c>
      <c r="L2962">
        <v>16.399999999999999</v>
      </c>
      <c r="M2962" t="str">
        <f t="shared" si="1202"/>
        <v>high</v>
      </c>
      <c r="N2962">
        <f t="shared" si="1208"/>
        <v>6</v>
      </c>
      <c r="O2962">
        <f t="shared" si="1209"/>
        <v>3</v>
      </c>
      <c r="P2962" t="str">
        <f t="shared" si="1210"/>
        <v>středa</v>
      </c>
      <c r="Q2962">
        <f t="shared" si="1237"/>
        <v>0</v>
      </c>
      <c r="R2962">
        <f t="shared" si="1237"/>
        <v>0</v>
      </c>
      <c r="S2962">
        <f t="shared" si="1237"/>
        <v>0</v>
      </c>
      <c r="T2962">
        <f t="shared" si="1237"/>
        <v>0</v>
      </c>
      <c r="U2962">
        <f t="shared" si="1237"/>
        <v>0</v>
      </c>
      <c r="V2962">
        <f t="shared" si="1237"/>
        <v>1</v>
      </c>
      <c r="W2962">
        <f t="shared" si="1237"/>
        <v>0</v>
      </c>
      <c r="X2962">
        <f t="shared" si="1237"/>
        <v>0</v>
      </c>
      <c r="Y2962">
        <f t="shared" si="1237"/>
        <v>0</v>
      </c>
      <c r="Z2962">
        <f t="shared" si="1237"/>
        <v>0</v>
      </c>
      <c r="AA2962">
        <f t="shared" si="1237"/>
        <v>0</v>
      </c>
      <c r="AB2962">
        <f t="shared" si="1237"/>
        <v>0</v>
      </c>
      <c r="AC2962">
        <f t="shared" si="1238"/>
        <v>0</v>
      </c>
      <c r="AD2962">
        <f t="shared" si="1238"/>
        <v>0</v>
      </c>
      <c r="AE2962">
        <f t="shared" si="1238"/>
        <v>1</v>
      </c>
      <c r="AF2962">
        <f t="shared" si="1238"/>
        <v>0</v>
      </c>
      <c r="AG2962">
        <f t="shared" si="1238"/>
        <v>0</v>
      </c>
      <c r="AH2962">
        <f t="shared" si="1238"/>
        <v>0</v>
      </c>
      <c r="AI2962">
        <f t="shared" si="1238"/>
        <v>0</v>
      </c>
      <c r="AJ2962">
        <f t="shared" ca="1" si="1213"/>
        <v>1</v>
      </c>
      <c r="AK2962">
        <f t="shared" ca="1" si="1214"/>
        <v>0</v>
      </c>
      <c r="AL2962">
        <f t="shared" ca="1" si="1215"/>
        <v>0</v>
      </c>
      <c r="AM2962">
        <f t="shared" ca="1" si="1216"/>
        <v>0</v>
      </c>
      <c r="AN2962">
        <f t="shared" ca="1" si="1217"/>
        <v>0</v>
      </c>
      <c r="AO2962">
        <f t="shared" ca="1" si="1218"/>
        <v>1</v>
      </c>
      <c r="AP2962">
        <f t="shared" ca="1" si="1219"/>
        <v>0</v>
      </c>
      <c r="AQ2962">
        <f t="shared" ca="1" si="1220"/>
        <v>0</v>
      </c>
      <c r="AR2962">
        <f t="shared" ca="1" si="1221"/>
        <v>1</v>
      </c>
      <c r="AS2962">
        <v>1</v>
      </c>
      <c r="AT2962">
        <v>0</v>
      </c>
      <c r="AU2962">
        <f t="shared" ca="1" si="1239"/>
        <v>0</v>
      </c>
      <c r="AV2962">
        <f t="shared" ca="1" si="1239"/>
        <v>0</v>
      </c>
      <c r="AW2962">
        <f t="shared" ca="1" si="1239"/>
        <v>1</v>
      </c>
      <c r="AX2962">
        <v>0</v>
      </c>
    </row>
    <row r="2963" spans="1:50">
      <c r="A2963" s="2">
        <v>41816</v>
      </c>
      <c r="B2963">
        <v>1963</v>
      </c>
      <c r="C2963">
        <v>14</v>
      </c>
      <c r="D2963">
        <f t="shared" ca="1" si="1223"/>
        <v>11.489141899005764</v>
      </c>
      <c r="E2963">
        <f t="shared" ca="1" si="1224"/>
        <v>2.5108581009942359</v>
      </c>
      <c r="F2963" t="str">
        <f t="shared" ca="1" si="1225"/>
        <v>high</v>
      </c>
      <c r="G2963">
        <v>310</v>
      </c>
      <c r="H2963">
        <f t="shared" si="1226"/>
        <v>310</v>
      </c>
      <c r="I2963">
        <f t="shared" ca="1" si="1227"/>
        <v>659.12060566328489</v>
      </c>
      <c r="J2963">
        <f t="shared" ca="1" si="1228"/>
        <v>-349.12060566328489</v>
      </c>
      <c r="K2963" t="str">
        <f t="shared" ca="1" si="1229"/>
        <v>low</v>
      </c>
      <c r="L2963">
        <v>21.1</v>
      </c>
      <c r="M2963" t="str">
        <f t="shared" si="1202"/>
        <v>high</v>
      </c>
      <c r="N2963">
        <f t="shared" si="1208"/>
        <v>6</v>
      </c>
      <c r="O2963">
        <f t="shared" si="1209"/>
        <v>4</v>
      </c>
      <c r="P2963" t="str">
        <f t="shared" si="1210"/>
        <v>čtvrtek</v>
      </c>
      <c r="Q2963">
        <f t="shared" si="1237"/>
        <v>0</v>
      </c>
      <c r="R2963">
        <f t="shared" si="1237"/>
        <v>0</v>
      </c>
      <c r="S2963">
        <f t="shared" si="1237"/>
        <v>0</v>
      </c>
      <c r="T2963">
        <f t="shared" si="1237"/>
        <v>0</v>
      </c>
      <c r="U2963">
        <f t="shared" si="1237"/>
        <v>0</v>
      </c>
      <c r="V2963">
        <f t="shared" si="1237"/>
        <v>1</v>
      </c>
      <c r="W2963">
        <f t="shared" si="1237"/>
        <v>0</v>
      </c>
      <c r="X2963">
        <f t="shared" si="1237"/>
        <v>0</v>
      </c>
      <c r="Y2963">
        <f t="shared" si="1237"/>
        <v>0</v>
      </c>
      <c r="Z2963">
        <f t="shared" si="1237"/>
        <v>0</v>
      </c>
      <c r="AA2963">
        <f t="shared" si="1237"/>
        <v>0</v>
      </c>
      <c r="AB2963">
        <f t="shared" si="1237"/>
        <v>0</v>
      </c>
      <c r="AC2963">
        <f t="shared" si="1238"/>
        <v>0</v>
      </c>
      <c r="AD2963">
        <f t="shared" si="1238"/>
        <v>0</v>
      </c>
      <c r="AE2963">
        <f t="shared" si="1238"/>
        <v>0</v>
      </c>
      <c r="AF2963">
        <f t="shared" si="1238"/>
        <v>1</v>
      </c>
      <c r="AG2963">
        <f t="shared" si="1238"/>
        <v>0</v>
      </c>
      <c r="AH2963">
        <f t="shared" si="1238"/>
        <v>0</v>
      </c>
      <c r="AI2963">
        <f t="shared" si="1238"/>
        <v>0</v>
      </c>
      <c r="AJ2963">
        <f t="shared" ca="1" si="1213"/>
        <v>0</v>
      </c>
      <c r="AK2963">
        <f t="shared" ca="1" si="1214"/>
        <v>1</v>
      </c>
      <c r="AL2963">
        <f t="shared" ca="1" si="1215"/>
        <v>0</v>
      </c>
      <c r="AM2963">
        <f t="shared" ca="1" si="1216"/>
        <v>0</v>
      </c>
      <c r="AN2963">
        <f t="shared" ca="1" si="1217"/>
        <v>0</v>
      </c>
      <c r="AO2963">
        <f t="shared" ca="1" si="1218"/>
        <v>1</v>
      </c>
      <c r="AP2963">
        <f t="shared" ca="1" si="1219"/>
        <v>0</v>
      </c>
      <c r="AQ2963">
        <f t="shared" ca="1" si="1220"/>
        <v>0</v>
      </c>
      <c r="AR2963">
        <f t="shared" ca="1" si="1221"/>
        <v>1</v>
      </c>
      <c r="AS2963">
        <v>1</v>
      </c>
      <c r="AT2963">
        <v>0</v>
      </c>
      <c r="AU2963">
        <f t="shared" ca="1" si="1239"/>
        <v>0</v>
      </c>
      <c r="AV2963">
        <f t="shared" ca="1" si="1239"/>
        <v>0</v>
      </c>
      <c r="AW2963">
        <f t="shared" ca="1" si="1239"/>
        <v>1</v>
      </c>
      <c r="AX2963">
        <v>0</v>
      </c>
    </row>
    <row r="2964" spans="1:50">
      <c r="A2964" s="2">
        <v>41817</v>
      </c>
      <c r="B2964">
        <v>1964</v>
      </c>
      <c r="C2964">
        <v>12</v>
      </c>
      <c r="D2964">
        <f t="shared" ca="1" si="1223"/>
        <v>11.490166129378022</v>
      </c>
      <c r="E2964">
        <f t="shared" ca="1" si="1224"/>
        <v>0.50983387062197849</v>
      </c>
      <c r="F2964" t="str">
        <f t="shared" ca="1" si="1225"/>
        <v>medium</v>
      </c>
      <c r="G2964">
        <v>1788</v>
      </c>
      <c r="H2964">
        <f t="shared" si="1226"/>
        <v>1788</v>
      </c>
      <c r="I2964">
        <f t="shared" ca="1" si="1227"/>
        <v>659.14916651101612</v>
      </c>
      <c r="J2964">
        <f t="shared" ca="1" si="1228"/>
        <v>1128.8508334889839</v>
      </c>
      <c r="K2964" t="str">
        <f t="shared" ca="1" si="1229"/>
        <v>high</v>
      </c>
      <c r="L2964">
        <v>14.2</v>
      </c>
      <c r="M2964" t="str">
        <f t="shared" ref="M2964:M3027" si="1240">VLOOKUP(L2964,$A$17:$C$20,3)</f>
        <v>high</v>
      </c>
      <c r="N2964">
        <f t="shared" si="1208"/>
        <v>6</v>
      </c>
      <c r="O2964">
        <f t="shared" si="1209"/>
        <v>5</v>
      </c>
      <c r="P2964" t="str">
        <f t="shared" si="1210"/>
        <v>pátek</v>
      </c>
      <c r="Q2964">
        <f t="shared" si="1237"/>
        <v>0</v>
      </c>
      <c r="R2964">
        <f t="shared" si="1237"/>
        <v>0</v>
      </c>
      <c r="S2964">
        <f t="shared" si="1237"/>
        <v>0</v>
      </c>
      <c r="T2964">
        <f t="shared" si="1237"/>
        <v>0</v>
      </c>
      <c r="U2964">
        <f t="shared" si="1237"/>
        <v>0</v>
      </c>
      <c r="V2964">
        <f t="shared" si="1237"/>
        <v>1</v>
      </c>
      <c r="W2964">
        <f t="shared" si="1237"/>
        <v>0</v>
      </c>
      <c r="X2964">
        <f t="shared" si="1237"/>
        <v>0</v>
      </c>
      <c r="Y2964">
        <f t="shared" si="1237"/>
        <v>0</v>
      </c>
      <c r="Z2964">
        <f t="shared" si="1237"/>
        <v>0</v>
      </c>
      <c r="AA2964">
        <f t="shared" si="1237"/>
        <v>0</v>
      </c>
      <c r="AB2964">
        <f t="shared" si="1237"/>
        <v>0</v>
      </c>
      <c r="AC2964">
        <f t="shared" si="1238"/>
        <v>0</v>
      </c>
      <c r="AD2964">
        <f t="shared" si="1238"/>
        <v>0</v>
      </c>
      <c r="AE2964">
        <f t="shared" si="1238"/>
        <v>0</v>
      </c>
      <c r="AF2964">
        <f t="shared" si="1238"/>
        <v>0</v>
      </c>
      <c r="AG2964">
        <f t="shared" si="1238"/>
        <v>1</v>
      </c>
      <c r="AH2964">
        <f t="shared" si="1238"/>
        <v>0</v>
      </c>
      <c r="AI2964">
        <f t="shared" si="1238"/>
        <v>0</v>
      </c>
      <c r="AJ2964">
        <f t="shared" ca="1" si="1213"/>
        <v>1</v>
      </c>
      <c r="AK2964">
        <f t="shared" ca="1" si="1214"/>
        <v>0</v>
      </c>
      <c r="AL2964">
        <f t="shared" ca="1" si="1215"/>
        <v>0</v>
      </c>
      <c r="AM2964">
        <f t="shared" ca="1" si="1216"/>
        <v>0</v>
      </c>
      <c r="AN2964">
        <f t="shared" ca="1" si="1217"/>
        <v>0</v>
      </c>
      <c r="AO2964">
        <f t="shared" ca="1" si="1218"/>
        <v>1</v>
      </c>
      <c r="AP2964">
        <f t="shared" ca="1" si="1219"/>
        <v>0</v>
      </c>
      <c r="AQ2964">
        <f t="shared" ca="1" si="1220"/>
        <v>0</v>
      </c>
      <c r="AR2964">
        <f t="shared" ca="1" si="1221"/>
        <v>1</v>
      </c>
      <c r="AS2964">
        <v>0</v>
      </c>
      <c r="AT2964">
        <v>0</v>
      </c>
      <c r="AU2964">
        <f t="shared" ca="1" si="1239"/>
        <v>0</v>
      </c>
      <c r="AV2964">
        <f t="shared" ca="1" si="1239"/>
        <v>1</v>
      </c>
      <c r="AW2964">
        <f t="shared" ca="1" si="1239"/>
        <v>0</v>
      </c>
      <c r="AX2964">
        <v>0</v>
      </c>
    </row>
    <row r="2965" spans="1:50">
      <c r="A2965" s="2">
        <v>41818</v>
      </c>
      <c r="B2965">
        <v>1965</v>
      </c>
      <c r="C2965">
        <v>9</v>
      </c>
      <c r="D2965">
        <f t="shared" ca="1" si="1223"/>
        <v>11.491191767036645</v>
      </c>
      <c r="E2965">
        <f t="shared" ca="1" si="1224"/>
        <v>-2.4911917670366446</v>
      </c>
      <c r="F2965" t="str">
        <f t="shared" ca="1" si="1225"/>
        <v>low</v>
      </c>
      <c r="G2965">
        <v>552</v>
      </c>
      <c r="H2965">
        <f t="shared" si="1226"/>
        <v>552</v>
      </c>
      <c r="I2965">
        <f t="shared" ca="1" si="1227"/>
        <v>659.17793163753595</v>
      </c>
      <c r="J2965">
        <f t="shared" ca="1" si="1228"/>
        <v>-107.17793163753595</v>
      </c>
      <c r="K2965" t="str">
        <f t="shared" ca="1" si="1229"/>
        <v>medium</v>
      </c>
      <c r="L2965">
        <v>19</v>
      </c>
      <c r="M2965" t="str">
        <f t="shared" si="1240"/>
        <v>high</v>
      </c>
      <c r="N2965">
        <f t="shared" si="1208"/>
        <v>6</v>
      </c>
      <c r="O2965">
        <f t="shared" si="1209"/>
        <v>6</v>
      </c>
      <c r="P2965" t="str">
        <f t="shared" si="1210"/>
        <v>sobota</v>
      </c>
      <c r="Q2965">
        <f t="shared" si="1237"/>
        <v>0</v>
      </c>
      <c r="R2965">
        <f t="shared" si="1237"/>
        <v>0</v>
      </c>
      <c r="S2965">
        <f t="shared" si="1237"/>
        <v>0</v>
      </c>
      <c r="T2965">
        <f t="shared" si="1237"/>
        <v>0</v>
      </c>
      <c r="U2965">
        <f t="shared" si="1237"/>
        <v>0</v>
      </c>
      <c r="V2965">
        <f t="shared" si="1237"/>
        <v>1</v>
      </c>
      <c r="W2965">
        <f t="shared" si="1237"/>
        <v>0</v>
      </c>
      <c r="X2965">
        <f t="shared" si="1237"/>
        <v>0</v>
      </c>
      <c r="Y2965">
        <f t="shared" si="1237"/>
        <v>0</v>
      </c>
      <c r="Z2965">
        <f t="shared" si="1237"/>
        <v>0</v>
      </c>
      <c r="AA2965">
        <f t="shared" si="1237"/>
        <v>0</v>
      </c>
      <c r="AB2965">
        <f t="shared" si="1237"/>
        <v>0</v>
      </c>
      <c r="AC2965">
        <f t="shared" si="1238"/>
        <v>0</v>
      </c>
      <c r="AD2965">
        <f t="shared" si="1238"/>
        <v>0</v>
      </c>
      <c r="AE2965">
        <f t="shared" si="1238"/>
        <v>0</v>
      </c>
      <c r="AF2965">
        <f t="shared" si="1238"/>
        <v>0</v>
      </c>
      <c r="AG2965">
        <f t="shared" si="1238"/>
        <v>0</v>
      </c>
      <c r="AH2965">
        <f t="shared" si="1238"/>
        <v>1</v>
      </c>
      <c r="AI2965">
        <f t="shared" si="1238"/>
        <v>0</v>
      </c>
      <c r="AJ2965">
        <f t="shared" ca="1" si="1213"/>
        <v>1</v>
      </c>
      <c r="AK2965">
        <f t="shared" ca="1" si="1214"/>
        <v>0</v>
      </c>
      <c r="AL2965">
        <f t="shared" ca="1" si="1215"/>
        <v>0</v>
      </c>
      <c r="AM2965">
        <f t="shared" ca="1" si="1216"/>
        <v>0</v>
      </c>
      <c r="AN2965">
        <f t="shared" ca="1" si="1217"/>
        <v>0</v>
      </c>
      <c r="AO2965">
        <f t="shared" ca="1" si="1218"/>
        <v>1</v>
      </c>
      <c r="AP2965">
        <f t="shared" ca="1" si="1219"/>
        <v>0</v>
      </c>
      <c r="AQ2965">
        <f t="shared" ca="1" si="1220"/>
        <v>0</v>
      </c>
      <c r="AR2965">
        <f t="shared" ca="1" si="1221"/>
        <v>1</v>
      </c>
      <c r="AS2965">
        <v>0</v>
      </c>
      <c r="AT2965">
        <v>0</v>
      </c>
      <c r="AU2965">
        <f t="shared" ca="1" si="1239"/>
        <v>1</v>
      </c>
      <c r="AV2965">
        <f t="shared" ca="1" si="1239"/>
        <v>0</v>
      </c>
      <c r="AW2965">
        <f t="shared" ca="1" si="1239"/>
        <v>0</v>
      </c>
      <c r="AX2965">
        <v>0</v>
      </c>
    </row>
    <row r="2966" spans="1:50">
      <c r="A2966" s="2">
        <v>41819</v>
      </c>
      <c r="B2966">
        <v>1966</v>
      </c>
      <c r="C2966">
        <v>6</v>
      </c>
      <c r="D2966">
        <f t="shared" ca="1" si="1223"/>
        <v>11.492218814273951</v>
      </c>
      <c r="E2966">
        <f t="shared" ca="1" si="1224"/>
        <v>-5.4922188142739508</v>
      </c>
      <c r="F2966" t="str">
        <f t="shared" ca="1" si="1225"/>
        <v>low</v>
      </c>
      <c r="G2966">
        <v>269</v>
      </c>
      <c r="H2966">
        <f t="shared" si="1226"/>
        <v>269</v>
      </c>
      <c r="I2966">
        <f t="shared" ca="1" si="1227"/>
        <v>659.2069013561711</v>
      </c>
      <c r="J2966">
        <f t="shared" ca="1" si="1228"/>
        <v>-390.2069013561711</v>
      </c>
      <c r="K2966" t="str">
        <f t="shared" ca="1" si="1229"/>
        <v>low</v>
      </c>
      <c r="L2966">
        <v>20.6</v>
      </c>
      <c r="M2966" t="str">
        <f t="shared" si="1240"/>
        <v>high</v>
      </c>
      <c r="N2966">
        <f t="shared" si="1208"/>
        <v>6</v>
      </c>
      <c r="O2966">
        <f t="shared" si="1209"/>
        <v>7</v>
      </c>
      <c r="P2966" t="str">
        <f t="shared" si="1210"/>
        <v>neděle</v>
      </c>
      <c r="Q2966">
        <f t="shared" si="1237"/>
        <v>0</v>
      </c>
      <c r="R2966">
        <f t="shared" si="1237"/>
        <v>0</v>
      </c>
      <c r="S2966">
        <f t="shared" si="1237"/>
        <v>0</v>
      </c>
      <c r="T2966">
        <f t="shared" si="1237"/>
        <v>0</v>
      </c>
      <c r="U2966">
        <f t="shared" si="1237"/>
        <v>0</v>
      </c>
      <c r="V2966">
        <f t="shared" si="1237"/>
        <v>1</v>
      </c>
      <c r="W2966">
        <f t="shared" si="1237"/>
        <v>0</v>
      </c>
      <c r="X2966">
        <f t="shared" si="1237"/>
        <v>0</v>
      </c>
      <c r="Y2966">
        <f t="shared" si="1237"/>
        <v>0</v>
      </c>
      <c r="Z2966">
        <f t="shared" si="1237"/>
        <v>0</v>
      </c>
      <c r="AA2966">
        <f t="shared" si="1237"/>
        <v>0</v>
      </c>
      <c r="AB2966">
        <f t="shared" si="1237"/>
        <v>0</v>
      </c>
      <c r="AC2966">
        <f t="shared" si="1238"/>
        <v>0</v>
      </c>
      <c r="AD2966">
        <f t="shared" si="1238"/>
        <v>0</v>
      </c>
      <c r="AE2966">
        <f t="shared" si="1238"/>
        <v>0</v>
      </c>
      <c r="AF2966">
        <f t="shared" si="1238"/>
        <v>0</v>
      </c>
      <c r="AG2966">
        <f t="shared" si="1238"/>
        <v>0</v>
      </c>
      <c r="AH2966">
        <f t="shared" si="1238"/>
        <v>0</v>
      </c>
      <c r="AI2966">
        <f t="shared" si="1238"/>
        <v>1</v>
      </c>
      <c r="AJ2966">
        <f t="shared" ca="1" si="1213"/>
        <v>1</v>
      </c>
      <c r="AK2966">
        <f t="shared" ca="1" si="1214"/>
        <v>0</v>
      </c>
      <c r="AL2966">
        <f t="shared" ca="1" si="1215"/>
        <v>0</v>
      </c>
      <c r="AM2966">
        <f t="shared" ca="1" si="1216"/>
        <v>0</v>
      </c>
      <c r="AN2966">
        <f t="shared" ca="1" si="1217"/>
        <v>0</v>
      </c>
      <c r="AO2966">
        <f t="shared" ca="1" si="1218"/>
        <v>1</v>
      </c>
      <c r="AP2966">
        <f t="shared" ca="1" si="1219"/>
        <v>0</v>
      </c>
      <c r="AQ2966">
        <f t="shared" ca="1" si="1220"/>
        <v>0</v>
      </c>
      <c r="AR2966">
        <f t="shared" ca="1" si="1221"/>
        <v>1</v>
      </c>
      <c r="AS2966">
        <v>1</v>
      </c>
      <c r="AT2966">
        <v>0</v>
      </c>
      <c r="AU2966">
        <f t="shared" ca="1" si="1239"/>
        <v>1</v>
      </c>
      <c r="AV2966">
        <f t="shared" ca="1" si="1239"/>
        <v>0</v>
      </c>
      <c r="AW2966">
        <f t="shared" ca="1" si="1239"/>
        <v>0</v>
      </c>
      <c r="AX2966">
        <v>0</v>
      </c>
    </row>
    <row r="2967" spans="1:50">
      <c r="A2967" s="2">
        <v>41820</v>
      </c>
      <c r="B2967">
        <v>1967</v>
      </c>
      <c r="C2967">
        <v>14</v>
      </c>
      <c r="D2967">
        <f t="shared" ca="1" si="1223"/>
        <v>11.493247273382257</v>
      </c>
      <c r="E2967">
        <f t="shared" ca="1" si="1224"/>
        <v>2.5067527266177425</v>
      </c>
      <c r="F2967" t="str">
        <f t="shared" ca="1" si="1225"/>
        <v>high</v>
      </c>
      <c r="G2967">
        <v>601</v>
      </c>
      <c r="H2967">
        <f t="shared" si="1226"/>
        <v>601</v>
      </c>
      <c r="I2967">
        <f t="shared" ca="1" si="1227"/>
        <v>659.23607598024864</v>
      </c>
      <c r="J2967">
        <f t="shared" ca="1" si="1228"/>
        <v>-58.236075980248643</v>
      </c>
      <c r="K2967" t="str">
        <f t="shared" ca="1" si="1229"/>
        <v>medium</v>
      </c>
      <c r="L2967">
        <v>17.600000000000001</v>
      </c>
      <c r="M2967" t="str">
        <f t="shared" si="1240"/>
        <v>high</v>
      </c>
      <c r="N2967">
        <f t="shared" si="1208"/>
        <v>6</v>
      </c>
      <c r="O2967">
        <f t="shared" si="1209"/>
        <v>1</v>
      </c>
      <c r="P2967" t="str">
        <f t="shared" si="1210"/>
        <v>pondělí</v>
      </c>
      <c r="Q2967">
        <f t="shared" si="1237"/>
        <v>0</v>
      </c>
      <c r="R2967">
        <f t="shared" si="1237"/>
        <v>0</v>
      </c>
      <c r="S2967">
        <f t="shared" si="1237"/>
        <v>0</v>
      </c>
      <c r="T2967">
        <f t="shared" si="1237"/>
        <v>0</v>
      </c>
      <c r="U2967">
        <f t="shared" si="1237"/>
        <v>0</v>
      </c>
      <c r="V2967">
        <f t="shared" si="1237"/>
        <v>1</v>
      </c>
      <c r="W2967">
        <f t="shared" si="1237"/>
        <v>0</v>
      </c>
      <c r="X2967">
        <f t="shared" si="1237"/>
        <v>0</v>
      </c>
      <c r="Y2967">
        <f t="shared" si="1237"/>
        <v>0</v>
      </c>
      <c r="Z2967">
        <f t="shared" si="1237"/>
        <v>0</v>
      </c>
      <c r="AA2967">
        <f t="shared" si="1237"/>
        <v>0</v>
      </c>
      <c r="AB2967">
        <f t="shared" si="1237"/>
        <v>0</v>
      </c>
      <c r="AC2967">
        <f t="shared" si="1238"/>
        <v>1</v>
      </c>
      <c r="AD2967">
        <f t="shared" si="1238"/>
        <v>0</v>
      </c>
      <c r="AE2967">
        <f t="shared" si="1238"/>
        <v>0</v>
      </c>
      <c r="AF2967">
        <f t="shared" si="1238"/>
        <v>0</v>
      </c>
      <c r="AG2967">
        <f t="shared" si="1238"/>
        <v>0</v>
      </c>
      <c r="AH2967">
        <f t="shared" si="1238"/>
        <v>0</v>
      </c>
      <c r="AI2967">
        <f t="shared" si="1238"/>
        <v>0</v>
      </c>
      <c r="AJ2967">
        <f t="shared" ca="1" si="1213"/>
        <v>1</v>
      </c>
      <c r="AK2967">
        <f t="shared" ca="1" si="1214"/>
        <v>0</v>
      </c>
      <c r="AL2967">
        <f t="shared" ca="1" si="1215"/>
        <v>0</v>
      </c>
      <c r="AM2967">
        <f t="shared" ca="1" si="1216"/>
        <v>0</v>
      </c>
      <c r="AN2967">
        <f t="shared" ca="1" si="1217"/>
        <v>1</v>
      </c>
      <c r="AO2967">
        <f t="shared" ca="1" si="1218"/>
        <v>0</v>
      </c>
      <c r="AP2967">
        <f t="shared" ca="1" si="1219"/>
        <v>0</v>
      </c>
      <c r="AQ2967">
        <f t="shared" ca="1" si="1220"/>
        <v>0</v>
      </c>
      <c r="AR2967">
        <f t="shared" ca="1" si="1221"/>
        <v>1</v>
      </c>
      <c r="AS2967">
        <v>1</v>
      </c>
      <c r="AT2967">
        <v>0</v>
      </c>
      <c r="AU2967">
        <f t="shared" ca="1" si="1239"/>
        <v>0</v>
      </c>
      <c r="AV2967">
        <f t="shared" ca="1" si="1239"/>
        <v>0</v>
      </c>
      <c r="AW2967">
        <f t="shared" ca="1" si="1239"/>
        <v>1</v>
      </c>
      <c r="AX2967">
        <v>0</v>
      </c>
    </row>
    <row r="2968" spans="1:50">
      <c r="A2968" s="2">
        <v>41821</v>
      </c>
      <c r="B2968">
        <v>1968</v>
      </c>
      <c r="C2968">
        <v>12</v>
      </c>
      <c r="D2968">
        <f t="shared" ca="1" si="1223"/>
        <v>11.49427714665388</v>
      </c>
      <c r="E2968">
        <f t="shared" ca="1" si="1224"/>
        <v>0.50572285334611955</v>
      </c>
      <c r="F2968" t="str">
        <f t="shared" ca="1" si="1225"/>
        <v>medium</v>
      </c>
      <c r="G2968">
        <v>1403</v>
      </c>
      <c r="H2968">
        <f t="shared" si="1226"/>
        <v>1403</v>
      </c>
      <c r="I2968">
        <f t="shared" ca="1" si="1227"/>
        <v>659.26545582309541</v>
      </c>
      <c r="J2968">
        <f t="shared" ca="1" si="1228"/>
        <v>743.73454417690459</v>
      </c>
      <c r="K2968" t="str">
        <f t="shared" ca="1" si="1229"/>
        <v>high</v>
      </c>
      <c r="L2968">
        <v>13.5</v>
      </c>
      <c r="M2968" t="str">
        <f t="shared" si="1240"/>
        <v>medium</v>
      </c>
      <c r="N2968">
        <f t="shared" si="1208"/>
        <v>7</v>
      </c>
      <c r="O2968">
        <f t="shared" si="1209"/>
        <v>2</v>
      </c>
      <c r="P2968" t="str">
        <f t="shared" si="1210"/>
        <v>úterý</v>
      </c>
      <c r="Q2968">
        <f t="shared" si="1237"/>
        <v>0</v>
      </c>
      <c r="R2968">
        <f t="shared" si="1237"/>
        <v>0</v>
      </c>
      <c r="S2968">
        <f t="shared" si="1237"/>
        <v>0</v>
      </c>
      <c r="T2968">
        <f t="shared" si="1237"/>
        <v>0</v>
      </c>
      <c r="U2968">
        <f t="shared" si="1237"/>
        <v>0</v>
      </c>
      <c r="V2968">
        <f t="shared" si="1237"/>
        <v>0</v>
      </c>
      <c r="W2968">
        <f t="shared" si="1237"/>
        <v>1</v>
      </c>
      <c r="X2968">
        <f t="shared" si="1237"/>
        <v>0</v>
      </c>
      <c r="Y2968">
        <f t="shared" si="1237"/>
        <v>0</v>
      </c>
      <c r="Z2968">
        <f t="shared" si="1237"/>
        <v>0</v>
      </c>
      <c r="AA2968">
        <f t="shared" si="1237"/>
        <v>0</v>
      </c>
      <c r="AB2968">
        <f t="shared" si="1237"/>
        <v>0</v>
      </c>
      <c r="AC2968">
        <f t="shared" si="1238"/>
        <v>0</v>
      </c>
      <c r="AD2968">
        <f t="shared" si="1238"/>
        <v>1</v>
      </c>
      <c r="AE2968">
        <f t="shared" si="1238"/>
        <v>0</v>
      </c>
      <c r="AF2968">
        <f t="shared" si="1238"/>
        <v>0</v>
      </c>
      <c r="AG2968">
        <f t="shared" si="1238"/>
        <v>0</v>
      </c>
      <c r="AH2968">
        <f t="shared" si="1238"/>
        <v>0</v>
      </c>
      <c r="AI2968">
        <f t="shared" si="1238"/>
        <v>0</v>
      </c>
      <c r="AJ2968">
        <f t="shared" ca="1" si="1213"/>
        <v>0</v>
      </c>
      <c r="AK2968">
        <f t="shared" ca="1" si="1214"/>
        <v>1</v>
      </c>
      <c r="AL2968">
        <f t="shared" ca="1" si="1215"/>
        <v>0</v>
      </c>
      <c r="AM2968">
        <f t="shared" ca="1" si="1216"/>
        <v>0</v>
      </c>
      <c r="AN2968">
        <f t="shared" ca="1" si="1217"/>
        <v>0</v>
      </c>
      <c r="AO2968">
        <f t="shared" ca="1" si="1218"/>
        <v>1</v>
      </c>
      <c r="AP2968">
        <f t="shared" ca="1" si="1219"/>
        <v>0</v>
      </c>
      <c r="AQ2968">
        <f t="shared" ca="1" si="1220"/>
        <v>1</v>
      </c>
      <c r="AR2968">
        <f t="shared" ca="1" si="1221"/>
        <v>0</v>
      </c>
      <c r="AS2968">
        <v>1</v>
      </c>
      <c r="AT2968">
        <v>0</v>
      </c>
      <c r="AU2968">
        <f t="shared" ca="1" si="1239"/>
        <v>0</v>
      </c>
      <c r="AV2968">
        <f t="shared" ca="1" si="1239"/>
        <v>1</v>
      </c>
      <c r="AW2968">
        <f t="shared" ca="1" si="1239"/>
        <v>0</v>
      </c>
      <c r="AX2968">
        <v>0</v>
      </c>
    </row>
    <row r="2969" spans="1:50">
      <c r="A2969" s="2">
        <v>41822</v>
      </c>
      <c r="B2969">
        <v>1969</v>
      </c>
      <c r="C2969">
        <v>23</v>
      </c>
      <c r="D2969">
        <f t="shared" ca="1" si="1223"/>
        <v>11.495308436381137</v>
      </c>
      <c r="E2969">
        <f t="shared" ca="1" si="1224"/>
        <v>11.504691563618863</v>
      </c>
      <c r="F2969" t="str">
        <f t="shared" ca="1" si="1225"/>
        <v>high</v>
      </c>
      <c r="G2969">
        <v>926</v>
      </c>
      <c r="H2969">
        <f t="shared" si="1226"/>
        <v>926</v>
      </c>
      <c r="I2969">
        <f t="shared" ca="1" si="1227"/>
        <v>659.29504119803823</v>
      </c>
      <c r="J2969">
        <f t="shared" ca="1" si="1228"/>
        <v>266.70495880196177</v>
      </c>
      <c r="K2969" t="str">
        <f t="shared" ca="1" si="1229"/>
        <v>high</v>
      </c>
      <c r="L2969">
        <v>14.45</v>
      </c>
      <c r="M2969" t="str">
        <f t="shared" si="1240"/>
        <v>high</v>
      </c>
      <c r="N2969">
        <f t="shared" si="1208"/>
        <v>7</v>
      </c>
      <c r="O2969">
        <f t="shared" si="1209"/>
        <v>3</v>
      </c>
      <c r="P2969" t="str">
        <f t="shared" si="1210"/>
        <v>středa</v>
      </c>
      <c r="Q2969">
        <f t="shared" si="1237"/>
        <v>0</v>
      </c>
      <c r="R2969">
        <f t="shared" si="1237"/>
        <v>0</v>
      </c>
      <c r="S2969">
        <f t="shared" si="1237"/>
        <v>0</v>
      </c>
      <c r="T2969">
        <f t="shared" si="1237"/>
        <v>0</v>
      </c>
      <c r="U2969">
        <f t="shared" si="1237"/>
        <v>0</v>
      </c>
      <c r="V2969">
        <f t="shared" si="1237"/>
        <v>0</v>
      </c>
      <c r="W2969">
        <f t="shared" si="1237"/>
        <v>1</v>
      </c>
      <c r="X2969">
        <f t="shared" si="1237"/>
        <v>0</v>
      </c>
      <c r="Y2969">
        <f t="shared" si="1237"/>
        <v>0</v>
      </c>
      <c r="Z2969">
        <f t="shared" si="1237"/>
        <v>0</v>
      </c>
      <c r="AA2969">
        <f t="shared" si="1237"/>
        <v>0</v>
      </c>
      <c r="AB2969">
        <f t="shared" si="1237"/>
        <v>0</v>
      </c>
      <c r="AC2969">
        <f t="shared" si="1238"/>
        <v>0</v>
      </c>
      <c r="AD2969">
        <f t="shared" si="1238"/>
        <v>0</v>
      </c>
      <c r="AE2969">
        <f t="shared" si="1238"/>
        <v>1</v>
      </c>
      <c r="AF2969">
        <f t="shared" si="1238"/>
        <v>0</v>
      </c>
      <c r="AG2969">
        <f t="shared" si="1238"/>
        <v>0</v>
      </c>
      <c r="AH2969">
        <f t="shared" si="1238"/>
        <v>0</v>
      </c>
      <c r="AI2969">
        <f t="shared" si="1238"/>
        <v>0</v>
      </c>
      <c r="AJ2969">
        <f t="shared" ca="1" si="1213"/>
        <v>1</v>
      </c>
      <c r="AK2969">
        <f t="shared" ca="1" si="1214"/>
        <v>0</v>
      </c>
      <c r="AL2969">
        <f t="shared" ca="1" si="1215"/>
        <v>0</v>
      </c>
      <c r="AM2969">
        <f t="shared" ca="1" si="1216"/>
        <v>0</v>
      </c>
      <c r="AN2969">
        <f t="shared" ca="1" si="1217"/>
        <v>1</v>
      </c>
      <c r="AO2969">
        <f t="shared" ca="1" si="1218"/>
        <v>0</v>
      </c>
      <c r="AP2969">
        <f t="shared" ca="1" si="1219"/>
        <v>0</v>
      </c>
      <c r="AQ2969">
        <f t="shared" ca="1" si="1220"/>
        <v>0</v>
      </c>
      <c r="AR2969">
        <f t="shared" ca="1" si="1221"/>
        <v>1</v>
      </c>
      <c r="AS2969">
        <v>1</v>
      </c>
      <c r="AT2969">
        <v>0</v>
      </c>
      <c r="AU2969">
        <f t="shared" ca="1" si="1239"/>
        <v>0</v>
      </c>
      <c r="AV2969">
        <f t="shared" ca="1" si="1239"/>
        <v>0</v>
      </c>
      <c r="AW2969">
        <f t="shared" ca="1" si="1239"/>
        <v>1</v>
      </c>
      <c r="AX2969">
        <v>0</v>
      </c>
    </row>
    <row r="2970" spans="1:50">
      <c r="A2970" s="2">
        <v>41823</v>
      </c>
      <c r="B2970">
        <v>1970</v>
      </c>
      <c r="C2970">
        <v>16</v>
      </c>
      <c r="D2970">
        <f t="shared" ca="1" si="1223"/>
        <v>11.496341144856347</v>
      </c>
      <c r="E2970">
        <f t="shared" ca="1" si="1224"/>
        <v>4.5036588551436534</v>
      </c>
      <c r="F2970" t="str">
        <f t="shared" ca="1" si="1225"/>
        <v>high</v>
      </c>
      <c r="G2970">
        <v>848</v>
      </c>
      <c r="H2970">
        <f t="shared" si="1226"/>
        <v>848</v>
      </c>
      <c r="I2970">
        <f t="shared" ca="1" si="1227"/>
        <v>659.32483241840396</v>
      </c>
      <c r="J2970">
        <f t="shared" ca="1" si="1228"/>
        <v>188.67516758159604</v>
      </c>
      <c r="K2970" t="str">
        <f t="shared" ca="1" si="1229"/>
        <v>high</v>
      </c>
      <c r="L2970">
        <v>15.2</v>
      </c>
      <c r="M2970" t="str">
        <f t="shared" si="1240"/>
        <v>high</v>
      </c>
      <c r="N2970">
        <f t="shared" si="1208"/>
        <v>7</v>
      </c>
      <c r="O2970">
        <f t="shared" si="1209"/>
        <v>4</v>
      </c>
      <c r="P2970" t="str">
        <f t="shared" si="1210"/>
        <v>čtvrtek</v>
      </c>
      <c r="Q2970">
        <f t="shared" si="1237"/>
        <v>0</v>
      </c>
      <c r="R2970">
        <f t="shared" si="1237"/>
        <v>0</v>
      </c>
      <c r="S2970">
        <f t="shared" si="1237"/>
        <v>0</v>
      </c>
      <c r="T2970">
        <f t="shared" si="1237"/>
        <v>0</v>
      </c>
      <c r="U2970">
        <f t="shared" si="1237"/>
        <v>0</v>
      </c>
      <c r="V2970">
        <f t="shared" si="1237"/>
        <v>0</v>
      </c>
      <c r="W2970">
        <f t="shared" si="1237"/>
        <v>1</v>
      </c>
      <c r="X2970">
        <f t="shared" si="1237"/>
        <v>0</v>
      </c>
      <c r="Y2970">
        <f t="shared" si="1237"/>
        <v>0</v>
      </c>
      <c r="Z2970">
        <f t="shared" si="1237"/>
        <v>0</v>
      </c>
      <c r="AA2970">
        <f t="shared" si="1237"/>
        <v>0</v>
      </c>
      <c r="AB2970">
        <f t="shared" si="1237"/>
        <v>0</v>
      </c>
      <c r="AC2970">
        <f t="shared" si="1238"/>
        <v>0</v>
      </c>
      <c r="AD2970">
        <f t="shared" si="1238"/>
        <v>0</v>
      </c>
      <c r="AE2970">
        <f t="shared" si="1238"/>
        <v>0</v>
      </c>
      <c r="AF2970">
        <f t="shared" si="1238"/>
        <v>1</v>
      </c>
      <c r="AG2970">
        <f t="shared" si="1238"/>
        <v>0</v>
      </c>
      <c r="AH2970">
        <f t="shared" si="1238"/>
        <v>0</v>
      </c>
      <c r="AI2970">
        <f t="shared" si="1238"/>
        <v>0</v>
      </c>
      <c r="AJ2970">
        <f t="shared" ca="1" si="1213"/>
        <v>1</v>
      </c>
      <c r="AK2970">
        <f t="shared" ca="1" si="1214"/>
        <v>0</v>
      </c>
      <c r="AL2970">
        <f t="shared" ca="1" si="1215"/>
        <v>0</v>
      </c>
      <c r="AM2970">
        <f t="shared" ca="1" si="1216"/>
        <v>0</v>
      </c>
      <c r="AN2970">
        <f t="shared" ca="1" si="1217"/>
        <v>1</v>
      </c>
      <c r="AO2970">
        <f t="shared" ca="1" si="1218"/>
        <v>0</v>
      </c>
      <c r="AP2970">
        <f t="shared" ca="1" si="1219"/>
        <v>0</v>
      </c>
      <c r="AQ2970">
        <f t="shared" ca="1" si="1220"/>
        <v>0</v>
      </c>
      <c r="AR2970">
        <f t="shared" ca="1" si="1221"/>
        <v>1</v>
      </c>
      <c r="AS2970">
        <v>0</v>
      </c>
      <c r="AT2970">
        <v>0</v>
      </c>
      <c r="AU2970">
        <f t="shared" ca="1" si="1239"/>
        <v>0</v>
      </c>
      <c r="AV2970">
        <f t="shared" ca="1" si="1239"/>
        <v>0</v>
      </c>
      <c r="AW2970">
        <f t="shared" ca="1" si="1239"/>
        <v>1</v>
      </c>
      <c r="AX2970">
        <v>0</v>
      </c>
    </row>
    <row r="2971" spans="1:50">
      <c r="A2971" s="2">
        <v>41824</v>
      </c>
      <c r="B2971">
        <v>1971</v>
      </c>
      <c r="C2971">
        <v>12</v>
      </c>
      <c r="D2971">
        <f t="shared" ca="1" si="1223"/>
        <v>11.497375274371825</v>
      </c>
      <c r="E2971">
        <f t="shared" ca="1" si="1224"/>
        <v>0.50262472562817528</v>
      </c>
      <c r="F2971" t="str">
        <f t="shared" ca="1" si="1225"/>
        <v>medium</v>
      </c>
      <c r="G2971">
        <v>475</v>
      </c>
      <c r="H2971">
        <f t="shared" si="1226"/>
        <v>475</v>
      </c>
      <c r="I2971">
        <f t="shared" ca="1" si="1227"/>
        <v>659.35482979751998</v>
      </c>
      <c r="J2971">
        <f t="shared" ca="1" si="1228"/>
        <v>-184.35482979751998</v>
      </c>
      <c r="K2971" t="str">
        <f t="shared" ca="1" si="1229"/>
        <v>medium</v>
      </c>
      <c r="L2971">
        <v>20.149999999999999</v>
      </c>
      <c r="M2971" t="str">
        <f t="shared" si="1240"/>
        <v>high</v>
      </c>
      <c r="N2971">
        <f t="shared" si="1208"/>
        <v>7</v>
      </c>
      <c r="O2971">
        <f t="shared" si="1209"/>
        <v>5</v>
      </c>
      <c r="P2971" t="str">
        <f t="shared" si="1210"/>
        <v>pátek</v>
      </c>
      <c r="Q2971">
        <f t="shared" ref="Q2971:AB2980" si="1241">VLOOKUP($N2971,$V$31:$AH$42,Q$592+1,0)</f>
        <v>0</v>
      </c>
      <c r="R2971">
        <f t="shared" si="1241"/>
        <v>0</v>
      </c>
      <c r="S2971">
        <f t="shared" si="1241"/>
        <v>0</v>
      </c>
      <c r="T2971">
        <f t="shared" si="1241"/>
        <v>0</v>
      </c>
      <c r="U2971">
        <f t="shared" si="1241"/>
        <v>0</v>
      </c>
      <c r="V2971">
        <f t="shared" si="1241"/>
        <v>0</v>
      </c>
      <c r="W2971">
        <f t="shared" si="1241"/>
        <v>1</v>
      </c>
      <c r="X2971">
        <f t="shared" si="1241"/>
        <v>0</v>
      </c>
      <c r="Y2971">
        <f t="shared" si="1241"/>
        <v>0</v>
      </c>
      <c r="Z2971">
        <f t="shared" si="1241"/>
        <v>0</v>
      </c>
      <c r="AA2971">
        <f t="shared" si="1241"/>
        <v>0</v>
      </c>
      <c r="AB2971">
        <f t="shared" si="1241"/>
        <v>0</v>
      </c>
      <c r="AC2971">
        <f t="shared" ref="AC2971:AI2980" si="1242">VLOOKUP($O2971,$V$74:$AC$80,AC$592+1,0)</f>
        <v>0</v>
      </c>
      <c r="AD2971">
        <f t="shared" si="1242"/>
        <v>0</v>
      </c>
      <c r="AE2971">
        <f t="shared" si="1242"/>
        <v>0</v>
      </c>
      <c r="AF2971">
        <f t="shared" si="1242"/>
        <v>0</v>
      </c>
      <c r="AG2971">
        <f t="shared" si="1242"/>
        <v>1</v>
      </c>
      <c r="AH2971">
        <f t="shared" si="1242"/>
        <v>0</v>
      </c>
      <c r="AI2971">
        <f t="shared" si="1242"/>
        <v>0</v>
      </c>
      <c r="AJ2971">
        <f t="shared" ca="1" si="1213"/>
        <v>1</v>
      </c>
      <c r="AK2971">
        <f t="shared" ca="1" si="1214"/>
        <v>0</v>
      </c>
      <c r="AL2971">
        <f t="shared" ca="1" si="1215"/>
        <v>0</v>
      </c>
      <c r="AM2971">
        <f t="shared" ca="1" si="1216"/>
        <v>0</v>
      </c>
      <c r="AN2971">
        <f t="shared" ca="1" si="1217"/>
        <v>1</v>
      </c>
      <c r="AO2971">
        <f t="shared" ca="1" si="1218"/>
        <v>0</v>
      </c>
      <c r="AP2971">
        <f t="shared" ca="1" si="1219"/>
        <v>0</v>
      </c>
      <c r="AQ2971">
        <f t="shared" ca="1" si="1220"/>
        <v>0</v>
      </c>
      <c r="AR2971">
        <f t="shared" ca="1" si="1221"/>
        <v>1</v>
      </c>
      <c r="AS2971">
        <v>0</v>
      </c>
      <c r="AT2971">
        <v>0</v>
      </c>
      <c r="AU2971">
        <f t="shared" ca="1" si="1239"/>
        <v>0</v>
      </c>
      <c r="AV2971">
        <f t="shared" ca="1" si="1239"/>
        <v>1</v>
      </c>
      <c r="AW2971">
        <f t="shared" ca="1" si="1239"/>
        <v>0</v>
      </c>
      <c r="AX2971">
        <v>1</v>
      </c>
    </row>
    <row r="2972" spans="1:50">
      <c r="A2972" s="2">
        <v>41825</v>
      </c>
      <c r="B2972">
        <v>1972</v>
      </c>
      <c r="C2972">
        <v>14</v>
      </c>
      <c r="D2972">
        <f t="shared" ca="1" si="1223"/>
        <v>11.498410827219887</v>
      </c>
      <c r="E2972">
        <f t="shared" ca="1" si="1224"/>
        <v>2.5015891727801129</v>
      </c>
      <c r="F2972" t="str">
        <f t="shared" ca="1" si="1225"/>
        <v>high</v>
      </c>
      <c r="G2972">
        <v>309</v>
      </c>
      <c r="H2972">
        <f t="shared" si="1226"/>
        <v>309</v>
      </c>
      <c r="I2972">
        <f t="shared" ca="1" si="1227"/>
        <v>659.38503364871258</v>
      </c>
      <c r="J2972">
        <f t="shared" ca="1" si="1228"/>
        <v>-350.38503364871258</v>
      </c>
      <c r="K2972" t="str">
        <f t="shared" ca="1" si="1229"/>
        <v>low</v>
      </c>
      <c r="L2972">
        <v>21.4</v>
      </c>
      <c r="M2972" t="str">
        <f t="shared" si="1240"/>
        <v>high</v>
      </c>
      <c r="N2972">
        <f t="shared" si="1208"/>
        <v>7</v>
      </c>
      <c r="O2972">
        <f t="shared" si="1209"/>
        <v>6</v>
      </c>
      <c r="P2972" t="str">
        <f t="shared" si="1210"/>
        <v>sobota</v>
      </c>
      <c r="Q2972">
        <f t="shared" si="1241"/>
        <v>0</v>
      </c>
      <c r="R2972">
        <f t="shared" si="1241"/>
        <v>0</v>
      </c>
      <c r="S2972">
        <f t="shared" si="1241"/>
        <v>0</v>
      </c>
      <c r="T2972">
        <f t="shared" si="1241"/>
        <v>0</v>
      </c>
      <c r="U2972">
        <f t="shared" si="1241"/>
        <v>0</v>
      </c>
      <c r="V2972">
        <f t="shared" si="1241"/>
        <v>0</v>
      </c>
      <c r="W2972">
        <f t="shared" si="1241"/>
        <v>1</v>
      </c>
      <c r="X2972">
        <f t="shared" si="1241"/>
        <v>0</v>
      </c>
      <c r="Y2972">
        <f t="shared" si="1241"/>
        <v>0</v>
      </c>
      <c r="Z2972">
        <f t="shared" si="1241"/>
        <v>0</v>
      </c>
      <c r="AA2972">
        <f t="shared" si="1241"/>
        <v>0</v>
      </c>
      <c r="AB2972">
        <f t="shared" si="1241"/>
        <v>0</v>
      </c>
      <c r="AC2972">
        <f t="shared" si="1242"/>
        <v>0</v>
      </c>
      <c r="AD2972">
        <f t="shared" si="1242"/>
        <v>0</v>
      </c>
      <c r="AE2972">
        <f t="shared" si="1242"/>
        <v>0</v>
      </c>
      <c r="AF2972">
        <f t="shared" si="1242"/>
        <v>0</v>
      </c>
      <c r="AG2972">
        <f t="shared" si="1242"/>
        <v>0</v>
      </c>
      <c r="AH2972">
        <f t="shared" si="1242"/>
        <v>1</v>
      </c>
      <c r="AI2972">
        <f t="shared" si="1242"/>
        <v>0</v>
      </c>
      <c r="AJ2972">
        <f t="shared" ca="1" si="1213"/>
        <v>1</v>
      </c>
      <c r="AK2972">
        <f t="shared" ca="1" si="1214"/>
        <v>0</v>
      </c>
      <c r="AL2972">
        <f t="shared" ca="1" si="1215"/>
        <v>0</v>
      </c>
      <c r="AM2972">
        <f t="shared" ca="1" si="1216"/>
        <v>0</v>
      </c>
      <c r="AN2972">
        <f t="shared" ca="1" si="1217"/>
        <v>1</v>
      </c>
      <c r="AO2972">
        <f t="shared" ca="1" si="1218"/>
        <v>0</v>
      </c>
      <c r="AP2972">
        <f t="shared" ca="1" si="1219"/>
        <v>0</v>
      </c>
      <c r="AQ2972">
        <f t="shared" ca="1" si="1220"/>
        <v>0</v>
      </c>
      <c r="AR2972">
        <f t="shared" ca="1" si="1221"/>
        <v>1</v>
      </c>
      <c r="AS2972">
        <v>0</v>
      </c>
      <c r="AT2972">
        <v>0</v>
      </c>
      <c r="AU2972">
        <f t="shared" ca="1" si="1239"/>
        <v>0</v>
      </c>
      <c r="AV2972">
        <f t="shared" ca="1" si="1239"/>
        <v>0</v>
      </c>
      <c r="AW2972">
        <f t="shared" ca="1" si="1239"/>
        <v>1</v>
      </c>
      <c r="AX2972">
        <v>1</v>
      </c>
    </row>
    <row r="2973" spans="1:50">
      <c r="A2973" s="2">
        <v>41826</v>
      </c>
      <c r="B2973">
        <v>1973</v>
      </c>
      <c r="C2973">
        <v>6</v>
      </c>
      <c r="D2973">
        <f t="shared" ca="1" si="1223"/>
        <v>11.499447805692851</v>
      </c>
      <c r="E2973">
        <f t="shared" ca="1" si="1224"/>
        <v>-5.4994478056928511</v>
      </c>
      <c r="F2973" t="str">
        <f t="shared" ca="1" si="1225"/>
        <v>low</v>
      </c>
      <c r="G2973">
        <v>330</v>
      </c>
      <c r="H2973">
        <f t="shared" si="1226"/>
        <v>330</v>
      </c>
      <c r="I2973">
        <f t="shared" ca="1" si="1227"/>
        <v>659.41544428530892</v>
      </c>
      <c r="J2973">
        <f t="shared" ca="1" si="1228"/>
        <v>-329.41544428530892</v>
      </c>
      <c r="K2973" t="str">
        <f t="shared" ca="1" si="1229"/>
        <v>low</v>
      </c>
      <c r="L2973">
        <v>21.7</v>
      </c>
      <c r="M2973" t="str">
        <f t="shared" si="1240"/>
        <v>high</v>
      </c>
      <c r="N2973">
        <f t="shared" si="1208"/>
        <v>7</v>
      </c>
      <c r="O2973">
        <f t="shared" si="1209"/>
        <v>7</v>
      </c>
      <c r="P2973" t="str">
        <f t="shared" si="1210"/>
        <v>neděle</v>
      </c>
      <c r="Q2973">
        <f t="shared" si="1241"/>
        <v>0</v>
      </c>
      <c r="R2973">
        <f t="shared" si="1241"/>
        <v>0</v>
      </c>
      <c r="S2973">
        <f t="shared" si="1241"/>
        <v>0</v>
      </c>
      <c r="T2973">
        <f t="shared" si="1241"/>
        <v>0</v>
      </c>
      <c r="U2973">
        <f t="shared" si="1241"/>
        <v>0</v>
      </c>
      <c r="V2973">
        <f t="shared" si="1241"/>
        <v>0</v>
      </c>
      <c r="W2973">
        <f t="shared" si="1241"/>
        <v>1</v>
      </c>
      <c r="X2973">
        <f t="shared" si="1241"/>
        <v>0</v>
      </c>
      <c r="Y2973">
        <f t="shared" si="1241"/>
        <v>0</v>
      </c>
      <c r="Z2973">
        <f t="shared" si="1241"/>
        <v>0</v>
      </c>
      <c r="AA2973">
        <f t="shared" si="1241"/>
        <v>0</v>
      </c>
      <c r="AB2973">
        <f t="shared" si="1241"/>
        <v>0</v>
      </c>
      <c r="AC2973">
        <f t="shared" si="1242"/>
        <v>0</v>
      </c>
      <c r="AD2973">
        <f t="shared" si="1242"/>
        <v>0</v>
      </c>
      <c r="AE2973">
        <f t="shared" si="1242"/>
        <v>0</v>
      </c>
      <c r="AF2973">
        <f t="shared" si="1242"/>
        <v>0</v>
      </c>
      <c r="AG2973">
        <f t="shared" si="1242"/>
        <v>0</v>
      </c>
      <c r="AH2973">
        <f t="shared" si="1242"/>
        <v>0</v>
      </c>
      <c r="AI2973">
        <f t="shared" si="1242"/>
        <v>1</v>
      </c>
      <c r="AJ2973">
        <f t="shared" ca="1" si="1213"/>
        <v>1</v>
      </c>
      <c r="AK2973">
        <f t="shared" ca="1" si="1214"/>
        <v>0</v>
      </c>
      <c r="AL2973">
        <f t="shared" ca="1" si="1215"/>
        <v>0</v>
      </c>
      <c r="AM2973">
        <f t="shared" ca="1" si="1216"/>
        <v>0</v>
      </c>
      <c r="AN2973">
        <f t="shared" ca="1" si="1217"/>
        <v>0</v>
      </c>
      <c r="AO2973">
        <f t="shared" ca="1" si="1218"/>
        <v>1</v>
      </c>
      <c r="AP2973">
        <f t="shared" ca="1" si="1219"/>
        <v>0</v>
      </c>
      <c r="AQ2973">
        <f t="shared" ca="1" si="1220"/>
        <v>0</v>
      </c>
      <c r="AR2973">
        <f t="shared" ca="1" si="1221"/>
        <v>1</v>
      </c>
      <c r="AS2973">
        <v>1</v>
      </c>
      <c r="AT2973">
        <v>0</v>
      </c>
      <c r="AU2973">
        <f t="shared" ca="1" si="1239"/>
        <v>1</v>
      </c>
      <c r="AV2973">
        <f t="shared" ca="1" si="1239"/>
        <v>0</v>
      </c>
      <c r="AW2973">
        <f t="shared" ca="1" si="1239"/>
        <v>0</v>
      </c>
      <c r="AX2973">
        <v>1</v>
      </c>
    </row>
    <row r="2974" spans="1:50">
      <c r="A2974" s="2">
        <v>41827</v>
      </c>
      <c r="B2974">
        <v>1974</v>
      </c>
      <c r="C2974">
        <v>14</v>
      </c>
      <c r="D2974">
        <f t="shared" ca="1" si="1223"/>
        <v>11.500486212083036</v>
      </c>
      <c r="E2974">
        <f t="shared" ca="1" si="1224"/>
        <v>2.499513787916964</v>
      </c>
      <c r="F2974" t="str">
        <f t="shared" ca="1" si="1225"/>
        <v>high</v>
      </c>
      <c r="G2974">
        <v>3778</v>
      </c>
      <c r="H2974">
        <f t="shared" si="1226"/>
        <v>3778</v>
      </c>
      <c r="I2974">
        <f t="shared" ca="1" si="1227"/>
        <v>659.44606202063596</v>
      </c>
      <c r="J2974">
        <f t="shared" ca="1" si="1228"/>
        <v>3118.553937979364</v>
      </c>
      <c r="K2974" t="str">
        <f t="shared" ca="1" si="1229"/>
        <v>high</v>
      </c>
      <c r="L2974">
        <v>23.85</v>
      </c>
      <c r="M2974" t="str">
        <f t="shared" si="1240"/>
        <v>high</v>
      </c>
      <c r="N2974">
        <f t="shared" si="1208"/>
        <v>7</v>
      </c>
      <c r="O2974">
        <f t="shared" si="1209"/>
        <v>1</v>
      </c>
      <c r="P2974" t="str">
        <f t="shared" si="1210"/>
        <v>pondělí</v>
      </c>
      <c r="Q2974">
        <f t="shared" si="1241"/>
        <v>0</v>
      </c>
      <c r="R2974">
        <f t="shared" si="1241"/>
        <v>0</v>
      </c>
      <c r="S2974">
        <f t="shared" si="1241"/>
        <v>0</v>
      </c>
      <c r="T2974">
        <f t="shared" si="1241"/>
        <v>0</v>
      </c>
      <c r="U2974">
        <f t="shared" si="1241"/>
        <v>0</v>
      </c>
      <c r="V2974">
        <f t="shared" si="1241"/>
        <v>0</v>
      </c>
      <c r="W2974">
        <f t="shared" si="1241"/>
        <v>1</v>
      </c>
      <c r="X2974">
        <f t="shared" si="1241"/>
        <v>0</v>
      </c>
      <c r="Y2974">
        <f t="shared" si="1241"/>
        <v>0</v>
      </c>
      <c r="Z2974">
        <f t="shared" si="1241"/>
        <v>0</v>
      </c>
      <c r="AA2974">
        <f t="shared" si="1241"/>
        <v>0</v>
      </c>
      <c r="AB2974">
        <f t="shared" si="1241"/>
        <v>0</v>
      </c>
      <c r="AC2974">
        <f t="shared" si="1242"/>
        <v>1</v>
      </c>
      <c r="AD2974">
        <f t="shared" si="1242"/>
        <v>0</v>
      </c>
      <c r="AE2974">
        <f t="shared" si="1242"/>
        <v>0</v>
      </c>
      <c r="AF2974">
        <f t="shared" si="1242"/>
        <v>0</v>
      </c>
      <c r="AG2974">
        <f t="shared" si="1242"/>
        <v>0</v>
      </c>
      <c r="AH2974">
        <f t="shared" si="1242"/>
        <v>0</v>
      </c>
      <c r="AI2974">
        <f t="shared" si="1242"/>
        <v>0</v>
      </c>
      <c r="AJ2974">
        <f t="shared" ca="1" si="1213"/>
        <v>1</v>
      </c>
      <c r="AK2974">
        <f t="shared" ca="1" si="1214"/>
        <v>0</v>
      </c>
      <c r="AL2974">
        <f t="shared" ca="1" si="1215"/>
        <v>0</v>
      </c>
      <c r="AM2974">
        <f t="shared" ca="1" si="1216"/>
        <v>0</v>
      </c>
      <c r="AN2974">
        <f t="shared" ca="1" si="1217"/>
        <v>0</v>
      </c>
      <c r="AO2974">
        <f t="shared" ca="1" si="1218"/>
        <v>1</v>
      </c>
      <c r="AP2974">
        <f t="shared" ca="1" si="1219"/>
        <v>0</v>
      </c>
      <c r="AQ2974">
        <f t="shared" ca="1" si="1220"/>
        <v>0</v>
      </c>
      <c r="AR2974">
        <f t="shared" ca="1" si="1221"/>
        <v>1</v>
      </c>
      <c r="AS2974">
        <v>0</v>
      </c>
      <c r="AT2974">
        <v>0</v>
      </c>
      <c r="AU2974">
        <f t="shared" ca="1" si="1239"/>
        <v>0</v>
      </c>
      <c r="AV2974">
        <f t="shared" ca="1" si="1239"/>
        <v>0</v>
      </c>
      <c r="AW2974">
        <f t="shared" ca="1" si="1239"/>
        <v>1</v>
      </c>
      <c r="AX2974">
        <v>0</v>
      </c>
    </row>
    <row r="2975" spans="1:50">
      <c r="A2975" s="2">
        <v>41828</v>
      </c>
      <c r="B2975">
        <v>1975</v>
      </c>
      <c r="C2975">
        <v>10</v>
      </c>
      <c r="D2975">
        <f t="shared" ca="1" si="1223"/>
        <v>11.501526048682754</v>
      </c>
      <c r="E2975">
        <f t="shared" ca="1" si="1224"/>
        <v>-1.501526048682754</v>
      </c>
      <c r="F2975" t="str">
        <f t="shared" ca="1" si="1225"/>
        <v>medium</v>
      </c>
      <c r="G2975">
        <v>536</v>
      </c>
      <c r="H2975">
        <f t="shared" si="1226"/>
        <v>536</v>
      </c>
      <c r="I2975">
        <f t="shared" ca="1" si="1227"/>
        <v>659.47688716802054</v>
      </c>
      <c r="J2975">
        <f t="shared" ca="1" si="1228"/>
        <v>-123.47688716802054</v>
      </c>
      <c r="K2975" t="str">
        <f t="shared" ca="1" si="1229"/>
        <v>medium</v>
      </c>
      <c r="L2975">
        <v>22.55</v>
      </c>
      <c r="M2975" t="str">
        <f t="shared" si="1240"/>
        <v>high</v>
      </c>
      <c r="N2975">
        <f t="shared" si="1208"/>
        <v>7</v>
      </c>
      <c r="O2975">
        <f t="shared" si="1209"/>
        <v>2</v>
      </c>
      <c r="P2975" t="str">
        <f t="shared" si="1210"/>
        <v>úterý</v>
      </c>
      <c r="Q2975">
        <f t="shared" si="1241"/>
        <v>0</v>
      </c>
      <c r="R2975">
        <f t="shared" si="1241"/>
        <v>0</v>
      </c>
      <c r="S2975">
        <f t="shared" si="1241"/>
        <v>0</v>
      </c>
      <c r="T2975">
        <f t="shared" si="1241"/>
        <v>0</v>
      </c>
      <c r="U2975">
        <f t="shared" si="1241"/>
        <v>0</v>
      </c>
      <c r="V2975">
        <f t="shared" si="1241"/>
        <v>0</v>
      </c>
      <c r="W2975">
        <f t="shared" si="1241"/>
        <v>1</v>
      </c>
      <c r="X2975">
        <f t="shared" si="1241"/>
        <v>0</v>
      </c>
      <c r="Y2975">
        <f t="shared" si="1241"/>
        <v>0</v>
      </c>
      <c r="Z2975">
        <f t="shared" si="1241"/>
        <v>0</v>
      </c>
      <c r="AA2975">
        <f t="shared" si="1241"/>
        <v>0</v>
      </c>
      <c r="AB2975">
        <f t="shared" si="1241"/>
        <v>0</v>
      </c>
      <c r="AC2975">
        <f t="shared" si="1242"/>
        <v>0</v>
      </c>
      <c r="AD2975">
        <f t="shared" si="1242"/>
        <v>1</v>
      </c>
      <c r="AE2975">
        <f t="shared" si="1242"/>
        <v>0</v>
      </c>
      <c r="AF2975">
        <f t="shared" si="1242"/>
        <v>0</v>
      </c>
      <c r="AG2975">
        <f t="shared" si="1242"/>
        <v>0</v>
      </c>
      <c r="AH2975">
        <f t="shared" si="1242"/>
        <v>0</v>
      </c>
      <c r="AI2975">
        <f t="shared" si="1242"/>
        <v>0</v>
      </c>
      <c r="AJ2975">
        <f t="shared" ca="1" si="1213"/>
        <v>1</v>
      </c>
      <c r="AK2975">
        <f t="shared" ca="1" si="1214"/>
        <v>0</v>
      </c>
      <c r="AL2975">
        <f t="shared" ca="1" si="1215"/>
        <v>0</v>
      </c>
      <c r="AM2975">
        <f t="shared" ca="1" si="1216"/>
        <v>0</v>
      </c>
      <c r="AN2975">
        <f t="shared" ca="1" si="1217"/>
        <v>0</v>
      </c>
      <c r="AO2975">
        <f t="shared" ca="1" si="1218"/>
        <v>1</v>
      </c>
      <c r="AP2975">
        <f t="shared" ca="1" si="1219"/>
        <v>0</v>
      </c>
      <c r="AQ2975">
        <f t="shared" ca="1" si="1220"/>
        <v>0</v>
      </c>
      <c r="AR2975">
        <f t="shared" ca="1" si="1221"/>
        <v>1</v>
      </c>
      <c r="AS2975">
        <v>1</v>
      </c>
      <c r="AT2975">
        <v>0</v>
      </c>
      <c r="AU2975">
        <f t="shared" ca="1" si="1239"/>
        <v>0</v>
      </c>
      <c r="AV2975">
        <f t="shared" ca="1" si="1239"/>
        <v>1</v>
      </c>
      <c r="AW2975">
        <f t="shared" ca="1" si="1239"/>
        <v>0</v>
      </c>
      <c r="AX2975">
        <v>0</v>
      </c>
    </row>
    <row r="2976" spans="1:50">
      <c r="A2976" s="2">
        <v>41829</v>
      </c>
      <c r="B2976">
        <v>1976</v>
      </c>
      <c r="C2976">
        <v>5</v>
      </c>
      <c r="D2976">
        <f t="shared" ca="1" si="1223"/>
        <v>11.502567317784328</v>
      </c>
      <c r="E2976">
        <f t="shared" ca="1" si="1224"/>
        <v>-6.5025673177843277</v>
      </c>
      <c r="F2976" t="str">
        <f t="shared" ca="1" si="1225"/>
        <v>low</v>
      </c>
      <c r="G2976">
        <v>54</v>
      </c>
      <c r="H2976">
        <f t="shared" si="1226"/>
        <v>54</v>
      </c>
      <c r="I2976">
        <f t="shared" ca="1" si="1227"/>
        <v>659.50792004078971</v>
      </c>
      <c r="J2976">
        <f t="shared" ca="1" si="1228"/>
        <v>-605.50792004078971</v>
      </c>
      <c r="K2976" t="str">
        <f t="shared" ca="1" si="1229"/>
        <v>low</v>
      </c>
      <c r="L2976">
        <v>19.7</v>
      </c>
      <c r="M2976" t="str">
        <f t="shared" si="1240"/>
        <v>high</v>
      </c>
      <c r="N2976">
        <f t="shared" si="1208"/>
        <v>7</v>
      </c>
      <c r="O2976">
        <f t="shared" si="1209"/>
        <v>3</v>
      </c>
      <c r="P2976" t="str">
        <f t="shared" si="1210"/>
        <v>středa</v>
      </c>
      <c r="Q2976">
        <f t="shared" si="1241"/>
        <v>0</v>
      </c>
      <c r="R2976">
        <f t="shared" si="1241"/>
        <v>0</v>
      </c>
      <c r="S2976">
        <f t="shared" si="1241"/>
        <v>0</v>
      </c>
      <c r="T2976">
        <f t="shared" si="1241"/>
        <v>0</v>
      </c>
      <c r="U2976">
        <f t="shared" si="1241"/>
        <v>0</v>
      </c>
      <c r="V2976">
        <f t="shared" si="1241"/>
        <v>0</v>
      </c>
      <c r="W2976">
        <f t="shared" si="1241"/>
        <v>1</v>
      </c>
      <c r="X2976">
        <f t="shared" si="1241"/>
        <v>0</v>
      </c>
      <c r="Y2976">
        <f t="shared" si="1241"/>
        <v>0</v>
      </c>
      <c r="Z2976">
        <f t="shared" si="1241"/>
        <v>0</v>
      </c>
      <c r="AA2976">
        <f t="shared" si="1241"/>
        <v>0</v>
      </c>
      <c r="AB2976">
        <f t="shared" si="1241"/>
        <v>0</v>
      </c>
      <c r="AC2976">
        <f t="shared" si="1242"/>
        <v>0</v>
      </c>
      <c r="AD2976">
        <f t="shared" si="1242"/>
        <v>0</v>
      </c>
      <c r="AE2976">
        <f t="shared" si="1242"/>
        <v>1</v>
      </c>
      <c r="AF2976">
        <f t="shared" si="1242"/>
        <v>0</v>
      </c>
      <c r="AG2976">
        <f t="shared" si="1242"/>
        <v>0</v>
      </c>
      <c r="AH2976">
        <f t="shared" si="1242"/>
        <v>0</v>
      </c>
      <c r="AI2976">
        <f t="shared" si="1242"/>
        <v>0</v>
      </c>
      <c r="AJ2976">
        <f t="shared" ca="1" si="1213"/>
        <v>0</v>
      </c>
      <c r="AK2976">
        <f t="shared" ca="1" si="1214"/>
        <v>1</v>
      </c>
      <c r="AL2976">
        <f t="shared" ca="1" si="1215"/>
        <v>0</v>
      </c>
      <c r="AM2976">
        <f t="shared" ca="1" si="1216"/>
        <v>0</v>
      </c>
      <c r="AN2976">
        <f t="shared" ca="1" si="1217"/>
        <v>0</v>
      </c>
      <c r="AO2976">
        <f t="shared" ca="1" si="1218"/>
        <v>1</v>
      </c>
      <c r="AP2976">
        <f t="shared" ca="1" si="1219"/>
        <v>0</v>
      </c>
      <c r="AQ2976">
        <f t="shared" ca="1" si="1220"/>
        <v>0</v>
      </c>
      <c r="AR2976">
        <f t="shared" ca="1" si="1221"/>
        <v>1</v>
      </c>
      <c r="AS2976">
        <v>1</v>
      </c>
      <c r="AT2976">
        <v>0</v>
      </c>
      <c r="AU2976">
        <f t="shared" ca="1" si="1239"/>
        <v>1</v>
      </c>
      <c r="AV2976">
        <f t="shared" ca="1" si="1239"/>
        <v>0</v>
      </c>
      <c r="AW2976">
        <f t="shared" ca="1" si="1239"/>
        <v>0</v>
      </c>
      <c r="AX2976">
        <v>0</v>
      </c>
    </row>
    <row r="2977" spans="1:50">
      <c r="A2977" s="2">
        <v>41830</v>
      </c>
      <c r="B2977">
        <v>1977</v>
      </c>
      <c r="C2977">
        <v>8</v>
      </c>
      <c r="D2977">
        <f t="shared" ca="1" si="1223"/>
        <v>11.503610021680071</v>
      </c>
      <c r="E2977">
        <f t="shared" ca="1" si="1224"/>
        <v>-3.5036100216800712</v>
      </c>
      <c r="F2977" t="str">
        <f t="shared" ca="1" si="1225"/>
        <v>low</v>
      </c>
      <c r="G2977">
        <v>174</v>
      </c>
      <c r="H2977">
        <f t="shared" si="1226"/>
        <v>174</v>
      </c>
      <c r="I2977">
        <f t="shared" ca="1" si="1227"/>
        <v>659.53916095227009</v>
      </c>
      <c r="J2977">
        <f t="shared" ca="1" si="1228"/>
        <v>-485.53916095227009</v>
      </c>
      <c r="K2977" t="str">
        <f t="shared" ca="1" si="1229"/>
        <v>low</v>
      </c>
      <c r="L2977">
        <v>18.7</v>
      </c>
      <c r="M2977" t="str">
        <f t="shared" si="1240"/>
        <v>high</v>
      </c>
      <c r="N2977">
        <f t="shared" si="1208"/>
        <v>7</v>
      </c>
      <c r="O2977">
        <f t="shared" si="1209"/>
        <v>4</v>
      </c>
      <c r="P2977" t="str">
        <f t="shared" si="1210"/>
        <v>čtvrtek</v>
      </c>
      <c r="Q2977">
        <f t="shared" si="1241"/>
        <v>0</v>
      </c>
      <c r="R2977">
        <f t="shared" si="1241"/>
        <v>0</v>
      </c>
      <c r="S2977">
        <f t="shared" si="1241"/>
        <v>0</v>
      </c>
      <c r="T2977">
        <f t="shared" si="1241"/>
        <v>0</v>
      </c>
      <c r="U2977">
        <f t="shared" si="1241"/>
        <v>0</v>
      </c>
      <c r="V2977">
        <f t="shared" si="1241"/>
        <v>0</v>
      </c>
      <c r="W2977">
        <f t="shared" si="1241"/>
        <v>1</v>
      </c>
      <c r="X2977">
        <f t="shared" si="1241"/>
        <v>0</v>
      </c>
      <c r="Y2977">
        <f t="shared" si="1241"/>
        <v>0</v>
      </c>
      <c r="Z2977">
        <f t="shared" si="1241"/>
        <v>0</v>
      </c>
      <c r="AA2977">
        <f t="shared" si="1241"/>
        <v>0</v>
      </c>
      <c r="AB2977">
        <f t="shared" si="1241"/>
        <v>0</v>
      </c>
      <c r="AC2977">
        <f t="shared" si="1242"/>
        <v>0</v>
      </c>
      <c r="AD2977">
        <f t="shared" si="1242"/>
        <v>0</v>
      </c>
      <c r="AE2977">
        <f t="shared" si="1242"/>
        <v>0</v>
      </c>
      <c r="AF2977">
        <f t="shared" si="1242"/>
        <v>1</v>
      </c>
      <c r="AG2977">
        <f t="shared" si="1242"/>
        <v>0</v>
      </c>
      <c r="AH2977">
        <f t="shared" si="1242"/>
        <v>0</v>
      </c>
      <c r="AI2977">
        <f t="shared" si="1242"/>
        <v>0</v>
      </c>
      <c r="AJ2977">
        <f t="shared" ca="1" si="1213"/>
        <v>1</v>
      </c>
      <c r="AK2977">
        <f t="shared" ca="1" si="1214"/>
        <v>0</v>
      </c>
      <c r="AL2977">
        <f t="shared" ca="1" si="1215"/>
        <v>0</v>
      </c>
      <c r="AM2977">
        <f t="shared" ca="1" si="1216"/>
        <v>0</v>
      </c>
      <c r="AN2977">
        <f t="shared" ca="1" si="1217"/>
        <v>0</v>
      </c>
      <c r="AO2977">
        <f t="shared" ca="1" si="1218"/>
        <v>1</v>
      </c>
      <c r="AP2977">
        <f t="shared" ca="1" si="1219"/>
        <v>0</v>
      </c>
      <c r="AQ2977">
        <f t="shared" ca="1" si="1220"/>
        <v>0</v>
      </c>
      <c r="AR2977">
        <f t="shared" ca="1" si="1221"/>
        <v>1</v>
      </c>
      <c r="AS2977">
        <v>1</v>
      </c>
      <c r="AT2977">
        <v>0</v>
      </c>
      <c r="AU2977">
        <f t="shared" ca="1" si="1239"/>
        <v>1</v>
      </c>
      <c r="AV2977">
        <f t="shared" ca="1" si="1239"/>
        <v>0</v>
      </c>
      <c r="AW2977">
        <f t="shared" ca="1" si="1239"/>
        <v>0</v>
      </c>
      <c r="AX2977">
        <v>0</v>
      </c>
    </row>
    <row r="2978" spans="1:50">
      <c r="A2978" s="2">
        <v>41831</v>
      </c>
      <c r="B2978">
        <v>1978</v>
      </c>
      <c r="C2978">
        <v>18</v>
      </c>
      <c r="D2978">
        <f t="shared" ca="1" si="1223"/>
        <v>11.504654162662302</v>
      </c>
      <c r="E2978">
        <f t="shared" ca="1" si="1224"/>
        <v>6.4953458373376982</v>
      </c>
      <c r="F2978" t="str">
        <f t="shared" ca="1" si="1225"/>
        <v>high</v>
      </c>
      <c r="G2978">
        <v>447</v>
      </c>
      <c r="H2978">
        <f t="shared" si="1226"/>
        <v>447</v>
      </c>
      <c r="I2978">
        <f t="shared" ca="1" si="1227"/>
        <v>659.57061021578886</v>
      </c>
      <c r="J2978">
        <f t="shared" ca="1" si="1228"/>
        <v>-212.57061021578886</v>
      </c>
      <c r="K2978" t="str">
        <f t="shared" ca="1" si="1229"/>
        <v>medium</v>
      </c>
      <c r="L2978">
        <v>16.899999999999999</v>
      </c>
      <c r="M2978" t="str">
        <f t="shared" si="1240"/>
        <v>high</v>
      </c>
      <c r="N2978">
        <f t="shared" si="1208"/>
        <v>7</v>
      </c>
      <c r="O2978">
        <f t="shared" si="1209"/>
        <v>5</v>
      </c>
      <c r="P2978" t="str">
        <f t="shared" si="1210"/>
        <v>pátek</v>
      </c>
      <c r="Q2978">
        <f t="shared" si="1241"/>
        <v>0</v>
      </c>
      <c r="R2978">
        <f t="shared" si="1241"/>
        <v>0</v>
      </c>
      <c r="S2978">
        <f t="shared" si="1241"/>
        <v>0</v>
      </c>
      <c r="T2978">
        <f t="shared" si="1241"/>
        <v>0</v>
      </c>
      <c r="U2978">
        <f t="shared" si="1241"/>
        <v>0</v>
      </c>
      <c r="V2978">
        <f t="shared" si="1241"/>
        <v>0</v>
      </c>
      <c r="W2978">
        <f t="shared" si="1241"/>
        <v>1</v>
      </c>
      <c r="X2978">
        <f t="shared" si="1241"/>
        <v>0</v>
      </c>
      <c r="Y2978">
        <f t="shared" si="1241"/>
        <v>0</v>
      </c>
      <c r="Z2978">
        <f t="shared" si="1241"/>
        <v>0</v>
      </c>
      <c r="AA2978">
        <f t="shared" si="1241"/>
        <v>0</v>
      </c>
      <c r="AB2978">
        <f t="shared" si="1241"/>
        <v>0</v>
      </c>
      <c r="AC2978">
        <f t="shared" si="1242"/>
        <v>0</v>
      </c>
      <c r="AD2978">
        <f t="shared" si="1242"/>
        <v>0</v>
      </c>
      <c r="AE2978">
        <f t="shared" si="1242"/>
        <v>0</v>
      </c>
      <c r="AF2978">
        <f t="shared" si="1242"/>
        <v>0</v>
      </c>
      <c r="AG2978">
        <f t="shared" si="1242"/>
        <v>1</v>
      </c>
      <c r="AH2978">
        <f t="shared" si="1242"/>
        <v>0</v>
      </c>
      <c r="AI2978">
        <f t="shared" si="1242"/>
        <v>0</v>
      </c>
      <c r="AJ2978">
        <f t="shared" ca="1" si="1213"/>
        <v>1</v>
      </c>
      <c r="AK2978">
        <f t="shared" ca="1" si="1214"/>
        <v>0</v>
      </c>
      <c r="AL2978">
        <f t="shared" ca="1" si="1215"/>
        <v>0</v>
      </c>
      <c r="AM2978">
        <f t="shared" ca="1" si="1216"/>
        <v>0</v>
      </c>
      <c r="AN2978">
        <f t="shared" ca="1" si="1217"/>
        <v>0</v>
      </c>
      <c r="AO2978">
        <f t="shared" ca="1" si="1218"/>
        <v>1</v>
      </c>
      <c r="AP2978">
        <f t="shared" ca="1" si="1219"/>
        <v>0</v>
      </c>
      <c r="AQ2978">
        <f t="shared" ca="1" si="1220"/>
        <v>0</v>
      </c>
      <c r="AR2978">
        <f t="shared" ca="1" si="1221"/>
        <v>1</v>
      </c>
      <c r="AS2978">
        <v>1</v>
      </c>
      <c r="AT2978">
        <v>0</v>
      </c>
      <c r="AU2978">
        <f t="shared" ca="1" si="1239"/>
        <v>0</v>
      </c>
      <c r="AV2978">
        <f t="shared" ca="1" si="1239"/>
        <v>0</v>
      </c>
      <c r="AW2978">
        <f t="shared" ca="1" si="1239"/>
        <v>1</v>
      </c>
      <c r="AX2978">
        <v>1</v>
      </c>
    </row>
    <row r="2979" spans="1:50">
      <c r="A2979" s="2">
        <v>41832</v>
      </c>
      <c r="B2979">
        <v>1979</v>
      </c>
      <c r="C2979">
        <v>7</v>
      </c>
      <c r="D2979">
        <f t="shared" ca="1" si="1223"/>
        <v>11.505699743023339</v>
      </c>
      <c r="E2979">
        <f t="shared" ca="1" si="1224"/>
        <v>-4.5056997430233388</v>
      </c>
      <c r="F2979" t="str">
        <f t="shared" ca="1" si="1225"/>
        <v>low</v>
      </c>
      <c r="G2979">
        <v>503</v>
      </c>
      <c r="H2979">
        <f t="shared" si="1226"/>
        <v>503</v>
      </c>
      <c r="I2979">
        <f t="shared" ca="1" si="1227"/>
        <v>659.60226814467273</v>
      </c>
      <c r="J2979">
        <f t="shared" ca="1" si="1228"/>
        <v>-156.60226814467273</v>
      </c>
      <c r="K2979" t="str">
        <f t="shared" ca="1" si="1229"/>
        <v>medium</v>
      </c>
      <c r="L2979">
        <v>11.085714285714285</v>
      </c>
      <c r="M2979" t="str">
        <f t="shared" si="1240"/>
        <v>medium</v>
      </c>
      <c r="N2979">
        <f t="shared" si="1208"/>
        <v>7</v>
      </c>
      <c r="O2979">
        <f t="shared" si="1209"/>
        <v>6</v>
      </c>
      <c r="P2979" t="str">
        <f t="shared" si="1210"/>
        <v>sobota</v>
      </c>
      <c r="Q2979">
        <f t="shared" si="1241"/>
        <v>0</v>
      </c>
      <c r="R2979">
        <f t="shared" si="1241"/>
        <v>0</v>
      </c>
      <c r="S2979">
        <f t="shared" si="1241"/>
        <v>0</v>
      </c>
      <c r="T2979">
        <f t="shared" si="1241"/>
        <v>0</v>
      </c>
      <c r="U2979">
        <f t="shared" si="1241"/>
        <v>0</v>
      </c>
      <c r="V2979">
        <f t="shared" si="1241"/>
        <v>0</v>
      </c>
      <c r="W2979">
        <f t="shared" si="1241"/>
        <v>1</v>
      </c>
      <c r="X2979">
        <f t="shared" si="1241"/>
        <v>0</v>
      </c>
      <c r="Y2979">
        <f t="shared" si="1241"/>
        <v>0</v>
      </c>
      <c r="Z2979">
        <f t="shared" si="1241"/>
        <v>0</v>
      </c>
      <c r="AA2979">
        <f t="shared" si="1241"/>
        <v>0</v>
      </c>
      <c r="AB2979">
        <f t="shared" si="1241"/>
        <v>0</v>
      </c>
      <c r="AC2979">
        <f t="shared" si="1242"/>
        <v>0</v>
      </c>
      <c r="AD2979">
        <f t="shared" si="1242"/>
        <v>0</v>
      </c>
      <c r="AE2979">
        <f t="shared" si="1242"/>
        <v>0</v>
      </c>
      <c r="AF2979">
        <f t="shared" si="1242"/>
        <v>0</v>
      </c>
      <c r="AG2979">
        <f t="shared" si="1242"/>
        <v>0</v>
      </c>
      <c r="AH2979">
        <f t="shared" si="1242"/>
        <v>1</v>
      </c>
      <c r="AI2979">
        <f t="shared" si="1242"/>
        <v>0</v>
      </c>
      <c r="AJ2979">
        <f t="shared" ca="1" si="1213"/>
        <v>1</v>
      </c>
      <c r="AK2979">
        <f t="shared" ca="1" si="1214"/>
        <v>0</v>
      </c>
      <c r="AL2979">
        <f t="shared" ca="1" si="1215"/>
        <v>0</v>
      </c>
      <c r="AM2979">
        <f t="shared" ca="1" si="1216"/>
        <v>0</v>
      </c>
      <c r="AN2979">
        <f t="shared" ca="1" si="1217"/>
        <v>0</v>
      </c>
      <c r="AO2979">
        <f t="shared" ca="1" si="1218"/>
        <v>1</v>
      </c>
      <c r="AP2979">
        <f t="shared" ca="1" si="1219"/>
        <v>0</v>
      </c>
      <c r="AQ2979">
        <f t="shared" ca="1" si="1220"/>
        <v>1</v>
      </c>
      <c r="AR2979">
        <f t="shared" ca="1" si="1221"/>
        <v>0</v>
      </c>
      <c r="AS2979">
        <v>1</v>
      </c>
      <c r="AT2979">
        <v>0</v>
      </c>
      <c r="AU2979">
        <f t="shared" ca="1" si="1239"/>
        <v>1</v>
      </c>
      <c r="AV2979">
        <f t="shared" ca="1" si="1239"/>
        <v>0</v>
      </c>
      <c r="AW2979">
        <f t="shared" ca="1" si="1239"/>
        <v>0</v>
      </c>
      <c r="AX2979">
        <v>0</v>
      </c>
    </row>
    <row r="2980" spans="1:50">
      <c r="A2980" s="2">
        <v>41833</v>
      </c>
      <c r="B2980">
        <v>1980</v>
      </c>
      <c r="C2980">
        <v>7</v>
      </c>
      <c r="D2980">
        <f t="shared" ca="1" si="1223"/>
        <v>11.506746765055494</v>
      </c>
      <c r="E2980">
        <f t="shared" ca="1" si="1224"/>
        <v>-4.5067467650554942</v>
      </c>
      <c r="F2980" t="str">
        <f t="shared" ca="1" si="1225"/>
        <v>low</v>
      </c>
      <c r="G2980">
        <v>243</v>
      </c>
      <c r="H2980">
        <f t="shared" si="1226"/>
        <v>243</v>
      </c>
      <c r="I2980">
        <f t="shared" ca="1" si="1227"/>
        <v>659.63413505224867</v>
      </c>
      <c r="J2980">
        <f t="shared" ca="1" si="1228"/>
        <v>-416.63413505224867</v>
      </c>
      <c r="K2980" t="str">
        <f t="shared" ca="1" si="1229"/>
        <v>low</v>
      </c>
      <c r="L2980">
        <v>7.3</v>
      </c>
      <c r="M2980" t="str">
        <f t="shared" si="1240"/>
        <v>medium</v>
      </c>
      <c r="N2980">
        <f t="shared" si="1208"/>
        <v>7</v>
      </c>
      <c r="O2980">
        <f t="shared" si="1209"/>
        <v>7</v>
      </c>
      <c r="P2980" t="str">
        <f t="shared" si="1210"/>
        <v>neděle</v>
      </c>
      <c r="Q2980">
        <f t="shared" si="1241"/>
        <v>0</v>
      </c>
      <c r="R2980">
        <f t="shared" si="1241"/>
        <v>0</v>
      </c>
      <c r="S2980">
        <f t="shared" si="1241"/>
        <v>0</v>
      </c>
      <c r="T2980">
        <f t="shared" si="1241"/>
        <v>0</v>
      </c>
      <c r="U2980">
        <f t="shared" si="1241"/>
        <v>0</v>
      </c>
      <c r="V2980">
        <f t="shared" si="1241"/>
        <v>0</v>
      </c>
      <c r="W2980">
        <f t="shared" si="1241"/>
        <v>1</v>
      </c>
      <c r="X2980">
        <f t="shared" si="1241"/>
        <v>0</v>
      </c>
      <c r="Y2980">
        <f t="shared" si="1241"/>
        <v>0</v>
      </c>
      <c r="Z2980">
        <f t="shared" si="1241"/>
        <v>0</v>
      </c>
      <c r="AA2980">
        <f t="shared" si="1241"/>
        <v>0</v>
      </c>
      <c r="AB2980">
        <f t="shared" si="1241"/>
        <v>0</v>
      </c>
      <c r="AC2980">
        <f t="shared" si="1242"/>
        <v>0</v>
      </c>
      <c r="AD2980">
        <f t="shared" si="1242"/>
        <v>0</v>
      </c>
      <c r="AE2980">
        <f t="shared" si="1242"/>
        <v>0</v>
      </c>
      <c r="AF2980">
        <f t="shared" si="1242"/>
        <v>0</v>
      </c>
      <c r="AG2980">
        <f t="shared" si="1242"/>
        <v>0</v>
      </c>
      <c r="AH2980">
        <f t="shared" si="1242"/>
        <v>0</v>
      </c>
      <c r="AI2980">
        <f t="shared" si="1242"/>
        <v>1</v>
      </c>
      <c r="AJ2980">
        <f t="shared" ca="1" si="1213"/>
        <v>1</v>
      </c>
      <c r="AK2980">
        <f t="shared" ca="1" si="1214"/>
        <v>0</v>
      </c>
      <c r="AL2980">
        <f t="shared" ca="1" si="1215"/>
        <v>0</v>
      </c>
      <c r="AM2980">
        <f t="shared" ca="1" si="1216"/>
        <v>0</v>
      </c>
      <c r="AN2980">
        <f t="shared" ca="1" si="1217"/>
        <v>0</v>
      </c>
      <c r="AO2980">
        <f t="shared" ca="1" si="1218"/>
        <v>1</v>
      </c>
      <c r="AP2980">
        <f t="shared" ca="1" si="1219"/>
        <v>0</v>
      </c>
      <c r="AQ2980">
        <f t="shared" ca="1" si="1220"/>
        <v>1</v>
      </c>
      <c r="AR2980">
        <f t="shared" ca="1" si="1221"/>
        <v>0</v>
      </c>
      <c r="AS2980">
        <v>0</v>
      </c>
      <c r="AT2980">
        <v>0</v>
      </c>
      <c r="AU2980">
        <f t="shared" ca="1" si="1239"/>
        <v>1</v>
      </c>
      <c r="AV2980">
        <f t="shared" ca="1" si="1239"/>
        <v>0</v>
      </c>
      <c r="AW2980">
        <f t="shared" ca="1" si="1239"/>
        <v>0</v>
      </c>
      <c r="AX2980">
        <v>0</v>
      </c>
    </row>
    <row r="2981" spans="1:50">
      <c r="A2981" s="2">
        <v>41834</v>
      </c>
      <c r="B2981">
        <v>1981</v>
      </c>
      <c r="C2981">
        <v>16</v>
      </c>
      <c r="D2981">
        <f t="shared" ca="1" si="1223"/>
        <v>11.507795231051089</v>
      </c>
      <c r="E2981">
        <f t="shared" ca="1" si="1224"/>
        <v>4.4922047689489109</v>
      </c>
      <c r="F2981" t="str">
        <f t="shared" ca="1" si="1225"/>
        <v>high</v>
      </c>
      <c r="G2981">
        <v>1024</v>
      </c>
      <c r="H2981">
        <f t="shared" si="1226"/>
        <v>1024</v>
      </c>
      <c r="I2981">
        <f t="shared" ca="1" si="1227"/>
        <v>659.66621125184383</v>
      </c>
      <c r="J2981">
        <f t="shared" ca="1" si="1228"/>
        <v>364.33378874815617</v>
      </c>
      <c r="K2981" t="str">
        <f t="shared" ca="1" si="1229"/>
        <v>high</v>
      </c>
      <c r="L2981">
        <v>23.8</v>
      </c>
      <c r="M2981" t="str">
        <f t="shared" si="1240"/>
        <v>high</v>
      </c>
      <c r="N2981">
        <f t="shared" si="1208"/>
        <v>7</v>
      </c>
      <c r="O2981">
        <f t="shared" si="1209"/>
        <v>1</v>
      </c>
      <c r="P2981" t="str">
        <f t="shared" si="1210"/>
        <v>pondělí</v>
      </c>
      <c r="Q2981">
        <f t="shared" ref="Q2981:AB2990" si="1243">VLOOKUP($N2981,$V$31:$AH$42,Q$592+1,0)</f>
        <v>0</v>
      </c>
      <c r="R2981">
        <f t="shared" si="1243"/>
        <v>0</v>
      </c>
      <c r="S2981">
        <f t="shared" si="1243"/>
        <v>0</v>
      </c>
      <c r="T2981">
        <f t="shared" si="1243"/>
        <v>0</v>
      </c>
      <c r="U2981">
        <f t="shared" si="1243"/>
        <v>0</v>
      </c>
      <c r="V2981">
        <f t="shared" si="1243"/>
        <v>0</v>
      </c>
      <c r="W2981">
        <f t="shared" si="1243"/>
        <v>1</v>
      </c>
      <c r="X2981">
        <f t="shared" si="1243"/>
        <v>0</v>
      </c>
      <c r="Y2981">
        <f t="shared" si="1243"/>
        <v>0</v>
      </c>
      <c r="Z2981">
        <f t="shared" si="1243"/>
        <v>0</v>
      </c>
      <c r="AA2981">
        <f t="shared" si="1243"/>
        <v>0</v>
      </c>
      <c r="AB2981">
        <f t="shared" si="1243"/>
        <v>0</v>
      </c>
      <c r="AC2981">
        <f t="shared" ref="AC2981:AI2990" si="1244">VLOOKUP($O2981,$V$74:$AC$80,AC$592+1,0)</f>
        <v>1</v>
      </c>
      <c r="AD2981">
        <f t="shared" si="1244"/>
        <v>0</v>
      </c>
      <c r="AE2981">
        <f t="shared" si="1244"/>
        <v>0</v>
      </c>
      <c r="AF2981">
        <f t="shared" si="1244"/>
        <v>0</v>
      </c>
      <c r="AG2981">
        <f t="shared" si="1244"/>
        <v>0</v>
      </c>
      <c r="AH2981">
        <f t="shared" si="1244"/>
        <v>0</v>
      </c>
      <c r="AI2981">
        <f t="shared" si="1244"/>
        <v>0</v>
      </c>
      <c r="AJ2981">
        <f t="shared" ca="1" si="1213"/>
        <v>1</v>
      </c>
      <c r="AK2981">
        <f t="shared" ca="1" si="1214"/>
        <v>0</v>
      </c>
      <c r="AL2981">
        <f t="shared" ca="1" si="1215"/>
        <v>0</v>
      </c>
      <c r="AM2981">
        <f t="shared" ca="1" si="1216"/>
        <v>0</v>
      </c>
      <c r="AN2981">
        <f t="shared" ca="1" si="1217"/>
        <v>0</v>
      </c>
      <c r="AO2981">
        <f t="shared" ca="1" si="1218"/>
        <v>1</v>
      </c>
      <c r="AP2981">
        <f t="shared" ca="1" si="1219"/>
        <v>0</v>
      </c>
      <c r="AQ2981">
        <f t="shared" ca="1" si="1220"/>
        <v>0</v>
      </c>
      <c r="AR2981">
        <f t="shared" ca="1" si="1221"/>
        <v>1</v>
      </c>
      <c r="AS2981">
        <v>0</v>
      </c>
      <c r="AT2981">
        <v>0</v>
      </c>
      <c r="AU2981">
        <f t="shared" ref="AU2981:AW3000" ca="1" si="1245">VLOOKUP(INDIRECT($AU$590&amp;ROW($A2981)),$F$17:$I$19,AU$592+1,0)</f>
        <v>0</v>
      </c>
      <c r="AV2981">
        <f t="shared" ca="1" si="1245"/>
        <v>0</v>
      </c>
      <c r="AW2981">
        <f t="shared" ca="1" si="1245"/>
        <v>1</v>
      </c>
      <c r="AX2981">
        <v>0</v>
      </c>
    </row>
    <row r="2982" spans="1:50">
      <c r="A2982" s="2">
        <v>41835</v>
      </c>
      <c r="B2982">
        <v>1982</v>
      </c>
      <c r="C2982">
        <v>11</v>
      </c>
      <c r="D2982">
        <f t="shared" ca="1" si="1223"/>
        <v>11.508845143302439</v>
      </c>
      <c r="E2982">
        <f t="shared" ca="1" si="1224"/>
        <v>-0.50884514330243924</v>
      </c>
      <c r="F2982" t="str">
        <f t="shared" ca="1" si="1225"/>
        <v>medium</v>
      </c>
      <c r="G2982">
        <v>2375</v>
      </c>
      <c r="H2982">
        <f t="shared" si="1226"/>
        <v>2375</v>
      </c>
      <c r="I2982">
        <f t="shared" ca="1" si="1227"/>
        <v>659.69849705678462</v>
      </c>
      <c r="J2982">
        <f t="shared" ca="1" si="1228"/>
        <v>1715.3015029432154</v>
      </c>
      <c r="K2982" t="str">
        <f t="shared" ca="1" si="1229"/>
        <v>high</v>
      </c>
      <c r="L2982">
        <v>19</v>
      </c>
      <c r="M2982" t="str">
        <f t="shared" si="1240"/>
        <v>high</v>
      </c>
      <c r="N2982">
        <f t="shared" si="1208"/>
        <v>7</v>
      </c>
      <c r="O2982">
        <f t="shared" si="1209"/>
        <v>2</v>
      </c>
      <c r="P2982" t="str">
        <f t="shared" si="1210"/>
        <v>úterý</v>
      </c>
      <c r="Q2982">
        <f t="shared" si="1243"/>
        <v>0</v>
      </c>
      <c r="R2982">
        <f t="shared" si="1243"/>
        <v>0</v>
      </c>
      <c r="S2982">
        <f t="shared" si="1243"/>
        <v>0</v>
      </c>
      <c r="T2982">
        <f t="shared" si="1243"/>
        <v>0</v>
      </c>
      <c r="U2982">
        <f t="shared" si="1243"/>
        <v>0</v>
      </c>
      <c r="V2982">
        <f t="shared" si="1243"/>
        <v>0</v>
      </c>
      <c r="W2982">
        <f t="shared" si="1243"/>
        <v>1</v>
      </c>
      <c r="X2982">
        <f t="shared" si="1243"/>
        <v>0</v>
      </c>
      <c r="Y2982">
        <f t="shared" si="1243"/>
        <v>0</v>
      </c>
      <c r="Z2982">
        <f t="shared" si="1243"/>
        <v>0</v>
      </c>
      <c r="AA2982">
        <f t="shared" si="1243"/>
        <v>0</v>
      </c>
      <c r="AB2982">
        <f t="shared" si="1243"/>
        <v>0</v>
      </c>
      <c r="AC2982">
        <f t="shared" si="1244"/>
        <v>0</v>
      </c>
      <c r="AD2982">
        <f t="shared" si="1244"/>
        <v>1</v>
      </c>
      <c r="AE2982">
        <f t="shared" si="1244"/>
        <v>0</v>
      </c>
      <c r="AF2982">
        <f t="shared" si="1244"/>
        <v>0</v>
      </c>
      <c r="AG2982">
        <f t="shared" si="1244"/>
        <v>0</v>
      </c>
      <c r="AH2982">
        <f t="shared" si="1244"/>
        <v>0</v>
      </c>
      <c r="AI2982">
        <f t="shared" si="1244"/>
        <v>0</v>
      </c>
      <c r="AJ2982">
        <f t="shared" ca="1" si="1213"/>
        <v>1</v>
      </c>
      <c r="AK2982">
        <f t="shared" ca="1" si="1214"/>
        <v>0</v>
      </c>
      <c r="AL2982">
        <f t="shared" ca="1" si="1215"/>
        <v>0</v>
      </c>
      <c r="AM2982">
        <f t="shared" ca="1" si="1216"/>
        <v>0</v>
      </c>
      <c r="AN2982">
        <f t="shared" ca="1" si="1217"/>
        <v>1</v>
      </c>
      <c r="AO2982">
        <f t="shared" ca="1" si="1218"/>
        <v>0</v>
      </c>
      <c r="AP2982">
        <f t="shared" ca="1" si="1219"/>
        <v>0</v>
      </c>
      <c r="AQ2982">
        <f t="shared" ca="1" si="1220"/>
        <v>0</v>
      </c>
      <c r="AR2982">
        <f t="shared" ca="1" si="1221"/>
        <v>1</v>
      </c>
      <c r="AS2982">
        <v>1</v>
      </c>
      <c r="AT2982">
        <v>0</v>
      </c>
      <c r="AU2982">
        <f t="shared" ca="1" si="1245"/>
        <v>0</v>
      </c>
      <c r="AV2982">
        <f t="shared" ca="1" si="1245"/>
        <v>1</v>
      </c>
      <c r="AW2982">
        <f t="shared" ca="1" si="1245"/>
        <v>0</v>
      </c>
      <c r="AX2982">
        <v>0</v>
      </c>
    </row>
    <row r="2983" spans="1:50">
      <c r="A2983" s="2">
        <v>41836</v>
      </c>
      <c r="B2983">
        <v>1983</v>
      </c>
      <c r="C2983">
        <v>11</v>
      </c>
      <c r="D2983">
        <f t="shared" ca="1" si="1223"/>
        <v>11.509896504101864</v>
      </c>
      <c r="E2983">
        <f t="shared" ca="1" si="1224"/>
        <v>-0.50989650410186371</v>
      </c>
      <c r="F2983" t="str">
        <f t="shared" ca="1" si="1225"/>
        <v>medium</v>
      </c>
      <c r="G2983">
        <v>331</v>
      </c>
      <c r="H2983">
        <f t="shared" si="1226"/>
        <v>331</v>
      </c>
      <c r="I2983">
        <f t="shared" ca="1" si="1227"/>
        <v>659.73099278039831</v>
      </c>
      <c r="J2983">
        <f t="shared" ca="1" si="1228"/>
        <v>-328.73099278039831</v>
      </c>
      <c r="K2983" t="str">
        <f t="shared" ca="1" si="1229"/>
        <v>low</v>
      </c>
      <c r="L2983">
        <v>19.8</v>
      </c>
      <c r="M2983" t="str">
        <f t="shared" si="1240"/>
        <v>high</v>
      </c>
      <c r="N2983">
        <f t="shared" si="1208"/>
        <v>7</v>
      </c>
      <c r="O2983">
        <f t="shared" si="1209"/>
        <v>3</v>
      </c>
      <c r="P2983" t="str">
        <f t="shared" si="1210"/>
        <v>středa</v>
      </c>
      <c r="Q2983">
        <f t="shared" si="1243"/>
        <v>0</v>
      </c>
      <c r="R2983">
        <f t="shared" si="1243"/>
        <v>0</v>
      </c>
      <c r="S2983">
        <f t="shared" si="1243"/>
        <v>0</v>
      </c>
      <c r="T2983">
        <f t="shared" si="1243"/>
        <v>0</v>
      </c>
      <c r="U2983">
        <f t="shared" si="1243"/>
        <v>0</v>
      </c>
      <c r="V2983">
        <f t="shared" si="1243"/>
        <v>0</v>
      </c>
      <c r="W2983">
        <f t="shared" si="1243"/>
        <v>1</v>
      </c>
      <c r="X2983">
        <f t="shared" si="1243"/>
        <v>0</v>
      </c>
      <c r="Y2983">
        <f t="shared" si="1243"/>
        <v>0</v>
      </c>
      <c r="Z2983">
        <f t="shared" si="1243"/>
        <v>0</v>
      </c>
      <c r="AA2983">
        <f t="shared" si="1243"/>
        <v>0</v>
      </c>
      <c r="AB2983">
        <f t="shared" si="1243"/>
        <v>0</v>
      </c>
      <c r="AC2983">
        <f t="shared" si="1244"/>
        <v>0</v>
      </c>
      <c r="AD2983">
        <f t="shared" si="1244"/>
        <v>0</v>
      </c>
      <c r="AE2983">
        <f t="shared" si="1244"/>
        <v>1</v>
      </c>
      <c r="AF2983">
        <f t="shared" si="1244"/>
        <v>0</v>
      </c>
      <c r="AG2983">
        <f t="shared" si="1244"/>
        <v>0</v>
      </c>
      <c r="AH2983">
        <f t="shared" si="1244"/>
        <v>0</v>
      </c>
      <c r="AI2983">
        <f t="shared" si="1244"/>
        <v>0</v>
      </c>
      <c r="AJ2983">
        <f t="shared" ca="1" si="1213"/>
        <v>1</v>
      </c>
      <c r="AK2983">
        <f t="shared" ca="1" si="1214"/>
        <v>0</v>
      </c>
      <c r="AL2983">
        <f t="shared" ca="1" si="1215"/>
        <v>0</v>
      </c>
      <c r="AM2983">
        <f t="shared" ca="1" si="1216"/>
        <v>0</v>
      </c>
      <c r="AN2983">
        <f t="shared" ca="1" si="1217"/>
        <v>1</v>
      </c>
      <c r="AO2983">
        <f t="shared" ca="1" si="1218"/>
        <v>0</v>
      </c>
      <c r="AP2983">
        <f t="shared" ca="1" si="1219"/>
        <v>0</v>
      </c>
      <c r="AQ2983">
        <f t="shared" ca="1" si="1220"/>
        <v>0</v>
      </c>
      <c r="AR2983">
        <f t="shared" ca="1" si="1221"/>
        <v>1</v>
      </c>
      <c r="AS2983">
        <v>0</v>
      </c>
      <c r="AT2983">
        <v>0</v>
      </c>
      <c r="AU2983">
        <f t="shared" ca="1" si="1245"/>
        <v>0</v>
      </c>
      <c r="AV2983">
        <f t="shared" ca="1" si="1245"/>
        <v>1</v>
      </c>
      <c r="AW2983">
        <f t="shared" ca="1" si="1245"/>
        <v>0</v>
      </c>
      <c r="AX2983">
        <v>0</v>
      </c>
    </row>
    <row r="2984" spans="1:50">
      <c r="A2984" s="2">
        <v>41837</v>
      </c>
      <c r="B2984">
        <v>1984</v>
      </c>
      <c r="C2984">
        <v>12</v>
      </c>
      <c r="D2984">
        <f t="shared" ca="1" si="1223"/>
        <v>11.510949315741676</v>
      </c>
      <c r="E2984">
        <f t="shared" ca="1" si="1224"/>
        <v>0.48905068425832354</v>
      </c>
      <c r="F2984" t="str">
        <f t="shared" ca="1" si="1225"/>
        <v>medium</v>
      </c>
      <c r="G2984">
        <v>1732</v>
      </c>
      <c r="H2984">
        <f t="shared" si="1226"/>
        <v>1732</v>
      </c>
      <c r="I2984">
        <f t="shared" ca="1" si="1227"/>
        <v>659.76369873601175</v>
      </c>
      <c r="J2984">
        <f t="shared" ca="1" si="1228"/>
        <v>1072.2363012639883</v>
      </c>
      <c r="K2984" t="str">
        <f t="shared" ca="1" si="1229"/>
        <v>high</v>
      </c>
      <c r="L2984">
        <v>26.6</v>
      </c>
      <c r="M2984" t="str">
        <f t="shared" si="1240"/>
        <v>high</v>
      </c>
      <c r="N2984">
        <f t="shared" si="1208"/>
        <v>7</v>
      </c>
      <c r="O2984">
        <f t="shared" si="1209"/>
        <v>4</v>
      </c>
      <c r="P2984" t="str">
        <f t="shared" si="1210"/>
        <v>čtvrtek</v>
      </c>
      <c r="Q2984">
        <f t="shared" si="1243"/>
        <v>0</v>
      </c>
      <c r="R2984">
        <f t="shared" si="1243"/>
        <v>0</v>
      </c>
      <c r="S2984">
        <f t="shared" si="1243"/>
        <v>0</v>
      </c>
      <c r="T2984">
        <f t="shared" si="1243"/>
        <v>0</v>
      </c>
      <c r="U2984">
        <f t="shared" si="1243"/>
        <v>0</v>
      </c>
      <c r="V2984">
        <f t="shared" si="1243"/>
        <v>0</v>
      </c>
      <c r="W2984">
        <f t="shared" si="1243"/>
        <v>1</v>
      </c>
      <c r="X2984">
        <f t="shared" si="1243"/>
        <v>0</v>
      </c>
      <c r="Y2984">
        <f t="shared" si="1243"/>
        <v>0</v>
      </c>
      <c r="Z2984">
        <f t="shared" si="1243"/>
        <v>0</v>
      </c>
      <c r="AA2984">
        <f t="shared" si="1243"/>
        <v>0</v>
      </c>
      <c r="AB2984">
        <f t="shared" si="1243"/>
        <v>0</v>
      </c>
      <c r="AC2984">
        <f t="shared" si="1244"/>
        <v>0</v>
      </c>
      <c r="AD2984">
        <f t="shared" si="1244"/>
        <v>0</v>
      </c>
      <c r="AE2984">
        <f t="shared" si="1244"/>
        <v>0</v>
      </c>
      <c r="AF2984">
        <f t="shared" si="1244"/>
        <v>1</v>
      </c>
      <c r="AG2984">
        <f t="shared" si="1244"/>
        <v>0</v>
      </c>
      <c r="AH2984">
        <f t="shared" si="1244"/>
        <v>0</v>
      </c>
      <c r="AI2984">
        <f t="shared" si="1244"/>
        <v>0</v>
      </c>
      <c r="AJ2984">
        <f t="shared" ca="1" si="1213"/>
        <v>0</v>
      </c>
      <c r="AK2984">
        <f t="shared" ca="1" si="1214"/>
        <v>1</v>
      </c>
      <c r="AL2984">
        <f t="shared" ca="1" si="1215"/>
        <v>0</v>
      </c>
      <c r="AM2984">
        <f t="shared" ca="1" si="1216"/>
        <v>0</v>
      </c>
      <c r="AN2984">
        <f t="shared" ca="1" si="1217"/>
        <v>0</v>
      </c>
      <c r="AO2984">
        <f t="shared" ca="1" si="1218"/>
        <v>1</v>
      </c>
      <c r="AP2984">
        <f t="shared" ca="1" si="1219"/>
        <v>0</v>
      </c>
      <c r="AQ2984">
        <f t="shared" ca="1" si="1220"/>
        <v>0</v>
      </c>
      <c r="AR2984">
        <f t="shared" ca="1" si="1221"/>
        <v>1</v>
      </c>
      <c r="AS2984">
        <v>1</v>
      </c>
      <c r="AT2984">
        <v>0</v>
      </c>
      <c r="AU2984">
        <f t="shared" ca="1" si="1245"/>
        <v>0</v>
      </c>
      <c r="AV2984">
        <f t="shared" ca="1" si="1245"/>
        <v>1</v>
      </c>
      <c r="AW2984">
        <f t="shared" ca="1" si="1245"/>
        <v>0</v>
      </c>
      <c r="AX2984">
        <v>1</v>
      </c>
    </row>
    <row r="2985" spans="1:50">
      <c r="A2985" s="2">
        <v>41838</v>
      </c>
      <c r="B2985">
        <v>1985</v>
      </c>
      <c r="C2985">
        <v>13</v>
      </c>
      <c r="D2985">
        <f t="shared" ca="1" si="1223"/>
        <v>11.512003580514195</v>
      </c>
      <c r="E2985">
        <f t="shared" ca="1" si="1224"/>
        <v>1.4879964194858051</v>
      </c>
      <c r="F2985" t="str">
        <f t="shared" ca="1" si="1225"/>
        <v>medium</v>
      </c>
      <c r="G2985">
        <v>1229</v>
      </c>
      <c r="H2985">
        <f t="shared" si="1226"/>
        <v>1229</v>
      </c>
      <c r="I2985">
        <f t="shared" ca="1" si="1227"/>
        <v>659.79661523695177</v>
      </c>
      <c r="J2985">
        <f t="shared" ca="1" si="1228"/>
        <v>569.20338476304823</v>
      </c>
      <c r="K2985" t="str">
        <f t="shared" ca="1" si="1229"/>
        <v>high</v>
      </c>
      <c r="L2985">
        <v>20.55</v>
      </c>
      <c r="M2985" t="str">
        <f t="shared" si="1240"/>
        <v>high</v>
      </c>
      <c r="N2985">
        <f t="shared" ref="N2985:N3048" si="1246">MONTH(A2985)</f>
        <v>7</v>
      </c>
      <c r="O2985">
        <f t="shared" ref="O2985:O3048" si="1247">WEEKDAY(A2985,2)</f>
        <v>5</v>
      </c>
      <c r="P2985" t="str">
        <f t="shared" ref="P2985:P3048" si="1248">VLOOKUP(O2985,$O$581:$P$587,2,0)</f>
        <v>pátek</v>
      </c>
      <c r="Q2985">
        <f t="shared" si="1243"/>
        <v>0</v>
      </c>
      <c r="R2985">
        <f t="shared" si="1243"/>
        <v>0</v>
      </c>
      <c r="S2985">
        <f t="shared" si="1243"/>
        <v>0</v>
      </c>
      <c r="T2985">
        <f t="shared" si="1243"/>
        <v>0</v>
      </c>
      <c r="U2985">
        <f t="shared" si="1243"/>
        <v>0</v>
      </c>
      <c r="V2985">
        <f t="shared" si="1243"/>
        <v>0</v>
      </c>
      <c r="W2985">
        <f t="shared" si="1243"/>
        <v>1</v>
      </c>
      <c r="X2985">
        <f t="shared" si="1243"/>
        <v>0</v>
      </c>
      <c r="Y2985">
        <f t="shared" si="1243"/>
        <v>0</v>
      </c>
      <c r="Z2985">
        <f t="shared" si="1243"/>
        <v>0</v>
      </c>
      <c r="AA2985">
        <f t="shared" si="1243"/>
        <v>0</v>
      </c>
      <c r="AB2985">
        <f t="shared" si="1243"/>
        <v>0</v>
      </c>
      <c r="AC2985">
        <f t="shared" si="1244"/>
        <v>0</v>
      </c>
      <c r="AD2985">
        <f t="shared" si="1244"/>
        <v>0</v>
      </c>
      <c r="AE2985">
        <f t="shared" si="1244"/>
        <v>0</v>
      </c>
      <c r="AF2985">
        <f t="shared" si="1244"/>
        <v>0</v>
      </c>
      <c r="AG2985">
        <f t="shared" si="1244"/>
        <v>1</v>
      </c>
      <c r="AH2985">
        <f t="shared" si="1244"/>
        <v>0</v>
      </c>
      <c r="AI2985">
        <f t="shared" si="1244"/>
        <v>0</v>
      </c>
      <c r="AJ2985">
        <f t="shared" ref="AJ2985:AJ3048" ca="1" si="1249">VLOOKUP(INDIRECT($AJ$590&amp;ROW($A2985)+AJ$591),$F$17:$I$19,AJ$592+1,0)</f>
        <v>1</v>
      </c>
      <c r="AK2985">
        <f t="shared" ref="AK2985:AK3048" ca="1" si="1250">VLOOKUP(INDIRECT($AJ$590&amp;ROW($A2985)+AJ$591),$F$17:$I$19,AK$592+1,0)</f>
        <v>0</v>
      </c>
      <c r="AL2985">
        <f t="shared" ref="AL2985:AL3048" ca="1" si="1251">VLOOKUP(INDIRECT($AJ$590&amp;ROW($A2985)+AJ$591),$F$17:$I$19,AL$592+1,0)</f>
        <v>0</v>
      </c>
      <c r="AM2985">
        <f t="shared" ref="AM2985:AM3048" ca="1" si="1252">VLOOKUP(INDIRECT($AJ$590&amp;ROW($A2985)+AM$591),$F$17:$I$19,AM$592+1,0)</f>
        <v>0</v>
      </c>
      <c r="AN2985">
        <f t="shared" ref="AN2985:AN3048" ca="1" si="1253">VLOOKUP(INDIRECT($AJ$590&amp;ROW($A2985)+AM$591),$F$17:$I$19,AN$592+1,0)</f>
        <v>1</v>
      </c>
      <c r="AO2985">
        <f t="shared" ref="AO2985:AO3048" ca="1" si="1254">VLOOKUP(INDIRECT($AJ$590&amp;ROW($A2985)+AM$591),$F$17:$I$19,AO$592+1,0)</f>
        <v>0</v>
      </c>
      <c r="AP2985">
        <f t="shared" ref="AP2985:AP3048" ca="1" si="1255">VLOOKUP(INDIRECT($AJ$590&amp;ROW($A2985)+AP$591),$F$17:$I$19,AP$592+1,0)</f>
        <v>0</v>
      </c>
      <c r="AQ2985">
        <f t="shared" ref="AQ2985:AQ3048" ca="1" si="1256">VLOOKUP(INDIRECT($AJ$590&amp;ROW($A2985)+AP$591),$F$17:$I$19,AQ$592+1,0)</f>
        <v>0</v>
      </c>
      <c r="AR2985">
        <f t="shared" ref="AR2985:AR3048" ca="1" si="1257">VLOOKUP(INDIRECT($AJ$590&amp;ROW($A2985)+AP$591),$F$17:$I$19,AR$592+1,0)</f>
        <v>1</v>
      </c>
      <c r="AS2985">
        <v>1</v>
      </c>
      <c r="AT2985">
        <v>0</v>
      </c>
      <c r="AU2985">
        <f t="shared" ca="1" si="1245"/>
        <v>0</v>
      </c>
      <c r="AV2985">
        <f t="shared" ca="1" si="1245"/>
        <v>1</v>
      </c>
      <c r="AW2985">
        <f t="shared" ca="1" si="1245"/>
        <v>0</v>
      </c>
      <c r="AX2985">
        <v>0</v>
      </c>
    </row>
    <row r="2986" spans="1:50">
      <c r="A2986" s="2">
        <v>41839</v>
      </c>
      <c r="B2986">
        <v>1986</v>
      </c>
      <c r="C2986">
        <v>15</v>
      </c>
      <c r="D2986">
        <f t="shared" ref="D2986:D3049" ca="1" si="1258">$E$516*B2986^3+$E$521*B2986^2+$E$526*B2986+$E$531</f>
        <v>11.513059300711737</v>
      </c>
      <c r="E2986">
        <f t="shared" ref="E2986:E3049" ca="1" si="1259">C2986-D2986</f>
        <v>3.4869406992882634</v>
      </c>
      <c r="F2986" t="str">
        <f t="shared" ref="F2986:F3049" ca="1" si="1260">VLOOKUP(E2986,$A$3:$C$6,3)</f>
        <v>high</v>
      </c>
      <c r="G2986">
        <v>660</v>
      </c>
      <c r="H2986">
        <f t="shared" ref="H2986:H3049" si="1261">IF(G2986&gt;$H$592,$G$592,G2986)</f>
        <v>660</v>
      </c>
      <c r="I2986">
        <f t="shared" ref="I2986:I3049" ca="1" si="1262">$K$516*B2986^3+$K$521*B2986^2+$K$526*B2986+$K$531</f>
        <v>659.8297425965452</v>
      </c>
      <c r="J2986">
        <f t="shared" ref="J2986:J3049" ca="1" si="1263">H2986-I2986</f>
        <v>0.1702574034547979</v>
      </c>
      <c r="K2986" t="str">
        <f t="shared" ref="K2986:K3049" ca="1" si="1264">VLOOKUP(J2986,$A$10:$C$13,3)</f>
        <v>medium</v>
      </c>
      <c r="L2986">
        <v>22.55</v>
      </c>
      <c r="M2986" t="str">
        <f t="shared" si="1240"/>
        <v>high</v>
      </c>
      <c r="N2986">
        <f t="shared" si="1246"/>
        <v>7</v>
      </c>
      <c r="O2986">
        <f t="shared" si="1247"/>
        <v>6</v>
      </c>
      <c r="P2986" t="str">
        <f t="shared" si="1248"/>
        <v>sobota</v>
      </c>
      <c r="Q2986">
        <f t="shared" si="1243"/>
        <v>0</v>
      </c>
      <c r="R2986">
        <f t="shared" si="1243"/>
        <v>0</v>
      </c>
      <c r="S2986">
        <f t="shared" si="1243"/>
        <v>0</v>
      </c>
      <c r="T2986">
        <f t="shared" si="1243"/>
        <v>0</v>
      </c>
      <c r="U2986">
        <f t="shared" si="1243"/>
        <v>0</v>
      </c>
      <c r="V2986">
        <f t="shared" si="1243"/>
        <v>0</v>
      </c>
      <c r="W2986">
        <f t="shared" si="1243"/>
        <v>1</v>
      </c>
      <c r="X2986">
        <f t="shared" si="1243"/>
        <v>0</v>
      </c>
      <c r="Y2986">
        <f t="shared" si="1243"/>
        <v>0</v>
      </c>
      <c r="Z2986">
        <f t="shared" si="1243"/>
        <v>0</v>
      </c>
      <c r="AA2986">
        <f t="shared" si="1243"/>
        <v>0</v>
      </c>
      <c r="AB2986">
        <f t="shared" si="1243"/>
        <v>0</v>
      </c>
      <c r="AC2986">
        <f t="shared" si="1244"/>
        <v>0</v>
      </c>
      <c r="AD2986">
        <f t="shared" si="1244"/>
        <v>0</v>
      </c>
      <c r="AE2986">
        <f t="shared" si="1244"/>
        <v>0</v>
      </c>
      <c r="AF2986">
        <f t="shared" si="1244"/>
        <v>0</v>
      </c>
      <c r="AG2986">
        <f t="shared" si="1244"/>
        <v>0</v>
      </c>
      <c r="AH2986">
        <f t="shared" si="1244"/>
        <v>1</v>
      </c>
      <c r="AI2986">
        <f t="shared" si="1244"/>
        <v>0</v>
      </c>
      <c r="AJ2986">
        <f t="shared" ca="1" si="1249"/>
        <v>1</v>
      </c>
      <c r="AK2986">
        <f t="shared" ca="1" si="1250"/>
        <v>0</v>
      </c>
      <c r="AL2986">
        <f t="shared" ca="1" si="1251"/>
        <v>0</v>
      </c>
      <c r="AM2986">
        <f t="shared" ca="1" si="1252"/>
        <v>0</v>
      </c>
      <c r="AN2986">
        <f t="shared" ca="1" si="1253"/>
        <v>0</v>
      </c>
      <c r="AO2986">
        <f t="shared" ca="1" si="1254"/>
        <v>1</v>
      </c>
      <c r="AP2986">
        <f t="shared" ca="1" si="1255"/>
        <v>0</v>
      </c>
      <c r="AQ2986">
        <f t="shared" ca="1" si="1256"/>
        <v>0</v>
      </c>
      <c r="AR2986">
        <f t="shared" ca="1" si="1257"/>
        <v>1</v>
      </c>
      <c r="AS2986">
        <v>0</v>
      </c>
      <c r="AT2986">
        <v>0</v>
      </c>
      <c r="AU2986">
        <f t="shared" ca="1" si="1245"/>
        <v>0</v>
      </c>
      <c r="AV2986">
        <f t="shared" ca="1" si="1245"/>
        <v>0</v>
      </c>
      <c r="AW2986">
        <f t="shared" ca="1" si="1245"/>
        <v>1</v>
      </c>
      <c r="AX2986">
        <v>0</v>
      </c>
    </row>
    <row r="2987" spans="1:50">
      <c r="A2987" s="2">
        <v>41840</v>
      </c>
      <c r="B2987">
        <v>1987</v>
      </c>
      <c r="C2987">
        <v>7</v>
      </c>
      <c r="D2987">
        <f t="shared" ca="1" si="1258"/>
        <v>11.514116478626619</v>
      </c>
      <c r="E2987">
        <f t="shared" ca="1" si="1259"/>
        <v>-4.5141164786266188</v>
      </c>
      <c r="F2987" t="str">
        <f t="shared" ca="1" si="1260"/>
        <v>low</v>
      </c>
      <c r="G2987">
        <v>587</v>
      </c>
      <c r="H2987">
        <f t="shared" si="1261"/>
        <v>587</v>
      </c>
      <c r="I2987">
        <f t="shared" ca="1" si="1262"/>
        <v>659.86308112811923</v>
      </c>
      <c r="J2987">
        <f t="shared" ca="1" si="1263"/>
        <v>-72.863081128119234</v>
      </c>
      <c r="K2987" t="str">
        <f t="shared" ca="1" si="1264"/>
        <v>medium</v>
      </c>
      <c r="L2987">
        <v>25.1</v>
      </c>
      <c r="M2987" t="str">
        <f t="shared" si="1240"/>
        <v>high</v>
      </c>
      <c r="N2987">
        <f t="shared" si="1246"/>
        <v>7</v>
      </c>
      <c r="O2987">
        <f t="shared" si="1247"/>
        <v>7</v>
      </c>
      <c r="P2987" t="str">
        <f t="shared" si="1248"/>
        <v>neděle</v>
      </c>
      <c r="Q2987">
        <f t="shared" si="1243"/>
        <v>0</v>
      </c>
      <c r="R2987">
        <f t="shared" si="1243"/>
        <v>0</v>
      </c>
      <c r="S2987">
        <f t="shared" si="1243"/>
        <v>0</v>
      </c>
      <c r="T2987">
        <f t="shared" si="1243"/>
        <v>0</v>
      </c>
      <c r="U2987">
        <f t="shared" si="1243"/>
        <v>0</v>
      </c>
      <c r="V2987">
        <f t="shared" si="1243"/>
        <v>0</v>
      </c>
      <c r="W2987">
        <f t="shared" si="1243"/>
        <v>1</v>
      </c>
      <c r="X2987">
        <f t="shared" si="1243"/>
        <v>0</v>
      </c>
      <c r="Y2987">
        <f t="shared" si="1243"/>
        <v>0</v>
      </c>
      <c r="Z2987">
        <f t="shared" si="1243"/>
        <v>0</v>
      </c>
      <c r="AA2987">
        <f t="shared" si="1243"/>
        <v>0</v>
      </c>
      <c r="AB2987">
        <f t="shared" si="1243"/>
        <v>0</v>
      </c>
      <c r="AC2987">
        <f t="shared" si="1244"/>
        <v>0</v>
      </c>
      <c r="AD2987">
        <f t="shared" si="1244"/>
        <v>0</v>
      </c>
      <c r="AE2987">
        <f t="shared" si="1244"/>
        <v>0</v>
      </c>
      <c r="AF2987">
        <f t="shared" si="1244"/>
        <v>0</v>
      </c>
      <c r="AG2987">
        <f t="shared" si="1244"/>
        <v>0</v>
      </c>
      <c r="AH2987">
        <f t="shared" si="1244"/>
        <v>0</v>
      </c>
      <c r="AI2987">
        <f t="shared" si="1244"/>
        <v>1</v>
      </c>
      <c r="AJ2987">
        <f t="shared" ca="1" si="1249"/>
        <v>1</v>
      </c>
      <c r="AK2987">
        <f t="shared" ca="1" si="1250"/>
        <v>0</v>
      </c>
      <c r="AL2987">
        <f t="shared" ca="1" si="1251"/>
        <v>0</v>
      </c>
      <c r="AM2987">
        <f t="shared" ca="1" si="1252"/>
        <v>0</v>
      </c>
      <c r="AN2987">
        <f t="shared" ca="1" si="1253"/>
        <v>0</v>
      </c>
      <c r="AO2987">
        <f t="shared" ca="1" si="1254"/>
        <v>1</v>
      </c>
      <c r="AP2987">
        <f t="shared" ca="1" si="1255"/>
        <v>0</v>
      </c>
      <c r="AQ2987">
        <f t="shared" ca="1" si="1256"/>
        <v>0</v>
      </c>
      <c r="AR2987">
        <f t="shared" ca="1" si="1257"/>
        <v>1</v>
      </c>
      <c r="AS2987">
        <v>0</v>
      </c>
      <c r="AT2987">
        <v>0</v>
      </c>
      <c r="AU2987">
        <f t="shared" ca="1" si="1245"/>
        <v>1</v>
      </c>
      <c r="AV2987">
        <f t="shared" ca="1" si="1245"/>
        <v>0</v>
      </c>
      <c r="AW2987">
        <f t="shared" ca="1" si="1245"/>
        <v>0</v>
      </c>
      <c r="AX2987">
        <v>0</v>
      </c>
    </row>
    <row r="2988" spans="1:50">
      <c r="A2988" s="2">
        <v>41841</v>
      </c>
      <c r="B2988">
        <v>1988</v>
      </c>
      <c r="C2988">
        <v>10</v>
      </c>
      <c r="D2988">
        <f t="shared" ca="1" si="1258"/>
        <v>11.515175116551159</v>
      </c>
      <c r="E2988">
        <f t="shared" ca="1" si="1259"/>
        <v>-1.5151751165511591</v>
      </c>
      <c r="F2988" t="str">
        <f t="shared" ca="1" si="1260"/>
        <v>medium</v>
      </c>
      <c r="G2988">
        <v>400</v>
      </c>
      <c r="H2988">
        <f t="shared" si="1261"/>
        <v>400</v>
      </c>
      <c r="I2988">
        <f t="shared" ca="1" si="1262"/>
        <v>659.89663114500058</v>
      </c>
      <c r="J2988">
        <f t="shared" ca="1" si="1263"/>
        <v>-259.89663114500058</v>
      </c>
      <c r="K2988" t="str">
        <f t="shared" ca="1" si="1264"/>
        <v>medium</v>
      </c>
      <c r="L2988">
        <v>23.1</v>
      </c>
      <c r="M2988" t="str">
        <f t="shared" si="1240"/>
        <v>high</v>
      </c>
      <c r="N2988">
        <f t="shared" si="1246"/>
        <v>7</v>
      </c>
      <c r="O2988">
        <f t="shared" si="1247"/>
        <v>1</v>
      </c>
      <c r="P2988" t="str">
        <f t="shared" si="1248"/>
        <v>pondělí</v>
      </c>
      <c r="Q2988">
        <f t="shared" si="1243"/>
        <v>0</v>
      </c>
      <c r="R2988">
        <f t="shared" si="1243"/>
        <v>0</v>
      </c>
      <c r="S2988">
        <f t="shared" si="1243"/>
        <v>0</v>
      </c>
      <c r="T2988">
        <f t="shared" si="1243"/>
        <v>0</v>
      </c>
      <c r="U2988">
        <f t="shared" si="1243"/>
        <v>0</v>
      </c>
      <c r="V2988">
        <f t="shared" si="1243"/>
        <v>0</v>
      </c>
      <c r="W2988">
        <f t="shared" si="1243"/>
        <v>1</v>
      </c>
      <c r="X2988">
        <f t="shared" si="1243"/>
        <v>0</v>
      </c>
      <c r="Y2988">
        <f t="shared" si="1243"/>
        <v>0</v>
      </c>
      <c r="Z2988">
        <f t="shared" si="1243"/>
        <v>0</v>
      </c>
      <c r="AA2988">
        <f t="shared" si="1243"/>
        <v>0</v>
      </c>
      <c r="AB2988">
        <f t="shared" si="1243"/>
        <v>0</v>
      </c>
      <c r="AC2988">
        <f t="shared" si="1244"/>
        <v>1</v>
      </c>
      <c r="AD2988">
        <f t="shared" si="1244"/>
        <v>0</v>
      </c>
      <c r="AE2988">
        <f t="shared" si="1244"/>
        <v>0</v>
      </c>
      <c r="AF2988">
        <f t="shared" si="1244"/>
        <v>0</v>
      </c>
      <c r="AG2988">
        <f t="shared" si="1244"/>
        <v>0</v>
      </c>
      <c r="AH2988">
        <f t="shared" si="1244"/>
        <v>0</v>
      </c>
      <c r="AI2988">
        <f t="shared" si="1244"/>
        <v>0</v>
      </c>
      <c r="AJ2988">
        <f t="shared" ca="1" si="1249"/>
        <v>1</v>
      </c>
      <c r="AK2988">
        <f t="shared" ca="1" si="1250"/>
        <v>0</v>
      </c>
      <c r="AL2988">
        <f t="shared" ca="1" si="1251"/>
        <v>0</v>
      </c>
      <c r="AM2988">
        <f t="shared" ca="1" si="1252"/>
        <v>0</v>
      </c>
      <c r="AN2988">
        <f t="shared" ca="1" si="1253"/>
        <v>1</v>
      </c>
      <c r="AO2988">
        <f t="shared" ca="1" si="1254"/>
        <v>0</v>
      </c>
      <c r="AP2988">
        <f t="shared" ca="1" si="1255"/>
        <v>0</v>
      </c>
      <c r="AQ2988">
        <f t="shared" ca="1" si="1256"/>
        <v>0</v>
      </c>
      <c r="AR2988">
        <f t="shared" ca="1" si="1257"/>
        <v>1</v>
      </c>
      <c r="AS2988">
        <v>1</v>
      </c>
      <c r="AT2988">
        <v>0</v>
      </c>
      <c r="AU2988">
        <f t="shared" ca="1" si="1245"/>
        <v>0</v>
      </c>
      <c r="AV2988">
        <f t="shared" ca="1" si="1245"/>
        <v>1</v>
      </c>
      <c r="AW2988">
        <f t="shared" ca="1" si="1245"/>
        <v>0</v>
      </c>
      <c r="AX2988">
        <v>0</v>
      </c>
    </row>
    <row r="2989" spans="1:50">
      <c r="A2989" s="2">
        <v>41842</v>
      </c>
      <c r="B2989">
        <v>1989</v>
      </c>
      <c r="C2989">
        <v>8</v>
      </c>
      <c r="D2989">
        <f t="shared" ca="1" si="1258"/>
        <v>11.516235216777673</v>
      </c>
      <c r="E2989">
        <f t="shared" ca="1" si="1259"/>
        <v>-3.5162352167776731</v>
      </c>
      <c r="F2989" t="str">
        <f t="shared" ca="1" si="1260"/>
        <v>low</v>
      </c>
      <c r="G2989">
        <v>640</v>
      </c>
      <c r="H2989">
        <f t="shared" si="1261"/>
        <v>640</v>
      </c>
      <c r="I2989">
        <f t="shared" ca="1" si="1262"/>
        <v>659.9303929605162</v>
      </c>
      <c r="J2989">
        <f t="shared" ca="1" si="1263"/>
        <v>-19.930392960516201</v>
      </c>
      <c r="K2989" t="str">
        <f t="shared" ca="1" si="1264"/>
        <v>medium</v>
      </c>
      <c r="L2989">
        <v>27.4</v>
      </c>
      <c r="M2989" t="str">
        <f t="shared" si="1240"/>
        <v>high</v>
      </c>
      <c r="N2989">
        <f t="shared" si="1246"/>
        <v>7</v>
      </c>
      <c r="O2989">
        <f t="shared" si="1247"/>
        <v>2</v>
      </c>
      <c r="P2989" t="str">
        <f t="shared" si="1248"/>
        <v>úterý</v>
      </c>
      <c r="Q2989">
        <f t="shared" si="1243"/>
        <v>0</v>
      </c>
      <c r="R2989">
        <f t="shared" si="1243"/>
        <v>0</v>
      </c>
      <c r="S2989">
        <f t="shared" si="1243"/>
        <v>0</v>
      </c>
      <c r="T2989">
        <f t="shared" si="1243"/>
        <v>0</v>
      </c>
      <c r="U2989">
        <f t="shared" si="1243"/>
        <v>0</v>
      </c>
      <c r="V2989">
        <f t="shared" si="1243"/>
        <v>0</v>
      </c>
      <c r="W2989">
        <f t="shared" si="1243"/>
        <v>1</v>
      </c>
      <c r="X2989">
        <f t="shared" si="1243"/>
        <v>0</v>
      </c>
      <c r="Y2989">
        <f t="shared" si="1243"/>
        <v>0</v>
      </c>
      <c r="Z2989">
        <f t="shared" si="1243"/>
        <v>0</v>
      </c>
      <c r="AA2989">
        <f t="shared" si="1243"/>
        <v>0</v>
      </c>
      <c r="AB2989">
        <f t="shared" si="1243"/>
        <v>0</v>
      </c>
      <c r="AC2989">
        <f t="shared" si="1244"/>
        <v>0</v>
      </c>
      <c r="AD2989">
        <f t="shared" si="1244"/>
        <v>1</v>
      </c>
      <c r="AE2989">
        <f t="shared" si="1244"/>
        <v>0</v>
      </c>
      <c r="AF2989">
        <f t="shared" si="1244"/>
        <v>0</v>
      </c>
      <c r="AG2989">
        <f t="shared" si="1244"/>
        <v>0</v>
      </c>
      <c r="AH2989">
        <f t="shared" si="1244"/>
        <v>0</v>
      </c>
      <c r="AI2989">
        <f t="shared" si="1244"/>
        <v>0</v>
      </c>
      <c r="AJ2989">
        <f t="shared" ca="1" si="1249"/>
        <v>1</v>
      </c>
      <c r="AK2989">
        <f t="shared" ca="1" si="1250"/>
        <v>0</v>
      </c>
      <c r="AL2989">
        <f t="shared" ca="1" si="1251"/>
        <v>0</v>
      </c>
      <c r="AM2989">
        <f t="shared" ca="1" si="1252"/>
        <v>0</v>
      </c>
      <c r="AN2989">
        <f t="shared" ca="1" si="1253"/>
        <v>0</v>
      </c>
      <c r="AO2989">
        <f t="shared" ca="1" si="1254"/>
        <v>1</v>
      </c>
      <c r="AP2989">
        <f t="shared" ca="1" si="1255"/>
        <v>0</v>
      </c>
      <c r="AQ2989">
        <f t="shared" ca="1" si="1256"/>
        <v>0</v>
      </c>
      <c r="AR2989">
        <f t="shared" ca="1" si="1257"/>
        <v>1</v>
      </c>
      <c r="AS2989">
        <v>0</v>
      </c>
      <c r="AT2989">
        <v>0</v>
      </c>
      <c r="AU2989">
        <f t="shared" ca="1" si="1245"/>
        <v>1</v>
      </c>
      <c r="AV2989">
        <f t="shared" ca="1" si="1245"/>
        <v>0</v>
      </c>
      <c r="AW2989">
        <f t="shared" ca="1" si="1245"/>
        <v>0</v>
      </c>
      <c r="AX2989">
        <v>0</v>
      </c>
    </row>
    <row r="2990" spans="1:50">
      <c r="A2990" s="2">
        <v>41843</v>
      </c>
      <c r="B2990">
        <v>1990</v>
      </c>
      <c r="C2990">
        <v>14</v>
      </c>
      <c r="D2990">
        <f t="shared" ca="1" si="1258"/>
        <v>11.51729678159848</v>
      </c>
      <c r="E2990">
        <f t="shared" ca="1" si="1259"/>
        <v>2.4827032184015199</v>
      </c>
      <c r="F2990" t="str">
        <f t="shared" ca="1" si="1260"/>
        <v>high</v>
      </c>
      <c r="G2990">
        <v>590</v>
      </c>
      <c r="H2990">
        <f t="shared" si="1261"/>
        <v>590</v>
      </c>
      <c r="I2990">
        <f t="shared" ca="1" si="1262"/>
        <v>659.96436688799281</v>
      </c>
      <c r="J2990">
        <f t="shared" ca="1" si="1263"/>
        <v>-69.96436688799281</v>
      </c>
      <c r="K2990" t="str">
        <f t="shared" ca="1" si="1264"/>
        <v>medium</v>
      </c>
      <c r="L2990">
        <v>19.600000000000001</v>
      </c>
      <c r="M2990" t="str">
        <f t="shared" si="1240"/>
        <v>high</v>
      </c>
      <c r="N2990">
        <f t="shared" si="1246"/>
        <v>7</v>
      </c>
      <c r="O2990">
        <f t="shared" si="1247"/>
        <v>3</v>
      </c>
      <c r="P2990" t="str">
        <f t="shared" si="1248"/>
        <v>středa</v>
      </c>
      <c r="Q2990">
        <f t="shared" si="1243"/>
        <v>0</v>
      </c>
      <c r="R2990">
        <f t="shared" si="1243"/>
        <v>0</v>
      </c>
      <c r="S2990">
        <f t="shared" si="1243"/>
        <v>0</v>
      </c>
      <c r="T2990">
        <f t="shared" si="1243"/>
        <v>0</v>
      </c>
      <c r="U2990">
        <f t="shared" si="1243"/>
        <v>0</v>
      </c>
      <c r="V2990">
        <f t="shared" si="1243"/>
        <v>0</v>
      </c>
      <c r="W2990">
        <f t="shared" si="1243"/>
        <v>1</v>
      </c>
      <c r="X2990">
        <f t="shared" si="1243"/>
        <v>0</v>
      </c>
      <c r="Y2990">
        <f t="shared" si="1243"/>
        <v>0</v>
      </c>
      <c r="Z2990">
        <f t="shared" si="1243"/>
        <v>0</v>
      </c>
      <c r="AA2990">
        <f t="shared" si="1243"/>
        <v>0</v>
      </c>
      <c r="AB2990">
        <f t="shared" si="1243"/>
        <v>0</v>
      </c>
      <c r="AC2990">
        <f t="shared" si="1244"/>
        <v>0</v>
      </c>
      <c r="AD2990">
        <f t="shared" si="1244"/>
        <v>0</v>
      </c>
      <c r="AE2990">
        <f t="shared" si="1244"/>
        <v>1</v>
      </c>
      <c r="AF2990">
        <f t="shared" si="1244"/>
        <v>0</v>
      </c>
      <c r="AG2990">
        <f t="shared" si="1244"/>
        <v>0</v>
      </c>
      <c r="AH2990">
        <f t="shared" si="1244"/>
        <v>0</v>
      </c>
      <c r="AI2990">
        <f t="shared" si="1244"/>
        <v>0</v>
      </c>
      <c r="AJ2990">
        <f t="shared" ca="1" si="1249"/>
        <v>1</v>
      </c>
      <c r="AK2990">
        <f t="shared" ca="1" si="1250"/>
        <v>0</v>
      </c>
      <c r="AL2990">
        <f t="shared" ca="1" si="1251"/>
        <v>0</v>
      </c>
      <c r="AM2990">
        <f t="shared" ca="1" si="1252"/>
        <v>0</v>
      </c>
      <c r="AN2990">
        <f t="shared" ca="1" si="1253"/>
        <v>1</v>
      </c>
      <c r="AO2990">
        <f t="shared" ca="1" si="1254"/>
        <v>0</v>
      </c>
      <c r="AP2990">
        <f t="shared" ca="1" si="1255"/>
        <v>0</v>
      </c>
      <c r="AQ2990">
        <f t="shared" ca="1" si="1256"/>
        <v>0</v>
      </c>
      <c r="AR2990">
        <f t="shared" ca="1" si="1257"/>
        <v>1</v>
      </c>
      <c r="AS2990">
        <v>0</v>
      </c>
      <c r="AT2990">
        <v>0</v>
      </c>
      <c r="AU2990">
        <f t="shared" ca="1" si="1245"/>
        <v>0</v>
      </c>
      <c r="AV2990">
        <f t="shared" ca="1" si="1245"/>
        <v>0</v>
      </c>
      <c r="AW2990">
        <f t="shared" ca="1" si="1245"/>
        <v>1</v>
      </c>
      <c r="AX2990">
        <v>0</v>
      </c>
    </row>
    <row r="2991" spans="1:50">
      <c r="A2991" s="2">
        <v>41844</v>
      </c>
      <c r="B2991">
        <v>1991</v>
      </c>
      <c r="C2991">
        <v>6</v>
      </c>
      <c r="D2991">
        <f t="shared" ca="1" si="1258"/>
        <v>11.518359813305896</v>
      </c>
      <c r="E2991">
        <f t="shared" ca="1" si="1259"/>
        <v>-5.5183598133058958</v>
      </c>
      <c r="F2991" t="str">
        <f t="shared" ca="1" si="1260"/>
        <v>low</v>
      </c>
      <c r="G2991">
        <v>132</v>
      </c>
      <c r="H2991">
        <f t="shared" si="1261"/>
        <v>132</v>
      </c>
      <c r="I2991">
        <f t="shared" ca="1" si="1262"/>
        <v>659.99855324075747</v>
      </c>
      <c r="J2991">
        <f t="shared" ca="1" si="1263"/>
        <v>-527.99855324075747</v>
      </c>
      <c r="K2991" t="str">
        <f t="shared" ca="1" si="1264"/>
        <v>low</v>
      </c>
      <c r="L2991">
        <v>14.75</v>
      </c>
      <c r="M2991" t="str">
        <f t="shared" si="1240"/>
        <v>high</v>
      </c>
      <c r="N2991">
        <f t="shared" si="1246"/>
        <v>7</v>
      </c>
      <c r="O2991">
        <f t="shared" si="1247"/>
        <v>4</v>
      </c>
      <c r="P2991" t="str">
        <f t="shared" si="1248"/>
        <v>čtvrtek</v>
      </c>
      <c r="Q2991">
        <f t="shared" ref="Q2991:AB3000" si="1265">VLOOKUP($N2991,$V$31:$AH$42,Q$592+1,0)</f>
        <v>0</v>
      </c>
      <c r="R2991">
        <f t="shared" si="1265"/>
        <v>0</v>
      </c>
      <c r="S2991">
        <f t="shared" si="1265"/>
        <v>0</v>
      </c>
      <c r="T2991">
        <f t="shared" si="1265"/>
        <v>0</v>
      </c>
      <c r="U2991">
        <f t="shared" si="1265"/>
        <v>0</v>
      </c>
      <c r="V2991">
        <f t="shared" si="1265"/>
        <v>0</v>
      </c>
      <c r="W2991">
        <f t="shared" si="1265"/>
        <v>1</v>
      </c>
      <c r="X2991">
        <f t="shared" si="1265"/>
        <v>0</v>
      </c>
      <c r="Y2991">
        <f t="shared" si="1265"/>
        <v>0</v>
      </c>
      <c r="Z2991">
        <f t="shared" si="1265"/>
        <v>0</v>
      </c>
      <c r="AA2991">
        <f t="shared" si="1265"/>
        <v>0</v>
      </c>
      <c r="AB2991">
        <f t="shared" si="1265"/>
        <v>0</v>
      </c>
      <c r="AC2991">
        <f t="shared" ref="AC2991:AI3000" si="1266">VLOOKUP($O2991,$V$74:$AC$80,AC$592+1,0)</f>
        <v>0</v>
      </c>
      <c r="AD2991">
        <f t="shared" si="1266"/>
        <v>0</v>
      </c>
      <c r="AE2991">
        <f t="shared" si="1266"/>
        <v>0</v>
      </c>
      <c r="AF2991">
        <f t="shared" si="1266"/>
        <v>1</v>
      </c>
      <c r="AG2991">
        <f t="shared" si="1266"/>
        <v>0</v>
      </c>
      <c r="AH2991">
        <f t="shared" si="1266"/>
        <v>0</v>
      </c>
      <c r="AI2991">
        <f t="shared" si="1266"/>
        <v>0</v>
      </c>
      <c r="AJ2991">
        <f t="shared" ca="1" si="1249"/>
        <v>1</v>
      </c>
      <c r="AK2991">
        <f t="shared" ca="1" si="1250"/>
        <v>0</v>
      </c>
      <c r="AL2991">
        <f t="shared" ca="1" si="1251"/>
        <v>0</v>
      </c>
      <c r="AM2991">
        <f t="shared" ca="1" si="1252"/>
        <v>0</v>
      </c>
      <c r="AN2991">
        <f t="shared" ca="1" si="1253"/>
        <v>0</v>
      </c>
      <c r="AO2991">
        <f t="shared" ca="1" si="1254"/>
        <v>1</v>
      </c>
      <c r="AP2991">
        <f t="shared" ca="1" si="1255"/>
        <v>0</v>
      </c>
      <c r="AQ2991">
        <f t="shared" ca="1" si="1256"/>
        <v>0</v>
      </c>
      <c r="AR2991">
        <f t="shared" ca="1" si="1257"/>
        <v>1</v>
      </c>
      <c r="AS2991">
        <v>0</v>
      </c>
      <c r="AT2991">
        <v>0</v>
      </c>
      <c r="AU2991">
        <f t="shared" ca="1" si="1245"/>
        <v>1</v>
      </c>
      <c r="AV2991">
        <f t="shared" ca="1" si="1245"/>
        <v>0</v>
      </c>
      <c r="AW2991">
        <f t="shared" ca="1" si="1245"/>
        <v>0</v>
      </c>
      <c r="AX2991">
        <v>0</v>
      </c>
    </row>
    <row r="2992" spans="1:50">
      <c r="A2992" s="2">
        <v>41845</v>
      </c>
      <c r="B2992">
        <v>1992</v>
      </c>
      <c r="C2992">
        <v>5</v>
      </c>
      <c r="D2992">
        <f t="shared" ca="1" si="1258"/>
        <v>11.519424314192236</v>
      </c>
      <c r="E2992">
        <f t="shared" ca="1" si="1259"/>
        <v>-6.5194243141922357</v>
      </c>
      <c r="F2992" t="str">
        <f t="shared" ca="1" si="1260"/>
        <v>low</v>
      </c>
      <c r="G2992">
        <v>258</v>
      </c>
      <c r="H2992">
        <f t="shared" si="1261"/>
        <v>258</v>
      </c>
      <c r="I2992">
        <f t="shared" ca="1" si="1262"/>
        <v>660.03295233213726</v>
      </c>
      <c r="J2992">
        <f t="shared" ca="1" si="1263"/>
        <v>-402.03295233213726</v>
      </c>
      <c r="K2992" t="str">
        <f t="shared" ca="1" si="1264"/>
        <v>low</v>
      </c>
      <c r="L2992">
        <v>20.350000000000001</v>
      </c>
      <c r="M2992" t="str">
        <f t="shared" si="1240"/>
        <v>high</v>
      </c>
      <c r="N2992">
        <f t="shared" si="1246"/>
        <v>7</v>
      </c>
      <c r="O2992">
        <f t="shared" si="1247"/>
        <v>5</v>
      </c>
      <c r="P2992" t="str">
        <f t="shared" si="1248"/>
        <v>pátek</v>
      </c>
      <c r="Q2992">
        <f t="shared" si="1265"/>
        <v>0</v>
      </c>
      <c r="R2992">
        <f t="shared" si="1265"/>
        <v>0</v>
      </c>
      <c r="S2992">
        <f t="shared" si="1265"/>
        <v>0</v>
      </c>
      <c r="T2992">
        <f t="shared" si="1265"/>
        <v>0</v>
      </c>
      <c r="U2992">
        <f t="shared" si="1265"/>
        <v>0</v>
      </c>
      <c r="V2992">
        <f t="shared" si="1265"/>
        <v>0</v>
      </c>
      <c r="W2992">
        <f t="shared" si="1265"/>
        <v>1</v>
      </c>
      <c r="X2992">
        <f t="shared" si="1265"/>
        <v>0</v>
      </c>
      <c r="Y2992">
        <f t="shared" si="1265"/>
        <v>0</v>
      </c>
      <c r="Z2992">
        <f t="shared" si="1265"/>
        <v>0</v>
      </c>
      <c r="AA2992">
        <f t="shared" si="1265"/>
        <v>0</v>
      </c>
      <c r="AB2992">
        <f t="shared" si="1265"/>
        <v>0</v>
      </c>
      <c r="AC2992">
        <f t="shared" si="1266"/>
        <v>0</v>
      </c>
      <c r="AD2992">
        <f t="shared" si="1266"/>
        <v>0</v>
      </c>
      <c r="AE2992">
        <f t="shared" si="1266"/>
        <v>0</v>
      </c>
      <c r="AF2992">
        <f t="shared" si="1266"/>
        <v>0</v>
      </c>
      <c r="AG2992">
        <f t="shared" si="1266"/>
        <v>1</v>
      </c>
      <c r="AH2992">
        <f t="shared" si="1266"/>
        <v>0</v>
      </c>
      <c r="AI2992">
        <f t="shared" si="1266"/>
        <v>0</v>
      </c>
      <c r="AJ2992">
        <f t="shared" ca="1" si="1249"/>
        <v>1</v>
      </c>
      <c r="AK2992">
        <f t="shared" ca="1" si="1250"/>
        <v>0</v>
      </c>
      <c r="AL2992">
        <f t="shared" ca="1" si="1251"/>
        <v>0</v>
      </c>
      <c r="AM2992">
        <f t="shared" ca="1" si="1252"/>
        <v>0</v>
      </c>
      <c r="AN2992">
        <f t="shared" ca="1" si="1253"/>
        <v>1</v>
      </c>
      <c r="AO2992">
        <f t="shared" ca="1" si="1254"/>
        <v>0</v>
      </c>
      <c r="AP2992">
        <f t="shared" ca="1" si="1255"/>
        <v>0</v>
      </c>
      <c r="AQ2992">
        <f t="shared" ca="1" si="1256"/>
        <v>0</v>
      </c>
      <c r="AR2992">
        <f t="shared" ca="1" si="1257"/>
        <v>1</v>
      </c>
      <c r="AS2992">
        <v>1</v>
      </c>
      <c r="AT2992">
        <v>0</v>
      </c>
      <c r="AU2992">
        <f t="shared" ca="1" si="1245"/>
        <v>1</v>
      </c>
      <c r="AV2992">
        <f t="shared" ca="1" si="1245"/>
        <v>0</v>
      </c>
      <c r="AW2992">
        <f t="shared" ca="1" si="1245"/>
        <v>0</v>
      </c>
      <c r="AX2992">
        <v>0</v>
      </c>
    </row>
    <row r="2993" spans="1:50">
      <c r="A2993" s="2">
        <v>41846</v>
      </c>
      <c r="B2993">
        <v>1993</v>
      </c>
      <c r="C2993">
        <v>8</v>
      </c>
      <c r="D2993">
        <f t="shared" ca="1" si="1258"/>
        <v>11.520490286549817</v>
      </c>
      <c r="E2993">
        <f t="shared" ca="1" si="1259"/>
        <v>-3.5204902865498173</v>
      </c>
      <c r="F2993" t="str">
        <f t="shared" ca="1" si="1260"/>
        <v>low</v>
      </c>
      <c r="G2993">
        <v>201</v>
      </c>
      <c r="H2993">
        <f t="shared" si="1261"/>
        <v>201</v>
      </c>
      <c r="I2993">
        <f t="shared" ca="1" si="1262"/>
        <v>660.06756447545877</v>
      </c>
      <c r="J2993">
        <f t="shared" ca="1" si="1263"/>
        <v>-459.06756447545877</v>
      </c>
      <c r="K2993" t="str">
        <f t="shared" ca="1" si="1264"/>
        <v>low</v>
      </c>
      <c r="L2993">
        <v>21.8</v>
      </c>
      <c r="M2993" t="str">
        <f t="shared" si="1240"/>
        <v>high</v>
      </c>
      <c r="N2993">
        <f t="shared" si="1246"/>
        <v>7</v>
      </c>
      <c r="O2993">
        <f t="shared" si="1247"/>
        <v>6</v>
      </c>
      <c r="P2993" t="str">
        <f t="shared" si="1248"/>
        <v>sobota</v>
      </c>
      <c r="Q2993">
        <f t="shared" si="1265"/>
        <v>0</v>
      </c>
      <c r="R2993">
        <f t="shared" si="1265"/>
        <v>0</v>
      </c>
      <c r="S2993">
        <f t="shared" si="1265"/>
        <v>0</v>
      </c>
      <c r="T2993">
        <f t="shared" si="1265"/>
        <v>0</v>
      </c>
      <c r="U2993">
        <f t="shared" si="1265"/>
        <v>0</v>
      </c>
      <c r="V2993">
        <f t="shared" si="1265"/>
        <v>0</v>
      </c>
      <c r="W2993">
        <f t="shared" si="1265"/>
        <v>1</v>
      </c>
      <c r="X2993">
        <f t="shared" si="1265"/>
        <v>0</v>
      </c>
      <c r="Y2993">
        <f t="shared" si="1265"/>
        <v>0</v>
      </c>
      <c r="Z2993">
        <f t="shared" si="1265"/>
        <v>0</v>
      </c>
      <c r="AA2993">
        <f t="shared" si="1265"/>
        <v>0</v>
      </c>
      <c r="AB2993">
        <f t="shared" si="1265"/>
        <v>0</v>
      </c>
      <c r="AC2993">
        <f t="shared" si="1266"/>
        <v>0</v>
      </c>
      <c r="AD2993">
        <f t="shared" si="1266"/>
        <v>0</v>
      </c>
      <c r="AE2993">
        <f t="shared" si="1266"/>
        <v>0</v>
      </c>
      <c r="AF2993">
        <f t="shared" si="1266"/>
        <v>0</v>
      </c>
      <c r="AG2993">
        <f t="shared" si="1266"/>
        <v>0</v>
      </c>
      <c r="AH2993">
        <f t="shared" si="1266"/>
        <v>1</v>
      </c>
      <c r="AI2993">
        <f t="shared" si="1266"/>
        <v>0</v>
      </c>
      <c r="AJ2993">
        <f t="shared" ca="1" si="1249"/>
        <v>1</v>
      </c>
      <c r="AK2993">
        <f t="shared" ca="1" si="1250"/>
        <v>0</v>
      </c>
      <c r="AL2993">
        <f t="shared" ca="1" si="1251"/>
        <v>0</v>
      </c>
      <c r="AM2993">
        <f t="shared" ca="1" si="1252"/>
        <v>0</v>
      </c>
      <c r="AN2993">
        <f t="shared" ca="1" si="1253"/>
        <v>1</v>
      </c>
      <c r="AO2993">
        <f t="shared" ca="1" si="1254"/>
        <v>0</v>
      </c>
      <c r="AP2993">
        <f t="shared" ca="1" si="1255"/>
        <v>0</v>
      </c>
      <c r="AQ2993">
        <f t="shared" ca="1" si="1256"/>
        <v>0</v>
      </c>
      <c r="AR2993">
        <f t="shared" ca="1" si="1257"/>
        <v>1</v>
      </c>
      <c r="AS2993">
        <v>0</v>
      </c>
      <c r="AT2993">
        <v>0</v>
      </c>
      <c r="AU2993">
        <f t="shared" ca="1" si="1245"/>
        <v>1</v>
      </c>
      <c r="AV2993">
        <f t="shared" ca="1" si="1245"/>
        <v>0</v>
      </c>
      <c r="AW2993">
        <f t="shared" ca="1" si="1245"/>
        <v>0</v>
      </c>
      <c r="AX2993">
        <v>0</v>
      </c>
    </row>
    <row r="2994" spans="1:50">
      <c r="A2994" s="2">
        <v>41847</v>
      </c>
      <c r="B2994">
        <v>1994</v>
      </c>
      <c r="C2994">
        <v>10</v>
      </c>
      <c r="D2994">
        <f t="shared" ca="1" si="1258"/>
        <v>11.521557732670962</v>
      </c>
      <c r="E2994">
        <f t="shared" ca="1" si="1259"/>
        <v>-1.5215577326709617</v>
      </c>
      <c r="F2994" t="str">
        <f t="shared" ca="1" si="1260"/>
        <v>medium</v>
      </c>
      <c r="G2994">
        <v>511</v>
      </c>
      <c r="H2994">
        <f t="shared" si="1261"/>
        <v>511</v>
      </c>
      <c r="I2994">
        <f t="shared" ca="1" si="1262"/>
        <v>660.10238998404907</v>
      </c>
      <c r="J2994">
        <f t="shared" ca="1" si="1263"/>
        <v>-149.10238998404907</v>
      </c>
      <c r="K2994" t="str">
        <f t="shared" ca="1" si="1264"/>
        <v>medium</v>
      </c>
      <c r="L2994">
        <v>21.6</v>
      </c>
      <c r="M2994" t="str">
        <f t="shared" si="1240"/>
        <v>high</v>
      </c>
      <c r="N2994">
        <f t="shared" si="1246"/>
        <v>7</v>
      </c>
      <c r="O2994">
        <f t="shared" si="1247"/>
        <v>7</v>
      </c>
      <c r="P2994" t="str">
        <f t="shared" si="1248"/>
        <v>neděle</v>
      </c>
      <c r="Q2994">
        <f t="shared" si="1265"/>
        <v>0</v>
      </c>
      <c r="R2994">
        <f t="shared" si="1265"/>
        <v>0</v>
      </c>
      <c r="S2994">
        <f t="shared" si="1265"/>
        <v>0</v>
      </c>
      <c r="T2994">
        <f t="shared" si="1265"/>
        <v>0</v>
      </c>
      <c r="U2994">
        <f t="shared" si="1265"/>
        <v>0</v>
      </c>
      <c r="V2994">
        <f t="shared" si="1265"/>
        <v>0</v>
      </c>
      <c r="W2994">
        <f t="shared" si="1265"/>
        <v>1</v>
      </c>
      <c r="X2994">
        <f t="shared" si="1265"/>
        <v>0</v>
      </c>
      <c r="Y2994">
        <f t="shared" si="1265"/>
        <v>0</v>
      </c>
      <c r="Z2994">
        <f t="shared" si="1265"/>
        <v>0</v>
      </c>
      <c r="AA2994">
        <f t="shared" si="1265"/>
        <v>0</v>
      </c>
      <c r="AB2994">
        <f t="shared" si="1265"/>
        <v>0</v>
      </c>
      <c r="AC2994">
        <f t="shared" si="1266"/>
        <v>0</v>
      </c>
      <c r="AD2994">
        <f t="shared" si="1266"/>
        <v>0</v>
      </c>
      <c r="AE2994">
        <f t="shared" si="1266"/>
        <v>0</v>
      </c>
      <c r="AF2994">
        <f t="shared" si="1266"/>
        <v>0</v>
      </c>
      <c r="AG2994">
        <f t="shared" si="1266"/>
        <v>0</v>
      </c>
      <c r="AH2994">
        <f t="shared" si="1266"/>
        <v>0</v>
      </c>
      <c r="AI2994">
        <f t="shared" si="1266"/>
        <v>1</v>
      </c>
      <c r="AJ2994">
        <f t="shared" ca="1" si="1249"/>
        <v>1</v>
      </c>
      <c r="AK2994">
        <f t="shared" ca="1" si="1250"/>
        <v>0</v>
      </c>
      <c r="AL2994">
        <f t="shared" ca="1" si="1251"/>
        <v>0</v>
      </c>
      <c r="AM2994">
        <f t="shared" ca="1" si="1252"/>
        <v>0</v>
      </c>
      <c r="AN2994">
        <f t="shared" ca="1" si="1253"/>
        <v>0</v>
      </c>
      <c r="AO2994">
        <f t="shared" ca="1" si="1254"/>
        <v>1</v>
      </c>
      <c r="AP2994">
        <f t="shared" ca="1" si="1255"/>
        <v>0</v>
      </c>
      <c r="AQ2994">
        <f t="shared" ca="1" si="1256"/>
        <v>0</v>
      </c>
      <c r="AR2994">
        <f t="shared" ca="1" si="1257"/>
        <v>1</v>
      </c>
      <c r="AS2994">
        <v>0</v>
      </c>
      <c r="AT2994">
        <v>0</v>
      </c>
      <c r="AU2994">
        <f t="shared" ca="1" si="1245"/>
        <v>0</v>
      </c>
      <c r="AV2994">
        <f t="shared" ca="1" si="1245"/>
        <v>1</v>
      </c>
      <c r="AW2994">
        <f t="shared" ca="1" si="1245"/>
        <v>0</v>
      </c>
      <c r="AX2994">
        <v>0</v>
      </c>
    </row>
    <row r="2995" spans="1:50">
      <c r="A2995" s="2">
        <v>41848</v>
      </c>
      <c r="B2995">
        <v>1995</v>
      </c>
      <c r="C2995">
        <v>12</v>
      </c>
      <c r="D2995">
        <f t="shared" ca="1" si="1258"/>
        <v>11.522626654847981</v>
      </c>
      <c r="E2995">
        <f t="shared" ca="1" si="1259"/>
        <v>0.47737334515201901</v>
      </c>
      <c r="F2995" t="str">
        <f t="shared" ca="1" si="1260"/>
        <v>medium</v>
      </c>
      <c r="G2995">
        <v>547</v>
      </c>
      <c r="H2995">
        <f t="shared" si="1261"/>
        <v>547</v>
      </c>
      <c r="I2995">
        <f t="shared" ca="1" si="1262"/>
        <v>660.13742917123511</v>
      </c>
      <c r="J2995">
        <f t="shared" ca="1" si="1263"/>
        <v>-113.13742917123511</v>
      </c>
      <c r="K2995" t="str">
        <f t="shared" ca="1" si="1264"/>
        <v>medium</v>
      </c>
      <c r="L2995">
        <v>21.05</v>
      </c>
      <c r="M2995" t="str">
        <f t="shared" si="1240"/>
        <v>high</v>
      </c>
      <c r="N2995">
        <f t="shared" si="1246"/>
        <v>7</v>
      </c>
      <c r="O2995">
        <f t="shared" si="1247"/>
        <v>1</v>
      </c>
      <c r="P2995" t="str">
        <f t="shared" si="1248"/>
        <v>pondělí</v>
      </c>
      <c r="Q2995">
        <f t="shared" si="1265"/>
        <v>0</v>
      </c>
      <c r="R2995">
        <f t="shared" si="1265"/>
        <v>0</v>
      </c>
      <c r="S2995">
        <f t="shared" si="1265"/>
        <v>0</v>
      </c>
      <c r="T2995">
        <f t="shared" si="1265"/>
        <v>0</v>
      </c>
      <c r="U2995">
        <f t="shared" si="1265"/>
        <v>0</v>
      </c>
      <c r="V2995">
        <f t="shared" si="1265"/>
        <v>0</v>
      </c>
      <c r="W2995">
        <f t="shared" si="1265"/>
        <v>1</v>
      </c>
      <c r="X2995">
        <f t="shared" si="1265"/>
        <v>0</v>
      </c>
      <c r="Y2995">
        <f t="shared" si="1265"/>
        <v>0</v>
      </c>
      <c r="Z2995">
        <f t="shared" si="1265"/>
        <v>0</v>
      </c>
      <c r="AA2995">
        <f t="shared" si="1265"/>
        <v>0</v>
      </c>
      <c r="AB2995">
        <f t="shared" si="1265"/>
        <v>0</v>
      </c>
      <c r="AC2995">
        <f t="shared" si="1266"/>
        <v>1</v>
      </c>
      <c r="AD2995">
        <f t="shared" si="1266"/>
        <v>0</v>
      </c>
      <c r="AE2995">
        <f t="shared" si="1266"/>
        <v>0</v>
      </c>
      <c r="AF2995">
        <f t="shared" si="1266"/>
        <v>0</v>
      </c>
      <c r="AG2995">
        <f t="shared" si="1266"/>
        <v>0</v>
      </c>
      <c r="AH2995">
        <f t="shared" si="1266"/>
        <v>0</v>
      </c>
      <c r="AI2995">
        <f t="shared" si="1266"/>
        <v>0</v>
      </c>
      <c r="AJ2995">
        <f t="shared" ca="1" si="1249"/>
        <v>1</v>
      </c>
      <c r="AK2995">
        <f t="shared" ca="1" si="1250"/>
        <v>0</v>
      </c>
      <c r="AL2995">
        <f t="shared" ca="1" si="1251"/>
        <v>0</v>
      </c>
      <c r="AM2995">
        <f t="shared" ca="1" si="1252"/>
        <v>0</v>
      </c>
      <c r="AN2995">
        <f t="shared" ca="1" si="1253"/>
        <v>0</v>
      </c>
      <c r="AO2995">
        <f t="shared" ca="1" si="1254"/>
        <v>1</v>
      </c>
      <c r="AP2995">
        <f t="shared" ca="1" si="1255"/>
        <v>0</v>
      </c>
      <c r="AQ2995">
        <f t="shared" ca="1" si="1256"/>
        <v>0</v>
      </c>
      <c r="AR2995">
        <f t="shared" ca="1" si="1257"/>
        <v>1</v>
      </c>
      <c r="AS2995">
        <v>1</v>
      </c>
      <c r="AT2995">
        <v>0</v>
      </c>
      <c r="AU2995">
        <f t="shared" ca="1" si="1245"/>
        <v>0</v>
      </c>
      <c r="AV2995">
        <f t="shared" ca="1" si="1245"/>
        <v>1</v>
      </c>
      <c r="AW2995">
        <f t="shared" ca="1" si="1245"/>
        <v>0</v>
      </c>
      <c r="AX2995">
        <v>0</v>
      </c>
    </row>
    <row r="2996" spans="1:50">
      <c r="A2996" s="2">
        <v>41849</v>
      </c>
      <c r="B2996">
        <v>1996</v>
      </c>
      <c r="C2996">
        <v>9</v>
      </c>
      <c r="D2996">
        <f t="shared" ca="1" si="1258"/>
        <v>11.523697055373194</v>
      </c>
      <c r="E2996">
        <f t="shared" ca="1" si="1259"/>
        <v>-2.5236970553731943</v>
      </c>
      <c r="F2996" t="str">
        <f t="shared" ca="1" si="1260"/>
        <v>low</v>
      </c>
      <c r="G2996">
        <v>646</v>
      </c>
      <c r="H2996">
        <f t="shared" si="1261"/>
        <v>646</v>
      </c>
      <c r="I2996">
        <f t="shared" ca="1" si="1262"/>
        <v>660.17268235034373</v>
      </c>
      <c r="J2996">
        <f t="shared" ca="1" si="1263"/>
        <v>-14.172682350343734</v>
      </c>
      <c r="K2996" t="str">
        <f t="shared" ca="1" si="1264"/>
        <v>medium</v>
      </c>
      <c r="L2996">
        <v>21.75</v>
      </c>
      <c r="M2996" t="str">
        <f t="shared" si="1240"/>
        <v>high</v>
      </c>
      <c r="N2996">
        <f t="shared" si="1246"/>
        <v>7</v>
      </c>
      <c r="O2996">
        <f t="shared" si="1247"/>
        <v>2</v>
      </c>
      <c r="P2996" t="str">
        <f t="shared" si="1248"/>
        <v>úterý</v>
      </c>
      <c r="Q2996">
        <f t="shared" si="1265"/>
        <v>0</v>
      </c>
      <c r="R2996">
        <f t="shared" si="1265"/>
        <v>0</v>
      </c>
      <c r="S2996">
        <f t="shared" si="1265"/>
        <v>0</v>
      </c>
      <c r="T2996">
        <f t="shared" si="1265"/>
        <v>0</v>
      </c>
      <c r="U2996">
        <f t="shared" si="1265"/>
        <v>0</v>
      </c>
      <c r="V2996">
        <f t="shared" si="1265"/>
        <v>0</v>
      </c>
      <c r="W2996">
        <f t="shared" si="1265"/>
        <v>1</v>
      </c>
      <c r="X2996">
        <f t="shared" si="1265"/>
        <v>0</v>
      </c>
      <c r="Y2996">
        <f t="shared" si="1265"/>
        <v>0</v>
      </c>
      <c r="Z2996">
        <f t="shared" si="1265"/>
        <v>0</v>
      </c>
      <c r="AA2996">
        <f t="shared" si="1265"/>
        <v>0</v>
      </c>
      <c r="AB2996">
        <f t="shared" si="1265"/>
        <v>0</v>
      </c>
      <c r="AC2996">
        <f t="shared" si="1266"/>
        <v>0</v>
      </c>
      <c r="AD2996">
        <f t="shared" si="1266"/>
        <v>1</v>
      </c>
      <c r="AE2996">
        <f t="shared" si="1266"/>
        <v>0</v>
      </c>
      <c r="AF2996">
        <f t="shared" si="1266"/>
        <v>0</v>
      </c>
      <c r="AG2996">
        <f t="shared" si="1266"/>
        <v>0</v>
      </c>
      <c r="AH2996">
        <f t="shared" si="1266"/>
        <v>0</v>
      </c>
      <c r="AI2996">
        <f t="shared" si="1266"/>
        <v>0</v>
      </c>
      <c r="AJ2996">
        <f t="shared" ca="1" si="1249"/>
        <v>1</v>
      </c>
      <c r="AK2996">
        <f t="shared" ca="1" si="1250"/>
        <v>0</v>
      </c>
      <c r="AL2996">
        <f t="shared" ca="1" si="1251"/>
        <v>0</v>
      </c>
      <c r="AM2996">
        <f t="shared" ca="1" si="1252"/>
        <v>0</v>
      </c>
      <c r="AN2996">
        <f t="shared" ca="1" si="1253"/>
        <v>0</v>
      </c>
      <c r="AO2996">
        <f t="shared" ca="1" si="1254"/>
        <v>1</v>
      </c>
      <c r="AP2996">
        <f t="shared" ca="1" si="1255"/>
        <v>0</v>
      </c>
      <c r="AQ2996">
        <f t="shared" ca="1" si="1256"/>
        <v>0</v>
      </c>
      <c r="AR2996">
        <f t="shared" ca="1" si="1257"/>
        <v>1</v>
      </c>
      <c r="AS2996">
        <v>1</v>
      </c>
      <c r="AT2996">
        <v>0</v>
      </c>
      <c r="AU2996">
        <f t="shared" ca="1" si="1245"/>
        <v>1</v>
      </c>
      <c r="AV2996">
        <f t="shared" ca="1" si="1245"/>
        <v>0</v>
      </c>
      <c r="AW2996">
        <f t="shared" ca="1" si="1245"/>
        <v>0</v>
      </c>
      <c r="AX2996">
        <v>0</v>
      </c>
    </row>
    <row r="2997" spans="1:50">
      <c r="A2997" s="2">
        <v>41850</v>
      </c>
      <c r="B2997">
        <v>1997</v>
      </c>
      <c r="C2997">
        <v>19</v>
      </c>
      <c r="D2997">
        <f t="shared" ca="1" si="1258"/>
        <v>11.524768936538917</v>
      </c>
      <c r="E2997">
        <f t="shared" ca="1" si="1259"/>
        <v>7.4752310634610826</v>
      </c>
      <c r="F2997" t="str">
        <f t="shared" ca="1" si="1260"/>
        <v>high</v>
      </c>
      <c r="G2997">
        <v>286</v>
      </c>
      <c r="H2997">
        <f t="shared" si="1261"/>
        <v>286</v>
      </c>
      <c r="I2997">
        <f t="shared" ca="1" si="1262"/>
        <v>660.20814983470177</v>
      </c>
      <c r="J2997">
        <f t="shared" ca="1" si="1263"/>
        <v>-374.20814983470177</v>
      </c>
      <c r="K2997" t="str">
        <f t="shared" ca="1" si="1264"/>
        <v>low</v>
      </c>
      <c r="L2997">
        <v>22.5</v>
      </c>
      <c r="M2997" t="str">
        <f t="shared" si="1240"/>
        <v>high</v>
      </c>
      <c r="N2997">
        <f t="shared" si="1246"/>
        <v>7</v>
      </c>
      <c r="O2997">
        <f t="shared" si="1247"/>
        <v>3</v>
      </c>
      <c r="P2997" t="str">
        <f t="shared" si="1248"/>
        <v>středa</v>
      </c>
      <c r="Q2997">
        <f t="shared" si="1265"/>
        <v>0</v>
      </c>
      <c r="R2997">
        <f t="shared" si="1265"/>
        <v>0</v>
      </c>
      <c r="S2997">
        <f t="shared" si="1265"/>
        <v>0</v>
      </c>
      <c r="T2997">
        <f t="shared" si="1265"/>
        <v>0</v>
      </c>
      <c r="U2997">
        <f t="shared" si="1265"/>
        <v>0</v>
      </c>
      <c r="V2997">
        <f t="shared" si="1265"/>
        <v>0</v>
      </c>
      <c r="W2997">
        <f t="shared" si="1265"/>
        <v>1</v>
      </c>
      <c r="X2997">
        <f t="shared" si="1265"/>
        <v>0</v>
      </c>
      <c r="Y2997">
        <f t="shared" si="1265"/>
        <v>0</v>
      </c>
      <c r="Z2997">
        <f t="shared" si="1265"/>
        <v>0</v>
      </c>
      <c r="AA2997">
        <f t="shared" si="1265"/>
        <v>0</v>
      </c>
      <c r="AB2997">
        <f t="shared" si="1265"/>
        <v>0</v>
      </c>
      <c r="AC2997">
        <f t="shared" si="1266"/>
        <v>0</v>
      </c>
      <c r="AD2997">
        <f t="shared" si="1266"/>
        <v>0</v>
      </c>
      <c r="AE2997">
        <f t="shared" si="1266"/>
        <v>1</v>
      </c>
      <c r="AF2997">
        <f t="shared" si="1266"/>
        <v>0</v>
      </c>
      <c r="AG2997">
        <f t="shared" si="1266"/>
        <v>0</v>
      </c>
      <c r="AH2997">
        <f t="shared" si="1266"/>
        <v>0</v>
      </c>
      <c r="AI2997">
        <f t="shared" si="1266"/>
        <v>0</v>
      </c>
      <c r="AJ2997">
        <f t="shared" ca="1" si="1249"/>
        <v>0</v>
      </c>
      <c r="AK2997">
        <f t="shared" ca="1" si="1250"/>
        <v>1</v>
      </c>
      <c r="AL2997">
        <f t="shared" ca="1" si="1251"/>
        <v>0</v>
      </c>
      <c r="AM2997">
        <f t="shared" ca="1" si="1252"/>
        <v>0</v>
      </c>
      <c r="AN2997">
        <f t="shared" ca="1" si="1253"/>
        <v>0</v>
      </c>
      <c r="AO2997">
        <f t="shared" ca="1" si="1254"/>
        <v>1</v>
      </c>
      <c r="AP2997">
        <f t="shared" ca="1" si="1255"/>
        <v>0</v>
      </c>
      <c r="AQ2997">
        <f t="shared" ca="1" si="1256"/>
        <v>0</v>
      </c>
      <c r="AR2997">
        <f t="shared" ca="1" si="1257"/>
        <v>1</v>
      </c>
      <c r="AS2997">
        <v>0</v>
      </c>
      <c r="AT2997">
        <v>0</v>
      </c>
      <c r="AU2997">
        <f t="shared" ca="1" si="1245"/>
        <v>0</v>
      </c>
      <c r="AV2997">
        <f t="shared" ca="1" si="1245"/>
        <v>0</v>
      </c>
      <c r="AW2997">
        <f t="shared" ca="1" si="1245"/>
        <v>1</v>
      </c>
      <c r="AX2997">
        <v>0</v>
      </c>
    </row>
    <row r="2998" spans="1:50">
      <c r="A2998" s="2">
        <v>41851</v>
      </c>
      <c r="B2998">
        <v>1998</v>
      </c>
      <c r="C2998">
        <v>21</v>
      </c>
      <c r="D2998">
        <f t="shared" ca="1" si="1258"/>
        <v>11.52584230063747</v>
      </c>
      <c r="E2998">
        <f t="shared" ca="1" si="1259"/>
        <v>9.4741576993625305</v>
      </c>
      <c r="F2998" t="str">
        <f t="shared" ca="1" si="1260"/>
        <v>high</v>
      </c>
      <c r="G2998">
        <v>1428</v>
      </c>
      <c r="H2998">
        <f t="shared" si="1261"/>
        <v>1428</v>
      </c>
      <c r="I2998">
        <f t="shared" ca="1" si="1262"/>
        <v>660.24383193763617</v>
      </c>
      <c r="J2998">
        <f t="shared" ca="1" si="1263"/>
        <v>767.75616806236383</v>
      </c>
      <c r="K2998" t="str">
        <f t="shared" ca="1" si="1264"/>
        <v>high</v>
      </c>
      <c r="L2998">
        <v>23.4</v>
      </c>
      <c r="M2998" t="str">
        <f t="shared" si="1240"/>
        <v>high</v>
      </c>
      <c r="N2998">
        <f t="shared" si="1246"/>
        <v>7</v>
      </c>
      <c r="O2998">
        <f t="shared" si="1247"/>
        <v>4</v>
      </c>
      <c r="P2998" t="str">
        <f t="shared" si="1248"/>
        <v>čtvrtek</v>
      </c>
      <c r="Q2998">
        <f t="shared" si="1265"/>
        <v>0</v>
      </c>
      <c r="R2998">
        <f t="shared" si="1265"/>
        <v>0</v>
      </c>
      <c r="S2998">
        <f t="shared" si="1265"/>
        <v>0</v>
      </c>
      <c r="T2998">
        <f t="shared" si="1265"/>
        <v>0</v>
      </c>
      <c r="U2998">
        <f t="shared" si="1265"/>
        <v>0</v>
      </c>
      <c r="V2998">
        <f t="shared" si="1265"/>
        <v>0</v>
      </c>
      <c r="W2998">
        <f t="shared" si="1265"/>
        <v>1</v>
      </c>
      <c r="X2998">
        <f t="shared" si="1265"/>
        <v>0</v>
      </c>
      <c r="Y2998">
        <f t="shared" si="1265"/>
        <v>0</v>
      </c>
      <c r="Z2998">
        <f t="shared" si="1265"/>
        <v>0</v>
      </c>
      <c r="AA2998">
        <f t="shared" si="1265"/>
        <v>0</v>
      </c>
      <c r="AB2998">
        <f t="shared" si="1265"/>
        <v>0</v>
      </c>
      <c r="AC2998">
        <f t="shared" si="1266"/>
        <v>0</v>
      </c>
      <c r="AD2998">
        <f t="shared" si="1266"/>
        <v>0</v>
      </c>
      <c r="AE2998">
        <f t="shared" si="1266"/>
        <v>0</v>
      </c>
      <c r="AF2998">
        <f t="shared" si="1266"/>
        <v>1</v>
      </c>
      <c r="AG2998">
        <f t="shared" si="1266"/>
        <v>0</v>
      </c>
      <c r="AH2998">
        <f t="shared" si="1266"/>
        <v>0</v>
      </c>
      <c r="AI2998">
        <f t="shared" si="1266"/>
        <v>0</v>
      </c>
      <c r="AJ2998">
        <f t="shared" ca="1" si="1249"/>
        <v>1</v>
      </c>
      <c r="AK2998">
        <f t="shared" ca="1" si="1250"/>
        <v>0</v>
      </c>
      <c r="AL2998">
        <f t="shared" ca="1" si="1251"/>
        <v>0</v>
      </c>
      <c r="AM2998">
        <f t="shared" ca="1" si="1252"/>
        <v>0</v>
      </c>
      <c r="AN2998">
        <f t="shared" ca="1" si="1253"/>
        <v>0</v>
      </c>
      <c r="AO2998">
        <f t="shared" ca="1" si="1254"/>
        <v>1</v>
      </c>
      <c r="AP2998">
        <f t="shared" ca="1" si="1255"/>
        <v>0</v>
      </c>
      <c r="AQ2998">
        <f t="shared" ca="1" si="1256"/>
        <v>0</v>
      </c>
      <c r="AR2998">
        <f t="shared" ca="1" si="1257"/>
        <v>1</v>
      </c>
      <c r="AS2998">
        <v>1</v>
      </c>
      <c r="AT2998">
        <v>0</v>
      </c>
      <c r="AU2998">
        <f t="shared" ca="1" si="1245"/>
        <v>0</v>
      </c>
      <c r="AV2998">
        <f t="shared" ca="1" si="1245"/>
        <v>0</v>
      </c>
      <c r="AW2998">
        <f t="shared" ca="1" si="1245"/>
        <v>1</v>
      </c>
      <c r="AX2998">
        <v>0</v>
      </c>
    </row>
    <row r="2999" spans="1:50">
      <c r="A2999" s="2">
        <v>41852</v>
      </c>
      <c r="B2999">
        <v>1999</v>
      </c>
      <c r="C2999">
        <v>9</v>
      </c>
      <c r="D2999">
        <f t="shared" ca="1" si="1258"/>
        <v>11.526917149961164</v>
      </c>
      <c r="E2999">
        <f t="shared" ca="1" si="1259"/>
        <v>-2.5269171499611645</v>
      </c>
      <c r="F2999" t="str">
        <f t="shared" ca="1" si="1260"/>
        <v>low</v>
      </c>
      <c r="G2999">
        <v>574</v>
      </c>
      <c r="H2999">
        <f t="shared" si="1261"/>
        <v>574</v>
      </c>
      <c r="I2999">
        <f t="shared" ca="1" si="1262"/>
        <v>660.27972897247389</v>
      </c>
      <c r="J2999">
        <f t="shared" ca="1" si="1263"/>
        <v>-86.27972897247389</v>
      </c>
      <c r="K2999" t="str">
        <f t="shared" ca="1" si="1264"/>
        <v>medium</v>
      </c>
      <c r="L2999">
        <v>17.149999999999999</v>
      </c>
      <c r="M2999" t="str">
        <f t="shared" si="1240"/>
        <v>high</v>
      </c>
      <c r="N2999">
        <f t="shared" si="1246"/>
        <v>8</v>
      </c>
      <c r="O2999">
        <f t="shared" si="1247"/>
        <v>5</v>
      </c>
      <c r="P2999" t="str">
        <f t="shared" si="1248"/>
        <v>pátek</v>
      </c>
      <c r="Q2999">
        <f t="shared" si="1265"/>
        <v>0</v>
      </c>
      <c r="R2999">
        <f t="shared" si="1265"/>
        <v>0</v>
      </c>
      <c r="S2999">
        <f t="shared" si="1265"/>
        <v>0</v>
      </c>
      <c r="T2999">
        <f t="shared" si="1265"/>
        <v>0</v>
      </c>
      <c r="U2999">
        <f t="shared" si="1265"/>
        <v>0</v>
      </c>
      <c r="V2999">
        <f t="shared" si="1265"/>
        <v>0</v>
      </c>
      <c r="W2999">
        <f t="shared" si="1265"/>
        <v>0</v>
      </c>
      <c r="X2999">
        <f t="shared" si="1265"/>
        <v>1</v>
      </c>
      <c r="Y2999">
        <f t="shared" si="1265"/>
        <v>0</v>
      </c>
      <c r="Z2999">
        <f t="shared" si="1265"/>
        <v>0</v>
      </c>
      <c r="AA2999">
        <f t="shared" si="1265"/>
        <v>0</v>
      </c>
      <c r="AB2999">
        <f t="shared" si="1265"/>
        <v>0</v>
      </c>
      <c r="AC2999">
        <f t="shared" si="1266"/>
        <v>0</v>
      </c>
      <c r="AD2999">
        <f t="shared" si="1266"/>
        <v>0</v>
      </c>
      <c r="AE2999">
        <f t="shared" si="1266"/>
        <v>0</v>
      </c>
      <c r="AF2999">
        <f t="shared" si="1266"/>
        <v>0</v>
      </c>
      <c r="AG2999">
        <f t="shared" si="1266"/>
        <v>1</v>
      </c>
      <c r="AH2999">
        <f t="shared" si="1266"/>
        <v>0</v>
      </c>
      <c r="AI2999">
        <f t="shared" si="1266"/>
        <v>0</v>
      </c>
      <c r="AJ2999">
        <f t="shared" ca="1" si="1249"/>
        <v>0</v>
      </c>
      <c r="AK2999">
        <f t="shared" ca="1" si="1250"/>
        <v>1</v>
      </c>
      <c r="AL2999">
        <f t="shared" ca="1" si="1251"/>
        <v>0</v>
      </c>
      <c r="AM2999">
        <f t="shared" ca="1" si="1252"/>
        <v>0</v>
      </c>
      <c r="AN2999">
        <f t="shared" ca="1" si="1253"/>
        <v>0</v>
      </c>
      <c r="AO2999">
        <f t="shared" ca="1" si="1254"/>
        <v>1</v>
      </c>
      <c r="AP2999">
        <f t="shared" ca="1" si="1255"/>
        <v>0</v>
      </c>
      <c r="AQ2999">
        <f t="shared" ca="1" si="1256"/>
        <v>0</v>
      </c>
      <c r="AR2999">
        <f t="shared" ca="1" si="1257"/>
        <v>1</v>
      </c>
      <c r="AS2999">
        <v>0</v>
      </c>
      <c r="AT2999">
        <v>0</v>
      </c>
      <c r="AU2999">
        <f t="shared" ca="1" si="1245"/>
        <v>1</v>
      </c>
      <c r="AV2999">
        <f t="shared" ca="1" si="1245"/>
        <v>0</v>
      </c>
      <c r="AW2999">
        <f t="shared" ca="1" si="1245"/>
        <v>0</v>
      </c>
      <c r="AX2999">
        <v>0</v>
      </c>
    </row>
    <row r="3000" spans="1:50">
      <c r="A3000" s="2">
        <v>41853</v>
      </c>
      <c r="B3000">
        <v>2000</v>
      </c>
      <c r="C3000">
        <v>10</v>
      </c>
      <c r="D3000">
        <f t="shared" ca="1" si="1258"/>
        <v>11.527993486802323</v>
      </c>
      <c r="E3000">
        <f t="shared" ca="1" si="1259"/>
        <v>-1.5279934868023233</v>
      </c>
      <c r="F3000" t="str">
        <f t="shared" ca="1" si="1260"/>
        <v>medium</v>
      </c>
      <c r="G3000">
        <v>287</v>
      </c>
      <c r="H3000">
        <f t="shared" si="1261"/>
        <v>287</v>
      </c>
      <c r="I3000">
        <f t="shared" ca="1" si="1262"/>
        <v>660.31584125254199</v>
      </c>
      <c r="J3000">
        <f t="shared" ca="1" si="1263"/>
        <v>-373.31584125254199</v>
      </c>
      <c r="K3000" t="str">
        <f t="shared" ca="1" si="1264"/>
        <v>low</v>
      </c>
      <c r="L3000">
        <v>22.4</v>
      </c>
      <c r="M3000" t="str">
        <f t="shared" si="1240"/>
        <v>high</v>
      </c>
      <c r="N3000">
        <f t="shared" si="1246"/>
        <v>8</v>
      </c>
      <c r="O3000">
        <f t="shared" si="1247"/>
        <v>6</v>
      </c>
      <c r="P3000" t="str">
        <f t="shared" si="1248"/>
        <v>sobota</v>
      </c>
      <c r="Q3000">
        <f t="shared" si="1265"/>
        <v>0</v>
      </c>
      <c r="R3000">
        <f t="shared" si="1265"/>
        <v>0</v>
      </c>
      <c r="S3000">
        <f t="shared" si="1265"/>
        <v>0</v>
      </c>
      <c r="T3000">
        <f t="shared" si="1265"/>
        <v>0</v>
      </c>
      <c r="U3000">
        <f t="shared" si="1265"/>
        <v>0</v>
      </c>
      <c r="V3000">
        <f t="shared" si="1265"/>
        <v>0</v>
      </c>
      <c r="W3000">
        <f t="shared" si="1265"/>
        <v>0</v>
      </c>
      <c r="X3000">
        <f t="shared" si="1265"/>
        <v>1</v>
      </c>
      <c r="Y3000">
        <f t="shared" si="1265"/>
        <v>0</v>
      </c>
      <c r="Z3000">
        <f t="shared" si="1265"/>
        <v>0</v>
      </c>
      <c r="AA3000">
        <f t="shared" si="1265"/>
        <v>0</v>
      </c>
      <c r="AB3000">
        <f t="shared" si="1265"/>
        <v>0</v>
      </c>
      <c r="AC3000">
        <f t="shared" si="1266"/>
        <v>0</v>
      </c>
      <c r="AD3000">
        <f t="shared" si="1266"/>
        <v>0</v>
      </c>
      <c r="AE3000">
        <f t="shared" si="1266"/>
        <v>0</v>
      </c>
      <c r="AF3000">
        <f t="shared" si="1266"/>
        <v>0</v>
      </c>
      <c r="AG3000">
        <f t="shared" si="1266"/>
        <v>0</v>
      </c>
      <c r="AH3000">
        <f t="shared" si="1266"/>
        <v>1</v>
      </c>
      <c r="AI3000">
        <f t="shared" si="1266"/>
        <v>0</v>
      </c>
      <c r="AJ3000">
        <f t="shared" ca="1" si="1249"/>
        <v>0</v>
      </c>
      <c r="AK3000">
        <f t="shared" ca="1" si="1250"/>
        <v>1</v>
      </c>
      <c r="AL3000">
        <f t="shared" ca="1" si="1251"/>
        <v>0</v>
      </c>
      <c r="AM3000">
        <f t="shared" ca="1" si="1252"/>
        <v>0</v>
      </c>
      <c r="AN3000">
        <f t="shared" ca="1" si="1253"/>
        <v>1</v>
      </c>
      <c r="AO3000">
        <f t="shared" ca="1" si="1254"/>
        <v>0</v>
      </c>
      <c r="AP3000">
        <f t="shared" ca="1" si="1255"/>
        <v>0</v>
      </c>
      <c r="AQ3000">
        <f t="shared" ca="1" si="1256"/>
        <v>0</v>
      </c>
      <c r="AR3000">
        <f t="shared" ca="1" si="1257"/>
        <v>1</v>
      </c>
      <c r="AS3000">
        <v>0</v>
      </c>
      <c r="AT3000">
        <v>0</v>
      </c>
      <c r="AU3000">
        <f t="shared" ca="1" si="1245"/>
        <v>0</v>
      </c>
      <c r="AV3000">
        <f t="shared" ca="1" si="1245"/>
        <v>1</v>
      </c>
      <c r="AW3000">
        <f t="shared" ca="1" si="1245"/>
        <v>0</v>
      </c>
      <c r="AX3000">
        <v>0</v>
      </c>
    </row>
    <row r="3001" spans="1:50">
      <c r="A3001" s="2">
        <v>41854</v>
      </c>
      <c r="B3001">
        <v>2001</v>
      </c>
      <c r="C3001">
        <v>19</v>
      </c>
      <c r="D3001">
        <f t="shared" ca="1" si="1258"/>
        <v>11.52907131345326</v>
      </c>
      <c r="E3001">
        <f t="shared" ca="1" si="1259"/>
        <v>7.4709286865467401</v>
      </c>
      <c r="F3001" t="str">
        <f t="shared" ca="1" si="1260"/>
        <v>high</v>
      </c>
      <c r="G3001">
        <v>872</v>
      </c>
      <c r="H3001">
        <f t="shared" si="1261"/>
        <v>872</v>
      </c>
      <c r="I3001">
        <f t="shared" ca="1" si="1262"/>
        <v>660.35216909116707</v>
      </c>
      <c r="J3001">
        <f t="shared" ca="1" si="1263"/>
        <v>211.64783090883293</v>
      </c>
      <c r="K3001" t="str">
        <f t="shared" ca="1" si="1264"/>
        <v>high</v>
      </c>
      <c r="L3001">
        <v>27.9</v>
      </c>
      <c r="M3001" t="str">
        <f t="shared" si="1240"/>
        <v>high</v>
      </c>
      <c r="N3001">
        <f t="shared" si="1246"/>
        <v>8</v>
      </c>
      <c r="O3001">
        <f t="shared" si="1247"/>
        <v>7</v>
      </c>
      <c r="P3001" t="str">
        <f t="shared" si="1248"/>
        <v>neděle</v>
      </c>
      <c r="Q3001">
        <f t="shared" ref="Q3001:AB3010" si="1267">VLOOKUP($N3001,$V$31:$AH$42,Q$592+1,0)</f>
        <v>0</v>
      </c>
      <c r="R3001">
        <f t="shared" si="1267"/>
        <v>0</v>
      </c>
      <c r="S3001">
        <f t="shared" si="1267"/>
        <v>0</v>
      </c>
      <c r="T3001">
        <f t="shared" si="1267"/>
        <v>0</v>
      </c>
      <c r="U3001">
        <f t="shared" si="1267"/>
        <v>0</v>
      </c>
      <c r="V3001">
        <f t="shared" si="1267"/>
        <v>0</v>
      </c>
      <c r="W3001">
        <f t="shared" si="1267"/>
        <v>0</v>
      </c>
      <c r="X3001">
        <f t="shared" si="1267"/>
        <v>1</v>
      </c>
      <c r="Y3001">
        <f t="shared" si="1267"/>
        <v>0</v>
      </c>
      <c r="Z3001">
        <f t="shared" si="1267"/>
        <v>0</v>
      </c>
      <c r="AA3001">
        <f t="shared" si="1267"/>
        <v>0</v>
      </c>
      <c r="AB3001">
        <f t="shared" si="1267"/>
        <v>0</v>
      </c>
      <c r="AC3001">
        <f t="shared" ref="AC3001:AI3010" si="1268">VLOOKUP($O3001,$V$74:$AC$80,AC$592+1,0)</f>
        <v>0</v>
      </c>
      <c r="AD3001">
        <f t="shared" si="1268"/>
        <v>0</v>
      </c>
      <c r="AE3001">
        <f t="shared" si="1268"/>
        <v>0</v>
      </c>
      <c r="AF3001">
        <f t="shared" si="1268"/>
        <v>0</v>
      </c>
      <c r="AG3001">
        <f t="shared" si="1268"/>
        <v>0</v>
      </c>
      <c r="AH3001">
        <f t="shared" si="1268"/>
        <v>0</v>
      </c>
      <c r="AI3001">
        <f t="shared" si="1268"/>
        <v>1</v>
      </c>
      <c r="AJ3001">
        <f t="shared" ca="1" si="1249"/>
        <v>0</v>
      </c>
      <c r="AK3001">
        <f t="shared" ca="1" si="1250"/>
        <v>1</v>
      </c>
      <c r="AL3001">
        <f t="shared" ca="1" si="1251"/>
        <v>0</v>
      </c>
      <c r="AM3001">
        <f t="shared" ca="1" si="1252"/>
        <v>0</v>
      </c>
      <c r="AN3001">
        <f t="shared" ca="1" si="1253"/>
        <v>0</v>
      </c>
      <c r="AO3001">
        <f t="shared" ca="1" si="1254"/>
        <v>1</v>
      </c>
      <c r="AP3001">
        <f t="shared" ca="1" si="1255"/>
        <v>0</v>
      </c>
      <c r="AQ3001">
        <f t="shared" ca="1" si="1256"/>
        <v>0</v>
      </c>
      <c r="AR3001">
        <f t="shared" ca="1" si="1257"/>
        <v>1</v>
      </c>
      <c r="AS3001">
        <v>1</v>
      </c>
      <c r="AT3001">
        <v>0</v>
      </c>
      <c r="AU3001">
        <f t="shared" ref="AU3001:AW3020" ca="1" si="1269">VLOOKUP(INDIRECT($AU$590&amp;ROW($A3001)),$F$17:$I$19,AU$592+1,0)</f>
        <v>0</v>
      </c>
      <c r="AV3001">
        <f t="shared" ca="1" si="1269"/>
        <v>0</v>
      </c>
      <c r="AW3001">
        <f t="shared" ca="1" si="1269"/>
        <v>1</v>
      </c>
      <c r="AX3001">
        <v>0</v>
      </c>
    </row>
    <row r="3002" spans="1:50">
      <c r="A3002" s="2">
        <v>41855</v>
      </c>
      <c r="B3002">
        <v>2002</v>
      </c>
      <c r="C3002">
        <v>8</v>
      </c>
      <c r="D3002">
        <f t="shared" ca="1" si="1258"/>
        <v>11.530150632206293</v>
      </c>
      <c r="E3002">
        <f t="shared" ca="1" si="1259"/>
        <v>-3.5301506322062934</v>
      </c>
      <c r="F3002" t="str">
        <f t="shared" ca="1" si="1260"/>
        <v>low</v>
      </c>
      <c r="G3002">
        <v>274</v>
      </c>
      <c r="H3002">
        <f t="shared" si="1261"/>
        <v>274</v>
      </c>
      <c r="I3002">
        <f t="shared" ca="1" si="1262"/>
        <v>660.38871280167609</v>
      </c>
      <c r="J3002">
        <f t="shared" ca="1" si="1263"/>
        <v>-386.38871280167609</v>
      </c>
      <c r="K3002" t="str">
        <f t="shared" ca="1" si="1264"/>
        <v>low</v>
      </c>
      <c r="L3002">
        <v>17.5</v>
      </c>
      <c r="M3002" t="str">
        <f t="shared" si="1240"/>
        <v>high</v>
      </c>
      <c r="N3002">
        <f t="shared" si="1246"/>
        <v>8</v>
      </c>
      <c r="O3002">
        <f t="shared" si="1247"/>
        <v>1</v>
      </c>
      <c r="P3002" t="str">
        <f t="shared" si="1248"/>
        <v>pondělí</v>
      </c>
      <c r="Q3002">
        <f t="shared" si="1267"/>
        <v>0</v>
      </c>
      <c r="R3002">
        <f t="shared" si="1267"/>
        <v>0</v>
      </c>
      <c r="S3002">
        <f t="shared" si="1267"/>
        <v>0</v>
      </c>
      <c r="T3002">
        <f t="shared" si="1267"/>
        <v>0</v>
      </c>
      <c r="U3002">
        <f t="shared" si="1267"/>
        <v>0</v>
      </c>
      <c r="V3002">
        <f t="shared" si="1267"/>
        <v>0</v>
      </c>
      <c r="W3002">
        <f t="shared" si="1267"/>
        <v>0</v>
      </c>
      <c r="X3002">
        <f t="shared" si="1267"/>
        <v>1</v>
      </c>
      <c r="Y3002">
        <f t="shared" si="1267"/>
        <v>0</v>
      </c>
      <c r="Z3002">
        <f t="shared" si="1267"/>
        <v>0</v>
      </c>
      <c r="AA3002">
        <f t="shared" si="1267"/>
        <v>0</v>
      </c>
      <c r="AB3002">
        <f t="shared" si="1267"/>
        <v>0</v>
      </c>
      <c r="AC3002">
        <f t="shared" si="1268"/>
        <v>1</v>
      </c>
      <c r="AD3002">
        <f t="shared" si="1268"/>
        <v>0</v>
      </c>
      <c r="AE3002">
        <f t="shared" si="1268"/>
        <v>0</v>
      </c>
      <c r="AF3002">
        <f t="shared" si="1268"/>
        <v>0</v>
      </c>
      <c r="AG3002">
        <f t="shared" si="1268"/>
        <v>0</v>
      </c>
      <c r="AH3002">
        <f t="shared" si="1268"/>
        <v>0</v>
      </c>
      <c r="AI3002">
        <f t="shared" si="1268"/>
        <v>0</v>
      </c>
      <c r="AJ3002">
        <f t="shared" ca="1" si="1249"/>
        <v>1</v>
      </c>
      <c r="AK3002">
        <f t="shared" ca="1" si="1250"/>
        <v>0</v>
      </c>
      <c r="AL3002">
        <f t="shared" ca="1" si="1251"/>
        <v>0</v>
      </c>
      <c r="AM3002">
        <f t="shared" ca="1" si="1252"/>
        <v>0</v>
      </c>
      <c r="AN3002">
        <f t="shared" ca="1" si="1253"/>
        <v>0</v>
      </c>
      <c r="AO3002">
        <f t="shared" ca="1" si="1254"/>
        <v>1</v>
      </c>
      <c r="AP3002">
        <f t="shared" ca="1" si="1255"/>
        <v>0</v>
      </c>
      <c r="AQ3002">
        <f t="shared" ca="1" si="1256"/>
        <v>0</v>
      </c>
      <c r="AR3002">
        <f t="shared" ca="1" si="1257"/>
        <v>1</v>
      </c>
      <c r="AS3002">
        <v>1</v>
      </c>
      <c r="AT3002">
        <v>0</v>
      </c>
      <c r="AU3002">
        <f t="shared" ca="1" si="1269"/>
        <v>1</v>
      </c>
      <c r="AV3002">
        <f t="shared" ca="1" si="1269"/>
        <v>0</v>
      </c>
      <c r="AW3002">
        <f t="shared" ca="1" si="1269"/>
        <v>0</v>
      </c>
      <c r="AX3002">
        <v>0</v>
      </c>
    </row>
    <row r="3003" spans="1:50">
      <c r="A3003" s="2">
        <v>41856</v>
      </c>
      <c r="B3003">
        <v>2003</v>
      </c>
      <c r="C3003">
        <v>13</v>
      </c>
      <c r="D3003">
        <f t="shared" ca="1" si="1258"/>
        <v>11.531231445353738</v>
      </c>
      <c r="E3003">
        <f t="shared" ca="1" si="1259"/>
        <v>1.4687685546462621</v>
      </c>
      <c r="F3003" t="str">
        <f t="shared" ca="1" si="1260"/>
        <v>medium</v>
      </c>
      <c r="G3003">
        <v>374</v>
      </c>
      <c r="H3003">
        <f t="shared" si="1261"/>
        <v>374</v>
      </c>
      <c r="I3003">
        <f t="shared" ca="1" si="1262"/>
        <v>660.42547269739612</v>
      </c>
      <c r="J3003">
        <f t="shared" ca="1" si="1263"/>
        <v>-286.42547269739612</v>
      </c>
      <c r="K3003" t="str">
        <f t="shared" ca="1" si="1264"/>
        <v>low</v>
      </c>
      <c r="L3003">
        <v>23.7</v>
      </c>
      <c r="M3003" t="str">
        <f t="shared" si="1240"/>
        <v>high</v>
      </c>
      <c r="N3003">
        <f t="shared" si="1246"/>
        <v>8</v>
      </c>
      <c r="O3003">
        <f t="shared" si="1247"/>
        <v>2</v>
      </c>
      <c r="P3003" t="str">
        <f t="shared" si="1248"/>
        <v>úterý</v>
      </c>
      <c r="Q3003">
        <f t="shared" si="1267"/>
        <v>0</v>
      </c>
      <c r="R3003">
        <f t="shared" si="1267"/>
        <v>0</v>
      </c>
      <c r="S3003">
        <f t="shared" si="1267"/>
        <v>0</v>
      </c>
      <c r="T3003">
        <f t="shared" si="1267"/>
        <v>0</v>
      </c>
      <c r="U3003">
        <f t="shared" si="1267"/>
        <v>0</v>
      </c>
      <c r="V3003">
        <f t="shared" si="1267"/>
        <v>0</v>
      </c>
      <c r="W3003">
        <f t="shared" si="1267"/>
        <v>0</v>
      </c>
      <c r="X3003">
        <f t="shared" si="1267"/>
        <v>1</v>
      </c>
      <c r="Y3003">
        <f t="shared" si="1267"/>
        <v>0</v>
      </c>
      <c r="Z3003">
        <f t="shared" si="1267"/>
        <v>0</v>
      </c>
      <c r="AA3003">
        <f t="shared" si="1267"/>
        <v>0</v>
      </c>
      <c r="AB3003">
        <f t="shared" si="1267"/>
        <v>0</v>
      </c>
      <c r="AC3003">
        <f t="shared" si="1268"/>
        <v>0</v>
      </c>
      <c r="AD3003">
        <f t="shared" si="1268"/>
        <v>1</v>
      </c>
      <c r="AE3003">
        <f t="shared" si="1268"/>
        <v>0</v>
      </c>
      <c r="AF3003">
        <f t="shared" si="1268"/>
        <v>0</v>
      </c>
      <c r="AG3003">
        <f t="shared" si="1268"/>
        <v>0</v>
      </c>
      <c r="AH3003">
        <f t="shared" si="1268"/>
        <v>0</v>
      </c>
      <c r="AI3003">
        <f t="shared" si="1268"/>
        <v>0</v>
      </c>
      <c r="AJ3003">
        <f t="shared" ca="1" si="1249"/>
        <v>1</v>
      </c>
      <c r="AK3003">
        <f t="shared" ca="1" si="1250"/>
        <v>0</v>
      </c>
      <c r="AL3003">
        <f t="shared" ca="1" si="1251"/>
        <v>0</v>
      </c>
      <c r="AM3003">
        <f t="shared" ca="1" si="1252"/>
        <v>0</v>
      </c>
      <c r="AN3003">
        <f t="shared" ca="1" si="1253"/>
        <v>0</v>
      </c>
      <c r="AO3003">
        <f t="shared" ca="1" si="1254"/>
        <v>1</v>
      </c>
      <c r="AP3003">
        <f t="shared" ca="1" si="1255"/>
        <v>0</v>
      </c>
      <c r="AQ3003">
        <f t="shared" ca="1" si="1256"/>
        <v>0</v>
      </c>
      <c r="AR3003">
        <f t="shared" ca="1" si="1257"/>
        <v>1</v>
      </c>
      <c r="AS3003">
        <v>0</v>
      </c>
      <c r="AT3003">
        <v>0</v>
      </c>
      <c r="AU3003">
        <f t="shared" ca="1" si="1269"/>
        <v>0</v>
      </c>
      <c r="AV3003">
        <f t="shared" ca="1" si="1269"/>
        <v>1</v>
      </c>
      <c r="AW3003">
        <f t="shared" ca="1" si="1269"/>
        <v>0</v>
      </c>
      <c r="AX3003">
        <v>0</v>
      </c>
    </row>
    <row r="3004" spans="1:50">
      <c r="A3004" s="2">
        <v>41857</v>
      </c>
      <c r="B3004">
        <v>2004</v>
      </c>
      <c r="C3004">
        <v>7</v>
      </c>
      <c r="D3004">
        <f t="shared" ca="1" si="1258"/>
        <v>11.532313755187912</v>
      </c>
      <c r="E3004">
        <f t="shared" ca="1" si="1259"/>
        <v>-4.5323137551879125</v>
      </c>
      <c r="F3004" t="str">
        <f t="shared" ca="1" si="1260"/>
        <v>low</v>
      </c>
      <c r="G3004">
        <v>233</v>
      </c>
      <c r="H3004">
        <f t="shared" si="1261"/>
        <v>233</v>
      </c>
      <c r="I3004">
        <f t="shared" ca="1" si="1262"/>
        <v>660.46244909165387</v>
      </c>
      <c r="J3004">
        <f t="shared" ca="1" si="1263"/>
        <v>-427.46244909165387</v>
      </c>
      <c r="K3004" t="str">
        <f t="shared" ca="1" si="1264"/>
        <v>low</v>
      </c>
      <c r="L3004">
        <v>22.9</v>
      </c>
      <c r="M3004" t="str">
        <f t="shared" si="1240"/>
        <v>high</v>
      </c>
      <c r="N3004">
        <f t="shared" si="1246"/>
        <v>8</v>
      </c>
      <c r="O3004">
        <f t="shared" si="1247"/>
        <v>3</v>
      </c>
      <c r="P3004" t="str">
        <f t="shared" si="1248"/>
        <v>středa</v>
      </c>
      <c r="Q3004">
        <f t="shared" si="1267"/>
        <v>0</v>
      </c>
      <c r="R3004">
        <f t="shared" si="1267"/>
        <v>0</v>
      </c>
      <c r="S3004">
        <f t="shared" si="1267"/>
        <v>0</v>
      </c>
      <c r="T3004">
        <f t="shared" si="1267"/>
        <v>0</v>
      </c>
      <c r="U3004">
        <f t="shared" si="1267"/>
        <v>0</v>
      </c>
      <c r="V3004">
        <f t="shared" si="1267"/>
        <v>0</v>
      </c>
      <c r="W3004">
        <f t="shared" si="1267"/>
        <v>0</v>
      </c>
      <c r="X3004">
        <f t="shared" si="1267"/>
        <v>1</v>
      </c>
      <c r="Y3004">
        <f t="shared" si="1267"/>
        <v>0</v>
      </c>
      <c r="Z3004">
        <f t="shared" si="1267"/>
        <v>0</v>
      </c>
      <c r="AA3004">
        <f t="shared" si="1267"/>
        <v>0</v>
      </c>
      <c r="AB3004">
        <f t="shared" si="1267"/>
        <v>0</v>
      </c>
      <c r="AC3004">
        <f t="shared" si="1268"/>
        <v>0</v>
      </c>
      <c r="AD3004">
        <f t="shared" si="1268"/>
        <v>0</v>
      </c>
      <c r="AE3004">
        <f t="shared" si="1268"/>
        <v>1</v>
      </c>
      <c r="AF3004">
        <f t="shared" si="1268"/>
        <v>0</v>
      </c>
      <c r="AG3004">
        <f t="shared" si="1268"/>
        <v>0</v>
      </c>
      <c r="AH3004">
        <f t="shared" si="1268"/>
        <v>0</v>
      </c>
      <c r="AI3004">
        <f t="shared" si="1268"/>
        <v>0</v>
      </c>
      <c r="AJ3004">
        <f t="shared" ca="1" si="1249"/>
        <v>0</v>
      </c>
      <c r="AK3004">
        <f t="shared" ca="1" si="1250"/>
        <v>1</v>
      </c>
      <c r="AL3004">
        <f t="shared" ca="1" si="1251"/>
        <v>0</v>
      </c>
      <c r="AM3004">
        <f t="shared" ca="1" si="1252"/>
        <v>0</v>
      </c>
      <c r="AN3004">
        <f t="shared" ca="1" si="1253"/>
        <v>0</v>
      </c>
      <c r="AO3004">
        <f t="shared" ca="1" si="1254"/>
        <v>1</v>
      </c>
      <c r="AP3004">
        <f t="shared" ca="1" si="1255"/>
        <v>0</v>
      </c>
      <c r="AQ3004">
        <f t="shared" ca="1" si="1256"/>
        <v>0</v>
      </c>
      <c r="AR3004">
        <f t="shared" ca="1" si="1257"/>
        <v>1</v>
      </c>
      <c r="AS3004">
        <v>0</v>
      </c>
      <c r="AT3004">
        <v>0</v>
      </c>
      <c r="AU3004">
        <f t="shared" ca="1" si="1269"/>
        <v>1</v>
      </c>
      <c r="AV3004">
        <f t="shared" ca="1" si="1269"/>
        <v>0</v>
      </c>
      <c r="AW3004">
        <f t="shared" ca="1" si="1269"/>
        <v>0</v>
      </c>
      <c r="AX3004">
        <v>0</v>
      </c>
    </row>
    <row r="3005" spans="1:50">
      <c r="A3005" s="2">
        <v>41858</v>
      </c>
      <c r="B3005">
        <v>2005</v>
      </c>
      <c r="C3005">
        <v>15</v>
      </c>
      <c r="D3005">
        <f t="shared" ca="1" si="1258"/>
        <v>11.533397564001135</v>
      </c>
      <c r="E3005">
        <f t="shared" ca="1" si="1259"/>
        <v>3.4666024359988654</v>
      </c>
      <c r="F3005" t="str">
        <f t="shared" ca="1" si="1260"/>
        <v>high</v>
      </c>
      <c r="G3005">
        <v>5610</v>
      </c>
      <c r="H3005">
        <f t="shared" si="1261"/>
        <v>5610</v>
      </c>
      <c r="I3005">
        <f t="shared" ca="1" si="1262"/>
        <v>660.49964229777652</v>
      </c>
      <c r="J3005">
        <f t="shared" ca="1" si="1263"/>
        <v>4949.5003577022235</v>
      </c>
      <c r="K3005" t="str">
        <f t="shared" ca="1" si="1264"/>
        <v>high</v>
      </c>
      <c r="L3005">
        <v>26.2</v>
      </c>
      <c r="M3005" t="str">
        <f t="shared" si="1240"/>
        <v>high</v>
      </c>
      <c r="N3005">
        <f t="shared" si="1246"/>
        <v>8</v>
      </c>
      <c r="O3005">
        <f t="shared" si="1247"/>
        <v>4</v>
      </c>
      <c r="P3005" t="str">
        <f t="shared" si="1248"/>
        <v>čtvrtek</v>
      </c>
      <c r="Q3005">
        <f t="shared" si="1267"/>
        <v>0</v>
      </c>
      <c r="R3005">
        <f t="shared" si="1267"/>
        <v>0</v>
      </c>
      <c r="S3005">
        <f t="shared" si="1267"/>
        <v>0</v>
      </c>
      <c r="T3005">
        <f t="shared" si="1267"/>
        <v>0</v>
      </c>
      <c r="U3005">
        <f t="shared" si="1267"/>
        <v>0</v>
      </c>
      <c r="V3005">
        <f t="shared" si="1267"/>
        <v>0</v>
      </c>
      <c r="W3005">
        <f t="shared" si="1267"/>
        <v>0</v>
      </c>
      <c r="X3005">
        <f t="shared" si="1267"/>
        <v>1</v>
      </c>
      <c r="Y3005">
        <f t="shared" si="1267"/>
        <v>0</v>
      </c>
      <c r="Z3005">
        <f t="shared" si="1267"/>
        <v>0</v>
      </c>
      <c r="AA3005">
        <f t="shared" si="1267"/>
        <v>0</v>
      </c>
      <c r="AB3005">
        <f t="shared" si="1267"/>
        <v>0</v>
      </c>
      <c r="AC3005">
        <f t="shared" si="1268"/>
        <v>0</v>
      </c>
      <c r="AD3005">
        <f t="shared" si="1268"/>
        <v>0</v>
      </c>
      <c r="AE3005">
        <f t="shared" si="1268"/>
        <v>0</v>
      </c>
      <c r="AF3005">
        <f t="shared" si="1268"/>
        <v>1</v>
      </c>
      <c r="AG3005">
        <f t="shared" si="1268"/>
        <v>0</v>
      </c>
      <c r="AH3005">
        <f t="shared" si="1268"/>
        <v>0</v>
      </c>
      <c r="AI3005">
        <f t="shared" si="1268"/>
        <v>0</v>
      </c>
      <c r="AJ3005">
        <f t="shared" ca="1" si="1249"/>
        <v>1</v>
      </c>
      <c r="AK3005">
        <f t="shared" ca="1" si="1250"/>
        <v>0</v>
      </c>
      <c r="AL3005">
        <f t="shared" ca="1" si="1251"/>
        <v>0</v>
      </c>
      <c r="AM3005">
        <f t="shared" ca="1" si="1252"/>
        <v>0</v>
      </c>
      <c r="AN3005">
        <f t="shared" ca="1" si="1253"/>
        <v>0</v>
      </c>
      <c r="AO3005">
        <f t="shared" ca="1" si="1254"/>
        <v>1</v>
      </c>
      <c r="AP3005">
        <f t="shared" ca="1" si="1255"/>
        <v>0</v>
      </c>
      <c r="AQ3005">
        <f t="shared" ca="1" si="1256"/>
        <v>0</v>
      </c>
      <c r="AR3005">
        <f t="shared" ca="1" si="1257"/>
        <v>1</v>
      </c>
      <c r="AS3005">
        <v>0</v>
      </c>
      <c r="AT3005">
        <v>0</v>
      </c>
      <c r="AU3005">
        <f t="shared" ca="1" si="1269"/>
        <v>0</v>
      </c>
      <c r="AV3005">
        <f t="shared" ca="1" si="1269"/>
        <v>0</v>
      </c>
      <c r="AW3005">
        <f t="shared" ca="1" si="1269"/>
        <v>1</v>
      </c>
      <c r="AX3005">
        <v>0</v>
      </c>
    </row>
    <row r="3006" spans="1:50">
      <c r="A3006" s="2">
        <v>41859</v>
      </c>
      <c r="B3006">
        <v>2006</v>
      </c>
      <c r="C3006">
        <v>11</v>
      </c>
      <c r="D3006">
        <f t="shared" ca="1" si="1258"/>
        <v>11.534482874085722</v>
      </c>
      <c r="E3006">
        <f t="shared" ca="1" si="1259"/>
        <v>-0.5344828740857217</v>
      </c>
      <c r="F3006" t="str">
        <f t="shared" ca="1" si="1260"/>
        <v>medium</v>
      </c>
      <c r="G3006">
        <v>347</v>
      </c>
      <c r="H3006">
        <f t="shared" si="1261"/>
        <v>347</v>
      </c>
      <c r="I3006">
        <f t="shared" ca="1" si="1262"/>
        <v>660.53705262909068</v>
      </c>
      <c r="J3006">
        <f t="shared" ca="1" si="1263"/>
        <v>-313.53705262909068</v>
      </c>
      <c r="K3006" t="str">
        <f t="shared" ca="1" si="1264"/>
        <v>low</v>
      </c>
      <c r="L3006">
        <v>20.05</v>
      </c>
      <c r="M3006" t="str">
        <f t="shared" si="1240"/>
        <v>high</v>
      </c>
      <c r="N3006">
        <f t="shared" si="1246"/>
        <v>8</v>
      </c>
      <c r="O3006">
        <f t="shared" si="1247"/>
        <v>5</v>
      </c>
      <c r="P3006" t="str">
        <f t="shared" si="1248"/>
        <v>pátek</v>
      </c>
      <c r="Q3006">
        <f t="shared" si="1267"/>
        <v>0</v>
      </c>
      <c r="R3006">
        <f t="shared" si="1267"/>
        <v>0</v>
      </c>
      <c r="S3006">
        <f t="shared" si="1267"/>
        <v>0</v>
      </c>
      <c r="T3006">
        <f t="shared" si="1267"/>
        <v>0</v>
      </c>
      <c r="U3006">
        <f t="shared" si="1267"/>
        <v>0</v>
      </c>
      <c r="V3006">
        <f t="shared" si="1267"/>
        <v>0</v>
      </c>
      <c r="W3006">
        <f t="shared" si="1267"/>
        <v>0</v>
      </c>
      <c r="X3006">
        <f t="shared" si="1267"/>
        <v>1</v>
      </c>
      <c r="Y3006">
        <f t="shared" si="1267"/>
        <v>0</v>
      </c>
      <c r="Z3006">
        <f t="shared" si="1267"/>
        <v>0</v>
      </c>
      <c r="AA3006">
        <f t="shared" si="1267"/>
        <v>0</v>
      </c>
      <c r="AB3006">
        <f t="shared" si="1267"/>
        <v>0</v>
      </c>
      <c r="AC3006">
        <f t="shared" si="1268"/>
        <v>0</v>
      </c>
      <c r="AD3006">
        <f t="shared" si="1268"/>
        <v>0</v>
      </c>
      <c r="AE3006">
        <f t="shared" si="1268"/>
        <v>0</v>
      </c>
      <c r="AF3006">
        <f t="shared" si="1268"/>
        <v>0</v>
      </c>
      <c r="AG3006">
        <f t="shared" si="1268"/>
        <v>1</v>
      </c>
      <c r="AH3006">
        <f t="shared" si="1268"/>
        <v>0</v>
      </c>
      <c r="AI3006">
        <f t="shared" si="1268"/>
        <v>0</v>
      </c>
      <c r="AJ3006">
        <f t="shared" ca="1" si="1249"/>
        <v>1</v>
      </c>
      <c r="AK3006">
        <f t="shared" ca="1" si="1250"/>
        <v>0</v>
      </c>
      <c r="AL3006">
        <f t="shared" ca="1" si="1251"/>
        <v>0</v>
      </c>
      <c r="AM3006">
        <f t="shared" ca="1" si="1252"/>
        <v>0</v>
      </c>
      <c r="AN3006">
        <f t="shared" ca="1" si="1253"/>
        <v>0</v>
      </c>
      <c r="AO3006">
        <f t="shared" ca="1" si="1254"/>
        <v>1</v>
      </c>
      <c r="AP3006">
        <f t="shared" ca="1" si="1255"/>
        <v>0</v>
      </c>
      <c r="AQ3006">
        <f t="shared" ca="1" si="1256"/>
        <v>0</v>
      </c>
      <c r="AR3006">
        <f t="shared" ca="1" si="1257"/>
        <v>1</v>
      </c>
      <c r="AS3006">
        <v>1</v>
      </c>
      <c r="AT3006">
        <v>0</v>
      </c>
      <c r="AU3006">
        <f t="shared" ca="1" si="1269"/>
        <v>0</v>
      </c>
      <c r="AV3006">
        <f t="shared" ca="1" si="1269"/>
        <v>1</v>
      </c>
      <c r="AW3006">
        <f t="shared" ca="1" si="1269"/>
        <v>0</v>
      </c>
      <c r="AX3006">
        <v>0</v>
      </c>
    </row>
    <row r="3007" spans="1:50">
      <c r="A3007" s="2">
        <v>41860</v>
      </c>
      <c r="B3007">
        <v>2007</v>
      </c>
      <c r="C3007">
        <v>12</v>
      </c>
      <c r="D3007">
        <f t="shared" ca="1" si="1258"/>
        <v>11.535569687733988</v>
      </c>
      <c r="E3007">
        <f t="shared" ca="1" si="1259"/>
        <v>0.46443031226601228</v>
      </c>
      <c r="F3007" t="str">
        <f t="shared" ca="1" si="1260"/>
        <v>medium</v>
      </c>
      <c r="G3007">
        <v>533</v>
      </c>
      <c r="H3007">
        <f t="shared" si="1261"/>
        <v>533</v>
      </c>
      <c r="I3007">
        <f t="shared" ca="1" si="1262"/>
        <v>660.57468039892342</v>
      </c>
      <c r="J3007">
        <f t="shared" ca="1" si="1263"/>
        <v>-127.57468039892342</v>
      </c>
      <c r="K3007" t="str">
        <f t="shared" ca="1" si="1264"/>
        <v>medium</v>
      </c>
      <c r="L3007">
        <v>21.45</v>
      </c>
      <c r="M3007" t="str">
        <f t="shared" si="1240"/>
        <v>high</v>
      </c>
      <c r="N3007">
        <f t="shared" si="1246"/>
        <v>8</v>
      </c>
      <c r="O3007">
        <f t="shared" si="1247"/>
        <v>6</v>
      </c>
      <c r="P3007" t="str">
        <f t="shared" si="1248"/>
        <v>sobota</v>
      </c>
      <c r="Q3007">
        <f t="shared" si="1267"/>
        <v>0</v>
      </c>
      <c r="R3007">
        <f t="shared" si="1267"/>
        <v>0</v>
      </c>
      <c r="S3007">
        <f t="shared" si="1267"/>
        <v>0</v>
      </c>
      <c r="T3007">
        <f t="shared" si="1267"/>
        <v>0</v>
      </c>
      <c r="U3007">
        <f t="shared" si="1267"/>
        <v>0</v>
      </c>
      <c r="V3007">
        <f t="shared" si="1267"/>
        <v>0</v>
      </c>
      <c r="W3007">
        <f t="shared" si="1267"/>
        <v>0</v>
      </c>
      <c r="X3007">
        <f t="shared" si="1267"/>
        <v>1</v>
      </c>
      <c r="Y3007">
        <f t="shared" si="1267"/>
        <v>0</v>
      </c>
      <c r="Z3007">
        <f t="shared" si="1267"/>
        <v>0</v>
      </c>
      <c r="AA3007">
        <f t="shared" si="1267"/>
        <v>0</v>
      </c>
      <c r="AB3007">
        <f t="shared" si="1267"/>
        <v>0</v>
      </c>
      <c r="AC3007">
        <f t="shared" si="1268"/>
        <v>0</v>
      </c>
      <c r="AD3007">
        <f t="shared" si="1268"/>
        <v>0</v>
      </c>
      <c r="AE3007">
        <f t="shared" si="1268"/>
        <v>0</v>
      </c>
      <c r="AF3007">
        <f t="shared" si="1268"/>
        <v>0</v>
      </c>
      <c r="AG3007">
        <f t="shared" si="1268"/>
        <v>0</v>
      </c>
      <c r="AH3007">
        <f t="shared" si="1268"/>
        <v>1</v>
      </c>
      <c r="AI3007">
        <f t="shared" si="1268"/>
        <v>0</v>
      </c>
      <c r="AJ3007">
        <f t="shared" ca="1" si="1249"/>
        <v>1</v>
      </c>
      <c r="AK3007">
        <f t="shared" ca="1" si="1250"/>
        <v>0</v>
      </c>
      <c r="AL3007">
        <f t="shared" ca="1" si="1251"/>
        <v>0</v>
      </c>
      <c r="AM3007">
        <f t="shared" ca="1" si="1252"/>
        <v>0</v>
      </c>
      <c r="AN3007">
        <f t="shared" ca="1" si="1253"/>
        <v>0</v>
      </c>
      <c r="AO3007">
        <f t="shared" ca="1" si="1254"/>
        <v>1</v>
      </c>
      <c r="AP3007">
        <f t="shared" ca="1" si="1255"/>
        <v>0</v>
      </c>
      <c r="AQ3007">
        <f t="shared" ca="1" si="1256"/>
        <v>0</v>
      </c>
      <c r="AR3007">
        <f t="shared" ca="1" si="1257"/>
        <v>1</v>
      </c>
      <c r="AS3007">
        <v>0</v>
      </c>
      <c r="AT3007">
        <v>0</v>
      </c>
      <c r="AU3007">
        <f t="shared" ca="1" si="1269"/>
        <v>0</v>
      </c>
      <c r="AV3007">
        <f t="shared" ca="1" si="1269"/>
        <v>1</v>
      </c>
      <c r="AW3007">
        <f t="shared" ca="1" si="1269"/>
        <v>0</v>
      </c>
      <c r="AX3007">
        <v>0</v>
      </c>
    </row>
    <row r="3008" spans="1:50">
      <c r="A3008" s="2">
        <v>41861</v>
      </c>
      <c r="B3008">
        <v>2008</v>
      </c>
      <c r="C3008">
        <v>10</v>
      </c>
      <c r="D3008">
        <f t="shared" ca="1" si="1258"/>
        <v>11.536658007238252</v>
      </c>
      <c r="E3008">
        <f t="shared" ca="1" si="1259"/>
        <v>-1.5366580072382519</v>
      </c>
      <c r="F3008" t="str">
        <f t="shared" ca="1" si="1260"/>
        <v>medium</v>
      </c>
      <c r="G3008">
        <v>338</v>
      </c>
      <c r="H3008">
        <f t="shared" si="1261"/>
        <v>338</v>
      </c>
      <c r="I3008">
        <f t="shared" ca="1" si="1262"/>
        <v>660.61252592060168</v>
      </c>
      <c r="J3008">
        <f t="shared" ca="1" si="1263"/>
        <v>-322.61252592060168</v>
      </c>
      <c r="K3008" t="str">
        <f t="shared" ca="1" si="1264"/>
        <v>low</v>
      </c>
      <c r="L3008">
        <v>20.45</v>
      </c>
      <c r="M3008" t="str">
        <f t="shared" si="1240"/>
        <v>high</v>
      </c>
      <c r="N3008">
        <f t="shared" si="1246"/>
        <v>8</v>
      </c>
      <c r="O3008">
        <f t="shared" si="1247"/>
        <v>7</v>
      </c>
      <c r="P3008" t="str">
        <f t="shared" si="1248"/>
        <v>neděle</v>
      </c>
      <c r="Q3008">
        <f t="shared" si="1267"/>
        <v>0</v>
      </c>
      <c r="R3008">
        <f t="shared" si="1267"/>
        <v>0</v>
      </c>
      <c r="S3008">
        <f t="shared" si="1267"/>
        <v>0</v>
      </c>
      <c r="T3008">
        <f t="shared" si="1267"/>
        <v>0</v>
      </c>
      <c r="U3008">
        <f t="shared" si="1267"/>
        <v>0</v>
      </c>
      <c r="V3008">
        <f t="shared" si="1267"/>
        <v>0</v>
      </c>
      <c r="W3008">
        <f t="shared" si="1267"/>
        <v>0</v>
      </c>
      <c r="X3008">
        <f t="shared" si="1267"/>
        <v>1</v>
      </c>
      <c r="Y3008">
        <f t="shared" si="1267"/>
        <v>0</v>
      </c>
      <c r="Z3008">
        <f t="shared" si="1267"/>
        <v>0</v>
      </c>
      <c r="AA3008">
        <f t="shared" si="1267"/>
        <v>0</v>
      </c>
      <c r="AB3008">
        <f t="shared" si="1267"/>
        <v>0</v>
      </c>
      <c r="AC3008">
        <f t="shared" si="1268"/>
        <v>0</v>
      </c>
      <c r="AD3008">
        <f t="shared" si="1268"/>
        <v>0</v>
      </c>
      <c r="AE3008">
        <f t="shared" si="1268"/>
        <v>0</v>
      </c>
      <c r="AF3008">
        <f t="shared" si="1268"/>
        <v>0</v>
      </c>
      <c r="AG3008">
        <f t="shared" si="1268"/>
        <v>0</v>
      </c>
      <c r="AH3008">
        <f t="shared" si="1268"/>
        <v>0</v>
      </c>
      <c r="AI3008">
        <f t="shared" si="1268"/>
        <v>1</v>
      </c>
      <c r="AJ3008">
        <f t="shared" ca="1" si="1249"/>
        <v>1</v>
      </c>
      <c r="AK3008">
        <f t="shared" ca="1" si="1250"/>
        <v>0</v>
      </c>
      <c r="AL3008">
        <f t="shared" ca="1" si="1251"/>
        <v>0</v>
      </c>
      <c r="AM3008">
        <f t="shared" ca="1" si="1252"/>
        <v>0</v>
      </c>
      <c r="AN3008">
        <f t="shared" ca="1" si="1253"/>
        <v>0</v>
      </c>
      <c r="AO3008">
        <f t="shared" ca="1" si="1254"/>
        <v>1</v>
      </c>
      <c r="AP3008">
        <f t="shared" ca="1" si="1255"/>
        <v>0</v>
      </c>
      <c r="AQ3008">
        <f t="shared" ca="1" si="1256"/>
        <v>0</v>
      </c>
      <c r="AR3008">
        <f t="shared" ca="1" si="1257"/>
        <v>1</v>
      </c>
      <c r="AS3008">
        <v>0</v>
      </c>
      <c r="AT3008">
        <v>0</v>
      </c>
      <c r="AU3008">
        <f t="shared" ca="1" si="1269"/>
        <v>0</v>
      </c>
      <c r="AV3008">
        <f t="shared" ca="1" si="1269"/>
        <v>1</v>
      </c>
      <c r="AW3008">
        <f t="shared" ca="1" si="1269"/>
        <v>0</v>
      </c>
      <c r="AX3008">
        <v>0</v>
      </c>
    </row>
    <row r="3009" spans="1:50">
      <c r="A3009" s="2">
        <v>41862</v>
      </c>
      <c r="B3009">
        <v>2009</v>
      </c>
      <c r="C3009">
        <v>15</v>
      </c>
      <c r="D3009">
        <f t="shared" ca="1" si="1258"/>
        <v>11.537747834890833</v>
      </c>
      <c r="E3009">
        <f t="shared" ca="1" si="1259"/>
        <v>3.4622521651091667</v>
      </c>
      <c r="F3009" t="str">
        <f t="shared" ca="1" si="1260"/>
        <v>high</v>
      </c>
      <c r="G3009">
        <v>717</v>
      </c>
      <c r="H3009">
        <f t="shared" si="1261"/>
        <v>717</v>
      </c>
      <c r="I3009">
        <f t="shared" ca="1" si="1262"/>
        <v>660.65058950745208</v>
      </c>
      <c r="J3009">
        <f t="shared" ca="1" si="1263"/>
        <v>56.349410492547918</v>
      </c>
      <c r="K3009" t="str">
        <f t="shared" ca="1" si="1264"/>
        <v>high</v>
      </c>
      <c r="L3009">
        <v>21.533333333333335</v>
      </c>
      <c r="M3009" t="str">
        <f t="shared" si="1240"/>
        <v>high</v>
      </c>
      <c r="N3009">
        <f t="shared" si="1246"/>
        <v>8</v>
      </c>
      <c r="O3009">
        <f t="shared" si="1247"/>
        <v>1</v>
      </c>
      <c r="P3009" t="str">
        <f t="shared" si="1248"/>
        <v>pondělí</v>
      </c>
      <c r="Q3009">
        <f t="shared" si="1267"/>
        <v>0</v>
      </c>
      <c r="R3009">
        <f t="shared" si="1267"/>
        <v>0</v>
      </c>
      <c r="S3009">
        <f t="shared" si="1267"/>
        <v>0</v>
      </c>
      <c r="T3009">
        <f t="shared" si="1267"/>
        <v>0</v>
      </c>
      <c r="U3009">
        <f t="shared" si="1267"/>
        <v>0</v>
      </c>
      <c r="V3009">
        <f t="shared" si="1267"/>
        <v>0</v>
      </c>
      <c r="W3009">
        <f t="shared" si="1267"/>
        <v>0</v>
      </c>
      <c r="X3009">
        <f t="shared" si="1267"/>
        <v>1</v>
      </c>
      <c r="Y3009">
        <f t="shared" si="1267"/>
        <v>0</v>
      </c>
      <c r="Z3009">
        <f t="shared" si="1267"/>
        <v>0</v>
      </c>
      <c r="AA3009">
        <f t="shared" si="1267"/>
        <v>0</v>
      </c>
      <c r="AB3009">
        <f t="shared" si="1267"/>
        <v>0</v>
      </c>
      <c r="AC3009">
        <f t="shared" si="1268"/>
        <v>1</v>
      </c>
      <c r="AD3009">
        <f t="shared" si="1268"/>
        <v>0</v>
      </c>
      <c r="AE3009">
        <f t="shared" si="1268"/>
        <v>0</v>
      </c>
      <c r="AF3009">
        <f t="shared" si="1268"/>
        <v>0</v>
      </c>
      <c r="AG3009">
        <f t="shared" si="1268"/>
        <v>0</v>
      </c>
      <c r="AH3009">
        <f t="shared" si="1268"/>
        <v>0</v>
      </c>
      <c r="AI3009">
        <f t="shared" si="1268"/>
        <v>0</v>
      </c>
      <c r="AJ3009">
        <f t="shared" ca="1" si="1249"/>
        <v>0</v>
      </c>
      <c r="AK3009">
        <f t="shared" ca="1" si="1250"/>
        <v>1</v>
      </c>
      <c r="AL3009">
        <f t="shared" ca="1" si="1251"/>
        <v>0</v>
      </c>
      <c r="AM3009">
        <f t="shared" ca="1" si="1252"/>
        <v>0</v>
      </c>
      <c r="AN3009">
        <f t="shared" ca="1" si="1253"/>
        <v>0</v>
      </c>
      <c r="AO3009">
        <f t="shared" ca="1" si="1254"/>
        <v>1</v>
      </c>
      <c r="AP3009">
        <f t="shared" ca="1" si="1255"/>
        <v>0</v>
      </c>
      <c r="AQ3009">
        <f t="shared" ca="1" si="1256"/>
        <v>0</v>
      </c>
      <c r="AR3009">
        <f t="shared" ca="1" si="1257"/>
        <v>1</v>
      </c>
      <c r="AS3009">
        <v>1</v>
      </c>
      <c r="AT3009">
        <v>0</v>
      </c>
      <c r="AU3009">
        <f t="shared" ca="1" si="1269"/>
        <v>0</v>
      </c>
      <c r="AV3009">
        <f t="shared" ca="1" si="1269"/>
        <v>0</v>
      </c>
      <c r="AW3009">
        <f t="shared" ca="1" si="1269"/>
        <v>1</v>
      </c>
      <c r="AX3009">
        <v>1</v>
      </c>
    </row>
    <row r="3010" spans="1:50">
      <c r="A3010" s="2">
        <v>41863</v>
      </c>
      <c r="B3010">
        <v>2010</v>
      </c>
      <c r="C3010">
        <v>9</v>
      </c>
      <c r="D3010">
        <f t="shared" ca="1" si="1258"/>
        <v>11.538839172984044</v>
      </c>
      <c r="E3010">
        <f t="shared" ca="1" si="1259"/>
        <v>-2.5388391729840443</v>
      </c>
      <c r="F3010" t="str">
        <f t="shared" ca="1" si="1260"/>
        <v>low</v>
      </c>
      <c r="G3010">
        <v>238</v>
      </c>
      <c r="H3010">
        <f t="shared" si="1261"/>
        <v>238</v>
      </c>
      <c r="I3010">
        <f t="shared" ca="1" si="1262"/>
        <v>660.68887147280191</v>
      </c>
      <c r="J3010">
        <f t="shared" ca="1" si="1263"/>
        <v>-422.68887147280191</v>
      </c>
      <c r="K3010" t="str">
        <f t="shared" ca="1" si="1264"/>
        <v>low</v>
      </c>
      <c r="L3010">
        <v>16.600000000000001</v>
      </c>
      <c r="M3010" t="str">
        <f t="shared" si="1240"/>
        <v>high</v>
      </c>
      <c r="N3010">
        <f t="shared" si="1246"/>
        <v>8</v>
      </c>
      <c r="O3010">
        <f t="shared" si="1247"/>
        <v>2</v>
      </c>
      <c r="P3010" t="str">
        <f t="shared" si="1248"/>
        <v>úterý</v>
      </c>
      <c r="Q3010">
        <f t="shared" si="1267"/>
        <v>0</v>
      </c>
      <c r="R3010">
        <f t="shared" si="1267"/>
        <v>0</v>
      </c>
      <c r="S3010">
        <f t="shared" si="1267"/>
        <v>0</v>
      </c>
      <c r="T3010">
        <f t="shared" si="1267"/>
        <v>0</v>
      </c>
      <c r="U3010">
        <f t="shared" si="1267"/>
        <v>0</v>
      </c>
      <c r="V3010">
        <f t="shared" si="1267"/>
        <v>0</v>
      </c>
      <c r="W3010">
        <f t="shared" si="1267"/>
        <v>0</v>
      </c>
      <c r="X3010">
        <f t="shared" si="1267"/>
        <v>1</v>
      </c>
      <c r="Y3010">
        <f t="shared" si="1267"/>
        <v>0</v>
      </c>
      <c r="Z3010">
        <f t="shared" si="1267"/>
        <v>0</v>
      </c>
      <c r="AA3010">
        <f t="shared" si="1267"/>
        <v>0</v>
      </c>
      <c r="AB3010">
        <f t="shared" si="1267"/>
        <v>0</v>
      </c>
      <c r="AC3010">
        <f t="shared" si="1268"/>
        <v>0</v>
      </c>
      <c r="AD3010">
        <f t="shared" si="1268"/>
        <v>1</v>
      </c>
      <c r="AE3010">
        <f t="shared" si="1268"/>
        <v>0</v>
      </c>
      <c r="AF3010">
        <f t="shared" si="1268"/>
        <v>0</v>
      </c>
      <c r="AG3010">
        <f t="shared" si="1268"/>
        <v>0</v>
      </c>
      <c r="AH3010">
        <f t="shared" si="1268"/>
        <v>0</v>
      </c>
      <c r="AI3010">
        <f t="shared" si="1268"/>
        <v>0</v>
      </c>
      <c r="AJ3010">
        <f t="shared" ca="1" si="1249"/>
        <v>0</v>
      </c>
      <c r="AK3010">
        <f t="shared" ca="1" si="1250"/>
        <v>1</v>
      </c>
      <c r="AL3010">
        <f t="shared" ca="1" si="1251"/>
        <v>0</v>
      </c>
      <c r="AM3010">
        <f t="shared" ca="1" si="1252"/>
        <v>0</v>
      </c>
      <c r="AN3010">
        <f t="shared" ca="1" si="1253"/>
        <v>0</v>
      </c>
      <c r="AO3010">
        <f t="shared" ca="1" si="1254"/>
        <v>1</v>
      </c>
      <c r="AP3010">
        <f t="shared" ca="1" si="1255"/>
        <v>0</v>
      </c>
      <c r="AQ3010">
        <f t="shared" ca="1" si="1256"/>
        <v>0</v>
      </c>
      <c r="AR3010">
        <f t="shared" ca="1" si="1257"/>
        <v>1</v>
      </c>
      <c r="AS3010">
        <v>1</v>
      </c>
      <c r="AT3010">
        <v>0</v>
      </c>
      <c r="AU3010">
        <f t="shared" ca="1" si="1269"/>
        <v>1</v>
      </c>
      <c r="AV3010">
        <f t="shared" ca="1" si="1269"/>
        <v>0</v>
      </c>
      <c r="AW3010">
        <f t="shared" ca="1" si="1269"/>
        <v>0</v>
      </c>
      <c r="AX3010">
        <v>1</v>
      </c>
    </row>
    <row r="3011" spans="1:50">
      <c r="A3011" s="2">
        <v>41864</v>
      </c>
      <c r="B3011">
        <v>2011</v>
      </c>
      <c r="C3011">
        <v>5</v>
      </c>
      <c r="D3011">
        <f t="shared" ca="1" si="1258"/>
        <v>11.539932023810204</v>
      </c>
      <c r="E3011">
        <f t="shared" ca="1" si="1259"/>
        <v>-6.5399320238102039</v>
      </c>
      <c r="F3011" t="str">
        <f t="shared" ca="1" si="1260"/>
        <v>low</v>
      </c>
      <c r="G3011">
        <v>119</v>
      </c>
      <c r="H3011">
        <f t="shared" si="1261"/>
        <v>119</v>
      </c>
      <c r="I3011">
        <f t="shared" ca="1" si="1262"/>
        <v>660.72737212997777</v>
      </c>
      <c r="J3011">
        <f t="shared" ca="1" si="1263"/>
        <v>-541.72737212997777</v>
      </c>
      <c r="K3011" t="str">
        <f t="shared" ca="1" si="1264"/>
        <v>low</v>
      </c>
      <c r="L3011">
        <v>16.45</v>
      </c>
      <c r="M3011" t="str">
        <f t="shared" si="1240"/>
        <v>high</v>
      </c>
      <c r="N3011">
        <f t="shared" si="1246"/>
        <v>8</v>
      </c>
      <c r="O3011">
        <f t="shared" si="1247"/>
        <v>3</v>
      </c>
      <c r="P3011" t="str">
        <f t="shared" si="1248"/>
        <v>středa</v>
      </c>
      <c r="Q3011">
        <f t="shared" ref="Q3011:AB3020" si="1270">VLOOKUP($N3011,$V$31:$AH$42,Q$592+1,0)</f>
        <v>0</v>
      </c>
      <c r="R3011">
        <f t="shared" si="1270"/>
        <v>0</v>
      </c>
      <c r="S3011">
        <f t="shared" si="1270"/>
        <v>0</v>
      </c>
      <c r="T3011">
        <f t="shared" si="1270"/>
        <v>0</v>
      </c>
      <c r="U3011">
        <f t="shared" si="1270"/>
        <v>0</v>
      </c>
      <c r="V3011">
        <f t="shared" si="1270"/>
        <v>0</v>
      </c>
      <c r="W3011">
        <f t="shared" si="1270"/>
        <v>0</v>
      </c>
      <c r="X3011">
        <f t="shared" si="1270"/>
        <v>1</v>
      </c>
      <c r="Y3011">
        <f t="shared" si="1270"/>
        <v>0</v>
      </c>
      <c r="Z3011">
        <f t="shared" si="1270"/>
        <v>0</v>
      </c>
      <c r="AA3011">
        <f t="shared" si="1270"/>
        <v>0</v>
      </c>
      <c r="AB3011">
        <f t="shared" si="1270"/>
        <v>0</v>
      </c>
      <c r="AC3011">
        <f t="shared" ref="AC3011:AI3020" si="1271">VLOOKUP($O3011,$V$74:$AC$80,AC$592+1,0)</f>
        <v>0</v>
      </c>
      <c r="AD3011">
        <f t="shared" si="1271"/>
        <v>0</v>
      </c>
      <c r="AE3011">
        <f t="shared" si="1271"/>
        <v>1</v>
      </c>
      <c r="AF3011">
        <f t="shared" si="1271"/>
        <v>0</v>
      </c>
      <c r="AG3011">
        <f t="shared" si="1271"/>
        <v>0</v>
      </c>
      <c r="AH3011">
        <f t="shared" si="1271"/>
        <v>0</v>
      </c>
      <c r="AI3011">
        <f t="shared" si="1271"/>
        <v>0</v>
      </c>
      <c r="AJ3011">
        <f t="shared" ca="1" si="1249"/>
        <v>1</v>
      </c>
      <c r="AK3011">
        <f t="shared" ca="1" si="1250"/>
        <v>0</v>
      </c>
      <c r="AL3011">
        <f t="shared" ca="1" si="1251"/>
        <v>0</v>
      </c>
      <c r="AM3011">
        <f t="shared" ca="1" si="1252"/>
        <v>0</v>
      </c>
      <c r="AN3011">
        <f t="shared" ca="1" si="1253"/>
        <v>1</v>
      </c>
      <c r="AO3011">
        <f t="shared" ca="1" si="1254"/>
        <v>0</v>
      </c>
      <c r="AP3011">
        <f t="shared" ca="1" si="1255"/>
        <v>0</v>
      </c>
      <c r="AQ3011">
        <f t="shared" ca="1" si="1256"/>
        <v>0</v>
      </c>
      <c r="AR3011">
        <f t="shared" ca="1" si="1257"/>
        <v>1</v>
      </c>
      <c r="AS3011">
        <v>0</v>
      </c>
      <c r="AT3011">
        <v>0</v>
      </c>
      <c r="AU3011">
        <f t="shared" ca="1" si="1269"/>
        <v>1</v>
      </c>
      <c r="AV3011">
        <f t="shared" ca="1" si="1269"/>
        <v>0</v>
      </c>
      <c r="AW3011">
        <f t="shared" ca="1" si="1269"/>
        <v>0</v>
      </c>
      <c r="AX3011">
        <v>1</v>
      </c>
    </row>
    <row r="3012" spans="1:50">
      <c r="A3012" s="2">
        <v>41865</v>
      </c>
      <c r="B3012">
        <v>2012</v>
      </c>
      <c r="C3012">
        <v>14</v>
      </c>
      <c r="D3012">
        <f t="shared" ca="1" si="1258"/>
        <v>11.541026389661631</v>
      </c>
      <c r="E3012">
        <f t="shared" ca="1" si="1259"/>
        <v>2.4589736103383686</v>
      </c>
      <c r="F3012" t="str">
        <f t="shared" ca="1" si="1260"/>
        <v>high</v>
      </c>
      <c r="G3012">
        <v>1028</v>
      </c>
      <c r="H3012">
        <f t="shared" si="1261"/>
        <v>1028</v>
      </c>
      <c r="I3012">
        <f t="shared" ca="1" si="1262"/>
        <v>660.76609179230695</v>
      </c>
      <c r="J3012">
        <f t="shared" ca="1" si="1263"/>
        <v>367.23390820769305</v>
      </c>
      <c r="K3012" t="str">
        <f t="shared" ca="1" si="1264"/>
        <v>high</v>
      </c>
      <c r="L3012">
        <v>21.3</v>
      </c>
      <c r="M3012" t="str">
        <f t="shared" si="1240"/>
        <v>high</v>
      </c>
      <c r="N3012">
        <f t="shared" si="1246"/>
        <v>8</v>
      </c>
      <c r="O3012">
        <f t="shared" si="1247"/>
        <v>4</v>
      </c>
      <c r="P3012" t="str">
        <f t="shared" si="1248"/>
        <v>čtvrtek</v>
      </c>
      <c r="Q3012">
        <f t="shared" si="1270"/>
        <v>0</v>
      </c>
      <c r="R3012">
        <f t="shared" si="1270"/>
        <v>0</v>
      </c>
      <c r="S3012">
        <f t="shared" si="1270"/>
        <v>0</v>
      </c>
      <c r="T3012">
        <f t="shared" si="1270"/>
        <v>0</v>
      </c>
      <c r="U3012">
        <f t="shared" si="1270"/>
        <v>0</v>
      </c>
      <c r="V3012">
        <f t="shared" si="1270"/>
        <v>0</v>
      </c>
      <c r="W3012">
        <f t="shared" si="1270"/>
        <v>0</v>
      </c>
      <c r="X3012">
        <f t="shared" si="1270"/>
        <v>1</v>
      </c>
      <c r="Y3012">
        <f t="shared" si="1270"/>
        <v>0</v>
      </c>
      <c r="Z3012">
        <f t="shared" si="1270"/>
        <v>0</v>
      </c>
      <c r="AA3012">
        <f t="shared" si="1270"/>
        <v>0</v>
      </c>
      <c r="AB3012">
        <f t="shared" si="1270"/>
        <v>0</v>
      </c>
      <c r="AC3012">
        <f t="shared" si="1271"/>
        <v>0</v>
      </c>
      <c r="AD3012">
        <f t="shared" si="1271"/>
        <v>0</v>
      </c>
      <c r="AE3012">
        <f t="shared" si="1271"/>
        <v>0</v>
      </c>
      <c r="AF3012">
        <f t="shared" si="1271"/>
        <v>1</v>
      </c>
      <c r="AG3012">
        <f t="shared" si="1271"/>
        <v>0</v>
      </c>
      <c r="AH3012">
        <f t="shared" si="1271"/>
        <v>0</v>
      </c>
      <c r="AI3012">
        <f t="shared" si="1271"/>
        <v>0</v>
      </c>
      <c r="AJ3012">
        <f t="shared" ca="1" si="1249"/>
        <v>0</v>
      </c>
      <c r="AK3012">
        <f t="shared" ca="1" si="1250"/>
        <v>1</v>
      </c>
      <c r="AL3012">
        <f t="shared" ca="1" si="1251"/>
        <v>0</v>
      </c>
      <c r="AM3012">
        <f t="shared" ca="1" si="1252"/>
        <v>0</v>
      </c>
      <c r="AN3012">
        <f t="shared" ca="1" si="1253"/>
        <v>1</v>
      </c>
      <c r="AO3012">
        <f t="shared" ca="1" si="1254"/>
        <v>0</v>
      </c>
      <c r="AP3012">
        <f t="shared" ca="1" si="1255"/>
        <v>0</v>
      </c>
      <c r="AQ3012">
        <f t="shared" ca="1" si="1256"/>
        <v>0</v>
      </c>
      <c r="AR3012">
        <f t="shared" ca="1" si="1257"/>
        <v>1</v>
      </c>
      <c r="AS3012">
        <v>1</v>
      </c>
      <c r="AT3012">
        <v>0</v>
      </c>
      <c r="AU3012">
        <f t="shared" ca="1" si="1269"/>
        <v>0</v>
      </c>
      <c r="AV3012">
        <f t="shared" ca="1" si="1269"/>
        <v>0</v>
      </c>
      <c r="AW3012">
        <f t="shared" ca="1" si="1269"/>
        <v>1</v>
      </c>
      <c r="AX3012">
        <v>1</v>
      </c>
    </row>
    <row r="3013" spans="1:50">
      <c r="A3013" s="2">
        <v>41866</v>
      </c>
      <c r="B3013">
        <v>2013</v>
      </c>
      <c r="C3013">
        <v>16</v>
      </c>
      <c r="D3013">
        <f t="shared" ca="1" si="1258"/>
        <v>11.542122272830641</v>
      </c>
      <c r="E3013">
        <f t="shared" ca="1" si="1259"/>
        <v>4.4578777271693593</v>
      </c>
      <c r="F3013" t="str">
        <f t="shared" ca="1" si="1260"/>
        <v>high</v>
      </c>
      <c r="G3013">
        <v>567</v>
      </c>
      <c r="H3013">
        <f t="shared" si="1261"/>
        <v>567</v>
      </c>
      <c r="I3013">
        <f t="shared" ca="1" si="1262"/>
        <v>660.80503077311585</v>
      </c>
      <c r="J3013">
        <f t="shared" ca="1" si="1263"/>
        <v>-93.805030773115845</v>
      </c>
      <c r="K3013" t="str">
        <f t="shared" ca="1" si="1264"/>
        <v>medium</v>
      </c>
      <c r="L3013">
        <v>14.8</v>
      </c>
      <c r="M3013" t="str">
        <f t="shared" si="1240"/>
        <v>high</v>
      </c>
      <c r="N3013">
        <f t="shared" si="1246"/>
        <v>8</v>
      </c>
      <c r="O3013">
        <f t="shared" si="1247"/>
        <v>5</v>
      </c>
      <c r="P3013" t="str">
        <f t="shared" si="1248"/>
        <v>pátek</v>
      </c>
      <c r="Q3013">
        <f t="shared" si="1270"/>
        <v>0</v>
      </c>
      <c r="R3013">
        <f t="shared" si="1270"/>
        <v>0</v>
      </c>
      <c r="S3013">
        <f t="shared" si="1270"/>
        <v>0</v>
      </c>
      <c r="T3013">
        <f t="shared" si="1270"/>
        <v>0</v>
      </c>
      <c r="U3013">
        <f t="shared" si="1270"/>
        <v>0</v>
      </c>
      <c r="V3013">
        <f t="shared" si="1270"/>
        <v>0</v>
      </c>
      <c r="W3013">
        <f t="shared" si="1270"/>
        <v>0</v>
      </c>
      <c r="X3013">
        <f t="shared" si="1270"/>
        <v>1</v>
      </c>
      <c r="Y3013">
        <f t="shared" si="1270"/>
        <v>0</v>
      </c>
      <c r="Z3013">
        <f t="shared" si="1270"/>
        <v>0</v>
      </c>
      <c r="AA3013">
        <f t="shared" si="1270"/>
        <v>0</v>
      </c>
      <c r="AB3013">
        <f t="shared" si="1270"/>
        <v>0</v>
      </c>
      <c r="AC3013">
        <f t="shared" si="1271"/>
        <v>0</v>
      </c>
      <c r="AD3013">
        <f t="shared" si="1271"/>
        <v>0</v>
      </c>
      <c r="AE3013">
        <f t="shared" si="1271"/>
        <v>0</v>
      </c>
      <c r="AF3013">
        <f t="shared" si="1271"/>
        <v>0</v>
      </c>
      <c r="AG3013">
        <f t="shared" si="1271"/>
        <v>1</v>
      </c>
      <c r="AH3013">
        <f t="shared" si="1271"/>
        <v>0</v>
      </c>
      <c r="AI3013">
        <f t="shared" si="1271"/>
        <v>0</v>
      </c>
      <c r="AJ3013">
        <f t="shared" ca="1" si="1249"/>
        <v>0</v>
      </c>
      <c r="AK3013">
        <f t="shared" ca="1" si="1250"/>
        <v>1</v>
      </c>
      <c r="AL3013">
        <f t="shared" ca="1" si="1251"/>
        <v>0</v>
      </c>
      <c r="AM3013">
        <f t="shared" ca="1" si="1252"/>
        <v>0</v>
      </c>
      <c r="AN3013">
        <f t="shared" ca="1" si="1253"/>
        <v>0</v>
      </c>
      <c r="AO3013">
        <f t="shared" ca="1" si="1254"/>
        <v>1</v>
      </c>
      <c r="AP3013">
        <f t="shared" ca="1" si="1255"/>
        <v>0</v>
      </c>
      <c r="AQ3013">
        <f t="shared" ca="1" si="1256"/>
        <v>0</v>
      </c>
      <c r="AR3013">
        <f t="shared" ca="1" si="1257"/>
        <v>1</v>
      </c>
      <c r="AS3013">
        <v>1</v>
      </c>
      <c r="AT3013">
        <v>0</v>
      </c>
      <c r="AU3013">
        <f t="shared" ca="1" si="1269"/>
        <v>0</v>
      </c>
      <c r="AV3013">
        <f t="shared" ca="1" si="1269"/>
        <v>0</v>
      </c>
      <c r="AW3013">
        <f t="shared" ca="1" si="1269"/>
        <v>1</v>
      </c>
      <c r="AX3013">
        <v>1</v>
      </c>
    </row>
    <row r="3014" spans="1:50">
      <c r="A3014" s="2">
        <v>41867</v>
      </c>
      <c r="B3014">
        <v>2014</v>
      </c>
      <c r="C3014">
        <v>11</v>
      </c>
      <c r="D3014">
        <f t="shared" ca="1" si="1258"/>
        <v>11.543219675609551</v>
      </c>
      <c r="E3014">
        <f t="shared" ca="1" si="1259"/>
        <v>-0.54321967560955109</v>
      </c>
      <c r="F3014" t="str">
        <f t="shared" ca="1" si="1260"/>
        <v>medium</v>
      </c>
      <c r="G3014">
        <v>638</v>
      </c>
      <c r="H3014">
        <f t="shared" si="1261"/>
        <v>638</v>
      </c>
      <c r="I3014">
        <f t="shared" ca="1" si="1262"/>
        <v>660.84418938573174</v>
      </c>
      <c r="J3014">
        <f t="shared" ca="1" si="1263"/>
        <v>-22.844189385731738</v>
      </c>
      <c r="K3014" t="str">
        <f t="shared" ca="1" si="1264"/>
        <v>medium</v>
      </c>
      <c r="L3014">
        <v>17.7</v>
      </c>
      <c r="M3014" t="str">
        <f t="shared" si="1240"/>
        <v>high</v>
      </c>
      <c r="N3014">
        <f t="shared" si="1246"/>
        <v>8</v>
      </c>
      <c r="O3014">
        <f t="shared" si="1247"/>
        <v>6</v>
      </c>
      <c r="P3014" t="str">
        <f t="shared" si="1248"/>
        <v>sobota</v>
      </c>
      <c r="Q3014">
        <f t="shared" si="1270"/>
        <v>0</v>
      </c>
      <c r="R3014">
        <f t="shared" si="1270"/>
        <v>0</v>
      </c>
      <c r="S3014">
        <f t="shared" si="1270"/>
        <v>0</v>
      </c>
      <c r="T3014">
        <f t="shared" si="1270"/>
        <v>0</v>
      </c>
      <c r="U3014">
        <f t="shared" si="1270"/>
        <v>0</v>
      </c>
      <c r="V3014">
        <f t="shared" si="1270"/>
        <v>0</v>
      </c>
      <c r="W3014">
        <f t="shared" si="1270"/>
        <v>0</v>
      </c>
      <c r="X3014">
        <f t="shared" si="1270"/>
        <v>1</v>
      </c>
      <c r="Y3014">
        <f t="shared" si="1270"/>
        <v>0</v>
      </c>
      <c r="Z3014">
        <f t="shared" si="1270"/>
        <v>0</v>
      </c>
      <c r="AA3014">
        <f t="shared" si="1270"/>
        <v>0</v>
      </c>
      <c r="AB3014">
        <f t="shared" si="1270"/>
        <v>0</v>
      </c>
      <c r="AC3014">
        <f t="shared" si="1271"/>
        <v>0</v>
      </c>
      <c r="AD3014">
        <f t="shared" si="1271"/>
        <v>0</v>
      </c>
      <c r="AE3014">
        <f t="shared" si="1271"/>
        <v>0</v>
      </c>
      <c r="AF3014">
        <f t="shared" si="1271"/>
        <v>0</v>
      </c>
      <c r="AG3014">
        <f t="shared" si="1271"/>
        <v>0</v>
      </c>
      <c r="AH3014">
        <f t="shared" si="1271"/>
        <v>1</v>
      </c>
      <c r="AI3014">
        <f t="shared" si="1271"/>
        <v>0</v>
      </c>
      <c r="AJ3014">
        <f t="shared" ca="1" si="1249"/>
        <v>1</v>
      </c>
      <c r="AK3014">
        <f t="shared" ca="1" si="1250"/>
        <v>0</v>
      </c>
      <c r="AL3014">
        <f t="shared" ca="1" si="1251"/>
        <v>0</v>
      </c>
      <c r="AM3014">
        <f t="shared" ca="1" si="1252"/>
        <v>0</v>
      </c>
      <c r="AN3014">
        <f t="shared" ca="1" si="1253"/>
        <v>0</v>
      </c>
      <c r="AO3014">
        <f t="shared" ca="1" si="1254"/>
        <v>1</v>
      </c>
      <c r="AP3014">
        <f t="shared" ca="1" si="1255"/>
        <v>0</v>
      </c>
      <c r="AQ3014">
        <f t="shared" ca="1" si="1256"/>
        <v>0</v>
      </c>
      <c r="AR3014">
        <f t="shared" ca="1" si="1257"/>
        <v>1</v>
      </c>
      <c r="AS3014">
        <v>1</v>
      </c>
      <c r="AT3014">
        <v>0</v>
      </c>
      <c r="AU3014">
        <f t="shared" ca="1" si="1269"/>
        <v>0</v>
      </c>
      <c r="AV3014">
        <f t="shared" ca="1" si="1269"/>
        <v>1</v>
      </c>
      <c r="AW3014">
        <f t="shared" ca="1" si="1269"/>
        <v>0</v>
      </c>
      <c r="AX3014">
        <v>1</v>
      </c>
    </row>
    <row r="3015" spans="1:50">
      <c r="A3015" s="2">
        <v>41868</v>
      </c>
      <c r="B3015">
        <v>2015</v>
      </c>
      <c r="C3015">
        <v>11</v>
      </c>
      <c r="D3015">
        <f t="shared" ca="1" si="1258"/>
        <v>11.544318600290676</v>
      </c>
      <c r="E3015">
        <f t="shared" ca="1" si="1259"/>
        <v>-0.54431860029067636</v>
      </c>
      <c r="F3015" t="str">
        <f t="shared" ca="1" si="1260"/>
        <v>medium</v>
      </c>
      <c r="G3015">
        <v>251</v>
      </c>
      <c r="H3015">
        <f t="shared" si="1261"/>
        <v>251</v>
      </c>
      <c r="I3015">
        <f t="shared" ca="1" si="1262"/>
        <v>660.88356794348147</v>
      </c>
      <c r="J3015">
        <f t="shared" ca="1" si="1263"/>
        <v>-409.88356794348147</v>
      </c>
      <c r="K3015" t="str">
        <f t="shared" ca="1" si="1264"/>
        <v>low</v>
      </c>
      <c r="L3015">
        <v>13.8</v>
      </c>
      <c r="M3015" t="str">
        <f t="shared" si="1240"/>
        <v>medium</v>
      </c>
      <c r="N3015">
        <f t="shared" si="1246"/>
        <v>8</v>
      </c>
      <c r="O3015">
        <f t="shared" si="1247"/>
        <v>7</v>
      </c>
      <c r="P3015" t="str">
        <f t="shared" si="1248"/>
        <v>neděle</v>
      </c>
      <c r="Q3015">
        <f t="shared" si="1270"/>
        <v>0</v>
      </c>
      <c r="R3015">
        <f t="shared" si="1270"/>
        <v>0</v>
      </c>
      <c r="S3015">
        <f t="shared" si="1270"/>
        <v>0</v>
      </c>
      <c r="T3015">
        <f t="shared" si="1270"/>
        <v>0</v>
      </c>
      <c r="U3015">
        <f t="shared" si="1270"/>
        <v>0</v>
      </c>
      <c r="V3015">
        <f t="shared" si="1270"/>
        <v>0</v>
      </c>
      <c r="W3015">
        <f t="shared" si="1270"/>
        <v>0</v>
      </c>
      <c r="X3015">
        <f t="shared" si="1270"/>
        <v>1</v>
      </c>
      <c r="Y3015">
        <f t="shared" si="1270"/>
        <v>0</v>
      </c>
      <c r="Z3015">
        <f t="shared" si="1270"/>
        <v>0</v>
      </c>
      <c r="AA3015">
        <f t="shared" si="1270"/>
        <v>0</v>
      </c>
      <c r="AB3015">
        <f t="shared" si="1270"/>
        <v>0</v>
      </c>
      <c r="AC3015">
        <f t="shared" si="1271"/>
        <v>0</v>
      </c>
      <c r="AD3015">
        <f t="shared" si="1271"/>
        <v>0</v>
      </c>
      <c r="AE3015">
        <f t="shared" si="1271"/>
        <v>0</v>
      </c>
      <c r="AF3015">
        <f t="shared" si="1271"/>
        <v>0</v>
      </c>
      <c r="AG3015">
        <f t="shared" si="1271"/>
        <v>0</v>
      </c>
      <c r="AH3015">
        <f t="shared" si="1271"/>
        <v>0</v>
      </c>
      <c r="AI3015">
        <f t="shared" si="1271"/>
        <v>1</v>
      </c>
      <c r="AJ3015">
        <f t="shared" ca="1" si="1249"/>
        <v>1</v>
      </c>
      <c r="AK3015">
        <f t="shared" ca="1" si="1250"/>
        <v>0</v>
      </c>
      <c r="AL3015">
        <f t="shared" ca="1" si="1251"/>
        <v>0</v>
      </c>
      <c r="AM3015">
        <f t="shared" ca="1" si="1252"/>
        <v>0</v>
      </c>
      <c r="AN3015">
        <f t="shared" ca="1" si="1253"/>
        <v>0</v>
      </c>
      <c r="AO3015">
        <f t="shared" ca="1" si="1254"/>
        <v>1</v>
      </c>
      <c r="AP3015">
        <f t="shared" ca="1" si="1255"/>
        <v>0</v>
      </c>
      <c r="AQ3015">
        <f t="shared" ca="1" si="1256"/>
        <v>1</v>
      </c>
      <c r="AR3015">
        <f t="shared" ca="1" si="1257"/>
        <v>0</v>
      </c>
      <c r="AS3015">
        <v>1</v>
      </c>
      <c r="AT3015">
        <v>0</v>
      </c>
      <c r="AU3015">
        <f t="shared" ca="1" si="1269"/>
        <v>0</v>
      </c>
      <c r="AV3015">
        <f t="shared" ca="1" si="1269"/>
        <v>1</v>
      </c>
      <c r="AW3015">
        <f t="shared" ca="1" si="1269"/>
        <v>0</v>
      </c>
      <c r="AX3015">
        <v>1</v>
      </c>
    </row>
    <row r="3016" spans="1:50">
      <c r="A3016" s="2">
        <v>41869</v>
      </c>
      <c r="B3016">
        <v>2016</v>
      </c>
      <c r="C3016">
        <v>10</v>
      </c>
      <c r="D3016">
        <f t="shared" ca="1" si="1258"/>
        <v>11.545419049166338</v>
      </c>
      <c r="E3016">
        <f t="shared" ca="1" si="1259"/>
        <v>-1.5454190491663375</v>
      </c>
      <c r="F3016" t="str">
        <f t="shared" ca="1" si="1260"/>
        <v>medium</v>
      </c>
      <c r="G3016">
        <v>609</v>
      </c>
      <c r="H3016">
        <f t="shared" si="1261"/>
        <v>609</v>
      </c>
      <c r="I3016">
        <f t="shared" ca="1" si="1262"/>
        <v>660.92316675969187</v>
      </c>
      <c r="J3016">
        <f t="shared" ca="1" si="1263"/>
        <v>-51.923166759691867</v>
      </c>
      <c r="K3016" t="str">
        <f t="shared" ca="1" si="1264"/>
        <v>medium</v>
      </c>
      <c r="L3016">
        <v>19.100000000000001</v>
      </c>
      <c r="M3016" t="str">
        <f t="shared" si="1240"/>
        <v>high</v>
      </c>
      <c r="N3016">
        <f t="shared" si="1246"/>
        <v>8</v>
      </c>
      <c r="O3016">
        <f t="shared" si="1247"/>
        <v>1</v>
      </c>
      <c r="P3016" t="str">
        <f t="shared" si="1248"/>
        <v>pondělí</v>
      </c>
      <c r="Q3016">
        <f t="shared" si="1270"/>
        <v>0</v>
      </c>
      <c r="R3016">
        <f t="shared" si="1270"/>
        <v>0</v>
      </c>
      <c r="S3016">
        <f t="shared" si="1270"/>
        <v>0</v>
      </c>
      <c r="T3016">
        <f t="shared" si="1270"/>
        <v>0</v>
      </c>
      <c r="U3016">
        <f t="shared" si="1270"/>
        <v>0</v>
      </c>
      <c r="V3016">
        <f t="shared" si="1270"/>
        <v>0</v>
      </c>
      <c r="W3016">
        <f t="shared" si="1270"/>
        <v>0</v>
      </c>
      <c r="X3016">
        <f t="shared" si="1270"/>
        <v>1</v>
      </c>
      <c r="Y3016">
        <f t="shared" si="1270"/>
        <v>0</v>
      </c>
      <c r="Z3016">
        <f t="shared" si="1270"/>
        <v>0</v>
      </c>
      <c r="AA3016">
        <f t="shared" si="1270"/>
        <v>0</v>
      </c>
      <c r="AB3016">
        <f t="shared" si="1270"/>
        <v>0</v>
      </c>
      <c r="AC3016">
        <f t="shared" si="1271"/>
        <v>1</v>
      </c>
      <c r="AD3016">
        <f t="shared" si="1271"/>
        <v>0</v>
      </c>
      <c r="AE3016">
        <f t="shared" si="1271"/>
        <v>0</v>
      </c>
      <c r="AF3016">
        <f t="shared" si="1271"/>
        <v>0</v>
      </c>
      <c r="AG3016">
        <f t="shared" si="1271"/>
        <v>0</v>
      </c>
      <c r="AH3016">
        <f t="shared" si="1271"/>
        <v>0</v>
      </c>
      <c r="AI3016">
        <f t="shared" si="1271"/>
        <v>0</v>
      </c>
      <c r="AJ3016">
        <f t="shared" ca="1" si="1249"/>
        <v>1</v>
      </c>
      <c r="AK3016">
        <f t="shared" ca="1" si="1250"/>
        <v>0</v>
      </c>
      <c r="AL3016">
        <f t="shared" ca="1" si="1251"/>
        <v>0</v>
      </c>
      <c r="AM3016">
        <f t="shared" ca="1" si="1252"/>
        <v>0</v>
      </c>
      <c r="AN3016">
        <f t="shared" ca="1" si="1253"/>
        <v>0</v>
      </c>
      <c r="AO3016">
        <f t="shared" ca="1" si="1254"/>
        <v>1</v>
      </c>
      <c r="AP3016">
        <f t="shared" ca="1" si="1255"/>
        <v>0</v>
      </c>
      <c r="AQ3016">
        <f t="shared" ca="1" si="1256"/>
        <v>0</v>
      </c>
      <c r="AR3016">
        <f t="shared" ca="1" si="1257"/>
        <v>1</v>
      </c>
      <c r="AS3016">
        <v>0</v>
      </c>
      <c r="AT3016">
        <v>0</v>
      </c>
      <c r="AU3016">
        <f t="shared" ca="1" si="1269"/>
        <v>0</v>
      </c>
      <c r="AV3016">
        <f t="shared" ca="1" si="1269"/>
        <v>1</v>
      </c>
      <c r="AW3016">
        <f t="shared" ca="1" si="1269"/>
        <v>0</v>
      </c>
      <c r="AX3016">
        <v>1</v>
      </c>
    </row>
    <row r="3017" spans="1:50">
      <c r="A3017" s="2">
        <v>41870</v>
      </c>
      <c r="B3017">
        <v>2017</v>
      </c>
      <c r="C3017">
        <v>11</v>
      </c>
      <c r="D3017">
        <f t="shared" ca="1" si="1258"/>
        <v>11.54652102452885</v>
      </c>
      <c r="E3017">
        <f t="shared" ca="1" si="1259"/>
        <v>-0.54652102452885032</v>
      </c>
      <c r="F3017" t="str">
        <f t="shared" ca="1" si="1260"/>
        <v>medium</v>
      </c>
      <c r="G3017">
        <v>678</v>
      </c>
      <c r="H3017">
        <f t="shared" si="1261"/>
        <v>678</v>
      </c>
      <c r="I3017">
        <f t="shared" ca="1" si="1262"/>
        <v>660.96298614768978</v>
      </c>
      <c r="J3017">
        <f t="shared" ca="1" si="1263"/>
        <v>17.037013852310224</v>
      </c>
      <c r="K3017" t="str">
        <f t="shared" ca="1" si="1264"/>
        <v>medium</v>
      </c>
      <c r="L3017">
        <v>13.6</v>
      </c>
      <c r="M3017" t="str">
        <f t="shared" si="1240"/>
        <v>medium</v>
      </c>
      <c r="N3017">
        <f t="shared" si="1246"/>
        <v>8</v>
      </c>
      <c r="O3017">
        <f t="shared" si="1247"/>
        <v>2</v>
      </c>
      <c r="P3017" t="str">
        <f t="shared" si="1248"/>
        <v>úterý</v>
      </c>
      <c r="Q3017">
        <f t="shared" si="1270"/>
        <v>0</v>
      </c>
      <c r="R3017">
        <f t="shared" si="1270"/>
        <v>0</v>
      </c>
      <c r="S3017">
        <f t="shared" si="1270"/>
        <v>0</v>
      </c>
      <c r="T3017">
        <f t="shared" si="1270"/>
        <v>0</v>
      </c>
      <c r="U3017">
        <f t="shared" si="1270"/>
        <v>0</v>
      </c>
      <c r="V3017">
        <f t="shared" si="1270"/>
        <v>0</v>
      </c>
      <c r="W3017">
        <f t="shared" si="1270"/>
        <v>0</v>
      </c>
      <c r="X3017">
        <f t="shared" si="1270"/>
        <v>1</v>
      </c>
      <c r="Y3017">
        <f t="shared" si="1270"/>
        <v>0</v>
      </c>
      <c r="Z3017">
        <f t="shared" si="1270"/>
        <v>0</v>
      </c>
      <c r="AA3017">
        <f t="shared" si="1270"/>
        <v>0</v>
      </c>
      <c r="AB3017">
        <f t="shared" si="1270"/>
        <v>0</v>
      </c>
      <c r="AC3017">
        <f t="shared" si="1271"/>
        <v>0</v>
      </c>
      <c r="AD3017">
        <f t="shared" si="1271"/>
        <v>1</v>
      </c>
      <c r="AE3017">
        <f t="shared" si="1271"/>
        <v>0</v>
      </c>
      <c r="AF3017">
        <f t="shared" si="1271"/>
        <v>0</v>
      </c>
      <c r="AG3017">
        <f t="shared" si="1271"/>
        <v>0</v>
      </c>
      <c r="AH3017">
        <f t="shared" si="1271"/>
        <v>0</v>
      </c>
      <c r="AI3017">
        <f t="shared" si="1271"/>
        <v>0</v>
      </c>
      <c r="AJ3017">
        <f t="shared" ca="1" si="1249"/>
        <v>1</v>
      </c>
      <c r="AK3017">
        <f t="shared" ca="1" si="1250"/>
        <v>0</v>
      </c>
      <c r="AL3017">
        <f t="shared" ca="1" si="1251"/>
        <v>0</v>
      </c>
      <c r="AM3017">
        <f t="shared" ca="1" si="1252"/>
        <v>0</v>
      </c>
      <c r="AN3017">
        <f t="shared" ca="1" si="1253"/>
        <v>0</v>
      </c>
      <c r="AO3017">
        <f t="shared" ca="1" si="1254"/>
        <v>1</v>
      </c>
      <c r="AP3017">
        <f t="shared" ca="1" si="1255"/>
        <v>0</v>
      </c>
      <c r="AQ3017">
        <f t="shared" ca="1" si="1256"/>
        <v>1</v>
      </c>
      <c r="AR3017">
        <f t="shared" ca="1" si="1257"/>
        <v>0</v>
      </c>
      <c r="AS3017">
        <v>1</v>
      </c>
      <c r="AT3017">
        <v>0</v>
      </c>
      <c r="AU3017">
        <f t="shared" ca="1" si="1269"/>
        <v>0</v>
      </c>
      <c r="AV3017">
        <f t="shared" ca="1" si="1269"/>
        <v>1</v>
      </c>
      <c r="AW3017">
        <f t="shared" ca="1" si="1269"/>
        <v>0</v>
      </c>
      <c r="AX3017">
        <v>1</v>
      </c>
    </row>
    <row r="3018" spans="1:50">
      <c r="A3018" s="2">
        <v>41871</v>
      </c>
      <c r="B3018">
        <v>2018</v>
      </c>
      <c r="C3018">
        <v>16</v>
      </c>
      <c r="D3018">
        <f t="shared" ca="1" si="1258"/>
        <v>11.547624528670529</v>
      </c>
      <c r="E3018">
        <f t="shared" ca="1" si="1259"/>
        <v>4.4523754713294714</v>
      </c>
      <c r="F3018" t="str">
        <f t="shared" ca="1" si="1260"/>
        <v>high</v>
      </c>
      <c r="G3018">
        <v>784</v>
      </c>
      <c r="H3018">
        <f t="shared" si="1261"/>
        <v>784</v>
      </c>
      <c r="I3018">
        <f t="shared" ca="1" si="1262"/>
        <v>661.00302642080226</v>
      </c>
      <c r="J3018">
        <f t="shared" ca="1" si="1263"/>
        <v>122.99697357919774</v>
      </c>
      <c r="K3018" t="str">
        <f t="shared" ca="1" si="1264"/>
        <v>high</v>
      </c>
      <c r="L3018">
        <v>12.6</v>
      </c>
      <c r="M3018" t="str">
        <f t="shared" si="1240"/>
        <v>medium</v>
      </c>
      <c r="N3018">
        <f t="shared" si="1246"/>
        <v>8</v>
      </c>
      <c r="O3018">
        <f t="shared" si="1247"/>
        <v>3</v>
      </c>
      <c r="P3018" t="str">
        <f t="shared" si="1248"/>
        <v>středa</v>
      </c>
      <c r="Q3018">
        <f t="shared" si="1270"/>
        <v>0</v>
      </c>
      <c r="R3018">
        <f t="shared" si="1270"/>
        <v>0</v>
      </c>
      <c r="S3018">
        <f t="shared" si="1270"/>
        <v>0</v>
      </c>
      <c r="T3018">
        <f t="shared" si="1270"/>
        <v>0</v>
      </c>
      <c r="U3018">
        <f t="shared" si="1270"/>
        <v>0</v>
      </c>
      <c r="V3018">
        <f t="shared" si="1270"/>
        <v>0</v>
      </c>
      <c r="W3018">
        <f t="shared" si="1270"/>
        <v>0</v>
      </c>
      <c r="X3018">
        <f t="shared" si="1270"/>
        <v>1</v>
      </c>
      <c r="Y3018">
        <f t="shared" si="1270"/>
        <v>0</v>
      </c>
      <c r="Z3018">
        <f t="shared" si="1270"/>
        <v>0</v>
      </c>
      <c r="AA3018">
        <f t="shared" si="1270"/>
        <v>0</v>
      </c>
      <c r="AB3018">
        <f t="shared" si="1270"/>
        <v>0</v>
      </c>
      <c r="AC3018">
        <f t="shared" si="1271"/>
        <v>0</v>
      </c>
      <c r="AD3018">
        <f t="shared" si="1271"/>
        <v>0</v>
      </c>
      <c r="AE3018">
        <f t="shared" si="1271"/>
        <v>1</v>
      </c>
      <c r="AF3018">
        <f t="shared" si="1271"/>
        <v>0</v>
      </c>
      <c r="AG3018">
        <f t="shared" si="1271"/>
        <v>0</v>
      </c>
      <c r="AH3018">
        <f t="shared" si="1271"/>
        <v>0</v>
      </c>
      <c r="AI3018">
        <f t="shared" si="1271"/>
        <v>0</v>
      </c>
      <c r="AJ3018">
        <f t="shared" ca="1" si="1249"/>
        <v>1</v>
      </c>
      <c r="AK3018">
        <f t="shared" ca="1" si="1250"/>
        <v>0</v>
      </c>
      <c r="AL3018">
        <f t="shared" ca="1" si="1251"/>
        <v>0</v>
      </c>
      <c r="AM3018">
        <f t="shared" ca="1" si="1252"/>
        <v>0</v>
      </c>
      <c r="AN3018">
        <f t="shared" ca="1" si="1253"/>
        <v>0</v>
      </c>
      <c r="AO3018">
        <f t="shared" ca="1" si="1254"/>
        <v>1</v>
      </c>
      <c r="AP3018">
        <f t="shared" ca="1" si="1255"/>
        <v>0</v>
      </c>
      <c r="AQ3018">
        <f t="shared" ca="1" si="1256"/>
        <v>1</v>
      </c>
      <c r="AR3018">
        <f t="shared" ca="1" si="1257"/>
        <v>0</v>
      </c>
      <c r="AS3018">
        <v>0</v>
      </c>
      <c r="AT3018">
        <v>0</v>
      </c>
      <c r="AU3018">
        <f t="shared" ca="1" si="1269"/>
        <v>0</v>
      </c>
      <c r="AV3018">
        <f t="shared" ca="1" si="1269"/>
        <v>0</v>
      </c>
      <c r="AW3018">
        <f t="shared" ca="1" si="1269"/>
        <v>1</v>
      </c>
      <c r="AX3018">
        <v>1</v>
      </c>
    </row>
    <row r="3019" spans="1:50">
      <c r="A3019" s="2">
        <v>41872</v>
      </c>
      <c r="B3019">
        <v>2019</v>
      </c>
      <c r="C3019">
        <v>9</v>
      </c>
      <c r="D3019">
        <f t="shared" ca="1" si="1258"/>
        <v>11.548729563883693</v>
      </c>
      <c r="E3019">
        <f t="shared" ca="1" si="1259"/>
        <v>-2.5487295638836933</v>
      </c>
      <c r="F3019" t="str">
        <f t="shared" ca="1" si="1260"/>
        <v>low</v>
      </c>
      <c r="G3019">
        <v>521</v>
      </c>
      <c r="H3019">
        <f t="shared" si="1261"/>
        <v>521</v>
      </c>
      <c r="I3019">
        <f t="shared" ca="1" si="1262"/>
        <v>661.04328789235615</v>
      </c>
      <c r="J3019">
        <f t="shared" ca="1" si="1263"/>
        <v>-140.04328789235615</v>
      </c>
      <c r="K3019" t="str">
        <f t="shared" ca="1" si="1264"/>
        <v>medium</v>
      </c>
      <c r="L3019">
        <v>13.55</v>
      </c>
      <c r="M3019" t="str">
        <f t="shared" si="1240"/>
        <v>medium</v>
      </c>
      <c r="N3019">
        <f t="shared" si="1246"/>
        <v>8</v>
      </c>
      <c r="O3019">
        <f t="shared" si="1247"/>
        <v>4</v>
      </c>
      <c r="P3019" t="str">
        <f t="shared" si="1248"/>
        <v>čtvrtek</v>
      </c>
      <c r="Q3019">
        <f t="shared" si="1270"/>
        <v>0</v>
      </c>
      <c r="R3019">
        <f t="shared" si="1270"/>
        <v>0</v>
      </c>
      <c r="S3019">
        <f t="shared" si="1270"/>
        <v>0</v>
      </c>
      <c r="T3019">
        <f t="shared" si="1270"/>
        <v>0</v>
      </c>
      <c r="U3019">
        <f t="shared" si="1270"/>
        <v>0</v>
      </c>
      <c r="V3019">
        <f t="shared" si="1270"/>
        <v>0</v>
      </c>
      <c r="W3019">
        <f t="shared" si="1270"/>
        <v>0</v>
      </c>
      <c r="X3019">
        <f t="shared" si="1270"/>
        <v>1</v>
      </c>
      <c r="Y3019">
        <f t="shared" si="1270"/>
        <v>0</v>
      </c>
      <c r="Z3019">
        <f t="shared" si="1270"/>
        <v>0</v>
      </c>
      <c r="AA3019">
        <f t="shared" si="1270"/>
        <v>0</v>
      </c>
      <c r="AB3019">
        <f t="shared" si="1270"/>
        <v>0</v>
      </c>
      <c r="AC3019">
        <f t="shared" si="1271"/>
        <v>0</v>
      </c>
      <c r="AD3019">
        <f t="shared" si="1271"/>
        <v>0</v>
      </c>
      <c r="AE3019">
        <f t="shared" si="1271"/>
        <v>0</v>
      </c>
      <c r="AF3019">
        <f t="shared" si="1271"/>
        <v>1</v>
      </c>
      <c r="AG3019">
        <f t="shared" si="1271"/>
        <v>0</v>
      </c>
      <c r="AH3019">
        <f t="shared" si="1271"/>
        <v>0</v>
      </c>
      <c r="AI3019">
        <f t="shared" si="1271"/>
        <v>0</v>
      </c>
      <c r="AJ3019">
        <f t="shared" ca="1" si="1249"/>
        <v>1</v>
      </c>
      <c r="AK3019">
        <f t="shared" ca="1" si="1250"/>
        <v>0</v>
      </c>
      <c r="AL3019">
        <f t="shared" ca="1" si="1251"/>
        <v>0</v>
      </c>
      <c r="AM3019">
        <f t="shared" ca="1" si="1252"/>
        <v>0</v>
      </c>
      <c r="AN3019">
        <f t="shared" ca="1" si="1253"/>
        <v>0</v>
      </c>
      <c r="AO3019">
        <f t="shared" ca="1" si="1254"/>
        <v>1</v>
      </c>
      <c r="AP3019">
        <f t="shared" ca="1" si="1255"/>
        <v>0</v>
      </c>
      <c r="AQ3019">
        <f t="shared" ca="1" si="1256"/>
        <v>1</v>
      </c>
      <c r="AR3019">
        <f t="shared" ca="1" si="1257"/>
        <v>0</v>
      </c>
      <c r="AS3019">
        <v>0</v>
      </c>
      <c r="AT3019">
        <v>0</v>
      </c>
      <c r="AU3019">
        <f t="shared" ca="1" si="1269"/>
        <v>1</v>
      </c>
      <c r="AV3019">
        <f t="shared" ca="1" si="1269"/>
        <v>0</v>
      </c>
      <c r="AW3019">
        <f t="shared" ca="1" si="1269"/>
        <v>0</v>
      </c>
      <c r="AX3019">
        <v>1</v>
      </c>
    </row>
    <row r="3020" spans="1:50">
      <c r="A3020" s="2">
        <v>41873</v>
      </c>
      <c r="B3020">
        <v>2020</v>
      </c>
      <c r="C3020">
        <v>14</v>
      </c>
      <c r="D3020">
        <f t="shared" ca="1" si="1258"/>
        <v>11.549836132460662</v>
      </c>
      <c r="E3020">
        <f t="shared" ca="1" si="1259"/>
        <v>2.450163867539338</v>
      </c>
      <c r="F3020" t="str">
        <f t="shared" ca="1" si="1260"/>
        <v>high</v>
      </c>
      <c r="G3020">
        <v>284</v>
      </c>
      <c r="H3020">
        <f t="shared" si="1261"/>
        <v>284</v>
      </c>
      <c r="I3020">
        <f t="shared" ca="1" si="1262"/>
        <v>661.0837708756784</v>
      </c>
      <c r="J3020">
        <f t="shared" ca="1" si="1263"/>
        <v>-377.0837708756784</v>
      </c>
      <c r="K3020" t="str">
        <f t="shared" ca="1" si="1264"/>
        <v>low</v>
      </c>
      <c r="L3020">
        <v>14.5</v>
      </c>
      <c r="M3020" t="str">
        <f t="shared" si="1240"/>
        <v>high</v>
      </c>
      <c r="N3020">
        <f t="shared" si="1246"/>
        <v>8</v>
      </c>
      <c r="O3020">
        <f t="shared" si="1247"/>
        <v>5</v>
      </c>
      <c r="P3020" t="str">
        <f t="shared" si="1248"/>
        <v>pátek</v>
      </c>
      <c r="Q3020">
        <f t="shared" si="1270"/>
        <v>0</v>
      </c>
      <c r="R3020">
        <f t="shared" si="1270"/>
        <v>0</v>
      </c>
      <c r="S3020">
        <f t="shared" si="1270"/>
        <v>0</v>
      </c>
      <c r="T3020">
        <f t="shared" si="1270"/>
        <v>0</v>
      </c>
      <c r="U3020">
        <f t="shared" si="1270"/>
        <v>0</v>
      </c>
      <c r="V3020">
        <f t="shared" si="1270"/>
        <v>0</v>
      </c>
      <c r="W3020">
        <f t="shared" si="1270"/>
        <v>0</v>
      </c>
      <c r="X3020">
        <f t="shared" si="1270"/>
        <v>1</v>
      </c>
      <c r="Y3020">
        <f t="shared" si="1270"/>
        <v>0</v>
      </c>
      <c r="Z3020">
        <f t="shared" si="1270"/>
        <v>0</v>
      </c>
      <c r="AA3020">
        <f t="shared" si="1270"/>
        <v>0</v>
      </c>
      <c r="AB3020">
        <f t="shared" si="1270"/>
        <v>0</v>
      </c>
      <c r="AC3020">
        <f t="shared" si="1271"/>
        <v>0</v>
      </c>
      <c r="AD3020">
        <f t="shared" si="1271"/>
        <v>0</v>
      </c>
      <c r="AE3020">
        <f t="shared" si="1271"/>
        <v>0</v>
      </c>
      <c r="AF3020">
        <f t="shared" si="1271"/>
        <v>0</v>
      </c>
      <c r="AG3020">
        <f t="shared" si="1271"/>
        <v>1</v>
      </c>
      <c r="AH3020">
        <f t="shared" si="1271"/>
        <v>0</v>
      </c>
      <c r="AI3020">
        <f t="shared" si="1271"/>
        <v>0</v>
      </c>
      <c r="AJ3020">
        <f t="shared" ca="1" si="1249"/>
        <v>1</v>
      </c>
      <c r="AK3020">
        <f t="shared" ca="1" si="1250"/>
        <v>0</v>
      </c>
      <c r="AL3020">
        <f t="shared" ca="1" si="1251"/>
        <v>0</v>
      </c>
      <c r="AM3020">
        <f t="shared" ca="1" si="1252"/>
        <v>0</v>
      </c>
      <c r="AN3020">
        <f t="shared" ca="1" si="1253"/>
        <v>0</v>
      </c>
      <c r="AO3020">
        <f t="shared" ca="1" si="1254"/>
        <v>1</v>
      </c>
      <c r="AP3020">
        <f t="shared" ca="1" si="1255"/>
        <v>0</v>
      </c>
      <c r="AQ3020">
        <f t="shared" ca="1" si="1256"/>
        <v>0</v>
      </c>
      <c r="AR3020">
        <f t="shared" ca="1" si="1257"/>
        <v>1</v>
      </c>
      <c r="AS3020">
        <v>0</v>
      </c>
      <c r="AT3020">
        <v>0</v>
      </c>
      <c r="AU3020">
        <f t="shared" ca="1" si="1269"/>
        <v>0</v>
      </c>
      <c r="AV3020">
        <f t="shared" ca="1" si="1269"/>
        <v>0</v>
      </c>
      <c r="AW3020">
        <f t="shared" ca="1" si="1269"/>
        <v>1</v>
      </c>
      <c r="AX3020">
        <v>1</v>
      </c>
    </row>
    <row r="3021" spans="1:50">
      <c r="A3021" s="2">
        <v>41874</v>
      </c>
      <c r="B3021">
        <v>2021</v>
      </c>
      <c r="C3021">
        <v>12</v>
      </c>
      <c r="D3021">
        <f t="shared" ca="1" si="1258"/>
        <v>11.550944236693748</v>
      </c>
      <c r="E3021">
        <f t="shared" ca="1" si="1259"/>
        <v>0.44905576330625152</v>
      </c>
      <c r="F3021" t="str">
        <f t="shared" ca="1" si="1260"/>
        <v>medium</v>
      </c>
      <c r="G3021">
        <v>1039</v>
      </c>
      <c r="H3021">
        <f t="shared" si="1261"/>
        <v>1039</v>
      </c>
      <c r="I3021">
        <f t="shared" ca="1" si="1262"/>
        <v>661.12447568409584</v>
      </c>
      <c r="J3021">
        <f t="shared" ca="1" si="1263"/>
        <v>377.87552431590416</v>
      </c>
      <c r="K3021" t="str">
        <f t="shared" ca="1" si="1264"/>
        <v>high</v>
      </c>
      <c r="L3021">
        <v>8.6999999999999993</v>
      </c>
      <c r="M3021" t="str">
        <f t="shared" si="1240"/>
        <v>medium</v>
      </c>
      <c r="N3021">
        <f t="shared" si="1246"/>
        <v>8</v>
      </c>
      <c r="O3021">
        <f t="shared" si="1247"/>
        <v>6</v>
      </c>
      <c r="P3021" t="str">
        <f t="shared" si="1248"/>
        <v>sobota</v>
      </c>
      <c r="Q3021">
        <f t="shared" ref="Q3021:AB3030" si="1272">VLOOKUP($N3021,$V$31:$AH$42,Q$592+1,0)</f>
        <v>0</v>
      </c>
      <c r="R3021">
        <f t="shared" si="1272"/>
        <v>0</v>
      </c>
      <c r="S3021">
        <f t="shared" si="1272"/>
        <v>0</v>
      </c>
      <c r="T3021">
        <f t="shared" si="1272"/>
        <v>0</v>
      </c>
      <c r="U3021">
        <f t="shared" si="1272"/>
        <v>0</v>
      </c>
      <c r="V3021">
        <f t="shared" si="1272"/>
        <v>0</v>
      </c>
      <c r="W3021">
        <f t="shared" si="1272"/>
        <v>0</v>
      </c>
      <c r="X3021">
        <f t="shared" si="1272"/>
        <v>1</v>
      </c>
      <c r="Y3021">
        <f t="shared" si="1272"/>
        <v>0</v>
      </c>
      <c r="Z3021">
        <f t="shared" si="1272"/>
        <v>0</v>
      </c>
      <c r="AA3021">
        <f t="shared" si="1272"/>
        <v>0</v>
      </c>
      <c r="AB3021">
        <f t="shared" si="1272"/>
        <v>0</v>
      </c>
      <c r="AC3021">
        <f t="shared" ref="AC3021:AI3030" si="1273">VLOOKUP($O3021,$V$74:$AC$80,AC$592+1,0)</f>
        <v>0</v>
      </c>
      <c r="AD3021">
        <f t="shared" si="1273"/>
        <v>0</v>
      </c>
      <c r="AE3021">
        <f t="shared" si="1273"/>
        <v>0</v>
      </c>
      <c r="AF3021">
        <f t="shared" si="1273"/>
        <v>0</v>
      </c>
      <c r="AG3021">
        <f t="shared" si="1273"/>
        <v>0</v>
      </c>
      <c r="AH3021">
        <f t="shared" si="1273"/>
        <v>1</v>
      </c>
      <c r="AI3021">
        <f t="shared" si="1273"/>
        <v>0</v>
      </c>
      <c r="AJ3021">
        <f t="shared" ca="1" si="1249"/>
        <v>1</v>
      </c>
      <c r="AK3021">
        <f t="shared" ca="1" si="1250"/>
        <v>0</v>
      </c>
      <c r="AL3021">
        <f t="shared" ca="1" si="1251"/>
        <v>0</v>
      </c>
      <c r="AM3021">
        <f t="shared" ca="1" si="1252"/>
        <v>0</v>
      </c>
      <c r="AN3021">
        <f t="shared" ca="1" si="1253"/>
        <v>0</v>
      </c>
      <c r="AO3021">
        <f t="shared" ca="1" si="1254"/>
        <v>1</v>
      </c>
      <c r="AP3021">
        <f t="shared" ca="1" si="1255"/>
        <v>0</v>
      </c>
      <c r="AQ3021">
        <f t="shared" ca="1" si="1256"/>
        <v>1</v>
      </c>
      <c r="AR3021">
        <f t="shared" ca="1" si="1257"/>
        <v>0</v>
      </c>
      <c r="AS3021">
        <v>1</v>
      </c>
      <c r="AT3021">
        <v>0</v>
      </c>
      <c r="AU3021">
        <f t="shared" ref="AU3021:AW3040" ca="1" si="1274">VLOOKUP(INDIRECT($AU$590&amp;ROW($A3021)),$F$17:$I$19,AU$592+1,0)</f>
        <v>0</v>
      </c>
      <c r="AV3021">
        <f t="shared" ca="1" si="1274"/>
        <v>1</v>
      </c>
      <c r="AW3021">
        <f t="shared" ca="1" si="1274"/>
        <v>0</v>
      </c>
      <c r="AX3021">
        <v>0</v>
      </c>
    </row>
    <row r="3022" spans="1:50">
      <c r="A3022" s="2">
        <v>41875</v>
      </c>
      <c r="B3022">
        <v>2022</v>
      </c>
      <c r="C3022">
        <v>10</v>
      </c>
      <c r="D3022">
        <f t="shared" ca="1" si="1258"/>
        <v>11.55205387887527</v>
      </c>
      <c r="E3022">
        <f t="shared" ca="1" si="1259"/>
        <v>-1.5520538788752702</v>
      </c>
      <c r="F3022" t="str">
        <f t="shared" ca="1" si="1260"/>
        <v>medium</v>
      </c>
      <c r="G3022">
        <v>511</v>
      </c>
      <c r="H3022">
        <f t="shared" si="1261"/>
        <v>511</v>
      </c>
      <c r="I3022">
        <f t="shared" ca="1" si="1262"/>
        <v>661.16540263093543</v>
      </c>
      <c r="J3022">
        <f t="shared" ca="1" si="1263"/>
        <v>-150.16540263093543</v>
      </c>
      <c r="K3022" t="str">
        <f t="shared" ca="1" si="1264"/>
        <v>medium</v>
      </c>
      <c r="L3022">
        <v>16.3</v>
      </c>
      <c r="M3022" t="str">
        <f t="shared" si="1240"/>
        <v>high</v>
      </c>
      <c r="N3022">
        <f t="shared" si="1246"/>
        <v>8</v>
      </c>
      <c r="O3022">
        <f t="shared" si="1247"/>
        <v>7</v>
      </c>
      <c r="P3022" t="str">
        <f t="shared" si="1248"/>
        <v>neděle</v>
      </c>
      <c r="Q3022">
        <f t="shared" si="1272"/>
        <v>0</v>
      </c>
      <c r="R3022">
        <f t="shared" si="1272"/>
        <v>0</v>
      </c>
      <c r="S3022">
        <f t="shared" si="1272"/>
        <v>0</v>
      </c>
      <c r="T3022">
        <f t="shared" si="1272"/>
        <v>0</v>
      </c>
      <c r="U3022">
        <f t="shared" si="1272"/>
        <v>0</v>
      </c>
      <c r="V3022">
        <f t="shared" si="1272"/>
        <v>0</v>
      </c>
      <c r="W3022">
        <f t="shared" si="1272"/>
        <v>0</v>
      </c>
      <c r="X3022">
        <f t="shared" si="1272"/>
        <v>1</v>
      </c>
      <c r="Y3022">
        <f t="shared" si="1272"/>
        <v>0</v>
      </c>
      <c r="Z3022">
        <f t="shared" si="1272"/>
        <v>0</v>
      </c>
      <c r="AA3022">
        <f t="shared" si="1272"/>
        <v>0</v>
      </c>
      <c r="AB3022">
        <f t="shared" si="1272"/>
        <v>0</v>
      </c>
      <c r="AC3022">
        <f t="shared" si="1273"/>
        <v>0</v>
      </c>
      <c r="AD3022">
        <f t="shared" si="1273"/>
        <v>0</v>
      </c>
      <c r="AE3022">
        <f t="shared" si="1273"/>
        <v>0</v>
      </c>
      <c r="AF3022">
        <f t="shared" si="1273"/>
        <v>0</v>
      </c>
      <c r="AG3022">
        <f t="shared" si="1273"/>
        <v>0</v>
      </c>
      <c r="AH3022">
        <f t="shared" si="1273"/>
        <v>0</v>
      </c>
      <c r="AI3022">
        <f t="shared" si="1273"/>
        <v>1</v>
      </c>
      <c r="AJ3022">
        <f t="shared" ca="1" si="1249"/>
        <v>1</v>
      </c>
      <c r="AK3022">
        <f t="shared" ca="1" si="1250"/>
        <v>0</v>
      </c>
      <c r="AL3022">
        <f t="shared" ca="1" si="1251"/>
        <v>0</v>
      </c>
      <c r="AM3022">
        <f t="shared" ca="1" si="1252"/>
        <v>0</v>
      </c>
      <c r="AN3022">
        <f t="shared" ca="1" si="1253"/>
        <v>0</v>
      </c>
      <c r="AO3022">
        <f t="shared" ca="1" si="1254"/>
        <v>1</v>
      </c>
      <c r="AP3022">
        <f t="shared" ca="1" si="1255"/>
        <v>0</v>
      </c>
      <c r="AQ3022">
        <f t="shared" ca="1" si="1256"/>
        <v>0</v>
      </c>
      <c r="AR3022">
        <f t="shared" ca="1" si="1257"/>
        <v>1</v>
      </c>
      <c r="AS3022">
        <v>1</v>
      </c>
      <c r="AT3022">
        <v>0</v>
      </c>
      <c r="AU3022">
        <f t="shared" ca="1" si="1274"/>
        <v>0</v>
      </c>
      <c r="AV3022">
        <f t="shared" ca="1" si="1274"/>
        <v>1</v>
      </c>
      <c r="AW3022">
        <f t="shared" ca="1" si="1274"/>
        <v>0</v>
      </c>
      <c r="AX3022">
        <v>0</v>
      </c>
    </row>
    <row r="3023" spans="1:50">
      <c r="A3023" s="2">
        <v>41876</v>
      </c>
      <c r="B3023">
        <v>2023</v>
      </c>
      <c r="C3023">
        <v>8</v>
      </c>
      <c r="D3023">
        <f t="shared" ca="1" si="1258"/>
        <v>11.553165061297547</v>
      </c>
      <c r="E3023">
        <f t="shared" ca="1" si="1259"/>
        <v>-3.5531650612975465</v>
      </c>
      <c r="F3023" t="str">
        <f t="shared" ca="1" si="1260"/>
        <v>low</v>
      </c>
      <c r="G3023">
        <v>782</v>
      </c>
      <c r="H3023">
        <f t="shared" si="1261"/>
        <v>782</v>
      </c>
      <c r="I3023">
        <f t="shared" ca="1" si="1262"/>
        <v>661.20655202952389</v>
      </c>
      <c r="J3023">
        <f t="shared" ca="1" si="1263"/>
        <v>120.79344797047611</v>
      </c>
      <c r="K3023" t="str">
        <f t="shared" ca="1" si="1264"/>
        <v>high</v>
      </c>
      <c r="L3023">
        <v>11.55</v>
      </c>
      <c r="M3023" t="str">
        <f t="shared" si="1240"/>
        <v>medium</v>
      </c>
      <c r="N3023">
        <f t="shared" si="1246"/>
        <v>8</v>
      </c>
      <c r="O3023">
        <f t="shared" si="1247"/>
        <v>1</v>
      </c>
      <c r="P3023" t="str">
        <f t="shared" si="1248"/>
        <v>pondělí</v>
      </c>
      <c r="Q3023">
        <f t="shared" si="1272"/>
        <v>0</v>
      </c>
      <c r="R3023">
        <f t="shared" si="1272"/>
        <v>0</v>
      </c>
      <c r="S3023">
        <f t="shared" si="1272"/>
        <v>0</v>
      </c>
      <c r="T3023">
        <f t="shared" si="1272"/>
        <v>0</v>
      </c>
      <c r="U3023">
        <f t="shared" si="1272"/>
        <v>0</v>
      </c>
      <c r="V3023">
        <f t="shared" si="1272"/>
        <v>0</v>
      </c>
      <c r="W3023">
        <f t="shared" si="1272"/>
        <v>0</v>
      </c>
      <c r="X3023">
        <f t="shared" si="1272"/>
        <v>1</v>
      </c>
      <c r="Y3023">
        <f t="shared" si="1272"/>
        <v>0</v>
      </c>
      <c r="Z3023">
        <f t="shared" si="1272"/>
        <v>0</v>
      </c>
      <c r="AA3023">
        <f t="shared" si="1272"/>
        <v>0</v>
      </c>
      <c r="AB3023">
        <f t="shared" si="1272"/>
        <v>0</v>
      </c>
      <c r="AC3023">
        <f t="shared" si="1273"/>
        <v>1</v>
      </c>
      <c r="AD3023">
        <f t="shared" si="1273"/>
        <v>0</v>
      </c>
      <c r="AE3023">
        <f t="shared" si="1273"/>
        <v>0</v>
      </c>
      <c r="AF3023">
        <f t="shared" si="1273"/>
        <v>0</v>
      </c>
      <c r="AG3023">
        <f t="shared" si="1273"/>
        <v>0</v>
      </c>
      <c r="AH3023">
        <f t="shared" si="1273"/>
        <v>0</v>
      </c>
      <c r="AI3023">
        <f t="shared" si="1273"/>
        <v>0</v>
      </c>
      <c r="AJ3023">
        <f t="shared" ca="1" si="1249"/>
        <v>0</v>
      </c>
      <c r="AK3023">
        <f t="shared" ca="1" si="1250"/>
        <v>1</v>
      </c>
      <c r="AL3023">
        <f t="shared" ca="1" si="1251"/>
        <v>0</v>
      </c>
      <c r="AM3023">
        <f t="shared" ca="1" si="1252"/>
        <v>0</v>
      </c>
      <c r="AN3023">
        <f t="shared" ca="1" si="1253"/>
        <v>0</v>
      </c>
      <c r="AO3023">
        <f t="shared" ca="1" si="1254"/>
        <v>1</v>
      </c>
      <c r="AP3023">
        <f t="shared" ca="1" si="1255"/>
        <v>0</v>
      </c>
      <c r="AQ3023">
        <f t="shared" ca="1" si="1256"/>
        <v>1</v>
      </c>
      <c r="AR3023">
        <f t="shared" ca="1" si="1257"/>
        <v>0</v>
      </c>
      <c r="AS3023">
        <v>1</v>
      </c>
      <c r="AT3023">
        <v>0</v>
      </c>
      <c r="AU3023">
        <f t="shared" ca="1" si="1274"/>
        <v>1</v>
      </c>
      <c r="AV3023">
        <f t="shared" ca="1" si="1274"/>
        <v>0</v>
      </c>
      <c r="AW3023">
        <f t="shared" ca="1" si="1274"/>
        <v>0</v>
      </c>
      <c r="AX3023">
        <v>0</v>
      </c>
    </row>
    <row r="3024" spans="1:50">
      <c r="A3024" s="2">
        <v>41877</v>
      </c>
      <c r="B3024">
        <v>2024</v>
      </c>
      <c r="C3024">
        <v>11</v>
      </c>
      <c r="D3024">
        <f t="shared" ca="1" si="1258"/>
        <v>11.554277786252893</v>
      </c>
      <c r="E3024">
        <f t="shared" ca="1" si="1259"/>
        <v>-0.55427778625289292</v>
      </c>
      <c r="F3024" t="str">
        <f t="shared" ca="1" si="1260"/>
        <v>medium</v>
      </c>
      <c r="G3024">
        <v>722</v>
      </c>
      <c r="H3024">
        <f t="shared" si="1261"/>
        <v>722</v>
      </c>
      <c r="I3024">
        <f t="shared" ca="1" si="1262"/>
        <v>661.24792419318851</v>
      </c>
      <c r="J3024">
        <f t="shared" ca="1" si="1263"/>
        <v>60.75207580681149</v>
      </c>
      <c r="K3024" t="str">
        <f t="shared" ca="1" si="1264"/>
        <v>high</v>
      </c>
      <c r="L3024">
        <v>12.25</v>
      </c>
      <c r="M3024" t="str">
        <f t="shared" si="1240"/>
        <v>medium</v>
      </c>
      <c r="N3024">
        <f t="shared" si="1246"/>
        <v>8</v>
      </c>
      <c r="O3024">
        <f t="shared" si="1247"/>
        <v>2</v>
      </c>
      <c r="P3024" t="str">
        <f t="shared" si="1248"/>
        <v>úterý</v>
      </c>
      <c r="Q3024">
        <f t="shared" si="1272"/>
        <v>0</v>
      </c>
      <c r="R3024">
        <f t="shared" si="1272"/>
        <v>0</v>
      </c>
      <c r="S3024">
        <f t="shared" si="1272"/>
        <v>0</v>
      </c>
      <c r="T3024">
        <f t="shared" si="1272"/>
        <v>0</v>
      </c>
      <c r="U3024">
        <f t="shared" si="1272"/>
        <v>0</v>
      </c>
      <c r="V3024">
        <f t="shared" si="1272"/>
        <v>0</v>
      </c>
      <c r="W3024">
        <f t="shared" si="1272"/>
        <v>0</v>
      </c>
      <c r="X3024">
        <f t="shared" si="1272"/>
        <v>1</v>
      </c>
      <c r="Y3024">
        <f t="shared" si="1272"/>
        <v>0</v>
      </c>
      <c r="Z3024">
        <f t="shared" si="1272"/>
        <v>0</v>
      </c>
      <c r="AA3024">
        <f t="shared" si="1272"/>
        <v>0</v>
      </c>
      <c r="AB3024">
        <f t="shared" si="1272"/>
        <v>0</v>
      </c>
      <c r="AC3024">
        <f t="shared" si="1273"/>
        <v>0</v>
      </c>
      <c r="AD3024">
        <f t="shared" si="1273"/>
        <v>1</v>
      </c>
      <c r="AE3024">
        <f t="shared" si="1273"/>
        <v>0</v>
      </c>
      <c r="AF3024">
        <f t="shared" si="1273"/>
        <v>0</v>
      </c>
      <c r="AG3024">
        <f t="shared" si="1273"/>
        <v>0</v>
      </c>
      <c r="AH3024">
        <f t="shared" si="1273"/>
        <v>0</v>
      </c>
      <c r="AI3024">
        <f t="shared" si="1273"/>
        <v>0</v>
      </c>
      <c r="AJ3024">
        <f t="shared" ca="1" si="1249"/>
        <v>1</v>
      </c>
      <c r="AK3024">
        <f t="shared" ca="1" si="1250"/>
        <v>0</v>
      </c>
      <c r="AL3024">
        <f t="shared" ca="1" si="1251"/>
        <v>0</v>
      </c>
      <c r="AM3024">
        <f t="shared" ca="1" si="1252"/>
        <v>0</v>
      </c>
      <c r="AN3024">
        <f t="shared" ca="1" si="1253"/>
        <v>0</v>
      </c>
      <c r="AO3024">
        <f t="shared" ca="1" si="1254"/>
        <v>1</v>
      </c>
      <c r="AP3024">
        <f t="shared" ca="1" si="1255"/>
        <v>0</v>
      </c>
      <c r="AQ3024">
        <f t="shared" ca="1" si="1256"/>
        <v>1</v>
      </c>
      <c r="AR3024">
        <f t="shared" ca="1" si="1257"/>
        <v>0</v>
      </c>
      <c r="AS3024">
        <v>1</v>
      </c>
      <c r="AT3024">
        <v>0</v>
      </c>
      <c r="AU3024">
        <f t="shared" ca="1" si="1274"/>
        <v>0</v>
      </c>
      <c r="AV3024">
        <f t="shared" ca="1" si="1274"/>
        <v>1</v>
      </c>
      <c r="AW3024">
        <f t="shared" ca="1" si="1274"/>
        <v>0</v>
      </c>
      <c r="AX3024">
        <v>0</v>
      </c>
    </row>
    <row r="3025" spans="1:50">
      <c r="A3025" s="2">
        <v>41878</v>
      </c>
      <c r="B3025">
        <v>2025</v>
      </c>
      <c r="C3025">
        <v>17</v>
      </c>
      <c r="D3025">
        <f t="shared" ca="1" si="1258"/>
        <v>11.555392056033625</v>
      </c>
      <c r="E3025">
        <f t="shared" ca="1" si="1259"/>
        <v>5.4446079439663748</v>
      </c>
      <c r="F3025" t="str">
        <f t="shared" ca="1" si="1260"/>
        <v>high</v>
      </c>
      <c r="G3025">
        <v>841</v>
      </c>
      <c r="H3025">
        <f t="shared" si="1261"/>
        <v>841</v>
      </c>
      <c r="I3025">
        <f t="shared" ca="1" si="1262"/>
        <v>661.2895194352559</v>
      </c>
      <c r="J3025">
        <f t="shared" ca="1" si="1263"/>
        <v>179.7104805647441</v>
      </c>
      <c r="K3025" t="str">
        <f t="shared" ca="1" si="1264"/>
        <v>high</v>
      </c>
      <c r="L3025">
        <v>18.899999999999999</v>
      </c>
      <c r="M3025" t="str">
        <f t="shared" si="1240"/>
        <v>high</v>
      </c>
      <c r="N3025">
        <f t="shared" si="1246"/>
        <v>8</v>
      </c>
      <c r="O3025">
        <f t="shared" si="1247"/>
        <v>3</v>
      </c>
      <c r="P3025" t="str">
        <f t="shared" si="1248"/>
        <v>středa</v>
      </c>
      <c r="Q3025">
        <f t="shared" si="1272"/>
        <v>0</v>
      </c>
      <c r="R3025">
        <f t="shared" si="1272"/>
        <v>0</v>
      </c>
      <c r="S3025">
        <f t="shared" si="1272"/>
        <v>0</v>
      </c>
      <c r="T3025">
        <f t="shared" si="1272"/>
        <v>0</v>
      </c>
      <c r="U3025">
        <f t="shared" si="1272"/>
        <v>0</v>
      </c>
      <c r="V3025">
        <f t="shared" si="1272"/>
        <v>0</v>
      </c>
      <c r="W3025">
        <f t="shared" si="1272"/>
        <v>0</v>
      </c>
      <c r="X3025">
        <f t="shared" si="1272"/>
        <v>1</v>
      </c>
      <c r="Y3025">
        <f t="shared" si="1272"/>
        <v>0</v>
      </c>
      <c r="Z3025">
        <f t="shared" si="1272"/>
        <v>0</v>
      </c>
      <c r="AA3025">
        <f t="shared" si="1272"/>
        <v>0</v>
      </c>
      <c r="AB3025">
        <f t="shared" si="1272"/>
        <v>0</v>
      </c>
      <c r="AC3025">
        <f t="shared" si="1273"/>
        <v>0</v>
      </c>
      <c r="AD3025">
        <f t="shared" si="1273"/>
        <v>0</v>
      </c>
      <c r="AE3025">
        <f t="shared" si="1273"/>
        <v>1</v>
      </c>
      <c r="AF3025">
        <f t="shared" si="1273"/>
        <v>0</v>
      </c>
      <c r="AG3025">
        <f t="shared" si="1273"/>
        <v>0</v>
      </c>
      <c r="AH3025">
        <f t="shared" si="1273"/>
        <v>0</v>
      </c>
      <c r="AI3025">
        <f t="shared" si="1273"/>
        <v>0</v>
      </c>
      <c r="AJ3025">
        <f t="shared" ca="1" si="1249"/>
        <v>0</v>
      </c>
      <c r="AK3025">
        <f t="shared" ca="1" si="1250"/>
        <v>1</v>
      </c>
      <c r="AL3025">
        <f t="shared" ca="1" si="1251"/>
        <v>0</v>
      </c>
      <c r="AM3025">
        <f t="shared" ca="1" si="1252"/>
        <v>0</v>
      </c>
      <c r="AN3025">
        <f t="shared" ca="1" si="1253"/>
        <v>0</v>
      </c>
      <c r="AO3025">
        <f t="shared" ca="1" si="1254"/>
        <v>1</v>
      </c>
      <c r="AP3025">
        <f t="shared" ca="1" si="1255"/>
        <v>0</v>
      </c>
      <c r="AQ3025">
        <f t="shared" ca="1" si="1256"/>
        <v>0</v>
      </c>
      <c r="AR3025">
        <f t="shared" ca="1" si="1257"/>
        <v>1</v>
      </c>
      <c r="AS3025">
        <v>1</v>
      </c>
      <c r="AT3025">
        <v>0</v>
      </c>
      <c r="AU3025">
        <f t="shared" ca="1" si="1274"/>
        <v>0</v>
      </c>
      <c r="AV3025">
        <f t="shared" ca="1" si="1274"/>
        <v>0</v>
      </c>
      <c r="AW3025">
        <f t="shared" ca="1" si="1274"/>
        <v>1</v>
      </c>
      <c r="AX3025">
        <v>0</v>
      </c>
    </row>
    <row r="3026" spans="1:50">
      <c r="A3026" s="2">
        <v>41879</v>
      </c>
      <c r="B3026">
        <v>2026</v>
      </c>
      <c r="C3026">
        <v>15</v>
      </c>
      <c r="D3026">
        <f t="shared" ca="1" si="1258"/>
        <v>11.556507872932064</v>
      </c>
      <c r="E3026">
        <f t="shared" ca="1" si="1259"/>
        <v>3.4434921270679357</v>
      </c>
      <c r="F3026" t="str">
        <f t="shared" ca="1" si="1260"/>
        <v>high</v>
      </c>
      <c r="G3026">
        <v>639</v>
      </c>
      <c r="H3026">
        <f t="shared" si="1261"/>
        <v>639</v>
      </c>
      <c r="I3026">
        <f t="shared" ca="1" si="1262"/>
        <v>661.331338069053</v>
      </c>
      <c r="J3026">
        <f t="shared" ca="1" si="1263"/>
        <v>-22.331338069053004</v>
      </c>
      <c r="K3026" t="str">
        <f t="shared" ca="1" si="1264"/>
        <v>medium</v>
      </c>
      <c r="L3026">
        <v>13.15</v>
      </c>
      <c r="M3026" t="str">
        <f t="shared" si="1240"/>
        <v>medium</v>
      </c>
      <c r="N3026">
        <f t="shared" si="1246"/>
        <v>8</v>
      </c>
      <c r="O3026">
        <f t="shared" si="1247"/>
        <v>4</v>
      </c>
      <c r="P3026" t="str">
        <f t="shared" si="1248"/>
        <v>čtvrtek</v>
      </c>
      <c r="Q3026">
        <f t="shared" si="1272"/>
        <v>0</v>
      </c>
      <c r="R3026">
        <f t="shared" si="1272"/>
        <v>0</v>
      </c>
      <c r="S3026">
        <f t="shared" si="1272"/>
        <v>0</v>
      </c>
      <c r="T3026">
        <f t="shared" si="1272"/>
        <v>0</v>
      </c>
      <c r="U3026">
        <f t="shared" si="1272"/>
        <v>0</v>
      </c>
      <c r="V3026">
        <f t="shared" si="1272"/>
        <v>0</v>
      </c>
      <c r="W3026">
        <f t="shared" si="1272"/>
        <v>0</v>
      </c>
      <c r="X3026">
        <f t="shared" si="1272"/>
        <v>1</v>
      </c>
      <c r="Y3026">
        <f t="shared" si="1272"/>
        <v>0</v>
      </c>
      <c r="Z3026">
        <f t="shared" si="1272"/>
        <v>0</v>
      </c>
      <c r="AA3026">
        <f t="shared" si="1272"/>
        <v>0</v>
      </c>
      <c r="AB3026">
        <f t="shared" si="1272"/>
        <v>0</v>
      </c>
      <c r="AC3026">
        <f t="shared" si="1273"/>
        <v>0</v>
      </c>
      <c r="AD3026">
        <f t="shared" si="1273"/>
        <v>0</v>
      </c>
      <c r="AE3026">
        <f t="shared" si="1273"/>
        <v>0</v>
      </c>
      <c r="AF3026">
        <f t="shared" si="1273"/>
        <v>1</v>
      </c>
      <c r="AG3026">
        <f t="shared" si="1273"/>
        <v>0</v>
      </c>
      <c r="AH3026">
        <f t="shared" si="1273"/>
        <v>0</v>
      </c>
      <c r="AI3026">
        <f t="shared" si="1273"/>
        <v>0</v>
      </c>
      <c r="AJ3026">
        <f t="shared" ca="1" si="1249"/>
        <v>1</v>
      </c>
      <c r="AK3026">
        <f t="shared" ca="1" si="1250"/>
        <v>0</v>
      </c>
      <c r="AL3026">
        <f t="shared" ca="1" si="1251"/>
        <v>0</v>
      </c>
      <c r="AM3026">
        <f t="shared" ca="1" si="1252"/>
        <v>0</v>
      </c>
      <c r="AN3026">
        <f t="shared" ca="1" si="1253"/>
        <v>0</v>
      </c>
      <c r="AO3026">
        <f t="shared" ca="1" si="1254"/>
        <v>1</v>
      </c>
      <c r="AP3026">
        <f t="shared" ca="1" si="1255"/>
        <v>0</v>
      </c>
      <c r="AQ3026">
        <f t="shared" ca="1" si="1256"/>
        <v>1</v>
      </c>
      <c r="AR3026">
        <f t="shared" ca="1" si="1257"/>
        <v>0</v>
      </c>
      <c r="AS3026">
        <v>0</v>
      </c>
      <c r="AT3026">
        <v>0</v>
      </c>
      <c r="AU3026">
        <f t="shared" ca="1" si="1274"/>
        <v>0</v>
      </c>
      <c r="AV3026">
        <f t="shared" ca="1" si="1274"/>
        <v>0</v>
      </c>
      <c r="AW3026">
        <f t="shared" ca="1" si="1274"/>
        <v>1</v>
      </c>
      <c r="AX3026">
        <v>0</v>
      </c>
    </row>
    <row r="3027" spans="1:50">
      <c r="A3027" s="2">
        <v>41880</v>
      </c>
      <c r="B3027">
        <v>2027</v>
      </c>
      <c r="C3027">
        <v>12</v>
      </c>
      <c r="D3027">
        <f t="shared" ca="1" si="1258"/>
        <v>11.557625239240522</v>
      </c>
      <c r="E3027">
        <f t="shared" ca="1" si="1259"/>
        <v>0.44237476075947768</v>
      </c>
      <c r="F3027" t="str">
        <f t="shared" ca="1" si="1260"/>
        <v>medium</v>
      </c>
      <c r="G3027">
        <v>260</v>
      </c>
      <c r="H3027">
        <f t="shared" si="1261"/>
        <v>260</v>
      </c>
      <c r="I3027">
        <f t="shared" ca="1" si="1262"/>
        <v>661.37338040790678</v>
      </c>
      <c r="J3027">
        <f t="shared" ca="1" si="1263"/>
        <v>-401.37338040790678</v>
      </c>
      <c r="K3027" t="str">
        <f t="shared" ca="1" si="1264"/>
        <v>low</v>
      </c>
      <c r="L3027">
        <v>15.55</v>
      </c>
      <c r="M3027" t="str">
        <f t="shared" si="1240"/>
        <v>high</v>
      </c>
      <c r="N3027">
        <f t="shared" si="1246"/>
        <v>8</v>
      </c>
      <c r="O3027">
        <f t="shared" si="1247"/>
        <v>5</v>
      </c>
      <c r="P3027" t="str">
        <f t="shared" si="1248"/>
        <v>pátek</v>
      </c>
      <c r="Q3027">
        <f t="shared" si="1272"/>
        <v>0</v>
      </c>
      <c r="R3027">
        <f t="shared" si="1272"/>
        <v>0</v>
      </c>
      <c r="S3027">
        <f t="shared" si="1272"/>
        <v>0</v>
      </c>
      <c r="T3027">
        <f t="shared" si="1272"/>
        <v>0</v>
      </c>
      <c r="U3027">
        <f t="shared" si="1272"/>
        <v>0</v>
      </c>
      <c r="V3027">
        <f t="shared" si="1272"/>
        <v>0</v>
      </c>
      <c r="W3027">
        <f t="shared" si="1272"/>
        <v>0</v>
      </c>
      <c r="X3027">
        <f t="shared" si="1272"/>
        <v>1</v>
      </c>
      <c r="Y3027">
        <f t="shared" si="1272"/>
        <v>0</v>
      </c>
      <c r="Z3027">
        <f t="shared" si="1272"/>
        <v>0</v>
      </c>
      <c r="AA3027">
        <f t="shared" si="1272"/>
        <v>0</v>
      </c>
      <c r="AB3027">
        <f t="shared" si="1272"/>
        <v>0</v>
      </c>
      <c r="AC3027">
        <f t="shared" si="1273"/>
        <v>0</v>
      </c>
      <c r="AD3027">
        <f t="shared" si="1273"/>
        <v>0</v>
      </c>
      <c r="AE3027">
        <f t="shared" si="1273"/>
        <v>0</v>
      </c>
      <c r="AF3027">
        <f t="shared" si="1273"/>
        <v>0</v>
      </c>
      <c r="AG3027">
        <f t="shared" si="1273"/>
        <v>1</v>
      </c>
      <c r="AH3027">
        <f t="shared" si="1273"/>
        <v>0</v>
      </c>
      <c r="AI3027">
        <f t="shared" si="1273"/>
        <v>0</v>
      </c>
      <c r="AJ3027">
        <f t="shared" ca="1" si="1249"/>
        <v>1</v>
      </c>
      <c r="AK3027">
        <f t="shared" ca="1" si="1250"/>
        <v>0</v>
      </c>
      <c r="AL3027">
        <f t="shared" ca="1" si="1251"/>
        <v>0</v>
      </c>
      <c r="AM3027">
        <f t="shared" ca="1" si="1252"/>
        <v>0</v>
      </c>
      <c r="AN3027">
        <f t="shared" ca="1" si="1253"/>
        <v>0</v>
      </c>
      <c r="AO3027">
        <f t="shared" ca="1" si="1254"/>
        <v>1</v>
      </c>
      <c r="AP3027">
        <f t="shared" ca="1" si="1255"/>
        <v>0</v>
      </c>
      <c r="AQ3027">
        <f t="shared" ca="1" si="1256"/>
        <v>0</v>
      </c>
      <c r="AR3027">
        <f t="shared" ca="1" si="1257"/>
        <v>1</v>
      </c>
      <c r="AS3027">
        <v>0</v>
      </c>
      <c r="AT3027">
        <v>0</v>
      </c>
      <c r="AU3027">
        <f t="shared" ca="1" si="1274"/>
        <v>0</v>
      </c>
      <c r="AV3027">
        <f t="shared" ca="1" si="1274"/>
        <v>1</v>
      </c>
      <c r="AW3027">
        <f t="shared" ca="1" si="1274"/>
        <v>0</v>
      </c>
      <c r="AX3027">
        <v>0</v>
      </c>
    </row>
    <row r="3028" spans="1:50">
      <c r="A3028" s="2">
        <v>41881</v>
      </c>
      <c r="B3028">
        <v>2028</v>
      </c>
      <c r="C3028">
        <v>13</v>
      </c>
      <c r="D3028">
        <f t="shared" ca="1" si="1258"/>
        <v>11.558744157251319</v>
      </c>
      <c r="E3028">
        <f t="shared" ca="1" si="1259"/>
        <v>1.4412558427486815</v>
      </c>
      <c r="F3028" t="str">
        <f t="shared" ca="1" si="1260"/>
        <v>medium</v>
      </c>
      <c r="G3028">
        <v>741</v>
      </c>
      <c r="H3028">
        <f t="shared" si="1261"/>
        <v>741</v>
      </c>
      <c r="I3028">
        <f t="shared" ca="1" si="1262"/>
        <v>661.41564676514417</v>
      </c>
      <c r="J3028">
        <f t="shared" ca="1" si="1263"/>
        <v>79.584353234855826</v>
      </c>
      <c r="K3028" t="str">
        <f t="shared" ca="1" si="1264"/>
        <v>high</v>
      </c>
      <c r="L3028">
        <v>16</v>
      </c>
      <c r="M3028" t="str">
        <f t="shared" ref="M3028:M3091" si="1275">VLOOKUP(L3028,$A$17:$C$20,3)</f>
        <v>high</v>
      </c>
      <c r="N3028">
        <f t="shared" si="1246"/>
        <v>8</v>
      </c>
      <c r="O3028">
        <f t="shared" si="1247"/>
        <v>6</v>
      </c>
      <c r="P3028" t="str">
        <f t="shared" si="1248"/>
        <v>sobota</v>
      </c>
      <c r="Q3028">
        <f t="shared" si="1272"/>
        <v>0</v>
      </c>
      <c r="R3028">
        <f t="shared" si="1272"/>
        <v>0</v>
      </c>
      <c r="S3028">
        <f t="shared" si="1272"/>
        <v>0</v>
      </c>
      <c r="T3028">
        <f t="shared" si="1272"/>
        <v>0</v>
      </c>
      <c r="U3028">
        <f t="shared" si="1272"/>
        <v>0</v>
      </c>
      <c r="V3028">
        <f t="shared" si="1272"/>
        <v>0</v>
      </c>
      <c r="W3028">
        <f t="shared" si="1272"/>
        <v>0</v>
      </c>
      <c r="X3028">
        <f t="shared" si="1272"/>
        <v>1</v>
      </c>
      <c r="Y3028">
        <f t="shared" si="1272"/>
        <v>0</v>
      </c>
      <c r="Z3028">
        <f t="shared" si="1272"/>
        <v>0</v>
      </c>
      <c r="AA3028">
        <f t="shared" si="1272"/>
        <v>0</v>
      </c>
      <c r="AB3028">
        <f t="shared" si="1272"/>
        <v>0</v>
      </c>
      <c r="AC3028">
        <f t="shared" si="1273"/>
        <v>0</v>
      </c>
      <c r="AD3028">
        <f t="shared" si="1273"/>
        <v>0</v>
      </c>
      <c r="AE3028">
        <f t="shared" si="1273"/>
        <v>0</v>
      </c>
      <c r="AF3028">
        <f t="shared" si="1273"/>
        <v>0</v>
      </c>
      <c r="AG3028">
        <f t="shared" si="1273"/>
        <v>0</v>
      </c>
      <c r="AH3028">
        <f t="shared" si="1273"/>
        <v>1</v>
      </c>
      <c r="AI3028">
        <f t="shared" si="1273"/>
        <v>0</v>
      </c>
      <c r="AJ3028">
        <f t="shared" ca="1" si="1249"/>
        <v>1</v>
      </c>
      <c r="AK3028">
        <f t="shared" ca="1" si="1250"/>
        <v>0</v>
      </c>
      <c r="AL3028">
        <f t="shared" ca="1" si="1251"/>
        <v>0</v>
      </c>
      <c r="AM3028">
        <f t="shared" ca="1" si="1252"/>
        <v>0</v>
      </c>
      <c r="AN3028">
        <f t="shared" ca="1" si="1253"/>
        <v>0</v>
      </c>
      <c r="AO3028">
        <f t="shared" ca="1" si="1254"/>
        <v>1</v>
      </c>
      <c r="AP3028">
        <f t="shared" ca="1" si="1255"/>
        <v>0</v>
      </c>
      <c r="AQ3028">
        <f t="shared" ca="1" si="1256"/>
        <v>0</v>
      </c>
      <c r="AR3028">
        <f t="shared" ca="1" si="1257"/>
        <v>1</v>
      </c>
      <c r="AS3028">
        <v>1</v>
      </c>
      <c r="AT3028">
        <v>0</v>
      </c>
      <c r="AU3028">
        <f t="shared" ca="1" si="1274"/>
        <v>0</v>
      </c>
      <c r="AV3028">
        <f t="shared" ca="1" si="1274"/>
        <v>1</v>
      </c>
      <c r="AW3028">
        <f t="shared" ca="1" si="1274"/>
        <v>0</v>
      </c>
      <c r="AX3028">
        <v>0</v>
      </c>
    </row>
    <row r="3029" spans="1:50">
      <c r="A3029" s="2">
        <v>41882</v>
      </c>
      <c r="B3029">
        <v>2029</v>
      </c>
      <c r="C3029">
        <v>9</v>
      </c>
      <c r="D3029">
        <f t="shared" ca="1" si="1258"/>
        <v>11.559864629256772</v>
      </c>
      <c r="E3029">
        <f t="shared" ca="1" si="1259"/>
        <v>-2.5598646292567722</v>
      </c>
      <c r="F3029" t="str">
        <f t="shared" ca="1" si="1260"/>
        <v>low</v>
      </c>
      <c r="G3029">
        <v>231</v>
      </c>
      <c r="H3029">
        <f t="shared" si="1261"/>
        <v>231</v>
      </c>
      <c r="I3029">
        <f t="shared" ca="1" si="1262"/>
        <v>661.45813745409191</v>
      </c>
      <c r="J3029">
        <f t="shared" ca="1" si="1263"/>
        <v>-430.45813745409191</v>
      </c>
      <c r="K3029" t="str">
        <f t="shared" ca="1" si="1264"/>
        <v>low</v>
      </c>
      <c r="L3029">
        <v>13.9</v>
      </c>
      <c r="M3029" t="str">
        <f t="shared" si="1275"/>
        <v>medium</v>
      </c>
      <c r="N3029">
        <f t="shared" si="1246"/>
        <v>8</v>
      </c>
      <c r="O3029">
        <f t="shared" si="1247"/>
        <v>7</v>
      </c>
      <c r="P3029" t="str">
        <f t="shared" si="1248"/>
        <v>neděle</v>
      </c>
      <c r="Q3029">
        <f t="shared" si="1272"/>
        <v>0</v>
      </c>
      <c r="R3029">
        <f t="shared" si="1272"/>
        <v>0</v>
      </c>
      <c r="S3029">
        <f t="shared" si="1272"/>
        <v>0</v>
      </c>
      <c r="T3029">
        <f t="shared" si="1272"/>
        <v>0</v>
      </c>
      <c r="U3029">
        <f t="shared" si="1272"/>
        <v>0</v>
      </c>
      <c r="V3029">
        <f t="shared" si="1272"/>
        <v>0</v>
      </c>
      <c r="W3029">
        <f t="shared" si="1272"/>
        <v>0</v>
      </c>
      <c r="X3029">
        <f t="shared" si="1272"/>
        <v>1</v>
      </c>
      <c r="Y3029">
        <f t="shared" si="1272"/>
        <v>0</v>
      </c>
      <c r="Z3029">
        <f t="shared" si="1272"/>
        <v>0</v>
      </c>
      <c r="AA3029">
        <f t="shared" si="1272"/>
        <v>0</v>
      </c>
      <c r="AB3029">
        <f t="shared" si="1272"/>
        <v>0</v>
      </c>
      <c r="AC3029">
        <f t="shared" si="1273"/>
        <v>0</v>
      </c>
      <c r="AD3029">
        <f t="shared" si="1273"/>
        <v>0</v>
      </c>
      <c r="AE3029">
        <f t="shared" si="1273"/>
        <v>0</v>
      </c>
      <c r="AF3029">
        <f t="shared" si="1273"/>
        <v>0</v>
      </c>
      <c r="AG3029">
        <f t="shared" si="1273"/>
        <v>0</v>
      </c>
      <c r="AH3029">
        <f t="shared" si="1273"/>
        <v>0</v>
      </c>
      <c r="AI3029">
        <f t="shared" si="1273"/>
        <v>1</v>
      </c>
      <c r="AJ3029">
        <f t="shared" ca="1" si="1249"/>
        <v>1</v>
      </c>
      <c r="AK3029">
        <f t="shared" ca="1" si="1250"/>
        <v>0</v>
      </c>
      <c r="AL3029">
        <f t="shared" ca="1" si="1251"/>
        <v>0</v>
      </c>
      <c r="AM3029">
        <f t="shared" ca="1" si="1252"/>
        <v>0</v>
      </c>
      <c r="AN3029">
        <f t="shared" ca="1" si="1253"/>
        <v>0</v>
      </c>
      <c r="AO3029">
        <f t="shared" ca="1" si="1254"/>
        <v>1</v>
      </c>
      <c r="AP3029">
        <f t="shared" ca="1" si="1255"/>
        <v>0</v>
      </c>
      <c r="AQ3029">
        <f t="shared" ca="1" si="1256"/>
        <v>1</v>
      </c>
      <c r="AR3029">
        <f t="shared" ca="1" si="1257"/>
        <v>0</v>
      </c>
      <c r="AS3029">
        <v>1</v>
      </c>
      <c r="AT3029">
        <v>0</v>
      </c>
      <c r="AU3029">
        <f t="shared" ca="1" si="1274"/>
        <v>1</v>
      </c>
      <c r="AV3029">
        <f t="shared" ca="1" si="1274"/>
        <v>0</v>
      </c>
      <c r="AW3029">
        <f t="shared" ca="1" si="1274"/>
        <v>0</v>
      </c>
      <c r="AX3029">
        <v>0</v>
      </c>
    </row>
    <row r="3030" spans="1:50">
      <c r="A3030" s="2">
        <v>41883</v>
      </c>
      <c r="B3030">
        <v>2030</v>
      </c>
      <c r="C3030">
        <v>13</v>
      </c>
      <c r="D3030">
        <f t="shared" ca="1" si="1258"/>
        <v>11.560986657549197</v>
      </c>
      <c r="E3030">
        <f t="shared" ca="1" si="1259"/>
        <v>1.4390133424508029</v>
      </c>
      <c r="F3030" t="str">
        <f t="shared" ca="1" si="1260"/>
        <v>medium</v>
      </c>
      <c r="G3030">
        <v>1026</v>
      </c>
      <c r="H3030">
        <f t="shared" si="1261"/>
        <v>1026</v>
      </c>
      <c r="I3030">
        <f t="shared" ca="1" si="1262"/>
        <v>661.50085278807717</v>
      </c>
      <c r="J3030">
        <f t="shared" ca="1" si="1263"/>
        <v>364.49914721192283</v>
      </c>
      <c r="K3030" t="str">
        <f t="shared" ca="1" si="1264"/>
        <v>high</v>
      </c>
      <c r="L3030">
        <v>13.05</v>
      </c>
      <c r="M3030" t="str">
        <f t="shared" si="1275"/>
        <v>medium</v>
      </c>
      <c r="N3030">
        <f t="shared" si="1246"/>
        <v>9</v>
      </c>
      <c r="O3030">
        <f t="shared" si="1247"/>
        <v>1</v>
      </c>
      <c r="P3030" t="str">
        <f t="shared" si="1248"/>
        <v>pondělí</v>
      </c>
      <c r="Q3030">
        <f t="shared" si="1272"/>
        <v>0</v>
      </c>
      <c r="R3030">
        <f t="shared" si="1272"/>
        <v>0</v>
      </c>
      <c r="S3030">
        <f t="shared" si="1272"/>
        <v>0</v>
      </c>
      <c r="T3030">
        <f t="shared" si="1272"/>
        <v>0</v>
      </c>
      <c r="U3030">
        <f t="shared" si="1272"/>
        <v>0</v>
      </c>
      <c r="V3030">
        <f t="shared" si="1272"/>
        <v>0</v>
      </c>
      <c r="W3030">
        <f t="shared" si="1272"/>
        <v>0</v>
      </c>
      <c r="X3030">
        <f t="shared" si="1272"/>
        <v>0</v>
      </c>
      <c r="Y3030">
        <f t="shared" si="1272"/>
        <v>1</v>
      </c>
      <c r="Z3030">
        <f t="shared" si="1272"/>
        <v>0</v>
      </c>
      <c r="AA3030">
        <f t="shared" si="1272"/>
        <v>0</v>
      </c>
      <c r="AB3030">
        <f t="shared" si="1272"/>
        <v>0</v>
      </c>
      <c r="AC3030">
        <f t="shared" si="1273"/>
        <v>1</v>
      </c>
      <c r="AD3030">
        <f t="shared" si="1273"/>
        <v>0</v>
      </c>
      <c r="AE3030">
        <f t="shared" si="1273"/>
        <v>0</v>
      </c>
      <c r="AF3030">
        <f t="shared" si="1273"/>
        <v>0</v>
      </c>
      <c r="AG3030">
        <f t="shared" si="1273"/>
        <v>0</v>
      </c>
      <c r="AH3030">
        <f t="shared" si="1273"/>
        <v>0</v>
      </c>
      <c r="AI3030">
        <f t="shared" si="1273"/>
        <v>0</v>
      </c>
      <c r="AJ3030">
        <f t="shared" ca="1" si="1249"/>
        <v>1</v>
      </c>
      <c r="AK3030">
        <f t="shared" ca="1" si="1250"/>
        <v>0</v>
      </c>
      <c r="AL3030">
        <f t="shared" ca="1" si="1251"/>
        <v>0</v>
      </c>
      <c r="AM3030">
        <f t="shared" ca="1" si="1252"/>
        <v>0</v>
      </c>
      <c r="AN3030">
        <f t="shared" ca="1" si="1253"/>
        <v>0</v>
      </c>
      <c r="AO3030">
        <f t="shared" ca="1" si="1254"/>
        <v>1</v>
      </c>
      <c r="AP3030">
        <f t="shared" ca="1" si="1255"/>
        <v>0</v>
      </c>
      <c r="AQ3030">
        <f t="shared" ca="1" si="1256"/>
        <v>1</v>
      </c>
      <c r="AR3030">
        <f t="shared" ca="1" si="1257"/>
        <v>0</v>
      </c>
      <c r="AS3030">
        <v>1</v>
      </c>
      <c r="AT3030">
        <v>0</v>
      </c>
      <c r="AU3030">
        <f t="shared" ca="1" si="1274"/>
        <v>0</v>
      </c>
      <c r="AV3030">
        <f t="shared" ca="1" si="1274"/>
        <v>1</v>
      </c>
      <c r="AW3030">
        <f t="shared" ca="1" si="1274"/>
        <v>0</v>
      </c>
      <c r="AX3030">
        <v>1</v>
      </c>
    </row>
    <row r="3031" spans="1:50">
      <c r="A3031" s="2">
        <v>41884</v>
      </c>
      <c r="B3031">
        <v>2031</v>
      </c>
      <c r="C3031">
        <v>12</v>
      </c>
      <c r="D3031">
        <f t="shared" ca="1" si="1258"/>
        <v>11.562110244420911</v>
      </c>
      <c r="E3031">
        <f t="shared" ca="1" si="1259"/>
        <v>0.43788975557908927</v>
      </c>
      <c r="F3031" t="str">
        <f t="shared" ca="1" si="1260"/>
        <v>medium</v>
      </c>
      <c r="G3031">
        <v>775</v>
      </c>
      <c r="H3031">
        <f t="shared" si="1261"/>
        <v>775</v>
      </c>
      <c r="I3031">
        <f t="shared" ca="1" si="1262"/>
        <v>661.54379308042667</v>
      </c>
      <c r="J3031">
        <f t="shared" ca="1" si="1263"/>
        <v>113.45620691957333</v>
      </c>
      <c r="K3031" t="str">
        <f t="shared" ca="1" si="1264"/>
        <v>high</v>
      </c>
      <c r="L3031">
        <v>14.3</v>
      </c>
      <c r="M3031" t="str">
        <f t="shared" si="1275"/>
        <v>high</v>
      </c>
      <c r="N3031">
        <f t="shared" si="1246"/>
        <v>9</v>
      </c>
      <c r="O3031">
        <f t="shared" si="1247"/>
        <v>2</v>
      </c>
      <c r="P3031" t="str">
        <f t="shared" si="1248"/>
        <v>úterý</v>
      </c>
      <c r="Q3031">
        <f t="shared" ref="Q3031:AB3040" si="1276">VLOOKUP($N3031,$V$31:$AH$42,Q$592+1,0)</f>
        <v>0</v>
      </c>
      <c r="R3031">
        <f t="shared" si="1276"/>
        <v>0</v>
      </c>
      <c r="S3031">
        <f t="shared" si="1276"/>
        <v>0</v>
      </c>
      <c r="T3031">
        <f t="shared" si="1276"/>
        <v>0</v>
      </c>
      <c r="U3031">
        <f t="shared" si="1276"/>
        <v>0</v>
      </c>
      <c r="V3031">
        <f t="shared" si="1276"/>
        <v>0</v>
      </c>
      <c r="W3031">
        <f t="shared" si="1276"/>
        <v>0</v>
      </c>
      <c r="X3031">
        <f t="shared" si="1276"/>
        <v>0</v>
      </c>
      <c r="Y3031">
        <f t="shared" si="1276"/>
        <v>1</v>
      </c>
      <c r="Z3031">
        <f t="shared" si="1276"/>
        <v>0</v>
      </c>
      <c r="AA3031">
        <f t="shared" si="1276"/>
        <v>0</v>
      </c>
      <c r="AB3031">
        <f t="shared" si="1276"/>
        <v>0</v>
      </c>
      <c r="AC3031">
        <f t="shared" ref="AC3031:AI3040" si="1277">VLOOKUP($O3031,$V$74:$AC$80,AC$592+1,0)</f>
        <v>0</v>
      </c>
      <c r="AD3031">
        <f t="shared" si="1277"/>
        <v>1</v>
      </c>
      <c r="AE3031">
        <f t="shared" si="1277"/>
        <v>0</v>
      </c>
      <c r="AF3031">
        <f t="shared" si="1277"/>
        <v>0</v>
      </c>
      <c r="AG3031">
        <f t="shared" si="1277"/>
        <v>0</v>
      </c>
      <c r="AH3031">
        <f t="shared" si="1277"/>
        <v>0</v>
      </c>
      <c r="AI3031">
        <f t="shared" si="1277"/>
        <v>0</v>
      </c>
      <c r="AJ3031">
        <f t="shared" ca="1" si="1249"/>
        <v>1</v>
      </c>
      <c r="AK3031">
        <f t="shared" ca="1" si="1250"/>
        <v>0</v>
      </c>
      <c r="AL3031">
        <f t="shared" ca="1" si="1251"/>
        <v>0</v>
      </c>
      <c r="AM3031">
        <f t="shared" ca="1" si="1252"/>
        <v>0</v>
      </c>
      <c r="AN3031">
        <f t="shared" ca="1" si="1253"/>
        <v>0</v>
      </c>
      <c r="AO3031">
        <f t="shared" ca="1" si="1254"/>
        <v>1</v>
      </c>
      <c r="AP3031">
        <f t="shared" ca="1" si="1255"/>
        <v>0</v>
      </c>
      <c r="AQ3031">
        <f t="shared" ca="1" si="1256"/>
        <v>0</v>
      </c>
      <c r="AR3031">
        <f t="shared" ca="1" si="1257"/>
        <v>1</v>
      </c>
      <c r="AS3031">
        <v>1</v>
      </c>
      <c r="AT3031">
        <v>0</v>
      </c>
      <c r="AU3031">
        <f t="shared" ca="1" si="1274"/>
        <v>0</v>
      </c>
      <c r="AV3031">
        <f t="shared" ca="1" si="1274"/>
        <v>1</v>
      </c>
      <c r="AW3031">
        <f t="shared" ca="1" si="1274"/>
        <v>0</v>
      </c>
      <c r="AX3031">
        <v>1</v>
      </c>
    </row>
    <row r="3032" spans="1:50">
      <c r="A3032" s="2">
        <v>41885</v>
      </c>
      <c r="B3032">
        <v>2032</v>
      </c>
      <c r="C3032">
        <v>17</v>
      </c>
      <c r="D3032">
        <f t="shared" ca="1" si="1258"/>
        <v>11.563235392164232</v>
      </c>
      <c r="E3032">
        <f t="shared" ca="1" si="1259"/>
        <v>5.4367646078357676</v>
      </c>
      <c r="F3032" t="str">
        <f t="shared" ca="1" si="1260"/>
        <v>high</v>
      </c>
      <c r="G3032">
        <v>910</v>
      </c>
      <c r="H3032">
        <f t="shared" si="1261"/>
        <v>910</v>
      </c>
      <c r="I3032">
        <f t="shared" ca="1" si="1262"/>
        <v>661.58695864446736</v>
      </c>
      <c r="J3032">
        <f t="shared" ca="1" si="1263"/>
        <v>248.41304135553264</v>
      </c>
      <c r="K3032" t="str">
        <f t="shared" ca="1" si="1264"/>
        <v>high</v>
      </c>
      <c r="L3032">
        <v>21</v>
      </c>
      <c r="M3032" t="str">
        <f t="shared" si="1275"/>
        <v>high</v>
      </c>
      <c r="N3032">
        <f t="shared" si="1246"/>
        <v>9</v>
      </c>
      <c r="O3032">
        <f t="shared" si="1247"/>
        <v>3</v>
      </c>
      <c r="P3032" t="str">
        <f t="shared" si="1248"/>
        <v>středa</v>
      </c>
      <c r="Q3032">
        <f t="shared" si="1276"/>
        <v>0</v>
      </c>
      <c r="R3032">
        <f t="shared" si="1276"/>
        <v>0</v>
      </c>
      <c r="S3032">
        <f t="shared" si="1276"/>
        <v>0</v>
      </c>
      <c r="T3032">
        <f t="shared" si="1276"/>
        <v>0</v>
      </c>
      <c r="U3032">
        <f t="shared" si="1276"/>
        <v>0</v>
      </c>
      <c r="V3032">
        <f t="shared" si="1276"/>
        <v>0</v>
      </c>
      <c r="W3032">
        <f t="shared" si="1276"/>
        <v>0</v>
      </c>
      <c r="X3032">
        <f t="shared" si="1276"/>
        <v>0</v>
      </c>
      <c r="Y3032">
        <f t="shared" si="1276"/>
        <v>1</v>
      </c>
      <c r="Z3032">
        <f t="shared" si="1276"/>
        <v>0</v>
      </c>
      <c r="AA3032">
        <f t="shared" si="1276"/>
        <v>0</v>
      </c>
      <c r="AB3032">
        <f t="shared" si="1276"/>
        <v>0</v>
      </c>
      <c r="AC3032">
        <f t="shared" si="1277"/>
        <v>0</v>
      </c>
      <c r="AD3032">
        <f t="shared" si="1277"/>
        <v>0</v>
      </c>
      <c r="AE3032">
        <f t="shared" si="1277"/>
        <v>1</v>
      </c>
      <c r="AF3032">
        <f t="shared" si="1277"/>
        <v>0</v>
      </c>
      <c r="AG3032">
        <f t="shared" si="1277"/>
        <v>0</v>
      </c>
      <c r="AH3032">
        <f t="shared" si="1277"/>
        <v>0</v>
      </c>
      <c r="AI3032">
        <f t="shared" si="1277"/>
        <v>0</v>
      </c>
      <c r="AJ3032">
        <f t="shared" ca="1" si="1249"/>
        <v>1</v>
      </c>
      <c r="AK3032">
        <f t="shared" ca="1" si="1250"/>
        <v>0</v>
      </c>
      <c r="AL3032">
        <f t="shared" ca="1" si="1251"/>
        <v>0</v>
      </c>
      <c r="AM3032">
        <f t="shared" ca="1" si="1252"/>
        <v>0</v>
      </c>
      <c r="AN3032">
        <f t="shared" ca="1" si="1253"/>
        <v>0</v>
      </c>
      <c r="AO3032">
        <f t="shared" ca="1" si="1254"/>
        <v>1</v>
      </c>
      <c r="AP3032">
        <f t="shared" ca="1" si="1255"/>
        <v>0</v>
      </c>
      <c r="AQ3032">
        <f t="shared" ca="1" si="1256"/>
        <v>0</v>
      </c>
      <c r="AR3032">
        <f t="shared" ca="1" si="1257"/>
        <v>1</v>
      </c>
      <c r="AS3032">
        <v>1</v>
      </c>
      <c r="AT3032">
        <v>0</v>
      </c>
      <c r="AU3032">
        <f t="shared" ca="1" si="1274"/>
        <v>0</v>
      </c>
      <c r="AV3032">
        <f t="shared" ca="1" si="1274"/>
        <v>0</v>
      </c>
      <c r="AW3032">
        <f t="shared" ca="1" si="1274"/>
        <v>1</v>
      </c>
      <c r="AX3032">
        <v>1</v>
      </c>
    </row>
    <row r="3033" spans="1:50">
      <c r="A3033" s="2">
        <v>41886</v>
      </c>
      <c r="B3033">
        <v>2033</v>
      </c>
      <c r="C3033">
        <v>14</v>
      </c>
      <c r="D3033">
        <f t="shared" ca="1" si="1258"/>
        <v>11.564362103071476</v>
      </c>
      <c r="E3033">
        <f t="shared" ca="1" si="1259"/>
        <v>2.4356378969285242</v>
      </c>
      <c r="F3033" t="str">
        <f t="shared" ca="1" si="1260"/>
        <v>high</v>
      </c>
      <c r="G3033">
        <v>443</v>
      </c>
      <c r="H3033">
        <f t="shared" si="1261"/>
        <v>443</v>
      </c>
      <c r="I3033">
        <f t="shared" ca="1" si="1262"/>
        <v>661.63034979352597</v>
      </c>
      <c r="J3033">
        <f t="shared" ca="1" si="1263"/>
        <v>-218.63034979352597</v>
      </c>
      <c r="K3033" t="str">
        <f t="shared" ca="1" si="1264"/>
        <v>medium</v>
      </c>
      <c r="L3033">
        <v>17</v>
      </c>
      <c r="M3033" t="str">
        <f t="shared" si="1275"/>
        <v>high</v>
      </c>
      <c r="N3033">
        <f t="shared" si="1246"/>
        <v>9</v>
      </c>
      <c r="O3033">
        <f t="shared" si="1247"/>
        <v>4</v>
      </c>
      <c r="P3033" t="str">
        <f t="shared" si="1248"/>
        <v>čtvrtek</v>
      </c>
      <c r="Q3033">
        <f t="shared" si="1276"/>
        <v>0</v>
      </c>
      <c r="R3033">
        <f t="shared" si="1276"/>
        <v>0</v>
      </c>
      <c r="S3033">
        <f t="shared" si="1276"/>
        <v>0</v>
      </c>
      <c r="T3033">
        <f t="shared" si="1276"/>
        <v>0</v>
      </c>
      <c r="U3033">
        <f t="shared" si="1276"/>
        <v>0</v>
      </c>
      <c r="V3033">
        <f t="shared" si="1276"/>
        <v>0</v>
      </c>
      <c r="W3033">
        <f t="shared" si="1276"/>
        <v>0</v>
      </c>
      <c r="X3033">
        <f t="shared" si="1276"/>
        <v>0</v>
      </c>
      <c r="Y3033">
        <f t="shared" si="1276"/>
        <v>1</v>
      </c>
      <c r="Z3033">
        <f t="shared" si="1276"/>
        <v>0</v>
      </c>
      <c r="AA3033">
        <f t="shared" si="1276"/>
        <v>0</v>
      </c>
      <c r="AB3033">
        <f t="shared" si="1276"/>
        <v>0</v>
      </c>
      <c r="AC3033">
        <f t="shared" si="1277"/>
        <v>0</v>
      </c>
      <c r="AD3033">
        <f t="shared" si="1277"/>
        <v>0</v>
      </c>
      <c r="AE3033">
        <f t="shared" si="1277"/>
        <v>0</v>
      </c>
      <c r="AF3033">
        <f t="shared" si="1277"/>
        <v>1</v>
      </c>
      <c r="AG3033">
        <f t="shared" si="1277"/>
        <v>0</v>
      </c>
      <c r="AH3033">
        <f t="shared" si="1277"/>
        <v>0</v>
      </c>
      <c r="AI3033">
        <f t="shared" si="1277"/>
        <v>0</v>
      </c>
      <c r="AJ3033">
        <f t="shared" ca="1" si="1249"/>
        <v>1</v>
      </c>
      <c r="AK3033">
        <f t="shared" ca="1" si="1250"/>
        <v>0</v>
      </c>
      <c r="AL3033">
        <f t="shared" ca="1" si="1251"/>
        <v>0</v>
      </c>
      <c r="AM3033">
        <f t="shared" ca="1" si="1252"/>
        <v>0</v>
      </c>
      <c r="AN3033">
        <f t="shared" ca="1" si="1253"/>
        <v>0</v>
      </c>
      <c r="AO3033">
        <f t="shared" ca="1" si="1254"/>
        <v>1</v>
      </c>
      <c r="AP3033">
        <f t="shared" ca="1" si="1255"/>
        <v>0</v>
      </c>
      <c r="AQ3033">
        <f t="shared" ca="1" si="1256"/>
        <v>0</v>
      </c>
      <c r="AR3033">
        <f t="shared" ca="1" si="1257"/>
        <v>1</v>
      </c>
      <c r="AS3033">
        <v>0</v>
      </c>
      <c r="AT3033">
        <v>0</v>
      </c>
      <c r="AU3033">
        <f t="shared" ca="1" si="1274"/>
        <v>0</v>
      </c>
      <c r="AV3033">
        <f t="shared" ca="1" si="1274"/>
        <v>0</v>
      </c>
      <c r="AW3033">
        <f t="shared" ca="1" si="1274"/>
        <v>1</v>
      </c>
      <c r="AX3033">
        <v>1</v>
      </c>
    </row>
    <row r="3034" spans="1:50">
      <c r="A3034" s="2">
        <v>41887</v>
      </c>
      <c r="B3034">
        <v>2034</v>
      </c>
      <c r="C3034">
        <v>12</v>
      </c>
      <c r="D3034">
        <f t="shared" ca="1" si="1258"/>
        <v>11.565490379434959</v>
      </c>
      <c r="E3034">
        <f t="shared" ca="1" si="1259"/>
        <v>0.43450962056504139</v>
      </c>
      <c r="F3034" t="str">
        <f t="shared" ca="1" si="1260"/>
        <v>medium</v>
      </c>
      <c r="G3034">
        <v>1065</v>
      </c>
      <c r="H3034">
        <f t="shared" si="1261"/>
        <v>1065</v>
      </c>
      <c r="I3034">
        <f t="shared" ca="1" si="1262"/>
        <v>661.67396684092978</v>
      </c>
      <c r="J3034">
        <f t="shared" ca="1" si="1263"/>
        <v>403.32603315907022</v>
      </c>
      <c r="K3034" t="str">
        <f t="shared" ca="1" si="1264"/>
        <v>high</v>
      </c>
      <c r="L3034">
        <v>18.350000000000001</v>
      </c>
      <c r="M3034" t="str">
        <f t="shared" si="1275"/>
        <v>high</v>
      </c>
      <c r="N3034">
        <f t="shared" si="1246"/>
        <v>9</v>
      </c>
      <c r="O3034">
        <f t="shared" si="1247"/>
        <v>5</v>
      </c>
      <c r="P3034" t="str">
        <f t="shared" si="1248"/>
        <v>pátek</v>
      </c>
      <c r="Q3034">
        <f t="shared" si="1276"/>
        <v>0</v>
      </c>
      <c r="R3034">
        <f t="shared" si="1276"/>
        <v>0</v>
      </c>
      <c r="S3034">
        <f t="shared" si="1276"/>
        <v>0</v>
      </c>
      <c r="T3034">
        <f t="shared" si="1276"/>
        <v>0</v>
      </c>
      <c r="U3034">
        <f t="shared" si="1276"/>
        <v>0</v>
      </c>
      <c r="V3034">
        <f t="shared" si="1276"/>
        <v>0</v>
      </c>
      <c r="W3034">
        <f t="shared" si="1276"/>
        <v>0</v>
      </c>
      <c r="X3034">
        <f t="shared" si="1276"/>
        <v>0</v>
      </c>
      <c r="Y3034">
        <f t="shared" si="1276"/>
        <v>1</v>
      </c>
      <c r="Z3034">
        <f t="shared" si="1276"/>
        <v>0</v>
      </c>
      <c r="AA3034">
        <f t="shared" si="1276"/>
        <v>0</v>
      </c>
      <c r="AB3034">
        <f t="shared" si="1276"/>
        <v>0</v>
      </c>
      <c r="AC3034">
        <f t="shared" si="1277"/>
        <v>0</v>
      </c>
      <c r="AD3034">
        <f t="shared" si="1277"/>
        <v>0</v>
      </c>
      <c r="AE3034">
        <f t="shared" si="1277"/>
        <v>0</v>
      </c>
      <c r="AF3034">
        <f t="shared" si="1277"/>
        <v>0</v>
      </c>
      <c r="AG3034">
        <f t="shared" si="1277"/>
        <v>1</v>
      </c>
      <c r="AH3034">
        <f t="shared" si="1277"/>
        <v>0</v>
      </c>
      <c r="AI3034">
        <f t="shared" si="1277"/>
        <v>0</v>
      </c>
      <c r="AJ3034">
        <f t="shared" ca="1" si="1249"/>
        <v>1</v>
      </c>
      <c r="AK3034">
        <f t="shared" ca="1" si="1250"/>
        <v>0</v>
      </c>
      <c r="AL3034">
        <f t="shared" ca="1" si="1251"/>
        <v>0</v>
      </c>
      <c r="AM3034">
        <f t="shared" ca="1" si="1252"/>
        <v>0</v>
      </c>
      <c r="AN3034">
        <f t="shared" ca="1" si="1253"/>
        <v>0</v>
      </c>
      <c r="AO3034">
        <f t="shared" ca="1" si="1254"/>
        <v>1</v>
      </c>
      <c r="AP3034">
        <f t="shared" ca="1" si="1255"/>
        <v>0</v>
      </c>
      <c r="AQ3034">
        <f t="shared" ca="1" si="1256"/>
        <v>0</v>
      </c>
      <c r="AR3034">
        <f t="shared" ca="1" si="1257"/>
        <v>1</v>
      </c>
      <c r="AS3034">
        <v>0</v>
      </c>
      <c r="AT3034">
        <v>0</v>
      </c>
      <c r="AU3034">
        <f t="shared" ca="1" si="1274"/>
        <v>0</v>
      </c>
      <c r="AV3034">
        <f t="shared" ca="1" si="1274"/>
        <v>1</v>
      </c>
      <c r="AW3034">
        <f t="shared" ca="1" si="1274"/>
        <v>0</v>
      </c>
      <c r="AX3034">
        <v>1</v>
      </c>
    </row>
    <row r="3035" spans="1:50">
      <c r="A3035" s="2">
        <v>41888</v>
      </c>
      <c r="B3035">
        <v>2035</v>
      </c>
      <c r="C3035">
        <v>15</v>
      </c>
      <c r="D3035">
        <f t="shared" ca="1" si="1258"/>
        <v>11.566620223547002</v>
      </c>
      <c r="E3035">
        <f t="shared" ca="1" si="1259"/>
        <v>3.4333797764529983</v>
      </c>
      <c r="F3035" t="str">
        <f t="shared" ca="1" si="1260"/>
        <v>high</v>
      </c>
      <c r="G3035">
        <v>1004</v>
      </c>
      <c r="H3035">
        <f t="shared" si="1261"/>
        <v>1004</v>
      </c>
      <c r="I3035">
        <f t="shared" ca="1" si="1262"/>
        <v>661.71781010000541</v>
      </c>
      <c r="J3035">
        <f t="shared" ca="1" si="1263"/>
        <v>342.28218989999459</v>
      </c>
      <c r="K3035" t="str">
        <f t="shared" ca="1" si="1264"/>
        <v>high</v>
      </c>
      <c r="L3035">
        <v>26.6</v>
      </c>
      <c r="M3035" t="str">
        <f t="shared" si="1275"/>
        <v>high</v>
      </c>
      <c r="N3035">
        <f t="shared" si="1246"/>
        <v>9</v>
      </c>
      <c r="O3035">
        <f t="shared" si="1247"/>
        <v>6</v>
      </c>
      <c r="P3035" t="str">
        <f t="shared" si="1248"/>
        <v>sobota</v>
      </c>
      <c r="Q3035">
        <f t="shared" si="1276"/>
        <v>0</v>
      </c>
      <c r="R3035">
        <f t="shared" si="1276"/>
        <v>0</v>
      </c>
      <c r="S3035">
        <f t="shared" si="1276"/>
        <v>0</v>
      </c>
      <c r="T3035">
        <f t="shared" si="1276"/>
        <v>0</v>
      </c>
      <c r="U3035">
        <f t="shared" si="1276"/>
        <v>0</v>
      </c>
      <c r="V3035">
        <f t="shared" si="1276"/>
        <v>0</v>
      </c>
      <c r="W3035">
        <f t="shared" si="1276"/>
        <v>0</v>
      </c>
      <c r="X3035">
        <f t="shared" si="1276"/>
        <v>0</v>
      </c>
      <c r="Y3035">
        <f t="shared" si="1276"/>
        <v>1</v>
      </c>
      <c r="Z3035">
        <f t="shared" si="1276"/>
        <v>0</v>
      </c>
      <c r="AA3035">
        <f t="shared" si="1276"/>
        <v>0</v>
      </c>
      <c r="AB3035">
        <f t="shared" si="1276"/>
        <v>0</v>
      </c>
      <c r="AC3035">
        <f t="shared" si="1277"/>
        <v>0</v>
      </c>
      <c r="AD3035">
        <f t="shared" si="1277"/>
        <v>0</v>
      </c>
      <c r="AE3035">
        <f t="shared" si="1277"/>
        <v>0</v>
      </c>
      <c r="AF3035">
        <f t="shared" si="1277"/>
        <v>0</v>
      </c>
      <c r="AG3035">
        <f t="shared" si="1277"/>
        <v>0</v>
      </c>
      <c r="AH3035">
        <f t="shared" si="1277"/>
        <v>1</v>
      </c>
      <c r="AI3035">
        <f t="shared" si="1277"/>
        <v>0</v>
      </c>
      <c r="AJ3035">
        <f t="shared" ca="1" si="1249"/>
        <v>1</v>
      </c>
      <c r="AK3035">
        <f t="shared" ca="1" si="1250"/>
        <v>0</v>
      </c>
      <c r="AL3035">
        <f t="shared" ca="1" si="1251"/>
        <v>0</v>
      </c>
      <c r="AM3035">
        <f t="shared" ca="1" si="1252"/>
        <v>0</v>
      </c>
      <c r="AN3035">
        <f t="shared" ca="1" si="1253"/>
        <v>0</v>
      </c>
      <c r="AO3035">
        <f t="shared" ca="1" si="1254"/>
        <v>1</v>
      </c>
      <c r="AP3035">
        <f t="shared" ca="1" si="1255"/>
        <v>0</v>
      </c>
      <c r="AQ3035">
        <f t="shared" ca="1" si="1256"/>
        <v>0</v>
      </c>
      <c r="AR3035">
        <f t="shared" ca="1" si="1257"/>
        <v>1</v>
      </c>
      <c r="AS3035">
        <v>0</v>
      </c>
      <c r="AT3035">
        <v>0</v>
      </c>
      <c r="AU3035">
        <f t="shared" ca="1" si="1274"/>
        <v>0</v>
      </c>
      <c r="AV3035">
        <f t="shared" ca="1" si="1274"/>
        <v>0</v>
      </c>
      <c r="AW3035">
        <f t="shared" ca="1" si="1274"/>
        <v>1</v>
      </c>
      <c r="AX3035">
        <v>0</v>
      </c>
    </row>
    <row r="3036" spans="1:50">
      <c r="A3036" s="2">
        <v>41889</v>
      </c>
      <c r="B3036">
        <v>2036</v>
      </c>
      <c r="C3036">
        <v>9</v>
      </c>
      <c r="D3036">
        <f t="shared" ca="1" si="1258"/>
        <v>11.567751637699917</v>
      </c>
      <c r="E3036">
        <f t="shared" ca="1" si="1259"/>
        <v>-2.5677516376999172</v>
      </c>
      <c r="F3036" t="str">
        <f t="shared" ca="1" si="1260"/>
        <v>low</v>
      </c>
      <c r="G3036">
        <v>293</v>
      </c>
      <c r="H3036">
        <f t="shared" si="1261"/>
        <v>293</v>
      </c>
      <c r="I3036">
        <f t="shared" ca="1" si="1262"/>
        <v>661.76187988407992</v>
      </c>
      <c r="J3036">
        <f t="shared" ca="1" si="1263"/>
        <v>-368.76187988407992</v>
      </c>
      <c r="K3036" t="str">
        <f t="shared" ca="1" si="1264"/>
        <v>low</v>
      </c>
      <c r="L3036">
        <v>25.5</v>
      </c>
      <c r="M3036" t="str">
        <f t="shared" si="1275"/>
        <v>high</v>
      </c>
      <c r="N3036">
        <f t="shared" si="1246"/>
        <v>9</v>
      </c>
      <c r="O3036">
        <f t="shared" si="1247"/>
        <v>7</v>
      </c>
      <c r="P3036" t="str">
        <f t="shared" si="1248"/>
        <v>neděle</v>
      </c>
      <c r="Q3036">
        <f t="shared" si="1276"/>
        <v>0</v>
      </c>
      <c r="R3036">
        <f t="shared" si="1276"/>
        <v>0</v>
      </c>
      <c r="S3036">
        <f t="shared" si="1276"/>
        <v>0</v>
      </c>
      <c r="T3036">
        <f t="shared" si="1276"/>
        <v>0</v>
      </c>
      <c r="U3036">
        <f t="shared" si="1276"/>
        <v>0</v>
      </c>
      <c r="V3036">
        <f t="shared" si="1276"/>
        <v>0</v>
      </c>
      <c r="W3036">
        <f t="shared" si="1276"/>
        <v>0</v>
      </c>
      <c r="X3036">
        <f t="shared" si="1276"/>
        <v>0</v>
      </c>
      <c r="Y3036">
        <f t="shared" si="1276"/>
        <v>1</v>
      </c>
      <c r="Z3036">
        <f t="shared" si="1276"/>
        <v>0</v>
      </c>
      <c r="AA3036">
        <f t="shared" si="1276"/>
        <v>0</v>
      </c>
      <c r="AB3036">
        <f t="shared" si="1276"/>
        <v>0</v>
      </c>
      <c r="AC3036">
        <f t="shared" si="1277"/>
        <v>0</v>
      </c>
      <c r="AD3036">
        <f t="shared" si="1277"/>
        <v>0</v>
      </c>
      <c r="AE3036">
        <f t="shared" si="1277"/>
        <v>0</v>
      </c>
      <c r="AF3036">
        <f t="shared" si="1277"/>
        <v>0</v>
      </c>
      <c r="AG3036">
        <f t="shared" si="1277"/>
        <v>0</v>
      </c>
      <c r="AH3036">
        <f t="shared" si="1277"/>
        <v>0</v>
      </c>
      <c r="AI3036">
        <f t="shared" si="1277"/>
        <v>1</v>
      </c>
      <c r="AJ3036">
        <f t="shared" ca="1" si="1249"/>
        <v>1</v>
      </c>
      <c r="AK3036">
        <f t="shared" ca="1" si="1250"/>
        <v>0</v>
      </c>
      <c r="AL3036">
        <f t="shared" ca="1" si="1251"/>
        <v>0</v>
      </c>
      <c r="AM3036">
        <f t="shared" ca="1" si="1252"/>
        <v>0</v>
      </c>
      <c r="AN3036">
        <f t="shared" ca="1" si="1253"/>
        <v>0</v>
      </c>
      <c r="AO3036">
        <f t="shared" ca="1" si="1254"/>
        <v>1</v>
      </c>
      <c r="AP3036">
        <f t="shared" ca="1" si="1255"/>
        <v>0</v>
      </c>
      <c r="AQ3036">
        <f t="shared" ca="1" si="1256"/>
        <v>0</v>
      </c>
      <c r="AR3036">
        <f t="shared" ca="1" si="1257"/>
        <v>1</v>
      </c>
      <c r="AS3036">
        <v>1</v>
      </c>
      <c r="AT3036">
        <v>0</v>
      </c>
      <c r="AU3036">
        <f t="shared" ca="1" si="1274"/>
        <v>1</v>
      </c>
      <c r="AV3036">
        <f t="shared" ca="1" si="1274"/>
        <v>0</v>
      </c>
      <c r="AW3036">
        <f t="shared" ca="1" si="1274"/>
        <v>0</v>
      </c>
      <c r="AX3036">
        <v>0</v>
      </c>
    </row>
    <row r="3037" spans="1:50">
      <c r="A3037" s="2">
        <v>41890</v>
      </c>
      <c r="B3037">
        <v>2037</v>
      </c>
      <c r="C3037">
        <v>13</v>
      </c>
      <c r="D3037">
        <f t="shared" ca="1" si="1258"/>
        <v>11.568884624186026</v>
      </c>
      <c r="E3037">
        <f t="shared" ca="1" si="1259"/>
        <v>1.4311153758139739</v>
      </c>
      <c r="F3037" t="str">
        <f t="shared" ca="1" si="1260"/>
        <v>medium</v>
      </c>
      <c r="G3037">
        <v>449</v>
      </c>
      <c r="H3037">
        <f t="shared" si="1261"/>
        <v>449</v>
      </c>
      <c r="I3037">
        <f t="shared" ca="1" si="1262"/>
        <v>661.80617650648014</v>
      </c>
      <c r="J3037">
        <f t="shared" ca="1" si="1263"/>
        <v>-212.80617650648014</v>
      </c>
      <c r="K3037" t="str">
        <f t="shared" ca="1" si="1264"/>
        <v>medium</v>
      </c>
      <c r="L3037">
        <v>17.350000000000001</v>
      </c>
      <c r="M3037" t="str">
        <f t="shared" si="1275"/>
        <v>high</v>
      </c>
      <c r="N3037">
        <f t="shared" si="1246"/>
        <v>9</v>
      </c>
      <c r="O3037">
        <f t="shared" si="1247"/>
        <v>1</v>
      </c>
      <c r="P3037" t="str">
        <f t="shared" si="1248"/>
        <v>pondělí</v>
      </c>
      <c r="Q3037">
        <f t="shared" si="1276"/>
        <v>0</v>
      </c>
      <c r="R3037">
        <f t="shared" si="1276"/>
        <v>0</v>
      </c>
      <c r="S3037">
        <f t="shared" si="1276"/>
        <v>0</v>
      </c>
      <c r="T3037">
        <f t="shared" si="1276"/>
        <v>0</v>
      </c>
      <c r="U3037">
        <f t="shared" si="1276"/>
        <v>0</v>
      </c>
      <c r="V3037">
        <f t="shared" si="1276"/>
        <v>0</v>
      </c>
      <c r="W3037">
        <f t="shared" si="1276"/>
        <v>0</v>
      </c>
      <c r="X3037">
        <f t="shared" si="1276"/>
        <v>0</v>
      </c>
      <c r="Y3037">
        <f t="shared" si="1276"/>
        <v>1</v>
      </c>
      <c r="Z3037">
        <f t="shared" si="1276"/>
        <v>0</v>
      </c>
      <c r="AA3037">
        <f t="shared" si="1276"/>
        <v>0</v>
      </c>
      <c r="AB3037">
        <f t="shared" si="1276"/>
        <v>0</v>
      </c>
      <c r="AC3037">
        <f t="shared" si="1277"/>
        <v>1</v>
      </c>
      <c r="AD3037">
        <f t="shared" si="1277"/>
        <v>0</v>
      </c>
      <c r="AE3037">
        <f t="shared" si="1277"/>
        <v>0</v>
      </c>
      <c r="AF3037">
        <f t="shared" si="1277"/>
        <v>0</v>
      </c>
      <c r="AG3037">
        <f t="shared" si="1277"/>
        <v>0</v>
      </c>
      <c r="AH3037">
        <f t="shared" si="1277"/>
        <v>0</v>
      </c>
      <c r="AI3037">
        <f t="shared" si="1277"/>
        <v>0</v>
      </c>
      <c r="AJ3037">
        <f t="shared" ca="1" si="1249"/>
        <v>1</v>
      </c>
      <c r="AK3037">
        <f t="shared" ca="1" si="1250"/>
        <v>0</v>
      </c>
      <c r="AL3037">
        <f t="shared" ca="1" si="1251"/>
        <v>0</v>
      </c>
      <c r="AM3037">
        <f t="shared" ca="1" si="1252"/>
        <v>0</v>
      </c>
      <c r="AN3037">
        <f t="shared" ca="1" si="1253"/>
        <v>0</v>
      </c>
      <c r="AO3037">
        <f t="shared" ca="1" si="1254"/>
        <v>1</v>
      </c>
      <c r="AP3037">
        <f t="shared" ca="1" si="1255"/>
        <v>0</v>
      </c>
      <c r="AQ3037">
        <f t="shared" ca="1" si="1256"/>
        <v>0</v>
      </c>
      <c r="AR3037">
        <f t="shared" ca="1" si="1257"/>
        <v>1</v>
      </c>
      <c r="AS3037">
        <v>0</v>
      </c>
      <c r="AT3037">
        <v>0</v>
      </c>
      <c r="AU3037">
        <f t="shared" ca="1" si="1274"/>
        <v>0</v>
      </c>
      <c r="AV3037">
        <f t="shared" ca="1" si="1274"/>
        <v>1</v>
      </c>
      <c r="AW3037">
        <f t="shared" ca="1" si="1274"/>
        <v>0</v>
      </c>
      <c r="AX3037">
        <v>0</v>
      </c>
    </row>
    <row r="3038" spans="1:50">
      <c r="A3038" s="2">
        <v>41891</v>
      </c>
      <c r="B3038">
        <v>2038</v>
      </c>
      <c r="C3038">
        <v>13</v>
      </c>
      <c r="D3038">
        <f t="shared" ca="1" si="1258"/>
        <v>11.570019185297642</v>
      </c>
      <c r="E3038">
        <f t="shared" ca="1" si="1259"/>
        <v>1.4299808147023576</v>
      </c>
      <c r="F3038" t="str">
        <f t="shared" ca="1" si="1260"/>
        <v>medium</v>
      </c>
      <c r="G3038">
        <v>466</v>
      </c>
      <c r="H3038">
        <f t="shared" si="1261"/>
        <v>466</v>
      </c>
      <c r="I3038">
        <f t="shared" ca="1" si="1262"/>
        <v>661.85070028053292</v>
      </c>
      <c r="J3038">
        <f t="shared" ca="1" si="1263"/>
        <v>-195.85070028053292</v>
      </c>
      <c r="K3038" t="str">
        <f t="shared" ca="1" si="1264"/>
        <v>medium</v>
      </c>
      <c r="L3038">
        <v>20.2</v>
      </c>
      <c r="M3038" t="str">
        <f t="shared" si="1275"/>
        <v>high</v>
      </c>
      <c r="N3038">
        <f t="shared" si="1246"/>
        <v>9</v>
      </c>
      <c r="O3038">
        <f t="shared" si="1247"/>
        <v>2</v>
      </c>
      <c r="P3038" t="str">
        <f t="shared" si="1248"/>
        <v>úterý</v>
      </c>
      <c r="Q3038">
        <f t="shared" si="1276"/>
        <v>0</v>
      </c>
      <c r="R3038">
        <f t="shared" si="1276"/>
        <v>0</v>
      </c>
      <c r="S3038">
        <f t="shared" si="1276"/>
        <v>0</v>
      </c>
      <c r="T3038">
        <f t="shared" si="1276"/>
        <v>0</v>
      </c>
      <c r="U3038">
        <f t="shared" si="1276"/>
        <v>0</v>
      </c>
      <c r="V3038">
        <f t="shared" si="1276"/>
        <v>0</v>
      </c>
      <c r="W3038">
        <f t="shared" si="1276"/>
        <v>0</v>
      </c>
      <c r="X3038">
        <f t="shared" si="1276"/>
        <v>0</v>
      </c>
      <c r="Y3038">
        <f t="shared" si="1276"/>
        <v>1</v>
      </c>
      <c r="Z3038">
        <f t="shared" si="1276"/>
        <v>0</v>
      </c>
      <c r="AA3038">
        <f t="shared" si="1276"/>
        <v>0</v>
      </c>
      <c r="AB3038">
        <f t="shared" si="1276"/>
        <v>0</v>
      </c>
      <c r="AC3038">
        <f t="shared" si="1277"/>
        <v>0</v>
      </c>
      <c r="AD3038">
        <f t="shared" si="1277"/>
        <v>1</v>
      </c>
      <c r="AE3038">
        <f t="shared" si="1277"/>
        <v>0</v>
      </c>
      <c r="AF3038">
        <f t="shared" si="1277"/>
        <v>0</v>
      </c>
      <c r="AG3038">
        <f t="shared" si="1277"/>
        <v>0</v>
      </c>
      <c r="AH3038">
        <f t="shared" si="1277"/>
        <v>0</v>
      </c>
      <c r="AI3038">
        <f t="shared" si="1277"/>
        <v>0</v>
      </c>
      <c r="AJ3038">
        <f t="shared" ca="1" si="1249"/>
        <v>1</v>
      </c>
      <c r="AK3038">
        <f t="shared" ca="1" si="1250"/>
        <v>0</v>
      </c>
      <c r="AL3038">
        <f t="shared" ca="1" si="1251"/>
        <v>0</v>
      </c>
      <c r="AM3038">
        <f t="shared" ca="1" si="1252"/>
        <v>0</v>
      </c>
      <c r="AN3038">
        <f t="shared" ca="1" si="1253"/>
        <v>0</v>
      </c>
      <c r="AO3038">
        <f t="shared" ca="1" si="1254"/>
        <v>1</v>
      </c>
      <c r="AP3038">
        <f t="shared" ca="1" si="1255"/>
        <v>0</v>
      </c>
      <c r="AQ3038">
        <f t="shared" ca="1" si="1256"/>
        <v>0</v>
      </c>
      <c r="AR3038">
        <f t="shared" ca="1" si="1257"/>
        <v>1</v>
      </c>
      <c r="AS3038">
        <v>1</v>
      </c>
      <c r="AT3038">
        <v>0</v>
      </c>
      <c r="AU3038">
        <f t="shared" ca="1" si="1274"/>
        <v>0</v>
      </c>
      <c r="AV3038">
        <f t="shared" ca="1" si="1274"/>
        <v>1</v>
      </c>
      <c r="AW3038">
        <f t="shared" ca="1" si="1274"/>
        <v>0</v>
      </c>
      <c r="AX3038">
        <v>0</v>
      </c>
    </row>
    <row r="3039" spans="1:50">
      <c r="A3039" s="2">
        <v>41892</v>
      </c>
      <c r="B3039">
        <v>2039</v>
      </c>
      <c r="C3039">
        <v>12</v>
      </c>
      <c r="D3039">
        <f t="shared" ca="1" si="1258"/>
        <v>11.571155323327083</v>
      </c>
      <c r="E3039">
        <f t="shared" ca="1" si="1259"/>
        <v>0.42884467667291659</v>
      </c>
      <c r="F3039" t="str">
        <f t="shared" ca="1" si="1260"/>
        <v>medium</v>
      </c>
      <c r="G3039">
        <v>606</v>
      </c>
      <c r="H3039">
        <f t="shared" si="1261"/>
        <v>606</v>
      </c>
      <c r="I3039">
        <f t="shared" ca="1" si="1262"/>
        <v>661.89545151956531</v>
      </c>
      <c r="J3039">
        <f t="shared" ca="1" si="1263"/>
        <v>-55.895451519565313</v>
      </c>
      <c r="K3039" t="str">
        <f t="shared" ca="1" si="1264"/>
        <v>medium</v>
      </c>
      <c r="L3039">
        <v>16.5</v>
      </c>
      <c r="M3039" t="str">
        <f t="shared" si="1275"/>
        <v>high</v>
      </c>
      <c r="N3039">
        <f t="shared" si="1246"/>
        <v>9</v>
      </c>
      <c r="O3039">
        <f t="shared" si="1247"/>
        <v>3</v>
      </c>
      <c r="P3039" t="str">
        <f t="shared" si="1248"/>
        <v>středa</v>
      </c>
      <c r="Q3039">
        <f t="shared" si="1276"/>
        <v>0</v>
      </c>
      <c r="R3039">
        <f t="shared" si="1276"/>
        <v>0</v>
      </c>
      <c r="S3039">
        <f t="shared" si="1276"/>
        <v>0</v>
      </c>
      <c r="T3039">
        <f t="shared" si="1276"/>
        <v>0</v>
      </c>
      <c r="U3039">
        <f t="shared" si="1276"/>
        <v>0</v>
      </c>
      <c r="V3039">
        <f t="shared" si="1276"/>
        <v>0</v>
      </c>
      <c r="W3039">
        <f t="shared" si="1276"/>
        <v>0</v>
      </c>
      <c r="X3039">
        <f t="shared" si="1276"/>
        <v>0</v>
      </c>
      <c r="Y3039">
        <f t="shared" si="1276"/>
        <v>1</v>
      </c>
      <c r="Z3039">
        <f t="shared" si="1276"/>
        <v>0</v>
      </c>
      <c r="AA3039">
        <f t="shared" si="1276"/>
        <v>0</v>
      </c>
      <c r="AB3039">
        <f t="shared" si="1276"/>
        <v>0</v>
      </c>
      <c r="AC3039">
        <f t="shared" si="1277"/>
        <v>0</v>
      </c>
      <c r="AD3039">
        <f t="shared" si="1277"/>
        <v>0</v>
      </c>
      <c r="AE3039">
        <f t="shared" si="1277"/>
        <v>1</v>
      </c>
      <c r="AF3039">
        <f t="shared" si="1277"/>
        <v>0</v>
      </c>
      <c r="AG3039">
        <f t="shared" si="1277"/>
        <v>0</v>
      </c>
      <c r="AH3039">
        <f t="shared" si="1277"/>
        <v>0</v>
      </c>
      <c r="AI3039">
        <f t="shared" si="1277"/>
        <v>0</v>
      </c>
      <c r="AJ3039">
        <f t="shared" ca="1" si="1249"/>
        <v>1</v>
      </c>
      <c r="AK3039">
        <f t="shared" ca="1" si="1250"/>
        <v>0</v>
      </c>
      <c r="AL3039">
        <f t="shared" ca="1" si="1251"/>
        <v>0</v>
      </c>
      <c r="AM3039">
        <f t="shared" ca="1" si="1252"/>
        <v>0</v>
      </c>
      <c r="AN3039">
        <f t="shared" ca="1" si="1253"/>
        <v>0</v>
      </c>
      <c r="AO3039">
        <f t="shared" ca="1" si="1254"/>
        <v>1</v>
      </c>
      <c r="AP3039">
        <f t="shared" ca="1" si="1255"/>
        <v>0</v>
      </c>
      <c r="AQ3039">
        <f t="shared" ca="1" si="1256"/>
        <v>0</v>
      </c>
      <c r="AR3039">
        <f t="shared" ca="1" si="1257"/>
        <v>1</v>
      </c>
      <c r="AS3039">
        <v>0</v>
      </c>
      <c r="AT3039">
        <v>0</v>
      </c>
      <c r="AU3039">
        <f t="shared" ca="1" si="1274"/>
        <v>0</v>
      </c>
      <c r="AV3039">
        <f t="shared" ca="1" si="1274"/>
        <v>1</v>
      </c>
      <c r="AW3039">
        <f t="shared" ca="1" si="1274"/>
        <v>0</v>
      </c>
      <c r="AX3039">
        <v>0</v>
      </c>
    </row>
    <row r="3040" spans="1:50">
      <c r="A3040" s="2">
        <v>41893</v>
      </c>
      <c r="B3040">
        <v>2040</v>
      </c>
      <c r="C3040">
        <v>12</v>
      </c>
      <c r="D3040">
        <f t="shared" ca="1" si="1258"/>
        <v>11.572293040566668</v>
      </c>
      <c r="E3040">
        <f t="shared" ca="1" si="1259"/>
        <v>0.42770695943333159</v>
      </c>
      <c r="F3040" t="str">
        <f t="shared" ca="1" si="1260"/>
        <v>medium</v>
      </c>
      <c r="G3040">
        <v>594</v>
      </c>
      <c r="H3040">
        <f t="shared" si="1261"/>
        <v>594</v>
      </c>
      <c r="I3040">
        <f t="shared" ca="1" si="1262"/>
        <v>661.94043053690393</v>
      </c>
      <c r="J3040">
        <f t="shared" ca="1" si="1263"/>
        <v>-67.940430536903932</v>
      </c>
      <c r="K3040" t="str">
        <f t="shared" ca="1" si="1264"/>
        <v>medium</v>
      </c>
      <c r="L3040">
        <v>12.5</v>
      </c>
      <c r="M3040" t="str">
        <f t="shared" si="1275"/>
        <v>medium</v>
      </c>
      <c r="N3040">
        <f t="shared" si="1246"/>
        <v>9</v>
      </c>
      <c r="O3040">
        <f t="shared" si="1247"/>
        <v>4</v>
      </c>
      <c r="P3040" t="str">
        <f t="shared" si="1248"/>
        <v>čtvrtek</v>
      </c>
      <c r="Q3040">
        <f t="shared" si="1276"/>
        <v>0</v>
      </c>
      <c r="R3040">
        <f t="shared" si="1276"/>
        <v>0</v>
      </c>
      <c r="S3040">
        <f t="shared" si="1276"/>
        <v>0</v>
      </c>
      <c r="T3040">
        <f t="shared" si="1276"/>
        <v>0</v>
      </c>
      <c r="U3040">
        <f t="shared" si="1276"/>
        <v>0</v>
      </c>
      <c r="V3040">
        <f t="shared" si="1276"/>
        <v>0</v>
      </c>
      <c r="W3040">
        <f t="shared" si="1276"/>
        <v>0</v>
      </c>
      <c r="X3040">
        <f t="shared" si="1276"/>
        <v>0</v>
      </c>
      <c r="Y3040">
        <f t="shared" si="1276"/>
        <v>1</v>
      </c>
      <c r="Z3040">
        <f t="shared" si="1276"/>
        <v>0</v>
      </c>
      <c r="AA3040">
        <f t="shared" si="1276"/>
        <v>0</v>
      </c>
      <c r="AB3040">
        <f t="shared" si="1276"/>
        <v>0</v>
      </c>
      <c r="AC3040">
        <f t="shared" si="1277"/>
        <v>0</v>
      </c>
      <c r="AD3040">
        <f t="shared" si="1277"/>
        <v>0</v>
      </c>
      <c r="AE3040">
        <f t="shared" si="1277"/>
        <v>0</v>
      </c>
      <c r="AF3040">
        <f t="shared" si="1277"/>
        <v>1</v>
      </c>
      <c r="AG3040">
        <f t="shared" si="1277"/>
        <v>0</v>
      </c>
      <c r="AH3040">
        <f t="shared" si="1277"/>
        <v>0</v>
      </c>
      <c r="AI3040">
        <f t="shared" si="1277"/>
        <v>0</v>
      </c>
      <c r="AJ3040">
        <f t="shared" ca="1" si="1249"/>
        <v>1</v>
      </c>
      <c r="AK3040">
        <f t="shared" ca="1" si="1250"/>
        <v>0</v>
      </c>
      <c r="AL3040">
        <f t="shared" ca="1" si="1251"/>
        <v>0</v>
      </c>
      <c r="AM3040">
        <f t="shared" ca="1" si="1252"/>
        <v>0</v>
      </c>
      <c r="AN3040">
        <f t="shared" ca="1" si="1253"/>
        <v>0</v>
      </c>
      <c r="AO3040">
        <f t="shared" ca="1" si="1254"/>
        <v>1</v>
      </c>
      <c r="AP3040">
        <f t="shared" ca="1" si="1255"/>
        <v>0</v>
      </c>
      <c r="AQ3040">
        <f t="shared" ca="1" si="1256"/>
        <v>1</v>
      </c>
      <c r="AR3040">
        <f t="shared" ca="1" si="1257"/>
        <v>0</v>
      </c>
      <c r="AS3040">
        <v>0</v>
      </c>
      <c r="AT3040">
        <v>0</v>
      </c>
      <c r="AU3040">
        <f t="shared" ca="1" si="1274"/>
        <v>0</v>
      </c>
      <c r="AV3040">
        <f t="shared" ca="1" si="1274"/>
        <v>1</v>
      </c>
      <c r="AW3040">
        <f t="shared" ca="1" si="1274"/>
        <v>0</v>
      </c>
      <c r="AX3040">
        <v>0</v>
      </c>
    </row>
    <row r="3041" spans="1:50">
      <c r="A3041" s="2">
        <v>41894</v>
      </c>
      <c r="B3041">
        <v>2041</v>
      </c>
      <c r="C3041">
        <v>17</v>
      </c>
      <c r="D3041">
        <f t="shared" ca="1" si="1258"/>
        <v>11.573432339308713</v>
      </c>
      <c r="E3041">
        <f t="shared" ca="1" si="1259"/>
        <v>5.4265676606912869</v>
      </c>
      <c r="F3041" t="str">
        <f t="shared" ca="1" si="1260"/>
        <v>high</v>
      </c>
      <c r="G3041">
        <v>1058</v>
      </c>
      <c r="H3041">
        <f t="shared" si="1261"/>
        <v>1058</v>
      </c>
      <c r="I3041">
        <f t="shared" ca="1" si="1262"/>
        <v>661.98563764587607</v>
      </c>
      <c r="J3041">
        <f t="shared" ca="1" si="1263"/>
        <v>396.01436235412393</v>
      </c>
      <c r="K3041" t="str">
        <f t="shared" ca="1" si="1264"/>
        <v>high</v>
      </c>
      <c r="L3041">
        <v>16.899999999999999</v>
      </c>
      <c r="M3041" t="str">
        <f t="shared" si="1275"/>
        <v>high</v>
      </c>
      <c r="N3041">
        <f t="shared" si="1246"/>
        <v>9</v>
      </c>
      <c r="O3041">
        <f t="shared" si="1247"/>
        <v>5</v>
      </c>
      <c r="P3041" t="str">
        <f t="shared" si="1248"/>
        <v>pátek</v>
      </c>
      <c r="Q3041">
        <f t="shared" ref="Q3041:AB3050" si="1278">VLOOKUP($N3041,$V$31:$AH$42,Q$592+1,0)</f>
        <v>0</v>
      </c>
      <c r="R3041">
        <f t="shared" si="1278"/>
        <v>0</v>
      </c>
      <c r="S3041">
        <f t="shared" si="1278"/>
        <v>0</v>
      </c>
      <c r="T3041">
        <f t="shared" si="1278"/>
        <v>0</v>
      </c>
      <c r="U3041">
        <f t="shared" si="1278"/>
        <v>0</v>
      </c>
      <c r="V3041">
        <f t="shared" si="1278"/>
        <v>0</v>
      </c>
      <c r="W3041">
        <f t="shared" si="1278"/>
        <v>0</v>
      </c>
      <c r="X3041">
        <f t="shared" si="1278"/>
        <v>0</v>
      </c>
      <c r="Y3041">
        <f t="shared" si="1278"/>
        <v>1</v>
      </c>
      <c r="Z3041">
        <f t="shared" si="1278"/>
        <v>0</v>
      </c>
      <c r="AA3041">
        <f t="shared" si="1278"/>
        <v>0</v>
      </c>
      <c r="AB3041">
        <f t="shared" si="1278"/>
        <v>0</v>
      </c>
      <c r="AC3041">
        <f t="shared" ref="AC3041:AI3050" si="1279">VLOOKUP($O3041,$V$74:$AC$80,AC$592+1,0)</f>
        <v>0</v>
      </c>
      <c r="AD3041">
        <f t="shared" si="1279"/>
        <v>0</v>
      </c>
      <c r="AE3041">
        <f t="shared" si="1279"/>
        <v>0</v>
      </c>
      <c r="AF3041">
        <f t="shared" si="1279"/>
        <v>0</v>
      </c>
      <c r="AG3041">
        <f t="shared" si="1279"/>
        <v>1</v>
      </c>
      <c r="AH3041">
        <f t="shared" si="1279"/>
        <v>0</v>
      </c>
      <c r="AI3041">
        <f t="shared" si="1279"/>
        <v>0</v>
      </c>
      <c r="AJ3041">
        <f t="shared" ca="1" si="1249"/>
        <v>1</v>
      </c>
      <c r="AK3041">
        <f t="shared" ca="1" si="1250"/>
        <v>0</v>
      </c>
      <c r="AL3041">
        <f t="shared" ca="1" si="1251"/>
        <v>0</v>
      </c>
      <c r="AM3041">
        <f t="shared" ca="1" si="1252"/>
        <v>0</v>
      </c>
      <c r="AN3041">
        <f t="shared" ca="1" si="1253"/>
        <v>0</v>
      </c>
      <c r="AO3041">
        <f t="shared" ca="1" si="1254"/>
        <v>1</v>
      </c>
      <c r="AP3041">
        <f t="shared" ca="1" si="1255"/>
        <v>0</v>
      </c>
      <c r="AQ3041">
        <f t="shared" ca="1" si="1256"/>
        <v>0</v>
      </c>
      <c r="AR3041">
        <f t="shared" ca="1" si="1257"/>
        <v>1</v>
      </c>
      <c r="AS3041">
        <v>1</v>
      </c>
      <c r="AT3041">
        <v>0</v>
      </c>
      <c r="AU3041">
        <f t="shared" ref="AU3041:AW3060" ca="1" si="1280">VLOOKUP(INDIRECT($AU$590&amp;ROW($A3041)),$F$17:$I$19,AU$592+1,0)</f>
        <v>0</v>
      </c>
      <c r="AV3041">
        <f t="shared" ca="1" si="1280"/>
        <v>0</v>
      </c>
      <c r="AW3041">
        <f t="shared" ca="1" si="1280"/>
        <v>1</v>
      </c>
      <c r="AX3041">
        <v>0</v>
      </c>
    </row>
    <row r="3042" spans="1:50">
      <c r="A3042" s="2">
        <v>41895</v>
      </c>
      <c r="B3042">
        <v>2042</v>
      </c>
      <c r="C3042">
        <v>5</v>
      </c>
      <c r="D3042">
        <f t="shared" ca="1" si="1258"/>
        <v>11.574573221845533</v>
      </c>
      <c r="E3042">
        <f t="shared" ca="1" si="1259"/>
        <v>-6.5745732218455331</v>
      </c>
      <c r="F3042" t="str">
        <f t="shared" ca="1" si="1260"/>
        <v>low</v>
      </c>
      <c r="G3042">
        <v>102</v>
      </c>
      <c r="H3042">
        <f t="shared" si="1261"/>
        <v>102</v>
      </c>
      <c r="I3042">
        <f t="shared" ca="1" si="1262"/>
        <v>662.03107315980844</v>
      </c>
      <c r="J3042">
        <f t="shared" ca="1" si="1263"/>
        <v>-560.03107315980844</v>
      </c>
      <c r="K3042" t="str">
        <f t="shared" ca="1" si="1264"/>
        <v>low</v>
      </c>
      <c r="L3042">
        <v>15.65</v>
      </c>
      <c r="M3042" t="str">
        <f t="shared" si="1275"/>
        <v>high</v>
      </c>
      <c r="N3042">
        <f t="shared" si="1246"/>
        <v>9</v>
      </c>
      <c r="O3042">
        <f t="shared" si="1247"/>
        <v>6</v>
      </c>
      <c r="P3042" t="str">
        <f t="shared" si="1248"/>
        <v>sobota</v>
      </c>
      <c r="Q3042">
        <f t="shared" si="1278"/>
        <v>0</v>
      </c>
      <c r="R3042">
        <f t="shared" si="1278"/>
        <v>0</v>
      </c>
      <c r="S3042">
        <f t="shared" si="1278"/>
        <v>0</v>
      </c>
      <c r="T3042">
        <f t="shared" si="1278"/>
        <v>0</v>
      </c>
      <c r="U3042">
        <f t="shared" si="1278"/>
        <v>0</v>
      </c>
      <c r="V3042">
        <f t="shared" si="1278"/>
        <v>0</v>
      </c>
      <c r="W3042">
        <f t="shared" si="1278"/>
        <v>0</v>
      </c>
      <c r="X3042">
        <f t="shared" si="1278"/>
        <v>0</v>
      </c>
      <c r="Y3042">
        <f t="shared" si="1278"/>
        <v>1</v>
      </c>
      <c r="Z3042">
        <f t="shared" si="1278"/>
        <v>0</v>
      </c>
      <c r="AA3042">
        <f t="shared" si="1278"/>
        <v>0</v>
      </c>
      <c r="AB3042">
        <f t="shared" si="1278"/>
        <v>0</v>
      </c>
      <c r="AC3042">
        <f t="shared" si="1279"/>
        <v>0</v>
      </c>
      <c r="AD3042">
        <f t="shared" si="1279"/>
        <v>0</v>
      </c>
      <c r="AE3042">
        <f t="shared" si="1279"/>
        <v>0</v>
      </c>
      <c r="AF3042">
        <f t="shared" si="1279"/>
        <v>0</v>
      </c>
      <c r="AG3042">
        <f t="shared" si="1279"/>
        <v>0</v>
      </c>
      <c r="AH3042">
        <f t="shared" si="1279"/>
        <v>1</v>
      </c>
      <c r="AI3042">
        <f t="shared" si="1279"/>
        <v>0</v>
      </c>
      <c r="AJ3042">
        <f t="shared" ca="1" si="1249"/>
        <v>1</v>
      </c>
      <c r="AK3042">
        <f t="shared" ca="1" si="1250"/>
        <v>0</v>
      </c>
      <c r="AL3042">
        <f t="shared" ca="1" si="1251"/>
        <v>0</v>
      </c>
      <c r="AM3042">
        <f t="shared" ca="1" si="1252"/>
        <v>0</v>
      </c>
      <c r="AN3042">
        <f t="shared" ca="1" si="1253"/>
        <v>0</v>
      </c>
      <c r="AO3042">
        <f t="shared" ca="1" si="1254"/>
        <v>1</v>
      </c>
      <c r="AP3042">
        <f t="shared" ca="1" si="1255"/>
        <v>0</v>
      </c>
      <c r="AQ3042">
        <f t="shared" ca="1" si="1256"/>
        <v>0</v>
      </c>
      <c r="AR3042">
        <f t="shared" ca="1" si="1257"/>
        <v>1</v>
      </c>
      <c r="AS3042">
        <v>0</v>
      </c>
      <c r="AT3042">
        <v>0</v>
      </c>
      <c r="AU3042">
        <f t="shared" ca="1" si="1280"/>
        <v>1</v>
      </c>
      <c r="AV3042">
        <f t="shared" ca="1" si="1280"/>
        <v>0</v>
      </c>
      <c r="AW3042">
        <f t="shared" ca="1" si="1280"/>
        <v>0</v>
      </c>
      <c r="AX3042">
        <v>0</v>
      </c>
    </row>
    <row r="3043" spans="1:50">
      <c r="A3043" s="2">
        <v>41896</v>
      </c>
      <c r="B3043">
        <v>2043</v>
      </c>
      <c r="C3043">
        <v>12</v>
      </c>
      <c r="D3043">
        <f t="shared" ca="1" si="1258"/>
        <v>11.575715690469448</v>
      </c>
      <c r="E3043">
        <f t="shared" ca="1" si="1259"/>
        <v>0.42428430953055241</v>
      </c>
      <c r="F3043" t="str">
        <f t="shared" ca="1" si="1260"/>
        <v>medium</v>
      </c>
      <c r="G3043">
        <v>881</v>
      </c>
      <c r="H3043">
        <f t="shared" si="1261"/>
        <v>881</v>
      </c>
      <c r="I3043">
        <f t="shared" ca="1" si="1262"/>
        <v>662.07673739202789</v>
      </c>
      <c r="J3043">
        <f t="shared" ca="1" si="1263"/>
        <v>218.92326260797211</v>
      </c>
      <c r="K3043" t="str">
        <f t="shared" ca="1" si="1264"/>
        <v>high</v>
      </c>
      <c r="L3043">
        <v>16.2</v>
      </c>
      <c r="M3043" t="str">
        <f t="shared" si="1275"/>
        <v>high</v>
      </c>
      <c r="N3043">
        <f t="shared" si="1246"/>
        <v>9</v>
      </c>
      <c r="O3043">
        <f t="shared" si="1247"/>
        <v>7</v>
      </c>
      <c r="P3043" t="str">
        <f t="shared" si="1248"/>
        <v>neděle</v>
      </c>
      <c r="Q3043">
        <f t="shared" si="1278"/>
        <v>0</v>
      </c>
      <c r="R3043">
        <f t="shared" si="1278"/>
        <v>0</v>
      </c>
      <c r="S3043">
        <f t="shared" si="1278"/>
        <v>0</v>
      </c>
      <c r="T3043">
        <f t="shared" si="1278"/>
        <v>0</v>
      </c>
      <c r="U3043">
        <f t="shared" si="1278"/>
        <v>0</v>
      </c>
      <c r="V3043">
        <f t="shared" si="1278"/>
        <v>0</v>
      </c>
      <c r="W3043">
        <f t="shared" si="1278"/>
        <v>0</v>
      </c>
      <c r="X3043">
        <f t="shared" si="1278"/>
        <v>0</v>
      </c>
      <c r="Y3043">
        <f t="shared" si="1278"/>
        <v>1</v>
      </c>
      <c r="Z3043">
        <f t="shared" si="1278"/>
        <v>0</v>
      </c>
      <c r="AA3043">
        <f t="shared" si="1278"/>
        <v>0</v>
      </c>
      <c r="AB3043">
        <f t="shared" si="1278"/>
        <v>0</v>
      </c>
      <c r="AC3043">
        <f t="shared" si="1279"/>
        <v>0</v>
      </c>
      <c r="AD3043">
        <f t="shared" si="1279"/>
        <v>0</v>
      </c>
      <c r="AE3043">
        <f t="shared" si="1279"/>
        <v>0</v>
      </c>
      <c r="AF3043">
        <f t="shared" si="1279"/>
        <v>0</v>
      </c>
      <c r="AG3043">
        <f t="shared" si="1279"/>
        <v>0</v>
      </c>
      <c r="AH3043">
        <f t="shared" si="1279"/>
        <v>0</v>
      </c>
      <c r="AI3043">
        <f t="shared" si="1279"/>
        <v>1</v>
      </c>
      <c r="AJ3043">
        <f t="shared" ca="1" si="1249"/>
        <v>1</v>
      </c>
      <c r="AK3043">
        <f t="shared" ca="1" si="1250"/>
        <v>0</v>
      </c>
      <c r="AL3043">
        <f t="shared" ca="1" si="1251"/>
        <v>0</v>
      </c>
      <c r="AM3043">
        <f t="shared" ca="1" si="1252"/>
        <v>0</v>
      </c>
      <c r="AN3043">
        <f t="shared" ca="1" si="1253"/>
        <v>0</v>
      </c>
      <c r="AO3043">
        <f t="shared" ca="1" si="1254"/>
        <v>1</v>
      </c>
      <c r="AP3043">
        <f t="shared" ca="1" si="1255"/>
        <v>0</v>
      </c>
      <c r="AQ3043">
        <f t="shared" ca="1" si="1256"/>
        <v>0</v>
      </c>
      <c r="AR3043">
        <f t="shared" ca="1" si="1257"/>
        <v>1</v>
      </c>
      <c r="AS3043">
        <v>1</v>
      </c>
      <c r="AT3043">
        <v>0</v>
      </c>
      <c r="AU3043">
        <f t="shared" ca="1" si="1280"/>
        <v>0</v>
      </c>
      <c r="AV3043">
        <f t="shared" ca="1" si="1280"/>
        <v>1</v>
      </c>
      <c r="AW3043">
        <f t="shared" ca="1" si="1280"/>
        <v>0</v>
      </c>
      <c r="AX3043">
        <v>0</v>
      </c>
    </row>
    <row r="3044" spans="1:50">
      <c r="A3044" s="2">
        <v>41897</v>
      </c>
      <c r="B3044">
        <v>2044</v>
      </c>
      <c r="C3044">
        <v>15</v>
      </c>
      <c r="D3044">
        <f t="shared" ca="1" si="1258"/>
        <v>11.576859747472772</v>
      </c>
      <c r="E3044">
        <f t="shared" ca="1" si="1259"/>
        <v>3.4231402525272276</v>
      </c>
      <c r="F3044" t="str">
        <f t="shared" ca="1" si="1260"/>
        <v>high</v>
      </c>
      <c r="G3044">
        <v>1038</v>
      </c>
      <c r="H3044">
        <f t="shared" si="1261"/>
        <v>1038</v>
      </c>
      <c r="I3044">
        <f t="shared" ca="1" si="1262"/>
        <v>662.12263065586149</v>
      </c>
      <c r="J3044">
        <f t="shared" ca="1" si="1263"/>
        <v>375.87736934413851</v>
      </c>
      <c r="K3044" t="str">
        <f t="shared" ca="1" si="1264"/>
        <v>high</v>
      </c>
      <c r="L3044">
        <v>18.850000000000001</v>
      </c>
      <c r="M3044" t="str">
        <f t="shared" si="1275"/>
        <v>high</v>
      </c>
      <c r="N3044">
        <f t="shared" si="1246"/>
        <v>9</v>
      </c>
      <c r="O3044">
        <f t="shared" si="1247"/>
        <v>1</v>
      </c>
      <c r="P3044" t="str">
        <f t="shared" si="1248"/>
        <v>pondělí</v>
      </c>
      <c r="Q3044">
        <f t="shared" si="1278"/>
        <v>0</v>
      </c>
      <c r="R3044">
        <f t="shared" si="1278"/>
        <v>0</v>
      </c>
      <c r="S3044">
        <f t="shared" si="1278"/>
        <v>0</v>
      </c>
      <c r="T3044">
        <f t="shared" si="1278"/>
        <v>0</v>
      </c>
      <c r="U3044">
        <f t="shared" si="1278"/>
        <v>0</v>
      </c>
      <c r="V3044">
        <f t="shared" si="1278"/>
        <v>0</v>
      </c>
      <c r="W3044">
        <f t="shared" si="1278"/>
        <v>0</v>
      </c>
      <c r="X3044">
        <f t="shared" si="1278"/>
        <v>0</v>
      </c>
      <c r="Y3044">
        <f t="shared" si="1278"/>
        <v>1</v>
      </c>
      <c r="Z3044">
        <f t="shared" si="1278"/>
        <v>0</v>
      </c>
      <c r="AA3044">
        <f t="shared" si="1278"/>
        <v>0</v>
      </c>
      <c r="AB3044">
        <f t="shared" si="1278"/>
        <v>0</v>
      </c>
      <c r="AC3044">
        <f t="shared" si="1279"/>
        <v>1</v>
      </c>
      <c r="AD3044">
        <f t="shared" si="1279"/>
        <v>0</v>
      </c>
      <c r="AE3044">
        <f t="shared" si="1279"/>
        <v>0</v>
      </c>
      <c r="AF3044">
        <f t="shared" si="1279"/>
        <v>0</v>
      </c>
      <c r="AG3044">
        <f t="shared" si="1279"/>
        <v>0</v>
      </c>
      <c r="AH3044">
        <f t="shared" si="1279"/>
        <v>0</v>
      </c>
      <c r="AI3044">
        <f t="shared" si="1279"/>
        <v>0</v>
      </c>
      <c r="AJ3044">
        <f t="shared" ca="1" si="1249"/>
        <v>1</v>
      </c>
      <c r="AK3044">
        <f t="shared" ca="1" si="1250"/>
        <v>0</v>
      </c>
      <c r="AL3044">
        <f t="shared" ca="1" si="1251"/>
        <v>0</v>
      </c>
      <c r="AM3044">
        <f t="shared" ca="1" si="1252"/>
        <v>0</v>
      </c>
      <c r="AN3044">
        <f t="shared" ca="1" si="1253"/>
        <v>0</v>
      </c>
      <c r="AO3044">
        <f t="shared" ca="1" si="1254"/>
        <v>1</v>
      </c>
      <c r="AP3044">
        <f t="shared" ca="1" si="1255"/>
        <v>0</v>
      </c>
      <c r="AQ3044">
        <f t="shared" ca="1" si="1256"/>
        <v>0</v>
      </c>
      <c r="AR3044">
        <f t="shared" ca="1" si="1257"/>
        <v>1</v>
      </c>
      <c r="AS3044">
        <v>1</v>
      </c>
      <c r="AT3044">
        <v>0</v>
      </c>
      <c r="AU3044">
        <f t="shared" ca="1" si="1280"/>
        <v>0</v>
      </c>
      <c r="AV3044">
        <f t="shared" ca="1" si="1280"/>
        <v>0</v>
      </c>
      <c r="AW3044">
        <f t="shared" ca="1" si="1280"/>
        <v>1</v>
      </c>
      <c r="AX3044">
        <v>0</v>
      </c>
    </row>
    <row r="3045" spans="1:50">
      <c r="A3045" s="2">
        <v>41898</v>
      </c>
      <c r="B3045">
        <v>2045</v>
      </c>
      <c r="C3045">
        <v>9</v>
      </c>
      <c r="D3045">
        <f t="shared" ca="1" si="1258"/>
        <v>11.578005395147825</v>
      </c>
      <c r="E3045">
        <f t="shared" ca="1" si="1259"/>
        <v>-2.5780053951478248</v>
      </c>
      <c r="F3045" t="str">
        <f t="shared" ca="1" si="1260"/>
        <v>low</v>
      </c>
      <c r="G3045">
        <v>161</v>
      </c>
      <c r="H3045">
        <f t="shared" si="1261"/>
        <v>161</v>
      </c>
      <c r="I3045">
        <f t="shared" ca="1" si="1262"/>
        <v>662.16875326463594</v>
      </c>
      <c r="J3045">
        <f t="shared" ca="1" si="1263"/>
        <v>-501.16875326463594</v>
      </c>
      <c r="K3045" t="str">
        <f t="shared" ca="1" si="1264"/>
        <v>low</v>
      </c>
      <c r="L3045">
        <v>18.899999999999999</v>
      </c>
      <c r="M3045" t="str">
        <f t="shared" si="1275"/>
        <v>high</v>
      </c>
      <c r="N3045">
        <f t="shared" si="1246"/>
        <v>9</v>
      </c>
      <c r="O3045">
        <f t="shared" si="1247"/>
        <v>2</v>
      </c>
      <c r="P3045" t="str">
        <f t="shared" si="1248"/>
        <v>úterý</v>
      </c>
      <c r="Q3045">
        <f t="shared" si="1278"/>
        <v>0</v>
      </c>
      <c r="R3045">
        <f t="shared" si="1278"/>
        <v>0</v>
      </c>
      <c r="S3045">
        <f t="shared" si="1278"/>
        <v>0</v>
      </c>
      <c r="T3045">
        <f t="shared" si="1278"/>
        <v>0</v>
      </c>
      <c r="U3045">
        <f t="shared" si="1278"/>
        <v>0</v>
      </c>
      <c r="V3045">
        <f t="shared" si="1278"/>
        <v>0</v>
      </c>
      <c r="W3045">
        <f t="shared" si="1278"/>
        <v>0</v>
      </c>
      <c r="X3045">
        <f t="shared" si="1278"/>
        <v>0</v>
      </c>
      <c r="Y3045">
        <f t="shared" si="1278"/>
        <v>1</v>
      </c>
      <c r="Z3045">
        <f t="shared" si="1278"/>
        <v>0</v>
      </c>
      <c r="AA3045">
        <f t="shared" si="1278"/>
        <v>0</v>
      </c>
      <c r="AB3045">
        <f t="shared" si="1278"/>
        <v>0</v>
      </c>
      <c r="AC3045">
        <f t="shared" si="1279"/>
        <v>0</v>
      </c>
      <c r="AD3045">
        <f t="shared" si="1279"/>
        <v>1</v>
      </c>
      <c r="AE3045">
        <f t="shared" si="1279"/>
        <v>0</v>
      </c>
      <c r="AF3045">
        <f t="shared" si="1279"/>
        <v>0</v>
      </c>
      <c r="AG3045">
        <f t="shared" si="1279"/>
        <v>0</v>
      </c>
      <c r="AH3045">
        <f t="shared" si="1279"/>
        <v>0</v>
      </c>
      <c r="AI3045">
        <f t="shared" si="1279"/>
        <v>0</v>
      </c>
      <c r="AJ3045">
        <f t="shared" ca="1" si="1249"/>
        <v>1</v>
      </c>
      <c r="AK3045">
        <f t="shared" ca="1" si="1250"/>
        <v>0</v>
      </c>
      <c r="AL3045">
        <f t="shared" ca="1" si="1251"/>
        <v>0</v>
      </c>
      <c r="AM3045">
        <f t="shared" ca="1" si="1252"/>
        <v>0</v>
      </c>
      <c r="AN3045">
        <f t="shared" ca="1" si="1253"/>
        <v>0</v>
      </c>
      <c r="AO3045">
        <f t="shared" ca="1" si="1254"/>
        <v>1</v>
      </c>
      <c r="AP3045">
        <f t="shared" ca="1" si="1255"/>
        <v>0</v>
      </c>
      <c r="AQ3045">
        <f t="shared" ca="1" si="1256"/>
        <v>0</v>
      </c>
      <c r="AR3045">
        <f t="shared" ca="1" si="1257"/>
        <v>1</v>
      </c>
      <c r="AS3045">
        <v>0</v>
      </c>
      <c r="AT3045">
        <v>0</v>
      </c>
      <c r="AU3045">
        <f t="shared" ca="1" si="1280"/>
        <v>1</v>
      </c>
      <c r="AV3045">
        <f t="shared" ca="1" si="1280"/>
        <v>0</v>
      </c>
      <c r="AW3045">
        <f t="shared" ca="1" si="1280"/>
        <v>0</v>
      </c>
      <c r="AX3045">
        <v>0</v>
      </c>
    </row>
    <row r="3046" spans="1:50">
      <c r="A3046" s="2">
        <v>41899</v>
      </c>
      <c r="B3046">
        <v>2046</v>
      </c>
      <c r="C3046">
        <v>13</v>
      </c>
      <c r="D3046">
        <f t="shared" ca="1" si="1258"/>
        <v>11.579152635786922</v>
      </c>
      <c r="E3046">
        <f t="shared" ca="1" si="1259"/>
        <v>1.4208473642130777</v>
      </c>
      <c r="F3046" t="str">
        <f t="shared" ca="1" si="1260"/>
        <v>medium</v>
      </c>
      <c r="G3046">
        <v>600</v>
      </c>
      <c r="H3046">
        <f t="shared" si="1261"/>
        <v>600</v>
      </c>
      <c r="I3046">
        <f t="shared" ca="1" si="1262"/>
        <v>662.21510553167832</v>
      </c>
      <c r="J3046">
        <f t="shared" ca="1" si="1263"/>
        <v>-62.215105531678319</v>
      </c>
      <c r="K3046" t="str">
        <f t="shared" ca="1" si="1264"/>
        <v>medium</v>
      </c>
      <c r="L3046">
        <v>18</v>
      </c>
      <c r="M3046" t="str">
        <f t="shared" si="1275"/>
        <v>high</v>
      </c>
      <c r="N3046">
        <f t="shared" si="1246"/>
        <v>9</v>
      </c>
      <c r="O3046">
        <f t="shared" si="1247"/>
        <v>3</v>
      </c>
      <c r="P3046" t="str">
        <f t="shared" si="1248"/>
        <v>středa</v>
      </c>
      <c r="Q3046">
        <f t="shared" si="1278"/>
        <v>0</v>
      </c>
      <c r="R3046">
        <f t="shared" si="1278"/>
        <v>0</v>
      </c>
      <c r="S3046">
        <f t="shared" si="1278"/>
        <v>0</v>
      </c>
      <c r="T3046">
        <f t="shared" si="1278"/>
        <v>0</v>
      </c>
      <c r="U3046">
        <f t="shared" si="1278"/>
        <v>0</v>
      </c>
      <c r="V3046">
        <f t="shared" si="1278"/>
        <v>0</v>
      </c>
      <c r="W3046">
        <f t="shared" si="1278"/>
        <v>0</v>
      </c>
      <c r="X3046">
        <f t="shared" si="1278"/>
        <v>0</v>
      </c>
      <c r="Y3046">
        <f t="shared" si="1278"/>
        <v>1</v>
      </c>
      <c r="Z3046">
        <f t="shared" si="1278"/>
        <v>0</v>
      </c>
      <c r="AA3046">
        <f t="shared" si="1278"/>
        <v>0</v>
      </c>
      <c r="AB3046">
        <f t="shared" si="1278"/>
        <v>0</v>
      </c>
      <c r="AC3046">
        <f t="shared" si="1279"/>
        <v>0</v>
      </c>
      <c r="AD3046">
        <f t="shared" si="1279"/>
        <v>0</v>
      </c>
      <c r="AE3046">
        <f t="shared" si="1279"/>
        <v>1</v>
      </c>
      <c r="AF3046">
        <f t="shared" si="1279"/>
        <v>0</v>
      </c>
      <c r="AG3046">
        <f t="shared" si="1279"/>
        <v>0</v>
      </c>
      <c r="AH3046">
        <f t="shared" si="1279"/>
        <v>0</v>
      </c>
      <c r="AI3046">
        <f t="shared" si="1279"/>
        <v>0</v>
      </c>
      <c r="AJ3046">
        <f t="shared" ca="1" si="1249"/>
        <v>1</v>
      </c>
      <c r="AK3046">
        <f t="shared" ca="1" si="1250"/>
        <v>0</v>
      </c>
      <c r="AL3046">
        <f t="shared" ca="1" si="1251"/>
        <v>0</v>
      </c>
      <c r="AM3046">
        <f t="shared" ca="1" si="1252"/>
        <v>0</v>
      </c>
      <c r="AN3046">
        <f t="shared" ca="1" si="1253"/>
        <v>0</v>
      </c>
      <c r="AO3046">
        <f t="shared" ca="1" si="1254"/>
        <v>1</v>
      </c>
      <c r="AP3046">
        <f t="shared" ca="1" si="1255"/>
        <v>0</v>
      </c>
      <c r="AQ3046">
        <f t="shared" ca="1" si="1256"/>
        <v>0</v>
      </c>
      <c r="AR3046">
        <f t="shared" ca="1" si="1257"/>
        <v>1</v>
      </c>
      <c r="AS3046">
        <v>0</v>
      </c>
      <c r="AT3046">
        <v>0</v>
      </c>
      <c r="AU3046">
        <f t="shared" ca="1" si="1280"/>
        <v>0</v>
      </c>
      <c r="AV3046">
        <f t="shared" ca="1" si="1280"/>
        <v>1</v>
      </c>
      <c r="AW3046">
        <f t="shared" ca="1" si="1280"/>
        <v>0</v>
      </c>
      <c r="AX3046">
        <v>0</v>
      </c>
    </row>
    <row r="3047" spans="1:50">
      <c r="A3047" s="2">
        <v>41900</v>
      </c>
      <c r="B3047">
        <v>2047</v>
      </c>
      <c r="C3047">
        <v>15</v>
      </c>
      <c r="D3047">
        <f t="shared" ca="1" si="1258"/>
        <v>11.580301471682379</v>
      </c>
      <c r="E3047">
        <f t="shared" ca="1" si="1259"/>
        <v>3.4196985283176211</v>
      </c>
      <c r="F3047" t="str">
        <f t="shared" ca="1" si="1260"/>
        <v>high</v>
      </c>
      <c r="G3047">
        <v>739</v>
      </c>
      <c r="H3047">
        <f t="shared" si="1261"/>
        <v>739</v>
      </c>
      <c r="I3047">
        <f t="shared" ca="1" si="1262"/>
        <v>662.26168777031535</v>
      </c>
      <c r="J3047">
        <f t="shared" ca="1" si="1263"/>
        <v>76.738312229684652</v>
      </c>
      <c r="K3047" t="str">
        <f t="shared" ca="1" si="1264"/>
        <v>high</v>
      </c>
      <c r="L3047">
        <v>17.3</v>
      </c>
      <c r="M3047" t="str">
        <f t="shared" si="1275"/>
        <v>high</v>
      </c>
      <c r="N3047">
        <f t="shared" si="1246"/>
        <v>9</v>
      </c>
      <c r="O3047">
        <f t="shared" si="1247"/>
        <v>4</v>
      </c>
      <c r="P3047" t="str">
        <f t="shared" si="1248"/>
        <v>čtvrtek</v>
      </c>
      <c r="Q3047">
        <f t="shared" si="1278"/>
        <v>0</v>
      </c>
      <c r="R3047">
        <f t="shared" si="1278"/>
        <v>0</v>
      </c>
      <c r="S3047">
        <f t="shared" si="1278"/>
        <v>0</v>
      </c>
      <c r="T3047">
        <f t="shared" si="1278"/>
        <v>0</v>
      </c>
      <c r="U3047">
        <f t="shared" si="1278"/>
        <v>0</v>
      </c>
      <c r="V3047">
        <f t="shared" si="1278"/>
        <v>0</v>
      </c>
      <c r="W3047">
        <f t="shared" si="1278"/>
        <v>0</v>
      </c>
      <c r="X3047">
        <f t="shared" si="1278"/>
        <v>0</v>
      </c>
      <c r="Y3047">
        <f t="shared" si="1278"/>
        <v>1</v>
      </c>
      <c r="Z3047">
        <f t="shared" si="1278"/>
        <v>0</v>
      </c>
      <c r="AA3047">
        <f t="shared" si="1278"/>
        <v>0</v>
      </c>
      <c r="AB3047">
        <f t="shared" si="1278"/>
        <v>0</v>
      </c>
      <c r="AC3047">
        <f t="shared" si="1279"/>
        <v>0</v>
      </c>
      <c r="AD3047">
        <f t="shared" si="1279"/>
        <v>0</v>
      </c>
      <c r="AE3047">
        <f t="shared" si="1279"/>
        <v>0</v>
      </c>
      <c r="AF3047">
        <f t="shared" si="1279"/>
        <v>1</v>
      </c>
      <c r="AG3047">
        <f t="shared" si="1279"/>
        <v>0</v>
      </c>
      <c r="AH3047">
        <f t="shared" si="1279"/>
        <v>0</v>
      </c>
      <c r="AI3047">
        <f t="shared" si="1279"/>
        <v>0</v>
      </c>
      <c r="AJ3047">
        <f t="shared" ca="1" si="1249"/>
        <v>0</v>
      </c>
      <c r="AK3047">
        <f t="shared" ca="1" si="1250"/>
        <v>1</v>
      </c>
      <c r="AL3047">
        <f t="shared" ca="1" si="1251"/>
        <v>0</v>
      </c>
      <c r="AM3047">
        <f t="shared" ca="1" si="1252"/>
        <v>0</v>
      </c>
      <c r="AN3047">
        <f t="shared" ca="1" si="1253"/>
        <v>1</v>
      </c>
      <c r="AO3047">
        <f t="shared" ca="1" si="1254"/>
        <v>0</v>
      </c>
      <c r="AP3047">
        <f t="shared" ca="1" si="1255"/>
        <v>0</v>
      </c>
      <c r="AQ3047">
        <f t="shared" ca="1" si="1256"/>
        <v>0</v>
      </c>
      <c r="AR3047">
        <f t="shared" ca="1" si="1257"/>
        <v>1</v>
      </c>
      <c r="AS3047">
        <v>0</v>
      </c>
      <c r="AT3047">
        <v>0</v>
      </c>
      <c r="AU3047">
        <f t="shared" ca="1" si="1280"/>
        <v>0</v>
      </c>
      <c r="AV3047">
        <f t="shared" ca="1" si="1280"/>
        <v>0</v>
      </c>
      <c r="AW3047">
        <f t="shared" ca="1" si="1280"/>
        <v>1</v>
      </c>
      <c r="AX3047">
        <v>0</v>
      </c>
    </row>
    <row r="3048" spans="1:50">
      <c r="A3048" s="2">
        <v>41901</v>
      </c>
      <c r="B3048">
        <v>2048</v>
      </c>
      <c r="C3048">
        <v>9</v>
      </c>
      <c r="D3048">
        <f t="shared" ca="1" si="1258"/>
        <v>11.581451905126517</v>
      </c>
      <c r="E3048">
        <f t="shared" ca="1" si="1259"/>
        <v>-2.5814519051265172</v>
      </c>
      <c r="F3048" t="str">
        <f t="shared" ca="1" si="1260"/>
        <v>low</v>
      </c>
      <c r="G3048">
        <v>377</v>
      </c>
      <c r="H3048">
        <f t="shared" si="1261"/>
        <v>377</v>
      </c>
      <c r="I3048">
        <f t="shared" ca="1" si="1262"/>
        <v>662.3085002938742</v>
      </c>
      <c r="J3048">
        <f t="shared" ca="1" si="1263"/>
        <v>-285.3085002938742</v>
      </c>
      <c r="K3048" t="str">
        <f t="shared" ca="1" si="1264"/>
        <v>low</v>
      </c>
      <c r="L3048">
        <v>12.2</v>
      </c>
      <c r="M3048" t="str">
        <f t="shared" si="1275"/>
        <v>medium</v>
      </c>
      <c r="N3048">
        <f t="shared" si="1246"/>
        <v>9</v>
      </c>
      <c r="O3048">
        <f t="shared" si="1247"/>
        <v>5</v>
      </c>
      <c r="P3048" t="str">
        <f t="shared" si="1248"/>
        <v>pátek</v>
      </c>
      <c r="Q3048">
        <f t="shared" si="1278"/>
        <v>0</v>
      </c>
      <c r="R3048">
        <f t="shared" si="1278"/>
        <v>0</v>
      </c>
      <c r="S3048">
        <f t="shared" si="1278"/>
        <v>0</v>
      </c>
      <c r="T3048">
        <f t="shared" si="1278"/>
        <v>0</v>
      </c>
      <c r="U3048">
        <f t="shared" si="1278"/>
        <v>0</v>
      </c>
      <c r="V3048">
        <f t="shared" si="1278"/>
        <v>0</v>
      </c>
      <c r="W3048">
        <f t="shared" si="1278"/>
        <v>0</v>
      </c>
      <c r="X3048">
        <f t="shared" si="1278"/>
        <v>0</v>
      </c>
      <c r="Y3048">
        <f t="shared" si="1278"/>
        <v>1</v>
      </c>
      <c r="Z3048">
        <f t="shared" si="1278"/>
        <v>0</v>
      </c>
      <c r="AA3048">
        <f t="shared" si="1278"/>
        <v>0</v>
      </c>
      <c r="AB3048">
        <f t="shared" si="1278"/>
        <v>0</v>
      </c>
      <c r="AC3048">
        <f t="shared" si="1279"/>
        <v>0</v>
      </c>
      <c r="AD3048">
        <f t="shared" si="1279"/>
        <v>0</v>
      </c>
      <c r="AE3048">
        <f t="shared" si="1279"/>
        <v>0</v>
      </c>
      <c r="AF3048">
        <f t="shared" si="1279"/>
        <v>0</v>
      </c>
      <c r="AG3048">
        <f t="shared" si="1279"/>
        <v>1</v>
      </c>
      <c r="AH3048">
        <f t="shared" si="1279"/>
        <v>0</v>
      </c>
      <c r="AI3048">
        <f t="shared" si="1279"/>
        <v>0</v>
      </c>
      <c r="AJ3048">
        <f t="shared" ca="1" si="1249"/>
        <v>1</v>
      </c>
      <c r="AK3048">
        <f t="shared" ca="1" si="1250"/>
        <v>0</v>
      </c>
      <c r="AL3048">
        <f t="shared" ca="1" si="1251"/>
        <v>0</v>
      </c>
      <c r="AM3048">
        <f t="shared" ca="1" si="1252"/>
        <v>0</v>
      </c>
      <c r="AN3048">
        <f t="shared" ca="1" si="1253"/>
        <v>0</v>
      </c>
      <c r="AO3048">
        <f t="shared" ca="1" si="1254"/>
        <v>1</v>
      </c>
      <c r="AP3048">
        <f t="shared" ca="1" si="1255"/>
        <v>0</v>
      </c>
      <c r="AQ3048">
        <f t="shared" ca="1" si="1256"/>
        <v>1</v>
      </c>
      <c r="AR3048">
        <f t="shared" ca="1" si="1257"/>
        <v>0</v>
      </c>
      <c r="AS3048">
        <v>0</v>
      </c>
      <c r="AT3048">
        <v>0</v>
      </c>
      <c r="AU3048">
        <f t="shared" ca="1" si="1280"/>
        <v>1</v>
      </c>
      <c r="AV3048">
        <f t="shared" ca="1" si="1280"/>
        <v>0</v>
      </c>
      <c r="AW3048">
        <f t="shared" ca="1" si="1280"/>
        <v>0</v>
      </c>
      <c r="AX3048">
        <v>0</v>
      </c>
    </row>
    <row r="3049" spans="1:50">
      <c r="A3049" s="2">
        <v>41902</v>
      </c>
      <c r="B3049">
        <v>2049</v>
      </c>
      <c r="C3049">
        <v>16</v>
      </c>
      <c r="D3049">
        <f t="shared" ca="1" si="1258"/>
        <v>11.582603938411651</v>
      </c>
      <c r="E3049">
        <f t="shared" ca="1" si="1259"/>
        <v>4.4173960615883487</v>
      </c>
      <c r="F3049" t="str">
        <f t="shared" ca="1" si="1260"/>
        <v>high</v>
      </c>
      <c r="G3049">
        <v>579</v>
      </c>
      <c r="H3049">
        <f t="shared" si="1261"/>
        <v>579</v>
      </c>
      <c r="I3049">
        <f t="shared" ca="1" si="1262"/>
        <v>662.35554341568172</v>
      </c>
      <c r="J3049">
        <f t="shared" ca="1" si="1263"/>
        <v>-83.355543415681723</v>
      </c>
      <c r="K3049" t="str">
        <f t="shared" ca="1" si="1264"/>
        <v>medium</v>
      </c>
      <c r="L3049">
        <v>23.3</v>
      </c>
      <c r="M3049" t="str">
        <f t="shared" si="1275"/>
        <v>high</v>
      </c>
      <c r="N3049">
        <f t="shared" ref="N3049:N3112" si="1281">MONTH(A3049)</f>
        <v>9</v>
      </c>
      <c r="O3049">
        <f t="shared" ref="O3049:O3112" si="1282">WEEKDAY(A3049,2)</f>
        <v>6</v>
      </c>
      <c r="P3049" t="str">
        <f t="shared" ref="P3049:P3112" si="1283">VLOOKUP(O3049,$O$581:$P$587,2,0)</f>
        <v>sobota</v>
      </c>
      <c r="Q3049">
        <f t="shared" si="1278"/>
        <v>0</v>
      </c>
      <c r="R3049">
        <f t="shared" si="1278"/>
        <v>0</v>
      </c>
      <c r="S3049">
        <f t="shared" si="1278"/>
        <v>0</v>
      </c>
      <c r="T3049">
        <f t="shared" si="1278"/>
        <v>0</v>
      </c>
      <c r="U3049">
        <f t="shared" si="1278"/>
        <v>0</v>
      </c>
      <c r="V3049">
        <f t="shared" si="1278"/>
        <v>0</v>
      </c>
      <c r="W3049">
        <f t="shared" si="1278"/>
        <v>0</v>
      </c>
      <c r="X3049">
        <f t="shared" si="1278"/>
        <v>0</v>
      </c>
      <c r="Y3049">
        <f t="shared" si="1278"/>
        <v>1</v>
      </c>
      <c r="Z3049">
        <f t="shared" si="1278"/>
        <v>0</v>
      </c>
      <c r="AA3049">
        <f t="shared" si="1278"/>
        <v>0</v>
      </c>
      <c r="AB3049">
        <f t="shared" si="1278"/>
        <v>0</v>
      </c>
      <c r="AC3049">
        <f t="shared" si="1279"/>
        <v>0</v>
      </c>
      <c r="AD3049">
        <f t="shared" si="1279"/>
        <v>0</v>
      </c>
      <c r="AE3049">
        <f t="shared" si="1279"/>
        <v>0</v>
      </c>
      <c r="AF3049">
        <f t="shared" si="1279"/>
        <v>0</v>
      </c>
      <c r="AG3049">
        <f t="shared" si="1279"/>
        <v>0</v>
      </c>
      <c r="AH3049">
        <f t="shared" si="1279"/>
        <v>1</v>
      </c>
      <c r="AI3049">
        <f t="shared" si="1279"/>
        <v>0</v>
      </c>
      <c r="AJ3049">
        <f t="shared" ref="AJ3049:AJ3112" ca="1" si="1284">VLOOKUP(INDIRECT($AJ$590&amp;ROW($A3049)+AJ$591),$F$17:$I$19,AJ$592+1,0)</f>
        <v>1</v>
      </c>
      <c r="AK3049">
        <f t="shared" ref="AK3049:AK3112" ca="1" si="1285">VLOOKUP(INDIRECT($AJ$590&amp;ROW($A3049)+AJ$591),$F$17:$I$19,AK$592+1,0)</f>
        <v>0</v>
      </c>
      <c r="AL3049">
        <f t="shared" ref="AL3049:AL3112" ca="1" si="1286">VLOOKUP(INDIRECT($AJ$590&amp;ROW($A3049)+AJ$591),$F$17:$I$19,AL$592+1,0)</f>
        <v>0</v>
      </c>
      <c r="AM3049">
        <f t="shared" ref="AM3049:AM3112" ca="1" si="1287">VLOOKUP(INDIRECT($AJ$590&amp;ROW($A3049)+AM$591),$F$17:$I$19,AM$592+1,0)</f>
        <v>0</v>
      </c>
      <c r="AN3049">
        <f t="shared" ref="AN3049:AN3112" ca="1" si="1288">VLOOKUP(INDIRECT($AJ$590&amp;ROW($A3049)+AM$591),$F$17:$I$19,AN$592+1,0)</f>
        <v>1</v>
      </c>
      <c r="AO3049">
        <f t="shared" ref="AO3049:AO3112" ca="1" si="1289">VLOOKUP(INDIRECT($AJ$590&amp;ROW($A3049)+AM$591),$F$17:$I$19,AO$592+1,0)</f>
        <v>0</v>
      </c>
      <c r="AP3049">
        <f t="shared" ref="AP3049:AP3112" ca="1" si="1290">VLOOKUP(INDIRECT($AJ$590&amp;ROW($A3049)+AP$591),$F$17:$I$19,AP$592+1,0)</f>
        <v>0</v>
      </c>
      <c r="AQ3049">
        <f t="shared" ref="AQ3049:AQ3112" ca="1" si="1291">VLOOKUP(INDIRECT($AJ$590&amp;ROW($A3049)+AP$591),$F$17:$I$19,AQ$592+1,0)</f>
        <v>0</v>
      </c>
      <c r="AR3049">
        <f t="shared" ref="AR3049:AR3112" ca="1" si="1292">VLOOKUP(INDIRECT($AJ$590&amp;ROW($A3049)+AP$591),$F$17:$I$19,AR$592+1,0)</f>
        <v>1</v>
      </c>
      <c r="AS3049">
        <v>1</v>
      </c>
      <c r="AT3049">
        <v>0</v>
      </c>
      <c r="AU3049">
        <f t="shared" ca="1" si="1280"/>
        <v>0</v>
      </c>
      <c r="AV3049">
        <f t="shared" ca="1" si="1280"/>
        <v>0</v>
      </c>
      <c r="AW3049">
        <f t="shared" ca="1" si="1280"/>
        <v>1</v>
      </c>
      <c r="AX3049">
        <v>0</v>
      </c>
    </row>
    <row r="3050" spans="1:50">
      <c r="A3050" s="2">
        <v>41903</v>
      </c>
      <c r="B3050">
        <v>2050</v>
      </c>
      <c r="C3050">
        <v>12</v>
      </c>
      <c r="D3050">
        <f t="shared" ref="D3050:D3113" ca="1" si="1293">$E$516*B3050^3+$E$521*B3050^2+$E$526*B3050+$E$531</f>
        <v>11.583757573830097</v>
      </c>
      <c r="E3050">
        <f t="shared" ref="E3050:E3113" ca="1" si="1294">C3050-D3050</f>
        <v>0.41624242616990337</v>
      </c>
      <c r="F3050" t="str">
        <f t="shared" ref="F3050:F3113" ca="1" si="1295">VLOOKUP(E3050,$A$3:$C$6,3)</f>
        <v>medium</v>
      </c>
      <c r="G3050">
        <v>1004</v>
      </c>
      <c r="H3050">
        <f t="shared" ref="H3050:H3113" si="1296">IF(G3050&gt;$H$592,$G$592,G3050)</f>
        <v>1004</v>
      </c>
      <c r="I3050">
        <f t="shared" ref="I3050:I3113" ca="1" si="1297">$K$516*B3050^3+$K$521*B3050^2+$K$526*B3050+$K$531</f>
        <v>662.40281744906451</v>
      </c>
      <c r="J3050">
        <f t="shared" ref="J3050:J3113" ca="1" si="1298">H3050-I3050</f>
        <v>341.59718255093549</v>
      </c>
      <c r="K3050" t="str">
        <f t="shared" ref="K3050:K3113" ca="1" si="1299">VLOOKUP(J3050,$A$10:$C$13,3)</f>
        <v>high</v>
      </c>
      <c r="L3050">
        <v>18.8</v>
      </c>
      <c r="M3050" t="str">
        <f t="shared" si="1275"/>
        <v>high</v>
      </c>
      <c r="N3050">
        <f t="shared" si="1281"/>
        <v>9</v>
      </c>
      <c r="O3050">
        <f t="shared" si="1282"/>
        <v>7</v>
      </c>
      <c r="P3050" t="str">
        <f t="shared" si="1283"/>
        <v>neděle</v>
      </c>
      <c r="Q3050">
        <f t="shared" si="1278"/>
        <v>0</v>
      </c>
      <c r="R3050">
        <f t="shared" si="1278"/>
        <v>0</v>
      </c>
      <c r="S3050">
        <f t="shared" si="1278"/>
        <v>0</v>
      </c>
      <c r="T3050">
        <f t="shared" si="1278"/>
        <v>0</v>
      </c>
      <c r="U3050">
        <f t="shared" si="1278"/>
        <v>0</v>
      </c>
      <c r="V3050">
        <f t="shared" si="1278"/>
        <v>0</v>
      </c>
      <c r="W3050">
        <f t="shared" si="1278"/>
        <v>0</v>
      </c>
      <c r="X3050">
        <f t="shared" si="1278"/>
        <v>0</v>
      </c>
      <c r="Y3050">
        <f t="shared" si="1278"/>
        <v>1</v>
      </c>
      <c r="Z3050">
        <f t="shared" si="1278"/>
        <v>0</v>
      </c>
      <c r="AA3050">
        <f t="shared" si="1278"/>
        <v>0</v>
      </c>
      <c r="AB3050">
        <f t="shared" si="1278"/>
        <v>0</v>
      </c>
      <c r="AC3050">
        <f t="shared" si="1279"/>
        <v>0</v>
      </c>
      <c r="AD3050">
        <f t="shared" si="1279"/>
        <v>0</v>
      </c>
      <c r="AE3050">
        <f t="shared" si="1279"/>
        <v>0</v>
      </c>
      <c r="AF3050">
        <f t="shared" si="1279"/>
        <v>0</v>
      </c>
      <c r="AG3050">
        <f t="shared" si="1279"/>
        <v>0</v>
      </c>
      <c r="AH3050">
        <f t="shared" si="1279"/>
        <v>0</v>
      </c>
      <c r="AI3050">
        <f t="shared" si="1279"/>
        <v>1</v>
      </c>
      <c r="AJ3050">
        <f t="shared" ca="1" si="1284"/>
        <v>0</v>
      </c>
      <c r="AK3050">
        <f t="shared" ca="1" si="1285"/>
        <v>1</v>
      </c>
      <c r="AL3050">
        <f t="shared" ca="1" si="1286"/>
        <v>0</v>
      </c>
      <c r="AM3050">
        <f t="shared" ca="1" si="1287"/>
        <v>0</v>
      </c>
      <c r="AN3050">
        <f t="shared" ca="1" si="1288"/>
        <v>1</v>
      </c>
      <c r="AO3050">
        <f t="shared" ca="1" si="1289"/>
        <v>0</v>
      </c>
      <c r="AP3050">
        <f t="shared" ca="1" si="1290"/>
        <v>0</v>
      </c>
      <c r="AQ3050">
        <f t="shared" ca="1" si="1291"/>
        <v>0</v>
      </c>
      <c r="AR3050">
        <f t="shared" ca="1" si="1292"/>
        <v>1</v>
      </c>
      <c r="AS3050">
        <v>1</v>
      </c>
      <c r="AT3050">
        <v>0</v>
      </c>
      <c r="AU3050">
        <f t="shared" ca="1" si="1280"/>
        <v>0</v>
      </c>
      <c r="AV3050">
        <f t="shared" ca="1" si="1280"/>
        <v>1</v>
      </c>
      <c r="AW3050">
        <f t="shared" ca="1" si="1280"/>
        <v>0</v>
      </c>
      <c r="AX3050">
        <v>0</v>
      </c>
    </row>
    <row r="3051" spans="1:50">
      <c r="A3051" s="2">
        <v>41904</v>
      </c>
      <c r="B3051">
        <v>2051</v>
      </c>
      <c r="C3051">
        <v>18</v>
      </c>
      <c r="D3051">
        <f t="shared" ca="1" si="1293"/>
        <v>11.584912813674173</v>
      </c>
      <c r="E3051">
        <f t="shared" ca="1" si="1294"/>
        <v>6.4150871863258274</v>
      </c>
      <c r="F3051" t="str">
        <f t="shared" ca="1" si="1295"/>
        <v>high</v>
      </c>
      <c r="G3051">
        <v>860</v>
      </c>
      <c r="H3051">
        <f t="shared" si="1296"/>
        <v>860</v>
      </c>
      <c r="I3051">
        <f t="shared" ca="1" si="1297"/>
        <v>662.45032270734987</v>
      </c>
      <c r="J3051">
        <f t="shared" ca="1" si="1298"/>
        <v>197.54967729265013</v>
      </c>
      <c r="K3051" t="str">
        <f t="shared" ca="1" si="1299"/>
        <v>high</v>
      </c>
      <c r="L3051">
        <v>13.8</v>
      </c>
      <c r="M3051" t="str">
        <f t="shared" si="1275"/>
        <v>medium</v>
      </c>
      <c r="N3051">
        <f t="shared" si="1281"/>
        <v>9</v>
      </c>
      <c r="O3051">
        <f t="shared" si="1282"/>
        <v>1</v>
      </c>
      <c r="P3051" t="str">
        <f t="shared" si="1283"/>
        <v>pondělí</v>
      </c>
      <c r="Q3051">
        <f t="shared" ref="Q3051:AB3060" si="1300">VLOOKUP($N3051,$V$31:$AH$42,Q$592+1,0)</f>
        <v>0</v>
      </c>
      <c r="R3051">
        <f t="shared" si="1300"/>
        <v>0</v>
      </c>
      <c r="S3051">
        <f t="shared" si="1300"/>
        <v>0</v>
      </c>
      <c r="T3051">
        <f t="shared" si="1300"/>
        <v>0</v>
      </c>
      <c r="U3051">
        <f t="shared" si="1300"/>
        <v>0</v>
      </c>
      <c r="V3051">
        <f t="shared" si="1300"/>
        <v>0</v>
      </c>
      <c r="W3051">
        <f t="shared" si="1300"/>
        <v>0</v>
      </c>
      <c r="X3051">
        <f t="shared" si="1300"/>
        <v>0</v>
      </c>
      <c r="Y3051">
        <f t="shared" si="1300"/>
        <v>1</v>
      </c>
      <c r="Z3051">
        <f t="shared" si="1300"/>
        <v>0</v>
      </c>
      <c r="AA3051">
        <f t="shared" si="1300"/>
        <v>0</v>
      </c>
      <c r="AB3051">
        <f t="shared" si="1300"/>
        <v>0</v>
      </c>
      <c r="AC3051">
        <f t="shared" ref="AC3051:AI3060" si="1301">VLOOKUP($O3051,$V$74:$AC$80,AC$592+1,0)</f>
        <v>1</v>
      </c>
      <c r="AD3051">
        <f t="shared" si="1301"/>
        <v>0</v>
      </c>
      <c r="AE3051">
        <f t="shared" si="1301"/>
        <v>0</v>
      </c>
      <c r="AF3051">
        <f t="shared" si="1301"/>
        <v>0</v>
      </c>
      <c r="AG3051">
        <f t="shared" si="1301"/>
        <v>0</v>
      </c>
      <c r="AH3051">
        <f t="shared" si="1301"/>
        <v>0</v>
      </c>
      <c r="AI3051">
        <f t="shared" si="1301"/>
        <v>0</v>
      </c>
      <c r="AJ3051">
        <f t="shared" ca="1" si="1284"/>
        <v>1</v>
      </c>
      <c r="AK3051">
        <f t="shared" ca="1" si="1285"/>
        <v>0</v>
      </c>
      <c r="AL3051">
        <f t="shared" ca="1" si="1286"/>
        <v>0</v>
      </c>
      <c r="AM3051">
        <f t="shared" ca="1" si="1287"/>
        <v>0</v>
      </c>
      <c r="AN3051">
        <f t="shared" ca="1" si="1288"/>
        <v>1</v>
      </c>
      <c r="AO3051">
        <f t="shared" ca="1" si="1289"/>
        <v>0</v>
      </c>
      <c r="AP3051">
        <f t="shared" ca="1" si="1290"/>
        <v>0</v>
      </c>
      <c r="AQ3051">
        <f t="shared" ca="1" si="1291"/>
        <v>1</v>
      </c>
      <c r="AR3051">
        <f t="shared" ca="1" si="1292"/>
        <v>0</v>
      </c>
      <c r="AS3051">
        <v>1</v>
      </c>
      <c r="AT3051">
        <v>0</v>
      </c>
      <c r="AU3051">
        <f t="shared" ca="1" si="1280"/>
        <v>0</v>
      </c>
      <c r="AV3051">
        <f t="shared" ca="1" si="1280"/>
        <v>0</v>
      </c>
      <c r="AW3051">
        <f t="shared" ca="1" si="1280"/>
        <v>1</v>
      </c>
      <c r="AX3051">
        <v>0</v>
      </c>
    </row>
    <row r="3052" spans="1:50">
      <c r="A3052" s="2">
        <v>41905</v>
      </c>
      <c r="B3052">
        <v>2052</v>
      </c>
      <c r="C3052">
        <v>13</v>
      </c>
      <c r="D3052">
        <f t="shared" ca="1" si="1293"/>
        <v>11.586069660236195</v>
      </c>
      <c r="E3052">
        <f t="shared" ca="1" si="1294"/>
        <v>1.4139303397638052</v>
      </c>
      <c r="F3052" t="str">
        <f t="shared" ca="1" si="1295"/>
        <v>medium</v>
      </c>
      <c r="G3052">
        <v>353</v>
      </c>
      <c r="H3052">
        <f t="shared" si="1296"/>
        <v>353</v>
      </c>
      <c r="I3052">
        <f t="shared" ca="1" si="1297"/>
        <v>662.4980595038644</v>
      </c>
      <c r="J3052">
        <f t="shared" ca="1" si="1298"/>
        <v>-309.4980595038644</v>
      </c>
      <c r="K3052" t="str">
        <f t="shared" ca="1" si="1299"/>
        <v>low</v>
      </c>
      <c r="L3052">
        <v>12.9</v>
      </c>
      <c r="M3052" t="str">
        <f t="shared" si="1275"/>
        <v>medium</v>
      </c>
      <c r="N3052">
        <f t="shared" si="1281"/>
        <v>9</v>
      </c>
      <c r="O3052">
        <f t="shared" si="1282"/>
        <v>2</v>
      </c>
      <c r="P3052" t="str">
        <f t="shared" si="1283"/>
        <v>úterý</v>
      </c>
      <c r="Q3052">
        <f t="shared" si="1300"/>
        <v>0</v>
      </c>
      <c r="R3052">
        <f t="shared" si="1300"/>
        <v>0</v>
      </c>
      <c r="S3052">
        <f t="shared" si="1300"/>
        <v>0</v>
      </c>
      <c r="T3052">
        <f t="shared" si="1300"/>
        <v>0</v>
      </c>
      <c r="U3052">
        <f t="shared" si="1300"/>
        <v>0</v>
      </c>
      <c r="V3052">
        <f t="shared" si="1300"/>
        <v>0</v>
      </c>
      <c r="W3052">
        <f t="shared" si="1300"/>
        <v>0</v>
      </c>
      <c r="X3052">
        <f t="shared" si="1300"/>
        <v>0</v>
      </c>
      <c r="Y3052">
        <f t="shared" si="1300"/>
        <v>1</v>
      </c>
      <c r="Z3052">
        <f t="shared" si="1300"/>
        <v>0</v>
      </c>
      <c r="AA3052">
        <f t="shared" si="1300"/>
        <v>0</v>
      </c>
      <c r="AB3052">
        <f t="shared" si="1300"/>
        <v>0</v>
      </c>
      <c r="AC3052">
        <f t="shared" si="1301"/>
        <v>0</v>
      </c>
      <c r="AD3052">
        <f t="shared" si="1301"/>
        <v>1</v>
      </c>
      <c r="AE3052">
        <f t="shared" si="1301"/>
        <v>0</v>
      </c>
      <c r="AF3052">
        <f t="shared" si="1301"/>
        <v>0</v>
      </c>
      <c r="AG3052">
        <f t="shared" si="1301"/>
        <v>0</v>
      </c>
      <c r="AH3052">
        <f t="shared" si="1301"/>
        <v>0</v>
      </c>
      <c r="AI3052">
        <f t="shared" si="1301"/>
        <v>0</v>
      </c>
      <c r="AJ3052">
        <f t="shared" ca="1" si="1284"/>
        <v>0</v>
      </c>
      <c r="AK3052">
        <f t="shared" ca="1" si="1285"/>
        <v>1</v>
      </c>
      <c r="AL3052">
        <f t="shared" ca="1" si="1286"/>
        <v>0</v>
      </c>
      <c r="AM3052">
        <f t="shared" ca="1" si="1287"/>
        <v>0</v>
      </c>
      <c r="AN3052">
        <f t="shared" ca="1" si="1288"/>
        <v>0</v>
      </c>
      <c r="AO3052">
        <f t="shared" ca="1" si="1289"/>
        <v>1</v>
      </c>
      <c r="AP3052">
        <f t="shared" ca="1" si="1290"/>
        <v>0</v>
      </c>
      <c r="AQ3052">
        <f t="shared" ca="1" si="1291"/>
        <v>1</v>
      </c>
      <c r="AR3052">
        <f t="shared" ca="1" si="1292"/>
        <v>0</v>
      </c>
      <c r="AS3052">
        <v>1</v>
      </c>
      <c r="AT3052">
        <v>0</v>
      </c>
      <c r="AU3052">
        <f t="shared" ca="1" si="1280"/>
        <v>0</v>
      </c>
      <c r="AV3052">
        <f t="shared" ca="1" si="1280"/>
        <v>1</v>
      </c>
      <c r="AW3052">
        <f t="shared" ca="1" si="1280"/>
        <v>0</v>
      </c>
      <c r="AX3052">
        <v>0</v>
      </c>
    </row>
    <row r="3053" spans="1:50">
      <c r="A3053" s="2">
        <v>41906</v>
      </c>
      <c r="B3053">
        <v>2053</v>
      </c>
      <c r="C3053">
        <v>12</v>
      </c>
      <c r="D3053">
        <f t="shared" ca="1" si="1293"/>
        <v>11.587228115808481</v>
      </c>
      <c r="E3053">
        <f t="shared" ca="1" si="1294"/>
        <v>0.41277188419151933</v>
      </c>
      <c r="F3053" t="str">
        <f t="shared" ca="1" si="1295"/>
        <v>medium</v>
      </c>
      <c r="G3053">
        <v>556</v>
      </c>
      <c r="H3053">
        <f t="shared" si="1296"/>
        <v>556</v>
      </c>
      <c r="I3053">
        <f t="shared" ca="1" si="1297"/>
        <v>662.54602815193516</v>
      </c>
      <c r="J3053">
        <f t="shared" ca="1" si="1298"/>
        <v>-106.54602815193516</v>
      </c>
      <c r="K3053" t="str">
        <f t="shared" ca="1" si="1299"/>
        <v>medium</v>
      </c>
      <c r="L3053">
        <v>7.9</v>
      </c>
      <c r="M3053" t="str">
        <f t="shared" si="1275"/>
        <v>medium</v>
      </c>
      <c r="N3053">
        <f t="shared" si="1281"/>
        <v>9</v>
      </c>
      <c r="O3053">
        <f t="shared" si="1282"/>
        <v>3</v>
      </c>
      <c r="P3053" t="str">
        <f t="shared" si="1283"/>
        <v>středa</v>
      </c>
      <c r="Q3053">
        <f t="shared" si="1300"/>
        <v>0</v>
      </c>
      <c r="R3053">
        <f t="shared" si="1300"/>
        <v>0</v>
      </c>
      <c r="S3053">
        <f t="shared" si="1300"/>
        <v>0</v>
      </c>
      <c r="T3053">
        <f t="shared" si="1300"/>
        <v>0</v>
      </c>
      <c r="U3053">
        <f t="shared" si="1300"/>
        <v>0</v>
      </c>
      <c r="V3053">
        <f t="shared" si="1300"/>
        <v>0</v>
      </c>
      <c r="W3053">
        <f t="shared" si="1300"/>
        <v>0</v>
      </c>
      <c r="X3053">
        <f t="shared" si="1300"/>
        <v>0</v>
      </c>
      <c r="Y3053">
        <f t="shared" si="1300"/>
        <v>1</v>
      </c>
      <c r="Z3053">
        <f t="shared" si="1300"/>
        <v>0</v>
      </c>
      <c r="AA3053">
        <f t="shared" si="1300"/>
        <v>0</v>
      </c>
      <c r="AB3053">
        <f t="shared" si="1300"/>
        <v>0</v>
      </c>
      <c r="AC3053">
        <f t="shared" si="1301"/>
        <v>0</v>
      </c>
      <c r="AD3053">
        <f t="shared" si="1301"/>
        <v>0</v>
      </c>
      <c r="AE3053">
        <f t="shared" si="1301"/>
        <v>1</v>
      </c>
      <c r="AF3053">
        <f t="shared" si="1301"/>
        <v>0</v>
      </c>
      <c r="AG3053">
        <f t="shared" si="1301"/>
        <v>0</v>
      </c>
      <c r="AH3053">
        <f t="shared" si="1301"/>
        <v>0</v>
      </c>
      <c r="AI3053">
        <f t="shared" si="1301"/>
        <v>0</v>
      </c>
      <c r="AJ3053">
        <f t="shared" ca="1" si="1284"/>
        <v>1</v>
      </c>
      <c r="AK3053">
        <f t="shared" ca="1" si="1285"/>
        <v>0</v>
      </c>
      <c r="AL3053">
        <f t="shared" ca="1" si="1286"/>
        <v>0</v>
      </c>
      <c r="AM3053">
        <f t="shared" ca="1" si="1287"/>
        <v>0</v>
      </c>
      <c r="AN3053">
        <f t="shared" ca="1" si="1288"/>
        <v>1</v>
      </c>
      <c r="AO3053">
        <f t="shared" ca="1" si="1289"/>
        <v>0</v>
      </c>
      <c r="AP3053">
        <f t="shared" ca="1" si="1290"/>
        <v>0</v>
      </c>
      <c r="AQ3053">
        <f t="shared" ca="1" si="1291"/>
        <v>1</v>
      </c>
      <c r="AR3053">
        <f t="shared" ca="1" si="1292"/>
        <v>0</v>
      </c>
      <c r="AS3053">
        <v>1</v>
      </c>
      <c r="AT3053">
        <v>0</v>
      </c>
      <c r="AU3053">
        <f t="shared" ca="1" si="1280"/>
        <v>0</v>
      </c>
      <c r="AV3053">
        <f t="shared" ca="1" si="1280"/>
        <v>1</v>
      </c>
      <c r="AW3053">
        <f t="shared" ca="1" si="1280"/>
        <v>0</v>
      </c>
      <c r="AX3053">
        <v>0</v>
      </c>
    </row>
    <row r="3054" spans="1:50">
      <c r="A3054" s="2">
        <v>41907</v>
      </c>
      <c r="B3054">
        <v>2054</v>
      </c>
      <c r="C3054">
        <v>10</v>
      </c>
      <c r="D3054">
        <f t="shared" ca="1" si="1293"/>
        <v>11.588388182683349</v>
      </c>
      <c r="E3054">
        <f t="shared" ca="1" si="1294"/>
        <v>-1.5883881826833495</v>
      </c>
      <c r="F3054" t="str">
        <f t="shared" ca="1" si="1295"/>
        <v>medium</v>
      </c>
      <c r="G3054">
        <v>354</v>
      </c>
      <c r="H3054">
        <f t="shared" si="1296"/>
        <v>354</v>
      </c>
      <c r="I3054">
        <f t="shared" ca="1" si="1297"/>
        <v>662.59422896488911</v>
      </c>
      <c r="J3054">
        <f t="shared" ca="1" si="1298"/>
        <v>-308.59422896488911</v>
      </c>
      <c r="K3054" t="str">
        <f t="shared" ca="1" si="1299"/>
        <v>low</v>
      </c>
      <c r="L3054">
        <v>10.55</v>
      </c>
      <c r="M3054" t="str">
        <f t="shared" si="1275"/>
        <v>medium</v>
      </c>
      <c r="N3054">
        <f t="shared" si="1281"/>
        <v>9</v>
      </c>
      <c r="O3054">
        <f t="shared" si="1282"/>
        <v>4</v>
      </c>
      <c r="P3054" t="str">
        <f t="shared" si="1283"/>
        <v>čtvrtek</v>
      </c>
      <c r="Q3054">
        <f t="shared" si="1300"/>
        <v>0</v>
      </c>
      <c r="R3054">
        <f t="shared" si="1300"/>
        <v>0</v>
      </c>
      <c r="S3054">
        <f t="shared" si="1300"/>
        <v>0</v>
      </c>
      <c r="T3054">
        <f t="shared" si="1300"/>
        <v>0</v>
      </c>
      <c r="U3054">
        <f t="shared" si="1300"/>
        <v>0</v>
      </c>
      <c r="V3054">
        <f t="shared" si="1300"/>
        <v>0</v>
      </c>
      <c r="W3054">
        <f t="shared" si="1300"/>
        <v>0</v>
      </c>
      <c r="X3054">
        <f t="shared" si="1300"/>
        <v>0</v>
      </c>
      <c r="Y3054">
        <f t="shared" si="1300"/>
        <v>1</v>
      </c>
      <c r="Z3054">
        <f t="shared" si="1300"/>
        <v>0</v>
      </c>
      <c r="AA3054">
        <f t="shared" si="1300"/>
        <v>0</v>
      </c>
      <c r="AB3054">
        <f t="shared" si="1300"/>
        <v>0</v>
      </c>
      <c r="AC3054">
        <f t="shared" si="1301"/>
        <v>0</v>
      </c>
      <c r="AD3054">
        <f t="shared" si="1301"/>
        <v>0</v>
      </c>
      <c r="AE3054">
        <f t="shared" si="1301"/>
        <v>0</v>
      </c>
      <c r="AF3054">
        <f t="shared" si="1301"/>
        <v>1</v>
      </c>
      <c r="AG3054">
        <f t="shared" si="1301"/>
        <v>0</v>
      </c>
      <c r="AH3054">
        <f t="shared" si="1301"/>
        <v>0</v>
      </c>
      <c r="AI3054">
        <f t="shared" si="1301"/>
        <v>0</v>
      </c>
      <c r="AJ3054">
        <f t="shared" ca="1" si="1284"/>
        <v>1</v>
      </c>
      <c r="AK3054">
        <f t="shared" ca="1" si="1285"/>
        <v>0</v>
      </c>
      <c r="AL3054">
        <f t="shared" ca="1" si="1286"/>
        <v>0</v>
      </c>
      <c r="AM3054">
        <f t="shared" ca="1" si="1287"/>
        <v>0</v>
      </c>
      <c r="AN3054">
        <f t="shared" ca="1" si="1288"/>
        <v>0</v>
      </c>
      <c r="AO3054">
        <f t="shared" ca="1" si="1289"/>
        <v>1</v>
      </c>
      <c r="AP3054">
        <f t="shared" ca="1" si="1290"/>
        <v>0</v>
      </c>
      <c r="AQ3054">
        <f t="shared" ca="1" si="1291"/>
        <v>1</v>
      </c>
      <c r="AR3054">
        <f t="shared" ca="1" si="1292"/>
        <v>0</v>
      </c>
      <c r="AS3054">
        <v>0</v>
      </c>
      <c r="AT3054">
        <v>0</v>
      </c>
      <c r="AU3054">
        <f t="shared" ca="1" si="1280"/>
        <v>0</v>
      </c>
      <c r="AV3054">
        <f t="shared" ca="1" si="1280"/>
        <v>1</v>
      </c>
      <c r="AW3054">
        <f t="shared" ca="1" si="1280"/>
        <v>0</v>
      </c>
      <c r="AX3054">
        <v>0</v>
      </c>
    </row>
    <row r="3055" spans="1:50">
      <c r="A3055" s="2">
        <v>41908</v>
      </c>
      <c r="B3055">
        <v>2055</v>
      </c>
      <c r="C3055">
        <v>16</v>
      </c>
      <c r="D3055">
        <f t="shared" ca="1" si="1293"/>
        <v>11.589549863153113</v>
      </c>
      <c r="E3055">
        <f t="shared" ca="1" si="1294"/>
        <v>4.4104501368468867</v>
      </c>
      <c r="F3055" t="str">
        <f t="shared" ca="1" si="1295"/>
        <v>high</v>
      </c>
      <c r="G3055">
        <v>986</v>
      </c>
      <c r="H3055">
        <f t="shared" si="1296"/>
        <v>986</v>
      </c>
      <c r="I3055">
        <f t="shared" ca="1" si="1297"/>
        <v>662.64266225605309</v>
      </c>
      <c r="J3055">
        <f t="shared" ca="1" si="1298"/>
        <v>323.35733774394691</v>
      </c>
      <c r="K3055" t="str">
        <f t="shared" ca="1" si="1299"/>
        <v>high</v>
      </c>
      <c r="L3055">
        <v>9.6999999999999993</v>
      </c>
      <c r="M3055" t="str">
        <f t="shared" si="1275"/>
        <v>medium</v>
      </c>
      <c r="N3055">
        <f t="shared" si="1281"/>
        <v>9</v>
      </c>
      <c r="O3055">
        <f t="shared" si="1282"/>
        <v>5</v>
      </c>
      <c r="P3055" t="str">
        <f t="shared" si="1283"/>
        <v>pátek</v>
      </c>
      <c r="Q3055">
        <f t="shared" si="1300"/>
        <v>0</v>
      </c>
      <c r="R3055">
        <f t="shared" si="1300"/>
        <v>0</v>
      </c>
      <c r="S3055">
        <f t="shared" si="1300"/>
        <v>0</v>
      </c>
      <c r="T3055">
        <f t="shared" si="1300"/>
        <v>0</v>
      </c>
      <c r="U3055">
        <f t="shared" si="1300"/>
        <v>0</v>
      </c>
      <c r="V3055">
        <f t="shared" si="1300"/>
        <v>0</v>
      </c>
      <c r="W3055">
        <f t="shared" si="1300"/>
        <v>0</v>
      </c>
      <c r="X3055">
        <f t="shared" si="1300"/>
        <v>0</v>
      </c>
      <c r="Y3055">
        <f t="shared" si="1300"/>
        <v>1</v>
      </c>
      <c r="Z3055">
        <f t="shared" si="1300"/>
        <v>0</v>
      </c>
      <c r="AA3055">
        <f t="shared" si="1300"/>
        <v>0</v>
      </c>
      <c r="AB3055">
        <f t="shared" si="1300"/>
        <v>0</v>
      </c>
      <c r="AC3055">
        <f t="shared" si="1301"/>
        <v>0</v>
      </c>
      <c r="AD3055">
        <f t="shared" si="1301"/>
        <v>0</v>
      </c>
      <c r="AE3055">
        <f t="shared" si="1301"/>
        <v>0</v>
      </c>
      <c r="AF3055">
        <f t="shared" si="1301"/>
        <v>0</v>
      </c>
      <c r="AG3055">
        <f t="shared" si="1301"/>
        <v>1</v>
      </c>
      <c r="AH3055">
        <f t="shared" si="1301"/>
        <v>0</v>
      </c>
      <c r="AI3055">
        <f t="shared" si="1301"/>
        <v>0</v>
      </c>
      <c r="AJ3055">
        <f t="shared" ca="1" si="1284"/>
        <v>0</v>
      </c>
      <c r="AK3055">
        <f t="shared" ca="1" si="1285"/>
        <v>1</v>
      </c>
      <c r="AL3055">
        <f t="shared" ca="1" si="1286"/>
        <v>0</v>
      </c>
      <c r="AM3055">
        <f t="shared" ca="1" si="1287"/>
        <v>0</v>
      </c>
      <c r="AN3055">
        <f t="shared" ca="1" si="1288"/>
        <v>1</v>
      </c>
      <c r="AO3055">
        <f t="shared" ca="1" si="1289"/>
        <v>0</v>
      </c>
      <c r="AP3055">
        <f t="shared" ca="1" si="1290"/>
        <v>0</v>
      </c>
      <c r="AQ3055">
        <f t="shared" ca="1" si="1291"/>
        <v>1</v>
      </c>
      <c r="AR3055">
        <f t="shared" ca="1" si="1292"/>
        <v>0</v>
      </c>
      <c r="AS3055">
        <v>1</v>
      </c>
      <c r="AT3055">
        <v>0</v>
      </c>
      <c r="AU3055">
        <f t="shared" ca="1" si="1280"/>
        <v>0</v>
      </c>
      <c r="AV3055">
        <f t="shared" ca="1" si="1280"/>
        <v>0</v>
      </c>
      <c r="AW3055">
        <f t="shared" ca="1" si="1280"/>
        <v>1</v>
      </c>
      <c r="AX3055">
        <v>0</v>
      </c>
    </row>
    <row r="3056" spans="1:50">
      <c r="A3056" s="2">
        <v>41909</v>
      </c>
      <c r="B3056">
        <v>2056</v>
      </c>
      <c r="C3056">
        <v>6</v>
      </c>
      <c r="D3056">
        <f t="shared" ca="1" si="1293"/>
        <v>11.590713159510093</v>
      </c>
      <c r="E3056">
        <f t="shared" ca="1" si="1294"/>
        <v>-5.5907131595100932</v>
      </c>
      <c r="F3056" t="str">
        <f t="shared" ca="1" si="1295"/>
        <v>low</v>
      </c>
      <c r="G3056">
        <v>577</v>
      </c>
      <c r="H3056">
        <f t="shared" si="1296"/>
        <v>577</v>
      </c>
      <c r="I3056">
        <f t="shared" ca="1" si="1297"/>
        <v>662.69132833875381</v>
      </c>
      <c r="J3056">
        <f t="shared" ca="1" si="1298"/>
        <v>-85.691328338753806</v>
      </c>
      <c r="K3056" t="str">
        <f t="shared" ca="1" si="1299"/>
        <v>medium</v>
      </c>
      <c r="L3056">
        <v>18.399999999999999</v>
      </c>
      <c r="M3056" t="str">
        <f t="shared" si="1275"/>
        <v>high</v>
      </c>
      <c r="N3056">
        <f t="shared" si="1281"/>
        <v>9</v>
      </c>
      <c r="O3056">
        <f t="shared" si="1282"/>
        <v>6</v>
      </c>
      <c r="P3056" t="str">
        <f t="shared" si="1283"/>
        <v>sobota</v>
      </c>
      <c r="Q3056">
        <f t="shared" si="1300"/>
        <v>0</v>
      </c>
      <c r="R3056">
        <f t="shared" si="1300"/>
        <v>0</v>
      </c>
      <c r="S3056">
        <f t="shared" si="1300"/>
        <v>0</v>
      </c>
      <c r="T3056">
        <f t="shared" si="1300"/>
        <v>0</v>
      </c>
      <c r="U3056">
        <f t="shared" si="1300"/>
        <v>0</v>
      </c>
      <c r="V3056">
        <f t="shared" si="1300"/>
        <v>0</v>
      </c>
      <c r="W3056">
        <f t="shared" si="1300"/>
        <v>0</v>
      </c>
      <c r="X3056">
        <f t="shared" si="1300"/>
        <v>0</v>
      </c>
      <c r="Y3056">
        <f t="shared" si="1300"/>
        <v>1</v>
      </c>
      <c r="Z3056">
        <f t="shared" si="1300"/>
        <v>0</v>
      </c>
      <c r="AA3056">
        <f t="shared" si="1300"/>
        <v>0</v>
      </c>
      <c r="AB3056">
        <f t="shared" si="1300"/>
        <v>0</v>
      </c>
      <c r="AC3056">
        <f t="shared" si="1301"/>
        <v>0</v>
      </c>
      <c r="AD3056">
        <f t="shared" si="1301"/>
        <v>0</v>
      </c>
      <c r="AE3056">
        <f t="shared" si="1301"/>
        <v>0</v>
      </c>
      <c r="AF3056">
        <f t="shared" si="1301"/>
        <v>0</v>
      </c>
      <c r="AG3056">
        <f t="shared" si="1301"/>
        <v>0</v>
      </c>
      <c r="AH3056">
        <f t="shared" si="1301"/>
        <v>1</v>
      </c>
      <c r="AI3056">
        <f t="shared" si="1301"/>
        <v>0</v>
      </c>
      <c r="AJ3056">
        <f t="shared" ca="1" si="1284"/>
        <v>0</v>
      </c>
      <c r="AK3056">
        <f t="shared" ca="1" si="1285"/>
        <v>1</v>
      </c>
      <c r="AL3056">
        <f t="shared" ca="1" si="1286"/>
        <v>0</v>
      </c>
      <c r="AM3056">
        <f t="shared" ca="1" si="1287"/>
        <v>0</v>
      </c>
      <c r="AN3056">
        <f t="shared" ca="1" si="1288"/>
        <v>1</v>
      </c>
      <c r="AO3056">
        <f t="shared" ca="1" si="1289"/>
        <v>0</v>
      </c>
      <c r="AP3056">
        <f t="shared" ca="1" si="1290"/>
        <v>0</v>
      </c>
      <c r="AQ3056">
        <f t="shared" ca="1" si="1291"/>
        <v>0</v>
      </c>
      <c r="AR3056">
        <f t="shared" ca="1" si="1292"/>
        <v>1</v>
      </c>
      <c r="AS3056">
        <v>1</v>
      </c>
      <c r="AT3056">
        <v>0</v>
      </c>
      <c r="AU3056">
        <f t="shared" ca="1" si="1280"/>
        <v>1</v>
      </c>
      <c r="AV3056">
        <f t="shared" ca="1" si="1280"/>
        <v>0</v>
      </c>
      <c r="AW3056">
        <f t="shared" ca="1" si="1280"/>
        <v>0</v>
      </c>
      <c r="AX3056">
        <v>0</v>
      </c>
    </row>
    <row r="3057" spans="1:50">
      <c r="A3057" s="2">
        <v>41910</v>
      </c>
      <c r="B3057">
        <v>2057</v>
      </c>
      <c r="C3057">
        <v>8</v>
      </c>
      <c r="D3057">
        <f t="shared" ca="1" si="1293"/>
        <v>11.591878074046605</v>
      </c>
      <c r="E3057">
        <f t="shared" ca="1" si="1294"/>
        <v>-3.5918780740466048</v>
      </c>
      <c r="F3057" t="str">
        <f t="shared" ca="1" si="1295"/>
        <v>low</v>
      </c>
      <c r="G3057">
        <v>212</v>
      </c>
      <c r="H3057">
        <f t="shared" si="1296"/>
        <v>212</v>
      </c>
      <c r="I3057">
        <f t="shared" ca="1" si="1297"/>
        <v>662.74022752631856</v>
      </c>
      <c r="J3057">
        <f t="shared" ca="1" si="1298"/>
        <v>-450.74022752631856</v>
      </c>
      <c r="K3057" t="str">
        <f t="shared" ca="1" si="1299"/>
        <v>low</v>
      </c>
      <c r="L3057">
        <v>11.05</v>
      </c>
      <c r="M3057" t="str">
        <f t="shared" si="1275"/>
        <v>medium</v>
      </c>
      <c r="N3057">
        <f t="shared" si="1281"/>
        <v>9</v>
      </c>
      <c r="O3057">
        <f t="shared" si="1282"/>
        <v>7</v>
      </c>
      <c r="P3057" t="str">
        <f t="shared" si="1283"/>
        <v>neděle</v>
      </c>
      <c r="Q3057">
        <f t="shared" si="1300"/>
        <v>0</v>
      </c>
      <c r="R3057">
        <f t="shared" si="1300"/>
        <v>0</v>
      </c>
      <c r="S3057">
        <f t="shared" si="1300"/>
        <v>0</v>
      </c>
      <c r="T3057">
        <f t="shared" si="1300"/>
        <v>0</v>
      </c>
      <c r="U3057">
        <f t="shared" si="1300"/>
        <v>0</v>
      </c>
      <c r="V3057">
        <f t="shared" si="1300"/>
        <v>0</v>
      </c>
      <c r="W3057">
        <f t="shared" si="1300"/>
        <v>0</v>
      </c>
      <c r="X3057">
        <f t="shared" si="1300"/>
        <v>0</v>
      </c>
      <c r="Y3057">
        <f t="shared" si="1300"/>
        <v>1</v>
      </c>
      <c r="Z3057">
        <f t="shared" si="1300"/>
        <v>0</v>
      </c>
      <c r="AA3057">
        <f t="shared" si="1300"/>
        <v>0</v>
      </c>
      <c r="AB3057">
        <f t="shared" si="1300"/>
        <v>0</v>
      </c>
      <c r="AC3057">
        <f t="shared" si="1301"/>
        <v>0</v>
      </c>
      <c r="AD3057">
        <f t="shared" si="1301"/>
        <v>0</v>
      </c>
      <c r="AE3057">
        <f t="shared" si="1301"/>
        <v>0</v>
      </c>
      <c r="AF3057">
        <f t="shared" si="1301"/>
        <v>0</v>
      </c>
      <c r="AG3057">
        <f t="shared" si="1301"/>
        <v>0</v>
      </c>
      <c r="AH3057">
        <f t="shared" si="1301"/>
        <v>0</v>
      </c>
      <c r="AI3057">
        <f t="shared" si="1301"/>
        <v>1</v>
      </c>
      <c r="AJ3057">
        <f t="shared" ca="1" si="1284"/>
        <v>1</v>
      </c>
      <c r="AK3057">
        <f t="shared" ca="1" si="1285"/>
        <v>0</v>
      </c>
      <c r="AL3057">
        <f t="shared" ca="1" si="1286"/>
        <v>0</v>
      </c>
      <c r="AM3057">
        <f t="shared" ca="1" si="1287"/>
        <v>0</v>
      </c>
      <c r="AN3057">
        <f t="shared" ca="1" si="1288"/>
        <v>0</v>
      </c>
      <c r="AO3057">
        <f t="shared" ca="1" si="1289"/>
        <v>1</v>
      </c>
      <c r="AP3057">
        <f t="shared" ca="1" si="1290"/>
        <v>0</v>
      </c>
      <c r="AQ3057">
        <f t="shared" ca="1" si="1291"/>
        <v>1</v>
      </c>
      <c r="AR3057">
        <f t="shared" ca="1" si="1292"/>
        <v>0</v>
      </c>
      <c r="AS3057">
        <v>0</v>
      </c>
      <c r="AT3057">
        <v>0</v>
      </c>
      <c r="AU3057">
        <f t="shared" ca="1" si="1280"/>
        <v>1</v>
      </c>
      <c r="AV3057">
        <f t="shared" ca="1" si="1280"/>
        <v>0</v>
      </c>
      <c r="AW3057">
        <f t="shared" ca="1" si="1280"/>
        <v>0</v>
      </c>
      <c r="AX3057">
        <v>0</v>
      </c>
    </row>
    <row r="3058" spans="1:50">
      <c r="A3058" s="2">
        <v>41911</v>
      </c>
      <c r="B3058">
        <v>2058</v>
      </c>
      <c r="C3058">
        <v>15</v>
      </c>
      <c r="D3058">
        <f t="shared" ca="1" si="1293"/>
        <v>11.593044609054964</v>
      </c>
      <c r="E3058">
        <f t="shared" ca="1" si="1294"/>
        <v>3.4069553909450363</v>
      </c>
      <c r="F3058" t="str">
        <f t="shared" ca="1" si="1295"/>
        <v>high</v>
      </c>
      <c r="G3058">
        <v>546</v>
      </c>
      <c r="H3058">
        <f t="shared" si="1296"/>
        <v>546</v>
      </c>
      <c r="I3058">
        <f t="shared" ca="1" si="1297"/>
        <v>662.78936013207397</v>
      </c>
      <c r="J3058">
        <f t="shared" ca="1" si="1298"/>
        <v>-116.78936013207397</v>
      </c>
      <c r="K3058" t="str">
        <f t="shared" ca="1" si="1299"/>
        <v>medium</v>
      </c>
      <c r="L3058">
        <v>14.6</v>
      </c>
      <c r="M3058" t="str">
        <f t="shared" si="1275"/>
        <v>high</v>
      </c>
      <c r="N3058">
        <f t="shared" si="1281"/>
        <v>9</v>
      </c>
      <c r="O3058">
        <f t="shared" si="1282"/>
        <v>1</v>
      </c>
      <c r="P3058" t="str">
        <f t="shared" si="1283"/>
        <v>pondělí</v>
      </c>
      <c r="Q3058">
        <f t="shared" si="1300"/>
        <v>0</v>
      </c>
      <c r="R3058">
        <f t="shared" si="1300"/>
        <v>0</v>
      </c>
      <c r="S3058">
        <f t="shared" si="1300"/>
        <v>0</v>
      </c>
      <c r="T3058">
        <f t="shared" si="1300"/>
        <v>0</v>
      </c>
      <c r="U3058">
        <f t="shared" si="1300"/>
        <v>0</v>
      </c>
      <c r="V3058">
        <f t="shared" si="1300"/>
        <v>0</v>
      </c>
      <c r="W3058">
        <f t="shared" si="1300"/>
        <v>0</v>
      </c>
      <c r="X3058">
        <f t="shared" si="1300"/>
        <v>0</v>
      </c>
      <c r="Y3058">
        <f t="shared" si="1300"/>
        <v>1</v>
      </c>
      <c r="Z3058">
        <f t="shared" si="1300"/>
        <v>0</v>
      </c>
      <c r="AA3058">
        <f t="shared" si="1300"/>
        <v>0</v>
      </c>
      <c r="AB3058">
        <f t="shared" si="1300"/>
        <v>0</v>
      </c>
      <c r="AC3058">
        <f t="shared" si="1301"/>
        <v>1</v>
      </c>
      <c r="AD3058">
        <f t="shared" si="1301"/>
        <v>0</v>
      </c>
      <c r="AE3058">
        <f t="shared" si="1301"/>
        <v>0</v>
      </c>
      <c r="AF3058">
        <f t="shared" si="1301"/>
        <v>0</v>
      </c>
      <c r="AG3058">
        <f t="shared" si="1301"/>
        <v>0</v>
      </c>
      <c r="AH3058">
        <f t="shared" si="1301"/>
        <v>0</v>
      </c>
      <c r="AI3058">
        <f t="shared" si="1301"/>
        <v>0</v>
      </c>
      <c r="AJ3058">
        <f t="shared" ca="1" si="1284"/>
        <v>0</v>
      </c>
      <c r="AK3058">
        <f t="shared" ca="1" si="1285"/>
        <v>1</v>
      </c>
      <c r="AL3058">
        <f t="shared" ca="1" si="1286"/>
        <v>0</v>
      </c>
      <c r="AM3058">
        <f t="shared" ca="1" si="1287"/>
        <v>0</v>
      </c>
      <c r="AN3058">
        <f t="shared" ca="1" si="1288"/>
        <v>1</v>
      </c>
      <c r="AO3058">
        <f t="shared" ca="1" si="1289"/>
        <v>0</v>
      </c>
      <c r="AP3058">
        <f t="shared" ca="1" si="1290"/>
        <v>0</v>
      </c>
      <c r="AQ3058">
        <f t="shared" ca="1" si="1291"/>
        <v>0</v>
      </c>
      <c r="AR3058">
        <f t="shared" ca="1" si="1292"/>
        <v>1</v>
      </c>
      <c r="AS3058">
        <v>0</v>
      </c>
      <c r="AT3058">
        <v>0</v>
      </c>
      <c r="AU3058">
        <f t="shared" ca="1" si="1280"/>
        <v>0</v>
      </c>
      <c r="AV3058">
        <f t="shared" ca="1" si="1280"/>
        <v>0</v>
      </c>
      <c r="AW3058">
        <f t="shared" ca="1" si="1280"/>
        <v>1</v>
      </c>
      <c r="AX3058">
        <v>0</v>
      </c>
    </row>
    <row r="3059" spans="1:50">
      <c r="A3059" s="2">
        <v>41912</v>
      </c>
      <c r="B3059">
        <v>2059</v>
      </c>
      <c r="C3059">
        <v>9</v>
      </c>
      <c r="D3059">
        <f t="shared" ca="1" si="1293"/>
        <v>11.594212766827491</v>
      </c>
      <c r="E3059">
        <f t="shared" ca="1" si="1294"/>
        <v>-2.594212766827491</v>
      </c>
      <c r="F3059" t="str">
        <f t="shared" ca="1" si="1295"/>
        <v>low</v>
      </c>
      <c r="G3059">
        <v>335</v>
      </c>
      <c r="H3059">
        <f t="shared" si="1296"/>
        <v>335</v>
      </c>
      <c r="I3059">
        <f t="shared" ca="1" si="1297"/>
        <v>662.83872646934697</v>
      </c>
      <c r="J3059">
        <f t="shared" ca="1" si="1298"/>
        <v>-327.83872646934697</v>
      </c>
      <c r="K3059" t="str">
        <f t="shared" ca="1" si="1299"/>
        <v>low</v>
      </c>
      <c r="L3059">
        <v>14.7</v>
      </c>
      <c r="M3059" t="str">
        <f t="shared" si="1275"/>
        <v>high</v>
      </c>
      <c r="N3059">
        <f t="shared" si="1281"/>
        <v>9</v>
      </c>
      <c r="O3059">
        <f t="shared" si="1282"/>
        <v>2</v>
      </c>
      <c r="P3059" t="str">
        <f t="shared" si="1283"/>
        <v>úterý</v>
      </c>
      <c r="Q3059">
        <f t="shared" si="1300"/>
        <v>0</v>
      </c>
      <c r="R3059">
        <f t="shared" si="1300"/>
        <v>0</v>
      </c>
      <c r="S3059">
        <f t="shared" si="1300"/>
        <v>0</v>
      </c>
      <c r="T3059">
        <f t="shared" si="1300"/>
        <v>0</v>
      </c>
      <c r="U3059">
        <f t="shared" si="1300"/>
        <v>0</v>
      </c>
      <c r="V3059">
        <f t="shared" si="1300"/>
        <v>0</v>
      </c>
      <c r="W3059">
        <f t="shared" si="1300"/>
        <v>0</v>
      </c>
      <c r="X3059">
        <f t="shared" si="1300"/>
        <v>0</v>
      </c>
      <c r="Y3059">
        <f t="shared" si="1300"/>
        <v>1</v>
      </c>
      <c r="Z3059">
        <f t="shared" si="1300"/>
        <v>0</v>
      </c>
      <c r="AA3059">
        <f t="shared" si="1300"/>
        <v>0</v>
      </c>
      <c r="AB3059">
        <f t="shared" si="1300"/>
        <v>0</v>
      </c>
      <c r="AC3059">
        <f t="shared" si="1301"/>
        <v>0</v>
      </c>
      <c r="AD3059">
        <f t="shared" si="1301"/>
        <v>1</v>
      </c>
      <c r="AE3059">
        <f t="shared" si="1301"/>
        <v>0</v>
      </c>
      <c r="AF3059">
        <f t="shared" si="1301"/>
        <v>0</v>
      </c>
      <c r="AG3059">
        <f t="shared" si="1301"/>
        <v>0</v>
      </c>
      <c r="AH3059">
        <f t="shared" si="1301"/>
        <v>0</v>
      </c>
      <c r="AI3059">
        <f t="shared" si="1301"/>
        <v>0</v>
      </c>
      <c r="AJ3059">
        <f t="shared" ca="1" si="1284"/>
        <v>1</v>
      </c>
      <c r="AK3059">
        <f t="shared" ca="1" si="1285"/>
        <v>0</v>
      </c>
      <c r="AL3059">
        <f t="shared" ca="1" si="1286"/>
        <v>0</v>
      </c>
      <c r="AM3059">
        <f t="shared" ca="1" si="1287"/>
        <v>0</v>
      </c>
      <c r="AN3059">
        <f t="shared" ca="1" si="1288"/>
        <v>0</v>
      </c>
      <c r="AO3059">
        <f t="shared" ca="1" si="1289"/>
        <v>1</v>
      </c>
      <c r="AP3059">
        <f t="shared" ca="1" si="1290"/>
        <v>0</v>
      </c>
      <c r="AQ3059">
        <f t="shared" ca="1" si="1291"/>
        <v>0</v>
      </c>
      <c r="AR3059">
        <f t="shared" ca="1" si="1292"/>
        <v>1</v>
      </c>
      <c r="AS3059">
        <v>0</v>
      </c>
      <c r="AT3059">
        <v>0</v>
      </c>
      <c r="AU3059">
        <f t="shared" ca="1" si="1280"/>
        <v>1</v>
      </c>
      <c r="AV3059">
        <f t="shared" ca="1" si="1280"/>
        <v>0</v>
      </c>
      <c r="AW3059">
        <f t="shared" ca="1" si="1280"/>
        <v>0</v>
      </c>
      <c r="AX3059">
        <v>0</v>
      </c>
    </row>
    <row r="3060" spans="1:50">
      <c r="A3060" s="2">
        <v>41913</v>
      </c>
      <c r="B3060">
        <v>2060</v>
      </c>
      <c r="C3060">
        <v>21</v>
      </c>
      <c r="D3060">
        <f t="shared" ca="1" si="1293"/>
        <v>11.595382549656501</v>
      </c>
      <c r="E3060">
        <f t="shared" ca="1" si="1294"/>
        <v>9.4046174503434994</v>
      </c>
      <c r="F3060" t="str">
        <f t="shared" ca="1" si="1295"/>
        <v>high</v>
      </c>
      <c r="G3060">
        <v>1281</v>
      </c>
      <c r="H3060">
        <f t="shared" si="1296"/>
        <v>1281</v>
      </c>
      <c r="I3060">
        <f t="shared" ca="1" si="1297"/>
        <v>662.88832685146463</v>
      </c>
      <c r="J3060">
        <f t="shared" ca="1" si="1298"/>
        <v>618.11167314853537</v>
      </c>
      <c r="K3060" t="str">
        <f t="shared" ca="1" si="1299"/>
        <v>high</v>
      </c>
      <c r="L3060">
        <v>18.8</v>
      </c>
      <c r="M3060" t="str">
        <f t="shared" si="1275"/>
        <v>high</v>
      </c>
      <c r="N3060">
        <f t="shared" si="1281"/>
        <v>10</v>
      </c>
      <c r="O3060">
        <f t="shared" si="1282"/>
        <v>3</v>
      </c>
      <c r="P3060" t="str">
        <f t="shared" si="1283"/>
        <v>středa</v>
      </c>
      <c r="Q3060">
        <f t="shared" si="1300"/>
        <v>0</v>
      </c>
      <c r="R3060">
        <f t="shared" si="1300"/>
        <v>0</v>
      </c>
      <c r="S3060">
        <f t="shared" si="1300"/>
        <v>0</v>
      </c>
      <c r="T3060">
        <f t="shared" si="1300"/>
        <v>0</v>
      </c>
      <c r="U3060">
        <f t="shared" si="1300"/>
        <v>0</v>
      </c>
      <c r="V3060">
        <f t="shared" si="1300"/>
        <v>0</v>
      </c>
      <c r="W3060">
        <f t="shared" si="1300"/>
        <v>0</v>
      </c>
      <c r="X3060">
        <f t="shared" si="1300"/>
        <v>0</v>
      </c>
      <c r="Y3060">
        <f t="shared" si="1300"/>
        <v>0</v>
      </c>
      <c r="Z3060">
        <f t="shared" si="1300"/>
        <v>1</v>
      </c>
      <c r="AA3060">
        <f t="shared" si="1300"/>
        <v>0</v>
      </c>
      <c r="AB3060">
        <f t="shared" si="1300"/>
        <v>0</v>
      </c>
      <c r="AC3060">
        <f t="shared" si="1301"/>
        <v>0</v>
      </c>
      <c r="AD3060">
        <f t="shared" si="1301"/>
        <v>0</v>
      </c>
      <c r="AE3060">
        <f t="shared" si="1301"/>
        <v>1</v>
      </c>
      <c r="AF3060">
        <f t="shared" si="1301"/>
        <v>0</v>
      </c>
      <c r="AG3060">
        <f t="shared" si="1301"/>
        <v>0</v>
      </c>
      <c r="AH3060">
        <f t="shared" si="1301"/>
        <v>0</v>
      </c>
      <c r="AI3060">
        <f t="shared" si="1301"/>
        <v>0</v>
      </c>
      <c r="AJ3060">
        <f t="shared" ca="1" si="1284"/>
        <v>0</v>
      </c>
      <c r="AK3060">
        <f t="shared" ca="1" si="1285"/>
        <v>1</v>
      </c>
      <c r="AL3060">
        <f t="shared" ca="1" si="1286"/>
        <v>0</v>
      </c>
      <c r="AM3060">
        <f t="shared" ca="1" si="1287"/>
        <v>0</v>
      </c>
      <c r="AN3060">
        <f t="shared" ca="1" si="1288"/>
        <v>0</v>
      </c>
      <c r="AO3060">
        <f t="shared" ca="1" si="1289"/>
        <v>1</v>
      </c>
      <c r="AP3060">
        <f t="shared" ca="1" si="1290"/>
        <v>0</v>
      </c>
      <c r="AQ3060">
        <f t="shared" ca="1" si="1291"/>
        <v>0</v>
      </c>
      <c r="AR3060">
        <f t="shared" ca="1" si="1292"/>
        <v>1</v>
      </c>
      <c r="AS3060">
        <v>1</v>
      </c>
      <c r="AT3060">
        <v>0</v>
      </c>
      <c r="AU3060">
        <f t="shared" ca="1" si="1280"/>
        <v>0</v>
      </c>
      <c r="AV3060">
        <f t="shared" ca="1" si="1280"/>
        <v>0</v>
      </c>
      <c r="AW3060">
        <f t="shared" ca="1" si="1280"/>
        <v>1</v>
      </c>
      <c r="AX3060">
        <v>0</v>
      </c>
    </row>
    <row r="3061" spans="1:50">
      <c r="A3061" s="2">
        <v>41914</v>
      </c>
      <c r="B3061">
        <v>2061</v>
      </c>
      <c r="C3061">
        <v>16</v>
      </c>
      <c r="D3061">
        <f t="shared" ca="1" si="1293"/>
        <v>11.59655395983431</v>
      </c>
      <c r="E3061">
        <f t="shared" ca="1" si="1294"/>
        <v>4.4034460401656901</v>
      </c>
      <c r="F3061" t="str">
        <f t="shared" ca="1" si="1295"/>
        <v>high</v>
      </c>
      <c r="G3061">
        <v>631</v>
      </c>
      <c r="H3061">
        <f t="shared" si="1296"/>
        <v>631</v>
      </c>
      <c r="I3061">
        <f t="shared" ca="1" si="1297"/>
        <v>662.93816159175367</v>
      </c>
      <c r="J3061">
        <f t="shared" ca="1" si="1298"/>
        <v>-31.938161591753669</v>
      </c>
      <c r="K3061" t="str">
        <f t="shared" ca="1" si="1299"/>
        <v>medium</v>
      </c>
      <c r="L3061">
        <v>19.8</v>
      </c>
      <c r="M3061" t="str">
        <f t="shared" si="1275"/>
        <v>high</v>
      </c>
      <c r="N3061">
        <f t="shared" si="1281"/>
        <v>10</v>
      </c>
      <c r="O3061">
        <f t="shared" si="1282"/>
        <v>4</v>
      </c>
      <c r="P3061" t="str">
        <f t="shared" si="1283"/>
        <v>čtvrtek</v>
      </c>
      <c r="Q3061">
        <f t="shared" ref="Q3061:AB3070" si="1302">VLOOKUP($N3061,$V$31:$AH$42,Q$592+1,0)</f>
        <v>0</v>
      </c>
      <c r="R3061">
        <f t="shared" si="1302"/>
        <v>0</v>
      </c>
      <c r="S3061">
        <f t="shared" si="1302"/>
        <v>0</v>
      </c>
      <c r="T3061">
        <f t="shared" si="1302"/>
        <v>0</v>
      </c>
      <c r="U3061">
        <f t="shared" si="1302"/>
        <v>0</v>
      </c>
      <c r="V3061">
        <f t="shared" si="1302"/>
        <v>0</v>
      </c>
      <c r="W3061">
        <f t="shared" si="1302"/>
        <v>0</v>
      </c>
      <c r="X3061">
        <f t="shared" si="1302"/>
        <v>0</v>
      </c>
      <c r="Y3061">
        <f t="shared" si="1302"/>
        <v>0</v>
      </c>
      <c r="Z3061">
        <f t="shared" si="1302"/>
        <v>1</v>
      </c>
      <c r="AA3061">
        <f t="shared" si="1302"/>
        <v>0</v>
      </c>
      <c r="AB3061">
        <f t="shared" si="1302"/>
        <v>0</v>
      </c>
      <c r="AC3061">
        <f t="shared" ref="AC3061:AI3070" si="1303">VLOOKUP($O3061,$V$74:$AC$80,AC$592+1,0)</f>
        <v>0</v>
      </c>
      <c r="AD3061">
        <f t="shared" si="1303"/>
        <v>0</v>
      </c>
      <c r="AE3061">
        <f t="shared" si="1303"/>
        <v>0</v>
      </c>
      <c r="AF3061">
        <f t="shared" si="1303"/>
        <v>1</v>
      </c>
      <c r="AG3061">
        <f t="shared" si="1303"/>
        <v>0</v>
      </c>
      <c r="AH3061">
        <f t="shared" si="1303"/>
        <v>0</v>
      </c>
      <c r="AI3061">
        <f t="shared" si="1303"/>
        <v>0</v>
      </c>
      <c r="AJ3061">
        <f t="shared" ca="1" si="1284"/>
        <v>0</v>
      </c>
      <c r="AK3061">
        <f t="shared" ca="1" si="1285"/>
        <v>1</v>
      </c>
      <c r="AL3061">
        <f t="shared" ca="1" si="1286"/>
        <v>0</v>
      </c>
      <c r="AM3061">
        <f t="shared" ca="1" si="1287"/>
        <v>0</v>
      </c>
      <c r="AN3061">
        <f t="shared" ca="1" si="1288"/>
        <v>1</v>
      </c>
      <c r="AO3061">
        <f t="shared" ca="1" si="1289"/>
        <v>0</v>
      </c>
      <c r="AP3061">
        <f t="shared" ca="1" si="1290"/>
        <v>0</v>
      </c>
      <c r="AQ3061">
        <f t="shared" ca="1" si="1291"/>
        <v>0</v>
      </c>
      <c r="AR3061">
        <f t="shared" ca="1" si="1292"/>
        <v>1</v>
      </c>
      <c r="AS3061">
        <v>1</v>
      </c>
      <c r="AT3061">
        <v>0</v>
      </c>
      <c r="AU3061">
        <f t="shared" ref="AU3061:AW3080" ca="1" si="1304">VLOOKUP(INDIRECT($AU$590&amp;ROW($A3061)),$F$17:$I$19,AU$592+1,0)</f>
        <v>0</v>
      </c>
      <c r="AV3061">
        <f t="shared" ca="1" si="1304"/>
        <v>0</v>
      </c>
      <c r="AW3061">
        <f t="shared" ca="1" si="1304"/>
        <v>1</v>
      </c>
      <c r="AX3061">
        <v>0</v>
      </c>
    </row>
    <row r="3062" spans="1:50">
      <c r="A3062" s="2">
        <v>41915</v>
      </c>
      <c r="B3062">
        <v>2062</v>
      </c>
      <c r="C3062">
        <v>16</v>
      </c>
      <c r="D3062">
        <f t="shared" ca="1" si="1293"/>
        <v>11.597726999653236</v>
      </c>
      <c r="E3062">
        <f t="shared" ca="1" si="1294"/>
        <v>4.4022730003467636</v>
      </c>
      <c r="F3062" t="str">
        <f t="shared" ca="1" si="1295"/>
        <v>high</v>
      </c>
      <c r="G3062">
        <v>404</v>
      </c>
      <c r="H3062">
        <f t="shared" si="1296"/>
        <v>404</v>
      </c>
      <c r="I3062">
        <f t="shared" ca="1" si="1297"/>
        <v>662.98823100354093</v>
      </c>
      <c r="J3062">
        <f t="shared" ca="1" si="1298"/>
        <v>-258.98823100354093</v>
      </c>
      <c r="K3062" t="str">
        <f t="shared" ca="1" si="1299"/>
        <v>medium</v>
      </c>
      <c r="L3062">
        <v>12.6</v>
      </c>
      <c r="M3062" t="str">
        <f t="shared" si="1275"/>
        <v>medium</v>
      </c>
      <c r="N3062">
        <f t="shared" si="1281"/>
        <v>10</v>
      </c>
      <c r="O3062">
        <f t="shared" si="1282"/>
        <v>5</v>
      </c>
      <c r="P3062" t="str">
        <f t="shared" si="1283"/>
        <v>pátek</v>
      </c>
      <c r="Q3062">
        <f t="shared" si="1302"/>
        <v>0</v>
      </c>
      <c r="R3062">
        <f t="shared" si="1302"/>
        <v>0</v>
      </c>
      <c r="S3062">
        <f t="shared" si="1302"/>
        <v>0</v>
      </c>
      <c r="T3062">
        <f t="shared" si="1302"/>
        <v>0</v>
      </c>
      <c r="U3062">
        <f t="shared" si="1302"/>
        <v>0</v>
      </c>
      <c r="V3062">
        <f t="shared" si="1302"/>
        <v>0</v>
      </c>
      <c r="W3062">
        <f t="shared" si="1302"/>
        <v>0</v>
      </c>
      <c r="X3062">
        <f t="shared" si="1302"/>
        <v>0</v>
      </c>
      <c r="Y3062">
        <f t="shared" si="1302"/>
        <v>0</v>
      </c>
      <c r="Z3062">
        <f t="shared" si="1302"/>
        <v>1</v>
      </c>
      <c r="AA3062">
        <f t="shared" si="1302"/>
        <v>0</v>
      </c>
      <c r="AB3062">
        <f t="shared" si="1302"/>
        <v>0</v>
      </c>
      <c r="AC3062">
        <f t="shared" si="1303"/>
        <v>0</v>
      </c>
      <c r="AD3062">
        <f t="shared" si="1303"/>
        <v>0</v>
      </c>
      <c r="AE3062">
        <f t="shared" si="1303"/>
        <v>0</v>
      </c>
      <c r="AF3062">
        <f t="shared" si="1303"/>
        <v>0</v>
      </c>
      <c r="AG3062">
        <f t="shared" si="1303"/>
        <v>1</v>
      </c>
      <c r="AH3062">
        <f t="shared" si="1303"/>
        <v>0</v>
      </c>
      <c r="AI3062">
        <f t="shared" si="1303"/>
        <v>0</v>
      </c>
      <c r="AJ3062">
        <f t="shared" ca="1" si="1284"/>
        <v>0</v>
      </c>
      <c r="AK3062">
        <f t="shared" ca="1" si="1285"/>
        <v>1</v>
      </c>
      <c r="AL3062">
        <f t="shared" ca="1" si="1286"/>
        <v>0</v>
      </c>
      <c r="AM3062">
        <f t="shared" ca="1" si="1287"/>
        <v>0</v>
      </c>
      <c r="AN3062">
        <f t="shared" ca="1" si="1288"/>
        <v>1</v>
      </c>
      <c r="AO3062">
        <f t="shared" ca="1" si="1289"/>
        <v>0</v>
      </c>
      <c r="AP3062">
        <f t="shared" ca="1" si="1290"/>
        <v>0</v>
      </c>
      <c r="AQ3062">
        <f t="shared" ca="1" si="1291"/>
        <v>1</v>
      </c>
      <c r="AR3062">
        <f t="shared" ca="1" si="1292"/>
        <v>0</v>
      </c>
      <c r="AS3062">
        <v>0</v>
      </c>
      <c r="AT3062">
        <v>0</v>
      </c>
      <c r="AU3062">
        <f t="shared" ca="1" si="1304"/>
        <v>0</v>
      </c>
      <c r="AV3062">
        <f t="shared" ca="1" si="1304"/>
        <v>0</v>
      </c>
      <c r="AW3062">
        <f t="shared" ca="1" si="1304"/>
        <v>1</v>
      </c>
      <c r="AX3062">
        <v>0</v>
      </c>
    </row>
    <row r="3063" spans="1:50">
      <c r="A3063" s="2">
        <v>41916</v>
      </c>
      <c r="B3063">
        <v>2063</v>
      </c>
      <c r="C3063">
        <v>14</v>
      </c>
      <c r="D3063">
        <f t="shared" ca="1" si="1293"/>
        <v>11.598901671405596</v>
      </c>
      <c r="E3063">
        <f t="shared" ca="1" si="1294"/>
        <v>2.4010983285944043</v>
      </c>
      <c r="F3063" t="str">
        <f t="shared" ca="1" si="1295"/>
        <v>high</v>
      </c>
      <c r="G3063">
        <v>1028</v>
      </c>
      <c r="H3063">
        <f t="shared" si="1296"/>
        <v>1028</v>
      </c>
      <c r="I3063">
        <f t="shared" ca="1" si="1297"/>
        <v>663.03853540015371</v>
      </c>
      <c r="J3063">
        <f t="shared" ca="1" si="1298"/>
        <v>364.96146459984629</v>
      </c>
      <c r="K3063" t="str">
        <f t="shared" ca="1" si="1299"/>
        <v>high</v>
      </c>
      <c r="L3063">
        <v>10.95</v>
      </c>
      <c r="M3063" t="str">
        <f t="shared" si="1275"/>
        <v>medium</v>
      </c>
      <c r="N3063">
        <f t="shared" si="1281"/>
        <v>10</v>
      </c>
      <c r="O3063">
        <f t="shared" si="1282"/>
        <v>6</v>
      </c>
      <c r="P3063" t="str">
        <f t="shared" si="1283"/>
        <v>sobota</v>
      </c>
      <c r="Q3063">
        <f t="shared" si="1302"/>
        <v>0</v>
      </c>
      <c r="R3063">
        <f t="shared" si="1302"/>
        <v>0</v>
      </c>
      <c r="S3063">
        <f t="shared" si="1302"/>
        <v>0</v>
      </c>
      <c r="T3063">
        <f t="shared" si="1302"/>
        <v>0</v>
      </c>
      <c r="U3063">
        <f t="shared" si="1302"/>
        <v>0</v>
      </c>
      <c r="V3063">
        <f t="shared" si="1302"/>
        <v>0</v>
      </c>
      <c r="W3063">
        <f t="shared" si="1302"/>
        <v>0</v>
      </c>
      <c r="X3063">
        <f t="shared" si="1302"/>
        <v>0</v>
      </c>
      <c r="Y3063">
        <f t="shared" si="1302"/>
        <v>0</v>
      </c>
      <c r="Z3063">
        <f t="shared" si="1302"/>
        <v>1</v>
      </c>
      <c r="AA3063">
        <f t="shared" si="1302"/>
        <v>0</v>
      </c>
      <c r="AB3063">
        <f t="shared" si="1302"/>
        <v>0</v>
      </c>
      <c r="AC3063">
        <f t="shared" si="1303"/>
        <v>0</v>
      </c>
      <c r="AD3063">
        <f t="shared" si="1303"/>
        <v>0</v>
      </c>
      <c r="AE3063">
        <f t="shared" si="1303"/>
        <v>0</v>
      </c>
      <c r="AF3063">
        <f t="shared" si="1303"/>
        <v>0</v>
      </c>
      <c r="AG3063">
        <f t="shared" si="1303"/>
        <v>0</v>
      </c>
      <c r="AH3063">
        <f t="shared" si="1303"/>
        <v>1</v>
      </c>
      <c r="AI3063">
        <f t="shared" si="1303"/>
        <v>0</v>
      </c>
      <c r="AJ3063">
        <f t="shared" ca="1" si="1284"/>
        <v>1</v>
      </c>
      <c r="AK3063">
        <f t="shared" ca="1" si="1285"/>
        <v>0</v>
      </c>
      <c r="AL3063">
        <f t="shared" ca="1" si="1286"/>
        <v>0</v>
      </c>
      <c r="AM3063">
        <f t="shared" ca="1" si="1287"/>
        <v>0</v>
      </c>
      <c r="AN3063">
        <f t="shared" ca="1" si="1288"/>
        <v>0</v>
      </c>
      <c r="AO3063">
        <f t="shared" ca="1" si="1289"/>
        <v>1</v>
      </c>
      <c r="AP3063">
        <f t="shared" ca="1" si="1290"/>
        <v>0</v>
      </c>
      <c r="AQ3063">
        <f t="shared" ca="1" si="1291"/>
        <v>1</v>
      </c>
      <c r="AR3063">
        <f t="shared" ca="1" si="1292"/>
        <v>0</v>
      </c>
      <c r="AS3063">
        <v>0</v>
      </c>
      <c r="AT3063">
        <v>0</v>
      </c>
      <c r="AU3063">
        <f t="shared" ca="1" si="1304"/>
        <v>0</v>
      </c>
      <c r="AV3063">
        <f t="shared" ca="1" si="1304"/>
        <v>0</v>
      </c>
      <c r="AW3063">
        <f t="shared" ca="1" si="1304"/>
        <v>1</v>
      </c>
      <c r="AX3063">
        <v>0</v>
      </c>
    </row>
    <row r="3064" spans="1:50">
      <c r="A3064" s="2">
        <v>41917</v>
      </c>
      <c r="B3064">
        <v>2064</v>
      </c>
      <c r="C3064">
        <v>12</v>
      </c>
      <c r="D3064">
        <f t="shared" ca="1" si="1293"/>
        <v>11.600077977383709</v>
      </c>
      <c r="E3064">
        <f t="shared" ca="1" si="1294"/>
        <v>0.39992202261629117</v>
      </c>
      <c r="F3064" t="str">
        <f t="shared" ca="1" si="1295"/>
        <v>medium</v>
      </c>
      <c r="G3064">
        <v>790</v>
      </c>
      <c r="H3064">
        <f t="shared" si="1296"/>
        <v>790</v>
      </c>
      <c r="I3064">
        <f t="shared" ca="1" si="1297"/>
        <v>663.0890750949186</v>
      </c>
      <c r="J3064">
        <f t="shared" ca="1" si="1298"/>
        <v>126.9109249050814</v>
      </c>
      <c r="K3064" t="str">
        <f t="shared" ca="1" si="1299"/>
        <v>high</v>
      </c>
      <c r="L3064">
        <v>12.35</v>
      </c>
      <c r="M3064" t="str">
        <f t="shared" si="1275"/>
        <v>medium</v>
      </c>
      <c r="N3064">
        <f t="shared" si="1281"/>
        <v>10</v>
      </c>
      <c r="O3064">
        <f t="shared" si="1282"/>
        <v>7</v>
      </c>
      <c r="P3064" t="str">
        <f t="shared" si="1283"/>
        <v>neděle</v>
      </c>
      <c r="Q3064">
        <f t="shared" si="1302"/>
        <v>0</v>
      </c>
      <c r="R3064">
        <f t="shared" si="1302"/>
        <v>0</v>
      </c>
      <c r="S3064">
        <f t="shared" si="1302"/>
        <v>0</v>
      </c>
      <c r="T3064">
        <f t="shared" si="1302"/>
        <v>0</v>
      </c>
      <c r="U3064">
        <f t="shared" si="1302"/>
        <v>0</v>
      </c>
      <c r="V3064">
        <f t="shared" si="1302"/>
        <v>0</v>
      </c>
      <c r="W3064">
        <f t="shared" si="1302"/>
        <v>0</v>
      </c>
      <c r="X3064">
        <f t="shared" si="1302"/>
        <v>0</v>
      </c>
      <c r="Y3064">
        <f t="shared" si="1302"/>
        <v>0</v>
      </c>
      <c r="Z3064">
        <f t="shared" si="1302"/>
        <v>1</v>
      </c>
      <c r="AA3064">
        <f t="shared" si="1302"/>
        <v>0</v>
      </c>
      <c r="AB3064">
        <f t="shared" si="1302"/>
        <v>0</v>
      </c>
      <c r="AC3064">
        <f t="shared" si="1303"/>
        <v>0</v>
      </c>
      <c r="AD3064">
        <f t="shared" si="1303"/>
        <v>0</v>
      </c>
      <c r="AE3064">
        <f t="shared" si="1303"/>
        <v>0</v>
      </c>
      <c r="AF3064">
        <f t="shared" si="1303"/>
        <v>0</v>
      </c>
      <c r="AG3064">
        <f t="shared" si="1303"/>
        <v>0</v>
      </c>
      <c r="AH3064">
        <f t="shared" si="1303"/>
        <v>0</v>
      </c>
      <c r="AI3064">
        <f t="shared" si="1303"/>
        <v>1</v>
      </c>
      <c r="AJ3064">
        <f t="shared" ca="1" si="1284"/>
        <v>1</v>
      </c>
      <c r="AK3064">
        <f t="shared" ca="1" si="1285"/>
        <v>0</v>
      </c>
      <c r="AL3064">
        <f t="shared" ca="1" si="1286"/>
        <v>0</v>
      </c>
      <c r="AM3064">
        <f t="shared" ca="1" si="1287"/>
        <v>0</v>
      </c>
      <c r="AN3064">
        <f t="shared" ca="1" si="1288"/>
        <v>0</v>
      </c>
      <c r="AO3064">
        <f t="shared" ca="1" si="1289"/>
        <v>1</v>
      </c>
      <c r="AP3064">
        <f t="shared" ca="1" si="1290"/>
        <v>0</v>
      </c>
      <c r="AQ3064">
        <f t="shared" ca="1" si="1291"/>
        <v>1</v>
      </c>
      <c r="AR3064">
        <f t="shared" ca="1" si="1292"/>
        <v>0</v>
      </c>
      <c r="AS3064">
        <v>0</v>
      </c>
      <c r="AT3064">
        <v>0</v>
      </c>
      <c r="AU3064">
        <f t="shared" ca="1" si="1304"/>
        <v>0</v>
      </c>
      <c r="AV3064">
        <f t="shared" ca="1" si="1304"/>
        <v>1</v>
      </c>
      <c r="AW3064">
        <f t="shared" ca="1" si="1304"/>
        <v>0</v>
      </c>
      <c r="AX3064">
        <v>0</v>
      </c>
    </row>
    <row r="3065" spans="1:50">
      <c r="A3065" s="2">
        <v>41918</v>
      </c>
      <c r="B3065">
        <v>2065</v>
      </c>
      <c r="C3065">
        <v>9</v>
      </c>
      <c r="D3065">
        <f t="shared" ca="1" si="1293"/>
        <v>11.601255919879888</v>
      </c>
      <c r="E3065">
        <f t="shared" ca="1" si="1294"/>
        <v>-2.6012559198798879</v>
      </c>
      <c r="F3065" t="str">
        <f t="shared" ca="1" si="1295"/>
        <v>low</v>
      </c>
      <c r="G3065">
        <v>332</v>
      </c>
      <c r="H3065">
        <f t="shared" si="1296"/>
        <v>332</v>
      </c>
      <c r="I3065">
        <f t="shared" ca="1" si="1297"/>
        <v>663.13985040116245</v>
      </c>
      <c r="J3065">
        <f t="shared" ca="1" si="1298"/>
        <v>-331.13985040116245</v>
      </c>
      <c r="K3065" t="str">
        <f t="shared" ca="1" si="1299"/>
        <v>low</v>
      </c>
      <c r="L3065">
        <v>12.35</v>
      </c>
      <c r="M3065" t="str">
        <f t="shared" si="1275"/>
        <v>medium</v>
      </c>
      <c r="N3065">
        <f t="shared" si="1281"/>
        <v>10</v>
      </c>
      <c r="O3065">
        <f t="shared" si="1282"/>
        <v>1</v>
      </c>
      <c r="P3065" t="str">
        <f t="shared" si="1283"/>
        <v>pondělí</v>
      </c>
      <c r="Q3065">
        <f t="shared" si="1302"/>
        <v>0</v>
      </c>
      <c r="R3065">
        <f t="shared" si="1302"/>
        <v>0</v>
      </c>
      <c r="S3065">
        <f t="shared" si="1302"/>
        <v>0</v>
      </c>
      <c r="T3065">
        <f t="shared" si="1302"/>
        <v>0</v>
      </c>
      <c r="U3065">
        <f t="shared" si="1302"/>
        <v>0</v>
      </c>
      <c r="V3065">
        <f t="shared" si="1302"/>
        <v>0</v>
      </c>
      <c r="W3065">
        <f t="shared" si="1302"/>
        <v>0</v>
      </c>
      <c r="X3065">
        <f t="shared" si="1302"/>
        <v>0</v>
      </c>
      <c r="Y3065">
        <f t="shared" si="1302"/>
        <v>0</v>
      </c>
      <c r="Z3065">
        <f t="shared" si="1302"/>
        <v>1</v>
      </c>
      <c r="AA3065">
        <f t="shared" si="1302"/>
        <v>0</v>
      </c>
      <c r="AB3065">
        <f t="shared" si="1302"/>
        <v>0</v>
      </c>
      <c r="AC3065">
        <f t="shared" si="1303"/>
        <v>1</v>
      </c>
      <c r="AD3065">
        <f t="shared" si="1303"/>
        <v>0</v>
      </c>
      <c r="AE3065">
        <f t="shared" si="1303"/>
        <v>0</v>
      </c>
      <c r="AF3065">
        <f t="shared" si="1303"/>
        <v>0</v>
      </c>
      <c r="AG3065">
        <f t="shared" si="1303"/>
        <v>0</v>
      </c>
      <c r="AH3065">
        <f t="shared" si="1303"/>
        <v>0</v>
      </c>
      <c r="AI3065">
        <f t="shared" si="1303"/>
        <v>0</v>
      </c>
      <c r="AJ3065">
        <f t="shared" ca="1" si="1284"/>
        <v>0</v>
      </c>
      <c r="AK3065">
        <f t="shared" ca="1" si="1285"/>
        <v>1</v>
      </c>
      <c r="AL3065">
        <f t="shared" ca="1" si="1286"/>
        <v>0</v>
      </c>
      <c r="AM3065">
        <f t="shared" ca="1" si="1287"/>
        <v>0</v>
      </c>
      <c r="AN3065">
        <f t="shared" ca="1" si="1288"/>
        <v>0</v>
      </c>
      <c r="AO3065">
        <f t="shared" ca="1" si="1289"/>
        <v>1</v>
      </c>
      <c r="AP3065">
        <f t="shared" ca="1" si="1290"/>
        <v>0</v>
      </c>
      <c r="AQ3065">
        <f t="shared" ca="1" si="1291"/>
        <v>1</v>
      </c>
      <c r="AR3065">
        <f t="shared" ca="1" si="1292"/>
        <v>0</v>
      </c>
      <c r="AS3065">
        <v>0</v>
      </c>
      <c r="AT3065">
        <v>0</v>
      </c>
      <c r="AU3065">
        <f t="shared" ca="1" si="1304"/>
        <v>1</v>
      </c>
      <c r="AV3065">
        <f t="shared" ca="1" si="1304"/>
        <v>0</v>
      </c>
      <c r="AW3065">
        <f t="shared" ca="1" si="1304"/>
        <v>0</v>
      </c>
      <c r="AX3065">
        <v>0</v>
      </c>
    </row>
    <row r="3066" spans="1:50">
      <c r="A3066" s="2">
        <v>41919</v>
      </c>
      <c r="B3066">
        <v>2066</v>
      </c>
      <c r="C3066">
        <v>14</v>
      </c>
      <c r="D3066">
        <f t="shared" ca="1" si="1293"/>
        <v>11.602435501186452</v>
      </c>
      <c r="E3066">
        <f t="shared" ca="1" si="1294"/>
        <v>2.3975644988135478</v>
      </c>
      <c r="F3066" t="str">
        <f t="shared" ca="1" si="1295"/>
        <v>high</v>
      </c>
      <c r="G3066">
        <v>545</v>
      </c>
      <c r="H3066">
        <f t="shared" si="1296"/>
        <v>545</v>
      </c>
      <c r="I3066">
        <f t="shared" ca="1" si="1297"/>
        <v>663.19086163221232</v>
      </c>
      <c r="J3066">
        <f t="shared" ca="1" si="1298"/>
        <v>-118.19086163221232</v>
      </c>
      <c r="K3066" t="str">
        <f t="shared" ca="1" si="1299"/>
        <v>medium</v>
      </c>
      <c r="L3066">
        <v>12.85</v>
      </c>
      <c r="M3066" t="str">
        <f t="shared" si="1275"/>
        <v>medium</v>
      </c>
      <c r="N3066">
        <f t="shared" si="1281"/>
        <v>10</v>
      </c>
      <c r="O3066">
        <f t="shared" si="1282"/>
        <v>2</v>
      </c>
      <c r="P3066" t="str">
        <f t="shared" si="1283"/>
        <v>úterý</v>
      </c>
      <c r="Q3066">
        <f t="shared" si="1302"/>
        <v>0</v>
      </c>
      <c r="R3066">
        <f t="shared" si="1302"/>
        <v>0</v>
      </c>
      <c r="S3066">
        <f t="shared" si="1302"/>
        <v>0</v>
      </c>
      <c r="T3066">
        <f t="shared" si="1302"/>
        <v>0</v>
      </c>
      <c r="U3066">
        <f t="shared" si="1302"/>
        <v>0</v>
      </c>
      <c r="V3066">
        <f t="shared" si="1302"/>
        <v>0</v>
      </c>
      <c r="W3066">
        <f t="shared" si="1302"/>
        <v>0</v>
      </c>
      <c r="X3066">
        <f t="shared" si="1302"/>
        <v>0</v>
      </c>
      <c r="Y3066">
        <f t="shared" si="1302"/>
        <v>0</v>
      </c>
      <c r="Z3066">
        <f t="shared" si="1302"/>
        <v>1</v>
      </c>
      <c r="AA3066">
        <f t="shared" si="1302"/>
        <v>0</v>
      </c>
      <c r="AB3066">
        <f t="shared" si="1302"/>
        <v>0</v>
      </c>
      <c r="AC3066">
        <f t="shared" si="1303"/>
        <v>0</v>
      </c>
      <c r="AD3066">
        <f t="shared" si="1303"/>
        <v>1</v>
      </c>
      <c r="AE3066">
        <f t="shared" si="1303"/>
        <v>0</v>
      </c>
      <c r="AF3066">
        <f t="shared" si="1303"/>
        <v>0</v>
      </c>
      <c r="AG3066">
        <f t="shared" si="1303"/>
        <v>0</v>
      </c>
      <c r="AH3066">
        <f t="shared" si="1303"/>
        <v>0</v>
      </c>
      <c r="AI3066">
        <f t="shared" si="1303"/>
        <v>0</v>
      </c>
      <c r="AJ3066">
        <f t="shared" ca="1" si="1284"/>
        <v>0</v>
      </c>
      <c r="AK3066">
        <f t="shared" ca="1" si="1285"/>
        <v>1</v>
      </c>
      <c r="AL3066">
        <f t="shared" ca="1" si="1286"/>
        <v>0</v>
      </c>
      <c r="AM3066">
        <f t="shared" ca="1" si="1287"/>
        <v>0</v>
      </c>
      <c r="AN3066">
        <f t="shared" ca="1" si="1288"/>
        <v>0</v>
      </c>
      <c r="AO3066">
        <f t="shared" ca="1" si="1289"/>
        <v>1</v>
      </c>
      <c r="AP3066">
        <f t="shared" ca="1" si="1290"/>
        <v>0</v>
      </c>
      <c r="AQ3066">
        <f t="shared" ca="1" si="1291"/>
        <v>1</v>
      </c>
      <c r="AR3066">
        <f t="shared" ca="1" si="1292"/>
        <v>0</v>
      </c>
      <c r="AS3066">
        <v>0</v>
      </c>
      <c r="AT3066">
        <v>0</v>
      </c>
      <c r="AU3066">
        <f t="shared" ca="1" si="1304"/>
        <v>0</v>
      </c>
      <c r="AV3066">
        <f t="shared" ca="1" si="1304"/>
        <v>0</v>
      </c>
      <c r="AW3066">
        <f t="shared" ca="1" si="1304"/>
        <v>1</v>
      </c>
      <c r="AX3066">
        <v>0</v>
      </c>
    </row>
    <row r="3067" spans="1:50">
      <c r="A3067" s="2">
        <v>41920</v>
      </c>
      <c r="B3067">
        <v>2067</v>
      </c>
      <c r="C3067">
        <v>8</v>
      </c>
      <c r="D3067">
        <f t="shared" ca="1" si="1293"/>
        <v>11.603616723595717</v>
      </c>
      <c r="E3067">
        <f t="shared" ca="1" si="1294"/>
        <v>-3.6036167235957173</v>
      </c>
      <c r="F3067" t="str">
        <f t="shared" ca="1" si="1295"/>
        <v>low</v>
      </c>
      <c r="G3067">
        <v>237</v>
      </c>
      <c r="H3067">
        <f t="shared" si="1296"/>
        <v>237</v>
      </c>
      <c r="I3067">
        <f t="shared" ca="1" si="1297"/>
        <v>663.24210910139516</v>
      </c>
      <c r="J3067">
        <f t="shared" ca="1" si="1298"/>
        <v>-426.24210910139516</v>
      </c>
      <c r="K3067" t="str">
        <f t="shared" ca="1" si="1299"/>
        <v>low</v>
      </c>
      <c r="L3067">
        <v>14.75</v>
      </c>
      <c r="M3067" t="str">
        <f t="shared" si="1275"/>
        <v>high</v>
      </c>
      <c r="N3067">
        <f t="shared" si="1281"/>
        <v>10</v>
      </c>
      <c r="O3067">
        <f t="shared" si="1282"/>
        <v>3</v>
      </c>
      <c r="P3067" t="str">
        <f t="shared" si="1283"/>
        <v>středa</v>
      </c>
      <c r="Q3067">
        <f t="shared" si="1302"/>
        <v>0</v>
      </c>
      <c r="R3067">
        <f t="shared" si="1302"/>
        <v>0</v>
      </c>
      <c r="S3067">
        <f t="shared" si="1302"/>
        <v>0</v>
      </c>
      <c r="T3067">
        <f t="shared" si="1302"/>
        <v>0</v>
      </c>
      <c r="U3067">
        <f t="shared" si="1302"/>
        <v>0</v>
      </c>
      <c r="V3067">
        <f t="shared" si="1302"/>
        <v>0</v>
      </c>
      <c r="W3067">
        <f t="shared" si="1302"/>
        <v>0</v>
      </c>
      <c r="X3067">
        <f t="shared" si="1302"/>
        <v>0</v>
      </c>
      <c r="Y3067">
        <f t="shared" si="1302"/>
        <v>0</v>
      </c>
      <c r="Z3067">
        <f t="shared" si="1302"/>
        <v>1</v>
      </c>
      <c r="AA3067">
        <f t="shared" si="1302"/>
        <v>0</v>
      </c>
      <c r="AB3067">
        <f t="shared" si="1302"/>
        <v>0</v>
      </c>
      <c r="AC3067">
        <f t="shared" si="1303"/>
        <v>0</v>
      </c>
      <c r="AD3067">
        <f t="shared" si="1303"/>
        <v>0</v>
      </c>
      <c r="AE3067">
        <f t="shared" si="1303"/>
        <v>1</v>
      </c>
      <c r="AF3067">
        <f t="shared" si="1303"/>
        <v>0</v>
      </c>
      <c r="AG3067">
        <f t="shared" si="1303"/>
        <v>0</v>
      </c>
      <c r="AH3067">
        <f t="shared" si="1303"/>
        <v>0</v>
      </c>
      <c r="AI3067">
        <f t="shared" si="1303"/>
        <v>0</v>
      </c>
      <c r="AJ3067">
        <f t="shared" ca="1" si="1284"/>
        <v>1</v>
      </c>
      <c r="AK3067">
        <f t="shared" ca="1" si="1285"/>
        <v>0</v>
      </c>
      <c r="AL3067">
        <f t="shared" ca="1" si="1286"/>
        <v>0</v>
      </c>
      <c r="AM3067">
        <f t="shared" ca="1" si="1287"/>
        <v>0</v>
      </c>
      <c r="AN3067">
        <f t="shared" ca="1" si="1288"/>
        <v>0</v>
      </c>
      <c r="AO3067">
        <f t="shared" ca="1" si="1289"/>
        <v>1</v>
      </c>
      <c r="AP3067">
        <f t="shared" ca="1" si="1290"/>
        <v>0</v>
      </c>
      <c r="AQ3067">
        <f t="shared" ca="1" si="1291"/>
        <v>0</v>
      </c>
      <c r="AR3067">
        <f t="shared" ca="1" si="1292"/>
        <v>1</v>
      </c>
      <c r="AS3067">
        <v>1</v>
      </c>
      <c r="AT3067">
        <v>0</v>
      </c>
      <c r="AU3067">
        <f t="shared" ca="1" si="1304"/>
        <v>1</v>
      </c>
      <c r="AV3067">
        <f t="shared" ca="1" si="1304"/>
        <v>0</v>
      </c>
      <c r="AW3067">
        <f t="shared" ca="1" si="1304"/>
        <v>0</v>
      </c>
      <c r="AX3067">
        <v>0</v>
      </c>
    </row>
    <row r="3068" spans="1:50">
      <c r="A3068" s="2">
        <v>41921</v>
      </c>
      <c r="B3068">
        <v>2068</v>
      </c>
      <c r="C3068">
        <v>15</v>
      </c>
      <c r="D3068">
        <f t="shared" ca="1" si="1293"/>
        <v>11.604799589400004</v>
      </c>
      <c r="E3068">
        <f t="shared" ca="1" si="1294"/>
        <v>3.3952004105999958</v>
      </c>
      <c r="F3068" t="str">
        <f t="shared" ca="1" si="1295"/>
        <v>high</v>
      </c>
      <c r="G3068">
        <v>494</v>
      </c>
      <c r="H3068">
        <f t="shared" si="1296"/>
        <v>494</v>
      </c>
      <c r="I3068">
        <f t="shared" ca="1" si="1297"/>
        <v>663.29359312203769</v>
      </c>
      <c r="J3068">
        <f t="shared" ca="1" si="1298"/>
        <v>-169.29359312203769</v>
      </c>
      <c r="K3068" t="str">
        <f t="shared" ca="1" si="1299"/>
        <v>medium</v>
      </c>
      <c r="L3068">
        <v>16.45</v>
      </c>
      <c r="M3068" t="str">
        <f t="shared" si="1275"/>
        <v>high</v>
      </c>
      <c r="N3068">
        <f t="shared" si="1281"/>
        <v>10</v>
      </c>
      <c r="O3068">
        <f t="shared" si="1282"/>
        <v>4</v>
      </c>
      <c r="P3068" t="str">
        <f t="shared" si="1283"/>
        <v>čtvrtek</v>
      </c>
      <c r="Q3068">
        <f t="shared" si="1302"/>
        <v>0</v>
      </c>
      <c r="R3068">
        <f t="shared" si="1302"/>
        <v>0</v>
      </c>
      <c r="S3068">
        <f t="shared" si="1302"/>
        <v>0</v>
      </c>
      <c r="T3068">
        <f t="shared" si="1302"/>
        <v>0</v>
      </c>
      <c r="U3068">
        <f t="shared" si="1302"/>
        <v>0</v>
      </c>
      <c r="V3068">
        <f t="shared" si="1302"/>
        <v>0</v>
      </c>
      <c r="W3068">
        <f t="shared" si="1302"/>
        <v>0</v>
      </c>
      <c r="X3068">
        <f t="shared" si="1302"/>
        <v>0</v>
      </c>
      <c r="Y3068">
        <f t="shared" si="1302"/>
        <v>0</v>
      </c>
      <c r="Z3068">
        <f t="shared" si="1302"/>
        <v>1</v>
      </c>
      <c r="AA3068">
        <f t="shared" si="1302"/>
        <v>0</v>
      </c>
      <c r="AB3068">
        <f t="shared" si="1302"/>
        <v>0</v>
      </c>
      <c r="AC3068">
        <f t="shared" si="1303"/>
        <v>0</v>
      </c>
      <c r="AD3068">
        <f t="shared" si="1303"/>
        <v>0</v>
      </c>
      <c r="AE3068">
        <f t="shared" si="1303"/>
        <v>0</v>
      </c>
      <c r="AF3068">
        <f t="shared" si="1303"/>
        <v>1</v>
      </c>
      <c r="AG3068">
        <f t="shared" si="1303"/>
        <v>0</v>
      </c>
      <c r="AH3068">
        <f t="shared" si="1303"/>
        <v>0</v>
      </c>
      <c r="AI3068">
        <f t="shared" si="1303"/>
        <v>0</v>
      </c>
      <c r="AJ3068">
        <f t="shared" ca="1" si="1284"/>
        <v>0</v>
      </c>
      <c r="AK3068">
        <f t="shared" ca="1" si="1285"/>
        <v>1</v>
      </c>
      <c r="AL3068">
        <f t="shared" ca="1" si="1286"/>
        <v>0</v>
      </c>
      <c r="AM3068">
        <f t="shared" ca="1" si="1287"/>
        <v>0</v>
      </c>
      <c r="AN3068">
        <f t="shared" ca="1" si="1288"/>
        <v>0</v>
      </c>
      <c r="AO3068">
        <f t="shared" ca="1" si="1289"/>
        <v>1</v>
      </c>
      <c r="AP3068">
        <f t="shared" ca="1" si="1290"/>
        <v>0</v>
      </c>
      <c r="AQ3068">
        <f t="shared" ca="1" si="1291"/>
        <v>0</v>
      </c>
      <c r="AR3068">
        <f t="shared" ca="1" si="1292"/>
        <v>1</v>
      </c>
      <c r="AS3068">
        <v>1</v>
      </c>
      <c r="AT3068">
        <v>0</v>
      </c>
      <c r="AU3068">
        <f t="shared" ca="1" si="1304"/>
        <v>0</v>
      </c>
      <c r="AV3068">
        <f t="shared" ca="1" si="1304"/>
        <v>0</v>
      </c>
      <c r="AW3068">
        <f t="shared" ca="1" si="1304"/>
        <v>1</v>
      </c>
      <c r="AX3068">
        <v>0</v>
      </c>
    </row>
    <row r="3069" spans="1:50">
      <c r="A3069" s="2">
        <v>41922</v>
      </c>
      <c r="B3069">
        <v>2069</v>
      </c>
      <c r="C3069">
        <v>13</v>
      </c>
      <c r="D3069">
        <f t="shared" ca="1" si="1293"/>
        <v>11.605984100891625</v>
      </c>
      <c r="E3069">
        <f t="shared" ca="1" si="1294"/>
        <v>1.3940158991083749</v>
      </c>
      <c r="F3069" t="str">
        <f t="shared" ca="1" si="1295"/>
        <v>medium</v>
      </c>
      <c r="G3069">
        <v>751</v>
      </c>
      <c r="H3069">
        <f t="shared" si="1296"/>
        <v>751</v>
      </c>
      <c r="I3069">
        <f t="shared" ca="1" si="1297"/>
        <v>663.34531400746687</v>
      </c>
      <c r="J3069">
        <f t="shared" ca="1" si="1298"/>
        <v>87.654685992533132</v>
      </c>
      <c r="K3069" t="str">
        <f t="shared" ca="1" si="1299"/>
        <v>high</v>
      </c>
      <c r="L3069">
        <v>14.85</v>
      </c>
      <c r="M3069" t="str">
        <f t="shared" si="1275"/>
        <v>high</v>
      </c>
      <c r="N3069">
        <f t="shared" si="1281"/>
        <v>10</v>
      </c>
      <c r="O3069">
        <f t="shared" si="1282"/>
        <v>5</v>
      </c>
      <c r="P3069" t="str">
        <f t="shared" si="1283"/>
        <v>pátek</v>
      </c>
      <c r="Q3069">
        <f t="shared" si="1302"/>
        <v>0</v>
      </c>
      <c r="R3069">
        <f t="shared" si="1302"/>
        <v>0</v>
      </c>
      <c r="S3069">
        <f t="shared" si="1302"/>
        <v>0</v>
      </c>
      <c r="T3069">
        <f t="shared" si="1302"/>
        <v>0</v>
      </c>
      <c r="U3069">
        <f t="shared" si="1302"/>
        <v>0</v>
      </c>
      <c r="V3069">
        <f t="shared" si="1302"/>
        <v>0</v>
      </c>
      <c r="W3069">
        <f t="shared" si="1302"/>
        <v>0</v>
      </c>
      <c r="X3069">
        <f t="shared" si="1302"/>
        <v>0</v>
      </c>
      <c r="Y3069">
        <f t="shared" si="1302"/>
        <v>0</v>
      </c>
      <c r="Z3069">
        <f t="shared" si="1302"/>
        <v>1</v>
      </c>
      <c r="AA3069">
        <f t="shared" si="1302"/>
        <v>0</v>
      </c>
      <c r="AB3069">
        <f t="shared" si="1302"/>
        <v>0</v>
      </c>
      <c r="AC3069">
        <f t="shared" si="1303"/>
        <v>0</v>
      </c>
      <c r="AD3069">
        <f t="shared" si="1303"/>
        <v>0</v>
      </c>
      <c r="AE3069">
        <f t="shared" si="1303"/>
        <v>0</v>
      </c>
      <c r="AF3069">
        <f t="shared" si="1303"/>
        <v>0</v>
      </c>
      <c r="AG3069">
        <f t="shared" si="1303"/>
        <v>1</v>
      </c>
      <c r="AH3069">
        <f t="shared" si="1303"/>
        <v>0</v>
      </c>
      <c r="AI3069">
        <f t="shared" si="1303"/>
        <v>0</v>
      </c>
      <c r="AJ3069">
        <f t="shared" ca="1" si="1284"/>
        <v>0</v>
      </c>
      <c r="AK3069">
        <f t="shared" ca="1" si="1285"/>
        <v>1</v>
      </c>
      <c r="AL3069">
        <f t="shared" ca="1" si="1286"/>
        <v>0</v>
      </c>
      <c r="AM3069">
        <f t="shared" ca="1" si="1287"/>
        <v>0</v>
      </c>
      <c r="AN3069">
        <f t="shared" ca="1" si="1288"/>
        <v>0</v>
      </c>
      <c r="AO3069">
        <f t="shared" ca="1" si="1289"/>
        <v>1</v>
      </c>
      <c r="AP3069">
        <f t="shared" ca="1" si="1290"/>
        <v>0</v>
      </c>
      <c r="AQ3069">
        <f t="shared" ca="1" si="1291"/>
        <v>0</v>
      </c>
      <c r="AR3069">
        <f t="shared" ca="1" si="1292"/>
        <v>1</v>
      </c>
      <c r="AS3069">
        <v>0</v>
      </c>
      <c r="AT3069">
        <v>0</v>
      </c>
      <c r="AU3069">
        <f t="shared" ca="1" si="1304"/>
        <v>0</v>
      </c>
      <c r="AV3069">
        <f t="shared" ca="1" si="1304"/>
        <v>1</v>
      </c>
      <c r="AW3069">
        <f t="shared" ca="1" si="1304"/>
        <v>0</v>
      </c>
      <c r="AX3069">
        <v>0</v>
      </c>
    </row>
    <row r="3070" spans="1:50">
      <c r="A3070" s="2">
        <v>41923</v>
      </c>
      <c r="B3070">
        <v>2070</v>
      </c>
      <c r="C3070">
        <v>13</v>
      </c>
      <c r="D3070">
        <f t="shared" ca="1" si="1293"/>
        <v>11.607170260362901</v>
      </c>
      <c r="E3070">
        <f t="shared" ca="1" si="1294"/>
        <v>1.392829739637099</v>
      </c>
      <c r="F3070" t="str">
        <f t="shared" ca="1" si="1295"/>
        <v>medium</v>
      </c>
      <c r="G3070">
        <v>390</v>
      </c>
      <c r="H3070">
        <f t="shared" si="1296"/>
        <v>390</v>
      </c>
      <c r="I3070">
        <f t="shared" ca="1" si="1297"/>
        <v>663.39727207100975</v>
      </c>
      <c r="J3070">
        <f t="shared" ca="1" si="1298"/>
        <v>-273.39727207100975</v>
      </c>
      <c r="K3070" t="str">
        <f t="shared" ca="1" si="1299"/>
        <v>medium</v>
      </c>
      <c r="L3070">
        <v>17.100000000000001</v>
      </c>
      <c r="M3070" t="str">
        <f t="shared" si="1275"/>
        <v>high</v>
      </c>
      <c r="N3070">
        <f t="shared" si="1281"/>
        <v>10</v>
      </c>
      <c r="O3070">
        <f t="shared" si="1282"/>
        <v>6</v>
      </c>
      <c r="P3070" t="str">
        <f t="shared" si="1283"/>
        <v>sobota</v>
      </c>
      <c r="Q3070">
        <f t="shared" si="1302"/>
        <v>0</v>
      </c>
      <c r="R3070">
        <f t="shared" si="1302"/>
        <v>0</v>
      </c>
      <c r="S3070">
        <f t="shared" si="1302"/>
        <v>0</v>
      </c>
      <c r="T3070">
        <f t="shared" si="1302"/>
        <v>0</v>
      </c>
      <c r="U3070">
        <f t="shared" si="1302"/>
        <v>0</v>
      </c>
      <c r="V3070">
        <f t="shared" si="1302"/>
        <v>0</v>
      </c>
      <c r="W3070">
        <f t="shared" si="1302"/>
        <v>0</v>
      </c>
      <c r="X3070">
        <f t="shared" si="1302"/>
        <v>0</v>
      </c>
      <c r="Y3070">
        <f t="shared" si="1302"/>
        <v>0</v>
      </c>
      <c r="Z3070">
        <f t="shared" si="1302"/>
        <v>1</v>
      </c>
      <c r="AA3070">
        <f t="shared" si="1302"/>
        <v>0</v>
      </c>
      <c r="AB3070">
        <f t="shared" si="1302"/>
        <v>0</v>
      </c>
      <c r="AC3070">
        <f t="shared" si="1303"/>
        <v>0</v>
      </c>
      <c r="AD3070">
        <f t="shared" si="1303"/>
        <v>0</v>
      </c>
      <c r="AE3070">
        <f t="shared" si="1303"/>
        <v>0</v>
      </c>
      <c r="AF3070">
        <f t="shared" si="1303"/>
        <v>0</v>
      </c>
      <c r="AG3070">
        <f t="shared" si="1303"/>
        <v>0</v>
      </c>
      <c r="AH3070">
        <f t="shared" si="1303"/>
        <v>1</v>
      </c>
      <c r="AI3070">
        <f t="shared" si="1303"/>
        <v>0</v>
      </c>
      <c r="AJ3070">
        <f t="shared" ca="1" si="1284"/>
        <v>0</v>
      </c>
      <c r="AK3070">
        <f t="shared" ca="1" si="1285"/>
        <v>1</v>
      </c>
      <c r="AL3070">
        <f t="shared" ca="1" si="1286"/>
        <v>0</v>
      </c>
      <c r="AM3070">
        <f t="shared" ca="1" si="1287"/>
        <v>0</v>
      </c>
      <c r="AN3070">
        <f t="shared" ca="1" si="1288"/>
        <v>0</v>
      </c>
      <c r="AO3070">
        <f t="shared" ca="1" si="1289"/>
        <v>1</v>
      </c>
      <c r="AP3070">
        <f t="shared" ca="1" si="1290"/>
        <v>0</v>
      </c>
      <c r="AQ3070">
        <f t="shared" ca="1" si="1291"/>
        <v>0</v>
      </c>
      <c r="AR3070">
        <f t="shared" ca="1" si="1292"/>
        <v>1</v>
      </c>
      <c r="AS3070">
        <v>0</v>
      </c>
      <c r="AT3070">
        <v>0</v>
      </c>
      <c r="AU3070">
        <f t="shared" ca="1" si="1304"/>
        <v>0</v>
      </c>
      <c r="AV3070">
        <f t="shared" ca="1" si="1304"/>
        <v>1</v>
      </c>
      <c r="AW3070">
        <f t="shared" ca="1" si="1304"/>
        <v>0</v>
      </c>
      <c r="AX3070">
        <v>0</v>
      </c>
    </row>
    <row r="3071" spans="1:50">
      <c r="A3071" s="2">
        <v>41924</v>
      </c>
      <c r="B3071">
        <v>2071</v>
      </c>
      <c r="C3071">
        <v>9</v>
      </c>
      <c r="D3071">
        <f t="shared" ca="1" si="1293"/>
        <v>11.608358070106146</v>
      </c>
      <c r="E3071">
        <f t="shared" ca="1" si="1294"/>
        <v>-2.6083580701061457</v>
      </c>
      <c r="F3071" t="str">
        <f t="shared" ca="1" si="1295"/>
        <v>low</v>
      </c>
      <c r="G3071">
        <v>560</v>
      </c>
      <c r="H3071">
        <f t="shared" si="1296"/>
        <v>560</v>
      </c>
      <c r="I3071">
        <f t="shared" ca="1" si="1297"/>
        <v>663.44946762599318</v>
      </c>
      <c r="J3071">
        <f t="shared" ca="1" si="1298"/>
        <v>-103.44946762599318</v>
      </c>
      <c r="K3071" t="str">
        <f t="shared" ca="1" si="1299"/>
        <v>medium</v>
      </c>
      <c r="L3071">
        <v>14.15</v>
      </c>
      <c r="M3071" t="str">
        <f t="shared" si="1275"/>
        <v>high</v>
      </c>
      <c r="N3071">
        <f t="shared" si="1281"/>
        <v>10</v>
      </c>
      <c r="O3071">
        <f t="shared" si="1282"/>
        <v>7</v>
      </c>
      <c r="P3071" t="str">
        <f t="shared" si="1283"/>
        <v>neděle</v>
      </c>
      <c r="Q3071">
        <f t="shared" ref="Q3071:AB3080" si="1305">VLOOKUP($N3071,$V$31:$AH$42,Q$592+1,0)</f>
        <v>0</v>
      </c>
      <c r="R3071">
        <f t="shared" si="1305"/>
        <v>0</v>
      </c>
      <c r="S3071">
        <f t="shared" si="1305"/>
        <v>0</v>
      </c>
      <c r="T3071">
        <f t="shared" si="1305"/>
        <v>0</v>
      </c>
      <c r="U3071">
        <f t="shared" si="1305"/>
        <v>0</v>
      </c>
      <c r="V3071">
        <f t="shared" si="1305"/>
        <v>0</v>
      </c>
      <c r="W3071">
        <f t="shared" si="1305"/>
        <v>0</v>
      </c>
      <c r="X3071">
        <f t="shared" si="1305"/>
        <v>0</v>
      </c>
      <c r="Y3071">
        <f t="shared" si="1305"/>
        <v>0</v>
      </c>
      <c r="Z3071">
        <f t="shared" si="1305"/>
        <v>1</v>
      </c>
      <c r="AA3071">
        <f t="shared" si="1305"/>
        <v>0</v>
      </c>
      <c r="AB3071">
        <f t="shared" si="1305"/>
        <v>0</v>
      </c>
      <c r="AC3071">
        <f t="shared" ref="AC3071:AI3080" si="1306">VLOOKUP($O3071,$V$74:$AC$80,AC$592+1,0)</f>
        <v>0</v>
      </c>
      <c r="AD3071">
        <f t="shared" si="1306"/>
        <v>0</v>
      </c>
      <c r="AE3071">
        <f t="shared" si="1306"/>
        <v>0</v>
      </c>
      <c r="AF3071">
        <f t="shared" si="1306"/>
        <v>0</v>
      </c>
      <c r="AG3071">
        <f t="shared" si="1306"/>
        <v>0</v>
      </c>
      <c r="AH3071">
        <f t="shared" si="1306"/>
        <v>0</v>
      </c>
      <c r="AI3071">
        <f t="shared" si="1306"/>
        <v>1</v>
      </c>
      <c r="AJ3071">
        <f t="shared" ca="1" si="1284"/>
        <v>1</v>
      </c>
      <c r="AK3071">
        <f t="shared" ca="1" si="1285"/>
        <v>0</v>
      </c>
      <c r="AL3071">
        <f t="shared" ca="1" si="1286"/>
        <v>0</v>
      </c>
      <c r="AM3071">
        <f t="shared" ca="1" si="1287"/>
        <v>0</v>
      </c>
      <c r="AN3071">
        <f t="shared" ca="1" si="1288"/>
        <v>0</v>
      </c>
      <c r="AO3071">
        <f t="shared" ca="1" si="1289"/>
        <v>1</v>
      </c>
      <c r="AP3071">
        <f t="shared" ca="1" si="1290"/>
        <v>0</v>
      </c>
      <c r="AQ3071">
        <f t="shared" ca="1" si="1291"/>
        <v>0</v>
      </c>
      <c r="AR3071">
        <f t="shared" ca="1" si="1292"/>
        <v>1</v>
      </c>
      <c r="AS3071">
        <v>1</v>
      </c>
      <c r="AT3071">
        <v>0</v>
      </c>
      <c r="AU3071">
        <f t="shared" ca="1" si="1304"/>
        <v>1</v>
      </c>
      <c r="AV3071">
        <f t="shared" ca="1" si="1304"/>
        <v>0</v>
      </c>
      <c r="AW3071">
        <f t="shared" ca="1" si="1304"/>
        <v>0</v>
      </c>
      <c r="AX3071">
        <v>0</v>
      </c>
    </row>
    <row r="3072" spans="1:50">
      <c r="A3072" s="2">
        <v>41925</v>
      </c>
      <c r="B3072">
        <v>2072</v>
      </c>
      <c r="C3072">
        <v>14</v>
      </c>
      <c r="D3072">
        <f t="shared" ca="1" si="1293"/>
        <v>11.609547532413679</v>
      </c>
      <c r="E3072">
        <f t="shared" ca="1" si="1294"/>
        <v>2.3904524675863215</v>
      </c>
      <c r="F3072" t="str">
        <f t="shared" ca="1" si="1295"/>
        <v>high</v>
      </c>
      <c r="G3072">
        <v>477</v>
      </c>
      <c r="H3072">
        <f t="shared" si="1296"/>
        <v>477</v>
      </c>
      <c r="I3072">
        <f t="shared" ca="1" si="1297"/>
        <v>663.50190098574399</v>
      </c>
      <c r="J3072">
        <f t="shared" ca="1" si="1298"/>
        <v>-186.50190098574399</v>
      </c>
      <c r="K3072" t="str">
        <f t="shared" ca="1" si="1299"/>
        <v>medium</v>
      </c>
      <c r="L3072">
        <v>13.8</v>
      </c>
      <c r="M3072" t="str">
        <f t="shared" si="1275"/>
        <v>medium</v>
      </c>
      <c r="N3072">
        <f t="shared" si="1281"/>
        <v>10</v>
      </c>
      <c r="O3072">
        <f t="shared" si="1282"/>
        <v>1</v>
      </c>
      <c r="P3072" t="str">
        <f t="shared" si="1283"/>
        <v>pondělí</v>
      </c>
      <c r="Q3072">
        <f t="shared" si="1305"/>
        <v>0</v>
      </c>
      <c r="R3072">
        <f t="shared" si="1305"/>
        <v>0</v>
      </c>
      <c r="S3072">
        <f t="shared" si="1305"/>
        <v>0</v>
      </c>
      <c r="T3072">
        <f t="shared" si="1305"/>
        <v>0</v>
      </c>
      <c r="U3072">
        <f t="shared" si="1305"/>
        <v>0</v>
      </c>
      <c r="V3072">
        <f t="shared" si="1305"/>
        <v>0</v>
      </c>
      <c r="W3072">
        <f t="shared" si="1305"/>
        <v>0</v>
      </c>
      <c r="X3072">
        <f t="shared" si="1305"/>
        <v>0</v>
      </c>
      <c r="Y3072">
        <f t="shared" si="1305"/>
        <v>0</v>
      </c>
      <c r="Z3072">
        <f t="shared" si="1305"/>
        <v>1</v>
      </c>
      <c r="AA3072">
        <f t="shared" si="1305"/>
        <v>0</v>
      </c>
      <c r="AB3072">
        <f t="shared" si="1305"/>
        <v>0</v>
      </c>
      <c r="AC3072">
        <f t="shared" si="1306"/>
        <v>1</v>
      </c>
      <c r="AD3072">
        <f t="shared" si="1306"/>
        <v>0</v>
      </c>
      <c r="AE3072">
        <f t="shared" si="1306"/>
        <v>0</v>
      </c>
      <c r="AF3072">
        <f t="shared" si="1306"/>
        <v>0</v>
      </c>
      <c r="AG3072">
        <f t="shared" si="1306"/>
        <v>0</v>
      </c>
      <c r="AH3072">
        <f t="shared" si="1306"/>
        <v>0</v>
      </c>
      <c r="AI3072">
        <f t="shared" si="1306"/>
        <v>0</v>
      </c>
      <c r="AJ3072">
        <f t="shared" ca="1" si="1284"/>
        <v>1</v>
      </c>
      <c r="AK3072">
        <f t="shared" ca="1" si="1285"/>
        <v>0</v>
      </c>
      <c r="AL3072">
        <f t="shared" ca="1" si="1286"/>
        <v>0</v>
      </c>
      <c r="AM3072">
        <f t="shared" ca="1" si="1287"/>
        <v>0</v>
      </c>
      <c r="AN3072">
        <f t="shared" ca="1" si="1288"/>
        <v>1</v>
      </c>
      <c r="AO3072">
        <f t="shared" ca="1" si="1289"/>
        <v>0</v>
      </c>
      <c r="AP3072">
        <f t="shared" ca="1" si="1290"/>
        <v>0</v>
      </c>
      <c r="AQ3072">
        <f t="shared" ca="1" si="1291"/>
        <v>1</v>
      </c>
      <c r="AR3072">
        <f t="shared" ca="1" si="1292"/>
        <v>0</v>
      </c>
      <c r="AS3072">
        <v>0</v>
      </c>
      <c r="AT3072">
        <v>0</v>
      </c>
      <c r="AU3072">
        <f t="shared" ca="1" si="1304"/>
        <v>0</v>
      </c>
      <c r="AV3072">
        <f t="shared" ca="1" si="1304"/>
        <v>0</v>
      </c>
      <c r="AW3072">
        <f t="shared" ca="1" si="1304"/>
        <v>1</v>
      </c>
      <c r="AX3072">
        <v>0</v>
      </c>
    </row>
    <row r="3073" spans="1:50">
      <c r="A3073" s="2">
        <v>41926</v>
      </c>
      <c r="B3073">
        <v>2073</v>
      </c>
      <c r="C3073">
        <v>15</v>
      </c>
      <c r="D3073">
        <f t="shared" ca="1" si="1293"/>
        <v>11.610738649577815</v>
      </c>
      <c r="E3073">
        <f t="shared" ca="1" si="1294"/>
        <v>3.3892613504221849</v>
      </c>
      <c r="F3073" t="str">
        <f t="shared" ca="1" si="1295"/>
        <v>high</v>
      </c>
      <c r="G3073">
        <v>346</v>
      </c>
      <c r="H3073">
        <f t="shared" si="1296"/>
        <v>346</v>
      </c>
      <c r="I3073">
        <f t="shared" ca="1" si="1297"/>
        <v>663.55457246358912</v>
      </c>
      <c r="J3073">
        <f t="shared" ca="1" si="1298"/>
        <v>-317.55457246358912</v>
      </c>
      <c r="K3073" t="str">
        <f t="shared" ca="1" si="1299"/>
        <v>low</v>
      </c>
      <c r="L3073">
        <v>17.5</v>
      </c>
      <c r="M3073" t="str">
        <f t="shared" si="1275"/>
        <v>high</v>
      </c>
      <c r="N3073">
        <f t="shared" si="1281"/>
        <v>10</v>
      </c>
      <c r="O3073">
        <f t="shared" si="1282"/>
        <v>2</v>
      </c>
      <c r="P3073" t="str">
        <f t="shared" si="1283"/>
        <v>úterý</v>
      </c>
      <c r="Q3073">
        <f t="shared" si="1305"/>
        <v>0</v>
      </c>
      <c r="R3073">
        <f t="shared" si="1305"/>
        <v>0</v>
      </c>
      <c r="S3073">
        <f t="shared" si="1305"/>
        <v>0</v>
      </c>
      <c r="T3073">
        <f t="shared" si="1305"/>
        <v>0</v>
      </c>
      <c r="U3073">
        <f t="shared" si="1305"/>
        <v>0</v>
      </c>
      <c r="V3073">
        <f t="shared" si="1305"/>
        <v>0</v>
      </c>
      <c r="W3073">
        <f t="shared" si="1305"/>
        <v>0</v>
      </c>
      <c r="X3073">
        <f t="shared" si="1305"/>
        <v>0</v>
      </c>
      <c r="Y3073">
        <f t="shared" si="1305"/>
        <v>0</v>
      </c>
      <c r="Z3073">
        <f t="shared" si="1305"/>
        <v>1</v>
      </c>
      <c r="AA3073">
        <f t="shared" si="1305"/>
        <v>0</v>
      </c>
      <c r="AB3073">
        <f t="shared" si="1305"/>
        <v>0</v>
      </c>
      <c r="AC3073">
        <f t="shared" si="1306"/>
        <v>0</v>
      </c>
      <c r="AD3073">
        <f t="shared" si="1306"/>
        <v>1</v>
      </c>
      <c r="AE3073">
        <f t="shared" si="1306"/>
        <v>0</v>
      </c>
      <c r="AF3073">
        <f t="shared" si="1306"/>
        <v>0</v>
      </c>
      <c r="AG3073">
        <f t="shared" si="1306"/>
        <v>0</v>
      </c>
      <c r="AH3073">
        <f t="shared" si="1306"/>
        <v>0</v>
      </c>
      <c r="AI3073">
        <f t="shared" si="1306"/>
        <v>0</v>
      </c>
      <c r="AJ3073">
        <f t="shared" ca="1" si="1284"/>
        <v>0</v>
      </c>
      <c r="AK3073">
        <f t="shared" ca="1" si="1285"/>
        <v>1</v>
      </c>
      <c r="AL3073">
        <f t="shared" ca="1" si="1286"/>
        <v>0</v>
      </c>
      <c r="AM3073">
        <f t="shared" ca="1" si="1287"/>
        <v>0</v>
      </c>
      <c r="AN3073">
        <f t="shared" ca="1" si="1288"/>
        <v>0</v>
      </c>
      <c r="AO3073">
        <f t="shared" ca="1" si="1289"/>
        <v>1</v>
      </c>
      <c r="AP3073">
        <f t="shared" ca="1" si="1290"/>
        <v>0</v>
      </c>
      <c r="AQ3073">
        <f t="shared" ca="1" si="1291"/>
        <v>0</v>
      </c>
      <c r="AR3073">
        <f t="shared" ca="1" si="1292"/>
        <v>1</v>
      </c>
      <c r="AS3073">
        <v>1</v>
      </c>
      <c r="AT3073">
        <v>0</v>
      </c>
      <c r="AU3073">
        <f t="shared" ca="1" si="1304"/>
        <v>0</v>
      </c>
      <c r="AV3073">
        <f t="shared" ca="1" si="1304"/>
        <v>0</v>
      </c>
      <c r="AW3073">
        <f t="shared" ca="1" si="1304"/>
        <v>1</v>
      </c>
      <c r="AX3073">
        <v>0</v>
      </c>
    </row>
    <row r="3074" spans="1:50">
      <c r="A3074" s="2">
        <v>41927</v>
      </c>
      <c r="B3074">
        <v>2074</v>
      </c>
      <c r="C3074">
        <v>11</v>
      </c>
      <c r="D3074">
        <f t="shared" ca="1" si="1293"/>
        <v>11.611931423890873</v>
      </c>
      <c r="E3074">
        <f t="shared" ca="1" si="1294"/>
        <v>-0.61193142389087285</v>
      </c>
      <c r="F3074" t="str">
        <f t="shared" ca="1" si="1295"/>
        <v>medium</v>
      </c>
      <c r="G3074">
        <v>495</v>
      </c>
      <c r="H3074">
        <f t="shared" si="1296"/>
        <v>495</v>
      </c>
      <c r="I3074">
        <f t="shared" ca="1" si="1297"/>
        <v>663.60748237285543</v>
      </c>
      <c r="J3074">
        <f t="shared" ca="1" si="1298"/>
        <v>-168.60748237285543</v>
      </c>
      <c r="K3074" t="str">
        <f t="shared" ca="1" si="1299"/>
        <v>medium</v>
      </c>
      <c r="L3074">
        <v>16.600000000000001</v>
      </c>
      <c r="M3074" t="str">
        <f t="shared" si="1275"/>
        <v>high</v>
      </c>
      <c r="N3074">
        <f t="shared" si="1281"/>
        <v>10</v>
      </c>
      <c r="O3074">
        <f t="shared" si="1282"/>
        <v>3</v>
      </c>
      <c r="P3074" t="str">
        <f t="shared" si="1283"/>
        <v>středa</v>
      </c>
      <c r="Q3074">
        <f t="shared" si="1305"/>
        <v>0</v>
      </c>
      <c r="R3074">
        <f t="shared" si="1305"/>
        <v>0</v>
      </c>
      <c r="S3074">
        <f t="shared" si="1305"/>
        <v>0</v>
      </c>
      <c r="T3074">
        <f t="shared" si="1305"/>
        <v>0</v>
      </c>
      <c r="U3074">
        <f t="shared" si="1305"/>
        <v>0</v>
      </c>
      <c r="V3074">
        <f t="shared" si="1305"/>
        <v>0</v>
      </c>
      <c r="W3074">
        <f t="shared" si="1305"/>
        <v>0</v>
      </c>
      <c r="X3074">
        <f t="shared" si="1305"/>
        <v>0</v>
      </c>
      <c r="Y3074">
        <f t="shared" si="1305"/>
        <v>0</v>
      </c>
      <c r="Z3074">
        <f t="shared" si="1305"/>
        <v>1</v>
      </c>
      <c r="AA3074">
        <f t="shared" si="1305"/>
        <v>0</v>
      </c>
      <c r="AB3074">
        <f t="shared" si="1305"/>
        <v>0</v>
      </c>
      <c r="AC3074">
        <f t="shared" si="1306"/>
        <v>0</v>
      </c>
      <c r="AD3074">
        <f t="shared" si="1306"/>
        <v>0</v>
      </c>
      <c r="AE3074">
        <f t="shared" si="1306"/>
        <v>1</v>
      </c>
      <c r="AF3074">
        <f t="shared" si="1306"/>
        <v>0</v>
      </c>
      <c r="AG3074">
        <f t="shared" si="1306"/>
        <v>0</v>
      </c>
      <c r="AH3074">
        <f t="shared" si="1306"/>
        <v>0</v>
      </c>
      <c r="AI3074">
        <f t="shared" si="1306"/>
        <v>0</v>
      </c>
      <c r="AJ3074">
        <f t="shared" ca="1" si="1284"/>
        <v>0</v>
      </c>
      <c r="AK3074">
        <f t="shared" ca="1" si="1285"/>
        <v>1</v>
      </c>
      <c r="AL3074">
        <f t="shared" ca="1" si="1286"/>
        <v>0</v>
      </c>
      <c r="AM3074">
        <f t="shared" ca="1" si="1287"/>
        <v>0</v>
      </c>
      <c r="AN3074">
        <f t="shared" ca="1" si="1288"/>
        <v>0</v>
      </c>
      <c r="AO3074">
        <f t="shared" ca="1" si="1289"/>
        <v>1</v>
      </c>
      <c r="AP3074">
        <f t="shared" ca="1" si="1290"/>
        <v>0</v>
      </c>
      <c r="AQ3074">
        <f t="shared" ca="1" si="1291"/>
        <v>0</v>
      </c>
      <c r="AR3074">
        <f t="shared" ca="1" si="1292"/>
        <v>1</v>
      </c>
      <c r="AS3074">
        <v>1</v>
      </c>
      <c r="AT3074">
        <v>0</v>
      </c>
      <c r="AU3074">
        <f t="shared" ca="1" si="1304"/>
        <v>0</v>
      </c>
      <c r="AV3074">
        <f t="shared" ca="1" si="1304"/>
        <v>1</v>
      </c>
      <c r="AW3074">
        <f t="shared" ca="1" si="1304"/>
        <v>0</v>
      </c>
      <c r="AX3074">
        <v>0</v>
      </c>
    </row>
    <row r="3075" spans="1:50">
      <c r="A3075" s="2">
        <v>41928</v>
      </c>
      <c r="B3075">
        <v>2075</v>
      </c>
      <c r="C3075">
        <v>11</v>
      </c>
      <c r="D3075">
        <f t="shared" ca="1" si="1293"/>
        <v>11.613125857645167</v>
      </c>
      <c r="E3075">
        <f t="shared" ca="1" si="1294"/>
        <v>-0.61312585764516747</v>
      </c>
      <c r="F3075" t="str">
        <f t="shared" ca="1" si="1295"/>
        <v>medium</v>
      </c>
      <c r="G3075">
        <v>429</v>
      </c>
      <c r="H3075">
        <f t="shared" si="1296"/>
        <v>429</v>
      </c>
      <c r="I3075">
        <f t="shared" ca="1" si="1297"/>
        <v>663.66063102686996</v>
      </c>
      <c r="J3075">
        <f t="shared" ca="1" si="1298"/>
        <v>-234.66063102686996</v>
      </c>
      <c r="K3075" t="str">
        <f t="shared" ca="1" si="1299"/>
        <v>medium</v>
      </c>
      <c r="L3075">
        <v>12</v>
      </c>
      <c r="M3075" t="str">
        <f t="shared" si="1275"/>
        <v>medium</v>
      </c>
      <c r="N3075">
        <f t="shared" si="1281"/>
        <v>10</v>
      </c>
      <c r="O3075">
        <f t="shared" si="1282"/>
        <v>4</v>
      </c>
      <c r="P3075" t="str">
        <f t="shared" si="1283"/>
        <v>čtvrtek</v>
      </c>
      <c r="Q3075">
        <f t="shared" si="1305"/>
        <v>0</v>
      </c>
      <c r="R3075">
        <f t="shared" si="1305"/>
        <v>0</v>
      </c>
      <c r="S3075">
        <f t="shared" si="1305"/>
        <v>0</v>
      </c>
      <c r="T3075">
        <f t="shared" si="1305"/>
        <v>0</v>
      </c>
      <c r="U3075">
        <f t="shared" si="1305"/>
        <v>0</v>
      </c>
      <c r="V3075">
        <f t="shared" si="1305"/>
        <v>0</v>
      </c>
      <c r="W3075">
        <f t="shared" si="1305"/>
        <v>0</v>
      </c>
      <c r="X3075">
        <f t="shared" si="1305"/>
        <v>0</v>
      </c>
      <c r="Y3075">
        <f t="shared" si="1305"/>
        <v>0</v>
      </c>
      <c r="Z3075">
        <f t="shared" si="1305"/>
        <v>1</v>
      </c>
      <c r="AA3075">
        <f t="shared" si="1305"/>
        <v>0</v>
      </c>
      <c r="AB3075">
        <f t="shared" si="1305"/>
        <v>0</v>
      </c>
      <c r="AC3075">
        <f t="shared" si="1306"/>
        <v>0</v>
      </c>
      <c r="AD3075">
        <f t="shared" si="1306"/>
        <v>0</v>
      </c>
      <c r="AE3075">
        <f t="shared" si="1306"/>
        <v>0</v>
      </c>
      <c r="AF3075">
        <f t="shared" si="1306"/>
        <v>1</v>
      </c>
      <c r="AG3075">
        <f t="shared" si="1306"/>
        <v>0</v>
      </c>
      <c r="AH3075">
        <f t="shared" si="1306"/>
        <v>0</v>
      </c>
      <c r="AI3075">
        <f t="shared" si="1306"/>
        <v>0</v>
      </c>
      <c r="AJ3075">
        <f t="shared" ca="1" si="1284"/>
        <v>0</v>
      </c>
      <c r="AK3075">
        <f t="shared" ca="1" si="1285"/>
        <v>1</v>
      </c>
      <c r="AL3075">
        <f t="shared" ca="1" si="1286"/>
        <v>0</v>
      </c>
      <c r="AM3075">
        <f t="shared" ca="1" si="1287"/>
        <v>0</v>
      </c>
      <c r="AN3075">
        <f t="shared" ca="1" si="1288"/>
        <v>0</v>
      </c>
      <c r="AO3075">
        <f t="shared" ca="1" si="1289"/>
        <v>1</v>
      </c>
      <c r="AP3075">
        <f t="shared" ca="1" si="1290"/>
        <v>0</v>
      </c>
      <c r="AQ3075">
        <f t="shared" ca="1" si="1291"/>
        <v>1</v>
      </c>
      <c r="AR3075">
        <f t="shared" ca="1" si="1292"/>
        <v>0</v>
      </c>
      <c r="AS3075">
        <v>1</v>
      </c>
      <c r="AT3075">
        <v>0</v>
      </c>
      <c r="AU3075">
        <f t="shared" ca="1" si="1304"/>
        <v>0</v>
      </c>
      <c r="AV3075">
        <f t="shared" ca="1" si="1304"/>
        <v>1</v>
      </c>
      <c r="AW3075">
        <f t="shared" ca="1" si="1304"/>
        <v>0</v>
      </c>
      <c r="AX3075">
        <v>0</v>
      </c>
    </row>
    <row r="3076" spans="1:50">
      <c r="A3076" s="2">
        <v>41929</v>
      </c>
      <c r="B3076">
        <v>2076</v>
      </c>
      <c r="C3076">
        <v>11</v>
      </c>
      <c r="D3076">
        <f t="shared" ca="1" si="1293"/>
        <v>11.614321953133018</v>
      </c>
      <c r="E3076">
        <f t="shared" ca="1" si="1294"/>
        <v>-0.61432195313301818</v>
      </c>
      <c r="F3076" t="str">
        <f t="shared" ca="1" si="1295"/>
        <v>medium</v>
      </c>
      <c r="G3076">
        <v>434</v>
      </c>
      <c r="H3076">
        <f t="shared" si="1296"/>
        <v>434</v>
      </c>
      <c r="I3076">
        <f t="shared" ca="1" si="1297"/>
        <v>663.71401873895934</v>
      </c>
      <c r="J3076">
        <f t="shared" ca="1" si="1298"/>
        <v>-229.71401873895934</v>
      </c>
      <c r="K3076" t="str">
        <f t="shared" ca="1" si="1299"/>
        <v>medium</v>
      </c>
      <c r="L3076">
        <v>13</v>
      </c>
      <c r="M3076" t="str">
        <f t="shared" si="1275"/>
        <v>medium</v>
      </c>
      <c r="N3076">
        <f t="shared" si="1281"/>
        <v>10</v>
      </c>
      <c r="O3076">
        <f t="shared" si="1282"/>
        <v>5</v>
      </c>
      <c r="P3076" t="str">
        <f t="shared" si="1283"/>
        <v>pátek</v>
      </c>
      <c r="Q3076">
        <f t="shared" si="1305"/>
        <v>0</v>
      </c>
      <c r="R3076">
        <f t="shared" si="1305"/>
        <v>0</v>
      </c>
      <c r="S3076">
        <f t="shared" si="1305"/>
        <v>0</v>
      </c>
      <c r="T3076">
        <f t="shared" si="1305"/>
        <v>0</v>
      </c>
      <c r="U3076">
        <f t="shared" si="1305"/>
        <v>0</v>
      </c>
      <c r="V3076">
        <f t="shared" si="1305"/>
        <v>0</v>
      </c>
      <c r="W3076">
        <f t="shared" si="1305"/>
        <v>0</v>
      </c>
      <c r="X3076">
        <f t="shared" si="1305"/>
        <v>0</v>
      </c>
      <c r="Y3076">
        <f t="shared" si="1305"/>
        <v>0</v>
      </c>
      <c r="Z3076">
        <f t="shared" si="1305"/>
        <v>1</v>
      </c>
      <c r="AA3076">
        <f t="shared" si="1305"/>
        <v>0</v>
      </c>
      <c r="AB3076">
        <f t="shared" si="1305"/>
        <v>0</v>
      </c>
      <c r="AC3076">
        <f t="shared" si="1306"/>
        <v>0</v>
      </c>
      <c r="AD3076">
        <f t="shared" si="1306"/>
        <v>0</v>
      </c>
      <c r="AE3076">
        <f t="shared" si="1306"/>
        <v>0</v>
      </c>
      <c r="AF3076">
        <f t="shared" si="1306"/>
        <v>0</v>
      </c>
      <c r="AG3076">
        <f t="shared" si="1306"/>
        <v>1</v>
      </c>
      <c r="AH3076">
        <f t="shared" si="1306"/>
        <v>0</v>
      </c>
      <c r="AI3076">
        <f t="shared" si="1306"/>
        <v>0</v>
      </c>
      <c r="AJ3076">
        <f t="shared" ca="1" si="1284"/>
        <v>0</v>
      </c>
      <c r="AK3076">
        <f t="shared" ca="1" si="1285"/>
        <v>1</v>
      </c>
      <c r="AL3076">
        <f t="shared" ca="1" si="1286"/>
        <v>0</v>
      </c>
      <c r="AM3076">
        <f t="shared" ca="1" si="1287"/>
        <v>0</v>
      </c>
      <c r="AN3076">
        <f t="shared" ca="1" si="1288"/>
        <v>0</v>
      </c>
      <c r="AO3076">
        <f t="shared" ca="1" si="1289"/>
        <v>1</v>
      </c>
      <c r="AP3076">
        <f t="shared" ca="1" si="1290"/>
        <v>0</v>
      </c>
      <c r="AQ3076">
        <f t="shared" ca="1" si="1291"/>
        <v>1</v>
      </c>
      <c r="AR3076">
        <f t="shared" ca="1" si="1292"/>
        <v>0</v>
      </c>
      <c r="AS3076">
        <v>1</v>
      </c>
      <c r="AT3076">
        <v>0</v>
      </c>
      <c r="AU3076">
        <f t="shared" ca="1" si="1304"/>
        <v>0</v>
      </c>
      <c r="AV3076">
        <f t="shared" ca="1" si="1304"/>
        <v>1</v>
      </c>
      <c r="AW3076">
        <f t="shared" ca="1" si="1304"/>
        <v>0</v>
      </c>
      <c r="AX3076">
        <v>1</v>
      </c>
    </row>
    <row r="3077" spans="1:50">
      <c r="A3077" s="2">
        <v>41930</v>
      </c>
      <c r="B3077">
        <v>2077</v>
      </c>
      <c r="C3077">
        <v>9</v>
      </c>
      <c r="D3077">
        <f t="shared" ca="1" si="1293"/>
        <v>11.615519712646742</v>
      </c>
      <c r="E3077">
        <f t="shared" ca="1" si="1294"/>
        <v>-2.6155197126467424</v>
      </c>
      <c r="F3077" t="str">
        <f t="shared" ca="1" si="1295"/>
        <v>low</v>
      </c>
      <c r="G3077">
        <v>1636</v>
      </c>
      <c r="H3077">
        <f t="shared" si="1296"/>
        <v>1636</v>
      </c>
      <c r="I3077">
        <f t="shared" ca="1" si="1297"/>
        <v>663.76764582245085</v>
      </c>
      <c r="J3077">
        <f t="shared" ca="1" si="1298"/>
        <v>972.23235417754915</v>
      </c>
      <c r="K3077" t="str">
        <f t="shared" ca="1" si="1299"/>
        <v>high</v>
      </c>
      <c r="L3077">
        <v>13.65</v>
      </c>
      <c r="M3077" t="str">
        <f t="shared" si="1275"/>
        <v>medium</v>
      </c>
      <c r="N3077">
        <f t="shared" si="1281"/>
        <v>10</v>
      </c>
      <c r="O3077">
        <f t="shared" si="1282"/>
        <v>6</v>
      </c>
      <c r="P3077" t="str">
        <f t="shared" si="1283"/>
        <v>sobota</v>
      </c>
      <c r="Q3077">
        <f t="shared" si="1305"/>
        <v>0</v>
      </c>
      <c r="R3077">
        <f t="shared" si="1305"/>
        <v>0</v>
      </c>
      <c r="S3077">
        <f t="shared" si="1305"/>
        <v>0</v>
      </c>
      <c r="T3077">
        <f t="shared" si="1305"/>
        <v>0</v>
      </c>
      <c r="U3077">
        <f t="shared" si="1305"/>
        <v>0</v>
      </c>
      <c r="V3077">
        <f t="shared" si="1305"/>
        <v>0</v>
      </c>
      <c r="W3077">
        <f t="shared" si="1305"/>
        <v>0</v>
      </c>
      <c r="X3077">
        <f t="shared" si="1305"/>
        <v>0</v>
      </c>
      <c r="Y3077">
        <f t="shared" si="1305"/>
        <v>0</v>
      </c>
      <c r="Z3077">
        <f t="shared" si="1305"/>
        <v>1</v>
      </c>
      <c r="AA3077">
        <f t="shared" si="1305"/>
        <v>0</v>
      </c>
      <c r="AB3077">
        <f t="shared" si="1305"/>
        <v>0</v>
      </c>
      <c r="AC3077">
        <f t="shared" si="1306"/>
        <v>0</v>
      </c>
      <c r="AD3077">
        <f t="shared" si="1306"/>
        <v>0</v>
      </c>
      <c r="AE3077">
        <f t="shared" si="1306"/>
        <v>0</v>
      </c>
      <c r="AF3077">
        <f t="shared" si="1306"/>
        <v>0</v>
      </c>
      <c r="AG3077">
        <f t="shared" si="1306"/>
        <v>0</v>
      </c>
      <c r="AH3077">
        <f t="shared" si="1306"/>
        <v>1</v>
      </c>
      <c r="AI3077">
        <f t="shared" si="1306"/>
        <v>0</v>
      </c>
      <c r="AJ3077">
        <f t="shared" ca="1" si="1284"/>
        <v>0</v>
      </c>
      <c r="AK3077">
        <f t="shared" ca="1" si="1285"/>
        <v>1</v>
      </c>
      <c r="AL3077">
        <f t="shared" ca="1" si="1286"/>
        <v>0</v>
      </c>
      <c r="AM3077">
        <f t="shared" ca="1" si="1287"/>
        <v>0</v>
      </c>
      <c r="AN3077">
        <f t="shared" ca="1" si="1288"/>
        <v>0</v>
      </c>
      <c r="AO3077">
        <f t="shared" ca="1" si="1289"/>
        <v>1</v>
      </c>
      <c r="AP3077">
        <f t="shared" ca="1" si="1290"/>
        <v>0</v>
      </c>
      <c r="AQ3077">
        <f t="shared" ca="1" si="1291"/>
        <v>1</v>
      </c>
      <c r="AR3077">
        <f t="shared" ca="1" si="1292"/>
        <v>0</v>
      </c>
      <c r="AS3077">
        <v>1</v>
      </c>
      <c r="AT3077">
        <v>0</v>
      </c>
      <c r="AU3077">
        <f t="shared" ca="1" si="1304"/>
        <v>1</v>
      </c>
      <c r="AV3077">
        <f t="shared" ca="1" si="1304"/>
        <v>0</v>
      </c>
      <c r="AW3077">
        <f t="shared" ca="1" si="1304"/>
        <v>0</v>
      </c>
      <c r="AX3077">
        <v>0</v>
      </c>
    </row>
    <row r="3078" spans="1:50">
      <c r="A3078" s="2">
        <v>41931</v>
      </c>
      <c r="B3078">
        <v>2078</v>
      </c>
      <c r="C3078">
        <v>9</v>
      </c>
      <c r="D3078">
        <f t="shared" ca="1" si="1293"/>
        <v>11.616719138478654</v>
      </c>
      <c r="E3078">
        <f t="shared" ca="1" si="1294"/>
        <v>-2.6167191384786541</v>
      </c>
      <c r="F3078" t="str">
        <f t="shared" ca="1" si="1295"/>
        <v>low</v>
      </c>
      <c r="G3078">
        <v>335</v>
      </c>
      <c r="H3078">
        <f t="shared" si="1296"/>
        <v>335</v>
      </c>
      <c r="I3078">
        <f t="shared" ca="1" si="1297"/>
        <v>663.82151259067109</v>
      </c>
      <c r="J3078">
        <f t="shared" ca="1" si="1298"/>
        <v>-328.82151259067109</v>
      </c>
      <c r="K3078" t="str">
        <f t="shared" ca="1" si="1299"/>
        <v>low</v>
      </c>
      <c r="L3078">
        <v>12.05</v>
      </c>
      <c r="M3078" t="str">
        <f t="shared" si="1275"/>
        <v>medium</v>
      </c>
      <c r="N3078">
        <f t="shared" si="1281"/>
        <v>10</v>
      </c>
      <c r="O3078">
        <f t="shared" si="1282"/>
        <v>7</v>
      </c>
      <c r="P3078" t="str">
        <f t="shared" si="1283"/>
        <v>neděle</v>
      </c>
      <c r="Q3078">
        <f t="shared" si="1305"/>
        <v>0</v>
      </c>
      <c r="R3078">
        <f t="shared" si="1305"/>
        <v>0</v>
      </c>
      <c r="S3078">
        <f t="shared" si="1305"/>
        <v>0</v>
      </c>
      <c r="T3078">
        <f t="shared" si="1305"/>
        <v>0</v>
      </c>
      <c r="U3078">
        <f t="shared" si="1305"/>
        <v>0</v>
      </c>
      <c r="V3078">
        <f t="shared" si="1305"/>
        <v>0</v>
      </c>
      <c r="W3078">
        <f t="shared" si="1305"/>
        <v>0</v>
      </c>
      <c r="X3078">
        <f t="shared" si="1305"/>
        <v>0</v>
      </c>
      <c r="Y3078">
        <f t="shared" si="1305"/>
        <v>0</v>
      </c>
      <c r="Z3078">
        <f t="shared" si="1305"/>
        <v>1</v>
      </c>
      <c r="AA3078">
        <f t="shared" si="1305"/>
        <v>0</v>
      </c>
      <c r="AB3078">
        <f t="shared" si="1305"/>
        <v>0</v>
      </c>
      <c r="AC3078">
        <f t="shared" si="1306"/>
        <v>0</v>
      </c>
      <c r="AD3078">
        <f t="shared" si="1306"/>
        <v>0</v>
      </c>
      <c r="AE3078">
        <f t="shared" si="1306"/>
        <v>0</v>
      </c>
      <c r="AF3078">
        <f t="shared" si="1306"/>
        <v>0</v>
      </c>
      <c r="AG3078">
        <f t="shared" si="1306"/>
        <v>0</v>
      </c>
      <c r="AH3078">
        <f t="shared" si="1306"/>
        <v>0</v>
      </c>
      <c r="AI3078">
        <f t="shared" si="1306"/>
        <v>1</v>
      </c>
      <c r="AJ3078">
        <f t="shared" ca="1" si="1284"/>
        <v>0</v>
      </c>
      <c r="AK3078">
        <f t="shared" ca="1" si="1285"/>
        <v>1</v>
      </c>
      <c r="AL3078">
        <f t="shared" ca="1" si="1286"/>
        <v>0</v>
      </c>
      <c r="AM3078">
        <f t="shared" ca="1" si="1287"/>
        <v>0</v>
      </c>
      <c r="AN3078">
        <f t="shared" ca="1" si="1288"/>
        <v>0</v>
      </c>
      <c r="AO3078">
        <f t="shared" ca="1" si="1289"/>
        <v>1</v>
      </c>
      <c r="AP3078">
        <f t="shared" ca="1" si="1290"/>
        <v>0</v>
      </c>
      <c r="AQ3078">
        <f t="shared" ca="1" si="1291"/>
        <v>1</v>
      </c>
      <c r="AR3078">
        <f t="shared" ca="1" si="1292"/>
        <v>0</v>
      </c>
      <c r="AS3078">
        <v>0</v>
      </c>
      <c r="AT3078">
        <v>0</v>
      </c>
      <c r="AU3078">
        <f t="shared" ca="1" si="1304"/>
        <v>1</v>
      </c>
      <c r="AV3078">
        <f t="shared" ca="1" si="1304"/>
        <v>0</v>
      </c>
      <c r="AW3078">
        <f t="shared" ca="1" si="1304"/>
        <v>0</v>
      </c>
      <c r="AX3078">
        <v>0</v>
      </c>
    </row>
    <row r="3079" spans="1:50">
      <c r="A3079" s="2">
        <v>41932</v>
      </c>
      <c r="B3079">
        <v>2079</v>
      </c>
      <c r="C3079">
        <v>19</v>
      </c>
      <c r="D3079">
        <f t="shared" ca="1" si="1293"/>
        <v>11.617920232921074</v>
      </c>
      <c r="E3079">
        <f t="shared" ca="1" si="1294"/>
        <v>7.3820797670789258</v>
      </c>
      <c r="F3079" t="str">
        <f t="shared" ca="1" si="1295"/>
        <v>high</v>
      </c>
      <c r="G3079">
        <v>1656</v>
      </c>
      <c r="H3079">
        <f t="shared" si="1296"/>
        <v>1656</v>
      </c>
      <c r="I3079">
        <f t="shared" ca="1" si="1297"/>
        <v>663.87561935694725</v>
      </c>
      <c r="J3079">
        <f t="shared" ca="1" si="1298"/>
        <v>992.12438064305275</v>
      </c>
      <c r="K3079" t="str">
        <f t="shared" ca="1" si="1299"/>
        <v>high</v>
      </c>
      <c r="L3079">
        <v>17.8</v>
      </c>
      <c r="M3079" t="str">
        <f t="shared" si="1275"/>
        <v>high</v>
      </c>
      <c r="N3079">
        <f t="shared" si="1281"/>
        <v>10</v>
      </c>
      <c r="O3079">
        <f t="shared" si="1282"/>
        <v>1</v>
      </c>
      <c r="P3079" t="str">
        <f t="shared" si="1283"/>
        <v>pondělí</v>
      </c>
      <c r="Q3079">
        <f t="shared" si="1305"/>
        <v>0</v>
      </c>
      <c r="R3079">
        <f t="shared" si="1305"/>
        <v>0</v>
      </c>
      <c r="S3079">
        <f t="shared" si="1305"/>
        <v>0</v>
      </c>
      <c r="T3079">
        <f t="shared" si="1305"/>
        <v>0</v>
      </c>
      <c r="U3079">
        <f t="shared" si="1305"/>
        <v>0</v>
      </c>
      <c r="V3079">
        <f t="shared" si="1305"/>
        <v>0</v>
      </c>
      <c r="W3079">
        <f t="shared" si="1305"/>
        <v>0</v>
      </c>
      <c r="X3079">
        <f t="shared" si="1305"/>
        <v>0</v>
      </c>
      <c r="Y3079">
        <f t="shared" si="1305"/>
        <v>0</v>
      </c>
      <c r="Z3079">
        <f t="shared" si="1305"/>
        <v>1</v>
      </c>
      <c r="AA3079">
        <f t="shared" si="1305"/>
        <v>0</v>
      </c>
      <c r="AB3079">
        <f t="shared" si="1305"/>
        <v>0</v>
      </c>
      <c r="AC3079">
        <f t="shared" si="1306"/>
        <v>1</v>
      </c>
      <c r="AD3079">
        <f t="shared" si="1306"/>
        <v>0</v>
      </c>
      <c r="AE3079">
        <f t="shared" si="1306"/>
        <v>0</v>
      </c>
      <c r="AF3079">
        <f t="shared" si="1306"/>
        <v>0</v>
      </c>
      <c r="AG3079">
        <f t="shared" si="1306"/>
        <v>0</v>
      </c>
      <c r="AH3079">
        <f t="shared" si="1306"/>
        <v>0</v>
      </c>
      <c r="AI3079">
        <f t="shared" si="1306"/>
        <v>0</v>
      </c>
      <c r="AJ3079">
        <f t="shared" ca="1" si="1284"/>
        <v>1</v>
      </c>
      <c r="AK3079">
        <f t="shared" ca="1" si="1285"/>
        <v>0</v>
      </c>
      <c r="AL3079">
        <f t="shared" ca="1" si="1286"/>
        <v>0</v>
      </c>
      <c r="AM3079">
        <f t="shared" ca="1" si="1287"/>
        <v>0</v>
      </c>
      <c r="AN3079">
        <f t="shared" ca="1" si="1288"/>
        <v>0</v>
      </c>
      <c r="AO3079">
        <f t="shared" ca="1" si="1289"/>
        <v>1</v>
      </c>
      <c r="AP3079">
        <f t="shared" ca="1" si="1290"/>
        <v>0</v>
      </c>
      <c r="AQ3079">
        <f t="shared" ca="1" si="1291"/>
        <v>0</v>
      </c>
      <c r="AR3079">
        <f t="shared" ca="1" si="1292"/>
        <v>1</v>
      </c>
      <c r="AS3079">
        <v>1</v>
      </c>
      <c r="AT3079">
        <v>0</v>
      </c>
      <c r="AU3079">
        <f t="shared" ca="1" si="1304"/>
        <v>0</v>
      </c>
      <c r="AV3079">
        <f t="shared" ca="1" si="1304"/>
        <v>0</v>
      </c>
      <c r="AW3079">
        <f t="shared" ca="1" si="1304"/>
        <v>1</v>
      </c>
      <c r="AX3079">
        <v>0</v>
      </c>
    </row>
    <row r="3080" spans="1:50">
      <c r="A3080" s="2">
        <v>41933</v>
      </c>
      <c r="B3080">
        <v>2080</v>
      </c>
      <c r="C3080">
        <v>16</v>
      </c>
      <c r="D3080">
        <f t="shared" ca="1" si="1293"/>
        <v>11.619122998266317</v>
      </c>
      <c r="E3080">
        <f t="shared" ca="1" si="1294"/>
        <v>4.3808770017336833</v>
      </c>
      <c r="F3080" t="str">
        <f t="shared" ca="1" si="1295"/>
        <v>high</v>
      </c>
      <c r="G3080">
        <v>874</v>
      </c>
      <c r="H3080">
        <f t="shared" si="1296"/>
        <v>874</v>
      </c>
      <c r="I3080">
        <f t="shared" ca="1" si="1297"/>
        <v>663.92996643460583</v>
      </c>
      <c r="J3080">
        <f t="shared" ca="1" si="1298"/>
        <v>210.07003356539417</v>
      </c>
      <c r="K3080" t="str">
        <f t="shared" ca="1" si="1299"/>
        <v>high</v>
      </c>
      <c r="L3080">
        <v>10.45</v>
      </c>
      <c r="M3080" t="str">
        <f t="shared" si="1275"/>
        <v>medium</v>
      </c>
      <c r="N3080">
        <f t="shared" si="1281"/>
        <v>10</v>
      </c>
      <c r="O3080">
        <f t="shared" si="1282"/>
        <v>2</v>
      </c>
      <c r="P3080" t="str">
        <f t="shared" si="1283"/>
        <v>úterý</v>
      </c>
      <c r="Q3080">
        <f t="shared" si="1305"/>
        <v>0</v>
      </c>
      <c r="R3080">
        <f t="shared" si="1305"/>
        <v>0</v>
      </c>
      <c r="S3080">
        <f t="shared" si="1305"/>
        <v>0</v>
      </c>
      <c r="T3080">
        <f t="shared" si="1305"/>
        <v>0</v>
      </c>
      <c r="U3080">
        <f t="shared" si="1305"/>
        <v>0</v>
      </c>
      <c r="V3080">
        <f t="shared" si="1305"/>
        <v>0</v>
      </c>
      <c r="W3080">
        <f t="shared" si="1305"/>
        <v>0</v>
      </c>
      <c r="X3080">
        <f t="shared" si="1305"/>
        <v>0</v>
      </c>
      <c r="Y3080">
        <f t="shared" si="1305"/>
        <v>0</v>
      </c>
      <c r="Z3080">
        <f t="shared" si="1305"/>
        <v>1</v>
      </c>
      <c r="AA3080">
        <f t="shared" si="1305"/>
        <v>0</v>
      </c>
      <c r="AB3080">
        <f t="shared" si="1305"/>
        <v>0</v>
      </c>
      <c r="AC3080">
        <f t="shared" si="1306"/>
        <v>0</v>
      </c>
      <c r="AD3080">
        <f t="shared" si="1306"/>
        <v>1</v>
      </c>
      <c r="AE3080">
        <f t="shared" si="1306"/>
        <v>0</v>
      </c>
      <c r="AF3080">
        <f t="shared" si="1306"/>
        <v>0</v>
      </c>
      <c r="AG3080">
        <f t="shared" si="1306"/>
        <v>0</v>
      </c>
      <c r="AH3080">
        <f t="shared" si="1306"/>
        <v>0</v>
      </c>
      <c r="AI3080">
        <f t="shared" si="1306"/>
        <v>0</v>
      </c>
      <c r="AJ3080">
        <f t="shared" ca="1" si="1284"/>
        <v>0</v>
      </c>
      <c r="AK3080">
        <f t="shared" ca="1" si="1285"/>
        <v>1</v>
      </c>
      <c r="AL3080">
        <f t="shared" ca="1" si="1286"/>
        <v>0</v>
      </c>
      <c r="AM3080">
        <f t="shared" ca="1" si="1287"/>
        <v>0</v>
      </c>
      <c r="AN3080">
        <f t="shared" ca="1" si="1288"/>
        <v>1</v>
      </c>
      <c r="AO3080">
        <f t="shared" ca="1" si="1289"/>
        <v>0</v>
      </c>
      <c r="AP3080">
        <f t="shared" ca="1" si="1290"/>
        <v>0</v>
      </c>
      <c r="AQ3080">
        <f t="shared" ca="1" si="1291"/>
        <v>1</v>
      </c>
      <c r="AR3080">
        <f t="shared" ca="1" si="1292"/>
        <v>0</v>
      </c>
      <c r="AS3080">
        <v>0</v>
      </c>
      <c r="AT3080">
        <v>0</v>
      </c>
      <c r="AU3080">
        <f t="shared" ca="1" si="1304"/>
        <v>0</v>
      </c>
      <c r="AV3080">
        <f t="shared" ca="1" si="1304"/>
        <v>0</v>
      </c>
      <c r="AW3080">
        <f t="shared" ca="1" si="1304"/>
        <v>1</v>
      </c>
      <c r="AX3080">
        <v>0</v>
      </c>
    </row>
    <row r="3081" spans="1:50">
      <c r="A3081" s="2">
        <v>41934</v>
      </c>
      <c r="B3081">
        <v>2081</v>
      </c>
      <c r="C3081">
        <v>19</v>
      </c>
      <c r="D3081">
        <f t="shared" ca="1" si="1293"/>
        <v>11.620327436806697</v>
      </c>
      <c r="E3081">
        <f t="shared" ca="1" si="1294"/>
        <v>7.3796725631933029</v>
      </c>
      <c r="F3081" t="str">
        <f t="shared" ca="1" si="1295"/>
        <v>high</v>
      </c>
      <c r="G3081">
        <v>1110</v>
      </c>
      <c r="H3081">
        <f t="shared" si="1296"/>
        <v>1110</v>
      </c>
      <c r="I3081">
        <f t="shared" ca="1" si="1297"/>
        <v>663.98455413697434</v>
      </c>
      <c r="J3081">
        <f t="shared" ca="1" si="1298"/>
        <v>446.01544586302566</v>
      </c>
      <c r="K3081" t="str">
        <f t="shared" ca="1" si="1299"/>
        <v>high</v>
      </c>
      <c r="L3081">
        <v>7</v>
      </c>
      <c r="M3081" t="str">
        <f t="shared" si="1275"/>
        <v>medium</v>
      </c>
      <c r="N3081">
        <f t="shared" si="1281"/>
        <v>10</v>
      </c>
      <c r="O3081">
        <f t="shared" si="1282"/>
        <v>3</v>
      </c>
      <c r="P3081" t="str">
        <f t="shared" si="1283"/>
        <v>středa</v>
      </c>
      <c r="Q3081">
        <f t="shared" ref="Q3081:AB3090" si="1307">VLOOKUP($N3081,$V$31:$AH$42,Q$592+1,0)</f>
        <v>0</v>
      </c>
      <c r="R3081">
        <f t="shared" si="1307"/>
        <v>0</v>
      </c>
      <c r="S3081">
        <f t="shared" si="1307"/>
        <v>0</v>
      </c>
      <c r="T3081">
        <f t="shared" si="1307"/>
        <v>0</v>
      </c>
      <c r="U3081">
        <f t="shared" si="1307"/>
        <v>0</v>
      </c>
      <c r="V3081">
        <f t="shared" si="1307"/>
        <v>0</v>
      </c>
      <c r="W3081">
        <f t="shared" si="1307"/>
        <v>0</v>
      </c>
      <c r="X3081">
        <f t="shared" si="1307"/>
        <v>0</v>
      </c>
      <c r="Y3081">
        <f t="shared" si="1307"/>
        <v>0</v>
      </c>
      <c r="Z3081">
        <f t="shared" si="1307"/>
        <v>1</v>
      </c>
      <c r="AA3081">
        <f t="shared" si="1307"/>
        <v>0</v>
      </c>
      <c r="AB3081">
        <f t="shared" si="1307"/>
        <v>0</v>
      </c>
      <c r="AC3081">
        <f t="shared" ref="AC3081:AI3090" si="1308">VLOOKUP($O3081,$V$74:$AC$80,AC$592+1,0)</f>
        <v>0</v>
      </c>
      <c r="AD3081">
        <f t="shared" si="1308"/>
        <v>0</v>
      </c>
      <c r="AE3081">
        <f t="shared" si="1308"/>
        <v>1</v>
      </c>
      <c r="AF3081">
        <f t="shared" si="1308"/>
        <v>0</v>
      </c>
      <c r="AG3081">
        <f t="shared" si="1308"/>
        <v>0</v>
      </c>
      <c r="AH3081">
        <f t="shared" si="1308"/>
        <v>0</v>
      </c>
      <c r="AI3081">
        <f t="shared" si="1308"/>
        <v>0</v>
      </c>
      <c r="AJ3081">
        <f t="shared" ca="1" si="1284"/>
        <v>0</v>
      </c>
      <c r="AK3081">
        <f t="shared" ca="1" si="1285"/>
        <v>1</v>
      </c>
      <c r="AL3081">
        <f t="shared" ca="1" si="1286"/>
        <v>0</v>
      </c>
      <c r="AM3081">
        <f t="shared" ca="1" si="1287"/>
        <v>0</v>
      </c>
      <c r="AN3081">
        <f t="shared" ca="1" si="1288"/>
        <v>0</v>
      </c>
      <c r="AO3081">
        <f t="shared" ca="1" si="1289"/>
        <v>1</v>
      </c>
      <c r="AP3081">
        <f t="shared" ca="1" si="1290"/>
        <v>0</v>
      </c>
      <c r="AQ3081">
        <f t="shared" ca="1" si="1291"/>
        <v>1</v>
      </c>
      <c r="AR3081">
        <f t="shared" ca="1" si="1292"/>
        <v>0</v>
      </c>
      <c r="AS3081">
        <v>1</v>
      </c>
      <c r="AT3081">
        <v>0</v>
      </c>
      <c r="AU3081">
        <f t="shared" ref="AU3081:AW3100" ca="1" si="1309">VLOOKUP(INDIRECT($AU$590&amp;ROW($A3081)),$F$17:$I$19,AU$592+1,0)</f>
        <v>0</v>
      </c>
      <c r="AV3081">
        <f t="shared" ca="1" si="1309"/>
        <v>0</v>
      </c>
      <c r="AW3081">
        <f t="shared" ca="1" si="1309"/>
        <v>1</v>
      </c>
      <c r="AX3081">
        <v>0</v>
      </c>
    </row>
    <row r="3082" spans="1:50">
      <c r="A3082" s="2">
        <v>41935</v>
      </c>
      <c r="B3082">
        <v>2082</v>
      </c>
      <c r="C3082">
        <v>13</v>
      </c>
      <c r="D3082">
        <f t="shared" ca="1" si="1293"/>
        <v>11.621533550834538</v>
      </c>
      <c r="E3082">
        <f t="shared" ca="1" si="1294"/>
        <v>1.3784664491654617</v>
      </c>
      <c r="F3082" t="str">
        <f t="shared" ca="1" si="1295"/>
        <v>medium</v>
      </c>
      <c r="G3082">
        <v>489</v>
      </c>
      <c r="H3082">
        <f t="shared" si="1296"/>
        <v>489</v>
      </c>
      <c r="I3082">
        <f t="shared" ca="1" si="1297"/>
        <v>664.03938277737905</v>
      </c>
      <c r="J3082">
        <f t="shared" ca="1" si="1298"/>
        <v>-175.03938277737905</v>
      </c>
      <c r="K3082" t="str">
        <f t="shared" ca="1" si="1299"/>
        <v>medium</v>
      </c>
      <c r="L3082">
        <v>6.3944444444444448</v>
      </c>
      <c r="M3082" t="str">
        <f t="shared" si="1275"/>
        <v>medium</v>
      </c>
      <c r="N3082">
        <f t="shared" si="1281"/>
        <v>10</v>
      </c>
      <c r="O3082">
        <f t="shared" si="1282"/>
        <v>4</v>
      </c>
      <c r="P3082" t="str">
        <f t="shared" si="1283"/>
        <v>čtvrtek</v>
      </c>
      <c r="Q3082">
        <f t="shared" si="1307"/>
        <v>0</v>
      </c>
      <c r="R3082">
        <f t="shared" si="1307"/>
        <v>0</v>
      </c>
      <c r="S3082">
        <f t="shared" si="1307"/>
        <v>0</v>
      </c>
      <c r="T3082">
        <f t="shared" si="1307"/>
        <v>0</v>
      </c>
      <c r="U3082">
        <f t="shared" si="1307"/>
        <v>0</v>
      </c>
      <c r="V3082">
        <f t="shared" si="1307"/>
        <v>0</v>
      </c>
      <c r="W3082">
        <f t="shared" si="1307"/>
        <v>0</v>
      </c>
      <c r="X3082">
        <f t="shared" si="1307"/>
        <v>0</v>
      </c>
      <c r="Y3082">
        <f t="shared" si="1307"/>
        <v>0</v>
      </c>
      <c r="Z3082">
        <f t="shared" si="1307"/>
        <v>1</v>
      </c>
      <c r="AA3082">
        <f t="shared" si="1307"/>
        <v>0</v>
      </c>
      <c r="AB3082">
        <f t="shared" si="1307"/>
        <v>0</v>
      </c>
      <c r="AC3082">
        <f t="shared" si="1308"/>
        <v>0</v>
      </c>
      <c r="AD3082">
        <f t="shared" si="1308"/>
        <v>0</v>
      </c>
      <c r="AE3082">
        <f t="shared" si="1308"/>
        <v>0</v>
      </c>
      <c r="AF3082">
        <f t="shared" si="1308"/>
        <v>1</v>
      </c>
      <c r="AG3082">
        <f t="shared" si="1308"/>
        <v>0</v>
      </c>
      <c r="AH3082">
        <f t="shared" si="1308"/>
        <v>0</v>
      </c>
      <c r="AI3082">
        <f t="shared" si="1308"/>
        <v>0</v>
      </c>
      <c r="AJ3082">
        <f t="shared" ca="1" si="1284"/>
        <v>0</v>
      </c>
      <c r="AK3082">
        <f t="shared" ca="1" si="1285"/>
        <v>1</v>
      </c>
      <c r="AL3082">
        <f t="shared" ca="1" si="1286"/>
        <v>0</v>
      </c>
      <c r="AM3082">
        <f t="shared" ca="1" si="1287"/>
        <v>0</v>
      </c>
      <c r="AN3082">
        <f t="shared" ca="1" si="1288"/>
        <v>0</v>
      </c>
      <c r="AO3082">
        <f t="shared" ca="1" si="1289"/>
        <v>1</v>
      </c>
      <c r="AP3082">
        <f t="shared" ca="1" si="1290"/>
        <v>0</v>
      </c>
      <c r="AQ3082">
        <f t="shared" ca="1" si="1291"/>
        <v>1</v>
      </c>
      <c r="AR3082">
        <f t="shared" ca="1" si="1292"/>
        <v>0</v>
      </c>
      <c r="AS3082">
        <v>1</v>
      </c>
      <c r="AT3082">
        <v>0</v>
      </c>
      <c r="AU3082">
        <f t="shared" ca="1" si="1309"/>
        <v>0</v>
      </c>
      <c r="AV3082">
        <f t="shared" ca="1" si="1309"/>
        <v>1</v>
      </c>
      <c r="AW3082">
        <f t="shared" ca="1" si="1309"/>
        <v>0</v>
      </c>
      <c r="AX3082">
        <v>0</v>
      </c>
    </row>
    <row r="3083" spans="1:50">
      <c r="A3083" s="2">
        <v>41936</v>
      </c>
      <c r="B3083">
        <v>2083</v>
      </c>
      <c r="C3083">
        <v>9</v>
      </c>
      <c r="D3083">
        <f t="shared" ca="1" si="1293"/>
        <v>11.622741342642154</v>
      </c>
      <c r="E3083">
        <f t="shared" ca="1" si="1294"/>
        <v>-2.6227413426421542</v>
      </c>
      <c r="F3083" t="str">
        <f t="shared" ca="1" si="1295"/>
        <v>low</v>
      </c>
      <c r="G3083">
        <v>2236</v>
      </c>
      <c r="H3083">
        <f t="shared" si="1296"/>
        <v>2236</v>
      </c>
      <c r="I3083">
        <f t="shared" ca="1" si="1297"/>
        <v>664.09445266914713</v>
      </c>
      <c r="J3083">
        <f t="shared" ca="1" si="1298"/>
        <v>1571.9055473308529</v>
      </c>
      <c r="K3083" t="str">
        <f t="shared" ca="1" si="1299"/>
        <v>high</v>
      </c>
      <c r="L3083">
        <v>9.6999999999999993</v>
      </c>
      <c r="M3083" t="str">
        <f t="shared" si="1275"/>
        <v>medium</v>
      </c>
      <c r="N3083">
        <f t="shared" si="1281"/>
        <v>10</v>
      </c>
      <c r="O3083">
        <f t="shared" si="1282"/>
        <v>5</v>
      </c>
      <c r="P3083" t="str">
        <f t="shared" si="1283"/>
        <v>pátek</v>
      </c>
      <c r="Q3083">
        <f t="shared" si="1307"/>
        <v>0</v>
      </c>
      <c r="R3083">
        <f t="shared" si="1307"/>
        <v>0</v>
      </c>
      <c r="S3083">
        <f t="shared" si="1307"/>
        <v>0</v>
      </c>
      <c r="T3083">
        <f t="shared" si="1307"/>
        <v>0</v>
      </c>
      <c r="U3083">
        <f t="shared" si="1307"/>
        <v>0</v>
      </c>
      <c r="V3083">
        <f t="shared" si="1307"/>
        <v>0</v>
      </c>
      <c r="W3083">
        <f t="shared" si="1307"/>
        <v>0</v>
      </c>
      <c r="X3083">
        <f t="shared" si="1307"/>
        <v>0</v>
      </c>
      <c r="Y3083">
        <f t="shared" si="1307"/>
        <v>0</v>
      </c>
      <c r="Z3083">
        <f t="shared" si="1307"/>
        <v>1</v>
      </c>
      <c r="AA3083">
        <f t="shared" si="1307"/>
        <v>0</v>
      </c>
      <c r="AB3083">
        <f t="shared" si="1307"/>
        <v>0</v>
      </c>
      <c r="AC3083">
        <f t="shared" si="1308"/>
        <v>0</v>
      </c>
      <c r="AD3083">
        <f t="shared" si="1308"/>
        <v>0</v>
      </c>
      <c r="AE3083">
        <f t="shared" si="1308"/>
        <v>0</v>
      </c>
      <c r="AF3083">
        <f t="shared" si="1308"/>
        <v>0</v>
      </c>
      <c r="AG3083">
        <f t="shared" si="1308"/>
        <v>1</v>
      </c>
      <c r="AH3083">
        <f t="shared" si="1308"/>
        <v>0</v>
      </c>
      <c r="AI3083">
        <f t="shared" si="1308"/>
        <v>0</v>
      </c>
      <c r="AJ3083">
        <f t="shared" ca="1" si="1284"/>
        <v>0</v>
      </c>
      <c r="AK3083">
        <f t="shared" ca="1" si="1285"/>
        <v>1</v>
      </c>
      <c r="AL3083">
        <f t="shared" ca="1" si="1286"/>
        <v>0</v>
      </c>
      <c r="AM3083">
        <f t="shared" ca="1" si="1287"/>
        <v>0</v>
      </c>
      <c r="AN3083">
        <f t="shared" ca="1" si="1288"/>
        <v>1</v>
      </c>
      <c r="AO3083">
        <f t="shared" ca="1" si="1289"/>
        <v>0</v>
      </c>
      <c r="AP3083">
        <f t="shared" ca="1" si="1290"/>
        <v>0</v>
      </c>
      <c r="AQ3083">
        <f t="shared" ca="1" si="1291"/>
        <v>1</v>
      </c>
      <c r="AR3083">
        <f t="shared" ca="1" si="1292"/>
        <v>0</v>
      </c>
      <c r="AS3083">
        <v>1</v>
      </c>
      <c r="AT3083">
        <v>0</v>
      </c>
      <c r="AU3083">
        <f t="shared" ca="1" si="1309"/>
        <v>1</v>
      </c>
      <c r="AV3083">
        <f t="shared" ca="1" si="1309"/>
        <v>0</v>
      </c>
      <c r="AW3083">
        <f t="shared" ca="1" si="1309"/>
        <v>0</v>
      </c>
      <c r="AX3083">
        <v>0</v>
      </c>
    </row>
    <row r="3084" spans="1:50">
      <c r="A3084" s="2">
        <v>41937</v>
      </c>
      <c r="B3084">
        <v>2084</v>
      </c>
      <c r="C3084">
        <v>7</v>
      </c>
      <c r="D3084">
        <f t="shared" ca="1" si="1293"/>
        <v>11.623950814521859</v>
      </c>
      <c r="E3084">
        <f t="shared" ca="1" si="1294"/>
        <v>-4.6239508145218586</v>
      </c>
      <c r="F3084" t="str">
        <f t="shared" ca="1" si="1295"/>
        <v>low</v>
      </c>
      <c r="G3084">
        <v>278</v>
      </c>
      <c r="H3084">
        <f t="shared" si="1296"/>
        <v>278</v>
      </c>
      <c r="I3084">
        <f t="shared" ca="1" si="1297"/>
        <v>664.14976412560554</v>
      </c>
      <c r="J3084">
        <f t="shared" ca="1" si="1298"/>
        <v>-386.14976412560554</v>
      </c>
      <c r="K3084" t="str">
        <f t="shared" ca="1" si="1299"/>
        <v>low</v>
      </c>
      <c r="L3084">
        <v>4.0999999999999996</v>
      </c>
      <c r="M3084" t="str">
        <f t="shared" si="1275"/>
        <v>low</v>
      </c>
      <c r="N3084">
        <f t="shared" si="1281"/>
        <v>10</v>
      </c>
      <c r="O3084">
        <f t="shared" si="1282"/>
        <v>6</v>
      </c>
      <c r="P3084" t="str">
        <f t="shared" si="1283"/>
        <v>sobota</v>
      </c>
      <c r="Q3084">
        <f t="shared" si="1307"/>
        <v>0</v>
      </c>
      <c r="R3084">
        <f t="shared" si="1307"/>
        <v>0</v>
      </c>
      <c r="S3084">
        <f t="shared" si="1307"/>
        <v>0</v>
      </c>
      <c r="T3084">
        <f t="shared" si="1307"/>
        <v>0</v>
      </c>
      <c r="U3084">
        <f t="shared" si="1307"/>
        <v>0</v>
      </c>
      <c r="V3084">
        <f t="shared" si="1307"/>
        <v>0</v>
      </c>
      <c r="W3084">
        <f t="shared" si="1307"/>
        <v>0</v>
      </c>
      <c r="X3084">
        <f t="shared" si="1307"/>
        <v>0</v>
      </c>
      <c r="Y3084">
        <f t="shared" si="1307"/>
        <v>0</v>
      </c>
      <c r="Z3084">
        <f t="shared" si="1307"/>
        <v>1</v>
      </c>
      <c r="AA3084">
        <f t="shared" si="1307"/>
        <v>0</v>
      </c>
      <c r="AB3084">
        <f t="shared" si="1307"/>
        <v>0</v>
      </c>
      <c r="AC3084">
        <f t="shared" si="1308"/>
        <v>0</v>
      </c>
      <c r="AD3084">
        <f t="shared" si="1308"/>
        <v>0</v>
      </c>
      <c r="AE3084">
        <f t="shared" si="1308"/>
        <v>0</v>
      </c>
      <c r="AF3084">
        <f t="shared" si="1308"/>
        <v>0</v>
      </c>
      <c r="AG3084">
        <f t="shared" si="1308"/>
        <v>0</v>
      </c>
      <c r="AH3084">
        <f t="shared" si="1308"/>
        <v>1</v>
      </c>
      <c r="AI3084">
        <f t="shared" si="1308"/>
        <v>0</v>
      </c>
      <c r="AJ3084">
        <f t="shared" ca="1" si="1284"/>
        <v>0</v>
      </c>
      <c r="AK3084">
        <f t="shared" ca="1" si="1285"/>
        <v>1</v>
      </c>
      <c r="AL3084">
        <f t="shared" ca="1" si="1286"/>
        <v>0</v>
      </c>
      <c r="AM3084">
        <f t="shared" ca="1" si="1287"/>
        <v>0</v>
      </c>
      <c r="AN3084">
        <f t="shared" ca="1" si="1288"/>
        <v>1</v>
      </c>
      <c r="AO3084">
        <f t="shared" ca="1" si="1289"/>
        <v>0</v>
      </c>
      <c r="AP3084">
        <f t="shared" ca="1" si="1290"/>
        <v>1</v>
      </c>
      <c r="AQ3084">
        <f t="shared" ca="1" si="1291"/>
        <v>0</v>
      </c>
      <c r="AR3084">
        <f t="shared" ca="1" si="1292"/>
        <v>0</v>
      </c>
      <c r="AS3084">
        <v>0</v>
      </c>
      <c r="AT3084">
        <v>0</v>
      </c>
      <c r="AU3084">
        <f t="shared" ca="1" si="1309"/>
        <v>1</v>
      </c>
      <c r="AV3084">
        <f t="shared" ca="1" si="1309"/>
        <v>0</v>
      </c>
      <c r="AW3084">
        <f t="shared" ca="1" si="1309"/>
        <v>0</v>
      </c>
      <c r="AX3084">
        <v>0</v>
      </c>
    </row>
    <row r="3085" spans="1:50">
      <c r="A3085" s="2">
        <v>41938</v>
      </c>
      <c r="B3085">
        <v>2085</v>
      </c>
      <c r="C3085">
        <v>5</v>
      </c>
      <c r="D3085">
        <f t="shared" ca="1" si="1293"/>
        <v>11.625161968765974</v>
      </c>
      <c r="E3085">
        <f t="shared" ca="1" si="1294"/>
        <v>-6.6251619687659744</v>
      </c>
      <c r="F3085" t="str">
        <f t="shared" ca="1" si="1295"/>
        <v>low</v>
      </c>
      <c r="G3085">
        <v>490</v>
      </c>
      <c r="H3085">
        <f t="shared" si="1296"/>
        <v>490</v>
      </c>
      <c r="I3085">
        <f t="shared" ca="1" si="1297"/>
        <v>664.20531746008123</v>
      </c>
      <c r="J3085">
        <f t="shared" ca="1" si="1298"/>
        <v>-174.20531746008123</v>
      </c>
      <c r="K3085" t="str">
        <f t="shared" ca="1" si="1299"/>
        <v>medium</v>
      </c>
      <c r="L3085">
        <v>7.2</v>
      </c>
      <c r="M3085" t="str">
        <f t="shared" si="1275"/>
        <v>medium</v>
      </c>
      <c r="N3085">
        <f t="shared" si="1281"/>
        <v>10</v>
      </c>
      <c r="O3085">
        <f t="shared" si="1282"/>
        <v>7</v>
      </c>
      <c r="P3085" t="str">
        <f t="shared" si="1283"/>
        <v>neděle</v>
      </c>
      <c r="Q3085">
        <f t="shared" si="1307"/>
        <v>0</v>
      </c>
      <c r="R3085">
        <f t="shared" si="1307"/>
        <v>0</v>
      </c>
      <c r="S3085">
        <f t="shared" si="1307"/>
        <v>0</v>
      </c>
      <c r="T3085">
        <f t="shared" si="1307"/>
        <v>0</v>
      </c>
      <c r="U3085">
        <f t="shared" si="1307"/>
        <v>0</v>
      </c>
      <c r="V3085">
        <f t="shared" si="1307"/>
        <v>0</v>
      </c>
      <c r="W3085">
        <f t="shared" si="1307"/>
        <v>0</v>
      </c>
      <c r="X3085">
        <f t="shared" si="1307"/>
        <v>0</v>
      </c>
      <c r="Y3085">
        <f t="shared" si="1307"/>
        <v>0</v>
      </c>
      <c r="Z3085">
        <f t="shared" si="1307"/>
        <v>1</v>
      </c>
      <c r="AA3085">
        <f t="shared" si="1307"/>
        <v>0</v>
      </c>
      <c r="AB3085">
        <f t="shared" si="1307"/>
        <v>0</v>
      </c>
      <c r="AC3085">
        <f t="shared" si="1308"/>
        <v>0</v>
      </c>
      <c r="AD3085">
        <f t="shared" si="1308"/>
        <v>0</v>
      </c>
      <c r="AE3085">
        <f t="shared" si="1308"/>
        <v>0</v>
      </c>
      <c r="AF3085">
        <f t="shared" si="1308"/>
        <v>0</v>
      </c>
      <c r="AG3085">
        <f t="shared" si="1308"/>
        <v>0</v>
      </c>
      <c r="AH3085">
        <f t="shared" si="1308"/>
        <v>0</v>
      </c>
      <c r="AI3085">
        <f t="shared" si="1308"/>
        <v>1</v>
      </c>
      <c r="AJ3085">
        <f t="shared" ca="1" si="1284"/>
        <v>0</v>
      </c>
      <c r="AK3085">
        <f t="shared" ca="1" si="1285"/>
        <v>0</v>
      </c>
      <c r="AL3085">
        <f t="shared" ca="1" si="1286"/>
        <v>1</v>
      </c>
      <c r="AM3085">
        <f t="shared" ca="1" si="1287"/>
        <v>0</v>
      </c>
      <c r="AN3085">
        <f t="shared" ca="1" si="1288"/>
        <v>1</v>
      </c>
      <c r="AO3085">
        <f t="shared" ca="1" si="1289"/>
        <v>0</v>
      </c>
      <c r="AP3085">
        <f t="shared" ca="1" si="1290"/>
        <v>0</v>
      </c>
      <c r="AQ3085">
        <f t="shared" ca="1" si="1291"/>
        <v>1</v>
      </c>
      <c r="AR3085">
        <f t="shared" ca="1" si="1292"/>
        <v>0</v>
      </c>
      <c r="AS3085">
        <v>0</v>
      </c>
      <c r="AT3085">
        <v>0</v>
      </c>
      <c r="AU3085">
        <f t="shared" ca="1" si="1309"/>
        <v>1</v>
      </c>
      <c r="AV3085">
        <f t="shared" ca="1" si="1309"/>
        <v>0</v>
      </c>
      <c r="AW3085">
        <f t="shared" ca="1" si="1309"/>
        <v>0</v>
      </c>
      <c r="AX3085">
        <v>0</v>
      </c>
    </row>
    <row r="3086" spans="1:50">
      <c r="A3086" s="2">
        <v>41939</v>
      </c>
      <c r="B3086">
        <v>2086</v>
      </c>
      <c r="C3086">
        <v>12</v>
      </c>
      <c r="D3086">
        <f t="shared" ca="1" si="1293"/>
        <v>11.626374807666814</v>
      </c>
      <c r="E3086">
        <f t="shared" ca="1" si="1294"/>
        <v>0.37362519233318636</v>
      </c>
      <c r="F3086" t="str">
        <f t="shared" ca="1" si="1295"/>
        <v>medium</v>
      </c>
      <c r="G3086">
        <v>510</v>
      </c>
      <c r="H3086">
        <f t="shared" si="1296"/>
        <v>510</v>
      </c>
      <c r="I3086">
        <f t="shared" ca="1" si="1297"/>
        <v>664.26111298590081</v>
      </c>
      <c r="J3086">
        <f t="shared" ca="1" si="1298"/>
        <v>-154.26111298590081</v>
      </c>
      <c r="K3086" t="str">
        <f t="shared" ca="1" si="1299"/>
        <v>medium</v>
      </c>
      <c r="L3086">
        <v>8.8000000000000007</v>
      </c>
      <c r="M3086" t="str">
        <f t="shared" si="1275"/>
        <v>medium</v>
      </c>
      <c r="N3086">
        <f t="shared" si="1281"/>
        <v>10</v>
      </c>
      <c r="O3086">
        <f t="shared" si="1282"/>
        <v>1</v>
      </c>
      <c r="P3086" t="str">
        <f t="shared" si="1283"/>
        <v>pondělí</v>
      </c>
      <c r="Q3086">
        <f t="shared" si="1307"/>
        <v>0</v>
      </c>
      <c r="R3086">
        <f t="shared" si="1307"/>
        <v>0</v>
      </c>
      <c r="S3086">
        <f t="shared" si="1307"/>
        <v>0</v>
      </c>
      <c r="T3086">
        <f t="shared" si="1307"/>
        <v>0</v>
      </c>
      <c r="U3086">
        <f t="shared" si="1307"/>
        <v>0</v>
      </c>
      <c r="V3086">
        <f t="shared" si="1307"/>
        <v>0</v>
      </c>
      <c r="W3086">
        <f t="shared" si="1307"/>
        <v>0</v>
      </c>
      <c r="X3086">
        <f t="shared" si="1307"/>
        <v>0</v>
      </c>
      <c r="Y3086">
        <f t="shared" si="1307"/>
        <v>0</v>
      </c>
      <c r="Z3086">
        <f t="shared" si="1307"/>
        <v>1</v>
      </c>
      <c r="AA3086">
        <f t="shared" si="1307"/>
        <v>0</v>
      </c>
      <c r="AB3086">
        <f t="shared" si="1307"/>
        <v>0</v>
      </c>
      <c r="AC3086">
        <f t="shared" si="1308"/>
        <v>1</v>
      </c>
      <c r="AD3086">
        <f t="shared" si="1308"/>
        <v>0</v>
      </c>
      <c r="AE3086">
        <f t="shared" si="1308"/>
        <v>0</v>
      </c>
      <c r="AF3086">
        <f t="shared" si="1308"/>
        <v>0</v>
      </c>
      <c r="AG3086">
        <f t="shared" si="1308"/>
        <v>0</v>
      </c>
      <c r="AH3086">
        <f t="shared" si="1308"/>
        <v>0</v>
      </c>
      <c r="AI3086">
        <f t="shared" si="1308"/>
        <v>0</v>
      </c>
      <c r="AJ3086">
        <f t="shared" ca="1" si="1284"/>
        <v>0</v>
      </c>
      <c r="AK3086">
        <f t="shared" ca="1" si="1285"/>
        <v>1</v>
      </c>
      <c r="AL3086">
        <f t="shared" ca="1" si="1286"/>
        <v>0</v>
      </c>
      <c r="AM3086">
        <f t="shared" ca="1" si="1287"/>
        <v>0</v>
      </c>
      <c r="AN3086">
        <f t="shared" ca="1" si="1288"/>
        <v>1</v>
      </c>
      <c r="AO3086">
        <f t="shared" ca="1" si="1289"/>
        <v>0</v>
      </c>
      <c r="AP3086">
        <f t="shared" ca="1" si="1290"/>
        <v>0</v>
      </c>
      <c r="AQ3086">
        <f t="shared" ca="1" si="1291"/>
        <v>1</v>
      </c>
      <c r="AR3086">
        <f t="shared" ca="1" si="1292"/>
        <v>0</v>
      </c>
      <c r="AS3086">
        <v>0</v>
      </c>
      <c r="AT3086">
        <v>0</v>
      </c>
      <c r="AU3086">
        <f t="shared" ca="1" si="1309"/>
        <v>0</v>
      </c>
      <c r="AV3086">
        <f t="shared" ca="1" si="1309"/>
        <v>1</v>
      </c>
      <c r="AW3086">
        <f t="shared" ca="1" si="1309"/>
        <v>0</v>
      </c>
      <c r="AX3086">
        <v>0</v>
      </c>
    </row>
    <row r="3087" spans="1:50">
      <c r="A3087" s="2">
        <v>41940</v>
      </c>
      <c r="B3087">
        <v>2087</v>
      </c>
      <c r="C3087">
        <v>9</v>
      </c>
      <c r="D3087">
        <f t="shared" ca="1" si="1293"/>
        <v>11.627589333516696</v>
      </c>
      <c r="E3087">
        <f t="shared" ca="1" si="1294"/>
        <v>-2.6275893335166955</v>
      </c>
      <c r="F3087" t="str">
        <f t="shared" ca="1" si="1295"/>
        <v>low</v>
      </c>
      <c r="G3087">
        <v>489</v>
      </c>
      <c r="H3087">
        <f t="shared" si="1296"/>
        <v>489</v>
      </c>
      <c r="I3087">
        <f t="shared" ca="1" si="1297"/>
        <v>664.31715101639156</v>
      </c>
      <c r="J3087">
        <f t="shared" ca="1" si="1298"/>
        <v>-175.31715101639156</v>
      </c>
      <c r="K3087" t="str">
        <f t="shared" ca="1" si="1299"/>
        <v>medium</v>
      </c>
      <c r="L3087">
        <v>8.0500000000000007</v>
      </c>
      <c r="M3087" t="str">
        <f t="shared" si="1275"/>
        <v>medium</v>
      </c>
      <c r="N3087">
        <f t="shared" si="1281"/>
        <v>10</v>
      </c>
      <c r="O3087">
        <f t="shared" si="1282"/>
        <v>2</v>
      </c>
      <c r="P3087" t="str">
        <f t="shared" si="1283"/>
        <v>úterý</v>
      </c>
      <c r="Q3087">
        <f t="shared" si="1307"/>
        <v>0</v>
      </c>
      <c r="R3087">
        <f t="shared" si="1307"/>
        <v>0</v>
      </c>
      <c r="S3087">
        <f t="shared" si="1307"/>
        <v>0</v>
      </c>
      <c r="T3087">
        <f t="shared" si="1307"/>
        <v>0</v>
      </c>
      <c r="U3087">
        <f t="shared" si="1307"/>
        <v>0</v>
      </c>
      <c r="V3087">
        <f t="shared" si="1307"/>
        <v>0</v>
      </c>
      <c r="W3087">
        <f t="shared" si="1307"/>
        <v>0</v>
      </c>
      <c r="X3087">
        <f t="shared" si="1307"/>
        <v>0</v>
      </c>
      <c r="Y3087">
        <f t="shared" si="1307"/>
        <v>0</v>
      </c>
      <c r="Z3087">
        <f t="shared" si="1307"/>
        <v>1</v>
      </c>
      <c r="AA3087">
        <f t="shared" si="1307"/>
        <v>0</v>
      </c>
      <c r="AB3087">
        <f t="shared" si="1307"/>
        <v>0</v>
      </c>
      <c r="AC3087">
        <f t="shared" si="1308"/>
        <v>0</v>
      </c>
      <c r="AD3087">
        <f t="shared" si="1308"/>
        <v>1</v>
      </c>
      <c r="AE3087">
        <f t="shared" si="1308"/>
        <v>0</v>
      </c>
      <c r="AF3087">
        <f t="shared" si="1308"/>
        <v>0</v>
      </c>
      <c r="AG3087">
        <f t="shared" si="1308"/>
        <v>0</v>
      </c>
      <c r="AH3087">
        <f t="shared" si="1308"/>
        <v>0</v>
      </c>
      <c r="AI3087">
        <f t="shared" si="1308"/>
        <v>0</v>
      </c>
      <c r="AJ3087">
        <f t="shared" ca="1" si="1284"/>
        <v>1</v>
      </c>
      <c r="AK3087">
        <f t="shared" ca="1" si="1285"/>
        <v>0</v>
      </c>
      <c r="AL3087">
        <f t="shared" ca="1" si="1286"/>
        <v>0</v>
      </c>
      <c r="AM3087">
        <f t="shared" ca="1" si="1287"/>
        <v>0</v>
      </c>
      <c r="AN3087">
        <f t="shared" ca="1" si="1288"/>
        <v>1</v>
      </c>
      <c r="AO3087">
        <f t="shared" ca="1" si="1289"/>
        <v>0</v>
      </c>
      <c r="AP3087">
        <f t="shared" ca="1" si="1290"/>
        <v>0</v>
      </c>
      <c r="AQ3087">
        <f t="shared" ca="1" si="1291"/>
        <v>1</v>
      </c>
      <c r="AR3087">
        <f t="shared" ca="1" si="1292"/>
        <v>0</v>
      </c>
      <c r="AS3087">
        <v>0</v>
      </c>
      <c r="AT3087">
        <v>0</v>
      </c>
      <c r="AU3087">
        <f t="shared" ca="1" si="1309"/>
        <v>1</v>
      </c>
      <c r="AV3087">
        <f t="shared" ca="1" si="1309"/>
        <v>0</v>
      </c>
      <c r="AW3087">
        <f t="shared" ca="1" si="1309"/>
        <v>0</v>
      </c>
      <c r="AX3087">
        <v>0</v>
      </c>
    </row>
    <row r="3088" spans="1:50">
      <c r="A3088" s="2">
        <v>41941</v>
      </c>
      <c r="B3088">
        <v>2088</v>
      </c>
      <c r="C3088">
        <v>10</v>
      </c>
      <c r="D3088">
        <f t="shared" ca="1" si="1293"/>
        <v>11.628805548607936</v>
      </c>
      <c r="E3088">
        <f t="shared" ca="1" si="1294"/>
        <v>-1.6288055486079358</v>
      </c>
      <c r="F3088" t="str">
        <f t="shared" ca="1" si="1295"/>
        <v>medium</v>
      </c>
      <c r="G3088">
        <v>672</v>
      </c>
      <c r="H3088">
        <f t="shared" si="1296"/>
        <v>672</v>
      </c>
      <c r="I3088">
        <f t="shared" ca="1" si="1297"/>
        <v>664.3734318648801</v>
      </c>
      <c r="J3088">
        <f t="shared" ca="1" si="1298"/>
        <v>7.6265681351198964</v>
      </c>
      <c r="K3088" t="str">
        <f t="shared" ca="1" si="1299"/>
        <v>medium</v>
      </c>
      <c r="L3088">
        <v>9</v>
      </c>
      <c r="M3088" t="str">
        <f t="shared" si="1275"/>
        <v>medium</v>
      </c>
      <c r="N3088">
        <f t="shared" si="1281"/>
        <v>10</v>
      </c>
      <c r="O3088">
        <f t="shared" si="1282"/>
        <v>3</v>
      </c>
      <c r="P3088" t="str">
        <f t="shared" si="1283"/>
        <v>středa</v>
      </c>
      <c r="Q3088">
        <f t="shared" si="1307"/>
        <v>0</v>
      </c>
      <c r="R3088">
        <f t="shared" si="1307"/>
        <v>0</v>
      </c>
      <c r="S3088">
        <f t="shared" si="1307"/>
        <v>0</v>
      </c>
      <c r="T3088">
        <f t="shared" si="1307"/>
        <v>0</v>
      </c>
      <c r="U3088">
        <f t="shared" si="1307"/>
        <v>0</v>
      </c>
      <c r="V3088">
        <f t="shared" si="1307"/>
        <v>0</v>
      </c>
      <c r="W3088">
        <f t="shared" si="1307"/>
        <v>0</v>
      </c>
      <c r="X3088">
        <f t="shared" si="1307"/>
        <v>0</v>
      </c>
      <c r="Y3088">
        <f t="shared" si="1307"/>
        <v>0</v>
      </c>
      <c r="Z3088">
        <f t="shared" si="1307"/>
        <v>1</v>
      </c>
      <c r="AA3088">
        <f t="shared" si="1307"/>
        <v>0</v>
      </c>
      <c r="AB3088">
        <f t="shared" si="1307"/>
        <v>0</v>
      </c>
      <c r="AC3088">
        <f t="shared" si="1308"/>
        <v>0</v>
      </c>
      <c r="AD3088">
        <f t="shared" si="1308"/>
        <v>0</v>
      </c>
      <c r="AE3088">
        <f t="shared" si="1308"/>
        <v>1</v>
      </c>
      <c r="AF3088">
        <f t="shared" si="1308"/>
        <v>0</v>
      </c>
      <c r="AG3088">
        <f t="shared" si="1308"/>
        <v>0</v>
      </c>
      <c r="AH3088">
        <f t="shared" si="1308"/>
        <v>0</v>
      </c>
      <c r="AI3088">
        <f t="shared" si="1308"/>
        <v>0</v>
      </c>
      <c r="AJ3088">
        <f t="shared" ca="1" si="1284"/>
        <v>1</v>
      </c>
      <c r="AK3088">
        <f t="shared" ca="1" si="1285"/>
        <v>0</v>
      </c>
      <c r="AL3088">
        <f t="shared" ca="1" si="1286"/>
        <v>0</v>
      </c>
      <c r="AM3088">
        <f t="shared" ca="1" si="1287"/>
        <v>0</v>
      </c>
      <c r="AN3088">
        <f t="shared" ca="1" si="1288"/>
        <v>0</v>
      </c>
      <c r="AO3088">
        <f t="shared" ca="1" si="1289"/>
        <v>1</v>
      </c>
      <c r="AP3088">
        <f t="shared" ca="1" si="1290"/>
        <v>0</v>
      </c>
      <c r="AQ3088">
        <f t="shared" ca="1" si="1291"/>
        <v>1</v>
      </c>
      <c r="AR3088">
        <f t="shared" ca="1" si="1292"/>
        <v>0</v>
      </c>
      <c r="AS3088">
        <v>0</v>
      </c>
      <c r="AT3088">
        <v>0</v>
      </c>
      <c r="AU3088">
        <f t="shared" ca="1" si="1309"/>
        <v>0</v>
      </c>
      <c r="AV3088">
        <f t="shared" ca="1" si="1309"/>
        <v>1</v>
      </c>
      <c r="AW3088">
        <f t="shared" ca="1" si="1309"/>
        <v>0</v>
      </c>
      <c r="AX3088">
        <v>0</v>
      </c>
    </row>
    <row r="3089" spans="1:50">
      <c r="A3089" s="2">
        <v>41942</v>
      </c>
      <c r="B3089">
        <v>2089</v>
      </c>
      <c r="C3089">
        <v>13</v>
      </c>
      <c r="D3089">
        <f t="shared" ca="1" si="1293"/>
        <v>11.630023455232855</v>
      </c>
      <c r="E3089">
        <f t="shared" ca="1" si="1294"/>
        <v>1.3699765447671446</v>
      </c>
      <c r="F3089" t="str">
        <f t="shared" ca="1" si="1295"/>
        <v>medium</v>
      </c>
      <c r="G3089">
        <v>498</v>
      </c>
      <c r="H3089">
        <f t="shared" si="1296"/>
        <v>498</v>
      </c>
      <c r="I3089">
        <f t="shared" ca="1" si="1297"/>
        <v>664.42995584469361</v>
      </c>
      <c r="J3089">
        <f t="shared" ca="1" si="1298"/>
        <v>-166.42995584469361</v>
      </c>
      <c r="K3089" t="str">
        <f t="shared" ca="1" si="1299"/>
        <v>medium</v>
      </c>
      <c r="L3089">
        <v>6.45</v>
      </c>
      <c r="M3089" t="str">
        <f t="shared" si="1275"/>
        <v>medium</v>
      </c>
      <c r="N3089">
        <f t="shared" si="1281"/>
        <v>10</v>
      </c>
      <c r="O3089">
        <f t="shared" si="1282"/>
        <v>4</v>
      </c>
      <c r="P3089" t="str">
        <f t="shared" si="1283"/>
        <v>čtvrtek</v>
      </c>
      <c r="Q3089">
        <f t="shared" si="1307"/>
        <v>0</v>
      </c>
      <c r="R3089">
        <f t="shared" si="1307"/>
        <v>0</v>
      </c>
      <c r="S3089">
        <f t="shared" si="1307"/>
        <v>0</v>
      </c>
      <c r="T3089">
        <f t="shared" si="1307"/>
        <v>0</v>
      </c>
      <c r="U3089">
        <f t="shared" si="1307"/>
        <v>0</v>
      </c>
      <c r="V3089">
        <f t="shared" si="1307"/>
        <v>0</v>
      </c>
      <c r="W3089">
        <f t="shared" si="1307"/>
        <v>0</v>
      </c>
      <c r="X3089">
        <f t="shared" si="1307"/>
        <v>0</v>
      </c>
      <c r="Y3089">
        <f t="shared" si="1307"/>
        <v>0</v>
      </c>
      <c r="Z3089">
        <f t="shared" si="1307"/>
        <v>1</v>
      </c>
      <c r="AA3089">
        <f t="shared" si="1307"/>
        <v>0</v>
      </c>
      <c r="AB3089">
        <f t="shared" si="1307"/>
        <v>0</v>
      </c>
      <c r="AC3089">
        <f t="shared" si="1308"/>
        <v>0</v>
      </c>
      <c r="AD3089">
        <f t="shared" si="1308"/>
        <v>0</v>
      </c>
      <c r="AE3089">
        <f t="shared" si="1308"/>
        <v>0</v>
      </c>
      <c r="AF3089">
        <f t="shared" si="1308"/>
        <v>1</v>
      </c>
      <c r="AG3089">
        <f t="shared" si="1308"/>
        <v>0</v>
      </c>
      <c r="AH3089">
        <f t="shared" si="1308"/>
        <v>0</v>
      </c>
      <c r="AI3089">
        <f t="shared" si="1308"/>
        <v>0</v>
      </c>
      <c r="AJ3089">
        <f t="shared" ca="1" si="1284"/>
        <v>0</v>
      </c>
      <c r="AK3089">
        <f t="shared" ca="1" si="1285"/>
        <v>1</v>
      </c>
      <c r="AL3089">
        <f t="shared" ca="1" si="1286"/>
        <v>0</v>
      </c>
      <c r="AM3089">
        <f t="shared" ca="1" si="1287"/>
        <v>0</v>
      </c>
      <c r="AN3089">
        <f t="shared" ca="1" si="1288"/>
        <v>1</v>
      </c>
      <c r="AO3089">
        <f t="shared" ca="1" si="1289"/>
        <v>0</v>
      </c>
      <c r="AP3089">
        <f t="shared" ca="1" si="1290"/>
        <v>0</v>
      </c>
      <c r="AQ3089">
        <f t="shared" ca="1" si="1291"/>
        <v>1</v>
      </c>
      <c r="AR3089">
        <f t="shared" ca="1" si="1292"/>
        <v>0</v>
      </c>
      <c r="AS3089">
        <v>0</v>
      </c>
      <c r="AT3089">
        <v>0</v>
      </c>
      <c r="AU3089">
        <f t="shared" ca="1" si="1309"/>
        <v>0</v>
      </c>
      <c r="AV3089">
        <f t="shared" ca="1" si="1309"/>
        <v>1</v>
      </c>
      <c r="AW3089">
        <f t="shared" ca="1" si="1309"/>
        <v>0</v>
      </c>
      <c r="AX3089">
        <v>0</v>
      </c>
    </row>
    <row r="3090" spans="1:50">
      <c r="A3090" s="2">
        <v>41943</v>
      </c>
      <c r="B3090">
        <v>2090</v>
      </c>
      <c r="C3090">
        <v>12</v>
      </c>
      <c r="D3090">
        <f t="shared" ca="1" si="1293"/>
        <v>11.631243055683766</v>
      </c>
      <c r="E3090">
        <f t="shared" ca="1" si="1294"/>
        <v>0.36875694431623351</v>
      </c>
      <c r="F3090" t="str">
        <f t="shared" ca="1" si="1295"/>
        <v>medium</v>
      </c>
      <c r="G3090">
        <v>1383</v>
      </c>
      <c r="H3090">
        <f t="shared" si="1296"/>
        <v>1383</v>
      </c>
      <c r="I3090">
        <f t="shared" ca="1" si="1297"/>
        <v>664.48672326915869</v>
      </c>
      <c r="J3090">
        <f t="shared" ca="1" si="1298"/>
        <v>718.51327673084131</v>
      </c>
      <c r="K3090" t="str">
        <f t="shared" ca="1" si="1299"/>
        <v>high</v>
      </c>
      <c r="L3090">
        <v>8.75</v>
      </c>
      <c r="M3090" t="str">
        <f t="shared" si="1275"/>
        <v>medium</v>
      </c>
      <c r="N3090">
        <f t="shared" si="1281"/>
        <v>10</v>
      </c>
      <c r="O3090">
        <f t="shared" si="1282"/>
        <v>5</v>
      </c>
      <c r="P3090" t="str">
        <f t="shared" si="1283"/>
        <v>pátek</v>
      </c>
      <c r="Q3090">
        <f t="shared" si="1307"/>
        <v>0</v>
      </c>
      <c r="R3090">
        <f t="shared" si="1307"/>
        <v>0</v>
      </c>
      <c r="S3090">
        <f t="shared" si="1307"/>
        <v>0</v>
      </c>
      <c r="T3090">
        <f t="shared" si="1307"/>
        <v>0</v>
      </c>
      <c r="U3090">
        <f t="shared" si="1307"/>
        <v>0</v>
      </c>
      <c r="V3090">
        <f t="shared" si="1307"/>
        <v>0</v>
      </c>
      <c r="W3090">
        <f t="shared" si="1307"/>
        <v>0</v>
      </c>
      <c r="X3090">
        <f t="shared" si="1307"/>
        <v>0</v>
      </c>
      <c r="Y3090">
        <f t="shared" si="1307"/>
        <v>0</v>
      </c>
      <c r="Z3090">
        <f t="shared" si="1307"/>
        <v>1</v>
      </c>
      <c r="AA3090">
        <f t="shared" si="1307"/>
        <v>0</v>
      </c>
      <c r="AB3090">
        <f t="shared" si="1307"/>
        <v>0</v>
      </c>
      <c r="AC3090">
        <f t="shared" si="1308"/>
        <v>0</v>
      </c>
      <c r="AD3090">
        <f t="shared" si="1308"/>
        <v>0</v>
      </c>
      <c r="AE3090">
        <f t="shared" si="1308"/>
        <v>0</v>
      </c>
      <c r="AF3090">
        <f t="shared" si="1308"/>
        <v>0</v>
      </c>
      <c r="AG3090">
        <f t="shared" si="1308"/>
        <v>1</v>
      </c>
      <c r="AH3090">
        <f t="shared" si="1308"/>
        <v>0</v>
      </c>
      <c r="AI3090">
        <f t="shared" si="1308"/>
        <v>0</v>
      </c>
      <c r="AJ3090">
        <f t="shared" ca="1" si="1284"/>
        <v>1</v>
      </c>
      <c r="AK3090">
        <f t="shared" ca="1" si="1285"/>
        <v>0</v>
      </c>
      <c r="AL3090">
        <f t="shared" ca="1" si="1286"/>
        <v>0</v>
      </c>
      <c r="AM3090">
        <f t="shared" ca="1" si="1287"/>
        <v>0</v>
      </c>
      <c r="AN3090">
        <f t="shared" ca="1" si="1288"/>
        <v>0</v>
      </c>
      <c r="AO3090">
        <f t="shared" ca="1" si="1289"/>
        <v>1</v>
      </c>
      <c r="AP3090">
        <f t="shared" ca="1" si="1290"/>
        <v>0</v>
      </c>
      <c r="AQ3090">
        <f t="shared" ca="1" si="1291"/>
        <v>1</v>
      </c>
      <c r="AR3090">
        <f t="shared" ca="1" si="1292"/>
        <v>0</v>
      </c>
      <c r="AS3090">
        <v>0</v>
      </c>
      <c r="AT3090">
        <v>0</v>
      </c>
      <c r="AU3090">
        <f t="shared" ca="1" si="1309"/>
        <v>0</v>
      </c>
      <c r="AV3090">
        <f t="shared" ca="1" si="1309"/>
        <v>1</v>
      </c>
      <c r="AW3090">
        <f t="shared" ca="1" si="1309"/>
        <v>0</v>
      </c>
      <c r="AX3090">
        <v>0</v>
      </c>
    </row>
    <row r="3091" spans="1:50">
      <c r="A3091" s="2">
        <v>41944</v>
      </c>
      <c r="B3091">
        <v>2091</v>
      </c>
      <c r="C3091">
        <v>11</v>
      </c>
      <c r="D3091">
        <f t="shared" ca="1" si="1293"/>
        <v>11.632464352252988</v>
      </c>
      <c r="E3091">
        <f t="shared" ca="1" si="1294"/>
        <v>-0.63246435225298825</v>
      </c>
      <c r="F3091" t="str">
        <f t="shared" ca="1" si="1295"/>
        <v>medium</v>
      </c>
      <c r="G3091">
        <v>299</v>
      </c>
      <c r="H3091">
        <f t="shared" si="1296"/>
        <v>299</v>
      </c>
      <c r="I3091">
        <f t="shared" ca="1" si="1297"/>
        <v>664.54373445160252</v>
      </c>
      <c r="J3091">
        <f t="shared" ca="1" si="1298"/>
        <v>-365.54373445160252</v>
      </c>
      <c r="K3091" t="str">
        <f t="shared" ca="1" si="1299"/>
        <v>low</v>
      </c>
      <c r="L3091">
        <v>10.75</v>
      </c>
      <c r="M3091" t="str">
        <f t="shared" si="1275"/>
        <v>medium</v>
      </c>
      <c r="N3091">
        <f t="shared" si="1281"/>
        <v>11</v>
      </c>
      <c r="O3091">
        <f t="shared" si="1282"/>
        <v>6</v>
      </c>
      <c r="P3091" t="str">
        <f t="shared" si="1283"/>
        <v>sobota</v>
      </c>
      <c r="Q3091">
        <f t="shared" ref="Q3091:AB3100" si="1310">VLOOKUP($N3091,$V$31:$AH$42,Q$592+1,0)</f>
        <v>0</v>
      </c>
      <c r="R3091">
        <f t="shared" si="1310"/>
        <v>0</v>
      </c>
      <c r="S3091">
        <f t="shared" si="1310"/>
        <v>0</v>
      </c>
      <c r="T3091">
        <f t="shared" si="1310"/>
        <v>0</v>
      </c>
      <c r="U3091">
        <f t="shared" si="1310"/>
        <v>0</v>
      </c>
      <c r="V3091">
        <f t="shared" si="1310"/>
        <v>0</v>
      </c>
      <c r="W3091">
        <f t="shared" si="1310"/>
        <v>0</v>
      </c>
      <c r="X3091">
        <f t="shared" si="1310"/>
        <v>0</v>
      </c>
      <c r="Y3091">
        <f t="shared" si="1310"/>
        <v>0</v>
      </c>
      <c r="Z3091">
        <f t="shared" si="1310"/>
        <v>0</v>
      </c>
      <c r="AA3091">
        <f t="shared" si="1310"/>
        <v>1</v>
      </c>
      <c r="AB3091">
        <f t="shared" si="1310"/>
        <v>0</v>
      </c>
      <c r="AC3091">
        <f t="shared" ref="AC3091:AI3100" si="1311">VLOOKUP($O3091,$V$74:$AC$80,AC$592+1,0)</f>
        <v>0</v>
      </c>
      <c r="AD3091">
        <f t="shared" si="1311"/>
        <v>0</v>
      </c>
      <c r="AE3091">
        <f t="shared" si="1311"/>
        <v>0</v>
      </c>
      <c r="AF3091">
        <f t="shared" si="1311"/>
        <v>0</v>
      </c>
      <c r="AG3091">
        <f t="shared" si="1311"/>
        <v>0</v>
      </c>
      <c r="AH3091">
        <f t="shared" si="1311"/>
        <v>1</v>
      </c>
      <c r="AI3091">
        <f t="shared" si="1311"/>
        <v>0</v>
      </c>
      <c r="AJ3091">
        <f t="shared" ca="1" si="1284"/>
        <v>0</v>
      </c>
      <c r="AK3091">
        <f t="shared" ca="1" si="1285"/>
        <v>1</v>
      </c>
      <c r="AL3091">
        <f t="shared" ca="1" si="1286"/>
        <v>0</v>
      </c>
      <c r="AM3091">
        <f t="shared" ca="1" si="1287"/>
        <v>0</v>
      </c>
      <c r="AN3091">
        <f t="shared" ca="1" si="1288"/>
        <v>0</v>
      </c>
      <c r="AO3091">
        <f t="shared" ca="1" si="1289"/>
        <v>1</v>
      </c>
      <c r="AP3091">
        <f t="shared" ca="1" si="1290"/>
        <v>0</v>
      </c>
      <c r="AQ3091">
        <f t="shared" ca="1" si="1291"/>
        <v>1</v>
      </c>
      <c r="AR3091">
        <f t="shared" ca="1" si="1292"/>
        <v>0</v>
      </c>
      <c r="AS3091">
        <v>0</v>
      </c>
      <c r="AT3091">
        <v>0</v>
      </c>
      <c r="AU3091">
        <f t="shared" ca="1" si="1309"/>
        <v>0</v>
      </c>
      <c r="AV3091">
        <f t="shared" ca="1" si="1309"/>
        <v>1</v>
      </c>
      <c r="AW3091">
        <f t="shared" ca="1" si="1309"/>
        <v>0</v>
      </c>
      <c r="AX3091">
        <v>0</v>
      </c>
    </row>
    <row r="3092" spans="1:50">
      <c r="A3092" s="2">
        <v>41945</v>
      </c>
      <c r="B3092">
        <v>2092</v>
      </c>
      <c r="C3092">
        <v>6</v>
      </c>
      <c r="D3092">
        <f t="shared" ca="1" si="1293"/>
        <v>11.63368734723284</v>
      </c>
      <c r="E3092">
        <f t="shared" ca="1" si="1294"/>
        <v>-5.6336873472328399</v>
      </c>
      <c r="F3092" t="str">
        <f t="shared" ca="1" si="1295"/>
        <v>low</v>
      </c>
      <c r="G3092">
        <v>392</v>
      </c>
      <c r="H3092">
        <f t="shared" si="1296"/>
        <v>392</v>
      </c>
      <c r="I3092">
        <f t="shared" ca="1" si="1297"/>
        <v>664.60098970535182</v>
      </c>
      <c r="J3092">
        <f t="shared" ca="1" si="1298"/>
        <v>-272.60098970535182</v>
      </c>
      <c r="K3092" t="str">
        <f t="shared" ca="1" si="1299"/>
        <v>medium</v>
      </c>
      <c r="L3092">
        <v>13.4</v>
      </c>
      <c r="M3092" t="str">
        <f t="shared" ref="M3092:M3155" si="1312">VLOOKUP(L3092,$A$17:$C$20,3)</f>
        <v>medium</v>
      </c>
      <c r="N3092">
        <f t="shared" si="1281"/>
        <v>11</v>
      </c>
      <c r="O3092">
        <f t="shared" si="1282"/>
        <v>7</v>
      </c>
      <c r="P3092" t="str">
        <f t="shared" si="1283"/>
        <v>neděle</v>
      </c>
      <c r="Q3092">
        <f t="shared" si="1310"/>
        <v>0</v>
      </c>
      <c r="R3092">
        <f t="shared" si="1310"/>
        <v>0</v>
      </c>
      <c r="S3092">
        <f t="shared" si="1310"/>
        <v>0</v>
      </c>
      <c r="T3092">
        <f t="shared" si="1310"/>
        <v>0</v>
      </c>
      <c r="U3092">
        <f t="shared" si="1310"/>
        <v>0</v>
      </c>
      <c r="V3092">
        <f t="shared" si="1310"/>
        <v>0</v>
      </c>
      <c r="W3092">
        <f t="shared" si="1310"/>
        <v>0</v>
      </c>
      <c r="X3092">
        <f t="shared" si="1310"/>
        <v>0</v>
      </c>
      <c r="Y3092">
        <f t="shared" si="1310"/>
        <v>0</v>
      </c>
      <c r="Z3092">
        <f t="shared" si="1310"/>
        <v>0</v>
      </c>
      <c r="AA3092">
        <f t="shared" si="1310"/>
        <v>1</v>
      </c>
      <c r="AB3092">
        <f t="shared" si="1310"/>
        <v>0</v>
      </c>
      <c r="AC3092">
        <f t="shared" si="1311"/>
        <v>0</v>
      </c>
      <c r="AD3092">
        <f t="shared" si="1311"/>
        <v>0</v>
      </c>
      <c r="AE3092">
        <f t="shared" si="1311"/>
        <v>0</v>
      </c>
      <c r="AF3092">
        <f t="shared" si="1311"/>
        <v>0</v>
      </c>
      <c r="AG3092">
        <f t="shared" si="1311"/>
        <v>0</v>
      </c>
      <c r="AH3092">
        <f t="shared" si="1311"/>
        <v>0</v>
      </c>
      <c r="AI3092">
        <f t="shared" si="1311"/>
        <v>1</v>
      </c>
      <c r="AJ3092">
        <f t="shared" ca="1" si="1284"/>
        <v>0</v>
      </c>
      <c r="AK3092">
        <f t="shared" ca="1" si="1285"/>
        <v>1</v>
      </c>
      <c r="AL3092">
        <f t="shared" ca="1" si="1286"/>
        <v>0</v>
      </c>
      <c r="AM3092">
        <f t="shared" ca="1" si="1287"/>
        <v>0</v>
      </c>
      <c r="AN3092">
        <f t="shared" ca="1" si="1288"/>
        <v>0</v>
      </c>
      <c r="AO3092">
        <f t="shared" ca="1" si="1289"/>
        <v>1</v>
      </c>
      <c r="AP3092">
        <f t="shared" ca="1" si="1290"/>
        <v>0</v>
      </c>
      <c r="AQ3092">
        <f t="shared" ca="1" si="1291"/>
        <v>1</v>
      </c>
      <c r="AR3092">
        <f t="shared" ca="1" si="1292"/>
        <v>0</v>
      </c>
      <c r="AS3092">
        <v>0</v>
      </c>
      <c r="AT3092">
        <v>0</v>
      </c>
      <c r="AU3092">
        <f t="shared" ca="1" si="1309"/>
        <v>1</v>
      </c>
      <c r="AV3092">
        <f t="shared" ca="1" si="1309"/>
        <v>0</v>
      </c>
      <c r="AW3092">
        <f t="shared" ca="1" si="1309"/>
        <v>0</v>
      </c>
      <c r="AX3092">
        <v>0</v>
      </c>
    </row>
    <row r="3093" spans="1:50">
      <c r="A3093" s="2">
        <v>41946</v>
      </c>
      <c r="B3093">
        <v>2093</v>
      </c>
      <c r="C3093">
        <v>14</v>
      </c>
      <c r="D3093">
        <f t="shared" ca="1" si="1293"/>
        <v>11.634912042915634</v>
      </c>
      <c r="E3093">
        <f t="shared" ca="1" si="1294"/>
        <v>2.3650879570843664</v>
      </c>
      <c r="F3093" t="str">
        <f t="shared" ca="1" si="1295"/>
        <v>high</v>
      </c>
      <c r="G3093">
        <v>549</v>
      </c>
      <c r="H3093">
        <f t="shared" si="1296"/>
        <v>549</v>
      </c>
      <c r="I3093">
        <f t="shared" ca="1" si="1297"/>
        <v>664.65848934373366</v>
      </c>
      <c r="J3093">
        <f t="shared" ca="1" si="1298"/>
        <v>-115.65848934373366</v>
      </c>
      <c r="K3093" t="str">
        <f t="shared" ca="1" si="1299"/>
        <v>medium</v>
      </c>
      <c r="L3093">
        <v>8.4</v>
      </c>
      <c r="M3093" t="str">
        <f t="shared" si="1312"/>
        <v>medium</v>
      </c>
      <c r="N3093">
        <f t="shared" si="1281"/>
        <v>11</v>
      </c>
      <c r="O3093">
        <f t="shared" si="1282"/>
        <v>1</v>
      </c>
      <c r="P3093" t="str">
        <f t="shared" si="1283"/>
        <v>pondělí</v>
      </c>
      <c r="Q3093">
        <f t="shared" si="1310"/>
        <v>0</v>
      </c>
      <c r="R3093">
        <f t="shared" si="1310"/>
        <v>0</v>
      </c>
      <c r="S3093">
        <f t="shared" si="1310"/>
        <v>0</v>
      </c>
      <c r="T3093">
        <f t="shared" si="1310"/>
        <v>0</v>
      </c>
      <c r="U3093">
        <f t="shared" si="1310"/>
        <v>0</v>
      </c>
      <c r="V3093">
        <f t="shared" si="1310"/>
        <v>0</v>
      </c>
      <c r="W3093">
        <f t="shared" si="1310"/>
        <v>0</v>
      </c>
      <c r="X3093">
        <f t="shared" si="1310"/>
        <v>0</v>
      </c>
      <c r="Y3093">
        <f t="shared" si="1310"/>
        <v>0</v>
      </c>
      <c r="Z3093">
        <f t="shared" si="1310"/>
        <v>0</v>
      </c>
      <c r="AA3093">
        <f t="shared" si="1310"/>
        <v>1</v>
      </c>
      <c r="AB3093">
        <f t="shared" si="1310"/>
        <v>0</v>
      </c>
      <c r="AC3093">
        <f t="shared" si="1311"/>
        <v>1</v>
      </c>
      <c r="AD3093">
        <f t="shared" si="1311"/>
        <v>0</v>
      </c>
      <c r="AE3093">
        <f t="shared" si="1311"/>
        <v>0</v>
      </c>
      <c r="AF3093">
        <f t="shared" si="1311"/>
        <v>0</v>
      </c>
      <c r="AG3093">
        <f t="shared" si="1311"/>
        <v>0</v>
      </c>
      <c r="AH3093">
        <f t="shared" si="1311"/>
        <v>0</v>
      </c>
      <c r="AI3093">
        <f t="shared" si="1311"/>
        <v>0</v>
      </c>
      <c r="AJ3093">
        <f t="shared" ca="1" si="1284"/>
        <v>0</v>
      </c>
      <c r="AK3093">
        <f t="shared" ca="1" si="1285"/>
        <v>1</v>
      </c>
      <c r="AL3093">
        <f t="shared" ca="1" si="1286"/>
        <v>0</v>
      </c>
      <c r="AM3093">
        <f t="shared" ca="1" si="1287"/>
        <v>0</v>
      </c>
      <c r="AN3093">
        <f t="shared" ca="1" si="1288"/>
        <v>0</v>
      </c>
      <c r="AO3093">
        <f t="shared" ca="1" si="1289"/>
        <v>1</v>
      </c>
      <c r="AP3093">
        <f t="shared" ca="1" si="1290"/>
        <v>0</v>
      </c>
      <c r="AQ3093">
        <f t="shared" ca="1" si="1291"/>
        <v>1</v>
      </c>
      <c r="AR3093">
        <f t="shared" ca="1" si="1292"/>
        <v>0</v>
      </c>
      <c r="AS3093">
        <v>0</v>
      </c>
      <c r="AT3093">
        <v>0</v>
      </c>
      <c r="AU3093">
        <f t="shared" ca="1" si="1309"/>
        <v>0</v>
      </c>
      <c r="AV3093">
        <f t="shared" ca="1" si="1309"/>
        <v>0</v>
      </c>
      <c r="AW3093">
        <f t="shared" ca="1" si="1309"/>
        <v>1</v>
      </c>
      <c r="AX3093">
        <v>0</v>
      </c>
    </row>
    <row r="3094" spans="1:50">
      <c r="A3094" s="2">
        <v>41947</v>
      </c>
      <c r="B3094">
        <v>2094</v>
      </c>
      <c r="C3094">
        <v>3</v>
      </c>
      <c r="D3094">
        <f t="shared" ca="1" si="1293"/>
        <v>11.636138441593689</v>
      </c>
      <c r="E3094">
        <f t="shared" ca="1" si="1294"/>
        <v>-8.6361384415936886</v>
      </c>
      <c r="F3094" t="str">
        <f t="shared" ca="1" si="1295"/>
        <v>low</v>
      </c>
      <c r="G3094">
        <v>48</v>
      </c>
      <c r="H3094">
        <f t="shared" si="1296"/>
        <v>48</v>
      </c>
      <c r="I3094">
        <f t="shared" ca="1" si="1297"/>
        <v>664.71623368007465</v>
      </c>
      <c r="J3094">
        <f t="shared" ca="1" si="1298"/>
        <v>-616.71623368007465</v>
      </c>
      <c r="K3094" t="str">
        <f t="shared" ca="1" si="1299"/>
        <v>low</v>
      </c>
      <c r="L3094">
        <v>9.9</v>
      </c>
      <c r="M3094" t="str">
        <f t="shared" si="1312"/>
        <v>medium</v>
      </c>
      <c r="N3094">
        <f t="shared" si="1281"/>
        <v>11</v>
      </c>
      <c r="O3094">
        <f t="shared" si="1282"/>
        <v>2</v>
      </c>
      <c r="P3094" t="str">
        <f t="shared" si="1283"/>
        <v>úterý</v>
      </c>
      <c r="Q3094">
        <f t="shared" si="1310"/>
        <v>0</v>
      </c>
      <c r="R3094">
        <f t="shared" si="1310"/>
        <v>0</v>
      </c>
      <c r="S3094">
        <f t="shared" si="1310"/>
        <v>0</v>
      </c>
      <c r="T3094">
        <f t="shared" si="1310"/>
        <v>0</v>
      </c>
      <c r="U3094">
        <f t="shared" si="1310"/>
        <v>0</v>
      </c>
      <c r="V3094">
        <f t="shared" si="1310"/>
        <v>0</v>
      </c>
      <c r="W3094">
        <f t="shared" si="1310"/>
        <v>0</v>
      </c>
      <c r="X3094">
        <f t="shared" si="1310"/>
        <v>0</v>
      </c>
      <c r="Y3094">
        <f t="shared" si="1310"/>
        <v>0</v>
      </c>
      <c r="Z3094">
        <f t="shared" si="1310"/>
        <v>0</v>
      </c>
      <c r="AA3094">
        <f t="shared" si="1310"/>
        <v>1</v>
      </c>
      <c r="AB3094">
        <f t="shared" si="1310"/>
        <v>0</v>
      </c>
      <c r="AC3094">
        <f t="shared" si="1311"/>
        <v>0</v>
      </c>
      <c r="AD3094">
        <f t="shared" si="1311"/>
        <v>1</v>
      </c>
      <c r="AE3094">
        <f t="shared" si="1311"/>
        <v>0</v>
      </c>
      <c r="AF3094">
        <f t="shared" si="1311"/>
        <v>0</v>
      </c>
      <c r="AG3094">
        <f t="shared" si="1311"/>
        <v>0</v>
      </c>
      <c r="AH3094">
        <f t="shared" si="1311"/>
        <v>0</v>
      </c>
      <c r="AI3094">
        <f t="shared" si="1311"/>
        <v>0</v>
      </c>
      <c r="AJ3094">
        <f t="shared" ca="1" si="1284"/>
        <v>0</v>
      </c>
      <c r="AK3094">
        <f t="shared" ca="1" si="1285"/>
        <v>1</v>
      </c>
      <c r="AL3094">
        <f t="shared" ca="1" si="1286"/>
        <v>0</v>
      </c>
      <c r="AM3094">
        <f t="shared" ca="1" si="1287"/>
        <v>0</v>
      </c>
      <c r="AN3094">
        <f t="shared" ca="1" si="1288"/>
        <v>1</v>
      </c>
      <c r="AO3094">
        <f t="shared" ca="1" si="1289"/>
        <v>0</v>
      </c>
      <c r="AP3094">
        <f t="shared" ca="1" si="1290"/>
        <v>0</v>
      </c>
      <c r="AQ3094">
        <f t="shared" ca="1" si="1291"/>
        <v>1</v>
      </c>
      <c r="AR3094">
        <f t="shared" ca="1" si="1292"/>
        <v>0</v>
      </c>
      <c r="AS3094">
        <v>0</v>
      </c>
      <c r="AT3094">
        <v>0</v>
      </c>
      <c r="AU3094">
        <f t="shared" ca="1" si="1309"/>
        <v>1</v>
      </c>
      <c r="AV3094">
        <f t="shared" ca="1" si="1309"/>
        <v>0</v>
      </c>
      <c r="AW3094">
        <f t="shared" ca="1" si="1309"/>
        <v>0</v>
      </c>
      <c r="AX3094">
        <v>0</v>
      </c>
    </row>
    <row r="3095" spans="1:50">
      <c r="A3095" s="2">
        <v>41948</v>
      </c>
      <c r="B3095">
        <v>2095</v>
      </c>
      <c r="C3095">
        <v>13</v>
      </c>
      <c r="D3095">
        <f t="shared" ca="1" si="1293"/>
        <v>11.637366545559324</v>
      </c>
      <c r="E3095">
        <f t="shared" ca="1" si="1294"/>
        <v>1.362633454440676</v>
      </c>
      <c r="F3095" t="str">
        <f t="shared" ca="1" si="1295"/>
        <v>medium</v>
      </c>
      <c r="G3095">
        <v>1588</v>
      </c>
      <c r="H3095">
        <f t="shared" si="1296"/>
        <v>1588</v>
      </c>
      <c r="I3095">
        <f t="shared" ca="1" si="1297"/>
        <v>664.77422302770196</v>
      </c>
      <c r="J3095">
        <f t="shared" ca="1" si="1298"/>
        <v>923.22577697229804</v>
      </c>
      <c r="K3095" t="str">
        <f t="shared" ca="1" si="1299"/>
        <v>high</v>
      </c>
      <c r="L3095">
        <v>14.8</v>
      </c>
      <c r="M3095" t="str">
        <f t="shared" si="1312"/>
        <v>high</v>
      </c>
      <c r="N3095">
        <f t="shared" si="1281"/>
        <v>11</v>
      </c>
      <c r="O3095">
        <f t="shared" si="1282"/>
        <v>3</v>
      </c>
      <c r="P3095" t="str">
        <f t="shared" si="1283"/>
        <v>středa</v>
      </c>
      <c r="Q3095">
        <f t="shared" si="1310"/>
        <v>0</v>
      </c>
      <c r="R3095">
        <f t="shared" si="1310"/>
        <v>0</v>
      </c>
      <c r="S3095">
        <f t="shared" si="1310"/>
        <v>0</v>
      </c>
      <c r="T3095">
        <f t="shared" si="1310"/>
        <v>0</v>
      </c>
      <c r="U3095">
        <f t="shared" si="1310"/>
        <v>0</v>
      </c>
      <c r="V3095">
        <f t="shared" si="1310"/>
        <v>0</v>
      </c>
      <c r="W3095">
        <f t="shared" si="1310"/>
        <v>0</v>
      </c>
      <c r="X3095">
        <f t="shared" si="1310"/>
        <v>0</v>
      </c>
      <c r="Y3095">
        <f t="shared" si="1310"/>
        <v>0</v>
      </c>
      <c r="Z3095">
        <f t="shared" si="1310"/>
        <v>0</v>
      </c>
      <c r="AA3095">
        <f t="shared" si="1310"/>
        <v>1</v>
      </c>
      <c r="AB3095">
        <f t="shared" si="1310"/>
        <v>0</v>
      </c>
      <c r="AC3095">
        <f t="shared" si="1311"/>
        <v>0</v>
      </c>
      <c r="AD3095">
        <f t="shared" si="1311"/>
        <v>0</v>
      </c>
      <c r="AE3095">
        <f t="shared" si="1311"/>
        <v>1</v>
      </c>
      <c r="AF3095">
        <f t="shared" si="1311"/>
        <v>0</v>
      </c>
      <c r="AG3095">
        <f t="shared" si="1311"/>
        <v>0</v>
      </c>
      <c r="AH3095">
        <f t="shared" si="1311"/>
        <v>0</v>
      </c>
      <c r="AI3095">
        <f t="shared" si="1311"/>
        <v>0</v>
      </c>
      <c r="AJ3095">
        <f t="shared" ca="1" si="1284"/>
        <v>0</v>
      </c>
      <c r="AK3095">
        <f t="shared" ca="1" si="1285"/>
        <v>1</v>
      </c>
      <c r="AL3095">
        <f t="shared" ca="1" si="1286"/>
        <v>0</v>
      </c>
      <c r="AM3095">
        <f t="shared" ca="1" si="1287"/>
        <v>0</v>
      </c>
      <c r="AN3095">
        <f t="shared" ca="1" si="1288"/>
        <v>1</v>
      </c>
      <c r="AO3095">
        <f t="shared" ca="1" si="1289"/>
        <v>0</v>
      </c>
      <c r="AP3095">
        <f t="shared" ca="1" si="1290"/>
        <v>0</v>
      </c>
      <c r="AQ3095">
        <f t="shared" ca="1" si="1291"/>
        <v>0</v>
      </c>
      <c r="AR3095">
        <f t="shared" ca="1" si="1292"/>
        <v>1</v>
      </c>
      <c r="AS3095">
        <v>0</v>
      </c>
      <c r="AT3095">
        <v>0</v>
      </c>
      <c r="AU3095">
        <f t="shared" ca="1" si="1309"/>
        <v>0</v>
      </c>
      <c r="AV3095">
        <f t="shared" ca="1" si="1309"/>
        <v>1</v>
      </c>
      <c r="AW3095">
        <f t="shared" ca="1" si="1309"/>
        <v>0</v>
      </c>
      <c r="AX3095">
        <v>0</v>
      </c>
    </row>
    <row r="3096" spans="1:50">
      <c r="A3096" s="2">
        <v>41949</v>
      </c>
      <c r="B3096">
        <v>2096</v>
      </c>
      <c r="C3096">
        <v>14</v>
      </c>
      <c r="D3096">
        <f t="shared" ca="1" si="1293"/>
        <v>11.638596357104856</v>
      </c>
      <c r="E3096">
        <f t="shared" ca="1" si="1294"/>
        <v>2.3614036428951444</v>
      </c>
      <c r="F3096" t="str">
        <f t="shared" ca="1" si="1295"/>
        <v>high</v>
      </c>
      <c r="G3096">
        <v>858</v>
      </c>
      <c r="H3096">
        <f t="shared" si="1296"/>
        <v>858</v>
      </c>
      <c r="I3096">
        <f t="shared" ca="1" si="1297"/>
        <v>664.83245769994244</v>
      </c>
      <c r="J3096">
        <f t="shared" ca="1" si="1298"/>
        <v>193.16754230005756</v>
      </c>
      <c r="K3096" t="str">
        <f t="shared" ca="1" si="1299"/>
        <v>high</v>
      </c>
      <c r="L3096">
        <v>10.580000000000002</v>
      </c>
      <c r="M3096" t="str">
        <f t="shared" si="1312"/>
        <v>medium</v>
      </c>
      <c r="N3096">
        <f t="shared" si="1281"/>
        <v>11</v>
      </c>
      <c r="O3096">
        <f t="shared" si="1282"/>
        <v>4</v>
      </c>
      <c r="P3096" t="str">
        <f t="shared" si="1283"/>
        <v>čtvrtek</v>
      </c>
      <c r="Q3096">
        <f t="shared" si="1310"/>
        <v>0</v>
      </c>
      <c r="R3096">
        <f t="shared" si="1310"/>
        <v>0</v>
      </c>
      <c r="S3096">
        <f t="shared" si="1310"/>
        <v>0</v>
      </c>
      <c r="T3096">
        <f t="shared" si="1310"/>
        <v>0</v>
      </c>
      <c r="U3096">
        <f t="shared" si="1310"/>
        <v>0</v>
      </c>
      <c r="V3096">
        <f t="shared" si="1310"/>
        <v>0</v>
      </c>
      <c r="W3096">
        <f t="shared" si="1310"/>
        <v>0</v>
      </c>
      <c r="X3096">
        <f t="shared" si="1310"/>
        <v>0</v>
      </c>
      <c r="Y3096">
        <f t="shared" si="1310"/>
        <v>0</v>
      </c>
      <c r="Z3096">
        <f t="shared" si="1310"/>
        <v>0</v>
      </c>
      <c r="AA3096">
        <f t="shared" si="1310"/>
        <v>1</v>
      </c>
      <c r="AB3096">
        <f t="shared" si="1310"/>
        <v>0</v>
      </c>
      <c r="AC3096">
        <f t="shared" si="1311"/>
        <v>0</v>
      </c>
      <c r="AD3096">
        <f t="shared" si="1311"/>
        <v>0</v>
      </c>
      <c r="AE3096">
        <f t="shared" si="1311"/>
        <v>0</v>
      </c>
      <c r="AF3096">
        <f t="shared" si="1311"/>
        <v>1</v>
      </c>
      <c r="AG3096">
        <f t="shared" si="1311"/>
        <v>0</v>
      </c>
      <c r="AH3096">
        <f t="shared" si="1311"/>
        <v>0</v>
      </c>
      <c r="AI3096">
        <f t="shared" si="1311"/>
        <v>0</v>
      </c>
      <c r="AJ3096">
        <f t="shared" ca="1" si="1284"/>
        <v>0</v>
      </c>
      <c r="AK3096">
        <f t="shared" ca="1" si="1285"/>
        <v>1</v>
      </c>
      <c r="AL3096">
        <f t="shared" ca="1" si="1286"/>
        <v>0</v>
      </c>
      <c r="AM3096">
        <f t="shared" ca="1" si="1287"/>
        <v>0</v>
      </c>
      <c r="AN3096">
        <f t="shared" ca="1" si="1288"/>
        <v>1</v>
      </c>
      <c r="AO3096">
        <f t="shared" ca="1" si="1289"/>
        <v>0</v>
      </c>
      <c r="AP3096">
        <f t="shared" ca="1" si="1290"/>
        <v>0</v>
      </c>
      <c r="AQ3096">
        <f t="shared" ca="1" si="1291"/>
        <v>1</v>
      </c>
      <c r="AR3096">
        <f t="shared" ca="1" si="1292"/>
        <v>0</v>
      </c>
      <c r="AS3096">
        <v>0</v>
      </c>
      <c r="AT3096">
        <v>0</v>
      </c>
      <c r="AU3096">
        <f t="shared" ca="1" si="1309"/>
        <v>0</v>
      </c>
      <c r="AV3096">
        <f t="shared" ca="1" si="1309"/>
        <v>0</v>
      </c>
      <c r="AW3096">
        <f t="shared" ca="1" si="1309"/>
        <v>1</v>
      </c>
      <c r="AX3096">
        <v>0</v>
      </c>
    </row>
    <row r="3097" spans="1:50">
      <c r="A3097" s="2">
        <v>41950</v>
      </c>
      <c r="B3097">
        <v>2097</v>
      </c>
      <c r="C3097">
        <v>14</v>
      </c>
      <c r="D3097">
        <f t="shared" ca="1" si="1293"/>
        <v>11.639827878522597</v>
      </c>
      <c r="E3097">
        <f t="shared" ca="1" si="1294"/>
        <v>2.3601721214774027</v>
      </c>
      <c r="F3097" t="str">
        <f t="shared" ca="1" si="1295"/>
        <v>high</v>
      </c>
      <c r="G3097">
        <v>847</v>
      </c>
      <c r="H3097">
        <f t="shared" si="1296"/>
        <v>847</v>
      </c>
      <c r="I3097">
        <f t="shared" ca="1" si="1297"/>
        <v>664.89093801012291</v>
      </c>
      <c r="J3097">
        <f t="shared" ca="1" si="1298"/>
        <v>182.10906198987709</v>
      </c>
      <c r="K3097" t="str">
        <f t="shared" ca="1" si="1299"/>
        <v>high</v>
      </c>
      <c r="L3097">
        <v>9</v>
      </c>
      <c r="M3097" t="str">
        <f t="shared" si="1312"/>
        <v>medium</v>
      </c>
      <c r="N3097">
        <f t="shared" si="1281"/>
        <v>11</v>
      </c>
      <c r="O3097">
        <f t="shared" si="1282"/>
        <v>5</v>
      </c>
      <c r="P3097" t="str">
        <f t="shared" si="1283"/>
        <v>pátek</v>
      </c>
      <c r="Q3097">
        <f t="shared" si="1310"/>
        <v>0</v>
      </c>
      <c r="R3097">
        <f t="shared" si="1310"/>
        <v>0</v>
      </c>
      <c r="S3097">
        <f t="shared" si="1310"/>
        <v>0</v>
      </c>
      <c r="T3097">
        <f t="shared" si="1310"/>
        <v>0</v>
      </c>
      <c r="U3097">
        <f t="shared" si="1310"/>
        <v>0</v>
      </c>
      <c r="V3097">
        <f t="shared" si="1310"/>
        <v>0</v>
      </c>
      <c r="W3097">
        <f t="shared" si="1310"/>
        <v>0</v>
      </c>
      <c r="X3097">
        <f t="shared" si="1310"/>
        <v>0</v>
      </c>
      <c r="Y3097">
        <f t="shared" si="1310"/>
        <v>0</v>
      </c>
      <c r="Z3097">
        <f t="shared" si="1310"/>
        <v>0</v>
      </c>
      <c r="AA3097">
        <f t="shared" si="1310"/>
        <v>1</v>
      </c>
      <c r="AB3097">
        <f t="shared" si="1310"/>
        <v>0</v>
      </c>
      <c r="AC3097">
        <f t="shared" si="1311"/>
        <v>0</v>
      </c>
      <c r="AD3097">
        <f t="shared" si="1311"/>
        <v>0</v>
      </c>
      <c r="AE3097">
        <f t="shared" si="1311"/>
        <v>0</v>
      </c>
      <c r="AF3097">
        <f t="shared" si="1311"/>
        <v>0</v>
      </c>
      <c r="AG3097">
        <f t="shared" si="1311"/>
        <v>1</v>
      </c>
      <c r="AH3097">
        <f t="shared" si="1311"/>
        <v>0</v>
      </c>
      <c r="AI3097">
        <f t="shared" si="1311"/>
        <v>0</v>
      </c>
      <c r="AJ3097">
        <f t="shared" ca="1" si="1284"/>
        <v>0</v>
      </c>
      <c r="AK3097">
        <f t="shared" ca="1" si="1285"/>
        <v>1</v>
      </c>
      <c r="AL3097">
        <f t="shared" ca="1" si="1286"/>
        <v>0</v>
      </c>
      <c r="AM3097">
        <f t="shared" ca="1" si="1287"/>
        <v>0</v>
      </c>
      <c r="AN3097">
        <f t="shared" ca="1" si="1288"/>
        <v>1</v>
      </c>
      <c r="AO3097">
        <f t="shared" ca="1" si="1289"/>
        <v>0</v>
      </c>
      <c r="AP3097">
        <f t="shared" ca="1" si="1290"/>
        <v>0</v>
      </c>
      <c r="AQ3097">
        <f t="shared" ca="1" si="1291"/>
        <v>1</v>
      </c>
      <c r="AR3097">
        <f t="shared" ca="1" si="1292"/>
        <v>0</v>
      </c>
      <c r="AS3097">
        <v>1</v>
      </c>
      <c r="AT3097">
        <v>0</v>
      </c>
      <c r="AU3097">
        <f t="shared" ca="1" si="1309"/>
        <v>0</v>
      </c>
      <c r="AV3097">
        <f t="shared" ca="1" si="1309"/>
        <v>0</v>
      </c>
      <c r="AW3097">
        <f t="shared" ca="1" si="1309"/>
        <v>1</v>
      </c>
      <c r="AX3097">
        <v>1</v>
      </c>
    </row>
    <row r="3098" spans="1:50">
      <c r="A3098" s="2">
        <v>41951</v>
      </c>
      <c r="B3098">
        <v>2098</v>
      </c>
      <c r="C3098">
        <v>9</v>
      </c>
      <c r="D3098">
        <f t="shared" ca="1" si="1293"/>
        <v>11.641061112104868</v>
      </c>
      <c r="E3098">
        <f t="shared" ca="1" si="1294"/>
        <v>-2.6410611121048682</v>
      </c>
      <c r="F3098" t="str">
        <f t="shared" ca="1" si="1295"/>
        <v>low</v>
      </c>
      <c r="G3098">
        <v>821</v>
      </c>
      <c r="H3098">
        <f t="shared" si="1296"/>
        <v>821</v>
      </c>
      <c r="I3098">
        <f t="shared" ca="1" si="1297"/>
        <v>664.94966427157044</v>
      </c>
      <c r="J3098">
        <f t="shared" ca="1" si="1298"/>
        <v>156.05033572842956</v>
      </c>
      <c r="K3098" t="str">
        <f t="shared" ca="1" si="1299"/>
        <v>high</v>
      </c>
      <c r="L3098">
        <v>12.4</v>
      </c>
      <c r="M3098" t="str">
        <f t="shared" si="1312"/>
        <v>medium</v>
      </c>
      <c r="N3098">
        <f t="shared" si="1281"/>
        <v>11</v>
      </c>
      <c r="O3098">
        <f t="shared" si="1282"/>
        <v>6</v>
      </c>
      <c r="P3098" t="str">
        <f t="shared" si="1283"/>
        <v>sobota</v>
      </c>
      <c r="Q3098">
        <f t="shared" si="1310"/>
        <v>0</v>
      </c>
      <c r="R3098">
        <f t="shared" si="1310"/>
        <v>0</v>
      </c>
      <c r="S3098">
        <f t="shared" si="1310"/>
        <v>0</v>
      </c>
      <c r="T3098">
        <f t="shared" si="1310"/>
        <v>0</v>
      </c>
      <c r="U3098">
        <f t="shared" si="1310"/>
        <v>0</v>
      </c>
      <c r="V3098">
        <f t="shared" si="1310"/>
        <v>0</v>
      </c>
      <c r="W3098">
        <f t="shared" si="1310"/>
        <v>0</v>
      </c>
      <c r="X3098">
        <f t="shared" si="1310"/>
        <v>0</v>
      </c>
      <c r="Y3098">
        <f t="shared" si="1310"/>
        <v>0</v>
      </c>
      <c r="Z3098">
        <f t="shared" si="1310"/>
        <v>0</v>
      </c>
      <c r="AA3098">
        <f t="shared" si="1310"/>
        <v>1</v>
      </c>
      <c r="AB3098">
        <f t="shared" si="1310"/>
        <v>0</v>
      </c>
      <c r="AC3098">
        <f t="shared" si="1311"/>
        <v>0</v>
      </c>
      <c r="AD3098">
        <f t="shared" si="1311"/>
        <v>0</v>
      </c>
      <c r="AE3098">
        <f t="shared" si="1311"/>
        <v>0</v>
      </c>
      <c r="AF3098">
        <f t="shared" si="1311"/>
        <v>0</v>
      </c>
      <c r="AG3098">
        <f t="shared" si="1311"/>
        <v>0</v>
      </c>
      <c r="AH3098">
        <f t="shared" si="1311"/>
        <v>1</v>
      </c>
      <c r="AI3098">
        <f t="shared" si="1311"/>
        <v>0</v>
      </c>
      <c r="AJ3098">
        <f t="shared" ca="1" si="1284"/>
        <v>0</v>
      </c>
      <c r="AK3098">
        <f t="shared" ca="1" si="1285"/>
        <v>0</v>
      </c>
      <c r="AL3098">
        <f t="shared" ca="1" si="1286"/>
        <v>1</v>
      </c>
      <c r="AM3098">
        <f t="shared" ca="1" si="1287"/>
        <v>0</v>
      </c>
      <c r="AN3098">
        <f t="shared" ca="1" si="1288"/>
        <v>1</v>
      </c>
      <c r="AO3098">
        <f t="shared" ca="1" si="1289"/>
        <v>0</v>
      </c>
      <c r="AP3098">
        <f t="shared" ca="1" si="1290"/>
        <v>0</v>
      </c>
      <c r="AQ3098">
        <f t="shared" ca="1" si="1291"/>
        <v>1</v>
      </c>
      <c r="AR3098">
        <f t="shared" ca="1" si="1292"/>
        <v>0</v>
      </c>
      <c r="AS3098">
        <v>0</v>
      </c>
      <c r="AT3098">
        <v>0</v>
      </c>
      <c r="AU3098">
        <f t="shared" ca="1" si="1309"/>
        <v>1</v>
      </c>
      <c r="AV3098">
        <f t="shared" ca="1" si="1309"/>
        <v>0</v>
      </c>
      <c r="AW3098">
        <f t="shared" ca="1" si="1309"/>
        <v>0</v>
      </c>
      <c r="AX3098">
        <v>0</v>
      </c>
    </row>
    <row r="3099" spans="1:50">
      <c r="A3099" s="2">
        <v>41952</v>
      </c>
      <c r="B3099">
        <v>2099</v>
      </c>
      <c r="C3099">
        <v>9</v>
      </c>
      <c r="D3099">
        <f t="shared" ca="1" si="1293"/>
        <v>11.642296060143988</v>
      </c>
      <c r="E3099">
        <f t="shared" ca="1" si="1294"/>
        <v>-2.6422960601439875</v>
      </c>
      <c r="F3099" t="str">
        <f t="shared" ca="1" si="1295"/>
        <v>low</v>
      </c>
      <c r="G3099">
        <v>548</v>
      </c>
      <c r="H3099">
        <f t="shared" si="1296"/>
        <v>548</v>
      </c>
      <c r="I3099">
        <f t="shared" ca="1" si="1297"/>
        <v>665.00863679761176</v>
      </c>
      <c r="J3099">
        <f t="shared" ca="1" si="1298"/>
        <v>-117.00863679761176</v>
      </c>
      <c r="K3099" t="str">
        <f t="shared" ca="1" si="1299"/>
        <v>medium</v>
      </c>
      <c r="L3099">
        <v>-0.9</v>
      </c>
      <c r="M3099" t="str">
        <f t="shared" si="1312"/>
        <v>low</v>
      </c>
      <c r="N3099">
        <f t="shared" si="1281"/>
        <v>11</v>
      </c>
      <c r="O3099">
        <f t="shared" si="1282"/>
        <v>7</v>
      </c>
      <c r="P3099" t="str">
        <f t="shared" si="1283"/>
        <v>neděle</v>
      </c>
      <c r="Q3099">
        <f t="shared" si="1310"/>
        <v>0</v>
      </c>
      <c r="R3099">
        <f t="shared" si="1310"/>
        <v>0</v>
      </c>
      <c r="S3099">
        <f t="shared" si="1310"/>
        <v>0</v>
      </c>
      <c r="T3099">
        <f t="shared" si="1310"/>
        <v>0</v>
      </c>
      <c r="U3099">
        <f t="shared" si="1310"/>
        <v>0</v>
      </c>
      <c r="V3099">
        <f t="shared" si="1310"/>
        <v>0</v>
      </c>
      <c r="W3099">
        <f t="shared" si="1310"/>
        <v>0</v>
      </c>
      <c r="X3099">
        <f t="shared" si="1310"/>
        <v>0</v>
      </c>
      <c r="Y3099">
        <f t="shared" si="1310"/>
        <v>0</v>
      </c>
      <c r="Z3099">
        <f t="shared" si="1310"/>
        <v>0</v>
      </c>
      <c r="AA3099">
        <f t="shared" si="1310"/>
        <v>1</v>
      </c>
      <c r="AB3099">
        <f t="shared" si="1310"/>
        <v>0</v>
      </c>
      <c r="AC3099">
        <f t="shared" si="1311"/>
        <v>0</v>
      </c>
      <c r="AD3099">
        <f t="shared" si="1311"/>
        <v>0</v>
      </c>
      <c r="AE3099">
        <f t="shared" si="1311"/>
        <v>0</v>
      </c>
      <c r="AF3099">
        <f t="shared" si="1311"/>
        <v>0</v>
      </c>
      <c r="AG3099">
        <f t="shared" si="1311"/>
        <v>0</v>
      </c>
      <c r="AH3099">
        <f t="shared" si="1311"/>
        <v>0</v>
      </c>
      <c r="AI3099">
        <f t="shared" si="1311"/>
        <v>1</v>
      </c>
      <c r="AJ3099">
        <f t="shared" ca="1" si="1284"/>
        <v>0</v>
      </c>
      <c r="AK3099">
        <f t="shared" ca="1" si="1285"/>
        <v>1</v>
      </c>
      <c r="AL3099">
        <f t="shared" ca="1" si="1286"/>
        <v>0</v>
      </c>
      <c r="AM3099">
        <f t="shared" ca="1" si="1287"/>
        <v>0</v>
      </c>
      <c r="AN3099">
        <f t="shared" ca="1" si="1288"/>
        <v>0</v>
      </c>
      <c r="AO3099">
        <f t="shared" ca="1" si="1289"/>
        <v>1</v>
      </c>
      <c r="AP3099">
        <f t="shared" ca="1" si="1290"/>
        <v>1</v>
      </c>
      <c r="AQ3099">
        <f t="shared" ca="1" si="1291"/>
        <v>0</v>
      </c>
      <c r="AR3099">
        <f t="shared" ca="1" si="1292"/>
        <v>0</v>
      </c>
      <c r="AS3099">
        <v>0</v>
      </c>
      <c r="AT3099">
        <v>0</v>
      </c>
      <c r="AU3099">
        <f t="shared" ca="1" si="1309"/>
        <v>1</v>
      </c>
      <c r="AV3099">
        <f t="shared" ca="1" si="1309"/>
        <v>0</v>
      </c>
      <c r="AW3099">
        <f t="shared" ca="1" si="1309"/>
        <v>0</v>
      </c>
      <c r="AX3099">
        <v>0</v>
      </c>
    </row>
    <row r="3100" spans="1:50">
      <c r="A3100" s="2">
        <v>41953</v>
      </c>
      <c r="B3100">
        <v>2100</v>
      </c>
      <c r="C3100">
        <v>12</v>
      </c>
      <c r="D3100">
        <f t="shared" ca="1" si="1293"/>
        <v>11.643532724932271</v>
      </c>
      <c r="E3100">
        <f t="shared" ca="1" si="1294"/>
        <v>0.35646727506772891</v>
      </c>
      <c r="F3100" t="str">
        <f t="shared" ca="1" si="1295"/>
        <v>medium</v>
      </c>
      <c r="G3100">
        <v>608</v>
      </c>
      <c r="H3100">
        <f t="shared" si="1296"/>
        <v>608</v>
      </c>
      <c r="I3100">
        <f t="shared" ca="1" si="1297"/>
        <v>665.06785590157392</v>
      </c>
      <c r="J3100">
        <f t="shared" ca="1" si="1298"/>
        <v>-57.067855901573921</v>
      </c>
      <c r="K3100" t="str">
        <f t="shared" ca="1" si="1299"/>
        <v>medium</v>
      </c>
      <c r="L3100">
        <v>11.05</v>
      </c>
      <c r="M3100" t="str">
        <f t="shared" si="1312"/>
        <v>medium</v>
      </c>
      <c r="N3100">
        <f t="shared" si="1281"/>
        <v>11</v>
      </c>
      <c r="O3100">
        <f t="shared" si="1282"/>
        <v>1</v>
      </c>
      <c r="P3100" t="str">
        <f t="shared" si="1283"/>
        <v>pondělí</v>
      </c>
      <c r="Q3100">
        <f t="shared" si="1310"/>
        <v>0</v>
      </c>
      <c r="R3100">
        <f t="shared" si="1310"/>
        <v>0</v>
      </c>
      <c r="S3100">
        <f t="shared" si="1310"/>
        <v>0</v>
      </c>
      <c r="T3100">
        <f t="shared" si="1310"/>
        <v>0</v>
      </c>
      <c r="U3100">
        <f t="shared" si="1310"/>
        <v>0</v>
      </c>
      <c r="V3100">
        <f t="shared" si="1310"/>
        <v>0</v>
      </c>
      <c r="W3100">
        <f t="shared" si="1310"/>
        <v>0</v>
      </c>
      <c r="X3100">
        <f t="shared" si="1310"/>
        <v>0</v>
      </c>
      <c r="Y3100">
        <f t="shared" si="1310"/>
        <v>0</v>
      </c>
      <c r="Z3100">
        <f t="shared" si="1310"/>
        <v>0</v>
      </c>
      <c r="AA3100">
        <f t="shared" si="1310"/>
        <v>1</v>
      </c>
      <c r="AB3100">
        <f t="shared" si="1310"/>
        <v>0</v>
      </c>
      <c r="AC3100">
        <f t="shared" si="1311"/>
        <v>1</v>
      </c>
      <c r="AD3100">
        <f t="shared" si="1311"/>
        <v>0</v>
      </c>
      <c r="AE3100">
        <f t="shared" si="1311"/>
        <v>0</v>
      </c>
      <c r="AF3100">
        <f t="shared" si="1311"/>
        <v>0</v>
      </c>
      <c r="AG3100">
        <f t="shared" si="1311"/>
        <v>0</v>
      </c>
      <c r="AH3100">
        <f t="shared" si="1311"/>
        <v>0</v>
      </c>
      <c r="AI3100">
        <f t="shared" si="1311"/>
        <v>0</v>
      </c>
      <c r="AJ3100">
        <f t="shared" ca="1" si="1284"/>
        <v>0</v>
      </c>
      <c r="AK3100">
        <f t="shared" ca="1" si="1285"/>
        <v>1</v>
      </c>
      <c r="AL3100">
        <f t="shared" ca="1" si="1286"/>
        <v>0</v>
      </c>
      <c r="AM3100">
        <f t="shared" ca="1" si="1287"/>
        <v>0</v>
      </c>
      <c r="AN3100">
        <f t="shared" ca="1" si="1288"/>
        <v>0</v>
      </c>
      <c r="AO3100">
        <f t="shared" ca="1" si="1289"/>
        <v>1</v>
      </c>
      <c r="AP3100">
        <f t="shared" ca="1" si="1290"/>
        <v>0</v>
      </c>
      <c r="AQ3100">
        <f t="shared" ca="1" si="1291"/>
        <v>1</v>
      </c>
      <c r="AR3100">
        <f t="shared" ca="1" si="1292"/>
        <v>0</v>
      </c>
      <c r="AS3100">
        <v>0</v>
      </c>
      <c r="AT3100">
        <v>0</v>
      </c>
      <c r="AU3100">
        <f t="shared" ca="1" si="1309"/>
        <v>0</v>
      </c>
      <c r="AV3100">
        <f t="shared" ca="1" si="1309"/>
        <v>1</v>
      </c>
      <c r="AW3100">
        <f t="shared" ca="1" si="1309"/>
        <v>0</v>
      </c>
      <c r="AX3100">
        <v>0</v>
      </c>
    </row>
    <row r="3101" spans="1:50">
      <c r="A3101" s="2">
        <v>41954</v>
      </c>
      <c r="B3101">
        <v>2101</v>
      </c>
      <c r="C3101">
        <v>11</v>
      </c>
      <c r="D3101">
        <f t="shared" ca="1" si="1293"/>
        <v>11.644771108762036</v>
      </c>
      <c r="E3101">
        <f t="shared" ca="1" si="1294"/>
        <v>-0.64477110876203625</v>
      </c>
      <c r="F3101" t="str">
        <f t="shared" ca="1" si="1295"/>
        <v>medium</v>
      </c>
      <c r="G3101">
        <v>318</v>
      </c>
      <c r="H3101">
        <f t="shared" si="1296"/>
        <v>318</v>
      </c>
      <c r="I3101">
        <f t="shared" ca="1" si="1297"/>
        <v>665.12732189678377</v>
      </c>
      <c r="J3101">
        <f t="shared" ca="1" si="1298"/>
        <v>-347.12732189678377</v>
      </c>
      <c r="K3101" t="str">
        <f t="shared" ca="1" si="1299"/>
        <v>low</v>
      </c>
      <c r="L3101">
        <v>9.4</v>
      </c>
      <c r="M3101" t="str">
        <f t="shared" si="1312"/>
        <v>medium</v>
      </c>
      <c r="N3101">
        <f t="shared" si="1281"/>
        <v>11</v>
      </c>
      <c r="O3101">
        <f t="shared" si="1282"/>
        <v>2</v>
      </c>
      <c r="P3101" t="str">
        <f t="shared" si="1283"/>
        <v>úterý</v>
      </c>
      <c r="Q3101">
        <f t="shared" ref="Q3101:AB3110" si="1313">VLOOKUP($N3101,$V$31:$AH$42,Q$592+1,0)</f>
        <v>0</v>
      </c>
      <c r="R3101">
        <f t="shared" si="1313"/>
        <v>0</v>
      </c>
      <c r="S3101">
        <f t="shared" si="1313"/>
        <v>0</v>
      </c>
      <c r="T3101">
        <f t="shared" si="1313"/>
        <v>0</v>
      </c>
      <c r="U3101">
        <f t="shared" si="1313"/>
        <v>0</v>
      </c>
      <c r="V3101">
        <f t="shared" si="1313"/>
        <v>0</v>
      </c>
      <c r="W3101">
        <f t="shared" si="1313"/>
        <v>0</v>
      </c>
      <c r="X3101">
        <f t="shared" si="1313"/>
        <v>0</v>
      </c>
      <c r="Y3101">
        <f t="shared" si="1313"/>
        <v>0</v>
      </c>
      <c r="Z3101">
        <f t="shared" si="1313"/>
        <v>0</v>
      </c>
      <c r="AA3101">
        <f t="shared" si="1313"/>
        <v>1</v>
      </c>
      <c r="AB3101">
        <f t="shared" si="1313"/>
        <v>0</v>
      </c>
      <c r="AC3101">
        <f t="shared" ref="AC3101:AI3110" si="1314">VLOOKUP($O3101,$V$74:$AC$80,AC$592+1,0)</f>
        <v>0</v>
      </c>
      <c r="AD3101">
        <f t="shared" si="1314"/>
        <v>1</v>
      </c>
      <c r="AE3101">
        <f t="shared" si="1314"/>
        <v>0</v>
      </c>
      <c r="AF3101">
        <f t="shared" si="1314"/>
        <v>0</v>
      </c>
      <c r="AG3101">
        <f t="shared" si="1314"/>
        <v>0</v>
      </c>
      <c r="AH3101">
        <f t="shared" si="1314"/>
        <v>0</v>
      </c>
      <c r="AI3101">
        <f t="shared" si="1314"/>
        <v>0</v>
      </c>
      <c r="AJ3101">
        <f t="shared" ca="1" si="1284"/>
        <v>0</v>
      </c>
      <c r="AK3101">
        <f t="shared" ca="1" si="1285"/>
        <v>0</v>
      </c>
      <c r="AL3101">
        <f t="shared" ca="1" si="1286"/>
        <v>1</v>
      </c>
      <c r="AM3101">
        <f t="shared" ca="1" si="1287"/>
        <v>0</v>
      </c>
      <c r="AN3101">
        <f t="shared" ca="1" si="1288"/>
        <v>0</v>
      </c>
      <c r="AO3101">
        <f t="shared" ca="1" si="1289"/>
        <v>1</v>
      </c>
      <c r="AP3101">
        <f t="shared" ca="1" si="1290"/>
        <v>0</v>
      </c>
      <c r="AQ3101">
        <f t="shared" ca="1" si="1291"/>
        <v>1</v>
      </c>
      <c r="AR3101">
        <f t="shared" ca="1" si="1292"/>
        <v>0</v>
      </c>
      <c r="AS3101">
        <v>0</v>
      </c>
      <c r="AT3101">
        <v>0</v>
      </c>
      <c r="AU3101">
        <f t="shared" ref="AU3101:AW3120" ca="1" si="1315">VLOOKUP(INDIRECT($AU$590&amp;ROW($A3101)),$F$17:$I$19,AU$592+1,0)</f>
        <v>0</v>
      </c>
      <c r="AV3101">
        <f t="shared" ca="1" si="1315"/>
        <v>1</v>
      </c>
      <c r="AW3101">
        <f t="shared" ca="1" si="1315"/>
        <v>0</v>
      </c>
      <c r="AX3101">
        <v>0</v>
      </c>
    </row>
    <row r="3102" spans="1:50">
      <c r="A3102" s="2">
        <v>41955</v>
      </c>
      <c r="B3102">
        <v>2102</v>
      </c>
      <c r="C3102">
        <v>11</v>
      </c>
      <c r="D3102">
        <f t="shared" ca="1" si="1293"/>
        <v>11.646011213925599</v>
      </c>
      <c r="E3102">
        <f t="shared" ca="1" si="1294"/>
        <v>-0.64601121392559868</v>
      </c>
      <c r="F3102" t="str">
        <f t="shared" ca="1" si="1295"/>
        <v>medium</v>
      </c>
      <c r="G3102">
        <v>334</v>
      </c>
      <c r="H3102">
        <f t="shared" si="1296"/>
        <v>334</v>
      </c>
      <c r="I3102">
        <f t="shared" ca="1" si="1297"/>
        <v>665.18703509656825</v>
      </c>
      <c r="J3102">
        <f t="shared" ca="1" si="1298"/>
        <v>-331.18703509656825</v>
      </c>
      <c r="K3102" t="str">
        <f t="shared" ca="1" si="1299"/>
        <v>low</v>
      </c>
      <c r="L3102">
        <v>14.4</v>
      </c>
      <c r="M3102" t="str">
        <f t="shared" si="1312"/>
        <v>high</v>
      </c>
      <c r="N3102">
        <f t="shared" si="1281"/>
        <v>11</v>
      </c>
      <c r="O3102">
        <f t="shared" si="1282"/>
        <v>3</v>
      </c>
      <c r="P3102" t="str">
        <f t="shared" si="1283"/>
        <v>středa</v>
      </c>
      <c r="Q3102">
        <f t="shared" si="1313"/>
        <v>0</v>
      </c>
      <c r="R3102">
        <f t="shared" si="1313"/>
        <v>0</v>
      </c>
      <c r="S3102">
        <f t="shared" si="1313"/>
        <v>0</v>
      </c>
      <c r="T3102">
        <f t="shared" si="1313"/>
        <v>0</v>
      </c>
      <c r="U3102">
        <f t="shared" si="1313"/>
        <v>0</v>
      </c>
      <c r="V3102">
        <f t="shared" si="1313"/>
        <v>0</v>
      </c>
      <c r="W3102">
        <f t="shared" si="1313"/>
        <v>0</v>
      </c>
      <c r="X3102">
        <f t="shared" si="1313"/>
        <v>0</v>
      </c>
      <c r="Y3102">
        <f t="shared" si="1313"/>
        <v>0</v>
      </c>
      <c r="Z3102">
        <f t="shared" si="1313"/>
        <v>0</v>
      </c>
      <c r="AA3102">
        <f t="shared" si="1313"/>
        <v>1</v>
      </c>
      <c r="AB3102">
        <f t="shared" si="1313"/>
        <v>0</v>
      </c>
      <c r="AC3102">
        <f t="shared" si="1314"/>
        <v>0</v>
      </c>
      <c r="AD3102">
        <f t="shared" si="1314"/>
        <v>0</v>
      </c>
      <c r="AE3102">
        <f t="shared" si="1314"/>
        <v>1</v>
      </c>
      <c r="AF3102">
        <f t="shared" si="1314"/>
        <v>0</v>
      </c>
      <c r="AG3102">
        <f t="shared" si="1314"/>
        <v>0</v>
      </c>
      <c r="AH3102">
        <f t="shared" si="1314"/>
        <v>0</v>
      </c>
      <c r="AI3102">
        <f t="shared" si="1314"/>
        <v>0</v>
      </c>
      <c r="AJ3102">
        <f t="shared" ca="1" si="1284"/>
        <v>0</v>
      </c>
      <c r="AK3102">
        <f t="shared" ca="1" si="1285"/>
        <v>1</v>
      </c>
      <c r="AL3102">
        <f t="shared" ca="1" si="1286"/>
        <v>0</v>
      </c>
      <c r="AM3102">
        <f t="shared" ca="1" si="1287"/>
        <v>0</v>
      </c>
      <c r="AN3102">
        <f t="shared" ca="1" si="1288"/>
        <v>0</v>
      </c>
      <c r="AO3102">
        <f t="shared" ca="1" si="1289"/>
        <v>1</v>
      </c>
      <c r="AP3102">
        <f t="shared" ca="1" si="1290"/>
        <v>0</v>
      </c>
      <c r="AQ3102">
        <f t="shared" ca="1" si="1291"/>
        <v>0</v>
      </c>
      <c r="AR3102">
        <f t="shared" ca="1" si="1292"/>
        <v>1</v>
      </c>
      <c r="AS3102">
        <v>0</v>
      </c>
      <c r="AT3102">
        <v>0</v>
      </c>
      <c r="AU3102">
        <f t="shared" ca="1" si="1315"/>
        <v>0</v>
      </c>
      <c r="AV3102">
        <f t="shared" ca="1" si="1315"/>
        <v>1</v>
      </c>
      <c r="AW3102">
        <f t="shared" ca="1" si="1315"/>
        <v>0</v>
      </c>
      <c r="AX3102">
        <v>0</v>
      </c>
    </row>
    <row r="3103" spans="1:50">
      <c r="A3103" s="2">
        <v>41956</v>
      </c>
      <c r="B3103">
        <v>2103</v>
      </c>
      <c r="C3103">
        <v>9</v>
      </c>
      <c r="D3103">
        <f t="shared" ca="1" si="1293"/>
        <v>11.647253042715274</v>
      </c>
      <c r="E3103">
        <f t="shared" ca="1" si="1294"/>
        <v>-2.6472530427152741</v>
      </c>
      <c r="F3103" t="str">
        <f t="shared" ca="1" si="1295"/>
        <v>low</v>
      </c>
      <c r="G3103">
        <v>429</v>
      </c>
      <c r="H3103">
        <f t="shared" si="1296"/>
        <v>429</v>
      </c>
      <c r="I3103">
        <f t="shared" ca="1" si="1297"/>
        <v>665.24699581425421</v>
      </c>
      <c r="J3103">
        <f t="shared" ca="1" si="1298"/>
        <v>-236.24699581425421</v>
      </c>
      <c r="K3103" t="str">
        <f t="shared" ca="1" si="1299"/>
        <v>medium</v>
      </c>
      <c r="L3103">
        <v>10.749999999999998</v>
      </c>
      <c r="M3103" t="str">
        <f t="shared" si="1312"/>
        <v>medium</v>
      </c>
      <c r="N3103">
        <f t="shared" si="1281"/>
        <v>11</v>
      </c>
      <c r="O3103">
        <f t="shared" si="1282"/>
        <v>4</v>
      </c>
      <c r="P3103" t="str">
        <f t="shared" si="1283"/>
        <v>čtvrtek</v>
      </c>
      <c r="Q3103">
        <f t="shared" si="1313"/>
        <v>0</v>
      </c>
      <c r="R3103">
        <f t="shared" si="1313"/>
        <v>0</v>
      </c>
      <c r="S3103">
        <f t="shared" si="1313"/>
        <v>0</v>
      </c>
      <c r="T3103">
        <f t="shared" si="1313"/>
        <v>0</v>
      </c>
      <c r="U3103">
        <f t="shared" si="1313"/>
        <v>0</v>
      </c>
      <c r="V3103">
        <f t="shared" si="1313"/>
        <v>0</v>
      </c>
      <c r="W3103">
        <f t="shared" si="1313"/>
        <v>0</v>
      </c>
      <c r="X3103">
        <f t="shared" si="1313"/>
        <v>0</v>
      </c>
      <c r="Y3103">
        <f t="shared" si="1313"/>
        <v>0</v>
      </c>
      <c r="Z3103">
        <f t="shared" si="1313"/>
        <v>0</v>
      </c>
      <c r="AA3103">
        <f t="shared" si="1313"/>
        <v>1</v>
      </c>
      <c r="AB3103">
        <f t="shared" si="1313"/>
        <v>0</v>
      </c>
      <c r="AC3103">
        <f t="shared" si="1314"/>
        <v>0</v>
      </c>
      <c r="AD3103">
        <f t="shared" si="1314"/>
        <v>0</v>
      </c>
      <c r="AE3103">
        <f t="shared" si="1314"/>
        <v>0</v>
      </c>
      <c r="AF3103">
        <f t="shared" si="1314"/>
        <v>1</v>
      </c>
      <c r="AG3103">
        <f t="shared" si="1314"/>
        <v>0</v>
      </c>
      <c r="AH3103">
        <f t="shared" si="1314"/>
        <v>0</v>
      </c>
      <c r="AI3103">
        <f t="shared" si="1314"/>
        <v>0</v>
      </c>
      <c r="AJ3103">
        <f t="shared" ca="1" si="1284"/>
        <v>0</v>
      </c>
      <c r="AK3103">
        <f t="shared" ca="1" si="1285"/>
        <v>0</v>
      </c>
      <c r="AL3103">
        <f t="shared" ca="1" si="1286"/>
        <v>1</v>
      </c>
      <c r="AM3103">
        <f t="shared" ca="1" si="1287"/>
        <v>0</v>
      </c>
      <c r="AN3103">
        <f t="shared" ca="1" si="1288"/>
        <v>0</v>
      </c>
      <c r="AO3103">
        <f t="shared" ca="1" si="1289"/>
        <v>1</v>
      </c>
      <c r="AP3103">
        <f t="shared" ca="1" si="1290"/>
        <v>0</v>
      </c>
      <c r="AQ3103">
        <f t="shared" ca="1" si="1291"/>
        <v>1</v>
      </c>
      <c r="AR3103">
        <f t="shared" ca="1" si="1292"/>
        <v>0</v>
      </c>
      <c r="AS3103">
        <v>0</v>
      </c>
      <c r="AT3103">
        <v>0</v>
      </c>
      <c r="AU3103">
        <f t="shared" ca="1" si="1315"/>
        <v>1</v>
      </c>
      <c r="AV3103">
        <f t="shared" ca="1" si="1315"/>
        <v>0</v>
      </c>
      <c r="AW3103">
        <f t="shared" ca="1" si="1315"/>
        <v>0</v>
      </c>
      <c r="AX3103">
        <v>0</v>
      </c>
    </row>
    <row r="3104" spans="1:50">
      <c r="A3104" s="2">
        <v>41957</v>
      </c>
      <c r="B3104">
        <v>2104</v>
      </c>
      <c r="C3104">
        <v>14</v>
      </c>
      <c r="D3104">
        <f t="shared" ca="1" si="1293"/>
        <v>11.648496597423382</v>
      </c>
      <c r="E3104">
        <f t="shared" ca="1" si="1294"/>
        <v>2.3515034025766184</v>
      </c>
      <c r="F3104" t="str">
        <f t="shared" ca="1" si="1295"/>
        <v>high</v>
      </c>
      <c r="G3104">
        <v>1477</v>
      </c>
      <c r="H3104">
        <f t="shared" si="1296"/>
        <v>1477</v>
      </c>
      <c r="I3104">
        <f t="shared" ca="1" si="1297"/>
        <v>665.30720436316847</v>
      </c>
      <c r="J3104">
        <f t="shared" ca="1" si="1298"/>
        <v>811.69279563683153</v>
      </c>
      <c r="K3104" t="str">
        <f t="shared" ca="1" si="1299"/>
        <v>high</v>
      </c>
      <c r="L3104">
        <v>8.5</v>
      </c>
      <c r="M3104" t="str">
        <f t="shared" si="1312"/>
        <v>medium</v>
      </c>
      <c r="N3104">
        <f t="shared" si="1281"/>
        <v>11</v>
      </c>
      <c r="O3104">
        <f t="shared" si="1282"/>
        <v>5</v>
      </c>
      <c r="P3104" t="str">
        <f t="shared" si="1283"/>
        <v>pátek</v>
      </c>
      <c r="Q3104">
        <f t="shared" si="1313"/>
        <v>0</v>
      </c>
      <c r="R3104">
        <f t="shared" si="1313"/>
        <v>0</v>
      </c>
      <c r="S3104">
        <f t="shared" si="1313"/>
        <v>0</v>
      </c>
      <c r="T3104">
        <f t="shared" si="1313"/>
        <v>0</v>
      </c>
      <c r="U3104">
        <f t="shared" si="1313"/>
        <v>0</v>
      </c>
      <c r="V3104">
        <f t="shared" si="1313"/>
        <v>0</v>
      </c>
      <c r="W3104">
        <f t="shared" si="1313"/>
        <v>0</v>
      </c>
      <c r="X3104">
        <f t="shared" si="1313"/>
        <v>0</v>
      </c>
      <c r="Y3104">
        <f t="shared" si="1313"/>
        <v>0</v>
      </c>
      <c r="Z3104">
        <f t="shared" si="1313"/>
        <v>0</v>
      </c>
      <c r="AA3104">
        <f t="shared" si="1313"/>
        <v>1</v>
      </c>
      <c r="AB3104">
        <f t="shared" si="1313"/>
        <v>0</v>
      </c>
      <c r="AC3104">
        <f t="shared" si="1314"/>
        <v>0</v>
      </c>
      <c r="AD3104">
        <f t="shared" si="1314"/>
        <v>0</v>
      </c>
      <c r="AE3104">
        <f t="shared" si="1314"/>
        <v>0</v>
      </c>
      <c r="AF3104">
        <f t="shared" si="1314"/>
        <v>0</v>
      </c>
      <c r="AG3104">
        <f t="shared" si="1314"/>
        <v>1</v>
      </c>
      <c r="AH3104">
        <f t="shared" si="1314"/>
        <v>0</v>
      </c>
      <c r="AI3104">
        <f t="shared" si="1314"/>
        <v>0</v>
      </c>
      <c r="AJ3104">
        <f t="shared" ca="1" si="1284"/>
        <v>0</v>
      </c>
      <c r="AK3104">
        <f t="shared" ca="1" si="1285"/>
        <v>1</v>
      </c>
      <c r="AL3104">
        <f t="shared" ca="1" si="1286"/>
        <v>0</v>
      </c>
      <c r="AM3104">
        <f t="shared" ca="1" si="1287"/>
        <v>0</v>
      </c>
      <c r="AN3104">
        <f t="shared" ca="1" si="1288"/>
        <v>1</v>
      </c>
      <c r="AO3104">
        <f t="shared" ca="1" si="1289"/>
        <v>0</v>
      </c>
      <c r="AP3104">
        <f t="shared" ca="1" si="1290"/>
        <v>0</v>
      </c>
      <c r="AQ3104">
        <f t="shared" ca="1" si="1291"/>
        <v>1</v>
      </c>
      <c r="AR3104">
        <f t="shared" ca="1" si="1292"/>
        <v>0</v>
      </c>
      <c r="AS3104">
        <v>0</v>
      </c>
      <c r="AT3104">
        <v>0</v>
      </c>
      <c r="AU3104">
        <f t="shared" ca="1" si="1315"/>
        <v>0</v>
      </c>
      <c r="AV3104">
        <f t="shared" ca="1" si="1315"/>
        <v>0</v>
      </c>
      <c r="AW3104">
        <f t="shared" ca="1" si="1315"/>
        <v>1</v>
      </c>
      <c r="AX3104">
        <v>0</v>
      </c>
    </row>
    <row r="3105" spans="1:50">
      <c r="A3105" s="2">
        <v>41958</v>
      </c>
      <c r="B3105">
        <v>2105</v>
      </c>
      <c r="C3105">
        <v>9</v>
      </c>
      <c r="D3105">
        <f t="shared" ca="1" si="1293"/>
        <v>11.649741880342239</v>
      </c>
      <c r="E3105">
        <f t="shared" ca="1" si="1294"/>
        <v>-2.6497418803422388</v>
      </c>
      <c r="F3105" t="str">
        <f t="shared" ca="1" si="1295"/>
        <v>low</v>
      </c>
      <c r="G3105">
        <v>256</v>
      </c>
      <c r="H3105">
        <f t="shared" si="1296"/>
        <v>256</v>
      </c>
      <c r="I3105">
        <f t="shared" ca="1" si="1297"/>
        <v>665.36766105663798</v>
      </c>
      <c r="J3105">
        <f t="shared" ca="1" si="1298"/>
        <v>-409.36766105663798</v>
      </c>
      <c r="K3105" t="str">
        <f t="shared" ca="1" si="1299"/>
        <v>low</v>
      </c>
      <c r="L3105">
        <v>11.2</v>
      </c>
      <c r="M3105" t="str">
        <f t="shared" si="1312"/>
        <v>medium</v>
      </c>
      <c r="N3105">
        <f t="shared" si="1281"/>
        <v>11</v>
      </c>
      <c r="O3105">
        <f t="shared" si="1282"/>
        <v>6</v>
      </c>
      <c r="P3105" t="str">
        <f t="shared" si="1283"/>
        <v>sobota</v>
      </c>
      <c r="Q3105">
        <f t="shared" si="1313"/>
        <v>0</v>
      </c>
      <c r="R3105">
        <f t="shared" si="1313"/>
        <v>0</v>
      </c>
      <c r="S3105">
        <f t="shared" si="1313"/>
        <v>0</v>
      </c>
      <c r="T3105">
        <f t="shared" si="1313"/>
        <v>0</v>
      </c>
      <c r="U3105">
        <f t="shared" si="1313"/>
        <v>0</v>
      </c>
      <c r="V3105">
        <f t="shared" si="1313"/>
        <v>0</v>
      </c>
      <c r="W3105">
        <f t="shared" si="1313"/>
        <v>0</v>
      </c>
      <c r="X3105">
        <f t="shared" si="1313"/>
        <v>0</v>
      </c>
      <c r="Y3105">
        <f t="shared" si="1313"/>
        <v>0</v>
      </c>
      <c r="Z3105">
        <f t="shared" si="1313"/>
        <v>0</v>
      </c>
      <c r="AA3105">
        <f t="shared" si="1313"/>
        <v>1</v>
      </c>
      <c r="AB3105">
        <f t="shared" si="1313"/>
        <v>0</v>
      </c>
      <c r="AC3105">
        <f t="shared" si="1314"/>
        <v>0</v>
      </c>
      <c r="AD3105">
        <f t="shared" si="1314"/>
        <v>0</v>
      </c>
      <c r="AE3105">
        <f t="shared" si="1314"/>
        <v>0</v>
      </c>
      <c r="AF3105">
        <f t="shared" si="1314"/>
        <v>0</v>
      </c>
      <c r="AG3105">
        <f t="shared" si="1314"/>
        <v>0</v>
      </c>
      <c r="AH3105">
        <f t="shared" si="1314"/>
        <v>1</v>
      </c>
      <c r="AI3105">
        <f t="shared" si="1314"/>
        <v>0</v>
      </c>
      <c r="AJ3105">
        <f t="shared" ca="1" si="1284"/>
        <v>0</v>
      </c>
      <c r="AK3105">
        <f t="shared" ca="1" si="1285"/>
        <v>1</v>
      </c>
      <c r="AL3105">
        <f t="shared" ca="1" si="1286"/>
        <v>0</v>
      </c>
      <c r="AM3105">
        <f t="shared" ca="1" si="1287"/>
        <v>0</v>
      </c>
      <c r="AN3105">
        <f t="shared" ca="1" si="1288"/>
        <v>0</v>
      </c>
      <c r="AO3105">
        <f t="shared" ca="1" si="1289"/>
        <v>1</v>
      </c>
      <c r="AP3105">
        <f t="shared" ca="1" si="1290"/>
        <v>0</v>
      </c>
      <c r="AQ3105">
        <f t="shared" ca="1" si="1291"/>
        <v>1</v>
      </c>
      <c r="AR3105">
        <f t="shared" ca="1" si="1292"/>
        <v>0</v>
      </c>
      <c r="AS3105">
        <v>0</v>
      </c>
      <c r="AT3105">
        <v>0</v>
      </c>
      <c r="AU3105">
        <f t="shared" ca="1" si="1315"/>
        <v>1</v>
      </c>
      <c r="AV3105">
        <f t="shared" ca="1" si="1315"/>
        <v>0</v>
      </c>
      <c r="AW3105">
        <f t="shared" ca="1" si="1315"/>
        <v>0</v>
      </c>
      <c r="AX3105">
        <v>0</v>
      </c>
    </row>
    <row r="3106" spans="1:50">
      <c r="A3106" s="2">
        <v>41959</v>
      </c>
      <c r="B3106">
        <v>2106</v>
      </c>
      <c r="C3106">
        <v>6</v>
      </c>
      <c r="D3106">
        <f t="shared" ca="1" si="1293"/>
        <v>11.650988893764161</v>
      </c>
      <c r="E3106">
        <f t="shared" ca="1" si="1294"/>
        <v>-5.6509888937641612</v>
      </c>
      <c r="F3106" t="str">
        <f t="shared" ca="1" si="1295"/>
        <v>low</v>
      </c>
      <c r="G3106">
        <v>235</v>
      </c>
      <c r="H3106">
        <f t="shared" si="1296"/>
        <v>235</v>
      </c>
      <c r="I3106">
        <f t="shared" ca="1" si="1297"/>
        <v>665.42836620798982</v>
      </c>
      <c r="J3106">
        <f t="shared" ca="1" si="1298"/>
        <v>-430.42836620798982</v>
      </c>
      <c r="K3106" t="str">
        <f t="shared" ca="1" si="1299"/>
        <v>low</v>
      </c>
      <c r="L3106">
        <v>9.1214285714285719</v>
      </c>
      <c r="M3106" t="str">
        <f t="shared" si="1312"/>
        <v>medium</v>
      </c>
      <c r="N3106">
        <f t="shared" si="1281"/>
        <v>11</v>
      </c>
      <c r="O3106">
        <f t="shared" si="1282"/>
        <v>7</v>
      </c>
      <c r="P3106" t="str">
        <f t="shared" si="1283"/>
        <v>neděle</v>
      </c>
      <c r="Q3106">
        <f t="shared" si="1313"/>
        <v>0</v>
      </c>
      <c r="R3106">
        <f t="shared" si="1313"/>
        <v>0</v>
      </c>
      <c r="S3106">
        <f t="shared" si="1313"/>
        <v>0</v>
      </c>
      <c r="T3106">
        <f t="shared" si="1313"/>
        <v>0</v>
      </c>
      <c r="U3106">
        <f t="shared" si="1313"/>
        <v>0</v>
      </c>
      <c r="V3106">
        <f t="shared" si="1313"/>
        <v>0</v>
      </c>
      <c r="W3106">
        <f t="shared" si="1313"/>
        <v>0</v>
      </c>
      <c r="X3106">
        <f t="shared" si="1313"/>
        <v>0</v>
      </c>
      <c r="Y3106">
        <f t="shared" si="1313"/>
        <v>0</v>
      </c>
      <c r="Z3106">
        <f t="shared" si="1313"/>
        <v>0</v>
      </c>
      <c r="AA3106">
        <f t="shared" si="1313"/>
        <v>1</v>
      </c>
      <c r="AB3106">
        <f t="shared" si="1313"/>
        <v>0</v>
      </c>
      <c r="AC3106">
        <f t="shared" si="1314"/>
        <v>0</v>
      </c>
      <c r="AD3106">
        <f t="shared" si="1314"/>
        <v>0</v>
      </c>
      <c r="AE3106">
        <f t="shared" si="1314"/>
        <v>0</v>
      </c>
      <c r="AF3106">
        <f t="shared" si="1314"/>
        <v>0</v>
      </c>
      <c r="AG3106">
        <f t="shared" si="1314"/>
        <v>0</v>
      </c>
      <c r="AH3106">
        <f t="shared" si="1314"/>
        <v>0</v>
      </c>
      <c r="AI3106">
        <f t="shared" si="1314"/>
        <v>1</v>
      </c>
      <c r="AJ3106">
        <f t="shared" ca="1" si="1284"/>
        <v>0</v>
      </c>
      <c r="AK3106">
        <f t="shared" ca="1" si="1285"/>
        <v>1</v>
      </c>
      <c r="AL3106">
        <f t="shared" ca="1" si="1286"/>
        <v>0</v>
      </c>
      <c r="AM3106">
        <f t="shared" ca="1" si="1287"/>
        <v>0</v>
      </c>
      <c r="AN3106">
        <f t="shared" ca="1" si="1288"/>
        <v>0</v>
      </c>
      <c r="AO3106">
        <f t="shared" ca="1" si="1289"/>
        <v>1</v>
      </c>
      <c r="AP3106">
        <f t="shared" ca="1" si="1290"/>
        <v>0</v>
      </c>
      <c r="AQ3106">
        <f t="shared" ca="1" si="1291"/>
        <v>1</v>
      </c>
      <c r="AR3106">
        <f t="shared" ca="1" si="1292"/>
        <v>0</v>
      </c>
      <c r="AS3106">
        <v>0</v>
      </c>
      <c r="AT3106">
        <v>0</v>
      </c>
      <c r="AU3106">
        <f t="shared" ca="1" si="1315"/>
        <v>1</v>
      </c>
      <c r="AV3106">
        <f t="shared" ca="1" si="1315"/>
        <v>0</v>
      </c>
      <c r="AW3106">
        <f t="shared" ca="1" si="1315"/>
        <v>0</v>
      </c>
      <c r="AX3106">
        <v>0</v>
      </c>
    </row>
    <row r="3107" spans="1:50">
      <c r="A3107" s="2">
        <v>41960</v>
      </c>
      <c r="B3107">
        <v>2107</v>
      </c>
      <c r="C3107">
        <v>9</v>
      </c>
      <c r="D3107">
        <f t="shared" ca="1" si="1293"/>
        <v>11.652237639981468</v>
      </c>
      <c r="E3107">
        <f t="shared" ca="1" si="1294"/>
        <v>-2.6522376399814682</v>
      </c>
      <c r="F3107" t="str">
        <f t="shared" ca="1" si="1295"/>
        <v>low</v>
      </c>
      <c r="G3107">
        <v>1151</v>
      </c>
      <c r="H3107">
        <f t="shared" si="1296"/>
        <v>1151</v>
      </c>
      <c r="I3107">
        <f t="shared" ca="1" si="1297"/>
        <v>665.48932013055082</v>
      </c>
      <c r="J3107">
        <f t="shared" ca="1" si="1298"/>
        <v>485.51067986944918</v>
      </c>
      <c r="K3107" t="str">
        <f t="shared" ca="1" si="1299"/>
        <v>high</v>
      </c>
      <c r="L3107">
        <v>6.8</v>
      </c>
      <c r="M3107" t="str">
        <f t="shared" si="1312"/>
        <v>medium</v>
      </c>
      <c r="N3107">
        <f t="shared" si="1281"/>
        <v>11</v>
      </c>
      <c r="O3107">
        <f t="shared" si="1282"/>
        <v>1</v>
      </c>
      <c r="P3107" t="str">
        <f t="shared" si="1283"/>
        <v>pondělí</v>
      </c>
      <c r="Q3107">
        <f t="shared" si="1313"/>
        <v>0</v>
      </c>
      <c r="R3107">
        <f t="shared" si="1313"/>
        <v>0</v>
      </c>
      <c r="S3107">
        <f t="shared" si="1313"/>
        <v>0</v>
      </c>
      <c r="T3107">
        <f t="shared" si="1313"/>
        <v>0</v>
      </c>
      <c r="U3107">
        <f t="shared" si="1313"/>
        <v>0</v>
      </c>
      <c r="V3107">
        <f t="shared" si="1313"/>
        <v>0</v>
      </c>
      <c r="W3107">
        <f t="shared" si="1313"/>
        <v>0</v>
      </c>
      <c r="X3107">
        <f t="shared" si="1313"/>
        <v>0</v>
      </c>
      <c r="Y3107">
        <f t="shared" si="1313"/>
        <v>0</v>
      </c>
      <c r="Z3107">
        <f t="shared" si="1313"/>
        <v>0</v>
      </c>
      <c r="AA3107">
        <f t="shared" si="1313"/>
        <v>1</v>
      </c>
      <c r="AB3107">
        <f t="shared" si="1313"/>
        <v>0</v>
      </c>
      <c r="AC3107">
        <f t="shared" si="1314"/>
        <v>1</v>
      </c>
      <c r="AD3107">
        <f t="shared" si="1314"/>
        <v>0</v>
      </c>
      <c r="AE3107">
        <f t="shared" si="1314"/>
        <v>0</v>
      </c>
      <c r="AF3107">
        <f t="shared" si="1314"/>
        <v>0</v>
      </c>
      <c r="AG3107">
        <f t="shared" si="1314"/>
        <v>0</v>
      </c>
      <c r="AH3107">
        <f t="shared" si="1314"/>
        <v>0</v>
      </c>
      <c r="AI3107">
        <f t="shared" si="1314"/>
        <v>0</v>
      </c>
      <c r="AJ3107">
        <f t="shared" ca="1" si="1284"/>
        <v>0</v>
      </c>
      <c r="AK3107">
        <f t="shared" ca="1" si="1285"/>
        <v>1</v>
      </c>
      <c r="AL3107">
        <f t="shared" ca="1" si="1286"/>
        <v>0</v>
      </c>
      <c r="AM3107">
        <f t="shared" ca="1" si="1287"/>
        <v>0</v>
      </c>
      <c r="AN3107">
        <f t="shared" ca="1" si="1288"/>
        <v>1</v>
      </c>
      <c r="AO3107">
        <f t="shared" ca="1" si="1289"/>
        <v>0</v>
      </c>
      <c r="AP3107">
        <f t="shared" ca="1" si="1290"/>
        <v>0</v>
      </c>
      <c r="AQ3107">
        <f t="shared" ca="1" si="1291"/>
        <v>1</v>
      </c>
      <c r="AR3107">
        <f t="shared" ca="1" si="1292"/>
        <v>0</v>
      </c>
      <c r="AS3107">
        <v>1</v>
      </c>
      <c r="AT3107">
        <v>0</v>
      </c>
      <c r="AU3107">
        <f t="shared" ca="1" si="1315"/>
        <v>1</v>
      </c>
      <c r="AV3107">
        <f t="shared" ca="1" si="1315"/>
        <v>0</v>
      </c>
      <c r="AW3107">
        <f t="shared" ca="1" si="1315"/>
        <v>0</v>
      </c>
      <c r="AX3107">
        <v>0</v>
      </c>
    </row>
    <row r="3108" spans="1:50">
      <c r="A3108" s="2">
        <v>41961</v>
      </c>
      <c r="B3108">
        <v>2108</v>
      </c>
      <c r="C3108">
        <v>14</v>
      </c>
      <c r="D3108">
        <f t="shared" ca="1" si="1293"/>
        <v>11.653488121286474</v>
      </c>
      <c r="E3108">
        <f t="shared" ca="1" si="1294"/>
        <v>2.3465118787135264</v>
      </c>
      <c r="F3108" t="str">
        <f t="shared" ca="1" si="1295"/>
        <v>high</v>
      </c>
      <c r="G3108">
        <v>1217</v>
      </c>
      <c r="H3108">
        <f t="shared" si="1296"/>
        <v>1217</v>
      </c>
      <c r="I3108">
        <f t="shared" ca="1" si="1297"/>
        <v>665.5505231376477</v>
      </c>
      <c r="J3108">
        <f t="shared" ca="1" si="1298"/>
        <v>551.4494768623523</v>
      </c>
      <c r="K3108" t="str">
        <f t="shared" ca="1" si="1299"/>
        <v>high</v>
      </c>
      <c r="L3108">
        <v>9</v>
      </c>
      <c r="M3108" t="str">
        <f t="shared" si="1312"/>
        <v>medium</v>
      </c>
      <c r="N3108">
        <f t="shared" si="1281"/>
        <v>11</v>
      </c>
      <c r="O3108">
        <f t="shared" si="1282"/>
        <v>2</v>
      </c>
      <c r="P3108" t="str">
        <f t="shared" si="1283"/>
        <v>úterý</v>
      </c>
      <c r="Q3108">
        <f t="shared" si="1313"/>
        <v>0</v>
      </c>
      <c r="R3108">
        <f t="shared" si="1313"/>
        <v>0</v>
      </c>
      <c r="S3108">
        <f t="shared" si="1313"/>
        <v>0</v>
      </c>
      <c r="T3108">
        <f t="shared" si="1313"/>
        <v>0</v>
      </c>
      <c r="U3108">
        <f t="shared" si="1313"/>
        <v>0</v>
      </c>
      <c r="V3108">
        <f t="shared" si="1313"/>
        <v>0</v>
      </c>
      <c r="W3108">
        <f t="shared" si="1313"/>
        <v>0</v>
      </c>
      <c r="X3108">
        <f t="shared" si="1313"/>
        <v>0</v>
      </c>
      <c r="Y3108">
        <f t="shared" si="1313"/>
        <v>0</v>
      </c>
      <c r="Z3108">
        <f t="shared" si="1313"/>
        <v>0</v>
      </c>
      <c r="AA3108">
        <f t="shared" si="1313"/>
        <v>1</v>
      </c>
      <c r="AB3108">
        <f t="shared" si="1313"/>
        <v>0</v>
      </c>
      <c r="AC3108">
        <f t="shared" si="1314"/>
        <v>0</v>
      </c>
      <c r="AD3108">
        <f t="shared" si="1314"/>
        <v>1</v>
      </c>
      <c r="AE3108">
        <f t="shared" si="1314"/>
        <v>0</v>
      </c>
      <c r="AF3108">
        <f t="shared" si="1314"/>
        <v>0</v>
      </c>
      <c r="AG3108">
        <f t="shared" si="1314"/>
        <v>0</v>
      </c>
      <c r="AH3108">
        <f t="shared" si="1314"/>
        <v>0</v>
      </c>
      <c r="AI3108">
        <f t="shared" si="1314"/>
        <v>0</v>
      </c>
      <c r="AJ3108">
        <f t="shared" ca="1" si="1284"/>
        <v>0</v>
      </c>
      <c r="AK3108">
        <f t="shared" ca="1" si="1285"/>
        <v>1</v>
      </c>
      <c r="AL3108">
        <f t="shared" ca="1" si="1286"/>
        <v>0</v>
      </c>
      <c r="AM3108">
        <f t="shared" ca="1" si="1287"/>
        <v>0</v>
      </c>
      <c r="AN3108">
        <f t="shared" ca="1" si="1288"/>
        <v>1</v>
      </c>
      <c r="AO3108">
        <f t="shared" ca="1" si="1289"/>
        <v>0</v>
      </c>
      <c r="AP3108">
        <f t="shared" ca="1" si="1290"/>
        <v>0</v>
      </c>
      <c r="AQ3108">
        <f t="shared" ca="1" si="1291"/>
        <v>1</v>
      </c>
      <c r="AR3108">
        <f t="shared" ca="1" si="1292"/>
        <v>0</v>
      </c>
      <c r="AS3108">
        <v>1</v>
      </c>
      <c r="AT3108">
        <v>0</v>
      </c>
      <c r="AU3108">
        <f t="shared" ca="1" si="1315"/>
        <v>0</v>
      </c>
      <c r="AV3108">
        <f t="shared" ca="1" si="1315"/>
        <v>0</v>
      </c>
      <c r="AW3108">
        <f t="shared" ca="1" si="1315"/>
        <v>1</v>
      </c>
      <c r="AX3108">
        <v>0</v>
      </c>
    </row>
    <row r="3109" spans="1:50">
      <c r="A3109" s="2">
        <v>41962</v>
      </c>
      <c r="B3109">
        <v>2109</v>
      </c>
      <c r="C3109">
        <v>13</v>
      </c>
      <c r="D3109">
        <f t="shared" ca="1" si="1293"/>
        <v>11.654740339971497</v>
      </c>
      <c r="E3109">
        <f t="shared" ca="1" si="1294"/>
        <v>1.3452596600285034</v>
      </c>
      <c r="F3109" t="str">
        <f t="shared" ca="1" si="1295"/>
        <v>medium</v>
      </c>
      <c r="G3109">
        <v>1597</v>
      </c>
      <c r="H3109">
        <f t="shared" si="1296"/>
        <v>1597</v>
      </c>
      <c r="I3109">
        <f t="shared" ca="1" si="1297"/>
        <v>665.61197554260752</v>
      </c>
      <c r="J3109">
        <f t="shared" ca="1" si="1298"/>
        <v>931.38802445739248</v>
      </c>
      <c r="K3109" t="str">
        <f t="shared" ca="1" si="1299"/>
        <v>high</v>
      </c>
      <c r="L3109">
        <v>5.1833333333333327</v>
      </c>
      <c r="M3109" t="str">
        <f t="shared" si="1312"/>
        <v>medium</v>
      </c>
      <c r="N3109">
        <f t="shared" si="1281"/>
        <v>11</v>
      </c>
      <c r="O3109">
        <f t="shared" si="1282"/>
        <v>3</v>
      </c>
      <c r="P3109" t="str">
        <f t="shared" si="1283"/>
        <v>středa</v>
      </c>
      <c r="Q3109">
        <f t="shared" si="1313"/>
        <v>0</v>
      </c>
      <c r="R3109">
        <f t="shared" si="1313"/>
        <v>0</v>
      </c>
      <c r="S3109">
        <f t="shared" si="1313"/>
        <v>0</v>
      </c>
      <c r="T3109">
        <f t="shared" si="1313"/>
        <v>0</v>
      </c>
      <c r="U3109">
        <f t="shared" si="1313"/>
        <v>0</v>
      </c>
      <c r="V3109">
        <f t="shared" si="1313"/>
        <v>0</v>
      </c>
      <c r="W3109">
        <f t="shared" si="1313"/>
        <v>0</v>
      </c>
      <c r="X3109">
        <f t="shared" si="1313"/>
        <v>0</v>
      </c>
      <c r="Y3109">
        <f t="shared" si="1313"/>
        <v>0</v>
      </c>
      <c r="Z3109">
        <f t="shared" si="1313"/>
        <v>0</v>
      </c>
      <c r="AA3109">
        <f t="shared" si="1313"/>
        <v>1</v>
      </c>
      <c r="AB3109">
        <f t="shared" si="1313"/>
        <v>0</v>
      </c>
      <c r="AC3109">
        <f t="shared" si="1314"/>
        <v>0</v>
      </c>
      <c r="AD3109">
        <f t="shared" si="1314"/>
        <v>0</v>
      </c>
      <c r="AE3109">
        <f t="shared" si="1314"/>
        <v>1</v>
      </c>
      <c r="AF3109">
        <f t="shared" si="1314"/>
        <v>0</v>
      </c>
      <c r="AG3109">
        <f t="shared" si="1314"/>
        <v>0</v>
      </c>
      <c r="AH3109">
        <f t="shared" si="1314"/>
        <v>0</v>
      </c>
      <c r="AI3109">
        <f t="shared" si="1314"/>
        <v>0</v>
      </c>
      <c r="AJ3109">
        <f t="shared" ca="1" si="1284"/>
        <v>0</v>
      </c>
      <c r="AK3109">
        <f t="shared" ca="1" si="1285"/>
        <v>1</v>
      </c>
      <c r="AL3109">
        <f t="shared" ca="1" si="1286"/>
        <v>0</v>
      </c>
      <c r="AM3109">
        <f t="shared" ca="1" si="1287"/>
        <v>0</v>
      </c>
      <c r="AN3109">
        <f t="shared" ca="1" si="1288"/>
        <v>1</v>
      </c>
      <c r="AO3109">
        <f t="shared" ca="1" si="1289"/>
        <v>0</v>
      </c>
      <c r="AP3109">
        <f t="shared" ca="1" si="1290"/>
        <v>0</v>
      </c>
      <c r="AQ3109">
        <f t="shared" ca="1" si="1291"/>
        <v>1</v>
      </c>
      <c r="AR3109">
        <f t="shared" ca="1" si="1292"/>
        <v>0</v>
      </c>
      <c r="AS3109">
        <v>1</v>
      </c>
      <c r="AT3109">
        <v>0</v>
      </c>
      <c r="AU3109">
        <f t="shared" ca="1" si="1315"/>
        <v>0</v>
      </c>
      <c r="AV3109">
        <f t="shared" ca="1" si="1315"/>
        <v>1</v>
      </c>
      <c r="AW3109">
        <f t="shared" ca="1" si="1315"/>
        <v>0</v>
      </c>
      <c r="AX3109">
        <v>0</v>
      </c>
    </row>
    <row r="3110" spans="1:50">
      <c r="A3110" s="2">
        <v>41963</v>
      </c>
      <c r="B3110">
        <v>2110</v>
      </c>
      <c r="C3110">
        <v>10</v>
      </c>
      <c r="D3110">
        <f t="shared" ca="1" si="1293"/>
        <v>11.655994298328851</v>
      </c>
      <c r="E3110">
        <f t="shared" ca="1" si="1294"/>
        <v>-1.6559942983288511</v>
      </c>
      <c r="F3110" t="str">
        <f t="shared" ca="1" si="1295"/>
        <v>medium</v>
      </c>
      <c r="G3110">
        <v>262</v>
      </c>
      <c r="H3110">
        <f t="shared" si="1296"/>
        <v>262</v>
      </c>
      <c r="I3110">
        <f t="shared" ca="1" si="1297"/>
        <v>665.67367765875724</v>
      </c>
      <c r="J3110">
        <f t="shared" ca="1" si="1298"/>
        <v>-403.67367765875724</v>
      </c>
      <c r="K3110" t="str">
        <f t="shared" ca="1" si="1299"/>
        <v>low</v>
      </c>
      <c r="L3110">
        <v>3.45</v>
      </c>
      <c r="M3110" t="str">
        <f t="shared" si="1312"/>
        <v>low</v>
      </c>
      <c r="N3110">
        <f t="shared" si="1281"/>
        <v>11</v>
      </c>
      <c r="O3110">
        <f t="shared" si="1282"/>
        <v>4</v>
      </c>
      <c r="P3110" t="str">
        <f t="shared" si="1283"/>
        <v>čtvrtek</v>
      </c>
      <c r="Q3110">
        <f t="shared" si="1313"/>
        <v>0</v>
      </c>
      <c r="R3110">
        <f t="shared" si="1313"/>
        <v>0</v>
      </c>
      <c r="S3110">
        <f t="shared" si="1313"/>
        <v>0</v>
      </c>
      <c r="T3110">
        <f t="shared" si="1313"/>
        <v>0</v>
      </c>
      <c r="U3110">
        <f t="shared" si="1313"/>
        <v>0</v>
      </c>
      <c r="V3110">
        <f t="shared" si="1313"/>
        <v>0</v>
      </c>
      <c r="W3110">
        <f t="shared" si="1313"/>
        <v>0</v>
      </c>
      <c r="X3110">
        <f t="shared" si="1313"/>
        <v>0</v>
      </c>
      <c r="Y3110">
        <f t="shared" si="1313"/>
        <v>0</v>
      </c>
      <c r="Z3110">
        <f t="shared" si="1313"/>
        <v>0</v>
      </c>
      <c r="AA3110">
        <f t="shared" si="1313"/>
        <v>1</v>
      </c>
      <c r="AB3110">
        <f t="shared" si="1313"/>
        <v>0</v>
      </c>
      <c r="AC3110">
        <f t="shared" si="1314"/>
        <v>0</v>
      </c>
      <c r="AD3110">
        <f t="shared" si="1314"/>
        <v>0</v>
      </c>
      <c r="AE3110">
        <f t="shared" si="1314"/>
        <v>0</v>
      </c>
      <c r="AF3110">
        <f t="shared" si="1314"/>
        <v>1</v>
      </c>
      <c r="AG3110">
        <f t="shared" si="1314"/>
        <v>0</v>
      </c>
      <c r="AH3110">
        <f t="shared" si="1314"/>
        <v>0</v>
      </c>
      <c r="AI3110">
        <f t="shared" si="1314"/>
        <v>0</v>
      </c>
      <c r="AJ3110">
        <f t="shared" ca="1" si="1284"/>
        <v>1</v>
      </c>
      <c r="AK3110">
        <f t="shared" ca="1" si="1285"/>
        <v>0</v>
      </c>
      <c r="AL3110">
        <f t="shared" ca="1" si="1286"/>
        <v>0</v>
      </c>
      <c r="AM3110">
        <f t="shared" ca="1" si="1287"/>
        <v>0</v>
      </c>
      <c r="AN3110">
        <f t="shared" ca="1" si="1288"/>
        <v>1</v>
      </c>
      <c r="AO3110">
        <f t="shared" ca="1" si="1289"/>
        <v>0</v>
      </c>
      <c r="AP3110">
        <f t="shared" ca="1" si="1290"/>
        <v>1</v>
      </c>
      <c r="AQ3110">
        <f t="shared" ca="1" si="1291"/>
        <v>0</v>
      </c>
      <c r="AR3110">
        <f t="shared" ca="1" si="1292"/>
        <v>0</v>
      </c>
      <c r="AS3110">
        <v>1</v>
      </c>
      <c r="AT3110">
        <v>0</v>
      </c>
      <c r="AU3110">
        <f t="shared" ca="1" si="1315"/>
        <v>0</v>
      </c>
      <c r="AV3110">
        <f t="shared" ca="1" si="1315"/>
        <v>1</v>
      </c>
      <c r="AW3110">
        <f t="shared" ca="1" si="1315"/>
        <v>0</v>
      </c>
      <c r="AX3110">
        <v>0</v>
      </c>
    </row>
    <row r="3111" spans="1:50">
      <c r="A3111" s="2">
        <v>41964</v>
      </c>
      <c r="B3111">
        <v>2111</v>
      </c>
      <c r="C3111">
        <v>13</v>
      </c>
      <c r="D3111">
        <f t="shared" ca="1" si="1293"/>
        <v>11.657249998650858</v>
      </c>
      <c r="E3111">
        <f t="shared" ca="1" si="1294"/>
        <v>1.3427500013491418</v>
      </c>
      <c r="F3111" t="str">
        <f t="shared" ca="1" si="1295"/>
        <v>medium</v>
      </c>
      <c r="G3111">
        <v>441</v>
      </c>
      <c r="H3111">
        <f t="shared" si="1296"/>
        <v>441</v>
      </c>
      <c r="I3111">
        <f t="shared" ca="1" si="1297"/>
        <v>665.7356297994238</v>
      </c>
      <c r="J3111">
        <f t="shared" ca="1" si="1298"/>
        <v>-224.7356297994238</v>
      </c>
      <c r="K3111" t="str">
        <f t="shared" ca="1" si="1299"/>
        <v>medium</v>
      </c>
      <c r="L3111">
        <v>3.95</v>
      </c>
      <c r="M3111" t="str">
        <f t="shared" si="1312"/>
        <v>low</v>
      </c>
      <c r="N3111">
        <f t="shared" si="1281"/>
        <v>11</v>
      </c>
      <c r="O3111">
        <f t="shared" si="1282"/>
        <v>5</v>
      </c>
      <c r="P3111" t="str">
        <f t="shared" si="1283"/>
        <v>pátek</v>
      </c>
      <c r="Q3111">
        <f t="shared" ref="Q3111:AB3120" si="1316">VLOOKUP($N3111,$V$31:$AH$42,Q$592+1,0)</f>
        <v>0</v>
      </c>
      <c r="R3111">
        <f t="shared" si="1316"/>
        <v>0</v>
      </c>
      <c r="S3111">
        <f t="shared" si="1316"/>
        <v>0</v>
      </c>
      <c r="T3111">
        <f t="shared" si="1316"/>
        <v>0</v>
      </c>
      <c r="U3111">
        <f t="shared" si="1316"/>
        <v>0</v>
      </c>
      <c r="V3111">
        <f t="shared" si="1316"/>
        <v>0</v>
      </c>
      <c r="W3111">
        <f t="shared" si="1316"/>
        <v>0</v>
      </c>
      <c r="X3111">
        <f t="shared" si="1316"/>
        <v>0</v>
      </c>
      <c r="Y3111">
        <f t="shared" si="1316"/>
        <v>0</v>
      </c>
      <c r="Z3111">
        <f t="shared" si="1316"/>
        <v>0</v>
      </c>
      <c r="AA3111">
        <f t="shared" si="1316"/>
        <v>1</v>
      </c>
      <c r="AB3111">
        <f t="shared" si="1316"/>
        <v>0</v>
      </c>
      <c r="AC3111">
        <f t="shared" ref="AC3111:AI3120" si="1317">VLOOKUP($O3111,$V$74:$AC$80,AC$592+1,0)</f>
        <v>0</v>
      </c>
      <c r="AD3111">
        <f t="shared" si="1317"/>
        <v>0</v>
      </c>
      <c r="AE3111">
        <f t="shared" si="1317"/>
        <v>0</v>
      </c>
      <c r="AF3111">
        <f t="shared" si="1317"/>
        <v>0</v>
      </c>
      <c r="AG3111">
        <f t="shared" si="1317"/>
        <v>1</v>
      </c>
      <c r="AH3111">
        <f t="shared" si="1317"/>
        <v>0</v>
      </c>
      <c r="AI3111">
        <f t="shared" si="1317"/>
        <v>0</v>
      </c>
      <c r="AJ3111">
        <f t="shared" ca="1" si="1284"/>
        <v>0</v>
      </c>
      <c r="AK3111">
        <f t="shared" ca="1" si="1285"/>
        <v>1</v>
      </c>
      <c r="AL3111">
        <f t="shared" ca="1" si="1286"/>
        <v>0</v>
      </c>
      <c r="AM3111">
        <f t="shared" ca="1" si="1287"/>
        <v>0</v>
      </c>
      <c r="AN3111">
        <f t="shared" ca="1" si="1288"/>
        <v>0</v>
      </c>
      <c r="AO3111">
        <f t="shared" ca="1" si="1289"/>
        <v>1</v>
      </c>
      <c r="AP3111">
        <f t="shared" ca="1" si="1290"/>
        <v>1</v>
      </c>
      <c r="AQ3111">
        <f t="shared" ca="1" si="1291"/>
        <v>0</v>
      </c>
      <c r="AR3111">
        <f t="shared" ca="1" si="1292"/>
        <v>0</v>
      </c>
      <c r="AS3111">
        <v>1</v>
      </c>
      <c r="AT3111">
        <v>0</v>
      </c>
      <c r="AU3111">
        <f t="shared" ca="1" si="1315"/>
        <v>0</v>
      </c>
      <c r="AV3111">
        <f t="shared" ca="1" si="1315"/>
        <v>1</v>
      </c>
      <c r="AW3111">
        <f t="shared" ca="1" si="1315"/>
        <v>0</v>
      </c>
      <c r="AX3111">
        <v>0</v>
      </c>
    </row>
    <row r="3112" spans="1:50">
      <c r="A3112" s="2">
        <v>41965</v>
      </c>
      <c r="B3112">
        <v>2112</v>
      </c>
      <c r="C3112">
        <v>13</v>
      </c>
      <c r="D3112">
        <f t="shared" ca="1" si="1293"/>
        <v>11.658507443229835</v>
      </c>
      <c r="E3112">
        <f t="shared" ca="1" si="1294"/>
        <v>1.3414925567701648</v>
      </c>
      <c r="F3112" t="str">
        <f t="shared" ca="1" si="1295"/>
        <v>medium</v>
      </c>
      <c r="G3112">
        <v>636</v>
      </c>
      <c r="H3112">
        <f t="shared" si="1296"/>
        <v>636</v>
      </c>
      <c r="I3112">
        <f t="shared" ca="1" si="1297"/>
        <v>665.79783227793382</v>
      </c>
      <c r="J3112">
        <f t="shared" ca="1" si="1298"/>
        <v>-29.797832277933821</v>
      </c>
      <c r="K3112" t="str">
        <f t="shared" ca="1" si="1299"/>
        <v>medium</v>
      </c>
      <c r="L3112">
        <v>4.3</v>
      </c>
      <c r="M3112" t="str">
        <f t="shared" si="1312"/>
        <v>low</v>
      </c>
      <c r="N3112">
        <f t="shared" si="1281"/>
        <v>11</v>
      </c>
      <c r="O3112">
        <f t="shared" si="1282"/>
        <v>6</v>
      </c>
      <c r="P3112" t="str">
        <f t="shared" si="1283"/>
        <v>sobota</v>
      </c>
      <c r="Q3112">
        <f t="shared" si="1316"/>
        <v>0</v>
      </c>
      <c r="R3112">
        <f t="shared" si="1316"/>
        <v>0</v>
      </c>
      <c r="S3112">
        <f t="shared" si="1316"/>
        <v>0</v>
      </c>
      <c r="T3112">
        <f t="shared" si="1316"/>
        <v>0</v>
      </c>
      <c r="U3112">
        <f t="shared" si="1316"/>
        <v>0</v>
      </c>
      <c r="V3112">
        <f t="shared" si="1316"/>
        <v>0</v>
      </c>
      <c r="W3112">
        <f t="shared" si="1316"/>
        <v>0</v>
      </c>
      <c r="X3112">
        <f t="shared" si="1316"/>
        <v>0</v>
      </c>
      <c r="Y3112">
        <f t="shared" si="1316"/>
        <v>0</v>
      </c>
      <c r="Z3112">
        <f t="shared" si="1316"/>
        <v>0</v>
      </c>
      <c r="AA3112">
        <f t="shared" si="1316"/>
        <v>1</v>
      </c>
      <c r="AB3112">
        <f t="shared" si="1316"/>
        <v>0</v>
      </c>
      <c r="AC3112">
        <f t="shared" si="1317"/>
        <v>0</v>
      </c>
      <c r="AD3112">
        <f t="shared" si="1317"/>
        <v>0</v>
      </c>
      <c r="AE3112">
        <f t="shared" si="1317"/>
        <v>0</v>
      </c>
      <c r="AF3112">
        <f t="shared" si="1317"/>
        <v>0</v>
      </c>
      <c r="AG3112">
        <f t="shared" si="1317"/>
        <v>0</v>
      </c>
      <c r="AH3112">
        <f t="shared" si="1317"/>
        <v>1</v>
      </c>
      <c r="AI3112">
        <f t="shared" si="1317"/>
        <v>0</v>
      </c>
      <c r="AJ3112">
        <f t="shared" ca="1" si="1284"/>
        <v>1</v>
      </c>
      <c r="AK3112">
        <f t="shared" ca="1" si="1285"/>
        <v>0</v>
      </c>
      <c r="AL3112">
        <f t="shared" ca="1" si="1286"/>
        <v>0</v>
      </c>
      <c r="AM3112">
        <f t="shared" ca="1" si="1287"/>
        <v>0</v>
      </c>
      <c r="AN3112">
        <f t="shared" ca="1" si="1288"/>
        <v>1</v>
      </c>
      <c r="AO3112">
        <f t="shared" ca="1" si="1289"/>
        <v>0</v>
      </c>
      <c r="AP3112">
        <f t="shared" ca="1" si="1290"/>
        <v>1</v>
      </c>
      <c r="AQ3112">
        <f t="shared" ca="1" si="1291"/>
        <v>0</v>
      </c>
      <c r="AR3112">
        <f t="shared" ca="1" si="1292"/>
        <v>0</v>
      </c>
      <c r="AS3112">
        <v>0</v>
      </c>
      <c r="AT3112">
        <v>0</v>
      </c>
      <c r="AU3112">
        <f t="shared" ca="1" si="1315"/>
        <v>0</v>
      </c>
      <c r="AV3112">
        <f t="shared" ca="1" si="1315"/>
        <v>1</v>
      </c>
      <c r="AW3112">
        <f t="shared" ca="1" si="1315"/>
        <v>0</v>
      </c>
      <c r="AX3112">
        <v>0</v>
      </c>
    </row>
    <row r="3113" spans="1:50">
      <c r="A3113" s="2">
        <v>41966</v>
      </c>
      <c r="B3113">
        <v>2113</v>
      </c>
      <c r="C3113">
        <v>7</v>
      </c>
      <c r="D3113">
        <f t="shared" ca="1" si="1293"/>
        <v>11.659766634358096</v>
      </c>
      <c r="E3113">
        <f t="shared" ca="1" si="1294"/>
        <v>-4.6597666343580961</v>
      </c>
      <c r="F3113" t="str">
        <f t="shared" ca="1" si="1295"/>
        <v>low</v>
      </c>
      <c r="G3113">
        <v>215</v>
      </c>
      <c r="H3113">
        <f t="shared" si="1296"/>
        <v>215</v>
      </c>
      <c r="I3113">
        <f t="shared" ca="1" si="1297"/>
        <v>665.86028540761436</v>
      </c>
      <c r="J3113">
        <f t="shared" ca="1" si="1298"/>
        <v>-450.86028540761436</v>
      </c>
      <c r="K3113" t="str">
        <f t="shared" ca="1" si="1299"/>
        <v>low</v>
      </c>
      <c r="L3113">
        <v>3.95</v>
      </c>
      <c r="M3113" t="str">
        <f t="shared" si="1312"/>
        <v>low</v>
      </c>
      <c r="N3113">
        <f t="shared" ref="N3113:N3176" si="1318">MONTH(A3113)</f>
        <v>11</v>
      </c>
      <c r="O3113">
        <f t="shared" ref="O3113:O3176" si="1319">WEEKDAY(A3113,2)</f>
        <v>7</v>
      </c>
      <c r="P3113" t="str">
        <f t="shared" ref="P3113:P3176" si="1320">VLOOKUP(O3113,$O$581:$P$587,2,0)</f>
        <v>neděle</v>
      </c>
      <c r="Q3113">
        <f t="shared" si="1316"/>
        <v>0</v>
      </c>
      <c r="R3113">
        <f t="shared" si="1316"/>
        <v>0</v>
      </c>
      <c r="S3113">
        <f t="shared" si="1316"/>
        <v>0</v>
      </c>
      <c r="T3113">
        <f t="shared" si="1316"/>
        <v>0</v>
      </c>
      <c r="U3113">
        <f t="shared" si="1316"/>
        <v>0</v>
      </c>
      <c r="V3113">
        <f t="shared" si="1316"/>
        <v>0</v>
      </c>
      <c r="W3113">
        <f t="shared" si="1316"/>
        <v>0</v>
      </c>
      <c r="X3113">
        <f t="shared" si="1316"/>
        <v>0</v>
      </c>
      <c r="Y3113">
        <f t="shared" si="1316"/>
        <v>0</v>
      </c>
      <c r="Z3113">
        <f t="shared" si="1316"/>
        <v>0</v>
      </c>
      <c r="AA3113">
        <f t="shared" si="1316"/>
        <v>1</v>
      </c>
      <c r="AB3113">
        <f t="shared" si="1316"/>
        <v>0</v>
      </c>
      <c r="AC3113">
        <f t="shared" si="1317"/>
        <v>0</v>
      </c>
      <c r="AD3113">
        <f t="shared" si="1317"/>
        <v>0</v>
      </c>
      <c r="AE3113">
        <f t="shared" si="1317"/>
        <v>0</v>
      </c>
      <c r="AF3113">
        <f t="shared" si="1317"/>
        <v>0</v>
      </c>
      <c r="AG3113">
        <f t="shared" si="1317"/>
        <v>0</v>
      </c>
      <c r="AH3113">
        <f t="shared" si="1317"/>
        <v>0</v>
      </c>
      <c r="AI3113">
        <f t="shared" si="1317"/>
        <v>1</v>
      </c>
      <c r="AJ3113">
        <f t="shared" ref="AJ3113:AJ3176" ca="1" si="1321">VLOOKUP(INDIRECT($AJ$590&amp;ROW($A3113)+AJ$591),$F$17:$I$19,AJ$592+1,0)</f>
        <v>0</v>
      </c>
      <c r="AK3113">
        <f t="shared" ref="AK3113:AK3176" ca="1" si="1322">VLOOKUP(INDIRECT($AJ$590&amp;ROW($A3113)+AJ$591),$F$17:$I$19,AK$592+1,0)</f>
        <v>1</v>
      </c>
      <c r="AL3113">
        <f t="shared" ref="AL3113:AL3176" ca="1" si="1323">VLOOKUP(INDIRECT($AJ$590&amp;ROW($A3113)+AJ$591),$F$17:$I$19,AL$592+1,0)</f>
        <v>0</v>
      </c>
      <c r="AM3113">
        <f t="shared" ref="AM3113:AM3176" ca="1" si="1324">VLOOKUP(INDIRECT($AJ$590&amp;ROW($A3113)+AM$591),$F$17:$I$19,AM$592+1,0)</f>
        <v>0</v>
      </c>
      <c r="AN3113">
        <f t="shared" ref="AN3113:AN3176" ca="1" si="1325">VLOOKUP(INDIRECT($AJ$590&amp;ROW($A3113)+AM$591),$F$17:$I$19,AN$592+1,0)</f>
        <v>1</v>
      </c>
      <c r="AO3113">
        <f t="shared" ref="AO3113:AO3176" ca="1" si="1326">VLOOKUP(INDIRECT($AJ$590&amp;ROW($A3113)+AM$591),$F$17:$I$19,AO$592+1,0)</f>
        <v>0</v>
      </c>
      <c r="AP3113">
        <f t="shared" ref="AP3113:AP3176" ca="1" si="1327">VLOOKUP(INDIRECT($AJ$590&amp;ROW($A3113)+AP$591),$F$17:$I$19,AP$592+1,0)</f>
        <v>1</v>
      </c>
      <c r="AQ3113">
        <f t="shared" ref="AQ3113:AQ3176" ca="1" si="1328">VLOOKUP(INDIRECT($AJ$590&amp;ROW($A3113)+AP$591),$F$17:$I$19,AQ$592+1,0)</f>
        <v>0</v>
      </c>
      <c r="AR3113">
        <f t="shared" ref="AR3113:AR3176" ca="1" si="1329">VLOOKUP(INDIRECT($AJ$590&amp;ROW($A3113)+AP$591),$F$17:$I$19,AR$592+1,0)</f>
        <v>0</v>
      </c>
      <c r="AS3113">
        <v>0</v>
      </c>
      <c r="AT3113">
        <v>0</v>
      </c>
      <c r="AU3113">
        <f t="shared" ca="1" si="1315"/>
        <v>1</v>
      </c>
      <c r="AV3113">
        <f t="shared" ca="1" si="1315"/>
        <v>0</v>
      </c>
      <c r="AW3113">
        <f t="shared" ca="1" si="1315"/>
        <v>0</v>
      </c>
      <c r="AX3113">
        <v>0</v>
      </c>
    </row>
    <row r="3114" spans="1:50">
      <c r="A3114" s="2">
        <v>41967</v>
      </c>
      <c r="B3114">
        <v>2114</v>
      </c>
      <c r="C3114">
        <v>12</v>
      </c>
      <c r="D3114">
        <f t="shared" ref="D3114:D3177" ca="1" si="1330">$E$516*B3114^3+$E$521*B3114^2+$E$526*B3114+$E$531</f>
        <v>11.661027574327957</v>
      </c>
      <c r="E3114">
        <f t="shared" ref="E3114:E3177" ca="1" si="1331">C3114-D3114</f>
        <v>0.33897242567204344</v>
      </c>
      <c r="F3114" t="str">
        <f t="shared" ref="F3114:F3177" ca="1" si="1332">VLOOKUP(E3114,$A$3:$C$6,3)</f>
        <v>medium</v>
      </c>
      <c r="G3114">
        <v>723</v>
      </c>
      <c r="H3114">
        <f t="shared" ref="H3114:H3177" si="1333">IF(G3114&gt;$H$592,$G$592,G3114)</f>
        <v>723</v>
      </c>
      <c r="I3114">
        <f t="shared" ref="I3114:I3177" ca="1" si="1334">$K$516*B3114^3+$K$521*B3114^2+$K$526*B3114+$K$531</f>
        <v>665.92298950179259</v>
      </c>
      <c r="J3114">
        <f t="shared" ref="J3114:J3177" ca="1" si="1335">H3114-I3114</f>
        <v>57.077010498207414</v>
      </c>
      <c r="K3114" t="str">
        <f t="shared" ref="K3114:K3177" ca="1" si="1336">VLOOKUP(J3114,$A$10:$C$13,3)</f>
        <v>high</v>
      </c>
      <c r="L3114">
        <v>4</v>
      </c>
      <c r="M3114" t="str">
        <f t="shared" si="1312"/>
        <v>low</v>
      </c>
      <c r="N3114">
        <f t="shared" si="1318"/>
        <v>11</v>
      </c>
      <c r="O3114">
        <f t="shared" si="1319"/>
        <v>1</v>
      </c>
      <c r="P3114" t="str">
        <f t="shared" si="1320"/>
        <v>pondělí</v>
      </c>
      <c r="Q3114">
        <f t="shared" si="1316"/>
        <v>0</v>
      </c>
      <c r="R3114">
        <f t="shared" si="1316"/>
        <v>0</v>
      </c>
      <c r="S3114">
        <f t="shared" si="1316"/>
        <v>0</v>
      </c>
      <c r="T3114">
        <f t="shared" si="1316"/>
        <v>0</v>
      </c>
      <c r="U3114">
        <f t="shared" si="1316"/>
        <v>0</v>
      </c>
      <c r="V3114">
        <f t="shared" si="1316"/>
        <v>0</v>
      </c>
      <c r="W3114">
        <f t="shared" si="1316"/>
        <v>0</v>
      </c>
      <c r="X3114">
        <f t="shared" si="1316"/>
        <v>0</v>
      </c>
      <c r="Y3114">
        <f t="shared" si="1316"/>
        <v>0</v>
      </c>
      <c r="Z3114">
        <f t="shared" si="1316"/>
        <v>0</v>
      </c>
      <c r="AA3114">
        <f t="shared" si="1316"/>
        <v>1</v>
      </c>
      <c r="AB3114">
        <f t="shared" si="1316"/>
        <v>0</v>
      </c>
      <c r="AC3114">
        <f t="shared" si="1317"/>
        <v>1</v>
      </c>
      <c r="AD3114">
        <f t="shared" si="1317"/>
        <v>0</v>
      </c>
      <c r="AE3114">
        <f t="shared" si="1317"/>
        <v>0</v>
      </c>
      <c r="AF3114">
        <f t="shared" si="1317"/>
        <v>0</v>
      </c>
      <c r="AG3114">
        <f t="shared" si="1317"/>
        <v>0</v>
      </c>
      <c r="AH3114">
        <f t="shared" si="1317"/>
        <v>0</v>
      </c>
      <c r="AI3114">
        <f t="shared" si="1317"/>
        <v>0</v>
      </c>
      <c r="AJ3114">
        <f t="shared" ca="1" si="1321"/>
        <v>0</v>
      </c>
      <c r="AK3114">
        <f t="shared" ca="1" si="1322"/>
        <v>1</v>
      </c>
      <c r="AL3114">
        <f t="shared" ca="1" si="1323"/>
        <v>0</v>
      </c>
      <c r="AM3114">
        <f t="shared" ca="1" si="1324"/>
        <v>0</v>
      </c>
      <c r="AN3114">
        <f t="shared" ca="1" si="1325"/>
        <v>1</v>
      </c>
      <c r="AO3114">
        <f t="shared" ca="1" si="1326"/>
        <v>0</v>
      </c>
      <c r="AP3114">
        <f t="shared" ca="1" si="1327"/>
        <v>1</v>
      </c>
      <c r="AQ3114">
        <f t="shared" ca="1" si="1328"/>
        <v>0</v>
      </c>
      <c r="AR3114">
        <f t="shared" ca="1" si="1329"/>
        <v>0</v>
      </c>
      <c r="AS3114">
        <v>0</v>
      </c>
      <c r="AT3114">
        <v>0</v>
      </c>
      <c r="AU3114">
        <f t="shared" ca="1" si="1315"/>
        <v>0</v>
      </c>
      <c r="AV3114">
        <f t="shared" ca="1" si="1315"/>
        <v>1</v>
      </c>
      <c r="AW3114">
        <f t="shared" ca="1" si="1315"/>
        <v>0</v>
      </c>
      <c r="AX3114">
        <v>0</v>
      </c>
    </row>
    <row r="3115" spans="1:50">
      <c r="A3115" s="2">
        <v>41968</v>
      </c>
      <c r="B3115">
        <v>2115</v>
      </c>
      <c r="C3115">
        <v>9</v>
      </c>
      <c r="D3115">
        <f t="shared" ca="1" si="1330"/>
        <v>11.662290265431739</v>
      </c>
      <c r="E3115">
        <f t="shared" ca="1" si="1331"/>
        <v>-2.6622902654317393</v>
      </c>
      <c r="F3115" t="str">
        <f t="shared" ca="1" si="1332"/>
        <v>low</v>
      </c>
      <c r="G3115">
        <v>479</v>
      </c>
      <c r="H3115">
        <f t="shared" si="1333"/>
        <v>479</v>
      </c>
      <c r="I3115">
        <f t="shared" ca="1" si="1334"/>
        <v>665.98594487379501</v>
      </c>
      <c r="J3115">
        <f t="shared" ca="1" si="1335"/>
        <v>-186.98594487379501</v>
      </c>
      <c r="K3115" t="str">
        <f t="shared" ca="1" si="1336"/>
        <v>medium</v>
      </c>
      <c r="L3115">
        <v>7.9</v>
      </c>
      <c r="M3115" t="str">
        <f t="shared" si="1312"/>
        <v>medium</v>
      </c>
      <c r="N3115">
        <f t="shared" si="1318"/>
        <v>11</v>
      </c>
      <c r="O3115">
        <f t="shared" si="1319"/>
        <v>2</v>
      </c>
      <c r="P3115" t="str">
        <f t="shared" si="1320"/>
        <v>úterý</v>
      </c>
      <c r="Q3115">
        <f t="shared" si="1316"/>
        <v>0</v>
      </c>
      <c r="R3115">
        <f t="shared" si="1316"/>
        <v>0</v>
      </c>
      <c r="S3115">
        <f t="shared" si="1316"/>
        <v>0</v>
      </c>
      <c r="T3115">
        <f t="shared" si="1316"/>
        <v>0</v>
      </c>
      <c r="U3115">
        <f t="shared" si="1316"/>
        <v>0</v>
      </c>
      <c r="V3115">
        <f t="shared" si="1316"/>
        <v>0</v>
      </c>
      <c r="W3115">
        <f t="shared" si="1316"/>
        <v>0</v>
      </c>
      <c r="X3115">
        <f t="shared" si="1316"/>
        <v>0</v>
      </c>
      <c r="Y3115">
        <f t="shared" si="1316"/>
        <v>0</v>
      </c>
      <c r="Z3115">
        <f t="shared" si="1316"/>
        <v>0</v>
      </c>
      <c r="AA3115">
        <f t="shared" si="1316"/>
        <v>1</v>
      </c>
      <c r="AB3115">
        <f t="shared" si="1316"/>
        <v>0</v>
      </c>
      <c r="AC3115">
        <f t="shared" si="1317"/>
        <v>0</v>
      </c>
      <c r="AD3115">
        <f t="shared" si="1317"/>
        <v>1</v>
      </c>
      <c r="AE3115">
        <f t="shared" si="1317"/>
        <v>0</v>
      </c>
      <c r="AF3115">
        <f t="shared" si="1317"/>
        <v>0</v>
      </c>
      <c r="AG3115">
        <f t="shared" si="1317"/>
        <v>0</v>
      </c>
      <c r="AH3115">
        <f t="shared" si="1317"/>
        <v>0</v>
      </c>
      <c r="AI3115">
        <f t="shared" si="1317"/>
        <v>0</v>
      </c>
      <c r="AJ3115">
        <f t="shared" ca="1" si="1321"/>
        <v>0</v>
      </c>
      <c r="AK3115">
        <f t="shared" ca="1" si="1322"/>
        <v>1</v>
      </c>
      <c r="AL3115">
        <f t="shared" ca="1" si="1323"/>
        <v>0</v>
      </c>
      <c r="AM3115">
        <f t="shared" ca="1" si="1324"/>
        <v>0</v>
      </c>
      <c r="AN3115">
        <f t="shared" ca="1" si="1325"/>
        <v>1</v>
      </c>
      <c r="AO3115">
        <f t="shared" ca="1" si="1326"/>
        <v>0</v>
      </c>
      <c r="AP3115">
        <f t="shared" ca="1" si="1327"/>
        <v>0</v>
      </c>
      <c r="AQ3115">
        <f t="shared" ca="1" si="1328"/>
        <v>1</v>
      </c>
      <c r="AR3115">
        <f t="shared" ca="1" si="1329"/>
        <v>0</v>
      </c>
      <c r="AS3115">
        <v>0</v>
      </c>
      <c r="AT3115">
        <v>0</v>
      </c>
      <c r="AU3115">
        <f t="shared" ca="1" si="1315"/>
        <v>1</v>
      </c>
      <c r="AV3115">
        <f t="shared" ca="1" si="1315"/>
        <v>0</v>
      </c>
      <c r="AW3115">
        <f t="shared" ca="1" si="1315"/>
        <v>0</v>
      </c>
      <c r="AX3115">
        <v>0</v>
      </c>
    </row>
    <row r="3116" spans="1:50">
      <c r="A3116" s="2">
        <v>41969</v>
      </c>
      <c r="B3116">
        <v>2116</v>
      </c>
      <c r="C3116">
        <v>6</v>
      </c>
      <c r="D3116">
        <f t="shared" ca="1" si="1330"/>
        <v>11.663554709961755</v>
      </c>
      <c r="E3116">
        <f t="shared" ca="1" si="1331"/>
        <v>-5.6635547099617547</v>
      </c>
      <c r="F3116" t="str">
        <f t="shared" ca="1" si="1332"/>
        <v>low</v>
      </c>
      <c r="G3116">
        <v>333</v>
      </c>
      <c r="H3116">
        <f t="shared" si="1333"/>
        <v>333</v>
      </c>
      <c r="I3116">
        <f t="shared" ca="1" si="1334"/>
        <v>666.04915183694879</v>
      </c>
      <c r="J3116">
        <f t="shared" ca="1" si="1335"/>
        <v>-333.04915183694879</v>
      </c>
      <c r="K3116" t="str">
        <f t="shared" ca="1" si="1336"/>
        <v>low</v>
      </c>
      <c r="L3116">
        <v>0</v>
      </c>
      <c r="M3116" t="str">
        <f t="shared" si="1312"/>
        <v>low</v>
      </c>
      <c r="N3116">
        <f t="shared" si="1318"/>
        <v>11</v>
      </c>
      <c r="O3116">
        <f t="shared" si="1319"/>
        <v>3</v>
      </c>
      <c r="P3116" t="str">
        <f t="shared" si="1320"/>
        <v>středa</v>
      </c>
      <c r="Q3116">
        <f t="shared" si="1316"/>
        <v>0</v>
      </c>
      <c r="R3116">
        <f t="shared" si="1316"/>
        <v>0</v>
      </c>
      <c r="S3116">
        <f t="shared" si="1316"/>
        <v>0</v>
      </c>
      <c r="T3116">
        <f t="shared" si="1316"/>
        <v>0</v>
      </c>
      <c r="U3116">
        <f t="shared" si="1316"/>
        <v>0</v>
      </c>
      <c r="V3116">
        <f t="shared" si="1316"/>
        <v>0</v>
      </c>
      <c r="W3116">
        <f t="shared" si="1316"/>
        <v>0</v>
      </c>
      <c r="X3116">
        <f t="shared" si="1316"/>
        <v>0</v>
      </c>
      <c r="Y3116">
        <f t="shared" si="1316"/>
        <v>0</v>
      </c>
      <c r="Z3116">
        <f t="shared" si="1316"/>
        <v>0</v>
      </c>
      <c r="AA3116">
        <f t="shared" si="1316"/>
        <v>1</v>
      </c>
      <c r="AB3116">
        <f t="shared" si="1316"/>
        <v>0</v>
      </c>
      <c r="AC3116">
        <f t="shared" si="1317"/>
        <v>0</v>
      </c>
      <c r="AD3116">
        <f t="shared" si="1317"/>
        <v>0</v>
      </c>
      <c r="AE3116">
        <f t="shared" si="1317"/>
        <v>1</v>
      </c>
      <c r="AF3116">
        <f t="shared" si="1317"/>
        <v>0</v>
      </c>
      <c r="AG3116">
        <f t="shared" si="1317"/>
        <v>0</v>
      </c>
      <c r="AH3116">
        <f t="shared" si="1317"/>
        <v>0</v>
      </c>
      <c r="AI3116">
        <f t="shared" si="1317"/>
        <v>0</v>
      </c>
      <c r="AJ3116">
        <f t="shared" ca="1" si="1321"/>
        <v>0</v>
      </c>
      <c r="AK3116">
        <f t="shared" ca="1" si="1322"/>
        <v>1</v>
      </c>
      <c r="AL3116">
        <f t="shared" ca="1" si="1323"/>
        <v>0</v>
      </c>
      <c r="AM3116">
        <f t="shared" ca="1" si="1324"/>
        <v>1</v>
      </c>
      <c r="AN3116">
        <f t="shared" ca="1" si="1325"/>
        <v>0</v>
      </c>
      <c r="AO3116">
        <f t="shared" ca="1" si="1326"/>
        <v>0</v>
      </c>
      <c r="AP3116">
        <f t="shared" ca="1" si="1327"/>
        <v>1</v>
      </c>
      <c r="AQ3116">
        <f t="shared" ca="1" si="1328"/>
        <v>0</v>
      </c>
      <c r="AR3116">
        <f t="shared" ca="1" si="1329"/>
        <v>0</v>
      </c>
      <c r="AS3116">
        <v>0</v>
      </c>
      <c r="AT3116">
        <v>0</v>
      </c>
      <c r="AU3116">
        <f t="shared" ca="1" si="1315"/>
        <v>1</v>
      </c>
      <c r="AV3116">
        <f t="shared" ca="1" si="1315"/>
        <v>0</v>
      </c>
      <c r="AW3116">
        <f t="shared" ca="1" si="1315"/>
        <v>0</v>
      </c>
      <c r="AX3116">
        <v>0</v>
      </c>
    </row>
    <row r="3117" spans="1:50">
      <c r="A3117" s="2">
        <v>41970</v>
      </c>
      <c r="B3117">
        <v>2117</v>
      </c>
      <c r="C3117">
        <v>9</v>
      </c>
      <c r="D3117">
        <f t="shared" ca="1" si="1330"/>
        <v>11.664820910210326</v>
      </c>
      <c r="E3117">
        <f t="shared" ca="1" si="1331"/>
        <v>-2.6648209102103255</v>
      </c>
      <c r="F3117" t="str">
        <f t="shared" ca="1" si="1332"/>
        <v>low</v>
      </c>
      <c r="G3117">
        <v>583</v>
      </c>
      <c r="H3117">
        <f t="shared" si="1333"/>
        <v>583</v>
      </c>
      <c r="I3117">
        <f t="shared" ca="1" si="1334"/>
        <v>666.11261070458067</v>
      </c>
      <c r="J3117">
        <f t="shared" ca="1" si="1335"/>
        <v>-83.112610704580675</v>
      </c>
      <c r="K3117" t="str">
        <f t="shared" ca="1" si="1336"/>
        <v>medium</v>
      </c>
      <c r="L3117">
        <v>1.5</v>
      </c>
      <c r="M3117" t="str">
        <f t="shared" si="1312"/>
        <v>low</v>
      </c>
      <c r="N3117">
        <f t="shared" si="1318"/>
        <v>11</v>
      </c>
      <c r="O3117">
        <f t="shared" si="1319"/>
        <v>4</v>
      </c>
      <c r="P3117" t="str">
        <f t="shared" si="1320"/>
        <v>čtvrtek</v>
      </c>
      <c r="Q3117">
        <f t="shared" si="1316"/>
        <v>0</v>
      </c>
      <c r="R3117">
        <f t="shared" si="1316"/>
        <v>0</v>
      </c>
      <c r="S3117">
        <f t="shared" si="1316"/>
        <v>0</v>
      </c>
      <c r="T3117">
        <f t="shared" si="1316"/>
        <v>0</v>
      </c>
      <c r="U3117">
        <f t="shared" si="1316"/>
        <v>0</v>
      </c>
      <c r="V3117">
        <f t="shared" si="1316"/>
        <v>0</v>
      </c>
      <c r="W3117">
        <f t="shared" si="1316"/>
        <v>0</v>
      </c>
      <c r="X3117">
        <f t="shared" si="1316"/>
        <v>0</v>
      </c>
      <c r="Y3117">
        <f t="shared" si="1316"/>
        <v>0</v>
      </c>
      <c r="Z3117">
        <f t="shared" si="1316"/>
        <v>0</v>
      </c>
      <c r="AA3117">
        <f t="shared" si="1316"/>
        <v>1</v>
      </c>
      <c r="AB3117">
        <f t="shared" si="1316"/>
        <v>0</v>
      </c>
      <c r="AC3117">
        <f t="shared" si="1317"/>
        <v>0</v>
      </c>
      <c r="AD3117">
        <f t="shared" si="1317"/>
        <v>0</v>
      </c>
      <c r="AE3117">
        <f t="shared" si="1317"/>
        <v>0</v>
      </c>
      <c r="AF3117">
        <f t="shared" si="1317"/>
        <v>1</v>
      </c>
      <c r="AG3117">
        <f t="shared" si="1317"/>
        <v>0</v>
      </c>
      <c r="AH3117">
        <f t="shared" si="1317"/>
        <v>0</v>
      </c>
      <c r="AI3117">
        <f t="shared" si="1317"/>
        <v>0</v>
      </c>
      <c r="AJ3117">
        <f t="shared" ca="1" si="1321"/>
        <v>0</v>
      </c>
      <c r="AK3117">
        <f t="shared" ca="1" si="1322"/>
        <v>1</v>
      </c>
      <c r="AL3117">
        <f t="shared" ca="1" si="1323"/>
        <v>0</v>
      </c>
      <c r="AM3117">
        <f t="shared" ca="1" si="1324"/>
        <v>0</v>
      </c>
      <c r="AN3117">
        <f t="shared" ca="1" si="1325"/>
        <v>1</v>
      </c>
      <c r="AO3117">
        <f t="shared" ca="1" si="1326"/>
        <v>0</v>
      </c>
      <c r="AP3117">
        <f t="shared" ca="1" si="1327"/>
        <v>1</v>
      </c>
      <c r="AQ3117">
        <f t="shared" ca="1" si="1328"/>
        <v>0</v>
      </c>
      <c r="AR3117">
        <f t="shared" ca="1" si="1329"/>
        <v>0</v>
      </c>
      <c r="AS3117">
        <v>0</v>
      </c>
      <c r="AT3117">
        <v>0</v>
      </c>
      <c r="AU3117">
        <f t="shared" ca="1" si="1315"/>
        <v>1</v>
      </c>
      <c r="AV3117">
        <f t="shared" ca="1" si="1315"/>
        <v>0</v>
      </c>
      <c r="AW3117">
        <f t="shared" ca="1" si="1315"/>
        <v>0</v>
      </c>
      <c r="AX3117">
        <v>1</v>
      </c>
    </row>
    <row r="3118" spans="1:50">
      <c r="A3118" s="2">
        <v>41971</v>
      </c>
      <c r="B3118">
        <v>2118</v>
      </c>
      <c r="C3118">
        <v>16</v>
      </c>
      <c r="D3118">
        <f t="shared" ca="1" si="1330"/>
        <v>11.666088868469767</v>
      </c>
      <c r="E3118">
        <f t="shared" ca="1" si="1331"/>
        <v>4.3339111315302326</v>
      </c>
      <c r="F3118" t="str">
        <f t="shared" ca="1" si="1332"/>
        <v>high</v>
      </c>
      <c r="G3118">
        <v>851</v>
      </c>
      <c r="H3118">
        <f t="shared" si="1333"/>
        <v>851</v>
      </c>
      <c r="I3118">
        <f t="shared" ca="1" si="1334"/>
        <v>666.17632179001771</v>
      </c>
      <c r="J3118">
        <f t="shared" ca="1" si="1335"/>
        <v>184.82367820998229</v>
      </c>
      <c r="K3118" t="str">
        <f t="shared" ca="1" si="1336"/>
        <v>high</v>
      </c>
      <c r="L3118">
        <v>1.45</v>
      </c>
      <c r="M3118" t="str">
        <f t="shared" si="1312"/>
        <v>low</v>
      </c>
      <c r="N3118">
        <f t="shared" si="1318"/>
        <v>11</v>
      </c>
      <c r="O3118">
        <f t="shared" si="1319"/>
        <v>5</v>
      </c>
      <c r="P3118" t="str">
        <f t="shared" si="1320"/>
        <v>pátek</v>
      </c>
      <c r="Q3118">
        <f t="shared" si="1316"/>
        <v>0</v>
      </c>
      <c r="R3118">
        <f t="shared" si="1316"/>
        <v>0</v>
      </c>
      <c r="S3118">
        <f t="shared" si="1316"/>
        <v>0</v>
      </c>
      <c r="T3118">
        <f t="shared" si="1316"/>
        <v>0</v>
      </c>
      <c r="U3118">
        <f t="shared" si="1316"/>
        <v>0</v>
      </c>
      <c r="V3118">
        <f t="shared" si="1316"/>
        <v>0</v>
      </c>
      <c r="W3118">
        <f t="shared" si="1316"/>
        <v>0</v>
      </c>
      <c r="X3118">
        <f t="shared" si="1316"/>
        <v>0</v>
      </c>
      <c r="Y3118">
        <f t="shared" si="1316"/>
        <v>0</v>
      </c>
      <c r="Z3118">
        <f t="shared" si="1316"/>
        <v>0</v>
      </c>
      <c r="AA3118">
        <f t="shared" si="1316"/>
        <v>1</v>
      </c>
      <c r="AB3118">
        <f t="shared" si="1316"/>
        <v>0</v>
      </c>
      <c r="AC3118">
        <f t="shared" si="1317"/>
        <v>0</v>
      </c>
      <c r="AD3118">
        <f t="shared" si="1317"/>
        <v>0</v>
      </c>
      <c r="AE3118">
        <f t="shared" si="1317"/>
        <v>0</v>
      </c>
      <c r="AF3118">
        <f t="shared" si="1317"/>
        <v>0</v>
      </c>
      <c r="AG3118">
        <f t="shared" si="1317"/>
        <v>1</v>
      </c>
      <c r="AH3118">
        <f t="shared" si="1317"/>
        <v>0</v>
      </c>
      <c r="AI3118">
        <f t="shared" si="1317"/>
        <v>0</v>
      </c>
      <c r="AJ3118">
        <f t="shared" ca="1" si="1321"/>
        <v>0</v>
      </c>
      <c r="AK3118">
        <f t="shared" ca="1" si="1322"/>
        <v>1</v>
      </c>
      <c r="AL3118">
        <f t="shared" ca="1" si="1323"/>
        <v>0</v>
      </c>
      <c r="AM3118">
        <f t="shared" ca="1" si="1324"/>
        <v>0</v>
      </c>
      <c r="AN3118">
        <f t="shared" ca="1" si="1325"/>
        <v>1</v>
      </c>
      <c r="AO3118">
        <f t="shared" ca="1" si="1326"/>
        <v>0</v>
      </c>
      <c r="AP3118">
        <f t="shared" ca="1" si="1327"/>
        <v>1</v>
      </c>
      <c r="AQ3118">
        <f t="shared" ca="1" si="1328"/>
        <v>0</v>
      </c>
      <c r="AR3118">
        <f t="shared" ca="1" si="1329"/>
        <v>0</v>
      </c>
      <c r="AS3118">
        <v>0</v>
      </c>
      <c r="AT3118">
        <v>0</v>
      </c>
      <c r="AU3118">
        <f t="shared" ca="1" si="1315"/>
        <v>0</v>
      </c>
      <c r="AV3118">
        <f t="shared" ca="1" si="1315"/>
        <v>0</v>
      </c>
      <c r="AW3118">
        <f t="shared" ca="1" si="1315"/>
        <v>1</v>
      </c>
      <c r="AX3118">
        <v>0</v>
      </c>
    </row>
    <row r="3119" spans="1:50">
      <c r="A3119" s="2">
        <v>41972</v>
      </c>
      <c r="B3119">
        <v>2119</v>
      </c>
      <c r="C3119">
        <v>10</v>
      </c>
      <c r="D3119">
        <f t="shared" ca="1" si="1330"/>
        <v>11.667358587032394</v>
      </c>
      <c r="E3119">
        <f t="shared" ca="1" si="1331"/>
        <v>-1.6673585870323944</v>
      </c>
      <c r="F3119" t="str">
        <f t="shared" ca="1" si="1332"/>
        <v>medium</v>
      </c>
      <c r="G3119">
        <v>430</v>
      </c>
      <c r="H3119">
        <f t="shared" si="1333"/>
        <v>430</v>
      </c>
      <c r="I3119">
        <f t="shared" ca="1" si="1334"/>
        <v>666.24028540658662</v>
      </c>
      <c r="J3119">
        <f t="shared" ca="1" si="1335"/>
        <v>-236.24028540658662</v>
      </c>
      <c r="K3119" t="str">
        <f t="shared" ca="1" si="1336"/>
        <v>medium</v>
      </c>
      <c r="L3119">
        <v>3.1</v>
      </c>
      <c r="M3119" t="str">
        <f t="shared" si="1312"/>
        <v>low</v>
      </c>
      <c r="N3119">
        <f t="shared" si="1318"/>
        <v>11</v>
      </c>
      <c r="O3119">
        <f t="shared" si="1319"/>
        <v>6</v>
      </c>
      <c r="P3119" t="str">
        <f t="shared" si="1320"/>
        <v>sobota</v>
      </c>
      <c r="Q3119">
        <f t="shared" si="1316"/>
        <v>0</v>
      </c>
      <c r="R3119">
        <f t="shared" si="1316"/>
        <v>0</v>
      </c>
      <c r="S3119">
        <f t="shared" si="1316"/>
        <v>0</v>
      </c>
      <c r="T3119">
        <f t="shared" si="1316"/>
        <v>0</v>
      </c>
      <c r="U3119">
        <f t="shared" si="1316"/>
        <v>0</v>
      </c>
      <c r="V3119">
        <f t="shared" si="1316"/>
        <v>0</v>
      </c>
      <c r="W3119">
        <f t="shared" si="1316"/>
        <v>0</v>
      </c>
      <c r="X3119">
        <f t="shared" si="1316"/>
        <v>0</v>
      </c>
      <c r="Y3119">
        <f t="shared" si="1316"/>
        <v>0</v>
      </c>
      <c r="Z3119">
        <f t="shared" si="1316"/>
        <v>0</v>
      </c>
      <c r="AA3119">
        <f t="shared" si="1316"/>
        <v>1</v>
      </c>
      <c r="AB3119">
        <f t="shared" si="1316"/>
        <v>0</v>
      </c>
      <c r="AC3119">
        <f t="shared" si="1317"/>
        <v>0</v>
      </c>
      <c r="AD3119">
        <f t="shared" si="1317"/>
        <v>0</v>
      </c>
      <c r="AE3119">
        <f t="shared" si="1317"/>
        <v>0</v>
      </c>
      <c r="AF3119">
        <f t="shared" si="1317"/>
        <v>0</v>
      </c>
      <c r="AG3119">
        <f t="shared" si="1317"/>
        <v>0</v>
      </c>
      <c r="AH3119">
        <f t="shared" si="1317"/>
        <v>1</v>
      </c>
      <c r="AI3119">
        <f t="shared" si="1317"/>
        <v>0</v>
      </c>
      <c r="AJ3119">
        <f t="shared" ca="1" si="1321"/>
        <v>0</v>
      </c>
      <c r="AK3119">
        <f t="shared" ca="1" si="1322"/>
        <v>1</v>
      </c>
      <c r="AL3119">
        <f t="shared" ca="1" si="1323"/>
        <v>0</v>
      </c>
      <c r="AM3119">
        <f t="shared" ca="1" si="1324"/>
        <v>0</v>
      </c>
      <c r="AN3119">
        <f t="shared" ca="1" si="1325"/>
        <v>1</v>
      </c>
      <c r="AO3119">
        <f t="shared" ca="1" si="1326"/>
        <v>0</v>
      </c>
      <c r="AP3119">
        <f t="shared" ca="1" si="1327"/>
        <v>1</v>
      </c>
      <c r="AQ3119">
        <f t="shared" ca="1" si="1328"/>
        <v>0</v>
      </c>
      <c r="AR3119">
        <f t="shared" ca="1" si="1329"/>
        <v>0</v>
      </c>
      <c r="AS3119">
        <v>0</v>
      </c>
      <c r="AT3119">
        <v>0</v>
      </c>
      <c r="AU3119">
        <f t="shared" ca="1" si="1315"/>
        <v>0</v>
      </c>
      <c r="AV3119">
        <f t="shared" ca="1" si="1315"/>
        <v>1</v>
      </c>
      <c r="AW3119">
        <f t="shared" ca="1" si="1315"/>
        <v>0</v>
      </c>
      <c r="AX3119">
        <v>0</v>
      </c>
    </row>
    <row r="3120" spans="1:50">
      <c r="A3120" s="2">
        <v>41973</v>
      </c>
      <c r="B3120">
        <v>2120</v>
      </c>
      <c r="C3120">
        <v>9</v>
      </c>
      <c r="D3120">
        <f t="shared" ca="1" si="1330"/>
        <v>11.668630068190527</v>
      </c>
      <c r="E3120">
        <f t="shared" ca="1" si="1331"/>
        <v>-2.6686300681905273</v>
      </c>
      <c r="F3120" t="str">
        <f t="shared" ca="1" si="1332"/>
        <v>low</v>
      </c>
      <c r="G3120">
        <v>570</v>
      </c>
      <c r="H3120">
        <f t="shared" si="1333"/>
        <v>570</v>
      </c>
      <c r="I3120">
        <f t="shared" ca="1" si="1334"/>
        <v>666.30450186761448</v>
      </c>
      <c r="J3120">
        <f t="shared" ca="1" si="1335"/>
        <v>-96.304501867614476</v>
      </c>
      <c r="K3120" t="str">
        <f t="shared" ca="1" si="1336"/>
        <v>medium</v>
      </c>
      <c r="L3120">
        <v>4</v>
      </c>
      <c r="M3120" t="str">
        <f t="shared" si="1312"/>
        <v>low</v>
      </c>
      <c r="N3120">
        <f t="shared" si="1318"/>
        <v>11</v>
      </c>
      <c r="O3120">
        <f t="shared" si="1319"/>
        <v>7</v>
      </c>
      <c r="P3120" t="str">
        <f t="shared" si="1320"/>
        <v>neděle</v>
      </c>
      <c r="Q3120">
        <f t="shared" si="1316"/>
        <v>0</v>
      </c>
      <c r="R3120">
        <f t="shared" si="1316"/>
        <v>0</v>
      </c>
      <c r="S3120">
        <f t="shared" si="1316"/>
        <v>0</v>
      </c>
      <c r="T3120">
        <f t="shared" si="1316"/>
        <v>0</v>
      </c>
      <c r="U3120">
        <f t="shared" si="1316"/>
        <v>0</v>
      </c>
      <c r="V3120">
        <f t="shared" si="1316"/>
        <v>0</v>
      </c>
      <c r="W3120">
        <f t="shared" si="1316"/>
        <v>0</v>
      </c>
      <c r="X3120">
        <f t="shared" si="1316"/>
        <v>0</v>
      </c>
      <c r="Y3120">
        <f t="shared" si="1316"/>
        <v>0</v>
      </c>
      <c r="Z3120">
        <f t="shared" si="1316"/>
        <v>0</v>
      </c>
      <c r="AA3120">
        <f t="shared" si="1316"/>
        <v>1</v>
      </c>
      <c r="AB3120">
        <f t="shared" si="1316"/>
        <v>0</v>
      </c>
      <c r="AC3120">
        <f t="shared" si="1317"/>
        <v>0</v>
      </c>
      <c r="AD3120">
        <f t="shared" si="1317"/>
        <v>0</v>
      </c>
      <c r="AE3120">
        <f t="shared" si="1317"/>
        <v>0</v>
      </c>
      <c r="AF3120">
        <f t="shared" si="1317"/>
        <v>0</v>
      </c>
      <c r="AG3120">
        <f t="shared" si="1317"/>
        <v>0</v>
      </c>
      <c r="AH3120">
        <f t="shared" si="1317"/>
        <v>0</v>
      </c>
      <c r="AI3120">
        <f t="shared" si="1317"/>
        <v>1</v>
      </c>
      <c r="AJ3120">
        <f t="shared" ca="1" si="1321"/>
        <v>0</v>
      </c>
      <c r="AK3120">
        <f t="shared" ca="1" si="1322"/>
        <v>0</v>
      </c>
      <c r="AL3120">
        <f t="shared" ca="1" si="1323"/>
        <v>1</v>
      </c>
      <c r="AM3120">
        <f t="shared" ca="1" si="1324"/>
        <v>0</v>
      </c>
      <c r="AN3120">
        <f t="shared" ca="1" si="1325"/>
        <v>1</v>
      </c>
      <c r="AO3120">
        <f t="shared" ca="1" si="1326"/>
        <v>0</v>
      </c>
      <c r="AP3120">
        <f t="shared" ca="1" si="1327"/>
        <v>1</v>
      </c>
      <c r="AQ3120">
        <f t="shared" ca="1" si="1328"/>
        <v>0</v>
      </c>
      <c r="AR3120">
        <f t="shared" ca="1" si="1329"/>
        <v>0</v>
      </c>
      <c r="AS3120">
        <v>0</v>
      </c>
      <c r="AT3120">
        <v>0</v>
      </c>
      <c r="AU3120">
        <f t="shared" ca="1" si="1315"/>
        <v>1</v>
      </c>
      <c r="AV3120">
        <f t="shared" ca="1" si="1315"/>
        <v>0</v>
      </c>
      <c r="AW3120">
        <f t="shared" ca="1" si="1315"/>
        <v>0</v>
      </c>
      <c r="AX3120">
        <v>0</v>
      </c>
    </row>
    <row r="3121" spans="1:50">
      <c r="A3121" s="2">
        <v>41974</v>
      </c>
      <c r="B3121">
        <v>2121</v>
      </c>
      <c r="C3121">
        <v>14</v>
      </c>
      <c r="D3121">
        <f t="shared" ca="1" si="1330"/>
        <v>11.66990331423648</v>
      </c>
      <c r="E3121">
        <f t="shared" ca="1" si="1331"/>
        <v>2.3300966857635199</v>
      </c>
      <c r="F3121" t="str">
        <f t="shared" ca="1" si="1332"/>
        <v>high</v>
      </c>
      <c r="G3121">
        <v>1664</v>
      </c>
      <c r="H3121">
        <f t="shared" si="1333"/>
        <v>1664</v>
      </c>
      <c r="I3121">
        <f t="shared" ca="1" si="1334"/>
        <v>666.36897148642811</v>
      </c>
      <c r="J3121">
        <f t="shared" ca="1" si="1335"/>
        <v>997.63102851357189</v>
      </c>
      <c r="K3121" t="str">
        <f t="shared" ca="1" si="1336"/>
        <v>high</v>
      </c>
      <c r="L3121">
        <v>-1.95</v>
      </c>
      <c r="M3121" t="str">
        <f t="shared" si="1312"/>
        <v>low</v>
      </c>
      <c r="N3121">
        <f t="shared" si="1318"/>
        <v>12</v>
      </c>
      <c r="O3121">
        <f t="shared" si="1319"/>
        <v>1</v>
      </c>
      <c r="P3121" t="str">
        <f t="shared" si="1320"/>
        <v>pondělí</v>
      </c>
      <c r="Q3121">
        <f t="shared" ref="Q3121:AB3130" si="1337">VLOOKUP($N3121,$V$31:$AH$42,Q$592+1,0)</f>
        <v>0</v>
      </c>
      <c r="R3121">
        <f t="shared" si="1337"/>
        <v>0</v>
      </c>
      <c r="S3121">
        <f t="shared" si="1337"/>
        <v>0</v>
      </c>
      <c r="T3121">
        <f t="shared" si="1337"/>
        <v>0</v>
      </c>
      <c r="U3121">
        <f t="shared" si="1337"/>
        <v>0</v>
      </c>
      <c r="V3121">
        <f t="shared" si="1337"/>
        <v>0</v>
      </c>
      <c r="W3121">
        <f t="shared" si="1337"/>
        <v>0</v>
      </c>
      <c r="X3121">
        <f t="shared" si="1337"/>
        <v>0</v>
      </c>
      <c r="Y3121">
        <f t="shared" si="1337"/>
        <v>0</v>
      </c>
      <c r="Z3121">
        <f t="shared" si="1337"/>
        <v>0</v>
      </c>
      <c r="AA3121">
        <f t="shared" si="1337"/>
        <v>0</v>
      </c>
      <c r="AB3121">
        <f t="shared" si="1337"/>
        <v>1</v>
      </c>
      <c r="AC3121">
        <f t="shared" ref="AC3121:AI3130" si="1338">VLOOKUP($O3121,$V$74:$AC$80,AC$592+1,0)</f>
        <v>1</v>
      </c>
      <c r="AD3121">
        <f t="shared" si="1338"/>
        <v>0</v>
      </c>
      <c r="AE3121">
        <f t="shared" si="1338"/>
        <v>0</v>
      </c>
      <c r="AF3121">
        <f t="shared" si="1338"/>
        <v>0</v>
      </c>
      <c r="AG3121">
        <f t="shared" si="1338"/>
        <v>0</v>
      </c>
      <c r="AH3121">
        <f t="shared" si="1338"/>
        <v>0</v>
      </c>
      <c r="AI3121">
        <f t="shared" si="1338"/>
        <v>0</v>
      </c>
      <c r="AJ3121">
        <f t="shared" ca="1" si="1321"/>
        <v>0</v>
      </c>
      <c r="AK3121">
        <f t="shared" ca="1" si="1322"/>
        <v>1</v>
      </c>
      <c r="AL3121">
        <f t="shared" ca="1" si="1323"/>
        <v>0</v>
      </c>
      <c r="AM3121">
        <f t="shared" ca="1" si="1324"/>
        <v>0</v>
      </c>
      <c r="AN3121">
        <f t="shared" ca="1" si="1325"/>
        <v>1</v>
      </c>
      <c r="AO3121">
        <f t="shared" ca="1" si="1326"/>
        <v>0</v>
      </c>
      <c r="AP3121">
        <f t="shared" ca="1" si="1327"/>
        <v>1</v>
      </c>
      <c r="AQ3121">
        <f t="shared" ca="1" si="1328"/>
        <v>0</v>
      </c>
      <c r="AR3121">
        <f t="shared" ca="1" si="1329"/>
        <v>0</v>
      </c>
      <c r="AS3121">
        <v>0</v>
      </c>
      <c r="AT3121">
        <v>0</v>
      </c>
      <c r="AU3121">
        <f t="shared" ref="AU3121:AW3140" ca="1" si="1339">VLOOKUP(INDIRECT($AU$590&amp;ROW($A3121)),$F$17:$I$19,AU$592+1,0)</f>
        <v>0</v>
      </c>
      <c r="AV3121">
        <f t="shared" ca="1" si="1339"/>
        <v>0</v>
      </c>
      <c r="AW3121">
        <f t="shared" ca="1" si="1339"/>
        <v>1</v>
      </c>
      <c r="AX3121">
        <v>0</v>
      </c>
    </row>
    <row r="3122" spans="1:50">
      <c r="A3122" s="2">
        <v>41975</v>
      </c>
      <c r="B3122">
        <v>2122</v>
      </c>
      <c r="C3122">
        <v>20</v>
      </c>
      <c r="D3122">
        <f t="shared" ca="1" si="1330"/>
        <v>11.67117832746257</v>
      </c>
      <c r="E3122">
        <f t="shared" ca="1" si="1331"/>
        <v>8.3288216725374298</v>
      </c>
      <c r="F3122" t="str">
        <f t="shared" ca="1" si="1332"/>
        <v>high</v>
      </c>
      <c r="G3122">
        <v>1194</v>
      </c>
      <c r="H3122">
        <f t="shared" si="1333"/>
        <v>1194</v>
      </c>
      <c r="I3122">
        <f t="shared" ca="1" si="1334"/>
        <v>666.43369457635447</v>
      </c>
      <c r="J3122">
        <f t="shared" ca="1" si="1335"/>
        <v>527.56630542364553</v>
      </c>
      <c r="K3122" t="str">
        <f t="shared" ca="1" si="1336"/>
        <v>high</v>
      </c>
      <c r="L3122">
        <v>-1.8</v>
      </c>
      <c r="M3122" t="str">
        <f t="shared" si="1312"/>
        <v>low</v>
      </c>
      <c r="N3122">
        <f t="shared" si="1318"/>
        <v>12</v>
      </c>
      <c r="O3122">
        <f t="shared" si="1319"/>
        <v>2</v>
      </c>
      <c r="P3122" t="str">
        <f t="shared" si="1320"/>
        <v>úterý</v>
      </c>
      <c r="Q3122">
        <f t="shared" si="1337"/>
        <v>0</v>
      </c>
      <c r="R3122">
        <f t="shared" si="1337"/>
        <v>0</v>
      </c>
      <c r="S3122">
        <f t="shared" si="1337"/>
        <v>0</v>
      </c>
      <c r="T3122">
        <f t="shared" si="1337"/>
        <v>0</v>
      </c>
      <c r="U3122">
        <f t="shared" si="1337"/>
        <v>0</v>
      </c>
      <c r="V3122">
        <f t="shared" si="1337"/>
        <v>0</v>
      </c>
      <c r="W3122">
        <f t="shared" si="1337"/>
        <v>0</v>
      </c>
      <c r="X3122">
        <f t="shared" si="1337"/>
        <v>0</v>
      </c>
      <c r="Y3122">
        <f t="shared" si="1337"/>
        <v>0</v>
      </c>
      <c r="Z3122">
        <f t="shared" si="1337"/>
        <v>0</v>
      </c>
      <c r="AA3122">
        <f t="shared" si="1337"/>
        <v>0</v>
      </c>
      <c r="AB3122">
        <f t="shared" si="1337"/>
        <v>1</v>
      </c>
      <c r="AC3122">
        <f t="shared" si="1338"/>
        <v>0</v>
      </c>
      <c r="AD3122">
        <f t="shared" si="1338"/>
        <v>1</v>
      </c>
      <c r="AE3122">
        <f t="shared" si="1338"/>
        <v>0</v>
      </c>
      <c r="AF3122">
        <f t="shared" si="1338"/>
        <v>0</v>
      </c>
      <c r="AG3122">
        <f t="shared" si="1338"/>
        <v>0</v>
      </c>
      <c r="AH3122">
        <f t="shared" si="1338"/>
        <v>0</v>
      </c>
      <c r="AI3122">
        <f t="shared" si="1338"/>
        <v>0</v>
      </c>
      <c r="AJ3122">
        <f t="shared" ca="1" si="1321"/>
        <v>0</v>
      </c>
      <c r="AK3122">
        <f t="shared" ca="1" si="1322"/>
        <v>1</v>
      </c>
      <c r="AL3122">
        <f t="shared" ca="1" si="1323"/>
        <v>0</v>
      </c>
      <c r="AM3122">
        <f t="shared" ca="1" si="1324"/>
        <v>0</v>
      </c>
      <c r="AN3122">
        <f t="shared" ca="1" si="1325"/>
        <v>1</v>
      </c>
      <c r="AO3122">
        <f t="shared" ca="1" si="1326"/>
        <v>0</v>
      </c>
      <c r="AP3122">
        <f t="shared" ca="1" si="1327"/>
        <v>1</v>
      </c>
      <c r="AQ3122">
        <f t="shared" ca="1" si="1328"/>
        <v>0</v>
      </c>
      <c r="AR3122">
        <f t="shared" ca="1" si="1329"/>
        <v>0</v>
      </c>
      <c r="AS3122">
        <v>0</v>
      </c>
      <c r="AT3122">
        <v>1</v>
      </c>
      <c r="AU3122">
        <f t="shared" ca="1" si="1339"/>
        <v>0</v>
      </c>
      <c r="AV3122">
        <f t="shared" ca="1" si="1339"/>
        <v>0</v>
      </c>
      <c r="AW3122">
        <f t="shared" ca="1" si="1339"/>
        <v>1</v>
      </c>
      <c r="AX3122">
        <v>1</v>
      </c>
    </row>
    <row r="3123" spans="1:50">
      <c r="A3123" s="2">
        <v>41976</v>
      </c>
      <c r="B3123">
        <v>2123</v>
      </c>
      <c r="C3123">
        <v>14</v>
      </c>
      <c r="D3123">
        <f t="shared" ca="1" si="1330"/>
        <v>11.672455110161117</v>
      </c>
      <c r="E3123">
        <f t="shared" ca="1" si="1331"/>
        <v>2.3275448898388831</v>
      </c>
      <c r="F3123" t="str">
        <f t="shared" ca="1" si="1332"/>
        <v>high</v>
      </c>
      <c r="G3123">
        <v>645</v>
      </c>
      <c r="H3123">
        <f t="shared" si="1333"/>
        <v>645</v>
      </c>
      <c r="I3123">
        <f t="shared" ca="1" si="1334"/>
        <v>666.49867145072039</v>
      </c>
      <c r="J3123">
        <f t="shared" ca="1" si="1335"/>
        <v>-21.498671450720394</v>
      </c>
      <c r="K3123" t="str">
        <f t="shared" ca="1" si="1336"/>
        <v>medium</v>
      </c>
      <c r="L3123">
        <v>-2.4</v>
      </c>
      <c r="M3123" t="str">
        <f t="shared" si="1312"/>
        <v>low</v>
      </c>
      <c r="N3123">
        <f t="shared" si="1318"/>
        <v>12</v>
      </c>
      <c r="O3123">
        <f t="shared" si="1319"/>
        <v>3</v>
      </c>
      <c r="P3123" t="str">
        <f t="shared" si="1320"/>
        <v>středa</v>
      </c>
      <c r="Q3123">
        <f t="shared" si="1337"/>
        <v>0</v>
      </c>
      <c r="R3123">
        <f t="shared" si="1337"/>
        <v>0</v>
      </c>
      <c r="S3123">
        <f t="shared" si="1337"/>
        <v>0</v>
      </c>
      <c r="T3123">
        <f t="shared" si="1337"/>
        <v>0</v>
      </c>
      <c r="U3123">
        <f t="shared" si="1337"/>
        <v>0</v>
      </c>
      <c r="V3123">
        <f t="shared" si="1337"/>
        <v>0</v>
      </c>
      <c r="W3123">
        <f t="shared" si="1337"/>
        <v>0</v>
      </c>
      <c r="X3123">
        <f t="shared" si="1337"/>
        <v>0</v>
      </c>
      <c r="Y3123">
        <f t="shared" si="1337"/>
        <v>0</v>
      </c>
      <c r="Z3123">
        <f t="shared" si="1337"/>
        <v>0</v>
      </c>
      <c r="AA3123">
        <f t="shared" si="1337"/>
        <v>0</v>
      </c>
      <c r="AB3123">
        <f t="shared" si="1337"/>
        <v>1</v>
      </c>
      <c r="AC3123">
        <f t="shared" si="1338"/>
        <v>0</v>
      </c>
      <c r="AD3123">
        <f t="shared" si="1338"/>
        <v>0</v>
      </c>
      <c r="AE3123">
        <f t="shared" si="1338"/>
        <v>1</v>
      </c>
      <c r="AF3123">
        <f t="shared" si="1338"/>
        <v>0</v>
      </c>
      <c r="AG3123">
        <f t="shared" si="1338"/>
        <v>0</v>
      </c>
      <c r="AH3123">
        <f t="shared" si="1338"/>
        <v>0</v>
      </c>
      <c r="AI3123">
        <f t="shared" si="1338"/>
        <v>0</v>
      </c>
      <c r="AJ3123">
        <f t="shared" ca="1" si="1321"/>
        <v>0</v>
      </c>
      <c r="AK3123">
        <f t="shared" ca="1" si="1322"/>
        <v>0</v>
      </c>
      <c r="AL3123">
        <f t="shared" ca="1" si="1323"/>
        <v>1</v>
      </c>
      <c r="AM3123">
        <f t="shared" ca="1" si="1324"/>
        <v>0</v>
      </c>
      <c r="AN3123">
        <f t="shared" ca="1" si="1325"/>
        <v>1</v>
      </c>
      <c r="AO3123">
        <f t="shared" ca="1" si="1326"/>
        <v>0</v>
      </c>
      <c r="AP3123">
        <f t="shared" ca="1" si="1327"/>
        <v>1</v>
      </c>
      <c r="AQ3123">
        <f t="shared" ca="1" si="1328"/>
        <v>0</v>
      </c>
      <c r="AR3123">
        <f t="shared" ca="1" si="1329"/>
        <v>0</v>
      </c>
      <c r="AS3123">
        <v>1</v>
      </c>
      <c r="AT3123">
        <v>1</v>
      </c>
      <c r="AU3123">
        <f t="shared" ca="1" si="1339"/>
        <v>0</v>
      </c>
      <c r="AV3123">
        <f t="shared" ca="1" si="1339"/>
        <v>0</v>
      </c>
      <c r="AW3123">
        <f t="shared" ca="1" si="1339"/>
        <v>1</v>
      </c>
      <c r="AX3123">
        <v>0</v>
      </c>
    </row>
    <row r="3124" spans="1:50">
      <c r="A3124" s="2">
        <v>41977</v>
      </c>
      <c r="B3124">
        <v>2124</v>
      </c>
      <c r="C3124">
        <v>11</v>
      </c>
      <c r="D3124">
        <f t="shared" ca="1" si="1330"/>
        <v>11.673733664624434</v>
      </c>
      <c r="E3124">
        <f t="shared" ca="1" si="1331"/>
        <v>-0.67373366462443407</v>
      </c>
      <c r="F3124" t="str">
        <f t="shared" ca="1" si="1332"/>
        <v>medium</v>
      </c>
      <c r="G3124">
        <v>722</v>
      </c>
      <c r="H3124">
        <f t="shared" si="1333"/>
        <v>722</v>
      </c>
      <c r="I3124">
        <f t="shared" ca="1" si="1334"/>
        <v>666.56390242285283</v>
      </c>
      <c r="J3124">
        <f t="shared" ca="1" si="1335"/>
        <v>55.436097577147166</v>
      </c>
      <c r="K3124" t="str">
        <f t="shared" ca="1" si="1336"/>
        <v>high</v>
      </c>
      <c r="L3124">
        <v>4.75</v>
      </c>
      <c r="M3124" t="str">
        <f t="shared" si="1312"/>
        <v>low</v>
      </c>
      <c r="N3124">
        <f t="shared" si="1318"/>
        <v>12</v>
      </c>
      <c r="O3124">
        <f t="shared" si="1319"/>
        <v>4</v>
      </c>
      <c r="P3124" t="str">
        <f t="shared" si="1320"/>
        <v>čtvrtek</v>
      </c>
      <c r="Q3124">
        <f t="shared" si="1337"/>
        <v>0</v>
      </c>
      <c r="R3124">
        <f t="shared" si="1337"/>
        <v>0</v>
      </c>
      <c r="S3124">
        <f t="shared" si="1337"/>
        <v>0</v>
      </c>
      <c r="T3124">
        <f t="shared" si="1337"/>
        <v>0</v>
      </c>
      <c r="U3124">
        <f t="shared" si="1337"/>
        <v>0</v>
      </c>
      <c r="V3124">
        <f t="shared" si="1337"/>
        <v>0</v>
      </c>
      <c r="W3124">
        <f t="shared" si="1337"/>
        <v>0</v>
      </c>
      <c r="X3124">
        <f t="shared" si="1337"/>
        <v>0</v>
      </c>
      <c r="Y3124">
        <f t="shared" si="1337"/>
        <v>0</v>
      </c>
      <c r="Z3124">
        <f t="shared" si="1337"/>
        <v>0</v>
      </c>
      <c r="AA3124">
        <f t="shared" si="1337"/>
        <v>0</v>
      </c>
      <c r="AB3124">
        <f t="shared" si="1337"/>
        <v>1</v>
      </c>
      <c r="AC3124">
        <f t="shared" si="1338"/>
        <v>0</v>
      </c>
      <c r="AD3124">
        <f t="shared" si="1338"/>
        <v>0</v>
      </c>
      <c r="AE3124">
        <f t="shared" si="1338"/>
        <v>0</v>
      </c>
      <c r="AF3124">
        <f t="shared" si="1338"/>
        <v>1</v>
      </c>
      <c r="AG3124">
        <f t="shared" si="1338"/>
        <v>0</v>
      </c>
      <c r="AH3124">
        <f t="shared" si="1338"/>
        <v>0</v>
      </c>
      <c r="AI3124">
        <f t="shared" si="1338"/>
        <v>0</v>
      </c>
      <c r="AJ3124">
        <f t="shared" ca="1" si="1321"/>
        <v>0</v>
      </c>
      <c r="AK3124">
        <f t="shared" ca="1" si="1322"/>
        <v>1</v>
      </c>
      <c r="AL3124">
        <f t="shared" ca="1" si="1323"/>
        <v>0</v>
      </c>
      <c r="AM3124">
        <f t="shared" ca="1" si="1324"/>
        <v>0</v>
      </c>
      <c r="AN3124">
        <f t="shared" ca="1" si="1325"/>
        <v>1</v>
      </c>
      <c r="AO3124">
        <f t="shared" ca="1" si="1326"/>
        <v>0</v>
      </c>
      <c r="AP3124">
        <f t="shared" ca="1" si="1327"/>
        <v>1</v>
      </c>
      <c r="AQ3124">
        <f t="shared" ca="1" si="1328"/>
        <v>0</v>
      </c>
      <c r="AR3124">
        <f t="shared" ca="1" si="1329"/>
        <v>0</v>
      </c>
      <c r="AS3124">
        <v>1</v>
      </c>
      <c r="AT3124">
        <v>0</v>
      </c>
      <c r="AU3124">
        <f t="shared" ca="1" si="1339"/>
        <v>0</v>
      </c>
      <c r="AV3124">
        <f t="shared" ca="1" si="1339"/>
        <v>1</v>
      </c>
      <c r="AW3124">
        <f t="shared" ca="1" si="1339"/>
        <v>0</v>
      </c>
      <c r="AX3124">
        <v>0</v>
      </c>
    </row>
    <row r="3125" spans="1:50">
      <c r="A3125" s="2">
        <v>41978</v>
      </c>
      <c r="B3125">
        <v>2125</v>
      </c>
      <c r="C3125">
        <v>14</v>
      </c>
      <c r="D3125">
        <f t="shared" ca="1" si="1330"/>
        <v>11.675013993144843</v>
      </c>
      <c r="E3125">
        <f t="shared" ca="1" si="1331"/>
        <v>2.3249860068551573</v>
      </c>
      <c r="F3125" t="str">
        <f t="shared" ca="1" si="1332"/>
        <v>high</v>
      </c>
      <c r="G3125">
        <v>667</v>
      </c>
      <c r="H3125">
        <f t="shared" si="1333"/>
        <v>667</v>
      </c>
      <c r="I3125">
        <f t="shared" ca="1" si="1334"/>
        <v>666.62938780607874</v>
      </c>
      <c r="J3125">
        <f t="shared" ca="1" si="1335"/>
        <v>0.37061219392126077</v>
      </c>
      <c r="K3125" t="str">
        <f t="shared" ca="1" si="1336"/>
        <v>medium</v>
      </c>
      <c r="L3125">
        <v>2.5100000000000002</v>
      </c>
      <c r="M3125" t="str">
        <f t="shared" si="1312"/>
        <v>low</v>
      </c>
      <c r="N3125">
        <f t="shared" si="1318"/>
        <v>12</v>
      </c>
      <c r="O3125">
        <f t="shared" si="1319"/>
        <v>5</v>
      </c>
      <c r="P3125" t="str">
        <f t="shared" si="1320"/>
        <v>pátek</v>
      </c>
      <c r="Q3125">
        <f t="shared" si="1337"/>
        <v>0</v>
      </c>
      <c r="R3125">
        <f t="shared" si="1337"/>
        <v>0</v>
      </c>
      <c r="S3125">
        <f t="shared" si="1337"/>
        <v>0</v>
      </c>
      <c r="T3125">
        <f t="shared" si="1337"/>
        <v>0</v>
      </c>
      <c r="U3125">
        <f t="shared" si="1337"/>
        <v>0</v>
      </c>
      <c r="V3125">
        <f t="shared" si="1337"/>
        <v>0</v>
      </c>
      <c r="W3125">
        <f t="shared" si="1337"/>
        <v>0</v>
      </c>
      <c r="X3125">
        <f t="shared" si="1337"/>
        <v>0</v>
      </c>
      <c r="Y3125">
        <f t="shared" si="1337"/>
        <v>0</v>
      </c>
      <c r="Z3125">
        <f t="shared" si="1337"/>
        <v>0</v>
      </c>
      <c r="AA3125">
        <f t="shared" si="1337"/>
        <v>0</v>
      </c>
      <c r="AB3125">
        <f t="shared" si="1337"/>
        <v>1</v>
      </c>
      <c r="AC3125">
        <f t="shared" si="1338"/>
        <v>0</v>
      </c>
      <c r="AD3125">
        <f t="shared" si="1338"/>
        <v>0</v>
      </c>
      <c r="AE3125">
        <f t="shared" si="1338"/>
        <v>0</v>
      </c>
      <c r="AF3125">
        <f t="shared" si="1338"/>
        <v>0</v>
      </c>
      <c r="AG3125">
        <f t="shared" si="1338"/>
        <v>1</v>
      </c>
      <c r="AH3125">
        <f t="shared" si="1338"/>
        <v>0</v>
      </c>
      <c r="AI3125">
        <f t="shared" si="1338"/>
        <v>0</v>
      </c>
      <c r="AJ3125">
        <f t="shared" ca="1" si="1321"/>
        <v>0</v>
      </c>
      <c r="AK3125">
        <f t="shared" ca="1" si="1322"/>
        <v>1</v>
      </c>
      <c r="AL3125">
        <f t="shared" ca="1" si="1323"/>
        <v>0</v>
      </c>
      <c r="AM3125">
        <f t="shared" ca="1" si="1324"/>
        <v>0</v>
      </c>
      <c r="AN3125">
        <f t="shared" ca="1" si="1325"/>
        <v>1</v>
      </c>
      <c r="AO3125">
        <f t="shared" ca="1" si="1326"/>
        <v>0</v>
      </c>
      <c r="AP3125">
        <f t="shared" ca="1" si="1327"/>
        <v>1</v>
      </c>
      <c r="AQ3125">
        <f t="shared" ca="1" si="1328"/>
        <v>0</v>
      </c>
      <c r="AR3125">
        <f t="shared" ca="1" si="1329"/>
        <v>0</v>
      </c>
      <c r="AS3125">
        <v>0</v>
      </c>
      <c r="AT3125">
        <v>0</v>
      </c>
      <c r="AU3125">
        <f t="shared" ca="1" si="1339"/>
        <v>0</v>
      </c>
      <c r="AV3125">
        <f t="shared" ca="1" si="1339"/>
        <v>0</v>
      </c>
      <c r="AW3125">
        <f t="shared" ca="1" si="1339"/>
        <v>1</v>
      </c>
      <c r="AX3125">
        <v>0</v>
      </c>
    </row>
    <row r="3126" spans="1:50">
      <c r="A3126" s="2">
        <v>41979</v>
      </c>
      <c r="B3126">
        <v>2126</v>
      </c>
      <c r="C3126">
        <v>11</v>
      </c>
      <c r="D3126">
        <f t="shared" ca="1" si="1330"/>
        <v>11.676296098014657</v>
      </c>
      <c r="E3126">
        <f t="shared" ca="1" si="1331"/>
        <v>-0.67629609801465662</v>
      </c>
      <c r="F3126" t="str">
        <f t="shared" ca="1" si="1332"/>
        <v>medium</v>
      </c>
      <c r="G3126">
        <v>552</v>
      </c>
      <c r="H3126">
        <f t="shared" si="1333"/>
        <v>552</v>
      </c>
      <c r="I3126">
        <f t="shared" ca="1" si="1334"/>
        <v>666.69512791372495</v>
      </c>
      <c r="J3126">
        <f t="shared" ca="1" si="1335"/>
        <v>-114.69512791372495</v>
      </c>
      <c r="K3126" t="str">
        <f t="shared" ca="1" si="1336"/>
        <v>medium</v>
      </c>
      <c r="L3126">
        <v>3.9</v>
      </c>
      <c r="M3126" t="str">
        <f t="shared" si="1312"/>
        <v>low</v>
      </c>
      <c r="N3126">
        <f t="shared" si="1318"/>
        <v>12</v>
      </c>
      <c r="O3126">
        <f t="shared" si="1319"/>
        <v>6</v>
      </c>
      <c r="P3126" t="str">
        <f t="shared" si="1320"/>
        <v>sobota</v>
      </c>
      <c r="Q3126">
        <f t="shared" si="1337"/>
        <v>0</v>
      </c>
      <c r="R3126">
        <f t="shared" si="1337"/>
        <v>0</v>
      </c>
      <c r="S3126">
        <f t="shared" si="1337"/>
        <v>0</v>
      </c>
      <c r="T3126">
        <f t="shared" si="1337"/>
        <v>0</v>
      </c>
      <c r="U3126">
        <f t="shared" si="1337"/>
        <v>0</v>
      </c>
      <c r="V3126">
        <f t="shared" si="1337"/>
        <v>0</v>
      </c>
      <c r="W3126">
        <f t="shared" si="1337"/>
        <v>0</v>
      </c>
      <c r="X3126">
        <f t="shared" si="1337"/>
        <v>0</v>
      </c>
      <c r="Y3126">
        <f t="shared" si="1337"/>
        <v>0</v>
      </c>
      <c r="Z3126">
        <f t="shared" si="1337"/>
        <v>0</v>
      </c>
      <c r="AA3126">
        <f t="shared" si="1337"/>
        <v>0</v>
      </c>
      <c r="AB3126">
        <f t="shared" si="1337"/>
        <v>1</v>
      </c>
      <c r="AC3126">
        <f t="shared" si="1338"/>
        <v>0</v>
      </c>
      <c r="AD3126">
        <f t="shared" si="1338"/>
        <v>0</v>
      </c>
      <c r="AE3126">
        <f t="shared" si="1338"/>
        <v>0</v>
      </c>
      <c r="AF3126">
        <f t="shared" si="1338"/>
        <v>0</v>
      </c>
      <c r="AG3126">
        <f t="shared" si="1338"/>
        <v>0</v>
      </c>
      <c r="AH3126">
        <f t="shared" si="1338"/>
        <v>1</v>
      </c>
      <c r="AI3126">
        <f t="shared" si="1338"/>
        <v>0</v>
      </c>
      <c r="AJ3126">
        <f t="shared" ca="1" si="1321"/>
        <v>0</v>
      </c>
      <c r="AK3126">
        <f t="shared" ca="1" si="1322"/>
        <v>1</v>
      </c>
      <c r="AL3126">
        <f t="shared" ca="1" si="1323"/>
        <v>0</v>
      </c>
      <c r="AM3126">
        <f t="shared" ca="1" si="1324"/>
        <v>0</v>
      </c>
      <c r="AN3126">
        <f t="shared" ca="1" si="1325"/>
        <v>1</v>
      </c>
      <c r="AO3126">
        <f t="shared" ca="1" si="1326"/>
        <v>0</v>
      </c>
      <c r="AP3126">
        <f t="shared" ca="1" si="1327"/>
        <v>1</v>
      </c>
      <c r="AQ3126">
        <f t="shared" ca="1" si="1328"/>
        <v>0</v>
      </c>
      <c r="AR3126">
        <f t="shared" ca="1" si="1329"/>
        <v>0</v>
      </c>
      <c r="AS3126">
        <v>0</v>
      </c>
      <c r="AT3126">
        <v>0</v>
      </c>
      <c r="AU3126">
        <f t="shared" ca="1" si="1339"/>
        <v>0</v>
      </c>
      <c r="AV3126">
        <f t="shared" ca="1" si="1339"/>
        <v>1</v>
      </c>
      <c r="AW3126">
        <f t="shared" ca="1" si="1339"/>
        <v>0</v>
      </c>
      <c r="AX3126">
        <v>0</v>
      </c>
    </row>
    <row r="3127" spans="1:50">
      <c r="A3127" s="2">
        <v>41980</v>
      </c>
      <c r="B3127">
        <v>2127</v>
      </c>
      <c r="C3127">
        <v>6</v>
      </c>
      <c r="D3127">
        <f t="shared" ca="1" si="1330"/>
        <v>11.677579981526193</v>
      </c>
      <c r="E3127">
        <f t="shared" ca="1" si="1331"/>
        <v>-5.6775799815261934</v>
      </c>
      <c r="F3127" t="str">
        <f t="shared" ca="1" si="1332"/>
        <v>low</v>
      </c>
      <c r="G3127">
        <v>140</v>
      </c>
      <c r="H3127">
        <f t="shared" si="1333"/>
        <v>140</v>
      </c>
      <c r="I3127">
        <f t="shared" ca="1" si="1334"/>
        <v>666.76112305911852</v>
      </c>
      <c r="J3127">
        <f t="shared" ca="1" si="1335"/>
        <v>-526.76112305911852</v>
      </c>
      <c r="K3127" t="str">
        <f t="shared" ca="1" si="1336"/>
        <v>low</v>
      </c>
      <c r="L3127">
        <v>2.8</v>
      </c>
      <c r="M3127" t="str">
        <f t="shared" si="1312"/>
        <v>low</v>
      </c>
      <c r="N3127">
        <f t="shared" si="1318"/>
        <v>12</v>
      </c>
      <c r="O3127">
        <f t="shared" si="1319"/>
        <v>7</v>
      </c>
      <c r="P3127" t="str">
        <f t="shared" si="1320"/>
        <v>neděle</v>
      </c>
      <c r="Q3127">
        <f t="shared" si="1337"/>
        <v>0</v>
      </c>
      <c r="R3127">
        <f t="shared" si="1337"/>
        <v>0</v>
      </c>
      <c r="S3127">
        <f t="shared" si="1337"/>
        <v>0</v>
      </c>
      <c r="T3127">
        <f t="shared" si="1337"/>
        <v>0</v>
      </c>
      <c r="U3127">
        <f t="shared" si="1337"/>
        <v>0</v>
      </c>
      <c r="V3127">
        <f t="shared" si="1337"/>
        <v>0</v>
      </c>
      <c r="W3127">
        <f t="shared" si="1337"/>
        <v>0</v>
      </c>
      <c r="X3127">
        <f t="shared" si="1337"/>
        <v>0</v>
      </c>
      <c r="Y3127">
        <f t="shared" si="1337"/>
        <v>0</v>
      </c>
      <c r="Z3127">
        <f t="shared" si="1337"/>
        <v>0</v>
      </c>
      <c r="AA3127">
        <f t="shared" si="1337"/>
        <v>0</v>
      </c>
      <c r="AB3127">
        <f t="shared" si="1337"/>
        <v>1</v>
      </c>
      <c r="AC3127">
        <f t="shared" si="1338"/>
        <v>0</v>
      </c>
      <c r="AD3127">
        <f t="shared" si="1338"/>
        <v>0</v>
      </c>
      <c r="AE3127">
        <f t="shared" si="1338"/>
        <v>0</v>
      </c>
      <c r="AF3127">
        <f t="shared" si="1338"/>
        <v>0</v>
      </c>
      <c r="AG3127">
        <f t="shared" si="1338"/>
        <v>0</v>
      </c>
      <c r="AH3127">
        <f t="shared" si="1338"/>
        <v>0</v>
      </c>
      <c r="AI3127">
        <f t="shared" si="1338"/>
        <v>1</v>
      </c>
      <c r="AJ3127">
        <f t="shared" ca="1" si="1321"/>
        <v>0</v>
      </c>
      <c r="AK3127">
        <f t="shared" ca="1" si="1322"/>
        <v>0</v>
      </c>
      <c r="AL3127">
        <f t="shared" ca="1" si="1323"/>
        <v>1</v>
      </c>
      <c r="AM3127">
        <f t="shared" ca="1" si="1324"/>
        <v>0</v>
      </c>
      <c r="AN3127">
        <f t="shared" ca="1" si="1325"/>
        <v>0</v>
      </c>
      <c r="AO3127">
        <f t="shared" ca="1" si="1326"/>
        <v>1</v>
      </c>
      <c r="AP3127">
        <f t="shared" ca="1" si="1327"/>
        <v>1</v>
      </c>
      <c r="AQ3127">
        <f t="shared" ca="1" si="1328"/>
        <v>0</v>
      </c>
      <c r="AR3127">
        <f t="shared" ca="1" si="1329"/>
        <v>0</v>
      </c>
      <c r="AS3127">
        <v>0</v>
      </c>
      <c r="AT3127">
        <v>0</v>
      </c>
      <c r="AU3127">
        <f t="shared" ca="1" si="1339"/>
        <v>1</v>
      </c>
      <c r="AV3127">
        <f t="shared" ca="1" si="1339"/>
        <v>0</v>
      </c>
      <c r="AW3127">
        <f t="shared" ca="1" si="1339"/>
        <v>0</v>
      </c>
      <c r="AX3127">
        <v>0</v>
      </c>
    </row>
    <row r="3128" spans="1:50">
      <c r="A3128" s="2">
        <v>41981</v>
      </c>
      <c r="B3128">
        <v>2128</v>
      </c>
      <c r="C3128">
        <v>16</v>
      </c>
      <c r="D3128">
        <f t="shared" ca="1" si="1330"/>
        <v>11.67886564597177</v>
      </c>
      <c r="E3128">
        <f t="shared" ca="1" si="1331"/>
        <v>4.3211343540282297</v>
      </c>
      <c r="F3128" t="str">
        <f t="shared" ca="1" si="1332"/>
        <v>high</v>
      </c>
      <c r="G3128">
        <v>1456</v>
      </c>
      <c r="H3128">
        <f t="shared" si="1333"/>
        <v>1456</v>
      </c>
      <c r="I3128">
        <f t="shared" ca="1" si="1334"/>
        <v>666.82737355558606</v>
      </c>
      <c r="J3128">
        <f t="shared" ca="1" si="1335"/>
        <v>789.17262644441394</v>
      </c>
      <c r="K3128" t="str">
        <f t="shared" ca="1" si="1336"/>
        <v>high</v>
      </c>
      <c r="L3128">
        <v>5</v>
      </c>
      <c r="M3128" t="str">
        <f t="shared" si="1312"/>
        <v>medium</v>
      </c>
      <c r="N3128">
        <f t="shared" si="1318"/>
        <v>12</v>
      </c>
      <c r="O3128">
        <f t="shared" si="1319"/>
        <v>1</v>
      </c>
      <c r="P3128" t="str">
        <f t="shared" si="1320"/>
        <v>pondělí</v>
      </c>
      <c r="Q3128">
        <f t="shared" si="1337"/>
        <v>0</v>
      </c>
      <c r="R3128">
        <f t="shared" si="1337"/>
        <v>0</v>
      </c>
      <c r="S3128">
        <f t="shared" si="1337"/>
        <v>0</v>
      </c>
      <c r="T3128">
        <f t="shared" si="1337"/>
        <v>0</v>
      </c>
      <c r="U3128">
        <f t="shared" si="1337"/>
        <v>0</v>
      </c>
      <c r="V3128">
        <f t="shared" si="1337"/>
        <v>0</v>
      </c>
      <c r="W3128">
        <f t="shared" si="1337"/>
        <v>0</v>
      </c>
      <c r="X3128">
        <f t="shared" si="1337"/>
        <v>0</v>
      </c>
      <c r="Y3128">
        <f t="shared" si="1337"/>
        <v>0</v>
      </c>
      <c r="Z3128">
        <f t="shared" si="1337"/>
        <v>0</v>
      </c>
      <c r="AA3128">
        <f t="shared" si="1337"/>
        <v>0</v>
      </c>
      <c r="AB3128">
        <f t="shared" si="1337"/>
        <v>1</v>
      </c>
      <c r="AC3128">
        <f t="shared" si="1338"/>
        <v>1</v>
      </c>
      <c r="AD3128">
        <f t="shared" si="1338"/>
        <v>0</v>
      </c>
      <c r="AE3128">
        <f t="shared" si="1338"/>
        <v>0</v>
      </c>
      <c r="AF3128">
        <f t="shared" si="1338"/>
        <v>0</v>
      </c>
      <c r="AG3128">
        <f t="shared" si="1338"/>
        <v>0</v>
      </c>
      <c r="AH3128">
        <f t="shared" si="1338"/>
        <v>0</v>
      </c>
      <c r="AI3128">
        <f t="shared" si="1338"/>
        <v>0</v>
      </c>
      <c r="AJ3128">
        <f t="shared" ca="1" si="1321"/>
        <v>0</v>
      </c>
      <c r="AK3128">
        <f t="shared" ca="1" si="1322"/>
        <v>1</v>
      </c>
      <c r="AL3128">
        <f t="shared" ca="1" si="1323"/>
        <v>0</v>
      </c>
      <c r="AM3128">
        <f t="shared" ca="1" si="1324"/>
        <v>0</v>
      </c>
      <c r="AN3128">
        <f t="shared" ca="1" si="1325"/>
        <v>1</v>
      </c>
      <c r="AO3128">
        <f t="shared" ca="1" si="1326"/>
        <v>0</v>
      </c>
      <c r="AP3128">
        <f t="shared" ca="1" si="1327"/>
        <v>0</v>
      </c>
      <c r="AQ3128">
        <f t="shared" ca="1" si="1328"/>
        <v>1</v>
      </c>
      <c r="AR3128">
        <f t="shared" ca="1" si="1329"/>
        <v>0</v>
      </c>
      <c r="AS3128">
        <v>1</v>
      </c>
      <c r="AT3128">
        <v>1</v>
      </c>
      <c r="AU3128">
        <f t="shared" ca="1" si="1339"/>
        <v>0</v>
      </c>
      <c r="AV3128">
        <f t="shared" ca="1" si="1339"/>
        <v>0</v>
      </c>
      <c r="AW3128">
        <f t="shared" ca="1" si="1339"/>
        <v>1</v>
      </c>
      <c r="AX3128">
        <v>1</v>
      </c>
    </row>
    <row r="3129" spans="1:50">
      <c r="A3129" s="2">
        <v>41982</v>
      </c>
      <c r="B3129">
        <v>2129</v>
      </c>
      <c r="C3129">
        <v>14</v>
      </c>
      <c r="D3129">
        <f t="shared" ca="1" si="1330"/>
        <v>11.680153093643705</v>
      </c>
      <c r="E3129">
        <f t="shared" ca="1" si="1331"/>
        <v>2.319846906356295</v>
      </c>
      <c r="F3129" t="str">
        <f t="shared" ca="1" si="1332"/>
        <v>high</v>
      </c>
      <c r="G3129">
        <v>697</v>
      </c>
      <c r="H3129">
        <f t="shared" si="1333"/>
        <v>697</v>
      </c>
      <c r="I3129">
        <f t="shared" ca="1" si="1334"/>
        <v>666.89387971645465</v>
      </c>
      <c r="J3129">
        <f t="shared" ca="1" si="1335"/>
        <v>30.106120283545351</v>
      </c>
      <c r="K3129" t="str">
        <f t="shared" ca="1" si="1336"/>
        <v>high</v>
      </c>
      <c r="L3129">
        <v>-0.2</v>
      </c>
      <c r="M3129" t="str">
        <f t="shared" si="1312"/>
        <v>low</v>
      </c>
      <c r="N3129">
        <f t="shared" si="1318"/>
        <v>12</v>
      </c>
      <c r="O3129">
        <f t="shared" si="1319"/>
        <v>2</v>
      </c>
      <c r="P3129" t="str">
        <f t="shared" si="1320"/>
        <v>úterý</v>
      </c>
      <c r="Q3129">
        <f t="shared" si="1337"/>
        <v>0</v>
      </c>
      <c r="R3129">
        <f t="shared" si="1337"/>
        <v>0</v>
      </c>
      <c r="S3129">
        <f t="shared" si="1337"/>
        <v>0</v>
      </c>
      <c r="T3129">
        <f t="shared" si="1337"/>
        <v>0</v>
      </c>
      <c r="U3129">
        <f t="shared" si="1337"/>
        <v>0</v>
      </c>
      <c r="V3129">
        <f t="shared" si="1337"/>
        <v>0</v>
      </c>
      <c r="W3129">
        <f t="shared" si="1337"/>
        <v>0</v>
      </c>
      <c r="X3129">
        <f t="shared" si="1337"/>
        <v>0</v>
      </c>
      <c r="Y3129">
        <f t="shared" si="1337"/>
        <v>0</v>
      </c>
      <c r="Z3129">
        <f t="shared" si="1337"/>
        <v>0</v>
      </c>
      <c r="AA3129">
        <f t="shared" si="1337"/>
        <v>0</v>
      </c>
      <c r="AB3129">
        <f t="shared" si="1337"/>
        <v>1</v>
      </c>
      <c r="AC3129">
        <f t="shared" si="1338"/>
        <v>0</v>
      </c>
      <c r="AD3129">
        <f t="shared" si="1338"/>
        <v>1</v>
      </c>
      <c r="AE3129">
        <f t="shared" si="1338"/>
        <v>0</v>
      </c>
      <c r="AF3129">
        <f t="shared" si="1338"/>
        <v>0</v>
      </c>
      <c r="AG3129">
        <f t="shared" si="1338"/>
        <v>0</v>
      </c>
      <c r="AH3129">
        <f t="shared" si="1338"/>
        <v>0</v>
      </c>
      <c r="AI3129">
        <f t="shared" si="1338"/>
        <v>0</v>
      </c>
      <c r="AJ3129">
        <f t="shared" ca="1" si="1321"/>
        <v>1</v>
      </c>
      <c r="AK3129">
        <f t="shared" ca="1" si="1322"/>
        <v>0</v>
      </c>
      <c r="AL3129">
        <f t="shared" ca="1" si="1323"/>
        <v>0</v>
      </c>
      <c r="AM3129">
        <f t="shared" ca="1" si="1324"/>
        <v>0</v>
      </c>
      <c r="AN3129">
        <f t="shared" ca="1" si="1325"/>
        <v>1</v>
      </c>
      <c r="AO3129">
        <f t="shared" ca="1" si="1326"/>
        <v>0</v>
      </c>
      <c r="AP3129">
        <f t="shared" ca="1" si="1327"/>
        <v>1</v>
      </c>
      <c r="AQ3129">
        <f t="shared" ca="1" si="1328"/>
        <v>0</v>
      </c>
      <c r="AR3129">
        <f t="shared" ca="1" si="1329"/>
        <v>0</v>
      </c>
      <c r="AS3129">
        <v>0</v>
      </c>
      <c r="AT3129">
        <v>0</v>
      </c>
      <c r="AU3129">
        <f t="shared" ca="1" si="1339"/>
        <v>0</v>
      </c>
      <c r="AV3129">
        <f t="shared" ca="1" si="1339"/>
        <v>0</v>
      </c>
      <c r="AW3129">
        <f t="shared" ca="1" si="1339"/>
        <v>1</v>
      </c>
      <c r="AX3129">
        <v>1</v>
      </c>
    </row>
    <row r="3130" spans="1:50">
      <c r="A3130" s="2">
        <v>41983</v>
      </c>
      <c r="B3130">
        <v>2130</v>
      </c>
      <c r="C3130">
        <v>12</v>
      </c>
      <c r="D3130">
        <f t="shared" ca="1" si="1330"/>
        <v>11.681442326834315</v>
      </c>
      <c r="E3130">
        <f t="shared" ca="1" si="1331"/>
        <v>0.31855767316568517</v>
      </c>
      <c r="F3130" t="str">
        <f t="shared" ca="1" si="1332"/>
        <v>medium</v>
      </c>
      <c r="G3130">
        <v>801</v>
      </c>
      <c r="H3130">
        <f t="shared" si="1333"/>
        <v>801</v>
      </c>
      <c r="I3130">
        <f t="shared" ca="1" si="1334"/>
        <v>666.96064185505122</v>
      </c>
      <c r="J3130">
        <f t="shared" ca="1" si="1335"/>
        <v>134.03935814494878</v>
      </c>
      <c r="K3130" t="str">
        <f t="shared" ca="1" si="1336"/>
        <v>high</v>
      </c>
      <c r="L3130">
        <v>-6.4</v>
      </c>
      <c r="M3130" t="str">
        <f t="shared" si="1312"/>
        <v>low</v>
      </c>
      <c r="N3130">
        <f t="shared" si="1318"/>
        <v>12</v>
      </c>
      <c r="O3130">
        <f t="shared" si="1319"/>
        <v>3</v>
      </c>
      <c r="P3130" t="str">
        <f t="shared" si="1320"/>
        <v>středa</v>
      </c>
      <c r="Q3130">
        <f t="shared" si="1337"/>
        <v>0</v>
      </c>
      <c r="R3130">
        <f t="shared" si="1337"/>
        <v>0</v>
      </c>
      <c r="S3130">
        <f t="shared" si="1337"/>
        <v>0</v>
      </c>
      <c r="T3130">
        <f t="shared" si="1337"/>
        <v>0</v>
      </c>
      <c r="U3130">
        <f t="shared" si="1337"/>
        <v>0</v>
      </c>
      <c r="V3130">
        <f t="shared" si="1337"/>
        <v>0</v>
      </c>
      <c r="W3130">
        <f t="shared" si="1337"/>
        <v>0</v>
      </c>
      <c r="X3130">
        <f t="shared" si="1337"/>
        <v>0</v>
      </c>
      <c r="Y3130">
        <f t="shared" si="1337"/>
        <v>0</v>
      </c>
      <c r="Z3130">
        <f t="shared" si="1337"/>
        <v>0</v>
      </c>
      <c r="AA3130">
        <f t="shared" si="1337"/>
        <v>0</v>
      </c>
      <c r="AB3130">
        <f t="shared" si="1337"/>
        <v>1</v>
      </c>
      <c r="AC3130">
        <f t="shared" si="1338"/>
        <v>0</v>
      </c>
      <c r="AD3130">
        <f t="shared" si="1338"/>
        <v>0</v>
      </c>
      <c r="AE3130">
        <f t="shared" si="1338"/>
        <v>1</v>
      </c>
      <c r="AF3130">
        <f t="shared" si="1338"/>
        <v>0</v>
      </c>
      <c r="AG3130">
        <f t="shared" si="1338"/>
        <v>0</v>
      </c>
      <c r="AH3130">
        <f t="shared" si="1338"/>
        <v>0</v>
      </c>
      <c r="AI3130">
        <f t="shared" si="1338"/>
        <v>0</v>
      </c>
      <c r="AJ3130">
        <f t="shared" ca="1" si="1321"/>
        <v>0</v>
      </c>
      <c r="AK3130">
        <f t="shared" ca="1" si="1322"/>
        <v>1</v>
      </c>
      <c r="AL3130">
        <f t="shared" ca="1" si="1323"/>
        <v>0</v>
      </c>
      <c r="AM3130">
        <f t="shared" ca="1" si="1324"/>
        <v>0</v>
      </c>
      <c r="AN3130">
        <f t="shared" ca="1" si="1325"/>
        <v>1</v>
      </c>
      <c r="AO3130">
        <f t="shared" ca="1" si="1326"/>
        <v>0</v>
      </c>
      <c r="AP3130">
        <f t="shared" ca="1" si="1327"/>
        <v>1</v>
      </c>
      <c r="AQ3130">
        <f t="shared" ca="1" si="1328"/>
        <v>0</v>
      </c>
      <c r="AR3130">
        <f t="shared" ca="1" si="1329"/>
        <v>0</v>
      </c>
      <c r="AS3130">
        <v>1</v>
      </c>
      <c r="AT3130">
        <v>0</v>
      </c>
      <c r="AU3130">
        <f t="shared" ca="1" si="1339"/>
        <v>0</v>
      </c>
      <c r="AV3130">
        <f t="shared" ca="1" si="1339"/>
        <v>1</v>
      </c>
      <c r="AW3130">
        <f t="shared" ca="1" si="1339"/>
        <v>0</v>
      </c>
      <c r="AX3130">
        <v>1</v>
      </c>
    </row>
    <row r="3131" spans="1:50">
      <c r="A3131" s="2">
        <v>41984</v>
      </c>
      <c r="B3131">
        <v>2131</v>
      </c>
      <c r="C3131">
        <v>15</v>
      </c>
      <c r="D3131">
        <f t="shared" ca="1" si="1330"/>
        <v>11.682733347835915</v>
      </c>
      <c r="E3131">
        <f t="shared" ca="1" si="1331"/>
        <v>3.3172666521640846</v>
      </c>
      <c r="F3131" t="str">
        <f t="shared" ca="1" si="1332"/>
        <v>high</v>
      </c>
      <c r="G3131">
        <v>528</v>
      </c>
      <c r="H3131">
        <f t="shared" si="1333"/>
        <v>528</v>
      </c>
      <c r="I3131">
        <f t="shared" ca="1" si="1334"/>
        <v>667.02766028470251</v>
      </c>
      <c r="J3131">
        <f t="shared" ca="1" si="1335"/>
        <v>-139.02766028470251</v>
      </c>
      <c r="K3131" t="str">
        <f t="shared" ca="1" si="1336"/>
        <v>medium</v>
      </c>
      <c r="L3131">
        <v>1.3</v>
      </c>
      <c r="M3131" t="str">
        <f t="shared" si="1312"/>
        <v>low</v>
      </c>
      <c r="N3131">
        <f t="shared" si="1318"/>
        <v>12</v>
      </c>
      <c r="O3131">
        <f t="shared" si="1319"/>
        <v>4</v>
      </c>
      <c r="P3131" t="str">
        <f t="shared" si="1320"/>
        <v>čtvrtek</v>
      </c>
      <c r="Q3131">
        <f t="shared" ref="Q3131:AB3140" si="1340">VLOOKUP($N3131,$V$31:$AH$42,Q$592+1,0)</f>
        <v>0</v>
      </c>
      <c r="R3131">
        <f t="shared" si="1340"/>
        <v>0</v>
      </c>
      <c r="S3131">
        <f t="shared" si="1340"/>
        <v>0</v>
      </c>
      <c r="T3131">
        <f t="shared" si="1340"/>
        <v>0</v>
      </c>
      <c r="U3131">
        <f t="shared" si="1340"/>
        <v>0</v>
      </c>
      <c r="V3131">
        <f t="shared" si="1340"/>
        <v>0</v>
      </c>
      <c r="W3131">
        <f t="shared" si="1340"/>
        <v>0</v>
      </c>
      <c r="X3131">
        <f t="shared" si="1340"/>
        <v>0</v>
      </c>
      <c r="Y3131">
        <f t="shared" si="1340"/>
        <v>0</v>
      </c>
      <c r="Z3131">
        <f t="shared" si="1340"/>
        <v>0</v>
      </c>
      <c r="AA3131">
        <f t="shared" si="1340"/>
        <v>0</v>
      </c>
      <c r="AB3131">
        <f t="shared" si="1340"/>
        <v>1</v>
      </c>
      <c r="AC3131">
        <f t="shared" ref="AC3131:AI3140" si="1341">VLOOKUP($O3131,$V$74:$AC$80,AC$592+1,0)</f>
        <v>0</v>
      </c>
      <c r="AD3131">
        <f t="shared" si="1341"/>
        <v>0</v>
      </c>
      <c r="AE3131">
        <f t="shared" si="1341"/>
        <v>0</v>
      </c>
      <c r="AF3131">
        <f t="shared" si="1341"/>
        <v>1</v>
      </c>
      <c r="AG3131">
        <f t="shared" si="1341"/>
        <v>0</v>
      </c>
      <c r="AH3131">
        <f t="shared" si="1341"/>
        <v>0</v>
      </c>
      <c r="AI3131">
        <f t="shared" si="1341"/>
        <v>0</v>
      </c>
      <c r="AJ3131">
        <f t="shared" ca="1" si="1321"/>
        <v>0</v>
      </c>
      <c r="AK3131">
        <f t="shared" ca="1" si="1322"/>
        <v>1</v>
      </c>
      <c r="AL3131">
        <f t="shared" ca="1" si="1323"/>
        <v>0</v>
      </c>
      <c r="AM3131">
        <f t="shared" ca="1" si="1324"/>
        <v>1</v>
      </c>
      <c r="AN3131">
        <f t="shared" ca="1" si="1325"/>
        <v>0</v>
      </c>
      <c r="AO3131">
        <f t="shared" ca="1" si="1326"/>
        <v>0</v>
      </c>
      <c r="AP3131">
        <f t="shared" ca="1" si="1327"/>
        <v>1</v>
      </c>
      <c r="AQ3131">
        <f t="shared" ca="1" si="1328"/>
        <v>0</v>
      </c>
      <c r="AR3131">
        <f t="shared" ca="1" si="1329"/>
        <v>0</v>
      </c>
      <c r="AS3131">
        <v>1</v>
      </c>
      <c r="AT3131">
        <v>1</v>
      </c>
      <c r="AU3131">
        <f t="shared" ca="1" si="1339"/>
        <v>0</v>
      </c>
      <c r="AV3131">
        <f t="shared" ca="1" si="1339"/>
        <v>0</v>
      </c>
      <c r="AW3131">
        <f t="shared" ca="1" si="1339"/>
        <v>1</v>
      </c>
      <c r="AX3131">
        <v>1</v>
      </c>
    </row>
    <row r="3132" spans="1:50">
      <c r="A3132" s="2">
        <v>41985</v>
      </c>
      <c r="B3132">
        <v>2132</v>
      </c>
      <c r="C3132">
        <v>23</v>
      </c>
      <c r="D3132">
        <f t="shared" ca="1" si="1330"/>
        <v>11.684026158940824</v>
      </c>
      <c r="E3132">
        <f t="shared" ca="1" si="1331"/>
        <v>11.315973841059176</v>
      </c>
      <c r="F3132" t="str">
        <f t="shared" ca="1" si="1332"/>
        <v>high</v>
      </c>
      <c r="G3132">
        <v>844</v>
      </c>
      <c r="H3132">
        <f t="shared" si="1333"/>
        <v>844</v>
      </c>
      <c r="I3132">
        <f t="shared" ca="1" si="1334"/>
        <v>667.09493531873591</v>
      </c>
      <c r="J3132">
        <f t="shared" ca="1" si="1335"/>
        <v>176.90506468126409</v>
      </c>
      <c r="K3132" t="str">
        <f t="shared" ca="1" si="1336"/>
        <v>high</v>
      </c>
      <c r="L3132">
        <v>1.3</v>
      </c>
      <c r="M3132" t="str">
        <f t="shared" si="1312"/>
        <v>low</v>
      </c>
      <c r="N3132">
        <f t="shared" si="1318"/>
        <v>12</v>
      </c>
      <c r="O3132">
        <f t="shared" si="1319"/>
        <v>5</v>
      </c>
      <c r="P3132" t="str">
        <f t="shared" si="1320"/>
        <v>pátek</v>
      </c>
      <c r="Q3132">
        <f t="shared" si="1340"/>
        <v>0</v>
      </c>
      <c r="R3132">
        <f t="shared" si="1340"/>
        <v>0</v>
      </c>
      <c r="S3132">
        <f t="shared" si="1340"/>
        <v>0</v>
      </c>
      <c r="T3132">
        <f t="shared" si="1340"/>
        <v>0</v>
      </c>
      <c r="U3132">
        <f t="shared" si="1340"/>
        <v>0</v>
      </c>
      <c r="V3132">
        <f t="shared" si="1340"/>
        <v>0</v>
      </c>
      <c r="W3132">
        <f t="shared" si="1340"/>
        <v>0</v>
      </c>
      <c r="X3132">
        <f t="shared" si="1340"/>
        <v>0</v>
      </c>
      <c r="Y3132">
        <f t="shared" si="1340"/>
        <v>0</v>
      </c>
      <c r="Z3132">
        <f t="shared" si="1340"/>
        <v>0</v>
      </c>
      <c r="AA3132">
        <f t="shared" si="1340"/>
        <v>0</v>
      </c>
      <c r="AB3132">
        <f t="shared" si="1340"/>
        <v>1</v>
      </c>
      <c r="AC3132">
        <f t="shared" si="1341"/>
        <v>0</v>
      </c>
      <c r="AD3132">
        <f t="shared" si="1341"/>
        <v>0</v>
      </c>
      <c r="AE3132">
        <f t="shared" si="1341"/>
        <v>0</v>
      </c>
      <c r="AF3132">
        <f t="shared" si="1341"/>
        <v>0</v>
      </c>
      <c r="AG3132">
        <f t="shared" si="1341"/>
        <v>1</v>
      </c>
      <c r="AH3132">
        <f t="shared" si="1341"/>
        <v>0</v>
      </c>
      <c r="AI3132">
        <f t="shared" si="1341"/>
        <v>0</v>
      </c>
      <c r="AJ3132">
        <f t="shared" ca="1" si="1321"/>
        <v>0</v>
      </c>
      <c r="AK3132">
        <f t="shared" ca="1" si="1322"/>
        <v>0</v>
      </c>
      <c r="AL3132">
        <f t="shared" ca="1" si="1323"/>
        <v>1</v>
      </c>
      <c r="AM3132">
        <f t="shared" ca="1" si="1324"/>
        <v>0</v>
      </c>
      <c r="AN3132">
        <f t="shared" ca="1" si="1325"/>
        <v>1</v>
      </c>
      <c r="AO3132">
        <f t="shared" ca="1" si="1326"/>
        <v>0</v>
      </c>
      <c r="AP3132">
        <f t="shared" ca="1" si="1327"/>
        <v>1</v>
      </c>
      <c r="AQ3132">
        <f t="shared" ca="1" si="1328"/>
        <v>0</v>
      </c>
      <c r="AR3132">
        <f t="shared" ca="1" si="1329"/>
        <v>0</v>
      </c>
      <c r="AS3132">
        <v>1</v>
      </c>
      <c r="AT3132">
        <v>0</v>
      </c>
      <c r="AU3132">
        <f t="shared" ca="1" si="1339"/>
        <v>0</v>
      </c>
      <c r="AV3132">
        <f t="shared" ca="1" si="1339"/>
        <v>0</v>
      </c>
      <c r="AW3132">
        <f t="shared" ca="1" si="1339"/>
        <v>1</v>
      </c>
      <c r="AX3132">
        <v>1</v>
      </c>
    </row>
    <row r="3133" spans="1:50">
      <c r="A3133" s="2">
        <v>41986</v>
      </c>
      <c r="B3133">
        <v>2133</v>
      </c>
      <c r="C3133">
        <v>7</v>
      </c>
      <c r="D3133">
        <f t="shared" ca="1" si="1330"/>
        <v>11.685320762441359</v>
      </c>
      <c r="E3133">
        <f t="shared" ca="1" si="1331"/>
        <v>-4.6853207624413589</v>
      </c>
      <c r="F3133" t="str">
        <f t="shared" ca="1" si="1332"/>
        <v>low</v>
      </c>
      <c r="G3133">
        <v>418</v>
      </c>
      <c r="H3133">
        <f t="shared" si="1333"/>
        <v>418</v>
      </c>
      <c r="I3133">
        <f t="shared" ca="1" si="1334"/>
        <v>667.16246727047769</v>
      </c>
      <c r="J3133">
        <f t="shared" ca="1" si="1335"/>
        <v>-249.16246727047769</v>
      </c>
      <c r="K3133" t="str">
        <f t="shared" ca="1" si="1336"/>
        <v>medium</v>
      </c>
      <c r="L3133">
        <v>8.6</v>
      </c>
      <c r="M3133" t="str">
        <f t="shared" si="1312"/>
        <v>medium</v>
      </c>
      <c r="N3133">
        <f t="shared" si="1318"/>
        <v>12</v>
      </c>
      <c r="O3133">
        <f t="shared" si="1319"/>
        <v>6</v>
      </c>
      <c r="P3133" t="str">
        <f t="shared" si="1320"/>
        <v>sobota</v>
      </c>
      <c r="Q3133">
        <f t="shared" si="1340"/>
        <v>0</v>
      </c>
      <c r="R3133">
        <f t="shared" si="1340"/>
        <v>0</v>
      </c>
      <c r="S3133">
        <f t="shared" si="1340"/>
        <v>0</v>
      </c>
      <c r="T3133">
        <f t="shared" si="1340"/>
        <v>0</v>
      </c>
      <c r="U3133">
        <f t="shared" si="1340"/>
        <v>0</v>
      </c>
      <c r="V3133">
        <f t="shared" si="1340"/>
        <v>0</v>
      </c>
      <c r="W3133">
        <f t="shared" si="1340"/>
        <v>0</v>
      </c>
      <c r="X3133">
        <f t="shared" si="1340"/>
        <v>0</v>
      </c>
      <c r="Y3133">
        <f t="shared" si="1340"/>
        <v>0</v>
      </c>
      <c r="Z3133">
        <f t="shared" si="1340"/>
        <v>0</v>
      </c>
      <c r="AA3133">
        <f t="shared" si="1340"/>
        <v>0</v>
      </c>
      <c r="AB3133">
        <f t="shared" si="1340"/>
        <v>1</v>
      </c>
      <c r="AC3133">
        <f t="shared" si="1341"/>
        <v>0</v>
      </c>
      <c r="AD3133">
        <f t="shared" si="1341"/>
        <v>0</v>
      </c>
      <c r="AE3133">
        <f t="shared" si="1341"/>
        <v>0</v>
      </c>
      <c r="AF3133">
        <f t="shared" si="1341"/>
        <v>0</v>
      </c>
      <c r="AG3133">
        <f t="shared" si="1341"/>
        <v>0</v>
      </c>
      <c r="AH3133">
        <f t="shared" si="1341"/>
        <v>1</v>
      </c>
      <c r="AI3133">
        <f t="shared" si="1341"/>
        <v>0</v>
      </c>
      <c r="AJ3133">
        <f t="shared" ca="1" si="1321"/>
        <v>0</v>
      </c>
      <c r="AK3133">
        <f t="shared" ca="1" si="1322"/>
        <v>1</v>
      </c>
      <c r="AL3133">
        <f t="shared" ca="1" si="1323"/>
        <v>0</v>
      </c>
      <c r="AM3133">
        <f t="shared" ca="1" si="1324"/>
        <v>0</v>
      </c>
      <c r="AN3133">
        <f t="shared" ca="1" si="1325"/>
        <v>1</v>
      </c>
      <c r="AO3133">
        <f t="shared" ca="1" si="1326"/>
        <v>0</v>
      </c>
      <c r="AP3133">
        <f t="shared" ca="1" si="1327"/>
        <v>0</v>
      </c>
      <c r="AQ3133">
        <f t="shared" ca="1" si="1328"/>
        <v>1</v>
      </c>
      <c r="AR3133">
        <f t="shared" ca="1" si="1329"/>
        <v>0</v>
      </c>
      <c r="AS3133">
        <v>1</v>
      </c>
      <c r="AT3133">
        <v>0</v>
      </c>
      <c r="AU3133">
        <f t="shared" ca="1" si="1339"/>
        <v>1</v>
      </c>
      <c r="AV3133">
        <f t="shared" ca="1" si="1339"/>
        <v>0</v>
      </c>
      <c r="AW3133">
        <f t="shared" ca="1" si="1339"/>
        <v>0</v>
      </c>
      <c r="AX3133">
        <v>1</v>
      </c>
    </row>
    <row r="3134" spans="1:50">
      <c r="A3134" s="2">
        <v>41987</v>
      </c>
      <c r="B3134">
        <v>2134</v>
      </c>
      <c r="C3134">
        <v>10</v>
      </c>
      <c r="D3134">
        <f t="shared" ca="1" si="1330"/>
        <v>11.686617160629833</v>
      </c>
      <c r="E3134">
        <f t="shared" ca="1" si="1331"/>
        <v>-1.686617160629833</v>
      </c>
      <c r="F3134" t="str">
        <f t="shared" ca="1" si="1332"/>
        <v>medium</v>
      </c>
      <c r="G3134">
        <v>587</v>
      </c>
      <c r="H3134">
        <f t="shared" si="1333"/>
        <v>587</v>
      </c>
      <c r="I3134">
        <f t="shared" ca="1" si="1334"/>
        <v>667.23025645325515</v>
      </c>
      <c r="J3134">
        <f t="shared" ca="1" si="1335"/>
        <v>-80.230256453255151</v>
      </c>
      <c r="K3134" t="str">
        <f t="shared" ca="1" si="1336"/>
        <v>medium</v>
      </c>
      <c r="L3134">
        <v>5.2888888888888888</v>
      </c>
      <c r="M3134" t="str">
        <f t="shared" si="1312"/>
        <v>medium</v>
      </c>
      <c r="N3134">
        <f t="shared" si="1318"/>
        <v>12</v>
      </c>
      <c r="O3134">
        <f t="shared" si="1319"/>
        <v>7</v>
      </c>
      <c r="P3134" t="str">
        <f t="shared" si="1320"/>
        <v>neděle</v>
      </c>
      <c r="Q3134">
        <f t="shared" si="1340"/>
        <v>0</v>
      </c>
      <c r="R3134">
        <f t="shared" si="1340"/>
        <v>0</v>
      </c>
      <c r="S3134">
        <f t="shared" si="1340"/>
        <v>0</v>
      </c>
      <c r="T3134">
        <f t="shared" si="1340"/>
        <v>0</v>
      </c>
      <c r="U3134">
        <f t="shared" si="1340"/>
        <v>0</v>
      </c>
      <c r="V3134">
        <f t="shared" si="1340"/>
        <v>0</v>
      </c>
      <c r="W3134">
        <f t="shared" si="1340"/>
        <v>0</v>
      </c>
      <c r="X3134">
        <f t="shared" si="1340"/>
        <v>0</v>
      </c>
      <c r="Y3134">
        <f t="shared" si="1340"/>
        <v>0</v>
      </c>
      <c r="Z3134">
        <f t="shared" si="1340"/>
        <v>0</v>
      </c>
      <c r="AA3134">
        <f t="shared" si="1340"/>
        <v>0</v>
      </c>
      <c r="AB3134">
        <f t="shared" si="1340"/>
        <v>1</v>
      </c>
      <c r="AC3134">
        <f t="shared" si="1341"/>
        <v>0</v>
      </c>
      <c r="AD3134">
        <f t="shared" si="1341"/>
        <v>0</v>
      </c>
      <c r="AE3134">
        <f t="shared" si="1341"/>
        <v>0</v>
      </c>
      <c r="AF3134">
        <f t="shared" si="1341"/>
        <v>0</v>
      </c>
      <c r="AG3134">
        <f t="shared" si="1341"/>
        <v>0</v>
      </c>
      <c r="AH3134">
        <f t="shared" si="1341"/>
        <v>0</v>
      </c>
      <c r="AI3134">
        <f t="shared" si="1341"/>
        <v>1</v>
      </c>
      <c r="AJ3134">
        <f t="shared" ca="1" si="1321"/>
        <v>0</v>
      </c>
      <c r="AK3134">
        <f t="shared" ca="1" si="1322"/>
        <v>0</v>
      </c>
      <c r="AL3134">
        <f t="shared" ca="1" si="1323"/>
        <v>1</v>
      </c>
      <c r="AM3134">
        <f t="shared" ca="1" si="1324"/>
        <v>0</v>
      </c>
      <c r="AN3134">
        <f t="shared" ca="1" si="1325"/>
        <v>0</v>
      </c>
      <c r="AO3134">
        <f t="shared" ca="1" si="1326"/>
        <v>1</v>
      </c>
      <c r="AP3134">
        <f t="shared" ca="1" si="1327"/>
        <v>0</v>
      </c>
      <c r="AQ3134">
        <f t="shared" ca="1" si="1328"/>
        <v>1</v>
      </c>
      <c r="AR3134">
        <f t="shared" ca="1" si="1329"/>
        <v>0</v>
      </c>
      <c r="AS3134">
        <v>1</v>
      </c>
      <c r="AT3134">
        <v>0</v>
      </c>
      <c r="AU3134">
        <f t="shared" ca="1" si="1339"/>
        <v>0</v>
      </c>
      <c r="AV3134">
        <f t="shared" ca="1" si="1339"/>
        <v>1</v>
      </c>
      <c r="AW3134">
        <f t="shared" ca="1" si="1339"/>
        <v>0</v>
      </c>
      <c r="AX3134">
        <v>1</v>
      </c>
    </row>
    <row r="3135" spans="1:50">
      <c r="A3135" s="2">
        <v>41988</v>
      </c>
      <c r="B3135">
        <v>2135</v>
      </c>
      <c r="C3135">
        <v>13</v>
      </c>
      <c r="D3135">
        <f t="shared" ca="1" si="1330"/>
        <v>11.68791535579857</v>
      </c>
      <c r="E3135">
        <f t="shared" ca="1" si="1331"/>
        <v>1.3120846442014305</v>
      </c>
      <c r="F3135" t="str">
        <f t="shared" ca="1" si="1332"/>
        <v>medium</v>
      </c>
      <c r="G3135">
        <v>646</v>
      </c>
      <c r="H3135">
        <f t="shared" si="1333"/>
        <v>646</v>
      </c>
      <c r="I3135">
        <f t="shared" ca="1" si="1334"/>
        <v>667.2983031803949</v>
      </c>
      <c r="J3135">
        <f t="shared" ca="1" si="1335"/>
        <v>-21.298303180394896</v>
      </c>
      <c r="K3135" t="str">
        <f t="shared" ca="1" si="1336"/>
        <v>medium</v>
      </c>
      <c r="L3135">
        <v>5.55</v>
      </c>
      <c r="M3135" t="str">
        <f t="shared" si="1312"/>
        <v>medium</v>
      </c>
      <c r="N3135">
        <f t="shared" si="1318"/>
        <v>12</v>
      </c>
      <c r="O3135">
        <f t="shared" si="1319"/>
        <v>1</v>
      </c>
      <c r="P3135" t="str">
        <f t="shared" si="1320"/>
        <v>pondělí</v>
      </c>
      <c r="Q3135">
        <f t="shared" si="1340"/>
        <v>0</v>
      </c>
      <c r="R3135">
        <f t="shared" si="1340"/>
        <v>0</v>
      </c>
      <c r="S3135">
        <f t="shared" si="1340"/>
        <v>0</v>
      </c>
      <c r="T3135">
        <f t="shared" si="1340"/>
        <v>0</v>
      </c>
      <c r="U3135">
        <f t="shared" si="1340"/>
        <v>0</v>
      </c>
      <c r="V3135">
        <f t="shared" si="1340"/>
        <v>0</v>
      </c>
      <c r="W3135">
        <f t="shared" si="1340"/>
        <v>0</v>
      </c>
      <c r="X3135">
        <f t="shared" si="1340"/>
        <v>0</v>
      </c>
      <c r="Y3135">
        <f t="shared" si="1340"/>
        <v>0</v>
      </c>
      <c r="Z3135">
        <f t="shared" si="1340"/>
        <v>0</v>
      </c>
      <c r="AA3135">
        <f t="shared" si="1340"/>
        <v>0</v>
      </c>
      <c r="AB3135">
        <f t="shared" si="1340"/>
        <v>1</v>
      </c>
      <c r="AC3135">
        <f t="shared" si="1341"/>
        <v>1</v>
      </c>
      <c r="AD3135">
        <f t="shared" si="1341"/>
        <v>0</v>
      </c>
      <c r="AE3135">
        <f t="shared" si="1341"/>
        <v>0</v>
      </c>
      <c r="AF3135">
        <f t="shared" si="1341"/>
        <v>0</v>
      </c>
      <c r="AG3135">
        <f t="shared" si="1341"/>
        <v>0</v>
      </c>
      <c r="AH3135">
        <f t="shared" si="1341"/>
        <v>0</v>
      </c>
      <c r="AI3135">
        <f t="shared" si="1341"/>
        <v>0</v>
      </c>
      <c r="AJ3135">
        <f t="shared" ca="1" si="1321"/>
        <v>0</v>
      </c>
      <c r="AK3135">
        <f t="shared" ca="1" si="1322"/>
        <v>1</v>
      </c>
      <c r="AL3135">
        <f t="shared" ca="1" si="1323"/>
        <v>0</v>
      </c>
      <c r="AM3135">
        <f t="shared" ca="1" si="1324"/>
        <v>0</v>
      </c>
      <c r="AN3135">
        <f t="shared" ca="1" si="1325"/>
        <v>1</v>
      </c>
      <c r="AO3135">
        <f t="shared" ca="1" si="1326"/>
        <v>0</v>
      </c>
      <c r="AP3135">
        <f t="shared" ca="1" si="1327"/>
        <v>0</v>
      </c>
      <c r="AQ3135">
        <f t="shared" ca="1" si="1328"/>
        <v>1</v>
      </c>
      <c r="AR3135">
        <f t="shared" ca="1" si="1329"/>
        <v>0</v>
      </c>
      <c r="AS3135">
        <v>1</v>
      </c>
      <c r="AT3135">
        <v>0</v>
      </c>
      <c r="AU3135">
        <f t="shared" ca="1" si="1339"/>
        <v>0</v>
      </c>
      <c r="AV3135">
        <f t="shared" ca="1" si="1339"/>
        <v>1</v>
      </c>
      <c r="AW3135">
        <f t="shared" ca="1" si="1339"/>
        <v>0</v>
      </c>
      <c r="AX3135">
        <v>0</v>
      </c>
    </row>
    <row r="3136" spans="1:50">
      <c r="A3136" s="2">
        <v>41989</v>
      </c>
      <c r="B3136">
        <v>2136</v>
      </c>
      <c r="C3136">
        <v>12</v>
      </c>
      <c r="D3136">
        <f t="shared" ca="1" si="1330"/>
        <v>11.689215350239882</v>
      </c>
      <c r="E3136">
        <f t="shared" ca="1" si="1331"/>
        <v>0.31078464976011766</v>
      </c>
      <c r="F3136" t="str">
        <f t="shared" ca="1" si="1332"/>
        <v>medium</v>
      </c>
      <c r="G3136">
        <v>556</v>
      </c>
      <c r="H3136">
        <f t="shared" si="1333"/>
        <v>556</v>
      </c>
      <c r="I3136">
        <f t="shared" ca="1" si="1334"/>
        <v>667.36660776522422</v>
      </c>
      <c r="J3136">
        <f t="shared" ca="1" si="1335"/>
        <v>-111.36660776522422</v>
      </c>
      <c r="K3136" t="str">
        <f t="shared" ca="1" si="1336"/>
        <v>medium</v>
      </c>
      <c r="L3136">
        <v>6.1</v>
      </c>
      <c r="M3136" t="str">
        <f t="shared" si="1312"/>
        <v>medium</v>
      </c>
      <c r="N3136">
        <f t="shared" si="1318"/>
        <v>12</v>
      </c>
      <c r="O3136">
        <f t="shared" si="1319"/>
        <v>2</v>
      </c>
      <c r="P3136" t="str">
        <f t="shared" si="1320"/>
        <v>úterý</v>
      </c>
      <c r="Q3136">
        <f t="shared" si="1340"/>
        <v>0</v>
      </c>
      <c r="R3136">
        <f t="shared" si="1340"/>
        <v>0</v>
      </c>
      <c r="S3136">
        <f t="shared" si="1340"/>
        <v>0</v>
      </c>
      <c r="T3136">
        <f t="shared" si="1340"/>
        <v>0</v>
      </c>
      <c r="U3136">
        <f t="shared" si="1340"/>
        <v>0</v>
      </c>
      <c r="V3136">
        <f t="shared" si="1340"/>
        <v>0</v>
      </c>
      <c r="W3136">
        <f t="shared" si="1340"/>
        <v>0</v>
      </c>
      <c r="X3136">
        <f t="shared" si="1340"/>
        <v>0</v>
      </c>
      <c r="Y3136">
        <f t="shared" si="1340"/>
        <v>0</v>
      </c>
      <c r="Z3136">
        <f t="shared" si="1340"/>
        <v>0</v>
      </c>
      <c r="AA3136">
        <f t="shared" si="1340"/>
        <v>0</v>
      </c>
      <c r="AB3136">
        <f t="shared" si="1340"/>
        <v>1</v>
      </c>
      <c r="AC3136">
        <f t="shared" si="1341"/>
        <v>0</v>
      </c>
      <c r="AD3136">
        <f t="shared" si="1341"/>
        <v>1</v>
      </c>
      <c r="AE3136">
        <f t="shared" si="1341"/>
        <v>0</v>
      </c>
      <c r="AF3136">
        <f t="shared" si="1341"/>
        <v>0</v>
      </c>
      <c r="AG3136">
        <f t="shared" si="1341"/>
        <v>0</v>
      </c>
      <c r="AH3136">
        <f t="shared" si="1341"/>
        <v>0</v>
      </c>
      <c r="AI3136">
        <f t="shared" si="1341"/>
        <v>0</v>
      </c>
      <c r="AJ3136">
        <f t="shared" ca="1" si="1321"/>
        <v>0</v>
      </c>
      <c r="AK3136">
        <f t="shared" ca="1" si="1322"/>
        <v>0</v>
      </c>
      <c r="AL3136">
        <f t="shared" ca="1" si="1323"/>
        <v>1</v>
      </c>
      <c r="AM3136">
        <f t="shared" ca="1" si="1324"/>
        <v>0</v>
      </c>
      <c r="AN3136">
        <f t="shared" ca="1" si="1325"/>
        <v>1</v>
      </c>
      <c r="AO3136">
        <f t="shared" ca="1" si="1326"/>
        <v>0</v>
      </c>
      <c r="AP3136">
        <f t="shared" ca="1" si="1327"/>
        <v>0</v>
      </c>
      <c r="AQ3136">
        <f t="shared" ca="1" si="1328"/>
        <v>1</v>
      </c>
      <c r="AR3136">
        <f t="shared" ca="1" si="1329"/>
        <v>0</v>
      </c>
      <c r="AS3136">
        <v>0</v>
      </c>
      <c r="AT3136">
        <v>0</v>
      </c>
      <c r="AU3136">
        <f t="shared" ca="1" si="1339"/>
        <v>0</v>
      </c>
      <c r="AV3136">
        <f t="shared" ca="1" si="1339"/>
        <v>1</v>
      </c>
      <c r="AW3136">
        <f t="shared" ca="1" si="1339"/>
        <v>0</v>
      </c>
      <c r="AX3136">
        <v>0</v>
      </c>
    </row>
    <row r="3137" spans="1:50">
      <c r="A3137" s="2">
        <v>41990</v>
      </c>
      <c r="B3137">
        <v>2137</v>
      </c>
      <c r="C3137">
        <v>8</v>
      </c>
      <c r="D3137">
        <f t="shared" ca="1" si="1330"/>
        <v>11.690517146246089</v>
      </c>
      <c r="E3137">
        <f t="shared" ca="1" si="1331"/>
        <v>-3.6905171462460888</v>
      </c>
      <c r="F3137" t="str">
        <f t="shared" ca="1" si="1332"/>
        <v>low</v>
      </c>
      <c r="G3137">
        <v>306</v>
      </c>
      <c r="H3137">
        <f t="shared" si="1333"/>
        <v>306</v>
      </c>
      <c r="I3137">
        <f t="shared" ca="1" si="1334"/>
        <v>667.43517052106984</v>
      </c>
      <c r="J3137">
        <f t="shared" ca="1" si="1335"/>
        <v>-361.43517052106984</v>
      </c>
      <c r="K3137" t="str">
        <f t="shared" ca="1" si="1336"/>
        <v>low</v>
      </c>
      <c r="L3137">
        <v>4</v>
      </c>
      <c r="M3137" t="str">
        <f t="shared" si="1312"/>
        <v>low</v>
      </c>
      <c r="N3137">
        <f t="shared" si="1318"/>
        <v>12</v>
      </c>
      <c r="O3137">
        <f t="shared" si="1319"/>
        <v>3</v>
      </c>
      <c r="P3137" t="str">
        <f t="shared" si="1320"/>
        <v>středa</v>
      </c>
      <c r="Q3137">
        <f t="shared" si="1340"/>
        <v>0</v>
      </c>
      <c r="R3137">
        <f t="shared" si="1340"/>
        <v>0</v>
      </c>
      <c r="S3137">
        <f t="shared" si="1340"/>
        <v>0</v>
      </c>
      <c r="T3137">
        <f t="shared" si="1340"/>
        <v>0</v>
      </c>
      <c r="U3137">
        <f t="shared" si="1340"/>
        <v>0</v>
      </c>
      <c r="V3137">
        <f t="shared" si="1340"/>
        <v>0</v>
      </c>
      <c r="W3137">
        <f t="shared" si="1340"/>
        <v>0</v>
      </c>
      <c r="X3137">
        <f t="shared" si="1340"/>
        <v>0</v>
      </c>
      <c r="Y3137">
        <f t="shared" si="1340"/>
        <v>0</v>
      </c>
      <c r="Z3137">
        <f t="shared" si="1340"/>
        <v>0</v>
      </c>
      <c r="AA3137">
        <f t="shared" si="1340"/>
        <v>0</v>
      </c>
      <c r="AB3137">
        <f t="shared" si="1340"/>
        <v>1</v>
      </c>
      <c r="AC3137">
        <f t="shared" si="1341"/>
        <v>0</v>
      </c>
      <c r="AD3137">
        <f t="shared" si="1341"/>
        <v>0</v>
      </c>
      <c r="AE3137">
        <f t="shared" si="1341"/>
        <v>1</v>
      </c>
      <c r="AF3137">
        <f t="shared" si="1341"/>
        <v>0</v>
      </c>
      <c r="AG3137">
        <f t="shared" si="1341"/>
        <v>0</v>
      </c>
      <c r="AH3137">
        <f t="shared" si="1341"/>
        <v>0</v>
      </c>
      <c r="AI3137">
        <f t="shared" si="1341"/>
        <v>0</v>
      </c>
      <c r="AJ3137">
        <f t="shared" ca="1" si="1321"/>
        <v>0</v>
      </c>
      <c r="AK3137">
        <f t="shared" ca="1" si="1322"/>
        <v>1</v>
      </c>
      <c r="AL3137">
        <f t="shared" ca="1" si="1323"/>
        <v>0</v>
      </c>
      <c r="AM3137">
        <f t="shared" ca="1" si="1324"/>
        <v>0</v>
      </c>
      <c r="AN3137">
        <f t="shared" ca="1" si="1325"/>
        <v>1</v>
      </c>
      <c r="AO3137">
        <f t="shared" ca="1" si="1326"/>
        <v>0</v>
      </c>
      <c r="AP3137">
        <f t="shared" ca="1" si="1327"/>
        <v>1</v>
      </c>
      <c r="AQ3137">
        <f t="shared" ca="1" si="1328"/>
        <v>0</v>
      </c>
      <c r="AR3137">
        <f t="shared" ca="1" si="1329"/>
        <v>0</v>
      </c>
      <c r="AS3137">
        <v>1</v>
      </c>
      <c r="AT3137">
        <v>0</v>
      </c>
      <c r="AU3137">
        <f t="shared" ca="1" si="1339"/>
        <v>1</v>
      </c>
      <c r="AV3137">
        <f t="shared" ca="1" si="1339"/>
        <v>0</v>
      </c>
      <c r="AW3137">
        <f t="shared" ca="1" si="1339"/>
        <v>0</v>
      </c>
      <c r="AX3137">
        <v>0</v>
      </c>
    </row>
    <row r="3138" spans="1:50">
      <c r="A3138" s="2">
        <v>41991</v>
      </c>
      <c r="B3138">
        <v>2138</v>
      </c>
      <c r="C3138">
        <v>18</v>
      </c>
      <c r="D3138">
        <f t="shared" ca="1" si="1330"/>
        <v>11.691820746109505</v>
      </c>
      <c r="E3138">
        <f t="shared" ca="1" si="1331"/>
        <v>6.3081792538904953</v>
      </c>
      <c r="F3138" t="str">
        <f t="shared" ca="1" si="1332"/>
        <v>high</v>
      </c>
      <c r="G3138">
        <v>1083</v>
      </c>
      <c r="H3138">
        <f t="shared" si="1333"/>
        <v>1083</v>
      </c>
      <c r="I3138">
        <f t="shared" ca="1" si="1334"/>
        <v>667.50399176125848</v>
      </c>
      <c r="J3138">
        <f t="shared" ca="1" si="1335"/>
        <v>415.49600823874152</v>
      </c>
      <c r="K3138" t="str">
        <f t="shared" ca="1" si="1336"/>
        <v>high</v>
      </c>
      <c r="L3138">
        <v>1.2</v>
      </c>
      <c r="M3138" t="str">
        <f t="shared" si="1312"/>
        <v>low</v>
      </c>
      <c r="N3138">
        <f t="shared" si="1318"/>
        <v>12</v>
      </c>
      <c r="O3138">
        <f t="shared" si="1319"/>
        <v>4</v>
      </c>
      <c r="P3138" t="str">
        <f t="shared" si="1320"/>
        <v>čtvrtek</v>
      </c>
      <c r="Q3138">
        <f t="shared" si="1340"/>
        <v>0</v>
      </c>
      <c r="R3138">
        <f t="shared" si="1340"/>
        <v>0</v>
      </c>
      <c r="S3138">
        <f t="shared" si="1340"/>
        <v>0</v>
      </c>
      <c r="T3138">
        <f t="shared" si="1340"/>
        <v>0</v>
      </c>
      <c r="U3138">
        <f t="shared" si="1340"/>
        <v>0</v>
      </c>
      <c r="V3138">
        <f t="shared" si="1340"/>
        <v>0</v>
      </c>
      <c r="W3138">
        <f t="shared" si="1340"/>
        <v>0</v>
      </c>
      <c r="X3138">
        <f t="shared" si="1340"/>
        <v>0</v>
      </c>
      <c r="Y3138">
        <f t="shared" si="1340"/>
        <v>0</v>
      </c>
      <c r="Z3138">
        <f t="shared" si="1340"/>
        <v>0</v>
      </c>
      <c r="AA3138">
        <f t="shared" si="1340"/>
        <v>0</v>
      </c>
      <c r="AB3138">
        <f t="shared" si="1340"/>
        <v>1</v>
      </c>
      <c r="AC3138">
        <f t="shared" si="1341"/>
        <v>0</v>
      </c>
      <c r="AD3138">
        <f t="shared" si="1341"/>
        <v>0</v>
      </c>
      <c r="AE3138">
        <f t="shared" si="1341"/>
        <v>0</v>
      </c>
      <c r="AF3138">
        <f t="shared" si="1341"/>
        <v>1</v>
      </c>
      <c r="AG3138">
        <f t="shared" si="1341"/>
        <v>0</v>
      </c>
      <c r="AH3138">
        <f t="shared" si="1341"/>
        <v>0</v>
      </c>
      <c r="AI3138">
        <f t="shared" si="1341"/>
        <v>0</v>
      </c>
      <c r="AJ3138">
        <f t="shared" ca="1" si="1321"/>
        <v>0</v>
      </c>
      <c r="AK3138">
        <f t="shared" ca="1" si="1322"/>
        <v>1</v>
      </c>
      <c r="AL3138">
        <f t="shared" ca="1" si="1323"/>
        <v>0</v>
      </c>
      <c r="AM3138">
        <f t="shared" ca="1" si="1324"/>
        <v>0</v>
      </c>
      <c r="AN3138">
        <f t="shared" ca="1" si="1325"/>
        <v>1</v>
      </c>
      <c r="AO3138">
        <f t="shared" ca="1" si="1326"/>
        <v>0</v>
      </c>
      <c r="AP3138">
        <f t="shared" ca="1" si="1327"/>
        <v>1</v>
      </c>
      <c r="AQ3138">
        <f t="shared" ca="1" si="1328"/>
        <v>0</v>
      </c>
      <c r="AR3138">
        <f t="shared" ca="1" si="1329"/>
        <v>0</v>
      </c>
      <c r="AS3138">
        <v>1</v>
      </c>
      <c r="AT3138">
        <v>0</v>
      </c>
      <c r="AU3138">
        <f t="shared" ca="1" si="1339"/>
        <v>0</v>
      </c>
      <c r="AV3138">
        <f t="shared" ca="1" si="1339"/>
        <v>0</v>
      </c>
      <c r="AW3138">
        <f t="shared" ca="1" si="1339"/>
        <v>1</v>
      </c>
      <c r="AX3138">
        <v>0</v>
      </c>
    </row>
    <row r="3139" spans="1:50">
      <c r="A3139" s="2">
        <v>41992</v>
      </c>
      <c r="B3139">
        <v>2139</v>
      </c>
      <c r="C3139">
        <v>12</v>
      </c>
      <c r="D3139">
        <f t="shared" ca="1" si="1330"/>
        <v>11.693126152122447</v>
      </c>
      <c r="E3139">
        <f t="shared" ca="1" si="1331"/>
        <v>0.30687384787755256</v>
      </c>
      <c r="F3139" t="str">
        <f t="shared" ca="1" si="1332"/>
        <v>medium</v>
      </c>
      <c r="G3139">
        <v>528</v>
      </c>
      <c r="H3139">
        <f t="shared" si="1333"/>
        <v>528</v>
      </c>
      <c r="I3139">
        <f t="shared" ca="1" si="1334"/>
        <v>667.57307179911732</v>
      </c>
      <c r="J3139">
        <f t="shared" ca="1" si="1335"/>
        <v>-139.57307179911732</v>
      </c>
      <c r="K3139" t="str">
        <f t="shared" ca="1" si="1336"/>
        <v>medium</v>
      </c>
      <c r="L3139">
        <v>8.7900000000000009</v>
      </c>
      <c r="M3139" t="str">
        <f t="shared" si="1312"/>
        <v>medium</v>
      </c>
      <c r="N3139">
        <f t="shared" si="1318"/>
        <v>12</v>
      </c>
      <c r="O3139">
        <f t="shared" si="1319"/>
        <v>5</v>
      </c>
      <c r="P3139" t="str">
        <f t="shared" si="1320"/>
        <v>pátek</v>
      </c>
      <c r="Q3139">
        <f t="shared" si="1340"/>
        <v>0</v>
      </c>
      <c r="R3139">
        <f t="shared" si="1340"/>
        <v>0</v>
      </c>
      <c r="S3139">
        <f t="shared" si="1340"/>
        <v>0</v>
      </c>
      <c r="T3139">
        <f t="shared" si="1340"/>
        <v>0</v>
      </c>
      <c r="U3139">
        <f t="shared" si="1340"/>
        <v>0</v>
      </c>
      <c r="V3139">
        <f t="shared" si="1340"/>
        <v>0</v>
      </c>
      <c r="W3139">
        <f t="shared" si="1340"/>
        <v>0</v>
      </c>
      <c r="X3139">
        <f t="shared" si="1340"/>
        <v>0</v>
      </c>
      <c r="Y3139">
        <f t="shared" si="1340"/>
        <v>0</v>
      </c>
      <c r="Z3139">
        <f t="shared" si="1340"/>
        <v>0</v>
      </c>
      <c r="AA3139">
        <f t="shared" si="1340"/>
        <v>0</v>
      </c>
      <c r="AB3139">
        <f t="shared" si="1340"/>
        <v>1</v>
      </c>
      <c r="AC3139">
        <f t="shared" si="1341"/>
        <v>0</v>
      </c>
      <c r="AD3139">
        <f t="shared" si="1341"/>
        <v>0</v>
      </c>
      <c r="AE3139">
        <f t="shared" si="1341"/>
        <v>0</v>
      </c>
      <c r="AF3139">
        <f t="shared" si="1341"/>
        <v>0</v>
      </c>
      <c r="AG3139">
        <f t="shared" si="1341"/>
        <v>1</v>
      </c>
      <c r="AH3139">
        <f t="shared" si="1341"/>
        <v>0</v>
      </c>
      <c r="AI3139">
        <f t="shared" si="1341"/>
        <v>0</v>
      </c>
      <c r="AJ3139">
        <f t="shared" ca="1" si="1321"/>
        <v>0</v>
      </c>
      <c r="AK3139">
        <f t="shared" ca="1" si="1322"/>
        <v>1</v>
      </c>
      <c r="AL3139">
        <f t="shared" ca="1" si="1323"/>
        <v>0</v>
      </c>
      <c r="AM3139">
        <f t="shared" ca="1" si="1324"/>
        <v>0</v>
      </c>
      <c r="AN3139">
        <f t="shared" ca="1" si="1325"/>
        <v>1</v>
      </c>
      <c r="AO3139">
        <f t="shared" ca="1" si="1326"/>
        <v>0</v>
      </c>
      <c r="AP3139">
        <f t="shared" ca="1" si="1327"/>
        <v>0</v>
      </c>
      <c r="AQ3139">
        <f t="shared" ca="1" si="1328"/>
        <v>1</v>
      </c>
      <c r="AR3139">
        <f t="shared" ca="1" si="1329"/>
        <v>0</v>
      </c>
      <c r="AS3139">
        <v>1</v>
      </c>
      <c r="AT3139">
        <v>0</v>
      </c>
      <c r="AU3139">
        <f t="shared" ca="1" si="1339"/>
        <v>0</v>
      </c>
      <c r="AV3139">
        <f t="shared" ca="1" si="1339"/>
        <v>1</v>
      </c>
      <c r="AW3139">
        <f t="shared" ca="1" si="1339"/>
        <v>0</v>
      </c>
      <c r="AX3139">
        <v>0</v>
      </c>
    </row>
    <row r="3140" spans="1:50">
      <c r="A3140" s="2">
        <v>41993</v>
      </c>
      <c r="B3140">
        <v>2140</v>
      </c>
      <c r="C3140">
        <v>9</v>
      </c>
      <c r="D3140">
        <f t="shared" ca="1" si="1330"/>
        <v>11.694433366577236</v>
      </c>
      <c r="E3140">
        <f t="shared" ca="1" si="1331"/>
        <v>-2.6944333665772362</v>
      </c>
      <c r="F3140" t="str">
        <f t="shared" ca="1" si="1332"/>
        <v>low</v>
      </c>
      <c r="G3140">
        <v>409</v>
      </c>
      <c r="H3140">
        <f t="shared" si="1333"/>
        <v>409</v>
      </c>
      <c r="I3140">
        <f t="shared" ca="1" si="1334"/>
        <v>667.6424109479733</v>
      </c>
      <c r="J3140">
        <f t="shared" ca="1" si="1335"/>
        <v>-258.6424109479733</v>
      </c>
      <c r="K3140" t="str">
        <f t="shared" ca="1" si="1336"/>
        <v>medium</v>
      </c>
      <c r="L3140">
        <v>2.68</v>
      </c>
      <c r="M3140" t="str">
        <f t="shared" si="1312"/>
        <v>low</v>
      </c>
      <c r="N3140">
        <f t="shared" si="1318"/>
        <v>12</v>
      </c>
      <c r="O3140">
        <f t="shared" si="1319"/>
        <v>6</v>
      </c>
      <c r="P3140" t="str">
        <f t="shared" si="1320"/>
        <v>sobota</v>
      </c>
      <c r="Q3140">
        <f t="shared" si="1340"/>
        <v>0</v>
      </c>
      <c r="R3140">
        <f t="shared" si="1340"/>
        <v>0</v>
      </c>
      <c r="S3140">
        <f t="shared" si="1340"/>
        <v>0</v>
      </c>
      <c r="T3140">
        <f t="shared" si="1340"/>
        <v>0</v>
      </c>
      <c r="U3140">
        <f t="shared" si="1340"/>
        <v>0</v>
      </c>
      <c r="V3140">
        <f t="shared" si="1340"/>
        <v>0</v>
      </c>
      <c r="W3140">
        <f t="shared" si="1340"/>
        <v>0</v>
      </c>
      <c r="X3140">
        <f t="shared" si="1340"/>
        <v>0</v>
      </c>
      <c r="Y3140">
        <f t="shared" si="1340"/>
        <v>0</v>
      </c>
      <c r="Z3140">
        <f t="shared" si="1340"/>
        <v>0</v>
      </c>
      <c r="AA3140">
        <f t="shared" si="1340"/>
        <v>0</v>
      </c>
      <c r="AB3140">
        <f t="shared" si="1340"/>
        <v>1</v>
      </c>
      <c r="AC3140">
        <f t="shared" si="1341"/>
        <v>0</v>
      </c>
      <c r="AD3140">
        <f t="shared" si="1341"/>
        <v>0</v>
      </c>
      <c r="AE3140">
        <f t="shared" si="1341"/>
        <v>0</v>
      </c>
      <c r="AF3140">
        <f t="shared" si="1341"/>
        <v>0</v>
      </c>
      <c r="AG3140">
        <f t="shared" si="1341"/>
        <v>0</v>
      </c>
      <c r="AH3140">
        <f t="shared" si="1341"/>
        <v>1</v>
      </c>
      <c r="AI3140">
        <f t="shared" si="1341"/>
        <v>0</v>
      </c>
      <c r="AJ3140">
        <f t="shared" ca="1" si="1321"/>
        <v>0</v>
      </c>
      <c r="AK3140">
        <f t="shared" ca="1" si="1322"/>
        <v>1</v>
      </c>
      <c r="AL3140">
        <f t="shared" ca="1" si="1323"/>
        <v>0</v>
      </c>
      <c r="AM3140">
        <f t="shared" ca="1" si="1324"/>
        <v>0</v>
      </c>
      <c r="AN3140">
        <f t="shared" ca="1" si="1325"/>
        <v>1</v>
      </c>
      <c r="AO3140">
        <f t="shared" ca="1" si="1326"/>
        <v>0</v>
      </c>
      <c r="AP3140">
        <f t="shared" ca="1" si="1327"/>
        <v>1</v>
      </c>
      <c r="AQ3140">
        <f t="shared" ca="1" si="1328"/>
        <v>0</v>
      </c>
      <c r="AR3140">
        <f t="shared" ca="1" si="1329"/>
        <v>0</v>
      </c>
      <c r="AS3140">
        <v>1</v>
      </c>
      <c r="AT3140">
        <v>0</v>
      </c>
      <c r="AU3140">
        <f t="shared" ca="1" si="1339"/>
        <v>1</v>
      </c>
      <c r="AV3140">
        <f t="shared" ca="1" si="1339"/>
        <v>0</v>
      </c>
      <c r="AW3140">
        <f t="shared" ca="1" si="1339"/>
        <v>0</v>
      </c>
      <c r="AX3140">
        <v>1</v>
      </c>
    </row>
    <row r="3141" spans="1:50">
      <c r="A3141" s="2">
        <v>41994</v>
      </c>
      <c r="B3141">
        <v>2141</v>
      </c>
      <c r="C3141">
        <v>8</v>
      </c>
      <c r="D3141">
        <f t="shared" ca="1" si="1330"/>
        <v>11.695742391766187</v>
      </c>
      <c r="E3141">
        <f t="shared" ca="1" si="1331"/>
        <v>-3.6957423917661867</v>
      </c>
      <c r="F3141" t="str">
        <f t="shared" ca="1" si="1332"/>
        <v>low</v>
      </c>
      <c r="G3141">
        <v>350</v>
      </c>
      <c r="H3141">
        <f t="shared" si="1333"/>
        <v>350</v>
      </c>
      <c r="I3141">
        <f t="shared" ca="1" si="1334"/>
        <v>667.71200952115294</v>
      </c>
      <c r="J3141">
        <f t="shared" ca="1" si="1335"/>
        <v>-317.71200952115294</v>
      </c>
      <c r="K3141" t="str">
        <f t="shared" ca="1" si="1336"/>
        <v>low</v>
      </c>
      <c r="L3141">
        <v>2.95</v>
      </c>
      <c r="M3141" t="str">
        <f t="shared" si="1312"/>
        <v>low</v>
      </c>
      <c r="N3141">
        <f t="shared" si="1318"/>
        <v>12</v>
      </c>
      <c r="O3141">
        <f t="shared" si="1319"/>
        <v>7</v>
      </c>
      <c r="P3141" t="str">
        <f t="shared" si="1320"/>
        <v>neděle</v>
      </c>
      <c r="Q3141">
        <f t="shared" ref="Q3141:AB3150" si="1342">VLOOKUP($N3141,$V$31:$AH$42,Q$592+1,0)</f>
        <v>0</v>
      </c>
      <c r="R3141">
        <f t="shared" si="1342"/>
        <v>0</v>
      </c>
      <c r="S3141">
        <f t="shared" si="1342"/>
        <v>0</v>
      </c>
      <c r="T3141">
        <f t="shared" si="1342"/>
        <v>0</v>
      </c>
      <c r="U3141">
        <f t="shared" si="1342"/>
        <v>0</v>
      </c>
      <c r="V3141">
        <f t="shared" si="1342"/>
        <v>0</v>
      </c>
      <c r="W3141">
        <f t="shared" si="1342"/>
        <v>0</v>
      </c>
      <c r="X3141">
        <f t="shared" si="1342"/>
        <v>0</v>
      </c>
      <c r="Y3141">
        <f t="shared" si="1342"/>
        <v>0</v>
      </c>
      <c r="Z3141">
        <f t="shared" si="1342"/>
        <v>0</v>
      </c>
      <c r="AA3141">
        <f t="shared" si="1342"/>
        <v>0</v>
      </c>
      <c r="AB3141">
        <f t="shared" si="1342"/>
        <v>1</v>
      </c>
      <c r="AC3141">
        <f t="shared" ref="AC3141:AI3150" si="1343">VLOOKUP($O3141,$V$74:$AC$80,AC$592+1,0)</f>
        <v>0</v>
      </c>
      <c r="AD3141">
        <f t="shared" si="1343"/>
        <v>0</v>
      </c>
      <c r="AE3141">
        <f t="shared" si="1343"/>
        <v>0</v>
      </c>
      <c r="AF3141">
        <f t="shared" si="1343"/>
        <v>0</v>
      </c>
      <c r="AG3141">
        <f t="shared" si="1343"/>
        <v>0</v>
      </c>
      <c r="AH3141">
        <f t="shared" si="1343"/>
        <v>0</v>
      </c>
      <c r="AI3141">
        <f t="shared" si="1343"/>
        <v>1</v>
      </c>
      <c r="AJ3141">
        <f t="shared" ca="1" si="1321"/>
        <v>0</v>
      </c>
      <c r="AK3141">
        <f t="shared" ca="1" si="1322"/>
        <v>1</v>
      </c>
      <c r="AL3141">
        <f t="shared" ca="1" si="1323"/>
        <v>0</v>
      </c>
      <c r="AM3141">
        <f t="shared" ca="1" si="1324"/>
        <v>0</v>
      </c>
      <c r="AN3141">
        <f t="shared" ca="1" si="1325"/>
        <v>1</v>
      </c>
      <c r="AO3141">
        <f t="shared" ca="1" si="1326"/>
        <v>0</v>
      </c>
      <c r="AP3141">
        <f t="shared" ca="1" si="1327"/>
        <v>1</v>
      </c>
      <c r="AQ3141">
        <f t="shared" ca="1" si="1328"/>
        <v>0</v>
      </c>
      <c r="AR3141">
        <f t="shared" ca="1" si="1329"/>
        <v>0</v>
      </c>
      <c r="AS3141">
        <v>1</v>
      </c>
      <c r="AT3141">
        <v>0</v>
      </c>
      <c r="AU3141">
        <f t="shared" ref="AU3141:AW3160" ca="1" si="1344">VLOOKUP(INDIRECT($AU$590&amp;ROW($A3141)),$F$17:$I$19,AU$592+1,0)</f>
        <v>1</v>
      </c>
      <c r="AV3141">
        <f t="shared" ca="1" si="1344"/>
        <v>0</v>
      </c>
      <c r="AW3141">
        <f t="shared" ca="1" si="1344"/>
        <v>0</v>
      </c>
      <c r="AX3141">
        <v>0</v>
      </c>
    </row>
    <row r="3142" spans="1:50">
      <c r="A3142" s="2">
        <v>41995</v>
      </c>
      <c r="B3142">
        <v>2142</v>
      </c>
      <c r="C3142">
        <v>16</v>
      </c>
      <c r="D3142">
        <f t="shared" ca="1" si="1330"/>
        <v>11.697053229981615</v>
      </c>
      <c r="E3142">
        <f t="shared" ca="1" si="1331"/>
        <v>4.3029467700183854</v>
      </c>
      <c r="F3142" t="str">
        <f t="shared" ca="1" si="1332"/>
        <v>high</v>
      </c>
      <c r="G3142">
        <v>558</v>
      </c>
      <c r="H3142">
        <f t="shared" si="1333"/>
        <v>558</v>
      </c>
      <c r="I3142">
        <f t="shared" ca="1" si="1334"/>
        <v>667.78186783198362</v>
      </c>
      <c r="J3142">
        <f t="shared" ca="1" si="1335"/>
        <v>-109.78186783198362</v>
      </c>
      <c r="K3142" t="str">
        <f t="shared" ca="1" si="1336"/>
        <v>medium</v>
      </c>
      <c r="L3142">
        <v>6.2</v>
      </c>
      <c r="M3142" t="str">
        <f t="shared" si="1312"/>
        <v>medium</v>
      </c>
      <c r="N3142">
        <f t="shared" si="1318"/>
        <v>12</v>
      </c>
      <c r="O3142">
        <f t="shared" si="1319"/>
        <v>1</v>
      </c>
      <c r="P3142" t="str">
        <f t="shared" si="1320"/>
        <v>pondělí</v>
      </c>
      <c r="Q3142">
        <f t="shared" si="1342"/>
        <v>0</v>
      </c>
      <c r="R3142">
        <f t="shared" si="1342"/>
        <v>0</v>
      </c>
      <c r="S3142">
        <f t="shared" si="1342"/>
        <v>0</v>
      </c>
      <c r="T3142">
        <f t="shared" si="1342"/>
        <v>0</v>
      </c>
      <c r="U3142">
        <f t="shared" si="1342"/>
        <v>0</v>
      </c>
      <c r="V3142">
        <f t="shared" si="1342"/>
        <v>0</v>
      </c>
      <c r="W3142">
        <f t="shared" si="1342"/>
        <v>0</v>
      </c>
      <c r="X3142">
        <f t="shared" si="1342"/>
        <v>0</v>
      </c>
      <c r="Y3142">
        <f t="shared" si="1342"/>
        <v>0</v>
      </c>
      <c r="Z3142">
        <f t="shared" si="1342"/>
        <v>0</v>
      </c>
      <c r="AA3142">
        <f t="shared" si="1342"/>
        <v>0</v>
      </c>
      <c r="AB3142">
        <f t="shared" si="1342"/>
        <v>1</v>
      </c>
      <c r="AC3142">
        <f t="shared" si="1343"/>
        <v>1</v>
      </c>
      <c r="AD3142">
        <f t="shared" si="1343"/>
        <v>0</v>
      </c>
      <c r="AE3142">
        <f t="shared" si="1343"/>
        <v>0</v>
      </c>
      <c r="AF3142">
        <f t="shared" si="1343"/>
        <v>0</v>
      </c>
      <c r="AG3142">
        <f t="shared" si="1343"/>
        <v>0</v>
      </c>
      <c r="AH3142">
        <f t="shared" si="1343"/>
        <v>0</v>
      </c>
      <c r="AI3142">
        <f t="shared" si="1343"/>
        <v>0</v>
      </c>
      <c r="AJ3142">
        <f t="shared" ca="1" si="1321"/>
        <v>0</v>
      </c>
      <c r="AK3142">
        <f t="shared" ca="1" si="1322"/>
        <v>1</v>
      </c>
      <c r="AL3142">
        <f t="shared" ca="1" si="1323"/>
        <v>0</v>
      </c>
      <c r="AM3142">
        <f t="shared" ca="1" si="1324"/>
        <v>1</v>
      </c>
      <c r="AN3142">
        <f t="shared" ca="1" si="1325"/>
        <v>0</v>
      </c>
      <c r="AO3142">
        <f t="shared" ca="1" si="1326"/>
        <v>0</v>
      </c>
      <c r="AP3142">
        <f t="shared" ca="1" si="1327"/>
        <v>0</v>
      </c>
      <c r="AQ3142">
        <f t="shared" ca="1" si="1328"/>
        <v>1</v>
      </c>
      <c r="AR3142">
        <f t="shared" ca="1" si="1329"/>
        <v>0</v>
      </c>
      <c r="AS3142">
        <v>1</v>
      </c>
      <c r="AT3142">
        <v>0</v>
      </c>
      <c r="AU3142">
        <f t="shared" ca="1" si="1344"/>
        <v>0</v>
      </c>
      <c r="AV3142">
        <f t="shared" ca="1" si="1344"/>
        <v>0</v>
      </c>
      <c r="AW3142">
        <f t="shared" ca="1" si="1344"/>
        <v>1</v>
      </c>
      <c r="AX3142">
        <v>0</v>
      </c>
    </row>
    <row r="3143" spans="1:50">
      <c r="A3143" s="2">
        <v>41996</v>
      </c>
      <c r="B3143">
        <v>2143</v>
      </c>
      <c r="C3143">
        <v>7</v>
      </c>
      <c r="D3143">
        <f t="shared" ca="1" si="1330"/>
        <v>11.698365883515839</v>
      </c>
      <c r="E3143">
        <f t="shared" ca="1" si="1331"/>
        <v>-4.6983658835158391</v>
      </c>
      <c r="F3143" t="str">
        <f t="shared" ca="1" si="1332"/>
        <v>low</v>
      </c>
      <c r="G3143">
        <v>513</v>
      </c>
      <c r="H3143">
        <f t="shared" si="1333"/>
        <v>513</v>
      </c>
      <c r="I3143">
        <f t="shared" ca="1" si="1334"/>
        <v>667.85198619379184</v>
      </c>
      <c r="J3143">
        <f t="shared" ca="1" si="1335"/>
        <v>-154.85198619379184</v>
      </c>
      <c r="K3143" t="str">
        <f t="shared" ca="1" si="1336"/>
        <v>medium</v>
      </c>
      <c r="L3143">
        <v>6.7</v>
      </c>
      <c r="M3143" t="str">
        <f t="shared" si="1312"/>
        <v>medium</v>
      </c>
      <c r="N3143">
        <f t="shared" si="1318"/>
        <v>12</v>
      </c>
      <c r="O3143">
        <f t="shared" si="1319"/>
        <v>2</v>
      </c>
      <c r="P3143" t="str">
        <f t="shared" si="1320"/>
        <v>úterý</v>
      </c>
      <c r="Q3143">
        <f t="shared" si="1342"/>
        <v>0</v>
      </c>
      <c r="R3143">
        <f t="shared" si="1342"/>
        <v>0</v>
      </c>
      <c r="S3143">
        <f t="shared" si="1342"/>
        <v>0</v>
      </c>
      <c r="T3143">
        <f t="shared" si="1342"/>
        <v>0</v>
      </c>
      <c r="U3143">
        <f t="shared" si="1342"/>
        <v>0</v>
      </c>
      <c r="V3143">
        <f t="shared" si="1342"/>
        <v>0</v>
      </c>
      <c r="W3143">
        <f t="shared" si="1342"/>
        <v>0</v>
      </c>
      <c r="X3143">
        <f t="shared" si="1342"/>
        <v>0</v>
      </c>
      <c r="Y3143">
        <f t="shared" si="1342"/>
        <v>0</v>
      </c>
      <c r="Z3143">
        <f t="shared" si="1342"/>
        <v>0</v>
      </c>
      <c r="AA3143">
        <f t="shared" si="1342"/>
        <v>0</v>
      </c>
      <c r="AB3143">
        <f t="shared" si="1342"/>
        <v>1</v>
      </c>
      <c r="AC3143">
        <f t="shared" si="1343"/>
        <v>0</v>
      </c>
      <c r="AD3143">
        <f t="shared" si="1343"/>
        <v>1</v>
      </c>
      <c r="AE3143">
        <f t="shared" si="1343"/>
        <v>0</v>
      </c>
      <c r="AF3143">
        <f t="shared" si="1343"/>
        <v>0</v>
      </c>
      <c r="AG3143">
        <f t="shared" si="1343"/>
        <v>0</v>
      </c>
      <c r="AH3143">
        <f t="shared" si="1343"/>
        <v>0</v>
      </c>
      <c r="AI3143">
        <f t="shared" si="1343"/>
        <v>0</v>
      </c>
      <c r="AJ3143">
        <f t="shared" ca="1" si="1321"/>
        <v>0</v>
      </c>
      <c r="AK3143">
        <f t="shared" ca="1" si="1322"/>
        <v>1</v>
      </c>
      <c r="AL3143">
        <f t="shared" ca="1" si="1323"/>
        <v>0</v>
      </c>
      <c r="AM3143">
        <f t="shared" ca="1" si="1324"/>
        <v>1</v>
      </c>
      <c r="AN3143">
        <f t="shared" ca="1" si="1325"/>
        <v>0</v>
      </c>
      <c r="AO3143">
        <f t="shared" ca="1" si="1326"/>
        <v>0</v>
      </c>
      <c r="AP3143">
        <f t="shared" ca="1" si="1327"/>
        <v>0</v>
      </c>
      <c r="AQ3143">
        <f t="shared" ca="1" si="1328"/>
        <v>1</v>
      </c>
      <c r="AR3143">
        <f t="shared" ca="1" si="1329"/>
        <v>0</v>
      </c>
      <c r="AS3143">
        <v>1</v>
      </c>
      <c r="AT3143">
        <v>0</v>
      </c>
      <c r="AU3143">
        <f t="shared" ca="1" si="1344"/>
        <v>1</v>
      </c>
      <c r="AV3143">
        <f t="shared" ca="1" si="1344"/>
        <v>0</v>
      </c>
      <c r="AW3143">
        <f t="shared" ca="1" si="1344"/>
        <v>0</v>
      </c>
      <c r="AX3143">
        <v>0</v>
      </c>
    </row>
    <row r="3144" spans="1:50">
      <c r="A3144" s="2">
        <v>41997</v>
      </c>
      <c r="B3144">
        <v>2144</v>
      </c>
      <c r="C3144">
        <v>5</v>
      </c>
      <c r="D3144">
        <f t="shared" ca="1" si="1330"/>
        <v>11.699680354661176</v>
      </c>
      <c r="E3144">
        <f t="shared" ca="1" si="1331"/>
        <v>-6.6996803546611758</v>
      </c>
      <c r="F3144" t="str">
        <f t="shared" ca="1" si="1332"/>
        <v>low</v>
      </c>
      <c r="G3144">
        <v>587</v>
      </c>
      <c r="H3144">
        <f t="shared" si="1333"/>
        <v>587</v>
      </c>
      <c r="I3144">
        <f t="shared" ca="1" si="1334"/>
        <v>667.92236491990479</v>
      </c>
      <c r="J3144">
        <f t="shared" ca="1" si="1335"/>
        <v>-80.922364919904794</v>
      </c>
      <c r="K3144" t="str">
        <f t="shared" ca="1" si="1336"/>
        <v>medium</v>
      </c>
      <c r="L3144">
        <v>3.6428571428571428</v>
      </c>
      <c r="M3144" t="str">
        <f t="shared" si="1312"/>
        <v>low</v>
      </c>
      <c r="N3144">
        <f t="shared" si="1318"/>
        <v>12</v>
      </c>
      <c r="O3144">
        <f t="shared" si="1319"/>
        <v>3</v>
      </c>
      <c r="P3144" t="str">
        <f t="shared" si="1320"/>
        <v>středa</v>
      </c>
      <c r="Q3144">
        <f t="shared" si="1342"/>
        <v>0</v>
      </c>
      <c r="R3144">
        <f t="shared" si="1342"/>
        <v>0</v>
      </c>
      <c r="S3144">
        <f t="shared" si="1342"/>
        <v>0</v>
      </c>
      <c r="T3144">
        <f t="shared" si="1342"/>
        <v>0</v>
      </c>
      <c r="U3144">
        <f t="shared" si="1342"/>
        <v>0</v>
      </c>
      <c r="V3144">
        <f t="shared" si="1342"/>
        <v>0</v>
      </c>
      <c r="W3144">
        <f t="shared" si="1342"/>
        <v>0</v>
      </c>
      <c r="X3144">
        <f t="shared" si="1342"/>
        <v>0</v>
      </c>
      <c r="Y3144">
        <f t="shared" si="1342"/>
        <v>0</v>
      </c>
      <c r="Z3144">
        <f t="shared" si="1342"/>
        <v>0</v>
      </c>
      <c r="AA3144">
        <f t="shared" si="1342"/>
        <v>0</v>
      </c>
      <c r="AB3144">
        <f t="shared" si="1342"/>
        <v>1</v>
      </c>
      <c r="AC3144">
        <f t="shared" si="1343"/>
        <v>0</v>
      </c>
      <c r="AD3144">
        <f t="shared" si="1343"/>
        <v>0</v>
      </c>
      <c r="AE3144">
        <f t="shared" si="1343"/>
        <v>1</v>
      </c>
      <c r="AF3144">
        <f t="shared" si="1343"/>
        <v>0</v>
      </c>
      <c r="AG3144">
        <f t="shared" si="1343"/>
        <v>0</v>
      </c>
      <c r="AH3144">
        <f t="shared" si="1343"/>
        <v>0</v>
      </c>
      <c r="AI3144">
        <f t="shared" si="1343"/>
        <v>0</v>
      </c>
      <c r="AJ3144">
        <f t="shared" ca="1" si="1321"/>
        <v>0</v>
      </c>
      <c r="AK3144">
        <f t="shared" ca="1" si="1322"/>
        <v>0</v>
      </c>
      <c r="AL3144">
        <f t="shared" ca="1" si="1323"/>
        <v>1</v>
      </c>
      <c r="AM3144">
        <f t="shared" ca="1" si="1324"/>
        <v>1</v>
      </c>
      <c r="AN3144">
        <f t="shared" ca="1" si="1325"/>
        <v>0</v>
      </c>
      <c r="AO3144">
        <f t="shared" ca="1" si="1326"/>
        <v>0</v>
      </c>
      <c r="AP3144">
        <f t="shared" ca="1" si="1327"/>
        <v>1</v>
      </c>
      <c r="AQ3144">
        <f t="shared" ca="1" si="1328"/>
        <v>0</v>
      </c>
      <c r="AR3144">
        <f t="shared" ca="1" si="1329"/>
        <v>0</v>
      </c>
      <c r="AS3144">
        <v>0</v>
      </c>
      <c r="AT3144">
        <v>0</v>
      </c>
      <c r="AU3144">
        <f t="shared" ca="1" si="1344"/>
        <v>1</v>
      </c>
      <c r="AV3144">
        <f t="shared" ca="1" si="1344"/>
        <v>0</v>
      </c>
      <c r="AW3144">
        <f t="shared" ca="1" si="1344"/>
        <v>0</v>
      </c>
      <c r="AX3144">
        <v>0</v>
      </c>
    </row>
    <row r="3145" spans="1:50">
      <c r="A3145" s="2">
        <v>41998</v>
      </c>
      <c r="B3145">
        <v>2145</v>
      </c>
      <c r="C3145">
        <v>9</v>
      </c>
      <c r="D3145">
        <f t="shared" ca="1" si="1330"/>
        <v>11.700996645709942</v>
      </c>
      <c r="E3145">
        <f t="shared" ca="1" si="1331"/>
        <v>-2.7009966457099424</v>
      </c>
      <c r="F3145" t="str">
        <f t="shared" ca="1" si="1332"/>
        <v>low</v>
      </c>
      <c r="G3145">
        <v>407</v>
      </c>
      <c r="H3145">
        <f t="shared" si="1333"/>
        <v>407</v>
      </c>
      <c r="I3145">
        <f t="shared" ca="1" si="1334"/>
        <v>667.9930043236493</v>
      </c>
      <c r="J3145">
        <f t="shared" ca="1" si="1335"/>
        <v>-260.9930043236493</v>
      </c>
      <c r="K3145" t="str">
        <f t="shared" ca="1" si="1336"/>
        <v>medium</v>
      </c>
      <c r="L3145">
        <v>2.1</v>
      </c>
      <c r="M3145" t="str">
        <f t="shared" si="1312"/>
        <v>low</v>
      </c>
      <c r="N3145">
        <f t="shared" si="1318"/>
        <v>12</v>
      </c>
      <c r="O3145">
        <f t="shared" si="1319"/>
        <v>4</v>
      </c>
      <c r="P3145" t="str">
        <f t="shared" si="1320"/>
        <v>čtvrtek</v>
      </c>
      <c r="Q3145">
        <f t="shared" si="1342"/>
        <v>0</v>
      </c>
      <c r="R3145">
        <f t="shared" si="1342"/>
        <v>0</v>
      </c>
      <c r="S3145">
        <f t="shared" si="1342"/>
        <v>0</v>
      </c>
      <c r="T3145">
        <f t="shared" si="1342"/>
        <v>0</v>
      </c>
      <c r="U3145">
        <f t="shared" si="1342"/>
        <v>0</v>
      </c>
      <c r="V3145">
        <f t="shared" si="1342"/>
        <v>0</v>
      </c>
      <c r="W3145">
        <f t="shared" si="1342"/>
        <v>0</v>
      </c>
      <c r="X3145">
        <f t="shared" si="1342"/>
        <v>0</v>
      </c>
      <c r="Y3145">
        <f t="shared" si="1342"/>
        <v>0</v>
      </c>
      <c r="Z3145">
        <f t="shared" si="1342"/>
        <v>0</v>
      </c>
      <c r="AA3145">
        <f t="shared" si="1342"/>
        <v>0</v>
      </c>
      <c r="AB3145">
        <f t="shared" si="1342"/>
        <v>1</v>
      </c>
      <c r="AC3145">
        <f t="shared" si="1343"/>
        <v>0</v>
      </c>
      <c r="AD3145">
        <f t="shared" si="1343"/>
        <v>0</v>
      </c>
      <c r="AE3145">
        <f t="shared" si="1343"/>
        <v>0</v>
      </c>
      <c r="AF3145">
        <f t="shared" si="1343"/>
        <v>1</v>
      </c>
      <c r="AG3145">
        <f t="shared" si="1343"/>
        <v>0</v>
      </c>
      <c r="AH3145">
        <f t="shared" si="1343"/>
        <v>0</v>
      </c>
      <c r="AI3145">
        <f t="shared" si="1343"/>
        <v>0</v>
      </c>
      <c r="AJ3145">
        <f t="shared" ca="1" si="1321"/>
        <v>0</v>
      </c>
      <c r="AK3145">
        <f t="shared" ca="1" si="1322"/>
        <v>0</v>
      </c>
      <c r="AL3145">
        <f t="shared" ca="1" si="1323"/>
        <v>1</v>
      </c>
      <c r="AM3145">
        <f t="shared" ca="1" si="1324"/>
        <v>1</v>
      </c>
      <c r="AN3145">
        <f t="shared" ca="1" si="1325"/>
        <v>0</v>
      </c>
      <c r="AO3145">
        <f t="shared" ca="1" si="1326"/>
        <v>0</v>
      </c>
      <c r="AP3145">
        <f t="shared" ca="1" si="1327"/>
        <v>1</v>
      </c>
      <c r="AQ3145">
        <f t="shared" ca="1" si="1328"/>
        <v>0</v>
      </c>
      <c r="AR3145">
        <f t="shared" ca="1" si="1329"/>
        <v>0</v>
      </c>
      <c r="AS3145">
        <v>1</v>
      </c>
      <c r="AT3145">
        <v>0</v>
      </c>
      <c r="AU3145">
        <f t="shared" ca="1" si="1344"/>
        <v>1</v>
      </c>
      <c r="AV3145">
        <f t="shared" ca="1" si="1344"/>
        <v>0</v>
      </c>
      <c r="AW3145">
        <f t="shared" ca="1" si="1344"/>
        <v>0</v>
      </c>
      <c r="AX3145">
        <v>0</v>
      </c>
    </row>
    <row r="3146" spans="1:50">
      <c r="A3146" s="2">
        <v>41999</v>
      </c>
      <c r="B3146">
        <v>2146</v>
      </c>
      <c r="C3146">
        <v>10</v>
      </c>
      <c r="D3146">
        <f t="shared" ca="1" si="1330"/>
        <v>11.702314758954454</v>
      </c>
      <c r="E3146">
        <f t="shared" ca="1" si="1331"/>
        <v>-1.7023147589544543</v>
      </c>
      <c r="F3146" t="str">
        <f t="shared" ca="1" si="1332"/>
        <v>medium</v>
      </c>
      <c r="G3146">
        <v>385</v>
      </c>
      <c r="H3146">
        <f t="shared" si="1333"/>
        <v>385</v>
      </c>
      <c r="I3146">
        <f t="shared" ca="1" si="1334"/>
        <v>668.06390471835221</v>
      </c>
      <c r="J3146">
        <f t="shared" ca="1" si="1335"/>
        <v>-283.06390471835221</v>
      </c>
      <c r="K3146" t="str">
        <f t="shared" ca="1" si="1336"/>
        <v>low</v>
      </c>
      <c r="L3146">
        <v>0.5</v>
      </c>
      <c r="M3146" t="str">
        <f t="shared" si="1312"/>
        <v>low</v>
      </c>
      <c r="N3146">
        <f t="shared" si="1318"/>
        <v>12</v>
      </c>
      <c r="O3146">
        <f t="shared" si="1319"/>
        <v>5</v>
      </c>
      <c r="P3146" t="str">
        <f t="shared" si="1320"/>
        <v>pátek</v>
      </c>
      <c r="Q3146">
        <f t="shared" si="1342"/>
        <v>0</v>
      </c>
      <c r="R3146">
        <f t="shared" si="1342"/>
        <v>0</v>
      </c>
      <c r="S3146">
        <f t="shared" si="1342"/>
        <v>0</v>
      </c>
      <c r="T3146">
        <f t="shared" si="1342"/>
        <v>0</v>
      </c>
      <c r="U3146">
        <f t="shared" si="1342"/>
        <v>0</v>
      </c>
      <c r="V3146">
        <f t="shared" si="1342"/>
        <v>0</v>
      </c>
      <c r="W3146">
        <f t="shared" si="1342"/>
        <v>0</v>
      </c>
      <c r="X3146">
        <f t="shared" si="1342"/>
        <v>0</v>
      </c>
      <c r="Y3146">
        <f t="shared" si="1342"/>
        <v>0</v>
      </c>
      <c r="Z3146">
        <f t="shared" si="1342"/>
        <v>0</v>
      </c>
      <c r="AA3146">
        <f t="shared" si="1342"/>
        <v>0</v>
      </c>
      <c r="AB3146">
        <f t="shared" si="1342"/>
        <v>1</v>
      </c>
      <c r="AC3146">
        <f t="shared" si="1343"/>
        <v>0</v>
      </c>
      <c r="AD3146">
        <f t="shared" si="1343"/>
        <v>0</v>
      </c>
      <c r="AE3146">
        <f t="shared" si="1343"/>
        <v>0</v>
      </c>
      <c r="AF3146">
        <f t="shared" si="1343"/>
        <v>0</v>
      </c>
      <c r="AG3146">
        <f t="shared" si="1343"/>
        <v>1</v>
      </c>
      <c r="AH3146">
        <f t="shared" si="1343"/>
        <v>0</v>
      </c>
      <c r="AI3146">
        <f t="shared" si="1343"/>
        <v>0</v>
      </c>
      <c r="AJ3146">
        <f t="shared" ca="1" si="1321"/>
        <v>0</v>
      </c>
      <c r="AK3146">
        <f t="shared" ca="1" si="1322"/>
        <v>0</v>
      </c>
      <c r="AL3146">
        <f t="shared" ca="1" si="1323"/>
        <v>1</v>
      </c>
      <c r="AM3146">
        <f t="shared" ca="1" si="1324"/>
        <v>1</v>
      </c>
      <c r="AN3146">
        <f t="shared" ca="1" si="1325"/>
        <v>0</v>
      </c>
      <c r="AO3146">
        <f t="shared" ca="1" si="1326"/>
        <v>0</v>
      </c>
      <c r="AP3146">
        <f t="shared" ca="1" si="1327"/>
        <v>1</v>
      </c>
      <c r="AQ3146">
        <f t="shared" ca="1" si="1328"/>
        <v>0</v>
      </c>
      <c r="AR3146">
        <f t="shared" ca="1" si="1329"/>
        <v>0</v>
      </c>
      <c r="AS3146">
        <v>1</v>
      </c>
      <c r="AT3146">
        <v>1</v>
      </c>
      <c r="AU3146">
        <f t="shared" ca="1" si="1344"/>
        <v>0</v>
      </c>
      <c r="AV3146">
        <f t="shared" ca="1" si="1344"/>
        <v>1</v>
      </c>
      <c r="AW3146">
        <f t="shared" ca="1" si="1344"/>
        <v>0</v>
      </c>
      <c r="AX3146">
        <v>0</v>
      </c>
    </row>
    <row r="3147" spans="1:50">
      <c r="A3147" s="2">
        <v>42000</v>
      </c>
      <c r="B3147">
        <v>2147</v>
      </c>
      <c r="C3147">
        <v>9</v>
      </c>
      <c r="D3147">
        <f t="shared" ca="1" si="1330"/>
        <v>11.703634696687031</v>
      </c>
      <c r="E3147">
        <f t="shared" ca="1" si="1331"/>
        <v>-2.7036346966870308</v>
      </c>
      <c r="F3147" t="str">
        <f t="shared" ca="1" si="1332"/>
        <v>low</v>
      </c>
      <c r="G3147">
        <v>242</v>
      </c>
      <c r="H3147">
        <f t="shared" si="1333"/>
        <v>242</v>
      </c>
      <c r="I3147">
        <f t="shared" ca="1" si="1334"/>
        <v>668.13506641734034</v>
      </c>
      <c r="J3147">
        <f t="shared" ca="1" si="1335"/>
        <v>-426.13506641734034</v>
      </c>
      <c r="K3147" t="str">
        <f t="shared" ca="1" si="1336"/>
        <v>low</v>
      </c>
      <c r="L3147">
        <v>-5.95</v>
      </c>
      <c r="M3147" t="str">
        <f t="shared" si="1312"/>
        <v>low</v>
      </c>
      <c r="N3147">
        <f t="shared" si="1318"/>
        <v>12</v>
      </c>
      <c r="O3147">
        <f t="shared" si="1319"/>
        <v>6</v>
      </c>
      <c r="P3147" t="str">
        <f t="shared" si="1320"/>
        <v>sobota</v>
      </c>
      <c r="Q3147">
        <f t="shared" si="1342"/>
        <v>0</v>
      </c>
      <c r="R3147">
        <f t="shared" si="1342"/>
        <v>0</v>
      </c>
      <c r="S3147">
        <f t="shared" si="1342"/>
        <v>0</v>
      </c>
      <c r="T3147">
        <f t="shared" si="1342"/>
        <v>0</v>
      </c>
      <c r="U3147">
        <f t="shared" si="1342"/>
        <v>0</v>
      </c>
      <c r="V3147">
        <f t="shared" si="1342"/>
        <v>0</v>
      </c>
      <c r="W3147">
        <f t="shared" si="1342"/>
        <v>0</v>
      </c>
      <c r="X3147">
        <f t="shared" si="1342"/>
        <v>0</v>
      </c>
      <c r="Y3147">
        <f t="shared" si="1342"/>
        <v>0</v>
      </c>
      <c r="Z3147">
        <f t="shared" si="1342"/>
        <v>0</v>
      </c>
      <c r="AA3147">
        <f t="shared" si="1342"/>
        <v>0</v>
      </c>
      <c r="AB3147">
        <f t="shared" si="1342"/>
        <v>1</v>
      </c>
      <c r="AC3147">
        <f t="shared" si="1343"/>
        <v>0</v>
      </c>
      <c r="AD3147">
        <f t="shared" si="1343"/>
        <v>0</v>
      </c>
      <c r="AE3147">
        <f t="shared" si="1343"/>
        <v>0</v>
      </c>
      <c r="AF3147">
        <f t="shared" si="1343"/>
        <v>0</v>
      </c>
      <c r="AG3147">
        <f t="shared" si="1343"/>
        <v>0</v>
      </c>
      <c r="AH3147">
        <f t="shared" si="1343"/>
        <v>1</v>
      </c>
      <c r="AI3147">
        <f t="shared" si="1343"/>
        <v>0</v>
      </c>
      <c r="AJ3147">
        <f t="shared" ca="1" si="1321"/>
        <v>0</v>
      </c>
      <c r="AK3147">
        <f t="shared" ca="1" si="1322"/>
        <v>0</v>
      </c>
      <c r="AL3147">
        <f t="shared" ca="1" si="1323"/>
        <v>1</v>
      </c>
      <c r="AM3147">
        <f t="shared" ca="1" si="1324"/>
        <v>0</v>
      </c>
      <c r="AN3147">
        <f t="shared" ca="1" si="1325"/>
        <v>1</v>
      </c>
      <c r="AO3147">
        <f t="shared" ca="1" si="1326"/>
        <v>0</v>
      </c>
      <c r="AP3147">
        <f t="shared" ca="1" si="1327"/>
        <v>1</v>
      </c>
      <c r="AQ3147">
        <f t="shared" ca="1" si="1328"/>
        <v>0</v>
      </c>
      <c r="AR3147">
        <f t="shared" ca="1" si="1329"/>
        <v>0</v>
      </c>
      <c r="AS3147">
        <v>1</v>
      </c>
      <c r="AT3147">
        <v>1</v>
      </c>
      <c r="AU3147">
        <f t="shared" ca="1" si="1344"/>
        <v>1</v>
      </c>
      <c r="AV3147">
        <f t="shared" ca="1" si="1344"/>
        <v>0</v>
      </c>
      <c r="AW3147">
        <f t="shared" ca="1" si="1344"/>
        <v>0</v>
      </c>
      <c r="AX3147">
        <v>0</v>
      </c>
    </row>
    <row r="3148" spans="1:50">
      <c r="A3148" s="2">
        <v>42001</v>
      </c>
      <c r="B3148">
        <v>2148</v>
      </c>
      <c r="C3148">
        <v>4</v>
      </c>
      <c r="D3148">
        <f t="shared" ca="1" si="1330"/>
        <v>11.704956461199988</v>
      </c>
      <c r="E3148">
        <f t="shared" ca="1" si="1331"/>
        <v>-7.7049564611999877</v>
      </c>
      <c r="F3148" t="str">
        <f t="shared" ca="1" si="1332"/>
        <v>low</v>
      </c>
      <c r="G3148">
        <v>177</v>
      </c>
      <c r="H3148">
        <f t="shared" si="1333"/>
        <v>177</v>
      </c>
      <c r="I3148">
        <f t="shared" ca="1" si="1334"/>
        <v>668.206489733941</v>
      </c>
      <c r="J3148">
        <f t="shared" ca="1" si="1335"/>
        <v>-491.206489733941</v>
      </c>
      <c r="K3148" t="str">
        <f t="shared" ca="1" si="1336"/>
        <v>low</v>
      </c>
      <c r="L3148">
        <v>-5.2</v>
      </c>
      <c r="M3148" t="str">
        <f t="shared" si="1312"/>
        <v>low</v>
      </c>
      <c r="N3148">
        <f t="shared" si="1318"/>
        <v>12</v>
      </c>
      <c r="O3148">
        <f t="shared" si="1319"/>
        <v>7</v>
      </c>
      <c r="P3148" t="str">
        <f t="shared" si="1320"/>
        <v>neděle</v>
      </c>
      <c r="Q3148">
        <f t="shared" si="1342"/>
        <v>0</v>
      </c>
      <c r="R3148">
        <f t="shared" si="1342"/>
        <v>0</v>
      </c>
      <c r="S3148">
        <f t="shared" si="1342"/>
        <v>0</v>
      </c>
      <c r="T3148">
        <f t="shared" si="1342"/>
        <v>0</v>
      </c>
      <c r="U3148">
        <f t="shared" si="1342"/>
        <v>0</v>
      </c>
      <c r="V3148">
        <f t="shared" si="1342"/>
        <v>0</v>
      </c>
      <c r="W3148">
        <f t="shared" si="1342"/>
        <v>0</v>
      </c>
      <c r="X3148">
        <f t="shared" si="1342"/>
        <v>0</v>
      </c>
      <c r="Y3148">
        <f t="shared" si="1342"/>
        <v>0</v>
      </c>
      <c r="Z3148">
        <f t="shared" si="1342"/>
        <v>0</v>
      </c>
      <c r="AA3148">
        <f t="shared" si="1342"/>
        <v>0</v>
      </c>
      <c r="AB3148">
        <f t="shared" si="1342"/>
        <v>1</v>
      </c>
      <c r="AC3148">
        <f t="shared" si="1343"/>
        <v>0</v>
      </c>
      <c r="AD3148">
        <f t="shared" si="1343"/>
        <v>0</v>
      </c>
      <c r="AE3148">
        <f t="shared" si="1343"/>
        <v>0</v>
      </c>
      <c r="AF3148">
        <f t="shared" si="1343"/>
        <v>0</v>
      </c>
      <c r="AG3148">
        <f t="shared" si="1343"/>
        <v>0</v>
      </c>
      <c r="AH3148">
        <f t="shared" si="1343"/>
        <v>0</v>
      </c>
      <c r="AI3148">
        <f t="shared" si="1343"/>
        <v>1</v>
      </c>
      <c r="AJ3148">
        <f t="shared" ca="1" si="1321"/>
        <v>0</v>
      </c>
      <c r="AK3148">
        <f t="shared" ca="1" si="1322"/>
        <v>0</v>
      </c>
      <c r="AL3148">
        <f t="shared" ca="1" si="1323"/>
        <v>1</v>
      </c>
      <c r="AM3148">
        <f t="shared" ca="1" si="1324"/>
        <v>1</v>
      </c>
      <c r="AN3148">
        <f t="shared" ca="1" si="1325"/>
        <v>0</v>
      </c>
      <c r="AO3148">
        <f t="shared" ca="1" si="1326"/>
        <v>0</v>
      </c>
      <c r="AP3148">
        <f t="shared" ca="1" si="1327"/>
        <v>1</v>
      </c>
      <c r="AQ3148">
        <f t="shared" ca="1" si="1328"/>
        <v>0</v>
      </c>
      <c r="AR3148">
        <f t="shared" ca="1" si="1329"/>
        <v>0</v>
      </c>
      <c r="AS3148">
        <v>0</v>
      </c>
      <c r="AT3148">
        <v>1</v>
      </c>
      <c r="AU3148">
        <f t="shared" ca="1" si="1344"/>
        <v>1</v>
      </c>
      <c r="AV3148">
        <f t="shared" ca="1" si="1344"/>
        <v>0</v>
      </c>
      <c r="AW3148">
        <f t="shared" ca="1" si="1344"/>
        <v>0</v>
      </c>
      <c r="AX3148">
        <v>0</v>
      </c>
    </row>
    <row r="3149" spans="1:50">
      <c r="A3149" s="2">
        <v>42002</v>
      </c>
      <c r="B3149">
        <v>2149</v>
      </c>
      <c r="C3149">
        <v>17</v>
      </c>
      <c r="D3149">
        <f t="shared" ca="1" si="1330"/>
        <v>11.706280054785642</v>
      </c>
      <c r="E3149">
        <f t="shared" ca="1" si="1331"/>
        <v>5.2937199452143577</v>
      </c>
      <c r="F3149" t="str">
        <f t="shared" ca="1" si="1332"/>
        <v>high</v>
      </c>
      <c r="G3149">
        <v>1605</v>
      </c>
      <c r="H3149">
        <f t="shared" si="1333"/>
        <v>1605</v>
      </c>
      <c r="I3149">
        <f t="shared" ca="1" si="1334"/>
        <v>668.27817498148067</v>
      </c>
      <c r="J3149">
        <f t="shared" ca="1" si="1335"/>
        <v>936.72182501851933</v>
      </c>
      <c r="K3149" t="str">
        <f t="shared" ca="1" si="1336"/>
        <v>high</v>
      </c>
      <c r="L3149">
        <v>-4.3499999999999996</v>
      </c>
      <c r="M3149" t="str">
        <f t="shared" si="1312"/>
        <v>low</v>
      </c>
      <c r="N3149">
        <f t="shared" si="1318"/>
        <v>12</v>
      </c>
      <c r="O3149">
        <f t="shared" si="1319"/>
        <v>1</v>
      </c>
      <c r="P3149" t="str">
        <f t="shared" si="1320"/>
        <v>pondělí</v>
      </c>
      <c r="Q3149">
        <f t="shared" si="1342"/>
        <v>0</v>
      </c>
      <c r="R3149">
        <f t="shared" si="1342"/>
        <v>0</v>
      </c>
      <c r="S3149">
        <f t="shared" si="1342"/>
        <v>0</v>
      </c>
      <c r="T3149">
        <f t="shared" si="1342"/>
        <v>0</v>
      </c>
      <c r="U3149">
        <f t="shared" si="1342"/>
        <v>0</v>
      </c>
      <c r="V3149">
        <f t="shared" si="1342"/>
        <v>0</v>
      </c>
      <c r="W3149">
        <f t="shared" si="1342"/>
        <v>0</v>
      </c>
      <c r="X3149">
        <f t="shared" si="1342"/>
        <v>0</v>
      </c>
      <c r="Y3149">
        <f t="shared" si="1342"/>
        <v>0</v>
      </c>
      <c r="Z3149">
        <f t="shared" si="1342"/>
        <v>0</v>
      </c>
      <c r="AA3149">
        <f t="shared" si="1342"/>
        <v>0</v>
      </c>
      <c r="AB3149">
        <f t="shared" si="1342"/>
        <v>1</v>
      </c>
      <c r="AC3149">
        <f t="shared" si="1343"/>
        <v>1</v>
      </c>
      <c r="AD3149">
        <f t="shared" si="1343"/>
        <v>0</v>
      </c>
      <c r="AE3149">
        <f t="shared" si="1343"/>
        <v>0</v>
      </c>
      <c r="AF3149">
        <f t="shared" si="1343"/>
        <v>0</v>
      </c>
      <c r="AG3149">
        <f t="shared" si="1343"/>
        <v>0</v>
      </c>
      <c r="AH3149">
        <f t="shared" si="1343"/>
        <v>0</v>
      </c>
      <c r="AI3149">
        <f t="shared" si="1343"/>
        <v>0</v>
      </c>
      <c r="AJ3149">
        <f t="shared" ca="1" si="1321"/>
        <v>0</v>
      </c>
      <c r="AK3149">
        <f t="shared" ca="1" si="1322"/>
        <v>0</v>
      </c>
      <c r="AL3149">
        <f t="shared" ca="1" si="1323"/>
        <v>1</v>
      </c>
      <c r="AM3149">
        <f t="shared" ca="1" si="1324"/>
        <v>1</v>
      </c>
      <c r="AN3149">
        <f t="shared" ca="1" si="1325"/>
        <v>0</v>
      </c>
      <c r="AO3149">
        <f t="shared" ca="1" si="1326"/>
        <v>0</v>
      </c>
      <c r="AP3149">
        <f t="shared" ca="1" si="1327"/>
        <v>1</v>
      </c>
      <c r="AQ3149">
        <f t="shared" ca="1" si="1328"/>
        <v>0</v>
      </c>
      <c r="AR3149">
        <f t="shared" ca="1" si="1329"/>
        <v>0</v>
      </c>
      <c r="AS3149">
        <v>1</v>
      </c>
      <c r="AT3149">
        <v>1</v>
      </c>
      <c r="AU3149">
        <f t="shared" ca="1" si="1344"/>
        <v>0</v>
      </c>
      <c r="AV3149">
        <f t="shared" ca="1" si="1344"/>
        <v>0</v>
      </c>
      <c r="AW3149">
        <f t="shared" ca="1" si="1344"/>
        <v>1</v>
      </c>
      <c r="AX3149">
        <v>0</v>
      </c>
    </row>
    <row r="3150" spans="1:50">
      <c r="A3150" s="2">
        <v>42003</v>
      </c>
      <c r="B3150">
        <v>2150</v>
      </c>
      <c r="C3150">
        <v>16</v>
      </c>
      <c r="D3150">
        <f t="shared" ca="1" si="1330"/>
        <v>11.707605479736312</v>
      </c>
      <c r="E3150">
        <f t="shared" ca="1" si="1331"/>
        <v>4.292394520263688</v>
      </c>
      <c r="F3150" t="str">
        <f t="shared" ca="1" si="1332"/>
        <v>high</v>
      </c>
      <c r="G3150">
        <v>664</v>
      </c>
      <c r="H3150">
        <f t="shared" si="1333"/>
        <v>664</v>
      </c>
      <c r="I3150">
        <f t="shared" ca="1" si="1334"/>
        <v>668.35012247328632</v>
      </c>
      <c r="J3150">
        <f t="shared" ca="1" si="1335"/>
        <v>-4.3501224732863193</v>
      </c>
      <c r="K3150" t="str">
        <f t="shared" ca="1" si="1336"/>
        <v>medium</v>
      </c>
      <c r="L3150">
        <v>-2.6</v>
      </c>
      <c r="M3150" t="str">
        <f t="shared" si="1312"/>
        <v>low</v>
      </c>
      <c r="N3150">
        <f t="shared" si="1318"/>
        <v>12</v>
      </c>
      <c r="O3150">
        <f t="shared" si="1319"/>
        <v>2</v>
      </c>
      <c r="P3150" t="str">
        <f t="shared" si="1320"/>
        <v>úterý</v>
      </c>
      <c r="Q3150">
        <f t="shared" si="1342"/>
        <v>0</v>
      </c>
      <c r="R3150">
        <f t="shared" si="1342"/>
        <v>0</v>
      </c>
      <c r="S3150">
        <f t="shared" si="1342"/>
        <v>0</v>
      </c>
      <c r="T3150">
        <f t="shared" si="1342"/>
        <v>0</v>
      </c>
      <c r="U3150">
        <f t="shared" si="1342"/>
        <v>0</v>
      </c>
      <c r="V3150">
        <f t="shared" si="1342"/>
        <v>0</v>
      </c>
      <c r="W3150">
        <f t="shared" si="1342"/>
        <v>0</v>
      </c>
      <c r="X3150">
        <f t="shared" si="1342"/>
        <v>0</v>
      </c>
      <c r="Y3150">
        <f t="shared" si="1342"/>
        <v>0</v>
      </c>
      <c r="Z3150">
        <f t="shared" si="1342"/>
        <v>0</v>
      </c>
      <c r="AA3150">
        <f t="shared" si="1342"/>
        <v>0</v>
      </c>
      <c r="AB3150">
        <f t="shared" si="1342"/>
        <v>1</v>
      </c>
      <c r="AC3150">
        <f t="shared" si="1343"/>
        <v>0</v>
      </c>
      <c r="AD3150">
        <f t="shared" si="1343"/>
        <v>1</v>
      </c>
      <c r="AE3150">
        <f t="shared" si="1343"/>
        <v>0</v>
      </c>
      <c r="AF3150">
        <f t="shared" si="1343"/>
        <v>0</v>
      </c>
      <c r="AG3150">
        <f t="shared" si="1343"/>
        <v>0</v>
      </c>
      <c r="AH3150">
        <f t="shared" si="1343"/>
        <v>0</v>
      </c>
      <c r="AI3150">
        <f t="shared" si="1343"/>
        <v>0</v>
      </c>
      <c r="AJ3150">
        <f t="shared" ca="1" si="1321"/>
        <v>0</v>
      </c>
      <c r="AK3150">
        <f t="shared" ca="1" si="1322"/>
        <v>0</v>
      </c>
      <c r="AL3150">
        <f t="shared" ca="1" si="1323"/>
        <v>1</v>
      </c>
      <c r="AM3150">
        <f t="shared" ca="1" si="1324"/>
        <v>1</v>
      </c>
      <c r="AN3150">
        <f t="shared" ca="1" si="1325"/>
        <v>0</v>
      </c>
      <c r="AO3150">
        <f t="shared" ca="1" si="1326"/>
        <v>0</v>
      </c>
      <c r="AP3150">
        <f t="shared" ca="1" si="1327"/>
        <v>1</v>
      </c>
      <c r="AQ3150">
        <f t="shared" ca="1" si="1328"/>
        <v>0</v>
      </c>
      <c r="AR3150">
        <f t="shared" ca="1" si="1329"/>
        <v>0</v>
      </c>
      <c r="AS3150">
        <v>1</v>
      </c>
      <c r="AT3150">
        <v>1</v>
      </c>
      <c r="AU3150">
        <f t="shared" ca="1" si="1344"/>
        <v>0</v>
      </c>
      <c r="AV3150">
        <f t="shared" ca="1" si="1344"/>
        <v>0</v>
      </c>
      <c r="AW3150">
        <f t="shared" ca="1" si="1344"/>
        <v>1</v>
      </c>
      <c r="AX3150">
        <v>0</v>
      </c>
    </row>
    <row r="3151" spans="1:50">
      <c r="A3151" s="2">
        <v>42004</v>
      </c>
      <c r="B3151">
        <v>2151</v>
      </c>
      <c r="C3151">
        <v>11</v>
      </c>
      <c r="D3151">
        <f t="shared" ca="1" si="1330"/>
        <v>11.708932738344313</v>
      </c>
      <c r="E3151">
        <f t="shared" ca="1" si="1331"/>
        <v>-0.7089327383443127</v>
      </c>
      <c r="F3151" t="str">
        <f t="shared" ca="1" si="1332"/>
        <v>medium</v>
      </c>
      <c r="G3151">
        <v>417</v>
      </c>
      <c r="H3151">
        <f t="shared" si="1333"/>
        <v>417</v>
      </c>
      <c r="I3151">
        <f t="shared" ca="1" si="1334"/>
        <v>668.42233252268488</v>
      </c>
      <c r="J3151">
        <f t="shared" ca="1" si="1335"/>
        <v>-251.42233252268488</v>
      </c>
      <c r="K3151" t="str">
        <f t="shared" ca="1" si="1336"/>
        <v>medium</v>
      </c>
      <c r="L3151">
        <v>-5.3</v>
      </c>
      <c r="M3151" t="str">
        <f t="shared" si="1312"/>
        <v>low</v>
      </c>
      <c r="N3151">
        <f t="shared" si="1318"/>
        <v>12</v>
      </c>
      <c r="O3151">
        <f t="shared" si="1319"/>
        <v>3</v>
      </c>
      <c r="P3151" t="str">
        <f t="shared" si="1320"/>
        <v>středa</v>
      </c>
      <c r="Q3151">
        <f t="shared" ref="Q3151:AB3160" si="1345">VLOOKUP($N3151,$V$31:$AH$42,Q$592+1,0)</f>
        <v>0</v>
      </c>
      <c r="R3151">
        <f t="shared" si="1345"/>
        <v>0</v>
      </c>
      <c r="S3151">
        <f t="shared" si="1345"/>
        <v>0</v>
      </c>
      <c r="T3151">
        <f t="shared" si="1345"/>
        <v>0</v>
      </c>
      <c r="U3151">
        <f t="shared" si="1345"/>
        <v>0</v>
      </c>
      <c r="V3151">
        <f t="shared" si="1345"/>
        <v>0</v>
      </c>
      <c r="W3151">
        <f t="shared" si="1345"/>
        <v>0</v>
      </c>
      <c r="X3151">
        <f t="shared" si="1345"/>
        <v>0</v>
      </c>
      <c r="Y3151">
        <f t="shared" si="1345"/>
        <v>0</v>
      </c>
      <c r="Z3151">
        <f t="shared" si="1345"/>
        <v>0</v>
      </c>
      <c r="AA3151">
        <f t="shared" si="1345"/>
        <v>0</v>
      </c>
      <c r="AB3151">
        <f t="shared" si="1345"/>
        <v>1</v>
      </c>
      <c r="AC3151">
        <f t="shared" ref="AC3151:AI3160" si="1346">VLOOKUP($O3151,$V$74:$AC$80,AC$592+1,0)</f>
        <v>0</v>
      </c>
      <c r="AD3151">
        <f t="shared" si="1346"/>
        <v>0</v>
      </c>
      <c r="AE3151">
        <f t="shared" si="1346"/>
        <v>1</v>
      </c>
      <c r="AF3151">
        <f t="shared" si="1346"/>
        <v>0</v>
      </c>
      <c r="AG3151">
        <f t="shared" si="1346"/>
        <v>0</v>
      </c>
      <c r="AH3151">
        <f t="shared" si="1346"/>
        <v>0</v>
      </c>
      <c r="AI3151">
        <f t="shared" si="1346"/>
        <v>0</v>
      </c>
      <c r="AJ3151">
        <f t="shared" ca="1" si="1321"/>
        <v>0</v>
      </c>
      <c r="AK3151">
        <f t="shared" ca="1" si="1322"/>
        <v>0</v>
      </c>
      <c r="AL3151">
        <f t="shared" ca="1" si="1323"/>
        <v>1</v>
      </c>
      <c r="AM3151">
        <f t="shared" ca="1" si="1324"/>
        <v>1</v>
      </c>
      <c r="AN3151">
        <f t="shared" ca="1" si="1325"/>
        <v>0</v>
      </c>
      <c r="AO3151">
        <f t="shared" ca="1" si="1326"/>
        <v>0</v>
      </c>
      <c r="AP3151">
        <f t="shared" ca="1" si="1327"/>
        <v>1</v>
      </c>
      <c r="AQ3151">
        <f t="shared" ca="1" si="1328"/>
        <v>0</v>
      </c>
      <c r="AR3151">
        <f t="shared" ca="1" si="1329"/>
        <v>0</v>
      </c>
      <c r="AS3151">
        <v>1</v>
      </c>
      <c r="AT3151">
        <v>1</v>
      </c>
      <c r="AU3151">
        <f t="shared" ca="1" si="1344"/>
        <v>0</v>
      </c>
      <c r="AV3151">
        <f t="shared" ca="1" si="1344"/>
        <v>1</v>
      </c>
      <c r="AW3151">
        <f t="shared" ca="1" si="1344"/>
        <v>0</v>
      </c>
      <c r="AX3151">
        <v>0</v>
      </c>
    </row>
    <row r="3152" spans="1:50">
      <c r="A3152" s="2">
        <v>42005</v>
      </c>
      <c r="B3152">
        <v>2152</v>
      </c>
      <c r="C3152">
        <v>3</v>
      </c>
      <c r="D3152">
        <f t="shared" ca="1" si="1330"/>
        <v>11.710261832901963</v>
      </c>
      <c r="E3152">
        <f t="shared" ca="1" si="1331"/>
        <v>-8.7102618329019634</v>
      </c>
      <c r="F3152" t="str">
        <f t="shared" ca="1" si="1332"/>
        <v>low</v>
      </c>
      <c r="G3152">
        <v>170</v>
      </c>
      <c r="H3152">
        <f t="shared" si="1333"/>
        <v>170</v>
      </c>
      <c r="I3152">
        <f t="shared" ca="1" si="1334"/>
        <v>668.49480544300354</v>
      </c>
      <c r="J3152">
        <f t="shared" ca="1" si="1335"/>
        <v>-498.49480544300354</v>
      </c>
      <c r="K3152" t="str">
        <f t="shared" ca="1" si="1336"/>
        <v>low</v>
      </c>
      <c r="L3152">
        <v>0.7</v>
      </c>
      <c r="M3152" t="str">
        <f t="shared" si="1312"/>
        <v>low</v>
      </c>
      <c r="N3152">
        <f t="shared" si="1318"/>
        <v>1</v>
      </c>
      <c r="O3152">
        <f t="shared" si="1319"/>
        <v>4</v>
      </c>
      <c r="P3152" t="str">
        <f t="shared" si="1320"/>
        <v>čtvrtek</v>
      </c>
      <c r="Q3152">
        <f t="shared" si="1345"/>
        <v>1</v>
      </c>
      <c r="R3152">
        <f t="shared" si="1345"/>
        <v>0</v>
      </c>
      <c r="S3152">
        <f t="shared" si="1345"/>
        <v>0</v>
      </c>
      <c r="T3152">
        <f t="shared" si="1345"/>
        <v>0</v>
      </c>
      <c r="U3152">
        <f t="shared" si="1345"/>
        <v>0</v>
      </c>
      <c r="V3152">
        <f t="shared" si="1345"/>
        <v>0</v>
      </c>
      <c r="W3152">
        <f t="shared" si="1345"/>
        <v>0</v>
      </c>
      <c r="X3152">
        <f t="shared" si="1345"/>
        <v>0</v>
      </c>
      <c r="Y3152">
        <f t="shared" si="1345"/>
        <v>0</v>
      </c>
      <c r="Z3152">
        <f t="shared" si="1345"/>
        <v>0</v>
      </c>
      <c r="AA3152">
        <f t="shared" si="1345"/>
        <v>0</v>
      </c>
      <c r="AB3152">
        <f t="shared" si="1345"/>
        <v>0</v>
      </c>
      <c r="AC3152">
        <f t="shared" si="1346"/>
        <v>0</v>
      </c>
      <c r="AD3152">
        <f t="shared" si="1346"/>
        <v>0</v>
      </c>
      <c r="AE3152">
        <f t="shared" si="1346"/>
        <v>0</v>
      </c>
      <c r="AF3152">
        <f t="shared" si="1346"/>
        <v>1</v>
      </c>
      <c r="AG3152">
        <f t="shared" si="1346"/>
        <v>0</v>
      </c>
      <c r="AH3152">
        <f t="shared" si="1346"/>
        <v>0</v>
      </c>
      <c r="AI3152">
        <f t="shared" si="1346"/>
        <v>0</v>
      </c>
      <c r="AJ3152">
        <f t="shared" ca="1" si="1321"/>
        <v>0</v>
      </c>
      <c r="AK3152">
        <f t="shared" ca="1" si="1322"/>
        <v>0</v>
      </c>
      <c r="AL3152">
        <f t="shared" ca="1" si="1323"/>
        <v>1</v>
      </c>
      <c r="AM3152">
        <f t="shared" ca="1" si="1324"/>
        <v>1</v>
      </c>
      <c r="AN3152">
        <f t="shared" ca="1" si="1325"/>
        <v>0</v>
      </c>
      <c r="AO3152">
        <f t="shared" ca="1" si="1326"/>
        <v>0</v>
      </c>
      <c r="AP3152">
        <f t="shared" ca="1" si="1327"/>
        <v>1</v>
      </c>
      <c r="AQ3152">
        <f t="shared" ca="1" si="1328"/>
        <v>0</v>
      </c>
      <c r="AR3152">
        <f t="shared" ca="1" si="1329"/>
        <v>0</v>
      </c>
      <c r="AS3152">
        <v>1</v>
      </c>
      <c r="AT3152">
        <v>1</v>
      </c>
      <c r="AU3152">
        <f t="shared" ca="1" si="1344"/>
        <v>1</v>
      </c>
      <c r="AV3152">
        <f t="shared" ca="1" si="1344"/>
        <v>0</v>
      </c>
      <c r="AW3152">
        <f t="shared" ca="1" si="1344"/>
        <v>0</v>
      </c>
      <c r="AX3152">
        <v>0</v>
      </c>
    </row>
    <row r="3153" spans="1:50">
      <c r="A3153" s="2">
        <v>42006</v>
      </c>
      <c r="B3153">
        <v>2153</v>
      </c>
      <c r="C3153">
        <v>7</v>
      </c>
      <c r="D3153">
        <f t="shared" ca="1" si="1330"/>
        <v>11.711592765701578</v>
      </c>
      <c r="E3153">
        <f t="shared" ca="1" si="1331"/>
        <v>-4.7115927657015781</v>
      </c>
      <c r="F3153" t="str">
        <f t="shared" ca="1" si="1332"/>
        <v>low</v>
      </c>
      <c r="G3153">
        <v>380</v>
      </c>
      <c r="H3153">
        <f t="shared" si="1333"/>
        <v>380</v>
      </c>
      <c r="I3153">
        <f t="shared" ca="1" si="1334"/>
        <v>668.56754154756891</v>
      </c>
      <c r="J3153">
        <f t="shared" ca="1" si="1335"/>
        <v>-288.56754154756891</v>
      </c>
      <c r="K3153" t="str">
        <f t="shared" ca="1" si="1336"/>
        <v>low</v>
      </c>
      <c r="L3153">
        <v>1.7</v>
      </c>
      <c r="M3153" t="str">
        <f t="shared" si="1312"/>
        <v>low</v>
      </c>
      <c r="N3153">
        <f t="shared" si="1318"/>
        <v>1</v>
      </c>
      <c r="O3153">
        <f t="shared" si="1319"/>
        <v>5</v>
      </c>
      <c r="P3153" t="str">
        <f t="shared" si="1320"/>
        <v>pátek</v>
      </c>
      <c r="Q3153">
        <f t="shared" si="1345"/>
        <v>1</v>
      </c>
      <c r="R3153">
        <f t="shared" si="1345"/>
        <v>0</v>
      </c>
      <c r="S3153">
        <f t="shared" si="1345"/>
        <v>0</v>
      </c>
      <c r="T3153">
        <f t="shared" si="1345"/>
        <v>0</v>
      </c>
      <c r="U3153">
        <f t="shared" si="1345"/>
        <v>0</v>
      </c>
      <c r="V3153">
        <f t="shared" si="1345"/>
        <v>0</v>
      </c>
      <c r="W3153">
        <f t="shared" si="1345"/>
        <v>0</v>
      </c>
      <c r="X3153">
        <f t="shared" si="1345"/>
        <v>0</v>
      </c>
      <c r="Y3153">
        <f t="shared" si="1345"/>
        <v>0</v>
      </c>
      <c r="Z3153">
        <f t="shared" si="1345"/>
        <v>0</v>
      </c>
      <c r="AA3153">
        <f t="shared" si="1345"/>
        <v>0</v>
      </c>
      <c r="AB3153">
        <f t="shared" si="1345"/>
        <v>0</v>
      </c>
      <c r="AC3153">
        <f t="shared" si="1346"/>
        <v>0</v>
      </c>
      <c r="AD3153">
        <f t="shared" si="1346"/>
        <v>0</v>
      </c>
      <c r="AE3153">
        <f t="shared" si="1346"/>
        <v>0</v>
      </c>
      <c r="AF3153">
        <f t="shared" si="1346"/>
        <v>0</v>
      </c>
      <c r="AG3153">
        <f t="shared" si="1346"/>
        <v>1</v>
      </c>
      <c r="AH3153">
        <f t="shared" si="1346"/>
        <v>0</v>
      </c>
      <c r="AI3153">
        <f t="shared" si="1346"/>
        <v>0</v>
      </c>
      <c r="AJ3153">
        <f t="shared" ca="1" si="1321"/>
        <v>0</v>
      </c>
      <c r="AK3153">
        <f t="shared" ca="1" si="1322"/>
        <v>0</v>
      </c>
      <c r="AL3153">
        <f t="shared" ca="1" si="1323"/>
        <v>1</v>
      </c>
      <c r="AM3153">
        <f t="shared" ca="1" si="1324"/>
        <v>1</v>
      </c>
      <c r="AN3153">
        <f t="shared" ca="1" si="1325"/>
        <v>0</v>
      </c>
      <c r="AO3153">
        <f t="shared" ca="1" si="1326"/>
        <v>0</v>
      </c>
      <c r="AP3153">
        <f t="shared" ca="1" si="1327"/>
        <v>1</v>
      </c>
      <c r="AQ3153">
        <f t="shared" ca="1" si="1328"/>
        <v>0</v>
      </c>
      <c r="AR3153">
        <f t="shared" ca="1" si="1329"/>
        <v>0</v>
      </c>
      <c r="AS3153">
        <v>0</v>
      </c>
      <c r="AT3153">
        <v>1</v>
      </c>
      <c r="AU3153">
        <f t="shared" ca="1" si="1344"/>
        <v>1</v>
      </c>
      <c r="AV3153">
        <f t="shared" ca="1" si="1344"/>
        <v>0</v>
      </c>
      <c r="AW3153">
        <f t="shared" ca="1" si="1344"/>
        <v>0</v>
      </c>
      <c r="AX3153">
        <v>0</v>
      </c>
    </row>
    <row r="3154" spans="1:50">
      <c r="A3154" s="2">
        <v>42007</v>
      </c>
      <c r="B3154">
        <v>2154</v>
      </c>
      <c r="C3154">
        <v>8</v>
      </c>
      <c r="D3154">
        <f t="shared" ca="1" si="1330"/>
        <v>11.712925539035478</v>
      </c>
      <c r="E3154">
        <f t="shared" ca="1" si="1331"/>
        <v>-3.7129255390354778</v>
      </c>
      <c r="F3154" t="str">
        <f t="shared" ca="1" si="1332"/>
        <v>low</v>
      </c>
      <c r="G3154">
        <v>238</v>
      </c>
      <c r="H3154">
        <f t="shared" si="1333"/>
        <v>238</v>
      </c>
      <c r="I3154">
        <f t="shared" ca="1" si="1334"/>
        <v>668.64054114970804</v>
      </c>
      <c r="J3154">
        <f t="shared" ca="1" si="1335"/>
        <v>-430.64054114970804</v>
      </c>
      <c r="K3154" t="str">
        <f t="shared" ca="1" si="1336"/>
        <v>low</v>
      </c>
      <c r="L3154">
        <v>2.12</v>
      </c>
      <c r="M3154" t="str">
        <f t="shared" si="1312"/>
        <v>low</v>
      </c>
      <c r="N3154">
        <f t="shared" si="1318"/>
        <v>1</v>
      </c>
      <c r="O3154">
        <f t="shared" si="1319"/>
        <v>6</v>
      </c>
      <c r="P3154" t="str">
        <f t="shared" si="1320"/>
        <v>sobota</v>
      </c>
      <c r="Q3154">
        <f t="shared" si="1345"/>
        <v>1</v>
      </c>
      <c r="R3154">
        <f t="shared" si="1345"/>
        <v>0</v>
      </c>
      <c r="S3154">
        <f t="shared" si="1345"/>
        <v>0</v>
      </c>
      <c r="T3154">
        <f t="shared" si="1345"/>
        <v>0</v>
      </c>
      <c r="U3154">
        <f t="shared" si="1345"/>
        <v>0</v>
      </c>
      <c r="V3154">
        <f t="shared" si="1345"/>
        <v>0</v>
      </c>
      <c r="W3154">
        <f t="shared" si="1345"/>
        <v>0</v>
      </c>
      <c r="X3154">
        <f t="shared" si="1345"/>
        <v>0</v>
      </c>
      <c r="Y3154">
        <f t="shared" si="1345"/>
        <v>0</v>
      </c>
      <c r="Z3154">
        <f t="shared" si="1345"/>
        <v>0</v>
      </c>
      <c r="AA3154">
        <f t="shared" si="1345"/>
        <v>0</v>
      </c>
      <c r="AB3154">
        <f t="shared" si="1345"/>
        <v>0</v>
      </c>
      <c r="AC3154">
        <f t="shared" si="1346"/>
        <v>0</v>
      </c>
      <c r="AD3154">
        <f t="shared" si="1346"/>
        <v>0</v>
      </c>
      <c r="AE3154">
        <f t="shared" si="1346"/>
        <v>0</v>
      </c>
      <c r="AF3154">
        <f t="shared" si="1346"/>
        <v>0</v>
      </c>
      <c r="AG3154">
        <f t="shared" si="1346"/>
        <v>0</v>
      </c>
      <c r="AH3154">
        <f t="shared" si="1346"/>
        <v>1</v>
      </c>
      <c r="AI3154">
        <f t="shared" si="1346"/>
        <v>0</v>
      </c>
      <c r="AJ3154">
        <f t="shared" ca="1" si="1321"/>
        <v>0</v>
      </c>
      <c r="AK3154">
        <f t="shared" ca="1" si="1322"/>
        <v>1</v>
      </c>
      <c r="AL3154">
        <f t="shared" ca="1" si="1323"/>
        <v>0</v>
      </c>
      <c r="AM3154">
        <f t="shared" ca="1" si="1324"/>
        <v>1</v>
      </c>
      <c r="AN3154">
        <f t="shared" ca="1" si="1325"/>
        <v>0</v>
      </c>
      <c r="AO3154">
        <f t="shared" ca="1" si="1326"/>
        <v>0</v>
      </c>
      <c r="AP3154">
        <f t="shared" ca="1" si="1327"/>
        <v>1</v>
      </c>
      <c r="AQ3154">
        <f t="shared" ca="1" si="1328"/>
        <v>0</v>
      </c>
      <c r="AR3154">
        <f t="shared" ca="1" si="1329"/>
        <v>0</v>
      </c>
      <c r="AS3154">
        <v>1</v>
      </c>
      <c r="AT3154">
        <v>1</v>
      </c>
      <c r="AU3154">
        <f t="shared" ca="1" si="1344"/>
        <v>1</v>
      </c>
      <c r="AV3154">
        <f t="shared" ca="1" si="1344"/>
        <v>0</v>
      </c>
      <c r="AW3154">
        <f t="shared" ca="1" si="1344"/>
        <v>0</v>
      </c>
      <c r="AX3154">
        <v>0</v>
      </c>
    </row>
    <row r="3155" spans="1:50">
      <c r="A3155" s="2">
        <v>42008</v>
      </c>
      <c r="B3155">
        <v>2155</v>
      </c>
      <c r="C3155">
        <v>16</v>
      </c>
      <c r="D3155">
        <f t="shared" ca="1" si="1330"/>
        <v>11.714260155195976</v>
      </c>
      <c r="E3155">
        <f t="shared" ca="1" si="1331"/>
        <v>4.2857398448040236</v>
      </c>
      <c r="F3155" t="str">
        <f t="shared" ca="1" si="1332"/>
        <v>high</v>
      </c>
      <c r="G3155">
        <v>537</v>
      </c>
      <c r="H3155">
        <f t="shared" si="1333"/>
        <v>537</v>
      </c>
      <c r="I3155">
        <f t="shared" ca="1" si="1334"/>
        <v>668.71380456274755</v>
      </c>
      <c r="J3155">
        <f t="shared" ca="1" si="1335"/>
        <v>-131.71380456274755</v>
      </c>
      <c r="K3155" t="str">
        <f t="shared" ca="1" si="1336"/>
        <v>medium</v>
      </c>
      <c r="L3155">
        <v>2</v>
      </c>
      <c r="M3155" t="str">
        <f t="shared" si="1312"/>
        <v>low</v>
      </c>
      <c r="N3155">
        <f t="shared" si="1318"/>
        <v>1</v>
      </c>
      <c r="O3155">
        <f t="shared" si="1319"/>
        <v>7</v>
      </c>
      <c r="P3155" t="str">
        <f t="shared" si="1320"/>
        <v>neděle</v>
      </c>
      <c r="Q3155">
        <f t="shared" si="1345"/>
        <v>1</v>
      </c>
      <c r="R3155">
        <f t="shared" si="1345"/>
        <v>0</v>
      </c>
      <c r="S3155">
        <f t="shared" si="1345"/>
        <v>0</v>
      </c>
      <c r="T3155">
        <f t="shared" si="1345"/>
        <v>0</v>
      </c>
      <c r="U3155">
        <f t="shared" si="1345"/>
        <v>0</v>
      </c>
      <c r="V3155">
        <f t="shared" si="1345"/>
        <v>0</v>
      </c>
      <c r="W3155">
        <f t="shared" si="1345"/>
        <v>0</v>
      </c>
      <c r="X3155">
        <f t="shared" si="1345"/>
        <v>0</v>
      </c>
      <c r="Y3155">
        <f t="shared" si="1345"/>
        <v>0</v>
      </c>
      <c r="Z3155">
        <f t="shared" si="1345"/>
        <v>0</v>
      </c>
      <c r="AA3155">
        <f t="shared" si="1345"/>
        <v>0</v>
      </c>
      <c r="AB3155">
        <f t="shared" si="1345"/>
        <v>0</v>
      </c>
      <c r="AC3155">
        <f t="shared" si="1346"/>
        <v>0</v>
      </c>
      <c r="AD3155">
        <f t="shared" si="1346"/>
        <v>0</v>
      </c>
      <c r="AE3155">
        <f t="shared" si="1346"/>
        <v>0</v>
      </c>
      <c r="AF3155">
        <f t="shared" si="1346"/>
        <v>0</v>
      </c>
      <c r="AG3155">
        <f t="shared" si="1346"/>
        <v>0</v>
      </c>
      <c r="AH3155">
        <f t="shared" si="1346"/>
        <v>0</v>
      </c>
      <c r="AI3155">
        <f t="shared" si="1346"/>
        <v>1</v>
      </c>
      <c r="AJ3155">
        <f t="shared" ca="1" si="1321"/>
        <v>0</v>
      </c>
      <c r="AK3155">
        <f t="shared" ca="1" si="1322"/>
        <v>0</v>
      </c>
      <c r="AL3155">
        <f t="shared" ca="1" si="1323"/>
        <v>1</v>
      </c>
      <c r="AM3155">
        <f t="shared" ca="1" si="1324"/>
        <v>1</v>
      </c>
      <c r="AN3155">
        <f t="shared" ca="1" si="1325"/>
        <v>0</v>
      </c>
      <c r="AO3155">
        <f t="shared" ca="1" si="1326"/>
        <v>0</v>
      </c>
      <c r="AP3155">
        <f t="shared" ca="1" si="1327"/>
        <v>1</v>
      </c>
      <c r="AQ3155">
        <f t="shared" ca="1" si="1328"/>
        <v>0</v>
      </c>
      <c r="AR3155">
        <f t="shared" ca="1" si="1329"/>
        <v>0</v>
      </c>
      <c r="AS3155">
        <v>1</v>
      </c>
      <c r="AT3155">
        <v>1</v>
      </c>
      <c r="AU3155">
        <f t="shared" ca="1" si="1344"/>
        <v>0</v>
      </c>
      <c r="AV3155">
        <f t="shared" ca="1" si="1344"/>
        <v>0</v>
      </c>
      <c r="AW3155">
        <f t="shared" ca="1" si="1344"/>
        <v>1</v>
      </c>
      <c r="AX3155">
        <v>0</v>
      </c>
    </row>
    <row r="3156" spans="1:50">
      <c r="A3156" s="2">
        <v>42009</v>
      </c>
      <c r="B3156">
        <v>2156</v>
      </c>
      <c r="C3156">
        <v>21</v>
      </c>
      <c r="D3156">
        <f t="shared" ca="1" si="1330"/>
        <v>11.715596616475391</v>
      </c>
      <c r="E3156">
        <f t="shared" ca="1" si="1331"/>
        <v>9.2844033835246087</v>
      </c>
      <c r="F3156" t="str">
        <f t="shared" ca="1" si="1332"/>
        <v>high</v>
      </c>
      <c r="G3156">
        <v>985</v>
      </c>
      <c r="H3156">
        <f t="shared" si="1333"/>
        <v>985</v>
      </c>
      <c r="I3156">
        <f t="shared" ca="1" si="1334"/>
        <v>668.78733210001474</v>
      </c>
      <c r="J3156">
        <f t="shared" ca="1" si="1335"/>
        <v>316.21266789998526</v>
      </c>
      <c r="K3156" t="str">
        <f t="shared" ca="1" si="1336"/>
        <v>high</v>
      </c>
      <c r="L3156">
        <v>1.1000000000000001</v>
      </c>
      <c r="M3156" t="str">
        <f t="shared" ref="M3156:M3219" si="1347">VLOOKUP(L3156,$A$17:$C$20,3)</f>
        <v>low</v>
      </c>
      <c r="N3156">
        <f t="shared" si="1318"/>
        <v>1</v>
      </c>
      <c r="O3156">
        <f t="shared" si="1319"/>
        <v>1</v>
      </c>
      <c r="P3156" t="str">
        <f t="shared" si="1320"/>
        <v>pondělí</v>
      </c>
      <c r="Q3156">
        <f t="shared" si="1345"/>
        <v>1</v>
      </c>
      <c r="R3156">
        <f t="shared" si="1345"/>
        <v>0</v>
      </c>
      <c r="S3156">
        <f t="shared" si="1345"/>
        <v>0</v>
      </c>
      <c r="T3156">
        <f t="shared" si="1345"/>
        <v>0</v>
      </c>
      <c r="U3156">
        <f t="shared" si="1345"/>
        <v>0</v>
      </c>
      <c r="V3156">
        <f t="shared" si="1345"/>
        <v>0</v>
      </c>
      <c r="W3156">
        <f t="shared" si="1345"/>
        <v>0</v>
      </c>
      <c r="X3156">
        <f t="shared" si="1345"/>
        <v>0</v>
      </c>
      <c r="Y3156">
        <f t="shared" si="1345"/>
        <v>0</v>
      </c>
      <c r="Z3156">
        <f t="shared" si="1345"/>
        <v>0</v>
      </c>
      <c r="AA3156">
        <f t="shared" si="1345"/>
        <v>0</v>
      </c>
      <c r="AB3156">
        <f t="shared" si="1345"/>
        <v>0</v>
      </c>
      <c r="AC3156">
        <f t="shared" si="1346"/>
        <v>1</v>
      </c>
      <c r="AD3156">
        <f t="shared" si="1346"/>
        <v>0</v>
      </c>
      <c r="AE3156">
        <f t="shared" si="1346"/>
        <v>0</v>
      </c>
      <c r="AF3156">
        <f t="shared" si="1346"/>
        <v>0</v>
      </c>
      <c r="AG3156">
        <f t="shared" si="1346"/>
        <v>0</v>
      </c>
      <c r="AH3156">
        <f t="shared" si="1346"/>
        <v>0</v>
      </c>
      <c r="AI3156">
        <f t="shared" si="1346"/>
        <v>0</v>
      </c>
      <c r="AJ3156">
        <f t="shared" ca="1" si="1321"/>
        <v>0</v>
      </c>
      <c r="AK3156">
        <f t="shared" ca="1" si="1322"/>
        <v>1</v>
      </c>
      <c r="AL3156">
        <f t="shared" ca="1" si="1323"/>
        <v>0</v>
      </c>
      <c r="AM3156">
        <f t="shared" ca="1" si="1324"/>
        <v>1</v>
      </c>
      <c r="AN3156">
        <f t="shared" ca="1" si="1325"/>
        <v>0</v>
      </c>
      <c r="AO3156">
        <f t="shared" ca="1" si="1326"/>
        <v>0</v>
      </c>
      <c r="AP3156">
        <f t="shared" ca="1" si="1327"/>
        <v>1</v>
      </c>
      <c r="AQ3156">
        <f t="shared" ca="1" si="1328"/>
        <v>0</v>
      </c>
      <c r="AR3156">
        <f t="shared" ca="1" si="1329"/>
        <v>0</v>
      </c>
      <c r="AS3156">
        <v>1</v>
      </c>
      <c r="AT3156">
        <v>1</v>
      </c>
      <c r="AU3156">
        <f t="shared" ca="1" si="1344"/>
        <v>0</v>
      </c>
      <c r="AV3156">
        <f t="shared" ca="1" si="1344"/>
        <v>0</v>
      </c>
      <c r="AW3156">
        <f t="shared" ca="1" si="1344"/>
        <v>1</v>
      </c>
      <c r="AX3156">
        <v>0</v>
      </c>
    </row>
    <row r="3157" spans="1:50">
      <c r="A3157" s="2">
        <v>42010</v>
      </c>
      <c r="B3157">
        <v>2157</v>
      </c>
      <c r="C3157">
        <v>17</v>
      </c>
      <c r="D3157">
        <f t="shared" ca="1" si="1330"/>
        <v>11.71693492516604</v>
      </c>
      <c r="E3157">
        <f t="shared" ca="1" si="1331"/>
        <v>5.28306507483396</v>
      </c>
      <c r="F3157" t="str">
        <f t="shared" ca="1" si="1332"/>
        <v>high</v>
      </c>
      <c r="G3157">
        <v>829</v>
      </c>
      <c r="H3157">
        <f t="shared" si="1333"/>
        <v>829</v>
      </c>
      <c r="I3157">
        <f t="shared" ca="1" si="1334"/>
        <v>668.8611240748362</v>
      </c>
      <c r="J3157">
        <f t="shared" ca="1" si="1335"/>
        <v>160.1388759251638</v>
      </c>
      <c r="K3157" t="str">
        <f t="shared" ca="1" si="1336"/>
        <v>high</v>
      </c>
      <c r="L3157">
        <v>1.3</v>
      </c>
      <c r="M3157" t="str">
        <f t="shared" si="1347"/>
        <v>low</v>
      </c>
      <c r="N3157">
        <f t="shared" si="1318"/>
        <v>1</v>
      </c>
      <c r="O3157">
        <f t="shared" si="1319"/>
        <v>2</v>
      </c>
      <c r="P3157" t="str">
        <f t="shared" si="1320"/>
        <v>úterý</v>
      </c>
      <c r="Q3157">
        <f t="shared" si="1345"/>
        <v>1</v>
      </c>
      <c r="R3157">
        <f t="shared" si="1345"/>
        <v>0</v>
      </c>
      <c r="S3157">
        <f t="shared" si="1345"/>
        <v>0</v>
      </c>
      <c r="T3157">
        <f t="shared" si="1345"/>
        <v>0</v>
      </c>
      <c r="U3157">
        <f t="shared" si="1345"/>
        <v>0</v>
      </c>
      <c r="V3157">
        <f t="shared" si="1345"/>
        <v>0</v>
      </c>
      <c r="W3157">
        <f t="shared" si="1345"/>
        <v>0</v>
      </c>
      <c r="X3157">
        <f t="shared" si="1345"/>
        <v>0</v>
      </c>
      <c r="Y3157">
        <f t="shared" si="1345"/>
        <v>0</v>
      </c>
      <c r="Z3157">
        <f t="shared" si="1345"/>
        <v>0</v>
      </c>
      <c r="AA3157">
        <f t="shared" si="1345"/>
        <v>0</v>
      </c>
      <c r="AB3157">
        <f t="shared" si="1345"/>
        <v>0</v>
      </c>
      <c r="AC3157">
        <f t="shared" si="1346"/>
        <v>0</v>
      </c>
      <c r="AD3157">
        <f t="shared" si="1346"/>
        <v>1</v>
      </c>
      <c r="AE3157">
        <f t="shared" si="1346"/>
        <v>0</v>
      </c>
      <c r="AF3157">
        <f t="shared" si="1346"/>
        <v>0</v>
      </c>
      <c r="AG3157">
        <f t="shared" si="1346"/>
        <v>0</v>
      </c>
      <c r="AH3157">
        <f t="shared" si="1346"/>
        <v>0</v>
      </c>
      <c r="AI3157">
        <f t="shared" si="1346"/>
        <v>0</v>
      </c>
      <c r="AJ3157">
        <f t="shared" ca="1" si="1321"/>
        <v>0</v>
      </c>
      <c r="AK3157">
        <f t="shared" ca="1" si="1322"/>
        <v>1</v>
      </c>
      <c r="AL3157">
        <f t="shared" ca="1" si="1323"/>
        <v>0</v>
      </c>
      <c r="AM3157">
        <f t="shared" ca="1" si="1324"/>
        <v>1</v>
      </c>
      <c r="AN3157">
        <f t="shared" ca="1" si="1325"/>
        <v>0</v>
      </c>
      <c r="AO3157">
        <f t="shared" ca="1" si="1326"/>
        <v>0</v>
      </c>
      <c r="AP3157">
        <f t="shared" ca="1" si="1327"/>
        <v>1</v>
      </c>
      <c r="AQ3157">
        <f t="shared" ca="1" si="1328"/>
        <v>0</v>
      </c>
      <c r="AR3157">
        <f t="shared" ca="1" si="1329"/>
        <v>0</v>
      </c>
      <c r="AS3157">
        <v>1</v>
      </c>
      <c r="AT3157">
        <v>1</v>
      </c>
      <c r="AU3157">
        <f t="shared" ca="1" si="1344"/>
        <v>0</v>
      </c>
      <c r="AV3157">
        <f t="shared" ca="1" si="1344"/>
        <v>0</v>
      </c>
      <c r="AW3157">
        <f t="shared" ca="1" si="1344"/>
        <v>1</v>
      </c>
      <c r="AX3157">
        <v>0</v>
      </c>
    </row>
    <row r="3158" spans="1:50">
      <c r="A3158" s="2">
        <v>42011</v>
      </c>
      <c r="B3158">
        <v>2158</v>
      </c>
      <c r="C3158">
        <v>13</v>
      </c>
      <c r="D3158">
        <f t="shared" ca="1" si="1330"/>
        <v>11.71827508356024</v>
      </c>
      <c r="E3158">
        <f t="shared" ca="1" si="1331"/>
        <v>1.2817249164397602</v>
      </c>
      <c r="F3158" t="str">
        <f t="shared" ca="1" si="1332"/>
        <v>medium</v>
      </c>
      <c r="G3158">
        <v>398</v>
      </c>
      <c r="H3158">
        <f t="shared" si="1333"/>
        <v>398</v>
      </c>
      <c r="I3158">
        <f t="shared" ca="1" si="1334"/>
        <v>668.935180800539</v>
      </c>
      <c r="J3158">
        <f t="shared" ca="1" si="1335"/>
        <v>-270.935180800539</v>
      </c>
      <c r="K3158" t="str">
        <f t="shared" ca="1" si="1336"/>
        <v>medium</v>
      </c>
      <c r="L3158">
        <v>-5.5699999999999994</v>
      </c>
      <c r="M3158" t="str">
        <f t="shared" si="1347"/>
        <v>low</v>
      </c>
      <c r="N3158">
        <f t="shared" si="1318"/>
        <v>1</v>
      </c>
      <c r="O3158">
        <f t="shared" si="1319"/>
        <v>3</v>
      </c>
      <c r="P3158" t="str">
        <f t="shared" si="1320"/>
        <v>středa</v>
      </c>
      <c r="Q3158">
        <f t="shared" si="1345"/>
        <v>1</v>
      </c>
      <c r="R3158">
        <f t="shared" si="1345"/>
        <v>0</v>
      </c>
      <c r="S3158">
        <f t="shared" si="1345"/>
        <v>0</v>
      </c>
      <c r="T3158">
        <f t="shared" si="1345"/>
        <v>0</v>
      </c>
      <c r="U3158">
        <f t="shared" si="1345"/>
        <v>0</v>
      </c>
      <c r="V3158">
        <f t="shared" si="1345"/>
        <v>0</v>
      </c>
      <c r="W3158">
        <f t="shared" si="1345"/>
        <v>0</v>
      </c>
      <c r="X3158">
        <f t="shared" si="1345"/>
        <v>0</v>
      </c>
      <c r="Y3158">
        <f t="shared" si="1345"/>
        <v>0</v>
      </c>
      <c r="Z3158">
        <f t="shared" si="1345"/>
        <v>0</v>
      </c>
      <c r="AA3158">
        <f t="shared" si="1345"/>
        <v>0</v>
      </c>
      <c r="AB3158">
        <f t="shared" si="1345"/>
        <v>0</v>
      </c>
      <c r="AC3158">
        <f t="shared" si="1346"/>
        <v>0</v>
      </c>
      <c r="AD3158">
        <f t="shared" si="1346"/>
        <v>0</v>
      </c>
      <c r="AE3158">
        <f t="shared" si="1346"/>
        <v>1</v>
      </c>
      <c r="AF3158">
        <f t="shared" si="1346"/>
        <v>0</v>
      </c>
      <c r="AG3158">
        <f t="shared" si="1346"/>
        <v>0</v>
      </c>
      <c r="AH3158">
        <f t="shared" si="1346"/>
        <v>0</v>
      </c>
      <c r="AI3158">
        <f t="shared" si="1346"/>
        <v>0</v>
      </c>
      <c r="AJ3158">
        <f t="shared" ca="1" si="1321"/>
        <v>0</v>
      </c>
      <c r="AK3158">
        <f t="shared" ca="1" si="1322"/>
        <v>1</v>
      </c>
      <c r="AL3158">
        <f t="shared" ca="1" si="1323"/>
        <v>0</v>
      </c>
      <c r="AM3158">
        <f t="shared" ca="1" si="1324"/>
        <v>1</v>
      </c>
      <c r="AN3158">
        <f t="shared" ca="1" si="1325"/>
        <v>0</v>
      </c>
      <c r="AO3158">
        <f t="shared" ca="1" si="1326"/>
        <v>0</v>
      </c>
      <c r="AP3158">
        <f t="shared" ca="1" si="1327"/>
        <v>1</v>
      </c>
      <c r="AQ3158">
        <f t="shared" ca="1" si="1328"/>
        <v>0</v>
      </c>
      <c r="AR3158">
        <f t="shared" ca="1" si="1329"/>
        <v>0</v>
      </c>
      <c r="AS3158">
        <v>0</v>
      </c>
      <c r="AT3158">
        <v>1</v>
      </c>
      <c r="AU3158">
        <f t="shared" ca="1" si="1344"/>
        <v>0</v>
      </c>
      <c r="AV3158">
        <f t="shared" ca="1" si="1344"/>
        <v>1</v>
      </c>
      <c r="AW3158">
        <f t="shared" ca="1" si="1344"/>
        <v>0</v>
      </c>
      <c r="AX3158">
        <v>0</v>
      </c>
    </row>
    <row r="3159" spans="1:50">
      <c r="A3159" s="2">
        <v>42012</v>
      </c>
      <c r="B3159">
        <v>2159</v>
      </c>
      <c r="C3159">
        <v>11</v>
      </c>
      <c r="D3159">
        <f t="shared" ca="1" si="1330"/>
        <v>11.719617093950308</v>
      </c>
      <c r="E3159">
        <f t="shared" ca="1" si="1331"/>
        <v>-0.71961709395030837</v>
      </c>
      <c r="F3159" t="str">
        <f t="shared" ca="1" si="1332"/>
        <v>medium</v>
      </c>
      <c r="G3159">
        <v>495</v>
      </c>
      <c r="H3159">
        <f t="shared" si="1333"/>
        <v>495</v>
      </c>
      <c r="I3159">
        <f t="shared" ca="1" si="1334"/>
        <v>669.0095025904501</v>
      </c>
      <c r="J3159">
        <f t="shared" ca="1" si="1335"/>
        <v>-174.0095025904501</v>
      </c>
      <c r="K3159" t="str">
        <f t="shared" ca="1" si="1336"/>
        <v>medium</v>
      </c>
      <c r="L3159">
        <v>-3.5</v>
      </c>
      <c r="M3159" t="str">
        <f t="shared" si="1347"/>
        <v>low</v>
      </c>
      <c r="N3159">
        <f t="shared" si="1318"/>
        <v>1</v>
      </c>
      <c r="O3159">
        <f t="shared" si="1319"/>
        <v>4</v>
      </c>
      <c r="P3159" t="str">
        <f t="shared" si="1320"/>
        <v>čtvrtek</v>
      </c>
      <c r="Q3159">
        <f t="shared" si="1345"/>
        <v>1</v>
      </c>
      <c r="R3159">
        <f t="shared" si="1345"/>
        <v>0</v>
      </c>
      <c r="S3159">
        <f t="shared" si="1345"/>
        <v>0</v>
      </c>
      <c r="T3159">
        <f t="shared" si="1345"/>
        <v>0</v>
      </c>
      <c r="U3159">
        <f t="shared" si="1345"/>
        <v>0</v>
      </c>
      <c r="V3159">
        <f t="shared" si="1345"/>
        <v>0</v>
      </c>
      <c r="W3159">
        <f t="shared" si="1345"/>
        <v>0</v>
      </c>
      <c r="X3159">
        <f t="shared" si="1345"/>
        <v>0</v>
      </c>
      <c r="Y3159">
        <f t="shared" si="1345"/>
        <v>0</v>
      </c>
      <c r="Z3159">
        <f t="shared" si="1345"/>
        <v>0</v>
      </c>
      <c r="AA3159">
        <f t="shared" si="1345"/>
        <v>0</v>
      </c>
      <c r="AB3159">
        <f t="shared" si="1345"/>
        <v>0</v>
      </c>
      <c r="AC3159">
        <f t="shared" si="1346"/>
        <v>0</v>
      </c>
      <c r="AD3159">
        <f t="shared" si="1346"/>
        <v>0</v>
      </c>
      <c r="AE3159">
        <f t="shared" si="1346"/>
        <v>0</v>
      </c>
      <c r="AF3159">
        <f t="shared" si="1346"/>
        <v>1</v>
      </c>
      <c r="AG3159">
        <f t="shared" si="1346"/>
        <v>0</v>
      </c>
      <c r="AH3159">
        <f t="shared" si="1346"/>
        <v>0</v>
      </c>
      <c r="AI3159">
        <f t="shared" si="1346"/>
        <v>0</v>
      </c>
      <c r="AJ3159">
        <f t="shared" ca="1" si="1321"/>
        <v>0</v>
      </c>
      <c r="AK3159">
        <f t="shared" ca="1" si="1322"/>
        <v>1</v>
      </c>
      <c r="AL3159">
        <f t="shared" ca="1" si="1323"/>
        <v>0</v>
      </c>
      <c r="AM3159">
        <f t="shared" ca="1" si="1324"/>
        <v>1</v>
      </c>
      <c r="AN3159">
        <f t="shared" ca="1" si="1325"/>
        <v>0</v>
      </c>
      <c r="AO3159">
        <f t="shared" ca="1" si="1326"/>
        <v>0</v>
      </c>
      <c r="AP3159">
        <f t="shared" ca="1" si="1327"/>
        <v>1</v>
      </c>
      <c r="AQ3159">
        <f t="shared" ca="1" si="1328"/>
        <v>0</v>
      </c>
      <c r="AR3159">
        <f t="shared" ca="1" si="1329"/>
        <v>0</v>
      </c>
      <c r="AS3159">
        <v>1</v>
      </c>
      <c r="AT3159">
        <v>1</v>
      </c>
      <c r="AU3159">
        <f t="shared" ca="1" si="1344"/>
        <v>0</v>
      </c>
      <c r="AV3159">
        <f t="shared" ca="1" si="1344"/>
        <v>1</v>
      </c>
      <c r="AW3159">
        <f t="shared" ca="1" si="1344"/>
        <v>0</v>
      </c>
      <c r="AX3159">
        <v>0</v>
      </c>
    </row>
    <row r="3160" spans="1:50">
      <c r="A3160" s="2">
        <v>42013</v>
      </c>
      <c r="B3160">
        <v>2160</v>
      </c>
      <c r="C3160">
        <v>12</v>
      </c>
      <c r="D3160">
        <f t="shared" ca="1" si="1330"/>
        <v>11.720960958628559</v>
      </c>
      <c r="E3160">
        <f t="shared" ca="1" si="1331"/>
        <v>0.27903904137144053</v>
      </c>
      <c r="F3160" t="str">
        <f t="shared" ca="1" si="1332"/>
        <v>medium</v>
      </c>
      <c r="G3160">
        <v>401</v>
      </c>
      <c r="H3160">
        <f t="shared" si="1333"/>
        <v>401</v>
      </c>
      <c r="I3160">
        <f t="shared" ca="1" si="1334"/>
        <v>669.08408975789609</v>
      </c>
      <c r="J3160">
        <f t="shared" ca="1" si="1335"/>
        <v>-268.08408975789609</v>
      </c>
      <c r="K3160" t="str">
        <f t="shared" ca="1" si="1336"/>
        <v>medium</v>
      </c>
      <c r="L3160">
        <v>4.6500000000000004</v>
      </c>
      <c r="M3160" t="str">
        <f t="shared" si="1347"/>
        <v>low</v>
      </c>
      <c r="N3160">
        <f t="shared" si="1318"/>
        <v>1</v>
      </c>
      <c r="O3160">
        <f t="shared" si="1319"/>
        <v>5</v>
      </c>
      <c r="P3160" t="str">
        <f t="shared" si="1320"/>
        <v>pátek</v>
      </c>
      <c r="Q3160">
        <f t="shared" si="1345"/>
        <v>1</v>
      </c>
      <c r="R3160">
        <f t="shared" si="1345"/>
        <v>0</v>
      </c>
      <c r="S3160">
        <f t="shared" si="1345"/>
        <v>0</v>
      </c>
      <c r="T3160">
        <f t="shared" si="1345"/>
        <v>0</v>
      </c>
      <c r="U3160">
        <f t="shared" si="1345"/>
        <v>0</v>
      </c>
      <c r="V3160">
        <f t="shared" si="1345"/>
        <v>0</v>
      </c>
      <c r="W3160">
        <f t="shared" si="1345"/>
        <v>0</v>
      </c>
      <c r="X3160">
        <f t="shared" si="1345"/>
        <v>0</v>
      </c>
      <c r="Y3160">
        <f t="shared" si="1345"/>
        <v>0</v>
      </c>
      <c r="Z3160">
        <f t="shared" si="1345"/>
        <v>0</v>
      </c>
      <c r="AA3160">
        <f t="shared" si="1345"/>
        <v>0</v>
      </c>
      <c r="AB3160">
        <f t="shared" si="1345"/>
        <v>0</v>
      </c>
      <c r="AC3160">
        <f t="shared" si="1346"/>
        <v>0</v>
      </c>
      <c r="AD3160">
        <f t="shared" si="1346"/>
        <v>0</v>
      </c>
      <c r="AE3160">
        <f t="shared" si="1346"/>
        <v>0</v>
      </c>
      <c r="AF3160">
        <f t="shared" si="1346"/>
        <v>0</v>
      </c>
      <c r="AG3160">
        <f t="shared" si="1346"/>
        <v>1</v>
      </c>
      <c r="AH3160">
        <f t="shared" si="1346"/>
        <v>0</v>
      </c>
      <c r="AI3160">
        <f t="shared" si="1346"/>
        <v>0</v>
      </c>
      <c r="AJ3160">
        <f t="shared" ca="1" si="1321"/>
        <v>0</v>
      </c>
      <c r="AK3160">
        <f t="shared" ca="1" si="1322"/>
        <v>0</v>
      </c>
      <c r="AL3160">
        <f t="shared" ca="1" si="1323"/>
        <v>1</v>
      </c>
      <c r="AM3160">
        <f t="shared" ca="1" si="1324"/>
        <v>0</v>
      </c>
      <c r="AN3160">
        <f t="shared" ca="1" si="1325"/>
        <v>1</v>
      </c>
      <c r="AO3160">
        <f t="shared" ca="1" si="1326"/>
        <v>0</v>
      </c>
      <c r="AP3160">
        <f t="shared" ca="1" si="1327"/>
        <v>1</v>
      </c>
      <c r="AQ3160">
        <f t="shared" ca="1" si="1328"/>
        <v>0</v>
      </c>
      <c r="AR3160">
        <f t="shared" ca="1" si="1329"/>
        <v>0</v>
      </c>
      <c r="AS3160">
        <v>1</v>
      </c>
      <c r="AT3160">
        <v>1</v>
      </c>
      <c r="AU3160">
        <f t="shared" ca="1" si="1344"/>
        <v>0</v>
      </c>
      <c r="AV3160">
        <f t="shared" ca="1" si="1344"/>
        <v>1</v>
      </c>
      <c r="AW3160">
        <f t="shared" ca="1" si="1344"/>
        <v>0</v>
      </c>
      <c r="AX3160">
        <v>0</v>
      </c>
    </row>
    <row r="3161" spans="1:50">
      <c r="A3161" s="2">
        <v>42014</v>
      </c>
      <c r="B3161">
        <v>2161</v>
      </c>
      <c r="C3161">
        <v>14</v>
      </c>
      <c r="D3161">
        <f t="shared" ca="1" si="1330"/>
        <v>11.722306679887316</v>
      </c>
      <c r="E3161">
        <f t="shared" ca="1" si="1331"/>
        <v>2.2776933201126841</v>
      </c>
      <c r="F3161" t="str">
        <f t="shared" ca="1" si="1332"/>
        <v>high</v>
      </c>
      <c r="G3161">
        <v>317</v>
      </c>
      <c r="H3161">
        <f t="shared" si="1333"/>
        <v>317</v>
      </c>
      <c r="I3161">
        <f t="shared" ca="1" si="1334"/>
        <v>669.15894261620429</v>
      </c>
      <c r="J3161">
        <f t="shared" ca="1" si="1335"/>
        <v>-352.15894261620429</v>
      </c>
      <c r="K3161" t="str">
        <f t="shared" ca="1" si="1336"/>
        <v>low</v>
      </c>
      <c r="L3161">
        <v>14.3</v>
      </c>
      <c r="M3161" t="str">
        <f t="shared" si="1347"/>
        <v>high</v>
      </c>
      <c r="N3161">
        <f t="shared" si="1318"/>
        <v>1</v>
      </c>
      <c r="O3161">
        <f t="shared" si="1319"/>
        <v>6</v>
      </c>
      <c r="P3161" t="str">
        <f t="shared" si="1320"/>
        <v>sobota</v>
      </c>
      <c r="Q3161">
        <f t="shared" ref="Q3161:AB3170" si="1348">VLOOKUP($N3161,$V$31:$AH$42,Q$592+1,0)</f>
        <v>1</v>
      </c>
      <c r="R3161">
        <f t="shared" si="1348"/>
        <v>0</v>
      </c>
      <c r="S3161">
        <f t="shared" si="1348"/>
        <v>0</v>
      </c>
      <c r="T3161">
        <f t="shared" si="1348"/>
        <v>0</v>
      </c>
      <c r="U3161">
        <f t="shared" si="1348"/>
        <v>0</v>
      </c>
      <c r="V3161">
        <f t="shared" si="1348"/>
        <v>0</v>
      </c>
      <c r="W3161">
        <f t="shared" si="1348"/>
        <v>0</v>
      </c>
      <c r="X3161">
        <f t="shared" si="1348"/>
        <v>0</v>
      </c>
      <c r="Y3161">
        <f t="shared" si="1348"/>
        <v>0</v>
      </c>
      <c r="Z3161">
        <f t="shared" si="1348"/>
        <v>0</v>
      </c>
      <c r="AA3161">
        <f t="shared" si="1348"/>
        <v>0</v>
      </c>
      <c r="AB3161">
        <f t="shared" si="1348"/>
        <v>0</v>
      </c>
      <c r="AC3161">
        <f t="shared" ref="AC3161:AI3170" si="1349">VLOOKUP($O3161,$V$74:$AC$80,AC$592+1,0)</f>
        <v>0</v>
      </c>
      <c r="AD3161">
        <f t="shared" si="1349"/>
        <v>0</v>
      </c>
      <c r="AE3161">
        <f t="shared" si="1349"/>
        <v>0</v>
      </c>
      <c r="AF3161">
        <f t="shared" si="1349"/>
        <v>0</v>
      </c>
      <c r="AG3161">
        <f t="shared" si="1349"/>
        <v>0</v>
      </c>
      <c r="AH3161">
        <f t="shared" si="1349"/>
        <v>1</v>
      </c>
      <c r="AI3161">
        <f t="shared" si="1349"/>
        <v>0</v>
      </c>
      <c r="AJ3161">
        <f t="shared" ca="1" si="1321"/>
        <v>0</v>
      </c>
      <c r="AK3161">
        <f t="shared" ca="1" si="1322"/>
        <v>0</v>
      </c>
      <c r="AL3161">
        <f t="shared" ca="1" si="1323"/>
        <v>1</v>
      </c>
      <c r="AM3161">
        <f t="shared" ca="1" si="1324"/>
        <v>1</v>
      </c>
      <c r="AN3161">
        <f t="shared" ca="1" si="1325"/>
        <v>0</v>
      </c>
      <c r="AO3161">
        <f t="shared" ca="1" si="1326"/>
        <v>0</v>
      </c>
      <c r="AP3161">
        <f t="shared" ca="1" si="1327"/>
        <v>0</v>
      </c>
      <c r="AQ3161">
        <f t="shared" ca="1" si="1328"/>
        <v>0</v>
      </c>
      <c r="AR3161">
        <f t="shared" ca="1" si="1329"/>
        <v>1</v>
      </c>
      <c r="AS3161">
        <v>1</v>
      </c>
      <c r="AT3161">
        <v>0</v>
      </c>
      <c r="AU3161">
        <f t="shared" ref="AU3161:AW3180" ca="1" si="1350">VLOOKUP(INDIRECT($AU$590&amp;ROW($A3161)),$F$17:$I$19,AU$592+1,0)</f>
        <v>0</v>
      </c>
      <c r="AV3161">
        <f t="shared" ca="1" si="1350"/>
        <v>0</v>
      </c>
      <c r="AW3161">
        <f t="shared" ca="1" si="1350"/>
        <v>1</v>
      </c>
      <c r="AX3161">
        <v>0</v>
      </c>
    </row>
    <row r="3162" spans="1:50">
      <c r="A3162" s="2">
        <v>42015</v>
      </c>
      <c r="B3162">
        <v>2162</v>
      </c>
      <c r="C3162">
        <v>10</v>
      </c>
      <c r="D3162">
        <f t="shared" ca="1" si="1330"/>
        <v>11.72365426001889</v>
      </c>
      <c r="E3162">
        <f t="shared" ca="1" si="1331"/>
        <v>-1.7236542600188898</v>
      </c>
      <c r="F3162" t="str">
        <f t="shared" ca="1" si="1332"/>
        <v>medium</v>
      </c>
      <c r="G3162">
        <v>456</v>
      </c>
      <c r="H3162">
        <f t="shared" si="1333"/>
        <v>456</v>
      </c>
      <c r="I3162">
        <f t="shared" ca="1" si="1334"/>
        <v>669.23406147870151</v>
      </c>
      <c r="J3162">
        <f t="shared" ca="1" si="1335"/>
        <v>-213.23406147870151</v>
      </c>
      <c r="K3162" t="str">
        <f t="shared" ca="1" si="1336"/>
        <v>medium</v>
      </c>
      <c r="L3162">
        <v>1.5333333333333332</v>
      </c>
      <c r="M3162" t="str">
        <f t="shared" si="1347"/>
        <v>low</v>
      </c>
      <c r="N3162">
        <f t="shared" si="1318"/>
        <v>1</v>
      </c>
      <c r="O3162">
        <f t="shared" si="1319"/>
        <v>7</v>
      </c>
      <c r="P3162" t="str">
        <f t="shared" si="1320"/>
        <v>neděle</v>
      </c>
      <c r="Q3162">
        <f t="shared" si="1348"/>
        <v>1</v>
      </c>
      <c r="R3162">
        <f t="shared" si="1348"/>
        <v>0</v>
      </c>
      <c r="S3162">
        <f t="shared" si="1348"/>
        <v>0</v>
      </c>
      <c r="T3162">
        <f t="shared" si="1348"/>
        <v>0</v>
      </c>
      <c r="U3162">
        <f t="shared" si="1348"/>
        <v>0</v>
      </c>
      <c r="V3162">
        <f t="shared" si="1348"/>
        <v>0</v>
      </c>
      <c r="W3162">
        <f t="shared" si="1348"/>
        <v>0</v>
      </c>
      <c r="X3162">
        <f t="shared" si="1348"/>
        <v>0</v>
      </c>
      <c r="Y3162">
        <f t="shared" si="1348"/>
        <v>0</v>
      </c>
      <c r="Z3162">
        <f t="shared" si="1348"/>
        <v>0</v>
      </c>
      <c r="AA3162">
        <f t="shared" si="1348"/>
        <v>0</v>
      </c>
      <c r="AB3162">
        <f t="shared" si="1348"/>
        <v>0</v>
      </c>
      <c r="AC3162">
        <f t="shared" si="1349"/>
        <v>0</v>
      </c>
      <c r="AD3162">
        <f t="shared" si="1349"/>
        <v>0</v>
      </c>
      <c r="AE3162">
        <f t="shared" si="1349"/>
        <v>0</v>
      </c>
      <c r="AF3162">
        <f t="shared" si="1349"/>
        <v>0</v>
      </c>
      <c r="AG3162">
        <f t="shared" si="1349"/>
        <v>0</v>
      </c>
      <c r="AH3162">
        <f t="shared" si="1349"/>
        <v>0</v>
      </c>
      <c r="AI3162">
        <f t="shared" si="1349"/>
        <v>1</v>
      </c>
      <c r="AJ3162">
        <f t="shared" ca="1" si="1321"/>
        <v>0</v>
      </c>
      <c r="AK3162">
        <f t="shared" ca="1" si="1322"/>
        <v>0</v>
      </c>
      <c r="AL3162">
        <f t="shared" ca="1" si="1323"/>
        <v>1</v>
      </c>
      <c r="AM3162">
        <f t="shared" ca="1" si="1324"/>
        <v>1</v>
      </c>
      <c r="AN3162">
        <f t="shared" ca="1" si="1325"/>
        <v>0</v>
      </c>
      <c r="AO3162">
        <f t="shared" ca="1" si="1326"/>
        <v>0</v>
      </c>
      <c r="AP3162">
        <f t="shared" ca="1" si="1327"/>
        <v>1</v>
      </c>
      <c r="AQ3162">
        <f t="shared" ca="1" si="1328"/>
        <v>0</v>
      </c>
      <c r="AR3162">
        <f t="shared" ca="1" si="1329"/>
        <v>0</v>
      </c>
      <c r="AS3162">
        <v>1</v>
      </c>
      <c r="AT3162">
        <v>1</v>
      </c>
      <c r="AU3162">
        <f t="shared" ca="1" si="1350"/>
        <v>0</v>
      </c>
      <c r="AV3162">
        <f t="shared" ca="1" si="1350"/>
        <v>1</v>
      </c>
      <c r="AW3162">
        <f t="shared" ca="1" si="1350"/>
        <v>0</v>
      </c>
      <c r="AX3162">
        <v>0</v>
      </c>
    </row>
    <row r="3163" spans="1:50">
      <c r="A3163" s="2">
        <v>42016</v>
      </c>
      <c r="B3163">
        <v>2163</v>
      </c>
      <c r="C3163">
        <v>12</v>
      </c>
      <c r="D3163">
        <f t="shared" ca="1" si="1330"/>
        <v>11.725003701315599</v>
      </c>
      <c r="E3163">
        <f t="shared" ca="1" si="1331"/>
        <v>0.27499629868440145</v>
      </c>
      <c r="F3163" t="str">
        <f t="shared" ca="1" si="1332"/>
        <v>medium</v>
      </c>
      <c r="G3163">
        <v>262</v>
      </c>
      <c r="H3163">
        <f t="shared" si="1333"/>
        <v>262</v>
      </c>
      <c r="I3163">
        <f t="shared" ca="1" si="1334"/>
        <v>669.30944665871448</v>
      </c>
      <c r="J3163">
        <f t="shared" ca="1" si="1335"/>
        <v>-407.30944665871448</v>
      </c>
      <c r="K3163" t="str">
        <f t="shared" ca="1" si="1336"/>
        <v>low</v>
      </c>
      <c r="L3163">
        <v>0.6</v>
      </c>
      <c r="M3163" t="str">
        <f t="shared" si="1347"/>
        <v>low</v>
      </c>
      <c r="N3163">
        <f t="shared" si="1318"/>
        <v>1</v>
      </c>
      <c r="O3163">
        <f t="shared" si="1319"/>
        <v>1</v>
      </c>
      <c r="P3163" t="str">
        <f t="shared" si="1320"/>
        <v>pondělí</v>
      </c>
      <c r="Q3163">
        <f t="shared" si="1348"/>
        <v>1</v>
      </c>
      <c r="R3163">
        <f t="shared" si="1348"/>
        <v>0</v>
      </c>
      <c r="S3163">
        <f t="shared" si="1348"/>
        <v>0</v>
      </c>
      <c r="T3163">
        <f t="shared" si="1348"/>
        <v>0</v>
      </c>
      <c r="U3163">
        <f t="shared" si="1348"/>
        <v>0</v>
      </c>
      <c r="V3163">
        <f t="shared" si="1348"/>
        <v>0</v>
      </c>
      <c r="W3163">
        <f t="shared" si="1348"/>
        <v>0</v>
      </c>
      <c r="X3163">
        <f t="shared" si="1348"/>
        <v>0</v>
      </c>
      <c r="Y3163">
        <f t="shared" si="1348"/>
        <v>0</v>
      </c>
      <c r="Z3163">
        <f t="shared" si="1348"/>
        <v>0</v>
      </c>
      <c r="AA3163">
        <f t="shared" si="1348"/>
        <v>0</v>
      </c>
      <c r="AB3163">
        <f t="shared" si="1348"/>
        <v>0</v>
      </c>
      <c r="AC3163">
        <f t="shared" si="1349"/>
        <v>1</v>
      </c>
      <c r="AD3163">
        <f t="shared" si="1349"/>
        <v>0</v>
      </c>
      <c r="AE3163">
        <f t="shared" si="1349"/>
        <v>0</v>
      </c>
      <c r="AF3163">
        <f t="shared" si="1349"/>
        <v>0</v>
      </c>
      <c r="AG3163">
        <f t="shared" si="1349"/>
        <v>0</v>
      </c>
      <c r="AH3163">
        <f t="shared" si="1349"/>
        <v>0</v>
      </c>
      <c r="AI3163">
        <f t="shared" si="1349"/>
        <v>0</v>
      </c>
      <c r="AJ3163">
        <f t="shared" ca="1" si="1321"/>
        <v>0</v>
      </c>
      <c r="AK3163">
        <f t="shared" ca="1" si="1322"/>
        <v>0</v>
      </c>
      <c r="AL3163">
        <f t="shared" ca="1" si="1323"/>
        <v>1</v>
      </c>
      <c r="AM3163">
        <f t="shared" ca="1" si="1324"/>
        <v>1</v>
      </c>
      <c r="AN3163">
        <f t="shared" ca="1" si="1325"/>
        <v>0</v>
      </c>
      <c r="AO3163">
        <f t="shared" ca="1" si="1326"/>
        <v>0</v>
      </c>
      <c r="AP3163">
        <f t="shared" ca="1" si="1327"/>
        <v>1</v>
      </c>
      <c r="AQ3163">
        <f t="shared" ca="1" si="1328"/>
        <v>0</v>
      </c>
      <c r="AR3163">
        <f t="shared" ca="1" si="1329"/>
        <v>0</v>
      </c>
      <c r="AS3163">
        <v>1</v>
      </c>
      <c r="AT3163">
        <v>1</v>
      </c>
      <c r="AU3163">
        <f t="shared" ca="1" si="1350"/>
        <v>0</v>
      </c>
      <c r="AV3163">
        <f t="shared" ca="1" si="1350"/>
        <v>1</v>
      </c>
      <c r="AW3163">
        <f t="shared" ca="1" si="1350"/>
        <v>0</v>
      </c>
      <c r="AX3163">
        <v>0</v>
      </c>
    </row>
    <row r="3164" spans="1:50">
      <c r="A3164" s="2">
        <v>42017</v>
      </c>
      <c r="B3164">
        <v>2164</v>
      </c>
      <c r="C3164">
        <v>12</v>
      </c>
      <c r="D3164">
        <f t="shared" ca="1" si="1330"/>
        <v>11.72635500606976</v>
      </c>
      <c r="E3164">
        <f t="shared" ca="1" si="1331"/>
        <v>0.27364499393024033</v>
      </c>
      <c r="F3164" t="str">
        <f t="shared" ca="1" si="1332"/>
        <v>medium</v>
      </c>
      <c r="G3164">
        <v>679</v>
      </c>
      <c r="H3164">
        <f t="shared" si="1333"/>
        <v>679</v>
      </c>
      <c r="I3164">
        <f t="shared" ca="1" si="1334"/>
        <v>669.38509846957015</v>
      </c>
      <c r="J3164">
        <f t="shared" ca="1" si="1335"/>
        <v>9.6149015304298473</v>
      </c>
      <c r="K3164" t="str">
        <f t="shared" ca="1" si="1336"/>
        <v>medium</v>
      </c>
      <c r="L3164">
        <v>9.8000000000000007</v>
      </c>
      <c r="M3164" t="str">
        <f t="shared" si="1347"/>
        <v>medium</v>
      </c>
      <c r="N3164">
        <f t="shared" si="1318"/>
        <v>1</v>
      </c>
      <c r="O3164">
        <f t="shared" si="1319"/>
        <v>2</v>
      </c>
      <c r="P3164" t="str">
        <f t="shared" si="1320"/>
        <v>úterý</v>
      </c>
      <c r="Q3164">
        <f t="shared" si="1348"/>
        <v>1</v>
      </c>
      <c r="R3164">
        <f t="shared" si="1348"/>
        <v>0</v>
      </c>
      <c r="S3164">
        <f t="shared" si="1348"/>
        <v>0</v>
      </c>
      <c r="T3164">
        <f t="shared" si="1348"/>
        <v>0</v>
      </c>
      <c r="U3164">
        <f t="shared" si="1348"/>
        <v>0</v>
      </c>
      <c r="V3164">
        <f t="shared" si="1348"/>
        <v>0</v>
      </c>
      <c r="W3164">
        <f t="shared" si="1348"/>
        <v>0</v>
      </c>
      <c r="X3164">
        <f t="shared" si="1348"/>
        <v>0</v>
      </c>
      <c r="Y3164">
        <f t="shared" si="1348"/>
        <v>0</v>
      </c>
      <c r="Z3164">
        <f t="shared" si="1348"/>
        <v>0</v>
      </c>
      <c r="AA3164">
        <f t="shared" si="1348"/>
        <v>0</v>
      </c>
      <c r="AB3164">
        <f t="shared" si="1348"/>
        <v>0</v>
      </c>
      <c r="AC3164">
        <f t="shared" si="1349"/>
        <v>0</v>
      </c>
      <c r="AD3164">
        <f t="shared" si="1349"/>
        <v>1</v>
      </c>
      <c r="AE3164">
        <f t="shared" si="1349"/>
        <v>0</v>
      </c>
      <c r="AF3164">
        <f t="shared" si="1349"/>
        <v>0</v>
      </c>
      <c r="AG3164">
        <f t="shared" si="1349"/>
        <v>0</v>
      </c>
      <c r="AH3164">
        <f t="shared" si="1349"/>
        <v>0</v>
      </c>
      <c r="AI3164">
        <f t="shared" si="1349"/>
        <v>0</v>
      </c>
      <c r="AJ3164">
        <f t="shared" ca="1" si="1321"/>
        <v>0</v>
      </c>
      <c r="AK3164">
        <f t="shared" ca="1" si="1322"/>
        <v>0</v>
      </c>
      <c r="AL3164">
        <f t="shared" ca="1" si="1323"/>
        <v>1</v>
      </c>
      <c r="AM3164">
        <f t="shared" ca="1" si="1324"/>
        <v>1</v>
      </c>
      <c r="AN3164">
        <f t="shared" ca="1" si="1325"/>
        <v>0</v>
      </c>
      <c r="AO3164">
        <f t="shared" ca="1" si="1326"/>
        <v>0</v>
      </c>
      <c r="AP3164">
        <f t="shared" ca="1" si="1327"/>
        <v>0</v>
      </c>
      <c r="AQ3164">
        <f t="shared" ca="1" si="1328"/>
        <v>1</v>
      </c>
      <c r="AR3164">
        <f t="shared" ca="1" si="1329"/>
        <v>0</v>
      </c>
      <c r="AS3164">
        <v>1</v>
      </c>
      <c r="AT3164">
        <v>0</v>
      </c>
      <c r="AU3164">
        <f t="shared" ca="1" si="1350"/>
        <v>0</v>
      </c>
      <c r="AV3164">
        <f t="shared" ca="1" si="1350"/>
        <v>1</v>
      </c>
      <c r="AW3164">
        <f t="shared" ca="1" si="1350"/>
        <v>0</v>
      </c>
      <c r="AX3164">
        <v>0</v>
      </c>
    </row>
    <row r="3165" spans="1:50">
      <c r="A3165" s="2">
        <v>42018</v>
      </c>
      <c r="B3165">
        <v>2165</v>
      </c>
      <c r="C3165">
        <v>10</v>
      </c>
      <c r="D3165">
        <f t="shared" ca="1" si="1330"/>
        <v>11.727708176573692</v>
      </c>
      <c r="E3165">
        <f t="shared" ca="1" si="1331"/>
        <v>-1.7277081765736924</v>
      </c>
      <c r="F3165" t="str">
        <f t="shared" ca="1" si="1332"/>
        <v>medium</v>
      </c>
      <c r="G3165">
        <v>330</v>
      </c>
      <c r="H3165">
        <f t="shared" si="1333"/>
        <v>330</v>
      </c>
      <c r="I3165">
        <f t="shared" ca="1" si="1334"/>
        <v>669.46101722459548</v>
      </c>
      <c r="J3165">
        <f t="shared" ca="1" si="1335"/>
        <v>-339.46101722459548</v>
      </c>
      <c r="K3165" t="str">
        <f t="shared" ca="1" si="1336"/>
        <v>low</v>
      </c>
      <c r="L3165">
        <v>3.06</v>
      </c>
      <c r="M3165" t="str">
        <f t="shared" si="1347"/>
        <v>low</v>
      </c>
      <c r="N3165">
        <f t="shared" si="1318"/>
        <v>1</v>
      </c>
      <c r="O3165">
        <f t="shared" si="1319"/>
        <v>3</v>
      </c>
      <c r="P3165" t="str">
        <f t="shared" si="1320"/>
        <v>středa</v>
      </c>
      <c r="Q3165">
        <f t="shared" si="1348"/>
        <v>1</v>
      </c>
      <c r="R3165">
        <f t="shared" si="1348"/>
        <v>0</v>
      </c>
      <c r="S3165">
        <f t="shared" si="1348"/>
        <v>0</v>
      </c>
      <c r="T3165">
        <f t="shared" si="1348"/>
        <v>0</v>
      </c>
      <c r="U3165">
        <f t="shared" si="1348"/>
        <v>0</v>
      </c>
      <c r="V3165">
        <f t="shared" si="1348"/>
        <v>0</v>
      </c>
      <c r="W3165">
        <f t="shared" si="1348"/>
        <v>0</v>
      </c>
      <c r="X3165">
        <f t="shared" si="1348"/>
        <v>0</v>
      </c>
      <c r="Y3165">
        <f t="shared" si="1348"/>
        <v>0</v>
      </c>
      <c r="Z3165">
        <f t="shared" si="1348"/>
        <v>0</v>
      </c>
      <c r="AA3165">
        <f t="shared" si="1348"/>
        <v>0</v>
      </c>
      <c r="AB3165">
        <f t="shared" si="1348"/>
        <v>0</v>
      </c>
      <c r="AC3165">
        <f t="shared" si="1349"/>
        <v>0</v>
      </c>
      <c r="AD3165">
        <f t="shared" si="1349"/>
        <v>0</v>
      </c>
      <c r="AE3165">
        <f t="shared" si="1349"/>
        <v>1</v>
      </c>
      <c r="AF3165">
        <f t="shared" si="1349"/>
        <v>0</v>
      </c>
      <c r="AG3165">
        <f t="shared" si="1349"/>
        <v>0</v>
      </c>
      <c r="AH3165">
        <f t="shared" si="1349"/>
        <v>0</v>
      </c>
      <c r="AI3165">
        <f t="shared" si="1349"/>
        <v>0</v>
      </c>
      <c r="AJ3165">
        <f t="shared" ca="1" si="1321"/>
        <v>0</v>
      </c>
      <c r="AK3165">
        <f t="shared" ca="1" si="1322"/>
        <v>0</v>
      </c>
      <c r="AL3165">
        <f t="shared" ca="1" si="1323"/>
        <v>1</v>
      </c>
      <c r="AM3165">
        <f t="shared" ca="1" si="1324"/>
        <v>0</v>
      </c>
      <c r="AN3165">
        <f t="shared" ca="1" si="1325"/>
        <v>1</v>
      </c>
      <c r="AO3165">
        <f t="shared" ca="1" si="1326"/>
        <v>0</v>
      </c>
      <c r="AP3165">
        <f t="shared" ca="1" si="1327"/>
        <v>1</v>
      </c>
      <c r="AQ3165">
        <f t="shared" ca="1" si="1328"/>
        <v>0</v>
      </c>
      <c r="AR3165">
        <f t="shared" ca="1" si="1329"/>
        <v>0</v>
      </c>
      <c r="AS3165">
        <v>1</v>
      </c>
      <c r="AT3165">
        <v>0</v>
      </c>
      <c r="AU3165">
        <f t="shared" ca="1" si="1350"/>
        <v>0</v>
      </c>
      <c r="AV3165">
        <f t="shared" ca="1" si="1350"/>
        <v>1</v>
      </c>
      <c r="AW3165">
        <f t="shared" ca="1" si="1350"/>
        <v>0</v>
      </c>
      <c r="AX3165">
        <v>0</v>
      </c>
    </row>
    <row r="3166" spans="1:50">
      <c r="A3166" s="2">
        <v>42019</v>
      </c>
      <c r="B3166">
        <v>2166</v>
      </c>
      <c r="C3166">
        <v>11</v>
      </c>
      <c r="D3166">
        <f t="shared" ca="1" si="1330"/>
        <v>11.729063215119712</v>
      </c>
      <c r="E3166">
        <f t="shared" ca="1" si="1331"/>
        <v>-0.72906321511971228</v>
      </c>
      <c r="F3166" t="str">
        <f t="shared" ca="1" si="1332"/>
        <v>medium</v>
      </c>
      <c r="G3166">
        <v>1151</v>
      </c>
      <c r="H3166">
        <f t="shared" si="1333"/>
        <v>1151</v>
      </c>
      <c r="I3166">
        <f t="shared" ca="1" si="1334"/>
        <v>669.53720323711741</v>
      </c>
      <c r="J3166">
        <f t="shared" ca="1" si="1335"/>
        <v>481.46279676288259</v>
      </c>
      <c r="K3166" t="str">
        <f t="shared" ca="1" si="1336"/>
        <v>high</v>
      </c>
      <c r="L3166">
        <v>0.45</v>
      </c>
      <c r="M3166" t="str">
        <f t="shared" si="1347"/>
        <v>low</v>
      </c>
      <c r="N3166">
        <f t="shared" si="1318"/>
        <v>1</v>
      </c>
      <c r="O3166">
        <f t="shared" si="1319"/>
        <v>4</v>
      </c>
      <c r="P3166" t="str">
        <f t="shared" si="1320"/>
        <v>čtvrtek</v>
      </c>
      <c r="Q3166">
        <f t="shared" si="1348"/>
        <v>1</v>
      </c>
      <c r="R3166">
        <f t="shared" si="1348"/>
        <v>0</v>
      </c>
      <c r="S3166">
        <f t="shared" si="1348"/>
        <v>0</v>
      </c>
      <c r="T3166">
        <f t="shared" si="1348"/>
        <v>0</v>
      </c>
      <c r="U3166">
        <f t="shared" si="1348"/>
        <v>0</v>
      </c>
      <c r="V3166">
        <f t="shared" si="1348"/>
        <v>0</v>
      </c>
      <c r="W3166">
        <f t="shared" si="1348"/>
        <v>0</v>
      </c>
      <c r="X3166">
        <f t="shared" si="1348"/>
        <v>0</v>
      </c>
      <c r="Y3166">
        <f t="shared" si="1348"/>
        <v>0</v>
      </c>
      <c r="Z3166">
        <f t="shared" si="1348"/>
        <v>0</v>
      </c>
      <c r="AA3166">
        <f t="shared" si="1348"/>
        <v>0</v>
      </c>
      <c r="AB3166">
        <f t="shared" si="1348"/>
        <v>0</v>
      </c>
      <c r="AC3166">
        <f t="shared" si="1349"/>
        <v>0</v>
      </c>
      <c r="AD3166">
        <f t="shared" si="1349"/>
        <v>0</v>
      </c>
      <c r="AE3166">
        <f t="shared" si="1349"/>
        <v>0</v>
      </c>
      <c r="AF3166">
        <f t="shared" si="1349"/>
        <v>1</v>
      </c>
      <c r="AG3166">
        <f t="shared" si="1349"/>
        <v>0</v>
      </c>
      <c r="AH3166">
        <f t="shared" si="1349"/>
        <v>0</v>
      </c>
      <c r="AI3166">
        <f t="shared" si="1349"/>
        <v>0</v>
      </c>
      <c r="AJ3166">
        <f t="shared" ca="1" si="1321"/>
        <v>0</v>
      </c>
      <c r="AK3166">
        <f t="shared" ca="1" si="1322"/>
        <v>0</v>
      </c>
      <c r="AL3166">
        <f t="shared" ca="1" si="1323"/>
        <v>1</v>
      </c>
      <c r="AM3166">
        <f t="shared" ca="1" si="1324"/>
        <v>0</v>
      </c>
      <c r="AN3166">
        <f t="shared" ca="1" si="1325"/>
        <v>1</v>
      </c>
      <c r="AO3166">
        <f t="shared" ca="1" si="1326"/>
        <v>0</v>
      </c>
      <c r="AP3166">
        <f t="shared" ca="1" si="1327"/>
        <v>1</v>
      </c>
      <c r="AQ3166">
        <f t="shared" ca="1" si="1328"/>
        <v>0</v>
      </c>
      <c r="AR3166">
        <f t="shared" ca="1" si="1329"/>
        <v>0</v>
      </c>
      <c r="AS3166">
        <v>1</v>
      </c>
      <c r="AT3166">
        <v>0</v>
      </c>
      <c r="AU3166">
        <f t="shared" ca="1" si="1350"/>
        <v>0</v>
      </c>
      <c r="AV3166">
        <f t="shared" ca="1" si="1350"/>
        <v>1</v>
      </c>
      <c r="AW3166">
        <f t="shared" ca="1" si="1350"/>
        <v>0</v>
      </c>
      <c r="AX3166">
        <v>0</v>
      </c>
    </row>
    <row r="3167" spans="1:50">
      <c r="A3167" s="2">
        <v>42020</v>
      </c>
      <c r="B3167">
        <v>2167</v>
      </c>
      <c r="C3167">
        <v>11</v>
      </c>
      <c r="D3167">
        <f t="shared" ca="1" si="1330"/>
        <v>11.730420124000137</v>
      </c>
      <c r="E3167">
        <f t="shared" ca="1" si="1331"/>
        <v>-0.73042012400013689</v>
      </c>
      <c r="F3167" t="str">
        <f t="shared" ca="1" si="1332"/>
        <v>medium</v>
      </c>
      <c r="G3167">
        <v>504</v>
      </c>
      <c r="H3167">
        <f t="shared" si="1333"/>
        <v>504</v>
      </c>
      <c r="I3167">
        <f t="shared" ca="1" si="1334"/>
        <v>669.61365682046267</v>
      </c>
      <c r="J3167">
        <f t="shared" ca="1" si="1335"/>
        <v>-165.61365682046267</v>
      </c>
      <c r="K3167" t="str">
        <f t="shared" ca="1" si="1336"/>
        <v>medium</v>
      </c>
      <c r="L3167">
        <v>3.6</v>
      </c>
      <c r="M3167" t="str">
        <f t="shared" si="1347"/>
        <v>low</v>
      </c>
      <c r="N3167">
        <f t="shared" si="1318"/>
        <v>1</v>
      </c>
      <c r="O3167">
        <f t="shared" si="1319"/>
        <v>5</v>
      </c>
      <c r="P3167" t="str">
        <f t="shared" si="1320"/>
        <v>pátek</v>
      </c>
      <c r="Q3167">
        <f t="shared" si="1348"/>
        <v>1</v>
      </c>
      <c r="R3167">
        <f t="shared" si="1348"/>
        <v>0</v>
      </c>
      <c r="S3167">
        <f t="shared" si="1348"/>
        <v>0</v>
      </c>
      <c r="T3167">
        <f t="shared" si="1348"/>
        <v>0</v>
      </c>
      <c r="U3167">
        <f t="shared" si="1348"/>
        <v>0</v>
      </c>
      <c r="V3167">
        <f t="shared" si="1348"/>
        <v>0</v>
      </c>
      <c r="W3167">
        <f t="shared" si="1348"/>
        <v>0</v>
      </c>
      <c r="X3167">
        <f t="shared" si="1348"/>
        <v>0</v>
      </c>
      <c r="Y3167">
        <f t="shared" si="1348"/>
        <v>0</v>
      </c>
      <c r="Z3167">
        <f t="shared" si="1348"/>
        <v>0</v>
      </c>
      <c r="AA3167">
        <f t="shared" si="1348"/>
        <v>0</v>
      </c>
      <c r="AB3167">
        <f t="shared" si="1348"/>
        <v>0</v>
      </c>
      <c r="AC3167">
        <f t="shared" si="1349"/>
        <v>0</v>
      </c>
      <c r="AD3167">
        <f t="shared" si="1349"/>
        <v>0</v>
      </c>
      <c r="AE3167">
        <f t="shared" si="1349"/>
        <v>0</v>
      </c>
      <c r="AF3167">
        <f t="shared" si="1349"/>
        <v>0</v>
      </c>
      <c r="AG3167">
        <f t="shared" si="1349"/>
        <v>1</v>
      </c>
      <c r="AH3167">
        <f t="shared" si="1349"/>
        <v>0</v>
      </c>
      <c r="AI3167">
        <f t="shared" si="1349"/>
        <v>0</v>
      </c>
      <c r="AJ3167">
        <f t="shared" ca="1" si="1321"/>
        <v>0</v>
      </c>
      <c r="AK3167">
        <f t="shared" ca="1" si="1322"/>
        <v>0</v>
      </c>
      <c r="AL3167">
        <f t="shared" ca="1" si="1323"/>
        <v>1</v>
      </c>
      <c r="AM3167">
        <f t="shared" ca="1" si="1324"/>
        <v>0</v>
      </c>
      <c r="AN3167">
        <f t="shared" ca="1" si="1325"/>
        <v>1</v>
      </c>
      <c r="AO3167">
        <f t="shared" ca="1" si="1326"/>
        <v>0</v>
      </c>
      <c r="AP3167">
        <f t="shared" ca="1" si="1327"/>
        <v>1</v>
      </c>
      <c r="AQ3167">
        <f t="shared" ca="1" si="1328"/>
        <v>0</v>
      </c>
      <c r="AR3167">
        <f t="shared" ca="1" si="1329"/>
        <v>0</v>
      </c>
      <c r="AS3167">
        <v>0</v>
      </c>
      <c r="AT3167">
        <v>0</v>
      </c>
      <c r="AU3167">
        <f t="shared" ca="1" si="1350"/>
        <v>0</v>
      </c>
      <c r="AV3167">
        <f t="shared" ca="1" si="1350"/>
        <v>1</v>
      </c>
      <c r="AW3167">
        <f t="shared" ca="1" si="1350"/>
        <v>0</v>
      </c>
      <c r="AX3167">
        <v>0</v>
      </c>
    </row>
    <row r="3168" spans="1:50">
      <c r="A3168" s="2">
        <v>42021</v>
      </c>
      <c r="B3168">
        <v>2168</v>
      </c>
      <c r="C3168">
        <v>6</v>
      </c>
      <c r="D3168">
        <f t="shared" ca="1" si="1330"/>
        <v>11.731778905507282</v>
      </c>
      <c r="E3168">
        <f t="shared" ca="1" si="1331"/>
        <v>-5.7317789055072819</v>
      </c>
      <c r="F3168" t="str">
        <f t="shared" ca="1" si="1332"/>
        <v>low</v>
      </c>
      <c r="G3168">
        <v>788</v>
      </c>
      <c r="H3168">
        <f t="shared" si="1333"/>
        <v>788</v>
      </c>
      <c r="I3168">
        <f t="shared" ca="1" si="1334"/>
        <v>669.69037828795831</v>
      </c>
      <c r="J3168">
        <f t="shared" ca="1" si="1335"/>
        <v>118.30962171204169</v>
      </c>
      <c r="K3168" t="str">
        <f t="shared" ca="1" si="1336"/>
        <v>high</v>
      </c>
      <c r="L3168">
        <v>1.23</v>
      </c>
      <c r="M3168" t="str">
        <f t="shared" si="1347"/>
        <v>low</v>
      </c>
      <c r="N3168">
        <f t="shared" si="1318"/>
        <v>1</v>
      </c>
      <c r="O3168">
        <f t="shared" si="1319"/>
        <v>6</v>
      </c>
      <c r="P3168" t="str">
        <f t="shared" si="1320"/>
        <v>sobota</v>
      </c>
      <c r="Q3168">
        <f t="shared" si="1348"/>
        <v>1</v>
      </c>
      <c r="R3168">
        <f t="shared" si="1348"/>
        <v>0</v>
      </c>
      <c r="S3168">
        <f t="shared" si="1348"/>
        <v>0</v>
      </c>
      <c r="T3168">
        <f t="shared" si="1348"/>
        <v>0</v>
      </c>
      <c r="U3168">
        <f t="shared" si="1348"/>
        <v>0</v>
      </c>
      <c r="V3168">
        <f t="shared" si="1348"/>
        <v>0</v>
      </c>
      <c r="W3168">
        <f t="shared" si="1348"/>
        <v>0</v>
      </c>
      <c r="X3168">
        <f t="shared" si="1348"/>
        <v>0</v>
      </c>
      <c r="Y3168">
        <f t="shared" si="1348"/>
        <v>0</v>
      </c>
      <c r="Z3168">
        <f t="shared" si="1348"/>
        <v>0</v>
      </c>
      <c r="AA3168">
        <f t="shared" si="1348"/>
        <v>0</v>
      </c>
      <c r="AB3168">
        <f t="shared" si="1348"/>
        <v>0</v>
      </c>
      <c r="AC3168">
        <f t="shared" si="1349"/>
        <v>0</v>
      </c>
      <c r="AD3168">
        <f t="shared" si="1349"/>
        <v>0</v>
      </c>
      <c r="AE3168">
        <f t="shared" si="1349"/>
        <v>0</v>
      </c>
      <c r="AF3168">
        <f t="shared" si="1349"/>
        <v>0</v>
      </c>
      <c r="AG3168">
        <f t="shared" si="1349"/>
        <v>0</v>
      </c>
      <c r="AH3168">
        <f t="shared" si="1349"/>
        <v>1</v>
      </c>
      <c r="AI3168">
        <f t="shared" si="1349"/>
        <v>0</v>
      </c>
      <c r="AJ3168">
        <f t="shared" ca="1" si="1321"/>
        <v>0</v>
      </c>
      <c r="AK3168">
        <f t="shared" ca="1" si="1322"/>
        <v>0</v>
      </c>
      <c r="AL3168">
        <f t="shared" ca="1" si="1323"/>
        <v>1</v>
      </c>
      <c r="AM3168">
        <f t="shared" ca="1" si="1324"/>
        <v>0</v>
      </c>
      <c r="AN3168">
        <f t="shared" ca="1" si="1325"/>
        <v>1</v>
      </c>
      <c r="AO3168">
        <f t="shared" ca="1" si="1326"/>
        <v>0</v>
      </c>
      <c r="AP3168">
        <f t="shared" ca="1" si="1327"/>
        <v>1</v>
      </c>
      <c r="AQ3168">
        <f t="shared" ca="1" si="1328"/>
        <v>0</v>
      </c>
      <c r="AR3168">
        <f t="shared" ca="1" si="1329"/>
        <v>0</v>
      </c>
      <c r="AS3168">
        <v>0</v>
      </c>
      <c r="AT3168">
        <v>0</v>
      </c>
      <c r="AU3168">
        <f t="shared" ca="1" si="1350"/>
        <v>1</v>
      </c>
      <c r="AV3168">
        <f t="shared" ca="1" si="1350"/>
        <v>0</v>
      </c>
      <c r="AW3168">
        <f t="shared" ca="1" si="1350"/>
        <v>0</v>
      </c>
      <c r="AX3168">
        <v>0</v>
      </c>
    </row>
    <row r="3169" spans="1:50">
      <c r="A3169" s="2">
        <v>42022</v>
      </c>
      <c r="B3169">
        <v>2169</v>
      </c>
      <c r="C3169">
        <v>10</v>
      </c>
      <c r="D3169">
        <f t="shared" ca="1" si="1330"/>
        <v>11.733139561933463</v>
      </c>
      <c r="E3169">
        <f t="shared" ca="1" si="1331"/>
        <v>-1.7331395619334629</v>
      </c>
      <c r="F3169" t="str">
        <f t="shared" ca="1" si="1332"/>
        <v>medium</v>
      </c>
      <c r="G3169">
        <v>301</v>
      </c>
      <c r="H3169">
        <f t="shared" si="1333"/>
        <v>301</v>
      </c>
      <c r="I3169">
        <f t="shared" ca="1" si="1334"/>
        <v>669.76736795293141</v>
      </c>
      <c r="J3169">
        <f t="shared" ca="1" si="1335"/>
        <v>-368.76736795293141</v>
      </c>
      <c r="K3169" t="str">
        <f t="shared" ca="1" si="1336"/>
        <v>low</v>
      </c>
      <c r="L3169">
        <v>0.65</v>
      </c>
      <c r="M3169" t="str">
        <f t="shared" si="1347"/>
        <v>low</v>
      </c>
      <c r="N3169">
        <f t="shared" si="1318"/>
        <v>1</v>
      </c>
      <c r="O3169">
        <f t="shared" si="1319"/>
        <v>7</v>
      </c>
      <c r="P3169" t="str">
        <f t="shared" si="1320"/>
        <v>neděle</v>
      </c>
      <c r="Q3169">
        <f t="shared" si="1348"/>
        <v>1</v>
      </c>
      <c r="R3169">
        <f t="shared" si="1348"/>
        <v>0</v>
      </c>
      <c r="S3169">
        <f t="shared" si="1348"/>
        <v>0</v>
      </c>
      <c r="T3169">
        <f t="shared" si="1348"/>
        <v>0</v>
      </c>
      <c r="U3169">
        <f t="shared" si="1348"/>
        <v>0</v>
      </c>
      <c r="V3169">
        <f t="shared" si="1348"/>
        <v>0</v>
      </c>
      <c r="W3169">
        <f t="shared" si="1348"/>
        <v>0</v>
      </c>
      <c r="X3169">
        <f t="shared" si="1348"/>
        <v>0</v>
      </c>
      <c r="Y3169">
        <f t="shared" si="1348"/>
        <v>0</v>
      </c>
      <c r="Z3169">
        <f t="shared" si="1348"/>
        <v>0</v>
      </c>
      <c r="AA3169">
        <f t="shared" si="1348"/>
        <v>0</v>
      </c>
      <c r="AB3169">
        <f t="shared" si="1348"/>
        <v>0</v>
      </c>
      <c r="AC3169">
        <f t="shared" si="1349"/>
        <v>0</v>
      </c>
      <c r="AD3169">
        <f t="shared" si="1349"/>
        <v>0</v>
      </c>
      <c r="AE3169">
        <f t="shared" si="1349"/>
        <v>0</v>
      </c>
      <c r="AF3169">
        <f t="shared" si="1349"/>
        <v>0</v>
      </c>
      <c r="AG3169">
        <f t="shared" si="1349"/>
        <v>0</v>
      </c>
      <c r="AH3169">
        <f t="shared" si="1349"/>
        <v>0</v>
      </c>
      <c r="AI3169">
        <f t="shared" si="1349"/>
        <v>1</v>
      </c>
      <c r="AJ3169">
        <f t="shared" ca="1" si="1321"/>
        <v>0</v>
      </c>
      <c r="AK3169">
        <f t="shared" ca="1" si="1322"/>
        <v>1</v>
      </c>
      <c r="AL3169">
        <f t="shared" ca="1" si="1323"/>
        <v>0</v>
      </c>
      <c r="AM3169">
        <f t="shared" ca="1" si="1324"/>
        <v>1</v>
      </c>
      <c r="AN3169">
        <f t="shared" ca="1" si="1325"/>
        <v>0</v>
      </c>
      <c r="AO3169">
        <f t="shared" ca="1" si="1326"/>
        <v>0</v>
      </c>
      <c r="AP3169">
        <f t="shared" ca="1" si="1327"/>
        <v>1</v>
      </c>
      <c r="AQ3169">
        <f t="shared" ca="1" si="1328"/>
        <v>0</v>
      </c>
      <c r="AR3169">
        <f t="shared" ca="1" si="1329"/>
        <v>0</v>
      </c>
      <c r="AS3169">
        <v>1</v>
      </c>
      <c r="AT3169">
        <v>0</v>
      </c>
      <c r="AU3169">
        <f t="shared" ca="1" si="1350"/>
        <v>0</v>
      </c>
      <c r="AV3169">
        <f t="shared" ca="1" si="1350"/>
        <v>1</v>
      </c>
      <c r="AW3169">
        <f t="shared" ca="1" si="1350"/>
        <v>0</v>
      </c>
      <c r="AX3169">
        <v>0</v>
      </c>
    </row>
    <row r="3170" spans="1:50">
      <c r="A3170" s="2">
        <v>42023</v>
      </c>
      <c r="B3170">
        <v>2170</v>
      </c>
      <c r="C3170">
        <v>11</v>
      </c>
      <c r="D3170">
        <f t="shared" ca="1" si="1330"/>
        <v>11.734502095571001</v>
      </c>
      <c r="E3170">
        <f t="shared" ca="1" si="1331"/>
        <v>-0.73450209557100088</v>
      </c>
      <c r="F3170" t="str">
        <f t="shared" ca="1" si="1332"/>
        <v>medium</v>
      </c>
      <c r="G3170">
        <v>314</v>
      </c>
      <c r="H3170">
        <f t="shared" si="1333"/>
        <v>314</v>
      </c>
      <c r="I3170">
        <f t="shared" ca="1" si="1334"/>
        <v>669.84462612870857</v>
      </c>
      <c r="J3170">
        <f t="shared" ca="1" si="1335"/>
        <v>-355.84462612870857</v>
      </c>
      <c r="K3170" t="str">
        <f t="shared" ca="1" si="1336"/>
        <v>low</v>
      </c>
      <c r="L3170">
        <v>-0.4</v>
      </c>
      <c r="M3170" t="str">
        <f t="shared" si="1347"/>
        <v>low</v>
      </c>
      <c r="N3170">
        <f t="shared" si="1318"/>
        <v>1</v>
      </c>
      <c r="O3170">
        <f t="shared" si="1319"/>
        <v>1</v>
      </c>
      <c r="P3170" t="str">
        <f t="shared" si="1320"/>
        <v>pondělí</v>
      </c>
      <c r="Q3170">
        <f t="shared" si="1348"/>
        <v>1</v>
      </c>
      <c r="R3170">
        <f t="shared" si="1348"/>
        <v>0</v>
      </c>
      <c r="S3170">
        <f t="shared" si="1348"/>
        <v>0</v>
      </c>
      <c r="T3170">
        <f t="shared" si="1348"/>
        <v>0</v>
      </c>
      <c r="U3170">
        <f t="shared" si="1348"/>
        <v>0</v>
      </c>
      <c r="V3170">
        <f t="shared" si="1348"/>
        <v>0</v>
      </c>
      <c r="W3170">
        <f t="shared" si="1348"/>
        <v>0</v>
      </c>
      <c r="X3170">
        <f t="shared" si="1348"/>
        <v>0</v>
      </c>
      <c r="Y3170">
        <f t="shared" si="1348"/>
        <v>0</v>
      </c>
      <c r="Z3170">
        <f t="shared" si="1348"/>
        <v>0</v>
      </c>
      <c r="AA3170">
        <f t="shared" si="1348"/>
        <v>0</v>
      </c>
      <c r="AB3170">
        <f t="shared" si="1348"/>
        <v>0</v>
      </c>
      <c r="AC3170">
        <f t="shared" si="1349"/>
        <v>1</v>
      </c>
      <c r="AD3170">
        <f t="shared" si="1349"/>
        <v>0</v>
      </c>
      <c r="AE3170">
        <f t="shared" si="1349"/>
        <v>0</v>
      </c>
      <c r="AF3170">
        <f t="shared" si="1349"/>
        <v>0</v>
      </c>
      <c r="AG3170">
        <f t="shared" si="1349"/>
        <v>0</v>
      </c>
      <c r="AH3170">
        <f t="shared" si="1349"/>
        <v>0</v>
      </c>
      <c r="AI3170">
        <f t="shared" si="1349"/>
        <v>0</v>
      </c>
      <c r="AJ3170">
        <f t="shared" ca="1" si="1321"/>
        <v>0</v>
      </c>
      <c r="AK3170">
        <f t="shared" ca="1" si="1322"/>
        <v>1</v>
      </c>
      <c r="AL3170">
        <f t="shared" ca="1" si="1323"/>
        <v>0</v>
      </c>
      <c r="AM3170">
        <f t="shared" ca="1" si="1324"/>
        <v>1</v>
      </c>
      <c r="AN3170">
        <f t="shared" ca="1" si="1325"/>
        <v>0</v>
      </c>
      <c r="AO3170">
        <f t="shared" ca="1" si="1326"/>
        <v>0</v>
      </c>
      <c r="AP3170">
        <f t="shared" ca="1" si="1327"/>
        <v>1</v>
      </c>
      <c r="AQ3170">
        <f t="shared" ca="1" si="1328"/>
        <v>0</v>
      </c>
      <c r="AR3170">
        <f t="shared" ca="1" si="1329"/>
        <v>0</v>
      </c>
      <c r="AS3170">
        <v>1</v>
      </c>
      <c r="AT3170">
        <v>0</v>
      </c>
      <c r="AU3170">
        <f t="shared" ca="1" si="1350"/>
        <v>0</v>
      </c>
      <c r="AV3170">
        <f t="shared" ca="1" si="1350"/>
        <v>1</v>
      </c>
      <c r="AW3170">
        <f t="shared" ca="1" si="1350"/>
        <v>0</v>
      </c>
      <c r="AX3170">
        <v>0</v>
      </c>
    </row>
    <row r="3171" spans="1:50">
      <c r="A3171" s="2">
        <v>42024</v>
      </c>
      <c r="B3171">
        <v>2171</v>
      </c>
      <c r="C3171">
        <v>14</v>
      </c>
      <c r="D3171">
        <f t="shared" ca="1" si="1330"/>
        <v>11.735866508712212</v>
      </c>
      <c r="E3171">
        <f t="shared" ca="1" si="1331"/>
        <v>2.2641334912877884</v>
      </c>
      <c r="F3171" t="str">
        <f t="shared" ca="1" si="1332"/>
        <v>high</v>
      </c>
      <c r="G3171">
        <v>429</v>
      </c>
      <c r="H3171">
        <f t="shared" si="1333"/>
        <v>429</v>
      </c>
      <c r="I3171">
        <f t="shared" ca="1" si="1334"/>
        <v>669.92215312861686</v>
      </c>
      <c r="J3171">
        <f t="shared" ca="1" si="1335"/>
        <v>-240.92215312861686</v>
      </c>
      <c r="K3171" t="str">
        <f t="shared" ca="1" si="1336"/>
        <v>medium</v>
      </c>
      <c r="L3171">
        <v>-0.1</v>
      </c>
      <c r="M3171" t="str">
        <f t="shared" si="1347"/>
        <v>low</v>
      </c>
      <c r="N3171">
        <f t="shared" si="1318"/>
        <v>1</v>
      </c>
      <c r="O3171">
        <f t="shared" si="1319"/>
        <v>2</v>
      </c>
      <c r="P3171" t="str">
        <f t="shared" si="1320"/>
        <v>úterý</v>
      </c>
      <c r="Q3171">
        <f t="shared" ref="Q3171:AB3180" si="1351">VLOOKUP($N3171,$V$31:$AH$42,Q$592+1,0)</f>
        <v>1</v>
      </c>
      <c r="R3171">
        <f t="shared" si="1351"/>
        <v>0</v>
      </c>
      <c r="S3171">
        <f t="shared" si="1351"/>
        <v>0</v>
      </c>
      <c r="T3171">
        <f t="shared" si="1351"/>
        <v>0</v>
      </c>
      <c r="U3171">
        <f t="shared" si="1351"/>
        <v>0</v>
      </c>
      <c r="V3171">
        <f t="shared" si="1351"/>
        <v>0</v>
      </c>
      <c r="W3171">
        <f t="shared" si="1351"/>
        <v>0</v>
      </c>
      <c r="X3171">
        <f t="shared" si="1351"/>
        <v>0</v>
      </c>
      <c r="Y3171">
        <f t="shared" si="1351"/>
        <v>0</v>
      </c>
      <c r="Z3171">
        <f t="shared" si="1351"/>
        <v>0</v>
      </c>
      <c r="AA3171">
        <f t="shared" si="1351"/>
        <v>0</v>
      </c>
      <c r="AB3171">
        <f t="shared" si="1351"/>
        <v>0</v>
      </c>
      <c r="AC3171">
        <f t="shared" ref="AC3171:AI3180" si="1352">VLOOKUP($O3171,$V$74:$AC$80,AC$592+1,0)</f>
        <v>0</v>
      </c>
      <c r="AD3171">
        <f t="shared" si="1352"/>
        <v>1</v>
      </c>
      <c r="AE3171">
        <f t="shared" si="1352"/>
        <v>0</v>
      </c>
      <c r="AF3171">
        <f t="shared" si="1352"/>
        <v>0</v>
      </c>
      <c r="AG3171">
        <f t="shared" si="1352"/>
        <v>0</v>
      </c>
      <c r="AH3171">
        <f t="shared" si="1352"/>
        <v>0</v>
      </c>
      <c r="AI3171">
        <f t="shared" si="1352"/>
        <v>0</v>
      </c>
      <c r="AJ3171">
        <f t="shared" ca="1" si="1321"/>
        <v>0</v>
      </c>
      <c r="AK3171">
        <f t="shared" ca="1" si="1322"/>
        <v>0</v>
      </c>
      <c r="AL3171">
        <f t="shared" ca="1" si="1323"/>
        <v>1</v>
      </c>
      <c r="AM3171">
        <f t="shared" ca="1" si="1324"/>
        <v>0</v>
      </c>
      <c r="AN3171">
        <f t="shared" ca="1" si="1325"/>
        <v>1</v>
      </c>
      <c r="AO3171">
        <f t="shared" ca="1" si="1326"/>
        <v>0</v>
      </c>
      <c r="AP3171">
        <f t="shared" ca="1" si="1327"/>
        <v>1</v>
      </c>
      <c r="AQ3171">
        <f t="shared" ca="1" si="1328"/>
        <v>0</v>
      </c>
      <c r="AR3171">
        <f t="shared" ca="1" si="1329"/>
        <v>0</v>
      </c>
      <c r="AS3171">
        <v>0</v>
      </c>
      <c r="AT3171">
        <v>0</v>
      </c>
      <c r="AU3171">
        <f t="shared" ca="1" si="1350"/>
        <v>0</v>
      </c>
      <c r="AV3171">
        <f t="shared" ca="1" si="1350"/>
        <v>0</v>
      </c>
      <c r="AW3171">
        <f t="shared" ca="1" si="1350"/>
        <v>1</v>
      </c>
      <c r="AX3171">
        <v>0</v>
      </c>
    </row>
    <row r="3172" spans="1:50">
      <c r="A3172" s="2">
        <v>42025</v>
      </c>
      <c r="B3172">
        <v>2172</v>
      </c>
      <c r="C3172">
        <v>9</v>
      </c>
      <c r="D3172">
        <f t="shared" ca="1" si="1330"/>
        <v>11.737232803649411</v>
      </c>
      <c r="E3172">
        <f t="shared" ca="1" si="1331"/>
        <v>-2.7372328036494107</v>
      </c>
      <c r="F3172" t="str">
        <f t="shared" ca="1" si="1332"/>
        <v>low</v>
      </c>
      <c r="G3172">
        <v>745</v>
      </c>
      <c r="H3172">
        <f t="shared" si="1333"/>
        <v>745</v>
      </c>
      <c r="I3172">
        <f t="shared" ca="1" si="1334"/>
        <v>669.99994926598299</v>
      </c>
      <c r="J3172">
        <f t="shared" ca="1" si="1335"/>
        <v>75.000050734017009</v>
      </c>
      <c r="K3172" t="str">
        <f t="shared" ca="1" si="1336"/>
        <v>high</v>
      </c>
      <c r="L3172">
        <v>1.1000000000000001</v>
      </c>
      <c r="M3172" t="str">
        <f t="shared" si="1347"/>
        <v>low</v>
      </c>
      <c r="N3172">
        <f t="shared" si="1318"/>
        <v>1</v>
      </c>
      <c r="O3172">
        <f t="shared" si="1319"/>
        <v>3</v>
      </c>
      <c r="P3172" t="str">
        <f t="shared" si="1320"/>
        <v>středa</v>
      </c>
      <c r="Q3172">
        <f t="shared" si="1351"/>
        <v>1</v>
      </c>
      <c r="R3172">
        <f t="shared" si="1351"/>
        <v>0</v>
      </c>
      <c r="S3172">
        <f t="shared" si="1351"/>
        <v>0</v>
      </c>
      <c r="T3172">
        <f t="shared" si="1351"/>
        <v>0</v>
      </c>
      <c r="U3172">
        <f t="shared" si="1351"/>
        <v>0</v>
      </c>
      <c r="V3172">
        <f t="shared" si="1351"/>
        <v>0</v>
      </c>
      <c r="W3172">
        <f t="shared" si="1351"/>
        <v>0</v>
      </c>
      <c r="X3172">
        <f t="shared" si="1351"/>
        <v>0</v>
      </c>
      <c r="Y3172">
        <f t="shared" si="1351"/>
        <v>0</v>
      </c>
      <c r="Z3172">
        <f t="shared" si="1351"/>
        <v>0</v>
      </c>
      <c r="AA3172">
        <f t="shared" si="1351"/>
        <v>0</v>
      </c>
      <c r="AB3172">
        <f t="shared" si="1351"/>
        <v>0</v>
      </c>
      <c r="AC3172">
        <f t="shared" si="1352"/>
        <v>0</v>
      </c>
      <c r="AD3172">
        <f t="shared" si="1352"/>
        <v>0</v>
      </c>
      <c r="AE3172">
        <f t="shared" si="1352"/>
        <v>1</v>
      </c>
      <c r="AF3172">
        <f t="shared" si="1352"/>
        <v>0</v>
      </c>
      <c r="AG3172">
        <f t="shared" si="1352"/>
        <v>0</v>
      </c>
      <c r="AH3172">
        <f t="shared" si="1352"/>
        <v>0</v>
      </c>
      <c r="AI3172">
        <f t="shared" si="1352"/>
        <v>0</v>
      </c>
      <c r="AJ3172">
        <f t="shared" ca="1" si="1321"/>
        <v>0</v>
      </c>
      <c r="AK3172">
        <f t="shared" ca="1" si="1322"/>
        <v>1</v>
      </c>
      <c r="AL3172">
        <f t="shared" ca="1" si="1323"/>
        <v>0</v>
      </c>
      <c r="AM3172">
        <f t="shared" ca="1" si="1324"/>
        <v>1</v>
      </c>
      <c r="AN3172">
        <f t="shared" ca="1" si="1325"/>
        <v>0</v>
      </c>
      <c r="AO3172">
        <f t="shared" ca="1" si="1326"/>
        <v>0</v>
      </c>
      <c r="AP3172">
        <f t="shared" ca="1" si="1327"/>
        <v>1</v>
      </c>
      <c r="AQ3172">
        <f t="shared" ca="1" si="1328"/>
        <v>0</v>
      </c>
      <c r="AR3172">
        <f t="shared" ca="1" si="1329"/>
        <v>0</v>
      </c>
      <c r="AS3172">
        <v>1</v>
      </c>
      <c r="AT3172">
        <v>1</v>
      </c>
      <c r="AU3172">
        <f t="shared" ca="1" si="1350"/>
        <v>1</v>
      </c>
      <c r="AV3172">
        <f t="shared" ca="1" si="1350"/>
        <v>0</v>
      </c>
      <c r="AW3172">
        <f t="shared" ca="1" si="1350"/>
        <v>0</v>
      </c>
      <c r="AX3172">
        <v>0</v>
      </c>
    </row>
    <row r="3173" spans="1:50">
      <c r="A3173" s="2">
        <v>42026</v>
      </c>
      <c r="B3173">
        <v>2173</v>
      </c>
      <c r="C3173">
        <v>12</v>
      </c>
      <c r="D3173">
        <f t="shared" ca="1" si="1330"/>
        <v>11.738600982674917</v>
      </c>
      <c r="E3173">
        <f t="shared" ca="1" si="1331"/>
        <v>0.26139901732508264</v>
      </c>
      <c r="F3173" t="str">
        <f t="shared" ca="1" si="1332"/>
        <v>medium</v>
      </c>
      <c r="G3173">
        <v>1037</v>
      </c>
      <c r="H3173">
        <f t="shared" si="1333"/>
        <v>1037</v>
      </c>
      <c r="I3173">
        <f t="shared" ca="1" si="1334"/>
        <v>670.07801485413415</v>
      </c>
      <c r="J3173">
        <f t="shared" ca="1" si="1335"/>
        <v>366.92198514586585</v>
      </c>
      <c r="K3173" t="str">
        <f t="shared" ca="1" si="1336"/>
        <v>high</v>
      </c>
      <c r="L3173">
        <v>0.1</v>
      </c>
      <c r="M3173" t="str">
        <f t="shared" si="1347"/>
        <v>low</v>
      </c>
      <c r="N3173">
        <f t="shared" si="1318"/>
        <v>1</v>
      </c>
      <c r="O3173">
        <f t="shared" si="1319"/>
        <v>4</v>
      </c>
      <c r="P3173" t="str">
        <f t="shared" si="1320"/>
        <v>čtvrtek</v>
      </c>
      <c r="Q3173">
        <f t="shared" si="1351"/>
        <v>1</v>
      </c>
      <c r="R3173">
        <f t="shared" si="1351"/>
        <v>0</v>
      </c>
      <c r="S3173">
        <f t="shared" si="1351"/>
        <v>0</v>
      </c>
      <c r="T3173">
        <f t="shared" si="1351"/>
        <v>0</v>
      </c>
      <c r="U3173">
        <f t="shared" si="1351"/>
        <v>0</v>
      </c>
      <c r="V3173">
        <f t="shared" si="1351"/>
        <v>0</v>
      </c>
      <c r="W3173">
        <f t="shared" si="1351"/>
        <v>0</v>
      </c>
      <c r="X3173">
        <f t="shared" si="1351"/>
        <v>0</v>
      </c>
      <c r="Y3173">
        <f t="shared" si="1351"/>
        <v>0</v>
      </c>
      <c r="Z3173">
        <f t="shared" si="1351"/>
        <v>0</v>
      </c>
      <c r="AA3173">
        <f t="shared" si="1351"/>
        <v>0</v>
      </c>
      <c r="AB3173">
        <f t="shared" si="1351"/>
        <v>0</v>
      </c>
      <c r="AC3173">
        <f t="shared" si="1352"/>
        <v>0</v>
      </c>
      <c r="AD3173">
        <f t="shared" si="1352"/>
        <v>0</v>
      </c>
      <c r="AE3173">
        <f t="shared" si="1352"/>
        <v>0</v>
      </c>
      <c r="AF3173">
        <f t="shared" si="1352"/>
        <v>1</v>
      </c>
      <c r="AG3173">
        <f t="shared" si="1352"/>
        <v>0</v>
      </c>
      <c r="AH3173">
        <f t="shared" si="1352"/>
        <v>0</v>
      </c>
      <c r="AI3173">
        <f t="shared" si="1352"/>
        <v>0</v>
      </c>
      <c r="AJ3173">
        <f t="shared" ca="1" si="1321"/>
        <v>0</v>
      </c>
      <c r="AK3173">
        <f t="shared" ca="1" si="1322"/>
        <v>0</v>
      </c>
      <c r="AL3173">
        <f t="shared" ca="1" si="1323"/>
        <v>1</v>
      </c>
      <c r="AM3173">
        <f t="shared" ca="1" si="1324"/>
        <v>1</v>
      </c>
      <c r="AN3173">
        <f t="shared" ca="1" si="1325"/>
        <v>0</v>
      </c>
      <c r="AO3173">
        <f t="shared" ca="1" si="1326"/>
        <v>0</v>
      </c>
      <c r="AP3173">
        <f t="shared" ca="1" si="1327"/>
        <v>1</v>
      </c>
      <c r="AQ3173">
        <f t="shared" ca="1" si="1328"/>
        <v>0</v>
      </c>
      <c r="AR3173">
        <f t="shared" ca="1" si="1329"/>
        <v>0</v>
      </c>
      <c r="AS3173">
        <v>0</v>
      </c>
      <c r="AT3173">
        <v>0</v>
      </c>
      <c r="AU3173">
        <f t="shared" ca="1" si="1350"/>
        <v>0</v>
      </c>
      <c r="AV3173">
        <f t="shared" ca="1" si="1350"/>
        <v>1</v>
      </c>
      <c r="AW3173">
        <f t="shared" ca="1" si="1350"/>
        <v>0</v>
      </c>
      <c r="AX3173">
        <v>0</v>
      </c>
    </row>
    <row r="3174" spans="1:50">
      <c r="A3174" s="2">
        <v>42027</v>
      </c>
      <c r="B3174">
        <v>2174</v>
      </c>
      <c r="C3174">
        <v>15</v>
      </c>
      <c r="D3174">
        <f t="shared" ca="1" si="1330"/>
        <v>11.739971048081046</v>
      </c>
      <c r="E3174">
        <f t="shared" ca="1" si="1331"/>
        <v>3.2600289519189545</v>
      </c>
      <c r="F3174" t="str">
        <f t="shared" ca="1" si="1332"/>
        <v>high</v>
      </c>
      <c r="G3174">
        <v>693</v>
      </c>
      <c r="H3174">
        <f t="shared" si="1333"/>
        <v>693</v>
      </c>
      <c r="I3174">
        <f t="shared" ca="1" si="1334"/>
        <v>670.15635020639706</v>
      </c>
      <c r="J3174">
        <f t="shared" ca="1" si="1335"/>
        <v>22.843649793602935</v>
      </c>
      <c r="K3174" t="str">
        <f t="shared" ca="1" si="1336"/>
        <v>high</v>
      </c>
      <c r="L3174">
        <v>4.8499999999999996</v>
      </c>
      <c r="M3174" t="str">
        <f t="shared" si="1347"/>
        <v>low</v>
      </c>
      <c r="N3174">
        <f t="shared" si="1318"/>
        <v>1</v>
      </c>
      <c r="O3174">
        <f t="shared" si="1319"/>
        <v>5</v>
      </c>
      <c r="P3174" t="str">
        <f t="shared" si="1320"/>
        <v>pátek</v>
      </c>
      <c r="Q3174">
        <f t="shared" si="1351"/>
        <v>1</v>
      </c>
      <c r="R3174">
        <f t="shared" si="1351"/>
        <v>0</v>
      </c>
      <c r="S3174">
        <f t="shared" si="1351"/>
        <v>0</v>
      </c>
      <c r="T3174">
        <f t="shared" si="1351"/>
        <v>0</v>
      </c>
      <c r="U3174">
        <f t="shared" si="1351"/>
        <v>0</v>
      </c>
      <c r="V3174">
        <f t="shared" si="1351"/>
        <v>0</v>
      </c>
      <c r="W3174">
        <f t="shared" si="1351"/>
        <v>0</v>
      </c>
      <c r="X3174">
        <f t="shared" si="1351"/>
        <v>0</v>
      </c>
      <c r="Y3174">
        <f t="shared" si="1351"/>
        <v>0</v>
      </c>
      <c r="Z3174">
        <f t="shared" si="1351"/>
        <v>0</v>
      </c>
      <c r="AA3174">
        <f t="shared" si="1351"/>
        <v>0</v>
      </c>
      <c r="AB3174">
        <f t="shared" si="1351"/>
        <v>0</v>
      </c>
      <c r="AC3174">
        <f t="shared" si="1352"/>
        <v>0</v>
      </c>
      <c r="AD3174">
        <f t="shared" si="1352"/>
        <v>0</v>
      </c>
      <c r="AE3174">
        <f t="shared" si="1352"/>
        <v>0</v>
      </c>
      <c r="AF3174">
        <f t="shared" si="1352"/>
        <v>0</v>
      </c>
      <c r="AG3174">
        <f t="shared" si="1352"/>
        <v>1</v>
      </c>
      <c r="AH3174">
        <f t="shared" si="1352"/>
        <v>0</v>
      </c>
      <c r="AI3174">
        <f t="shared" si="1352"/>
        <v>0</v>
      </c>
      <c r="AJ3174">
        <f t="shared" ca="1" si="1321"/>
        <v>0</v>
      </c>
      <c r="AK3174">
        <f t="shared" ca="1" si="1322"/>
        <v>0</v>
      </c>
      <c r="AL3174">
        <f t="shared" ca="1" si="1323"/>
        <v>1</v>
      </c>
      <c r="AM3174">
        <f t="shared" ca="1" si="1324"/>
        <v>0</v>
      </c>
      <c r="AN3174">
        <f t="shared" ca="1" si="1325"/>
        <v>1</v>
      </c>
      <c r="AO3174">
        <f t="shared" ca="1" si="1326"/>
        <v>0</v>
      </c>
      <c r="AP3174">
        <f t="shared" ca="1" si="1327"/>
        <v>1</v>
      </c>
      <c r="AQ3174">
        <f t="shared" ca="1" si="1328"/>
        <v>0</v>
      </c>
      <c r="AR3174">
        <f t="shared" ca="1" si="1329"/>
        <v>0</v>
      </c>
      <c r="AS3174">
        <v>1</v>
      </c>
      <c r="AT3174">
        <v>1</v>
      </c>
      <c r="AU3174">
        <f t="shared" ca="1" si="1350"/>
        <v>0</v>
      </c>
      <c r="AV3174">
        <f t="shared" ca="1" si="1350"/>
        <v>0</v>
      </c>
      <c r="AW3174">
        <f t="shared" ca="1" si="1350"/>
        <v>1</v>
      </c>
      <c r="AX3174">
        <v>0</v>
      </c>
    </row>
    <row r="3175" spans="1:50">
      <c r="A3175" s="2">
        <v>42028</v>
      </c>
      <c r="B3175">
        <v>2175</v>
      </c>
      <c r="C3175">
        <v>10</v>
      </c>
      <c r="D3175">
        <f t="shared" ca="1" si="1330"/>
        <v>11.741343002160113</v>
      </c>
      <c r="E3175">
        <f t="shared" ca="1" si="1331"/>
        <v>-1.7413430021601126</v>
      </c>
      <c r="F3175" t="str">
        <f t="shared" ca="1" si="1332"/>
        <v>medium</v>
      </c>
      <c r="G3175">
        <v>214</v>
      </c>
      <c r="H3175">
        <f t="shared" si="1333"/>
        <v>214</v>
      </c>
      <c r="I3175">
        <f t="shared" ca="1" si="1334"/>
        <v>670.23495563609868</v>
      </c>
      <c r="J3175">
        <f t="shared" ca="1" si="1335"/>
        <v>-456.23495563609868</v>
      </c>
      <c r="K3175" t="str">
        <f t="shared" ca="1" si="1336"/>
        <v>low</v>
      </c>
      <c r="L3175">
        <v>-0.7</v>
      </c>
      <c r="M3175" t="str">
        <f t="shared" si="1347"/>
        <v>low</v>
      </c>
      <c r="N3175">
        <f t="shared" si="1318"/>
        <v>1</v>
      </c>
      <c r="O3175">
        <f t="shared" si="1319"/>
        <v>6</v>
      </c>
      <c r="P3175" t="str">
        <f t="shared" si="1320"/>
        <v>sobota</v>
      </c>
      <c r="Q3175">
        <f t="shared" si="1351"/>
        <v>1</v>
      </c>
      <c r="R3175">
        <f t="shared" si="1351"/>
        <v>0</v>
      </c>
      <c r="S3175">
        <f t="shared" si="1351"/>
        <v>0</v>
      </c>
      <c r="T3175">
        <f t="shared" si="1351"/>
        <v>0</v>
      </c>
      <c r="U3175">
        <f t="shared" si="1351"/>
        <v>0</v>
      </c>
      <c r="V3175">
        <f t="shared" si="1351"/>
        <v>0</v>
      </c>
      <c r="W3175">
        <f t="shared" si="1351"/>
        <v>0</v>
      </c>
      <c r="X3175">
        <f t="shared" si="1351"/>
        <v>0</v>
      </c>
      <c r="Y3175">
        <f t="shared" si="1351"/>
        <v>0</v>
      </c>
      <c r="Z3175">
        <f t="shared" si="1351"/>
        <v>0</v>
      </c>
      <c r="AA3175">
        <f t="shared" si="1351"/>
        <v>0</v>
      </c>
      <c r="AB3175">
        <f t="shared" si="1351"/>
        <v>0</v>
      </c>
      <c r="AC3175">
        <f t="shared" si="1352"/>
        <v>0</v>
      </c>
      <c r="AD3175">
        <f t="shared" si="1352"/>
        <v>0</v>
      </c>
      <c r="AE3175">
        <f t="shared" si="1352"/>
        <v>0</v>
      </c>
      <c r="AF3175">
        <f t="shared" si="1352"/>
        <v>0</v>
      </c>
      <c r="AG3175">
        <f t="shared" si="1352"/>
        <v>0</v>
      </c>
      <c r="AH3175">
        <f t="shared" si="1352"/>
        <v>1</v>
      </c>
      <c r="AI3175">
        <f t="shared" si="1352"/>
        <v>0</v>
      </c>
      <c r="AJ3175">
        <f t="shared" ca="1" si="1321"/>
        <v>0</v>
      </c>
      <c r="AK3175">
        <f t="shared" ca="1" si="1322"/>
        <v>1</v>
      </c>
      <c r="AL3175">
        <f t="shared" ca="1" si="1323"/>
        <v>0</v>
      </c>
      <c r="AM3175">
        <f t="shared" ca="1" si="1324"/>
        <v>0</v>
      </c>
      <c r="AN3175">
        <f t="shared" ca="1" si="1325"/>
        <v>1</v>
      </c>
      <c r="AO3175">
        <f t="shared" ca="1" si="1326"/>
        <v>0</v>
      </c>
      <c r="AP3175">
        <f t="shared" ca="1" si="1327"/>
        <v>1</v>
      </c>
      <c r="AQ3175">
        <f t="shared" ca="1" si="1328"/>
        <v>0</v>
      </c>
      <c r="AR3175">
        <f t="shared" ca="1" si="1329"/>
        <v>0</v>
      </c>
      <c r="AS3175">
        <v>1</v>
      </c>
      <c r="AT3175">
        <v>1</v>
      </c>
      <c r="AU3175">
        <f t="shared" ca="1" si="1350"/>
        <v>0</v>
      </c>
      <c r="AV3175">
        <f t="shared" ca="1" si="1350"/>
        <v>1</v>
      </c>
      <c r="AW3175">
        <f t="shared" ca="1" si="1350"/>
        <v>0</v>
      </c>
      <c r="AX3175">
        <v>0</v>
      </c>
    </row>
    <row r="3176" spans="1:50">
      <c r="A3176" s="2">
        <v>42029</v>
      </c>
      <c r="B3176">
        <v>2176</v>
      </c>
      <c r="C3176">
        <v>7</v>
      </c>
      <c r="D3176">
        <f t="shared" ca="1" si="1330"/>
        <v>11.74271684720444</v>
      </c>
      <c r="E3176">
        <f t="shared" ca="1" si="1331"/>
        <v>-4.7427168472044396</v>
      </c>
      <c r="F3176" t="str">
        <f t="shared" ca="1" si="1332"/>
        <v>low</v>
      </c>
      <c r="G3176">
        <v>172</v>
      </c>
      <c r="H3176">
        <f t="shared" si="1333"/>
        <v>172</v>
      </c>
      <c r="I3176">
        <f t="shared" ca="1" si="1334"/>
        <v>670.31383145656594</v>
      </c>
      <c r="J3176">
        <f t="shared" ca="1" si="1335"/>
        <v>-498.31383145656594</v>
      </c>
      <c r="K3176" t="str">
        <f t="shared" ca="1" si="1336"/>
        <v>low</v>
      </c>
      <c r="L3176">
        <v>-1.25</v>
      </c>
      <c r="M3176" t="str">
        <f t="shared" si="1347"/>
        <v>low</v>
      </c>
      <c r="N3176">
        <f t="shared" si="1318"/>
        <v>1</v>
      </c>
      <c r="O3176">
        <f t="shared" si="1319"/>
        <v>7</v>
      </c>
      <c r="P3176" t="str">
        <f t="shared" si="1320"/>
        <v>neděle</v>
      </c>
      <c r="Q3176">
        <f t="shared" si="1351"/>
        <v>1</v>
      </c>
      <c r="R3176">
        <f t="shared" si="1351"/>
        <v>0</v>
      </c>
      <c r="S3176">
        <f t="shared" si="1351"/>
        <v>0</v>
      </c>
      <c r="T3176">
        <f t="shared" si="1351"/>
        <v>0</v>
      </c>
      <c r="U3176">
        <f t="shared" si="1351"/>
        <v>0</v>
      </c>
      <c r="V3176">
        <f t="shared" si="1351"/>
        <v>0</v>
      </c>
      <c r="W3176">
        <f t="shared" si="1351"/>
        <v>0</v>
      </c>
      <c r="X3176">
        <f t="shared" si="1351"/>
        <v>0</v>
      </c>
      <c r="Y3176">
        <f t="shared" si="1351"/>
        <v>0</v>
      </c>
      <c r="Z3176">
        <f t="shared" si="1351"/>
        <v>0</v>
      </c>
      <c r="AA3176">
        <f t="shared" si="1351"/>
        <v>0</v>
      </c>
      <c r="AB3176">
        <f t="shared" si="1351"/>
        <v>0</v>
      </c>
      <c r="AC3176">
        <f t="shared" si="1352"/>
        <v>0</v>
      </c>
      <c r="AD3176">
        <f t="shared" si="1352"/>
        <v>0</v>
      </c>
      <c r="AE3176">
        <f t="shared" si="1352"/>
        <v>0</v>
      </c>
      <c r="AF3176">
        <f t="shared" si="1352"/>
        <v>0</v>
      </c>
      <c r="AG3176">
        <f t="shared" si="1352"/>
        <v>0</v>
      </c>
      <c r="AH3176">
        <f t="shared" si="1352"/>
        <v>0</v>
      </c>
      <c r="AI3176">
        <f t="shared" si="1352"/>
        <v>1</v>
      </c>
      <c r="AJ3176">
        <f t="shared" ca="1" si="1321"/>
        <v>0</v>
      </c>
      <c r="AK3176">
        <f t="shared" ca="1" si="1322"/>
        <v>0</v>
      </c>
      <c r="AL3176">
        <f t="shared" ca="1" si="1323"/>
        <v>1</v>
      </c>
      <c r="AM3176">
        <f t="shared" ca="1" si="1324"/>
        <v>1</v>
      </c>
      <c r="AN3176">
        <f t="shared" ca="1" si="1325"/>
        <v>0</v>
      </c>
      <c r="AO3176">
        <f t="shared" ca="1" si="1326"/>
        <v>0</v>
      </c>
      <c r="AP3176">
        <f t="shared" ca="1" si="1327"/>
        <v>1</v>
      </c>
      <c r="AQ3176">
        <f t="shared" ca="1" si="1328"/>
        <v>0</v>
      </c>
      <c r="AR3176">
        <f t="shared" ca="1" si="1329"/>
        <v>0</v>
      </c>
      <c r="AS3176">
        <v>1</v>
      </c>
      <c r="AT3176">
        <v>1</v>
      </c>
      <c r="AU3176">
        <f t="shared" ca="1" si="1350"/>
        <v>1</v>
      </c>
      <c r="AV3176">
        <f t="shared" ca="1" si="1350"/>
        <v>0</v>
      </c>
      <c r="AW3176">
        <f t="shared" ca="1" si="1350"/>
        <v>0</v>
      </c>
      <c r="AX3176">
        <v>0</v>
      </c>
    </row>
    <row r="3177" spans="1:50">
      <c r="A3177" s="2">
        <v>42030</v>
      </c>
      <c r="B3177">
        <v>2177</v>
      </c>
      <c r="C3177">
        <v>10</v>
      </c>
      <c r="D3177">
        <f t="shared" ca="1" si="1330"/>
        <v>11.74409258550634</v>
      </c>
      <c r="E3177">
        <f t="shared" ca="1" si="1331"/>
        <v>-1.7440925855063405</v>
      </c>
      <c r="F3177" t="str">
        <f t="shared" ca="1" si="1332"/>
        <v>medium</v>
      </c>
      <c r="G3177">
        <v>382</v>
      </c>
      <c r="H3177">
        <f t="shared" si="1333"/>
        <v>382</v>
      </c>
      <c r="I3177">
        <f t="shared" ca="1" si="1334"/>
        <v>670.39297798112557</v>
      </c>
      <c r="J3177">
        <f t="shared" ca="1" si="1335"/>
        <v>-288.39297798112557</v>
      </c>
      <c r="K3177" t="str">
        <f t="shared" ca="1" si="1336"/>
        <v>low</v>
      </c>
      <c r="L3177">
        <v>-0.3</v>
      </c>
      <c r="M3177" t="str">
        <f t="shared" si="1347"/>
        <v>low</v>
      </c>
      <c r="N3177">
        <f t="shared" ref="N3177:N3240" si="1353">MONTH(A3177)</f>
        <v>1</v>
      </c>
      <c r="O3177">
        <f t="shared" ref="O3177:O3240" si="1354">WEEKDAY(A3177,2)</f>
        <v>1</v>
      </c>
      <c r="P3177" t="str">
        <f t="shared" ref="P3177:P3240" si="1355">VLOOKUP(O3177,$O$581:$P$587,2,0)</f>
        <v>pondělí</v>
      </c>
      <c r="Q3177">
        <f t="shared" si="1351"/>
        <v>1</v>
      </c>
      <c r="R3177">
        <f t="shared" si="1351"/>
        <v>0</v>
      </c>
      <c r="S3177">
        <f t="shared" si="1351"/>
        <v>0</v>
      </c>
      <c r="T3177">
        <f t="shared" si="1351"/>
        <v>0</v>
      </c>
      <c r="U3177">
        <f t="shared" si="1351"/>
        <v>0</v>
      </c>
      <c r="V3177">
        <f t="shared" si="1351"/>
        <v>0</v>
      </c>
      <c r="W3177">
        <f t="shared" si="1351"/>
        <v>0</v>
      </c>
      <c r="X3177">
        <f t="shared" si="1351"/>
        <v>0</v>
      </c>
      <c r="Y3177">
        <f t="shared" si="1351"/>
        <v>0</v>
      </c>
      <c r="Z3177">
        <f t="shared" si="1351"/>
        <v>0</v>
      </c>
      <c r="AA3177">
        <f t="shared" si="1351"/>
        <v>0</v>
      </c>
      <c r="AB3177">
        <f t="shared" si="1351"/>
        <v>0</v>
      </c>
      <c r="AC3177">
        <f t="shared" si="1352"/>
        <v>1</v>
      </c>
      <c r="AD3177">
        <f t="shared" si="1352"/>
        <v>0</v>
      </c>
      <c r="AE3177">
        <f t="shared" si="1352"/>
        <v>0</v>
      </c>
      <c r="AF3177">
        <f t="shared" si="1352"/>
        <v>0</v>
      </c>
      <c r="AG3177">
        <f t="shared" si="1352"/>
        <v>0</v>
      </c>
      <c r="AH3177">
        <f t="shared" si="1352"/>
        <v>0</v>
      </c>
      <c r="AI3177">
        <f t="shared" si="1352"/>
        <v>0</v>
      </c>
      <c r="AJ3177">
        <f t="shared" ref="AJ3177:AJ3240" ca="1" si="1356">VLOOKUP(INDIRECT($AJ$590&amp;ROW($A3177)+AJ$591),$F$17:$I$19,AJ$592+1,0)</f>
        <v>0</v>
      </c>
      <c r="AK3177">
        <f t="shared" ref="AK3177:AK3240" ca="1" si="1357">VLOOKUP(INDIRECT($AJ$590&amp;ROW($A3177)+AJ$591),$F$17:$I$19,AK$592+1,0)</f>
        <v>1</v>
      </c>
      <c r="AL3177">
        <f t="shared" ref="AL3177:AL3240" ca="1" si="1358">VLOOKUP(INDIRECT($AJ$590&amp;ROW($A3177)+AJ$591),$F$17:$I$19,AL$592+1,0)</f>
        <v>0</v>
      </c>
      <c r="AM3177">
        <f t="shared" ref="AM3177:AM3240" ca="1" si="1359">VLOOKUP(INDIRECT($AJ$590&amp;ROW($A3177)+AM$591),$F$17:$I$19,AM$592+1,0)</f>
        <v>1</v>
      </c>
      <c r="AN3177">
        <f t="shared" ref="AN3177:AN3240" ca="1" si="1360">VLOOKUP(INDIRECT($AJ$590&amp;ROW($A3177)+AM$591),$F$17:$I$19,AN$592+1,0)</f>
        <v>0</v>
      </c>
      <c r="AO3177">
        <f t="shared" ref="AO3177:AO3240" ca="1" si="1361">VLOOKUP(INDIRECT($AJ$590&amp;ROW($A3177)+AM$591),$F$17:$I$19,AO$592+1,0)</f>
        <v>0</v>
      </c>
      <c r="AP3177">
        <f t="shared" ref="AP3177:AP3240" ca="1" si="1362">VLOOKUP(INDIRECT($AJ$590&amp;ROW($A3177)+AP$591),$F$17:$I$19,AP$592+1,0)</f>
        <v>1</v>
      </c>
      <c r="AQ3177">
        <f t="shared" ref="AQ3177:AQ3240" ca="1" si="1363">VLOOKUP(INDIRECT($AJ$590&amp;ROW($A3177)+AP$591),$F$17:$I$19,AQ$592+1,0)</f>
        <v>0</v>
      </c>
      <c r="AR3177">
        <f t="shared" ref="AR3177:AR3240" ca="1" si="1364">VLOOKUP(INDIRECT($AJ$590&amp;ROW($A3177)+AP$591),$F$17:$I$19,AR$592+1,0)</f>
        <v>0</v>
      </c>
      <c r="AS3177">
        <v>1</v>
      </c>
      <c r="AT3177">
        <v>1</v>
      </c>
      <c r="AU3177">
        <f t="shared" ca="1" si="1350"/>
        <v>0</v>
      </c>
      <c r="AV3177">
        <f t="shared" ca="1" si="1350"/>
        <v>1</v>
      </c>
      <c r="AW3177">
        <f t="shared" ca="1" si="1350"/>
        <v>0</v>
      </c>
      <c r="AX3177">
        <v>0</v>
      </c>
    </row>
    <row r="3178" spans="1:50">
      <c r="A3178" s="2">
        <v>42031</v>
      </c>
      <c r="B3178">
        <v>2178</v>
      </c>
      <c r="C3178">
        <v>12</v>
      </c>
      <c r="D3178">
        <f t="shared" ref="D3178:D3241" ca="1" si="1365">$E$516*B3178^3+$E$521*B3178^2+$E$526*B3178+$E$531</f>
        <v>11.745470219358131</v>
      </c>
      <c r="E3178">
        <f t="shared" ref="E3178:E3241" ca="1" si="1366">C3178-D3178</f>
        <v>0.25452978064186915</v>
      </c>
      <c r="F3178" t="str">
        <f t="shared" ref="F3178:F3241" ca="1" si="1367">VLOOKUP(E3178,$A$3:$C$6,3)</f>
        <v>medium</v>
      </c>
      <c r="G3178">
        <v>746</v>
      </c>
      <c r="H3178">
        <f t="shared" ref="H3178:H3241" si="1368">IF(G3178&gt;$H$592,$G$592,G3178)</f>
        <v>746</v>
      </c>
      <c r="I3178">
        <f t="shared" ref="I3178:I3241" ca="1" si="1369">$K$516*B3178^3+$K$521*B3178^2+$K$526*B3178+$K$531</f>
        <v>670.47239552310475</v>
      </c>
      <c r="J3178">
        <f t="shared" ref="J3178:J3241" ca="1" si="1370">H3178-I3178</f>
        <v>75.527604476895249</v>
      </c>
      <c r="K3178" t="str">
        <f t="shared" ref="K3178:K3241" ca="1" si="1371">VLOOKUP(J3178,$A$10:$C$13,3)</f>
        <v>high</v>
      </c>
      <c r="L3178">
        <v>0.3</v>
      </c>
      <c r="M3178" t="str">
        <f t="shared" si="1347"/>
        <v>low</v>
      </c>
      <c r="N3178">
        <f t="shared" si="1353"/>
        <v>1</v>
      </c>
      <c r="O3178">
        <f t="shared" si="1354"/>
        <v>2</v>
      </c>
      <c r="P3178" t="str">
        <f t="shared" si="1355"/>
        <v>úterý</v>
      </c>
      <c r="Q3178">
        <f t="shared" si="1351"/>
        <v>1</v>
      </c>
      <c r="R3178">
        <f t="shared" si="1351"/>
        <v>0</v>
      </c>
      <c r="S3178">
        <f t="shared" si="1351"/>
        <v>0</v>
      </c>
      <c r="T3178">
        <f t="shared" si="1351"/>
        <v>0</v>
      </c>
      <c r="U3178">
        <f t="shared" si="1351"/>
        <v>0</v>
      </c>
      <c r="V3178">
        <f t="shared" si="1351"/>
        <v>0</v>
      </c>
      <c r="W3178">
        <f t="shared" si="1351"/>
        <v>0</v>
      </c>
      <c r="X3178">
        <f t="shared" si="1351"/>
        <v>0</v>
      </c>
      <c r="Y3178">
        <f t="shared" si="1351"/>
        <v>0</v>
      </c>
      <c r="Z3178">
        <f t="shared" si="1351"/>
        <v>0</v>
      </c>
      <c r="AA3178">
        <f t="shared" si="1351"/>
        <v>0</v>
      </c>
      <c r="AB3178">
        <f t="shared" si="1351"/>
        <v>0</v>
      </c>
      <c r="AC3178">
        <f t="shared" si="1352"/>
        <v>0</v>
      </c>
      <c r="AD3178">
        <f t="shared" si="1352"/>
        <v>1</v>
      </c>
      <c r="AE3178">
        <f t="shared" si="1352"/>
        <v>0</v>
      </c>
      <c r="AF3178">
        <f t="shared" si="1352"/>
        <v>0</v>
      </c>
      <c r="AG3178">
        <f t="shared" si="1352"/>
        <v>0</v>
      </c>
      <c r="AH3178">
        <f t="shared" si="1352"/>
        <v>0</v>
      </c>
      <c r="AI3178">
        <f t="shared" si="1352"/>
        <v>0</v>
      </c>
      <c r="AJ3178">
        <f t="shared" ca="1" si="1356"/>
        <v>0</v>
      </c>
      <c r="AK3178">
        <f t="shared" ca="1" si="1357"/>
        <v>0</v>
      </c>
      <c r="AL3178">
        <f t="shared" ca="1" si="1358"/>
        <v>1</v>
      </c>
      <c r="AM3178">
        <f t="shared" ca="1" si="1359"/>
        <v>1</v>
      </c>
      <c r="AN3178">
        <f t="shared" ca="1" si="1360"/>
        <v>0</v>
      </c>
      <c r="AO3178">
        <f t="shared" ca="1" si="1361"/>
        <v>0</v>
      </c>
      <c r="AP3178">
        <f t="shared" ca="1" si="1362"/>
        <v>1</v>
      </c>
      <c r="AQ3178">
        <f t="shared" ca="1" si="1363"/>
        <v>0</v>
      </c>
      <c r="AR3178">
        <f t="shared" ca="1" si="1364"/>
        <v>0</v>
      </c>
      <c r="AS3178">
        <v>1</v>
      </c>
      <c r="AT3178">
        <v>1</v>
      </c>
      <c r="AU3178">
        <f t="shared" ca="1" si="1350"/>
        <v>0</v>
      </c>
      <c r="AV3178">
        <f t="shared" ca="1" si="1350"/>
        <v>1</v>
      </c>
      <c r="AW3178">
        <f t="shared" ca="1" si="1350"/>
        <v>0</v>
      </c>
      <c r="AX3178">
        <v>0</v>
      </c>
    </row>
    <row r="3179" spans="1:50">
      <c r="A3179" s="2">
        <v>42032</v>
      </c>
      <c r="B3179">
        <v>2179</v>
      </c>
      <c r="C3179">
        <v>11</v>
      </c>
      <c r="D3179">
        <f t="shared" ca="1" si="1365"/>
        <v>11.746849751052132</v>
      </c>
      <c r="E3179">
        <f t="shared" ca="1" si="1366"/>
        <v>-0.74684975105213169</v>
      </c>
      <c r="F3179" t="str">
        <f t="shared" ca="1" si="1367"/>
        <v>medium</v>
      </c>
      <c r="G3179">
        <v>239</v>
      </c>
      <c r="H3179">
        <f t="shared" si="1368"/>
        <v>239</v>
      </c>
      <c r="I3179">
        <f t="shared" ca="1" si="1369"/>
        <v>670.55208439583032</v>
      </c>
      <c r="J3179">
        <f t="shared" ca="1" si="1370"/>
        <v>-431.55208439583032</v>
      </c>
      <c r="K3179" t="str">
        <f t="shared" ca="1" si="1371"/>
        <v>low</v>
      </c>
      <c r="L3179">
        <v>2.2000000000000002</v>
      </c>
      <c r="M3179" t="str">
        <f t="shared" si="1347"/>
        <v>low</v>
      </c>
      <c r="N3179">
        <f t="shared" si="1353"/>
        <v>1</v>
      </c>
      <c r="O3179">
        <f t="shared" si="1354"/>
        <v>3</v>
      </c>
      <c r="P3179" t="str">
        <f t="shared" si="1355"/>
        <v>středa</v>
      </c>
      <c r="Q3179">
        <f t="shared" si="1351"/>
        <v>1</v>
      </c>
      <c r="R3179">
        <f t="shared" si="1351"/>
        <v>0</v>
      </c>
      <c r="S3179">
        <f t="shared" si="1351"/>
        <v>0</v>
      </c>
      <c r="T3179">
        <f t="shared" si="1351"/>
        <v>0</v>
      </c>
      <c r="U3179">
        <f t="shared" si="1351"/>
        <v>0</v>
      </c>
      <c r="V3179">
        <f t="shared" si="1351"/>
        <v>0</v>
      </c>
      <c r="W3179">
        <f t="shared" si="1351"/>
        <v>0</v>
      </c>
      <c r="X3179">
        <f t="shared" si="1351"/>
        <v>0</v>
      </c>
      <c r="Y3179">
        <f t="shared" si="1351"/>
        <v>0</v>
      </c>
      <c r="Z3179">
        <f t="shared" si="1351"/>
        <v>0</v>
      </c>
      <c r="AA3179">
        <f t="shared" si="1351"/>
        <v>0</v>
      </c>
      <c r="AB3179">
        <f t="shared" si="1351"/>
        <v>0</v>
      </c>
      <c r="AC3179">
        <f t="shared" si="1352"/>
        <v>0</v>
      </c>
      <c r="AD3179">
        <f t="shared" si="1352"/>
        <v>0</v>
      </c>
      <c r="AE3179">
        <f t="shared" si="1352"/>
        <v>1</v>
      </c>
      <c r="AF3179">
        <f t="shared" si="1352"/>
        <v>0</v>
      </c>
      <c r="AG3179">
        <f t="shared" si="1352"/>
        <v>0</v>
      </c>
      <c r="AH3179">
        <f t="shared" si="1352"/>
        <v>0</v>
      </c>
      <c r="AI3179">
        <f t="shared" si="1352"/>
        <v>0</v>
      </c>
      <c r="AJ3179">
        <f t="shared" ca="1" si="1356"/>
        <v>0</v>
      </c>
      <c r="AK3179">
        <f t="shared" ca="1" si="1357"/>
        <v>1</v>
      </c>
      <c r="AL3179">
        <f t="shared" ca="1" si="1358"/>
        <v>0</v>
      </c>
      <c r="AM3179">
        <f t="shared" ca="1" si="1359"/>
        <v>1</v>
      </c>
      <c r="AN3179">
        <f t="shared" ca="1" si="1360"/>
        <v>0</v>
      </c>
      <c r="AO3179">
        <f t="shared" ca="1" si="1361"/>
        <v>0</v>
      </c>
      <c r="AP3179">
        <f t="shared" ca="1" si="1362"/>
        <v>1</v>
      </c>
      <c r="AQ3179">
        <f t="shared" ca="1" si="1363"/>
        <v>0</v>
      </c>
      <c r="AR3179">
        <f t="shared" ca="1" si="1364"/>
        <v>0</v>
      </c>
      <c r="AS3179">
        <v>1</v>
      </c>
      <c r="AT3179">
        <v>1</v>
      </c>
      <c r="AU3179">
        <f t="shared" ca="1" si="1350"/>
        <v>0</v>
      </c>
      <c r="AV3179">
        <f t="shared" ca="1" si="1350"/>
        <v>1</v>
      </c>
      <c r="AW3179">
        <f t="shared" ca="1" si="1350"/>
        <v>0</v>
      </c>
      <c r="AX3179">
        <v>0</v>
      </c>
    </row>
    <row r="3180" spans="1:50">
      <c r="A3180" s="2">
        <v>42033</v>
      </c>
      <c r="B3180">
        <v>2180</v>
      </c>
      <c r="C3180">
        <v>11</v>
      </c>
      <c r="D3180">
        <f t="shared" ca="1" si="1365"/>
        <v>11.748231182880655</v>
      </c>
      <c r="E3180">
        <f t="shared" ca="1" si="1366"/>
        <v>-0.74823118288065515</v>
      </c>
      <c r="F3180" t="str">
        <f t="shared" ca="1" si="1367"/>
        <v>medium</v>
      </c>
      <c r="G3180">
        <v>790</v>
      </c>
      <c r="H3180">
        <f t="shared" si="1368"/>
        <v>790</v>
      </c>
      <c r="I3180">
        <f t="shared" ca="1" si="1369"/>
        <v>670.632044912629</v>
      </c>
      <c r="J3180">
        <f t="shared" ca="1" si="1370"/>
        <v>119.367955087371</v>
      </c>
      <c r="K3180" t="str">
        <f t="shared" ca="1" si="1371"/>
        <v>high</v>
      </c>
      <c r="L3180">
        <v>0.05</v>
      </c>
      <c r="M3180" t="str">
        <f t="shared" si="1347"/>
        <v>low</v>
      </c>
      <c r="N3180">
        <f t="shared" si="1353"/>
        <v>1</v>
      </c>
      <c r="O3180">
        <f t="shared" si="1354"/>
        <v>4</v>
      </c>
      <c r="P3180" t="str">
        <f t="shared" si="1355"/>
        <v>čtvrtek</v>
      </c>
      <c r="Q3180">
        <f t="shared" si="1351"/>
        <v>1</v>
      </c>
      <c r="R3180">
        <f t="shared" si="1351"/>
        <v>0</v>
      </c>
      <c r="S3180">
        <f t="shared" si="1351"/>
        <v>0</v>
      </c>
      <c r="T3180">
        <f t="shared" si="1351"/>
        <v>0</v>
      </c>
      <c r="U3180">
        <f t="shared" si="1351"/>
        <v>0</v>
      </c>
      <c r="V3180">
        <f t="shared" si="1351"/>
        <v>0</v>
      </c>
      <c r="W3180">
        <f t="shared" si="1351"/>
        <v>0</v>
      </c>
      <c r="X3180">
        <f t="shared" si="1351"/>
        <v>0</v>
      </c>
      <c r="Y3180">
        <f t="shared" si="1351"/>
        <v>0</v>
      </c>
      <c r="Z3180">
        <f t="shared" si="1351"/>
        <v>0</v>
      </c>
      <c r="AA3180">
        <f t="shared" si="1351"/>
        <v>0</v>
      </c>
      <c r="AB3180">
        <f t="shared" si="1351"/>
        <v>0</v>
      </c>
      <c r="AC3180">
        <f t="shared" si="1352"/>
        <v>0</v>
      </c>
      <c r="AD3180">
        <f t="shared" si="1352"/>
        <v>0</v>
      </c>
      <c r="AE3180">
        <f t="shared" si="1352"/>
        <v>0</v>
      </c>
      <c r="AF3180">
        <f t="shared" si="1352"/>
        <v>1</v>
      </c>
      <c r="AG3180">
        <f t="shared" si="1352"/>
        <v>0</v>
      </c>
      <c r="AH3180">
        <f t="shared" si="1352"/>
        <v>0</v>
      </c>
      <c r="AI3180">
        <f t="shared" si="1352"/>
        <v>0</v>
      </c>
      <c r="AJ3180">
        <f t="shared" ca="1" si="1356"/>
        <v>0</v>
      </c>
      <c r="AK3180">
        <f t="shared" ca="1" si="1357"/>
        <v>1</v>
      </c>
      <c r="AL3180">
        <f t="shared" ca="1" si="1358"/>
        <v>0</v>
      </c>
      <c r="AM3180">
        <f t="shared" ca="1" si="1359"/>
        <v>1</v>
      </c>
      <c r="AN3180">
        <f t="shared" ca="1" si="1360"/>
        <v>0</v>
      </c>
      <c r="AO3180">
        <f t="shared" ca="1" si="1361"/>
        <v>0</v>
      </c>
      <c r="AP3180">
        <f t="shared" ca="1" si="1362"/>
        <v>1</v>
      </c>
      <c r="AQ3180">
        <f t="shared" ca="1" si="1363"/>
        <v>0</v>
      </c>
      <c r="AR3180">
        <f t="shared" ca="1" si="1364"/>
        <v>0</v>
      </c>
      <c r="AS3180">
        <v>1</v>
      </c>
      <c r="AT3180">
        <v>1</v>
      </c>
      <c r="AU3180">
        <f t="shared" ca="1" si="1350"/>
        <v>0</v>
      </c>
      <c r="AV3180">
        <f t="shared" ca="1" si="1350"/>
        <v>1</v>
      </c>
      <c r="AW3180">
        <f t="shared" ca="1" si="1350"/>
        <v>0</v>
      </c>
      <c r="AX3180">
        <v>1</v>
      </c>
    </row>
    <row r="3181" spans="1:50">
      <c r="A3181" s="2">
        <v>42034</v>
      </c>
      <c r="B3181">
        <v>2181</v>
      </c>
      <c r="C3181">
        <v>11</v>
      </c>
      <c r="D3181">
        <f t="shared" ca="1" si="1365"/>
        <v>11.749614517136022</v>
      </c>
      <c r="E3181">
        <f t="shared" ca="1" si="1366"/>
        <v>-0.74961451713602223</v>
      </c>
      <c r="F3181" t="str">
        <f t="shared" ca="1" si="1367"/>
        <v>medium</v>
      </c>
      <c r="G3181">
        <v>200</v>
      </c>
      <c r="H3181">
        <f t="shared" si="1368"/>
        <v>200</v>
      </c>
      <c r="I3181">
        <f t="shared" ca="1" si="1369"/>
        <v>670.71227738682796</v>
      </c>
      <c r="J3181">
        <f t="shared" ca="1" si="1370"/>
        <v>-470.71227738682796</v>
      </c>
      <c r="K3181" t="str">
        <f t="shared" ca="1" si="1371"/>
        <v>low</v>
      </c>
      <c r="L3181">
        <v>1.8</v>
      </c>
      <c r="M3181" t="str">
        <f t="shared" si="1347"/>
        <v>low</v>
      </c>
      <c r="N3181">
        <f t="shared" si="1353"/>
        <v>1</v>
      </c>
      <c r="O3181">
        <f t="shared" si="1354"/>
        <v>5</v>
      </c>
      <c r="P3181" t="str">
        <f t="shared" si="1355"/>
        <v>pátek</v>
      </c>
      <c r="Q3181">
        <f t="shared" ref="Q3181:AB3190" si="1372">VLOOKUP($N3181,$V$31:$AH$42,Q$592+1,0)</f>
        <v>1</v>
      </c>
      <c r="R3181">
        <f t="shared" si="1372"/>
        <v>0</v>
      </c>
      <c r="S3181">
        <f t="shared" si="1372"/>
        <v>0</v>
      </c>
      <c r="T3181">
        <f t="shared" si="1372"/>
        <v>0</v>
      </c>
      <c r="U3181">
        <f t="shared" si="1372"/>
        <v>0</v>
      </c>
      <c r="V3181">
        <f t="shared" si="1372"/>
        <v>0</v>
      </c>
      <c r="W3181">
        <f t="shared" si="1372"/>
        <v>0</v>
      </c>
      <c r="X3181">
        <f t="shared" si="1372"/>
        <v>0</v>
      </c>
      <c r="Y3181">
        <f t="shared" si="1372"/>
        <v>0</v>
      </c>
      <c r="Z3181">
        <f t="shared" si="1372"/>
        <v>0</v>
      </c>
      <c r="AA3181">
        <f t="shared" si="1372"/>
        <v>0</v>
      </c>
      <c r="AB3181">
        <f t="shared" si="1372"/>
        <v>0</v>
      </c>
      <c r="AC3181">
        <f t="shared" ref="AC3181:AI3190" si="1373">VLOOKUP($O3181,$V$74:$AC$80,AC$592+1,0)</f>
        <v>0</v>
      </c>
      <c r="AD3181">
        <f t="shared" si="1373"/>
        <v>0</v>
      </c>
      <c r="AE3181">
        <f t="shared" si="1373"/>
        <v>0</v>
      </c>
      <c r="AF3181">
        <f t="shared" si="1373"/>
        <v>0</v>
      </c>
      <c r="AG3181">
        <f t="shared" si="1373"/>
        <v>1</v>
      </c>
      <c r="AH3181">
        <f t="shared" si="1373"/>
        <v>0</v>
      </c>
      <c r="AI3181">
        <f t="shared" si="1373"/>
        <v>0</v>
      </c>
      <c r="AJ3181">
        <f t="shared" ca="1" si="1356"/>
        <v>0</v>
      </c>
      <c r="AK3181">
        <f t="shared" ca="1" si="1357"/>
        <v>0</v>
      </c>
      <c r="AL3181">
        <f t="shared" ca="1" si="1358"/>
        <v>1</v>
      </c>
      <c r="AM3181">
        <f t="shared" ca="1" si="1359"/>
        <v>1</v>
      </c>
      <c r="AN3181">
        <f t="shared" ca="1" si="1360"/>
        <v>0</v>
      </c>
      <c r="AO3181">
        <f t="shared" ca="1" si="1361"/>
        <v>0</v>
      </c>
      <c r="AP3181">
        <f t="shared" ca="1" si="1362"/>
        <v>1</v>
      </c>
      <c r="AQ3181">
        <f t="shared" ca="1" si="1363"/>
        <v>0</v>
      </c>
      <c r="AR3181">
        <f t="shared" ca="1" si="1364"/>
        <v>0</v>
      </c>
      <c r="AS3181">
        <v>0</v>
      </c>
      <c r="AT3181">
        <v>1</v>
      </c>
      <c r="AU3181">
        <f t="shared" ref="AU3181:AW3200" ca="1" si="1374">VLOOKUP(INDIRECT($AU$590&amp;ROW($A3181)),$F$17:$I$19,AU$592+1,0)</f>
        <v>0</v>
      </c>
      <c r="AV3181">
        <f t="shared" ca="1" si="1374"/>
        <v>1</v>
      </c>
      <c r="AW3181">
        <f t="shared" ca="1" si="1374"/>
        <v>0</v>
      </c>
      <c r="AX3181">
        <v>0</v>
      </c>
    </row>
    <row r="3182" spans="1:50">
      <c r="A3182" s="2">
        <v>42035</v>
      </c>
      <c r="B3182">
        <v>2182</v>
      </c>
      <c r="C3182">
        <v>15</v>
      </c>
      <c r="D3182">
        <f t="shared" ca="1" si="1365"/>
        <v>11.750999756110549</v>
      </c>
      <c r="E3182">
        <f t="shared" ca="1" si="1366"/>
        <v>3.2490002438894514</v>
      </c>
      <c r="F3182" t="str">
        <f t="shared" ca="1" si="1367"/>
        <v>high</v>
      </c>
      <c r="G3182">
        <v>739</v>
      </c>
      <c r="H3182">
        <f t="shared" si="1368"/>
        <v>739</v>
      </c>
      <c r="I3182">
        <f t="shared" ca="1" si="1369"/>
        <v>670.79278213175394</v>
      </c>
      <c r="J3182">
        <f t="shared" ca="1" si="1370"/>
        <v>68.207217868246062</v>
      </c>
      <c r="K3182" t="str">
        <f t="shared" ca="1" si="1371"/>
        <v>high</v>
      </c>
      <c r="L3182">
        <v>-2.35</v>
      </c>
      <c r="M3182" t="str">
        <f t="shared" si="1347"/>
        <v>low</v>
      </c>
      <c r="N3182">
        <f t="shared" si="1353"/>
        <v>1</v>
      </c>
      <c r="O3182">
        <f t="shared" si="1354"/>
        <v>6</v>
      </c>
      <c r="P3182" t="str">
        <f t="shared" si="1355"/>
        <v>sobota</v>
      </c>
      <c r="Q3182">
        <f t="shared" si="1372"/>
        <v>1</v>
      </c>
      <c r="R3182">
        <f t="shared" si="1372"/>
        <v>0</v>
      </c>
      <c r="S3182">
        <f t="shared" si="1372"/>
        <v>0</v>
      </c>
      <c r="T3182">
        <f t="shared" si="1372"/>
        <v>0</v>
      </c>
      <c r="U3182">
        <f t="shared" si="1372"/>
        <v>0</v>
      </c>
      <c r="V3182">
        <f t="shared" si="1372"/>
        <v>0</v>
      </c>
      <c r="W3182">
        <f t="shared" si="1372"/>
        <v>0</v>
      </c>
      <c r="X3182">
        <f t="shared" si="1372"/>
        <v>0</v>
      </c>
      <c r="Y3182">
        <f t="shared" si="1372"/>
        <v>0</v>
      </c>
      <c r="Z3182">
        <f t="shared" si="1372"/>
        <v>0</v>
      </c>
      <c r="AA3182">
        <f t="shared" si="1372"/>
        <v>0</v>
      </c>
      <c r="AB3182">
        <f t="shared" si="1372"/>
        <v>0</v>
      </c>
      <c r="AC3182">
        <f t="shared" si="1373"/>
        <v>0</v>
      </c>
      <c r="AD3182">
        <f t="shared" si="1373"/>
        <v>0</v>
      </c>
      <c r="AE3182">
        <f t="shared" si="1373"/>
        <v>0</v>
      </c>
      <c r="AF3182">
        <f t="shared" si="1373"/>
        <v>0</v>
      </c>
      <c r="AG3182">
        <f t="shared" si="1373"/>
        <v>0</v>
      </c>
      <c r="AH3182">
        <f t="shared" si="1373"/>
        <v>1</v>
      </c>
      <c r="AI3182">
        <f t="shared" si="1373"/>
        <v>0</v>
      </c>
      <c r="AJ3182">
        <f t="shared" ca="1" si="1356"/>
        <v>0</v>
      </c>
      <c r="AK3182">
        <f t="shared" ca="1" si="1357"/>
        <v>0</v>
      </c>
      <c r="AL3182">
        <f t="shared" ca="1" si="1358"/>
        <v>1</v>
      </c>
      <c r="AM3182">
        <f t="shared" ca="1" si="1359"/>
        <v>1</v>
      </c>
      <c r="AN3182">
        <f t="shared" ca="1" si="1360"/>
        <v>0</v>
      </c>
      <c r="AO3182">
        <f t="shared" ca="1" si="1361"/>
        <v>0</v>
      </c>
      <c r="AP3182">
        <f t="shared" ca="1" si="1362"/>
        <v>1</v>
      </c>
      <c r="AQ3182">
        <f t="shared" ca="1" si="1363"/>
        <v>0</v>
      </c>
      <c r="AR3182">
        <f t="shared" ca="1" si="1364"/>
        <v>0</v>
      </c>
      <c r="AS3182">
        <v>1</v>
      </c>
      <c r="AT3182">
        <v>1</v>
      </c>
      <c r="AU3182">
        <f t="shared" ca="1" si="1374"/>
        <v>0</v>
      </c>
      <c r="AV3182">
        <f t="shared" ca="1" si="1374"/>
        <v>0</v>
      </c>
      <c r="AW3182">
        <f t="shared" ca="1" si="1374"/>
        <v>1</v>
      </c>
      <c r="AX3182">
        <v>0</v>
      </c>
    </row>
    <row r="3183" spans="1:50">
      <c r="A3183" s="2">
        <v>42036</v>
      </c>
      <c r="B3183">
        <v>2183</v>
      </c>
      <c r="C3183">
        <v>4</v>
      </c>
      <c r="D3183">
        <f t="shared" ca="1" si="1365"/>
        <v>11.752386902096552</v>
      </c>
      <c r="E3183">
        <f t="shared" ca="1" si="1366"/>
        <v>-7.7523869020965517</v>
      </c>
      <c r="F3183" t="str">
        <f t="shared" ca="1" si="1367"/>
        <v>low</v>
      </c>
      <c r="G3183">
        <v>205</v>
      </c>
      <c r="H3183">
        <f t="shared" si="1368"/>
        <v>205</v>
      </c>
      <c r="I3183">
        <f t="shared" ca="1" si="1369"/>
        <v>670.87355946073387</v>
      </c>
      <c r="J3183">
        <f t="shared" ca="1" si="1370"/>
        <v>-465.87355946073387</v>
      </c>
      <c r="K3183" t="str">
        <f t="shared" ca="1" si="1371"/>
        <v>low</v>
      </c>
      <c r="L3183">
        <v>-0.4</v>
      </c>
      <c r="M3183" t="str">
        <f t="shared" si="1347"/>
        <v>low</v>
      </c>
      <c r="N3183">
        <f t="shared" si="1353"/>
        <v>2</v>
      </c>
      <c r="O3183">
        <f t="shared" si="1354"/>
        <v>7</v>
      </c>
      <c r="P3183" t="str">
        <f t="shared" si="1355"/>
        <v>neděle</v>
      </c>
      <c r="Q3183">
        <f t="shared" si="1372"/>
        <v>0</v>
      </c>
      <c r="R3183">
        <f t="shared" si="1372"/>
        <v>1</v>
      </c>
      <c r="S3183">
        <f t="shared" si="1372"/>
        <v>0</v>
      </c>
      <c r="T3183">
        <f t="shared" si="1372"/>
        <v>0</v>
      </c>
      <c r="U3183">
        <f t="shared" si="1372"/>
        <v>0</v>
      </c>
      <c r="V3183">
        <f t="shared" si="1372"/>
        <v>0</v>
      </c>
      <c r="W3183">
        <f t="shared" si="1372"/>
        <v>0</v>
      </c>
      <c r="X3183">
        <f t="shared" si="1372"/>
        <v>0</v>
      </c>
      <c r="Y3183">
        <f t="shared" si="1372"/>
        <v>0</v>
      </c>
      <c r="Z3183">
        <f t="shared" si="1372"/>
        <v>0</v>
      </c>
      <c r="AA3183">
        <f t="shared" si="1372"/>
        <v>0</v>
      </c>
      <c r="AB3183">
        <f t="shared" si="1372"/>
        <v>0</v>
      </c>
      <c r="AC3183">
        <f t="shared" si="1373"/>
        <v>0</v>
      </c>
      <c r="AD3183">
        <f t="shared" si="1373"/>
        <v>0</v>
      </c>
      <c r="AE3183">
        <f t="shared" si="1373"/>
        <v>0</v>
      </c>
      <c r="AF3183">
        <f t="shared" si="1373"/>
        <v>0</v>
      </c>
      <c r="AG3183">
        <f t="shared" si="1373"/>
        <v>0</v>
      </c>
      <c r="AH3183">
        <f t="shared" si="1373"/>
        <v>0</v>
      </c>
      <c r="AI3183">
        <f t="shared" si="1373"/>
        <v>1</v>
      </c>
      <c r="AJ3183">
        <f t="shared" ca="1" si="1356"/>
        <v>0</v>
      </c>
      <c r="AK3183">
        <f t="shared" ca="1" si="1357"/>
        <v>0</v>
      </c>
      <c r="AL3183">
        <f t="shared" ca="1" si="1358"/>
        <v>1</v>
      </c>
      <c r="AM3183">
        <f t="shared" ca="1" si="1359"/>
        <v>1</v>
      </c>
      <c r="AN3183">
        <f t="shared" ca="1" si="1360"/>
        <v>0</v>
      </c>
      <c r="AO3183">
        <f t="shared" ca="1" si="1361"/>
        <v>0</v>
      </c>
      <c r="AP3183">
        <f t="shared" ca="1" si="1362"/>
        <v>1</v>
      </c>
      <c r="AQ3183">
        <f t="shared" ca="1" si="1363"/>
        <v>0</v>
      </c>
      <c r="AR3183">
        <f t="shared" ca="1" si="1364"/>
        <v>0</v>
      </c>
      <c r="AS3183">
        <v>1</v>
      </c>
      <c r="AT3183">
        <v>1</v>
      </c>
      <c r="AU3183">
        <f t="shared" ca="1" si="1374"/>
        <v>1</v>
      </c>
      <c r="AV3183">
        <f t="shared" ca="1" si="1374"/>
        <v>0</v>
      </c>
      <c r="AW3183">
        <f t="shared" ca="1" si="1374"/>
        <v>0</v>
      </c>
      <c r="AX3183">
        <v>0</v>
      </c>
    </row>
    <row r="3184" spans="1:50">
      <c r="A3184" s="2">
        <v>42037</v>
      </c>
      <c r="B3184">
        <v>2184</v>
      </c>
      <c r="C3184">
        <v>12</v>
      </c>
      <c r="D3184">
        <f t="shared" ca="1" si="1365"/>
        <v>11.753775957386349</v>
      </c>
      <c r="E3184">
        <f t="shared" ca="1" si="1366"/>
        <v>0.24622404261365105</v>
      </c>
      <c r="F3184" t="str">
        <f t="shared" ca="1" si="1367"/>
        <v>medium</v>
      </c>
      <c r="G3184">
        <v>561</v>
      </c>
      <c r="H3184">
        <f t="shared" si="1368"/>
        <v>561</v>
      </c>
      <c r="I3184">
        <f t="shared" ca="1" si="1369"/>
        <v>670.95460968709449</v>
      </c>
      <c r="J3184">
        <f t="shared" ca="1" si="1370"/>
        <v>-109.95460968709449</v>
      </c>
      <c r="K3184" t="str">
        <f t="shared" ca="1" si="1371"/>
        <v>medium</v>
      </c>
      <c r="L3184">
        <v>-1</v>
      </c>
      <c r="M3184" t="str">
        <f t="shared" si="1347"/>
        <v>low</v>
      </c>
      <c r="N3184">
        <f t="shared" si="1353"/>
        <v>2</v>
      </c>
      <c r="O3184">
        <f t="shared" si="1354"/>
        <v>1</v>
      </c>
      <c r="P3184" t="str">
        <f t="shared" si="1355"/>
        <v>pondělí</v>
      </c>
      <c r="Q3184">
        <f t="shared" si="1372"/>
        <v>0</v>
      </c>
      <c r="R3184">
        <f t="shared" si="1372"/>
        <v>1</v>
      </c>
      <c r="S3184">
        <f t="shared" si="1372"/>
        <v>0</v>
      </c>
      <c r="T3184">
        <f t="shared" si="1372"/>
        <v>0</v>
      </c>
      <c r="U3184">
        <f t="shared" si="1372"/>
        <v>0</v>
      </c>
      <c r="V3184">
        <f t="shared" si="1372"/>
        <v>0</v>
      </c>
      <c r="W3184">
        <f t="shared" si="1372"/>
        <v>0</v>
      </c>
      <c r="X3184">
        <f t="shared" si="1372"/>
        <v>0</v>
      </c>
      <c r="Y3184">
        <f t="shared" si="1372"/>
        <v>0</v>
      </c>
      <c r="Z3184">
        <f t="shared" si="1372"/>
        <v>0</v>
      </c>
      <c r="AA3184">
        <f t="shared" si="1372"/>
        <v>0</v>
      </c>
      <c r="AB3184">
        <f t="shared" si="1372"/>
        <v>0</v>
      </c>
      <c r="AC3184">
        <f t="shared" si="1373"/>
        <v>1</v>
      </c>
      <c r="AD3184">
        <f t="shared" si="1373"/>
        <v>0</v>
      </c>
      <c r="AE3184">
        <f t="shared" si="1373"/>
        <v>0</v>
      </c>
      <c r="AF3184">
        <f t="shared" si="1373"/>
        <v>0</v>
      </c>
      <c r="AG3184">
        <f t="shared" si="1373"/>
        <v>0</v>
      </c>
      <c r="AH3184">
        <f t="shared" si="1373"/>
        <v>0</v>
      </c>
      <c r="AI3184">
        <f t="shared" si="1373"/>
        <v>0</v>
      </c>
      <c r="AJ3184">
        <f t="shared" ca="1" si="1356"/>
        <v>0</v>
      </c>
      <c r="AK3184">
        <f t="shared" ca="1" si="1357"/>
        <v>0</v>
      </c>
      <c r="AL3184">
        <f t="shared" ca="1" si="1358"/>
        <v>1</v>
      </c>
      <c r="AM3184">
        <f t="shared" ca="1" si="1359"/>
        <v>1</v>
      </c>
      <c r="AN3184">
        <f t="shared" ca="1" si="1360"/>
        <v>0</v>
      </c>
      <c r="AO3184">
        <f t="shared" ca="1" si="1361"/>
        <v>0</v>
      </c>
      <c r="AP3184">
        <f t="shared" ca="1" si="1362"/>
        <v>1</v>
      </c>
      <c r="AQ3184">
        <f t="shared" ca="1" si="1363"/>
        <v>0</v>
      </c>
      <c r="AR3184">
        <f t="shared" ca="1" si="1364"/>
        <v>0</v>
      </c>
      <c r="AS3184">
        <v>0</v>
      </c>
      <c r="AT3184">
        <v>1</v>
      </c>
      <c r="AU3184">
        <f t="shared" ca="1" si="1374"/>
        <v>0</v>
      </c>
      <c r="AV3184">
        <f t="shared" ca="1" si="1374"/>
        <v>1</v>
      </c>
      <c r="AW3184">
        <f t="shared" ca="1" si="1374"/>
        <v>0</v>
      </c>
      <c r="AX3184">
        <v>0</v>
      </c>
    </row>
    <row r="3185" spans="1:50">
      <c r="A3185" s="2">
        <v>42038</v>
      </c>
      <c r="B3185">
        <v>2185</v>
      </c>
      <c r="C3185">
        <v>8</v>
      </c>
      <c r="D3185">
        <f t="shared" ca="1" si="1365"/>
        <v>11.755166924272256</v>
      </c>
      <c r="E3185">
        <f t="shared" ca="1" si="1366"/>
        <v>-3.7551669242722561</v>
      </c>
      <c r="F3185" t="str">
        <f t="shared" ca="1" si="1367"/>
        <v>low</v>
      </c>
      <c r="G3185">
        <v>617</v>
      </c>
      <c r="H3185">
        <f t="shared" si="1368"/>
        <v>617</v>
      </c>
      <c r="I3185">
        <f t="shared" ca="1" si="1369"/>
        <v>671.03593312416297</v>
      </c>
      <c r="J3185">
        <f t="shared" ca="1" si="1370"/>
        <v>-54.035933124162966</v>
      </c>
      <c r="K3185" t="str">
        <f t="shared" ca="1" si="1371"/>
        <v>medium</v>
      </c>
      <c r="L3185">
        <v>-0.45</v>
      </c>
      <c r="M3185" t="str">
        <f t="shared" si="1347"/>
        <v>low</v>
      </c>
      <c r="N3185">
        <f t="shared" si="1353"/>
        <v>2</v>
      </c>
      <c r="O3185">
        <f t="shared" si="1354"/>
        <v>2</v>
      </c>
      <c r="P3185" t="str">
        <f t="shared" si="1355"/>
        <v>úterý</v>
      </c>
      <c r="Q3185">
        <f t="shared" si="1372"/>
        <v>0</v>
      </c>
      <c r="R3185">
        <f t="shared" si="1372"/>
        <v>1</v>
      </c>
      <c r="S3185">
        <f t="shared" si="1372"/>
        <v>0</v>
      </c>
      <c r="T3185">
        <f t="shared" si="1372"/>
        <v>0</v>
      </c>
      <c r="U3185">
        <f t="shared" si="1372"/>
        <v>0</v>
      </c>
      <c r="V3185">
        <f t="shared" si="1372"/>
        <v>0</v>
      </c>
      <c r="W3185">
        <f t="shared" si="1372"/>
        <v>0</v>
      </c>
      <c r="X3185">
        <f t="shared" si="1372"/>
        <v>0</v>
      </c>
      <c r="Y3185">
        <f t="shared" si="1372"/>
        <v>0</v>
      </c>
      <c r="Z3185">
        <f t="shared" si="1372"/>
        <v>0</v>
      </c>
      <c r="AA3185">
        <f t="shared" si="1372"/>
        <v>0</v>
      </c>
      <c r="AB3185">
        <f t="shared" si="1372"/>
        <v>0</v>
      </c>
      <c r="AC3185">
        <f t="shared" si="1373"/>
        <v>0</v>
      </c>
      <c r="AD3185">
        <f t="shared" si="1373"/>
        <v>1</v>
      </c>
      <c r="AE3185">
        <f t="shared" si="1373"/>
        <v>0</v>
      </c>
      <c r="AF3185">
        <f t="shared" si="1373"/>
        <v>0</v>
      </c>
      <c r="AG3185">
        <f t="shared" si="1373"/>
        <v>0</v>
      </c>
      <c r="AH3185">
        <f t="shared" si="1373"/>
        <v>0</v>
      </c>
      <c r="AI3185">
        <f t="shared" si="1373"/>
        <v>0</v>
      </c>
      <c r="AJ3185">
        <f t="shared" ca="1" si="1356"/>
        <v>0</v>
      </c>
      <c r="AK3185">
        <f t="shared" ca="1" si="1357"/>
        <v>0</v>
      </c>
      <c r="AL3185">
        <f t="shared" ca="1" si="1358"/>
        <v>1</v>
      </c>
      <c r="AM3185">
        <f t="shared" ca="1" si="1359"/>
        <v>1</v>
      </c>
      <c r="AN3185">
        <f t="shared" ca="1" si="1360"/>
        <v>0</v>
      </c>
      <c r="AO3185">
        <f t="shared" ca="1" si="1361"/>
        <v>0</v>
      </c>
      <c r="AP3185">
        <f t="shared" ca="1" si="1362"/>
        <v>1</v>
      </c>
      <c r="AQ3185">
        <f t="shared" ca="1" si="1363"/>
        <v>0</v>
      </c>
      <c r="AR3185">
        <f t="shared" ca="1" si="1364"/>
        <v>0</v>
      </c>
      <c r="AS3185">
        <v>1</v>
      </c>
      <c r="AT3185">
        <v>1</v>
      </c>
      <c r="AU3185">
        <f t="shared" ca="1" si="1374"/>
        <v>1</v>
      </c>
      <c r="AV3185">
        <f t="shared" ca="1" si="1374"/>
        <v>0</v>
      </c>
      <c r="AW3185">
        <f t="shared" ca="1" si="1374"/>
        <v>0</v>
      </c>
      <c r="AX3185">
        <v>0</v>
      </c>
    </row>
    <row r="3186" spans="1:50">
      <c r="A3186" s="2">
        <v>42039</v>
      </c>
      <c r="B3186">
        <v>2186</v>
      </c>
      <c r="C3186">
        <v>16</v>
      </c>
      <c r="D3186">
        <f t="shared" ca="1" si="1365"/>
        <v>11.756559805046589</v>
      </c>
      <c r="E3186">
        <f t="shared" ca="1" si="1366"/>
        <v>4.2434401949534113</v>
      </c>
      <c r="F3186" t="str">
        <f t="shared" ca="1" si="1367"/>
        <v>high</v>
      </c>
      <c r="G3186">
        <v>927</v>
      </c>
      <c r="H3186">
        <f t="shared" si="1368"/>
        <v>927</v>
      </c>
      <c r="I3186">
        <f t="shared" ca="1" si="1369"/>
        <v>671.11753008526603</v>
      </c>
      <c r="J3186">
        <f t="shared" ca="1" si="1370"/>
        <v>255.88246991473397</v>
      </c>
      <c r="K3186" t="str">
        <f t="shared" ca="1" si="1371"/>
        <v>high</v>
      </c>
      <c r="L3186">
        <v>-0.9</v>
      </c>
      <c r="M3186" t="str">
        <f t="shared" si="1347"/>
        <v>low</v>
      </c>
      <c r="N3186">
        <f t="shared" si="1353"/>
        <v>2</v>
      </c>
      <c r="O3186">
        <f t="shared" si="1354"/>
        <v>3</v>
      </c>
      <c r="P3186" t="str">
        <f t="shared" si="1355"/>
        <v>středa</v>
      </c>
      <c r="Q3186">
        <f t="shared" si="1372"/>
        <v>0</v>
      </c>
      <c r="R3186">
        <f t="shared" si="1372"/>
        <v>1</v>
      </c>
      <c r="S3186">
        <f t="shared" si="1372"/>
        <v>0</v>
      </c>
      <c r="T3186">
        <f t="shared" si="1372"/>
        <v>0</v>
      </c>
      <c r="U3186">
        <f t="shared" si="1372"/>
        <v>0</v>
      </c>
      <c r="V3186">
        <f t="shared" si="1372"/>
        <v>0</v>
      </c>
      <c r="W3186">
        <f t="shared" si="1372"/>
        <v>0</v>
      </c>
      <c r="X3186">
        <f t="shared" si="1372"/>
        <v>0</v>
      </c>
      <c r="Y3186">
        <f t="shared" si="1372"/>
        <v>0</v>
      </c>
      <c r="Z3186">
        <f t="shared" si="1372"/>
        <v>0</v>
      </c>
      <c r="AA3186">
        <f t="shared" si="1372"/>
        <v>0</v>
      </c>
      <c r="AB3186">
        <f t="shared" si="1372"/>
        <v>0</v>
      </c>
      <c r="AC3186">
        <f t="shared" si="1373"/>
        <v>0</v>
      </c>
      <c r="AD3186">
        <f t="shared" si="1373"/>
        <v>0</v>
      </c>
      <c r="AE3186">
        <f t="shared" si="1373"/>
        <v>1</v>
      </c>
      <c r="AF3186">
        <f t="shared" si="1373"/>
        <v>0</v>
      </c>
      <c r="AG3186">
        <f t="shared" si="1373"/>
        <v>0</v>
      </c>
      <c r="AH3186">
        <f t="shared" si="1373"/>
        <v>0</v>
      </c>
      <c r="AI3186">
        <f t="shared" si="1373"/>
        <v>0</v>
      </c>
      <c r="AJ3186">
        <f t="shared" ca="1" si="1356"/>
        <v>0</v>
      </c>
      <c r="AK3186">
        <f t="shared" ca="1" si="1357"/>
        <v>0</v>
      </c>
      <c r="AL3186">
        <f t="shared" ca="1" si="1358"/>
        <v>1</v>
      </c>
      <c r="AM3186">
        <f t="shared" ca="1" si="1359"/>
        <v>1</v>
      </c>
      <c r="AN3186">
        <f t="shared" ca="1" si="1360"/>
        <v>0</v>
      </c>
      <c r="AO3186">
        <f t="shared" ca="1" si="1361"/>
        <v>0</v>
      </c>
      <c r="AP3186">
        <f t="shared" ca="1" si="1362"/>
        <v>1</v>
      </c>
      <c r="AQ3186">
        <f t="shared" ca="1" si="1363"/>
        <v>0</v>
      </c>
      <c r="AR3186">
        <f t="shared" ca="1" si="1364"/>
        <v>0</v>
      </c>
      <c r="AS3186">
        <v>1</v>
      </c>
      <c r="AT3186">
        <v>1</v>
      </c>
      <c r="AU3186">
        <f t="shared" ca="1" si="1374"/>
        <v>0</v>
      </c>
      <c r="AV3186">
        <f t="shared" ca="1" si="1374"/>
        <v>0</v>
      </c>
      <c r="AW3186">
        <f t="shared" ca="1" si="1374"/>
        <v>1</v>
      </c>
      <c r="AX3186">
        <v>0</v>
      </c>
    </row>
    <row r="3187" spans="1:50">
      <c r="A3187" s="2">
        <v>42040</v>
      </c>
      <c r="B3187">
        <v>2187</v>
      </c>
      <c r="C3187">
        <v>12</v>
      </c>
      <c r="D3187">
        <f t="shared" ca="1" si="1365"/>
        <v>11.757954602001668</v>
      </c>
      <c r="E3187">
        <f t="shared" ca="1" si="1366"/>
        <v>0.24204539799833213</v>
      </c>
      <c r="F3187" t="str">
        <f t="shared" ca="1" si="1367"/>
        <v>medium</v>
      </c>
      <c r="G3187">
        <v>477</v>
      </c>
      <c r="H3187">
        <f t="shared" si="1368"/>
        <v>477</v>
      </c>
      <c r="I3187">
        <f t="shared" ca="1" si="1369"/>
        <v>671.19940088373096</v>
      </c>
      <c r="J3187">
        <f t="shared" ca="1" si="1370"/>
        <v>-194.19940088373096</v>
      </c>
      <c r="K3187" t="str">
        <f t="shared" ca="1" si="1371"/>
        <v>medium</v>
      </c>
      <c r="L3187">
        <v>-4.1500000000000004</v>
      </c>
      <c r="M3187" t="str">
        <f t="shared" si="1347"/>
        <v>low</v>
      </c>
      <c r="N3187">
        <f t="shared" si="1353"/>
        <v>2</v>
      </c>
      <c r="O3187">
        <f t="shared" si="1354"/>
        <v>4</v>
      </c>
      <c r="P3187" t="str">
        <f t="shared" si="1355"/>
        <v>čtvrtek</v>
      </c>
      <c r="Q3187">
        <f t="shared" si="1372"/>
        <v>0</v>
      </c>
      <c r="R3187">
        <f t="shared" si="1372"/>
        <v>1</v>
      </c>
      <c r="S3187">
        <f t="shared" si="1372"/>
        <v>0</v>
      </c>
      <c r="T3187">
        <f t="shared" si="1372"/>
        <v>0</v>
      </c>
      <c r="U3187">
        <f t="shared" si="1372"/>
        <v>0</v>
      </c>
      <c r="V3187">
        <f t="shared" si="1372"/>
        <v>0</v>
      </c>
      <c r="W3187">
        <f t="shared" si="1372"/>
        <v>0</v>
      </c>
      <c r="X3187">
        <f t="shared" si="1372"/>
        <v>0</v>
      </c>
      <c r="Y3187">
        <f t="shared" si="1372"/>
        <v>0</v>
      </c>
      <c r="Z3187">
        <f t="shared" si="1372"/>
        <v>0</v>
      </c>
      <c r="AA3187">
        <f t="shared" si="1372"/>
        <v>0</v>
      </c>
      <c r="AB3187">
        <f t="shared" si="1372"/>
        <v>0</v>
      </c>
      <c r="AC3187">
        <f t="shared" si="1373"/>
        <v>0</v>
      </c>
      <c r="AD3187">
        <f t="shared" si="1373"/>
        <v>0</v>
      </c>
      <c r="AE3187">
        <f t="shared" si="1373"/>
        <v>0</v>
      </c>
      <c r="AF3187">
        <f t="shared" si="1373"/>
        <v>1</v>
      </c>
      <c r="AG3187">
        <f t="shared" si="1373"/>
        <v>0</v>
      </c>
      <c r="AH3187">
        <f t="shared" si="1373"/>
        <v>0</v>
      </c>
      <c r="AI3187">
        <f t="shared" si="1373"/>
        <v>0</v>
      </c>
      <c r="AJ3187">
        <f t="shared" ca="1" si="1356"/>
        <v>0</v>
      </c>
      <c r="AK3187">
        <f t="shared" ca="1" si="1357"/>
        <v>1</v>
      </c>
      <c r="AL3187">
        <f t="shared" ca="1" si="1358"/>
        <v>0</v>
      </c>
      <c r="AM3187">
        <f t="shared" ca="1" si="1359"/>
        <v>1</v>
      </c>
      <c r="AN3187">
        <f t="shared" ca="1" si="1360"/>
        <v>0</v>
      </c>
      <c r="AO3187">
        <f t="shared" ca="1" si="1361"/>
        <v>0</v>
      </c>
      <c r="AP3187">
        <f t="shared" ca="1" si="1362"/>
        <v>1</v>
      </c>
      <c r="AQ3187">
        <f t="shared" ca="1" si="1363"/>
        <v>0</v>
      </c>
      <c r="AR3187">
        <f t="shared" ca="1" si="1364"/>
        <v>0</v>
      </c>
      <c r="AS3187">
        <v>1</v>
      </c>
      <c r="AT3187">
        <v>1</v>
      </c>
      <c r="AU3187">
        <f t="shared" ca="1" si="1374"/>
        <v>0</v>
      </c>
      <c r="AV3187">
        <f t="shared" ca="1" si="1374"/>
        <v>1</v>
      </c>
      <c r="AW3187">
        <f t="shared" ca="1" si="1374"/>
        <v>0</v>
      </c>
      <c r="AX3187">
        <v>0</v>
      </c>
    </row>
    <row r="3188" spans="1:50">
      <c r="A3188" s="2">
        <v>42041</v>
      </c>
      <c r="B3188">
        <v>2188</v>
      </c>
      <c r="C3188">
        <v>17</v>
      </c>
      <c r="D3188">
        <f t="shared" ca="1" si="1365"/>
        <v>11.759351317429807</v>
      </c>
      <c r="E3188">
        <f t="shared" ca="1" si="1366"/>
        <v>5.2406486825701926</v>
      </c>
      <c r="F3188" t="str">
        <f t="shared" ca="1" si="1367"/>
        <v>high</v>
      </c>
      <c r="G3188">
        <v>624</v>
      </c>
      <c r="H3188">
        <f t="shared" si="1368"/>
        <v>624</v>
      </c>
      <c r="I3188">
        <f t="shared" ca="1" si="1369"/>
        <v>671.28154583288415</v>
      </c>
      <c r="J3188">
        <f t="shared" ca="1" si="1370"/>
        <v>-47.281545832884149</v>
      </c>
      <c r="K3188" t="str">
        <f t="shared" ca="1" si="1371"/>
        <v>medium</v>
      </c>
      <c r="L3188">
        <v>-3.9</v>
      </c>
      <c r="M3188" t="str">
        <f t="shared" si="1347"/>
        <v>low</v>
      </c>
      <c r="N3188">
        <f t="shared" si="1353"/>
        <v>2</v>
      </c>
      <c r="O3188">
        <f t="shared" si="1354"/>
        <v>5</v>
      </c>
      <c r="P3188" t="str">
        <f t="shared" si="1355"/>
        <v>pátek</v>
      </c>
      <c r="Q3188">
        <f t="shared" si="1372"/>
        <v>0</v>
      </c>
      <c r="R3188">
        <f t="shared" si="1372"/>
        <v>1</v>
      </c>
      <c r="S3188">
        <f t="shared" si="1372"/>
        <v>0</v>
      </c>
      <c r="T3188">
        <f t="shared" si="1372"/>
        <v>0</v>
      </c>
      <c r="U3188">
        <f t="shared" si="1372"/>
        <v>0</v>
      </c>
      <c r="V3188">
        <f t="shared" si="1372"/>
        <v>0</v>
      </c>
      <c r="W3188">
        <f t="shared" si="1372"/>
        <v>0</v>
      </c>
      <c r="X3188">
        <f t="shared" si="1372"/>
        <v>0</v>
      </c>
      <c r="Y3188">
        <f t="shared" si="1372"/>
        <v>0</v>
      </c>
      <c r="Z3188">
        <f t="shared" si="1372"/>
        <v>0</v>
      </c>
      <c r="AA3188">
        <f t="shared" si="1372"/>
        <v>0</v>
      </c>
      <c r="AB3188">
        <f t="shared" si="1372"/>
        <v>0</v>
      </c>
      <c r="AC3188">
        <f t="shared" si="1373"/>
        <v>0</v>
      </c>
      <c r="AD3188">
        <f t="shared" si="1373"/>
        <v>0</v>
      </c>
      <c r="AE3188">
        <f t="shared" si="1373"/>
        <v>0</v>
      </c>
      <c r="AF3188">
        <f t="shared" si="1373"/>
        <v>0</v>
      </c>
      <c r="AG3188">
        <f t="shared" si="1373"/>
        <v>1</v>
      </c>
      <c r="AH3188">
        <f t="shared" si="1373"/>
        <v>0</v>
      </c>
      <c r="AI3188">
        <f t="shared" si="1373"/>
        <v>0</v>
      </c>
      <c r="AJ3188">
        <f t="shared" ca="1" si="1356"/>
        <v>0</v>
      </c>
      <c r="AK3188">
        <f t="shared" ca="1" si="1357"/>
        <v>0</v>
      </c>
      <c r="AL3188">
        <f t="shared" ca="1" si="1358"/>
        <v>1</v>
      </c>
      <c r="AM3188">
        <f t="shared" ca="1" si="1359"/>
        <v>1</v>
      </c>
      <c r="AN3188">
        <f t="shared" ca="1" si="1360"/>
        <v>0</v>
      </c>
      <c r="AO3188">
        <f t="shared" ca="1" si="1361"/>
        <v>0</v>
      </c>
      <c r="AP3188">
        <f t="shared" ca="1" si="1362"/>
        <v>1</v>
      </c>
      <c r="AQ3188">
        <f t="shared" ca="1" si="1363"/>
        <v>0</v>
      </c>
      <c r="AR3188">
        <f t="shared" ca="1" si="1364"/>
        <v>0</v>
      </c>
      <c r="AS3188">
        <v>0</v>
      </c>
      <c r="AT3188">
        <v>1</v>
      </c>
      <c r="AU3188">
        <f t="shared" ca="1" si="1374"/>
        <v>0</v>
      </c>
      <c r="AV3188">
        <f t="shared" ca="1" si="1374"/>
        <v>0</v>
      </c>
      <c r="AW3188">
        <f t="shared" ca="1" si="1374"/>
        <v>1</v>
      </c>
      <c r="AX3188">
        <v>0</v>
      </c>
    </row>
    <row r="3189" spans="1:50">
      <c r="A3189" s="2">
        <v>42042</v>
      </c>
      <c r="B3189">
        <v>2189</v>
      </c>
      <c r="C3189">
        <v>10</v>
      </c>
      <c r="D3189">
        <f t="shared" ca="1" si="1365"/>
        <v>11.760749953623328</v>
      </c>
      <c r="E3189">
        <f t="shared" ca="1" si="1366"/>
        <v>-1.7607499536233284</v>
      </c>
      <c r="F3189" t="str">
        <f t="shared" ca="1" si="1367"/>
        <v>medium</v>
      </c>
      <c r="G3189">
        <v>555</v>
      </c>
      <c r="H3189">
        <f t="shared" si="1368"/>
        <v>555</v>
      </c>
      <c r="I3189">
        <f t="shared" ca="1" si="1369"/>
        <v>671.36396524605266</v>
      </c>
      <c r="J3189">
        <f t="shared" ca="1" si="1370"/>
        <v>-116.36396524605266</v>
      </c>
      <c r="K3189" t="str">
        <f t="shared" ca="1" si="1371"/>
        <v>medium</v>
      </c>
      <c r="L3189">
        <v>-2.35</v>
      </c>
      <c r="M3189" t="str">
        <f t="shared" si="1347"/>
        <v>low</v>
      </c>
      <c r="N3189">
        <f t="shared" si="1353"/>
        <v>2</v>
      </c>
      <c r="O3189">
        <f t="shared" si="1354"/>
        <v>6</v>
      </c>
      <c r="P3189" t="str">
        <f t="shared" si="1355"/>
        <v>sobota</v>
      </c>
      <c r="Q3189">
        <f t="shared" si="1372"/>
        <v>0</v>
      </c>
      <c r="R3189">
        <f t="shared" si="1372"/>
        <v>1</v>
      </c>
      <c r="S3189">
        <f t="shared" si="1372"/>
        <v>0</v>
      </c>
      <c r="T3189">
        <f t="shared" si="1372"/>
        <v>0</v>
      </c>
      <c r="U3189">
        <f t="shared" si="1372"/>
        <v>0</v>
      </c>
      <c r="V3189">
        <f t="shared" si="1372"/>
        <v>0</v>
      </c>
      <c r="W3189">
        <f t="shared" si="1372"/>
        <v>0</v>
      </c>
      <c r="X3189">
        <f t="shared" si="1372"/>
        <v>0</v>
      </c>
      <c r="Y3189">
        <f t="shared" si="1372"/>
        <v>0</v>
      </c>
      <c r="Z3189">
        <f t="shared" si="1372"/>
        <v>0</v>
      </c>
      <c r="AA3189">
        <f t="shared" si="1372"/>
        <v>0</v>
      </c>
      <c r="AB3189">
        <f t="shared" si="1372"/>
        <v>0</v>
      </c>
      <c r="AC3189">
        <f t="shared" si="1373"/>
        <v>0</v>
      </c>
      <c r="AD3189">
        <f t="shared" si="1373"/>
        <v>0</v>
      </c>
      <c r="AE3189">
        <f t="shared" si="1373"/>
        <v>0</v>
      </c>
      <c r="AF3189">
        <f t="shared" si="1373"/>
        <v>0</v>
      </c>
      <c r="AG3189">
        <f t="shared" si="1373"/>
        <v>0</v>
      </c>
      <c r="AH3189">
        <f t="shared" si="1373"/>
        <v>1</v>
      </c>
      <c r="AI3189">
        <f t="shared" si="1373"/>
        <v>0</v>
      </c>
      <c r="AJ3189">
        <f t="shared" ca="1" si="1356"/>
        <v>0</v>
      </c>
      <c r="AK3189">
        <f t="shared" ca="1" si="1357"/>
        <v>0</v>
      </c>
      <c r="AL3189">
        <f t="shared" ca="1" si="1358"/>
        <v>1</v>
      </c>
      <c r="AM3189">
        <f t="shared" ca="1" si="1359"/>
        <v>1</v>
      </c>
      <c r="AN3189">
        <f t="shared" ca="1" si="1360"/>
        <v>0</v>
      </c>
      <c r="AO3189">
        <f t="shared" ca="1" si="1361"/>
        <v>0</v>
      </c>
      <c r="AP3189">
        <f t="shared" ca="1" si="1362"/>
        <v>1</v>
      </c>
      <c r="AQ3189">
        <f t="shared" ca="1" si="1363"/>
        <v>0</v>
      </c>
      <c r="AR3189">
        <f t="shared" ca="1" si="1364"/>
        <v>0</v>
      </c>
      <c r="AS3189">
        <v>0</v>
      </c>
      <c r="AT3189">
        <v>1</v>
      </c>
      <c r="AU3189">
        <f t="shared" ca="1" si="1374"/>
        <v>0</v>
      </c>
      <c r="AV3189">
        <f t="shared" ca="1" si="1374"/>
        <v>1</v>
      </c>
      <c r="AW3189">
        <f t="shared" ca="1" si="1374"/>
        <v>0</v>
      </c>
      <c r="AX3189">
        <v>0</v>
      </c>
    </row>
    <row r="3190" spans="1:50">
      <c r="A3190" s="2">
        <v>42043</v>
      </c>
      <c r="B3190">
        <v>2190</v>
      </c>
      <c r="C3190">
        <v>19</v>
      </c>
      <c r="D3190">
        <f t="shared" ca="1" si="1365"/>
        <v>11.762150512874541</v>
      </c>
      <c r="E3190">
        <f t="shared" ca="1" si="1366"/>
        <v>7.2378494871254588</v>
      </c>
      <c r="F3190" t="str">
        <f t="shared" ca="1" si="1367"/>
        <v>high</v>
      </c>
      <c r="G3190">
        <v>1378</v>
      </c>
      <c r="H3190">
        <f t="shared" si="1368"/>
        <v>1378</v>
      </c>
      <c r="I3190">
        <f t="shared" ca="1" si="1369"/>
        <v>671.44665943656355</v>
      </c>
      <c r="J3190">
        <f t="shared" ca="1" si="1370"/>
        <v>706.55334056343645</v>
      </c>
      <c r="K3190" t="str">
        <f t="shared" ca="1" si="1371"/>
        <v>high</v>
      </c>
      <c r="L3190">
        <v>-3.0750000000000002</v>
      </c>
      <c r="M3190" t="str">
        <f t="shared" si="1347"/>
        <v>low</v>
      </c>
      <c r="N3190">
        <f t="shared" si="1353"/>
        <v>2</v>
      </c>
      <c r="O3190">
        <f t="shared" si="1354"/>
        <v>7</v>
      </c>
      <c r="P3190" t="str">
        <f t="shared" si="1355"/>
        <v>neděle</v>
      </c>
      <c r="Q3190">
        <f t="shared" si="1372"/>
        <v>0</v>
      </c>
      <c r="R3190">
        <f t="shared" si="1372"/>
        <v>1</v>
      </c>
      <c r="S3190">
        <f t="shared" si="1372"/>
        <v>0</v>
      </c>
      <c r="T3190">
        <f t="shared" si="1372"/>
        <v>0</v>
      </c>
      <c r="U3190">
        <f t="shared" si="1372"/>
        <v>0</v>
      </c>
      <c r="V3190">
        <f t="shared" si="1372"/>
        <v>0</v>
      </c>
      <c r="W3190">
        <f t="shared" si="1372"/>
        <v>0</v>
      </c>
      <c r="X3190">
        <f t="shared" si="1372"/>
        <v>0</v>
      </c>
      <c r="Y3190">
        <f t="shared" si="1372"/>
        <v>0</v>
      </c>
      <c r="Z3190">
        <f t="shared" si="1372"/>
        <v>0</v>
      </c>
      <c r="AA3190">
        <f t="shared" si="1372"/>
        <v>0</v>
      </c>
      <c r="AB3190">
        <f t="shared" si="1372"/>
        <v>0</v>
      </c>
      <c r="AC3190">
        <f t="shared" si="1373"/>
        <v>0</v>
      </c>
      <c r="AD3190">
        <f t="shared" si="1373"/>
        <v>0</v>
      </c>
      <c r="AE3190">
        <f t="shared" si="1373"/>
        <v>0</v>
      </c>
      <c r="AF3190">
        <f t="shared" si="1373"/>
        <v>0</v>
      </c>
      <c r="AG3190">
        <f t="shared" si="1373"/>
        <v>0</v>
      </c>
      <c r="AH3190">
        <f t="shared" si="1373"/>
        <v>0</v>
      </c>
      <c r="AI3190">
        <f t="shared" si="1373"/>
        <v>1</v>
      </c>
      <c r="AJ3190">
        <f t="shared" ca="1" si="1356"/>
        <v>0</v>
      </c>
      <c r="AK3190">
        <f t="shared" ca="1" si="1357"/>
        <v>0</v>
      </c>
      <c r="AL3190">
        <f t="shared" ca="1" si="1358"/>
        <v>1</v>
      </c>
      <c r="AM3190">
        <f t="shared" ca="1" si="1359"/>
        <v>1</v>
      </c>
      <c r="AN3190">
        <f t="shared" ca="1" si="1360"/>
        <v>0</v>
      </c>
      <c r="AO3190">
        <f t="shared" ca="1" si="1361"/>
        <v>0</v>
      </c>
      <c r="AP3190">
        <f t="shared" ca="1" si="1362"/>
        <v>1</v>
      </c>
      <c r="AQ3190">
        <f t="shared" ca="1" si="1363"/>
        <v>0</v>
      </c>
      <c r="AR3190">
        <f t="shared" ca="1" si="1364"/>
        <v>0</v>
      </c>
      <c r="AS3190">
        <v>1</v>
      </c>
      <c r="AT3190">
        <v>1</v>
      </c>
      <c r="AU3190">
        <f t="shared" ca="1" si="1374"/>
        <v>0</v>
      </c>
      <c r="AV3190">
        <f t="shared" ca="1" si="1374"/>
        <v>0</v>
      </c>
      <c r="AW3190">
        <f t="shared" ca="1" si="1374"/>
        <v>1</v>
      </c>
      <c r="AX3190">
        <v>0</v>
      </c>
    </row>
    <row r="3191" spans="1:50">
      <c r="A3191" s="2">
        <v>42044</v>
      </c>
      <c r="B3191">
        <v>2191</v>
      </c>
      <c r="C3191">
        <v>14</v>
      </c>
      <c r="D3191">
        <f t="shared" ca="1" si="1365"/>
        <v>11.763552997475768</v>
      </c>
      <c r="E3191">
        <f t="shared" ca="1" si="1366"/>
        <v>2.2364470025242316</v>
      </c>
      <c r="F3191" t="str">
        <f t="shared" ca="1" si="1367"/>
        <v>high</v>
      </c>
      <c r="G3191">
        <v>1084</v>
      </c>
      <c r="H3191">
        <f t="shared" si="1368"/>
        <v>1084</v>
      </c>
      <c r="I3191">
        <f t="shared" ca="1" si="1369"/>
        <v>671.52962871774366</v>
      </c>
      <c r="J3191">
        <f t="shared" ca="1" si="1370"/>
        <v>412.47037128225634</v>
      </c>
      <c r="K3191" t="str">
        <f t="shared" ca="1" si="1371"/>
        <v>high</v>
      </c>
      <c r="L3191">
        <v>-0.7</v>
      </c>
      <c r="M3191" t="str">
        <f t="shared" si="1347"/>
        <v>low</v>
      </c>
      <c r="N3191">
        <f t="shared" si="1353"/>
        <v>2</v>
      </c>
      <c r="O3191">
        <f t="shared" si="1354"/>
        <v>1</v>
      </c>
      <c r="P3191" t="str">
        <f t="shared" si="1355"/>
        <v>pondělí</v>
      </c>
      <c r="Q3191">
        <f t="shared" ref="Q3191:AB3200" si="1375">VLOOKUP($N3191,$V$31:$AH$42,Q$592+1,0)</f>
        <v>0</v>
      </c>
      <c r="R3191">
        <f t="shared" si="1375"/>
        <v>1</v>
      </c>
      <c r="S3191">
        <f t="shared" si="1375"/>
        <v>0</v>
      </c>
      <c r="T3191">
        <f t="shared" si="1375"/>
        <v>0</v>
      </c>
      <c r="U3191">
        <f t="shared" si="1375"/>
        <v>0</v>
      </c>
      <c r="V3191">
        <f t="shared" si="1375"/>
        <v>0</v>
      </c>
      <c r="W3191">
        <f t="shared" si="1375"/>
        <v>0</v>
      </c>
      <c r="X3191">
        <f t="shared" si="1375"/>
        <v>0</v>
      </c>
      <c r="Y3191">
        <f t="shared" si="1375"/>
        <v>0</v>
      </c>
      <c r="Z3191">
        <f t="shared" si="1375"/>
        <v>0</v>
      </c>
      <c r="AA3191">
        <f t="shared" si="1375"/>
        <v>0</v>
      </c>
      <c r="AB3191">
        <f t="shared" si="1375"/>
        <v>0</v>
      </c>
      <c r="AC3191">
        <f t="shared" ref="AC3191:AI3200" si="1376">VLOOKUP($O3191,$V$74:$AC$80,AC$592+1,0)</f>
        <v>1</v>
      </c>
      <c r="AD3191">
        <f t="shared" si="1376"/>
        <v>0</v>
      </c>
      <c r="AE3191">
        <f t="shared" si="1376"/>
        <v>0</v>
      </c>
      <c r="AF3191">
        <f t="shared" si="1376"/>
        <v>0</v>
      </c>
      <c r="AG3191">
        <f t="shared" si="1376"/>
        <v>0</v>
      </c>
      <c r="AH3191">
        <f t="shared" si="1376"/>
        <v>0</v>
      </c>
      <c r="AI3191">
        <f t="shared" si="1376"/>
        <v>0</v>
      </c>
      <c r="AJ3191">
        <f t="shared" ca="1" si="1356"/>
        <v>0</v>
      </c>
      <c r="AK3191">
        <f t="shared" ca="1" si="1357"/>
        <v>0</v>
      </c>
      <c r="AL3191">
        <f t="shared" ca="1" si="1358"/>
        <v>1</v>
      </c>
      <c r="AM3191">
        <f t="shared" ca="1" si="1359"/>
        <v>1</v>
      </c>
      <c r="AN3191">
        <f t="shared" ca="1" si="1360"/>
        <v>0</v>
      </c>
      <c r="AO3191">
        <f t="shared" ca="1" si="1361"/>
        <v>0</v>
      </c>
      <c r="AP3191">
        <f t="shared" ca="1" si="1362"/>
        <v>1</v>
      </c>
      <c r="AQ3191">
        <f t="shared" ca="1" si="1363"/>
        <v>0</v>
      </c>
      <c r="AR3191">
        <f t="shared" ca="1" si="1364"/>
        <v>0</v>
      </c>
      <c r="AS3191">
        <v>1</v>
      </c>
      <c r="AT3191">
        <v>1</v>
      </c>
      <c r="AU3191">
        <f t="shared" ca="1" si="1374"/>
        <v>0</v>
      </c>
      <c r="AV3191">
        <f t="shared" ca="1" si="1374"/>
        <v>0</v>
      </c>
      <c r="AW3191">
        <f t="shared" ca="1" si="1374"/>
        <v>1</v>
      </c>
      <c r="AX3191">
        <v>0</v>
      </c>
    </row>
    <row r="3192" spans="1:50">
      <c r="A3192" s="2">
        <v>42045</v>
      </c>
      <c r="B3192">
        <v>2192</v>
      </c>
      <c r="C3192">
        <v>10</v>
      </c>
      <c r="D3192">
        <f t="shared" ca="1" si="1365"/>
        <v>11.764957409719324</v>
      </c>
      <c r="E3192">
        <f t="shared" ca="1" si="1366"/>
        <v>-1.7649574097193241</v>
      </c>
      <c r="F3192" t="str">
        <f t="shared" ca="1" si="1367"/>
        <v>medium</v>
      </c>
      <c r="G3192">
        <v>338</v>
      </c>
      <c r="H3192">
        <f t="shared" si="1368"/>
        <v>338</v>
      </c>
      <c r="I3192">
        <f t="shared" ca="1" si="1369"/>
        <v>671.61287340291983</v>
      </c>
      <c r="J3192">
        <f t="shared" ca="1" si="1370"/>
        <v>-333.61287340291983</v>
      </c>
      <c r="K3192" t="str">
        <f t="shared" ca="1" si="1371"/>
        <v>low</v>
      </c>
      <c r="L3192">
        <v>2</v>
      </c>
      <c r="M3192" t="str">
        <f t="shared" si="1347"/>
        <v>low</v>
      </c>
      <c r="N3192">
        <f t="shared" si="1353"/>
        <v>2</v>
      </c>
      <c r="O3192">
        <f t="shared" si="1354"/>
        <v>2</v>
      </c>
      <c r="P3192" t="str">
        <f t="shared" si="1355"/>
        <v>úterý</v>
      </c>
      <c r="Q3192">
        <f t="shared" si="1375"/>
        <v>0</v>
      </c>
      <c r="R3192">
        <f t="shared" si="1375"/>
        <v>1</v>
      </c>
      <c r="S3192">
        <f t="shared" si="1375"/>
        <v>0</v>
      </c>
      <c r="T3192">
        <f t="shared" si="1375"/>
        <v>0</v>
      </c>
      <c r="U3192">
        <f t="shared" si="1375"/>
        <v>0</v>
      </c>
      <c r="V3192">
        <f t="shared" si="1375"/>
        <v>0</v>
      </c>
      <c r="W3192">
        <f t="shared" si="1375"/>
        <v>0</v>
      </c>
      <c r="X3192">
        <f t="shared" si="1375"/>
        <v>0</v>
      </c>
      <c r="Y3192">
        <f t="shared" si="1375"/>
        <v>0</v>
      </c>
      <c r="Z3192">
        <f t="shared" si="1375"/>
        <v>0</v>
      </c>
      <c r="AA3192">
        <f t="shared" si="1375"/>
        <v>0</v>
      </c>
      <c r="AB3192">
        <f t="shared" si="1375"/>
        <v>0</v>
      </c>
      <c r="AC3192">
        <f t="shared" si="1376"/>
        <v>0</v>
      </c>
      <c r="AD3192">
        <f t="shared" si="1376"/>
        <v>1</v>
      </c>
      <c r="AE3192">
        <f t="shared" si="1376"/>
        <v>0</v>
      </c>
      <c r="AF3192">
        <f t="shared" si="1376"/>
        <v>0</v>
      </c>
      <c r="AG3192">
        <f t="shared" si="1376"/>
        <v>0</v>
      </c>
      <c r="AH3192">
        <f t="shared" si="1376"/>
        <v>0</v>
      </c>
      <c r="AI3192">
        <f t="shared" si="1376"/>
        <v>0</v>
      </c>
      <c r="AJ3192">
        <f t="shared" ca="1" si="1356"/>
        <v>0</v>
      </c>
      <c r="AK3192">
        <f t="shared" ca="1" si="1357"/>
        <v>0</v>
      </c>
      <c r="AL3192">
        <f t="shared" ca="1" si="1358"/>
        <v>1</v>
      </c>
      <c r="AM3192">
        <f t="shared" ca="1" si="1359"/>
        <v>1</v>
      </c>
      <c r="AN3192">
        <f t="shared" ca="1" si="1360"/>
        <v>0</v>
      </c>
      <c r="AO3192">
        <f t="shared" ca="1" si="1361"/>
        <v>0</v>
      </c>
      <c r="AP3192">
        <f t="shared" ca="1" si="1362"/>
        <v>1</v>
      </c>
      <c r="AQ3192">
        <f t="shared" ca="1" si="1363"/>
        <v>0</v>
      </c>
      <c r="AR3192">
        <f t="shared" ca="1" si="1364"/>
        <v>0</v>
      </c>
      <c r="AS3192">
        <v>1</v>
      </c>
      <c r="AT3192">
        <v>1</v>
      </c>
      <c r="AU3192">
        <f t="shared" ca="1" si="1374"/>
        <v>0</v>
      </c>
      <c r="AV3192">
        <f t="shared" ca="1" si="1374"/>
        <v>1</v>
      </c>
      <c r="AW3192">
        <f t="shared" ca="1" si="1374"/>
        <v>0</v>
      </c>
      <c r="AX3192">
        <v>0</v>
      </c>
    </row>
    <row r="3193" spans="1:50">
      <c r="A3193" s="2">
        <v>42046</v>
      </c>
      <c r="B3193">
        <v>2193</v>
      </c>
      <c r="C3193">
        <v>10</v>
      </c>
      <c r="D3193">
        <f t="shared" ca="1" si="1365"/>
        <v>11.766363751897526</v>
      </c>
      <c r="E3193">
        <f t="shared" ca="1" si="1366"/>
        <v>-1.7663637518975257</v>
      </c>
      <c r="F3193" t="str">
        <f t="shared" ca="1" si="1367"/>
        <v>medium</v>
      </c>
      <c r="G3193">
        <v>440</v>
      </c>
      <c r="H3193">
        <f t="shared" si="1368"/>
        <v>440</v>
      </c>
      <c r="I3193">
        <f t="shared" ca="1" si="1369"/>
        <v>671.69639380541912</v>
      </c>
      <c r="J3193">
        <f t="shared" ca="1" si="1370"/>
        <v>-231.69639380541912</v>
      </c>
      <c r="K3193" t="str">
        <f t="shared" ca="1" si="1371"/>
        <v>medium</v>
      </c>
      <c r="L3193">
        <v>2.9</v>
      </c>
      <c r="M3193" t="str">
        <f t="shared" si="1347"/>
        <v>low</v>
      </c>
      <c r="N3193">
        <f t="shared" si="1353"/>
        <v>2</v>
      </c>
      <c r="O3193">
        <f t="shared" si="1354"/>
        <v>3</v>
      </c>
      <c r="P3193" t="str">
        <f t="shared" si="1355"/>
        <v>středa</v>
      </c>
      <c r="Q3193">
        <f t="shared" si="1375"/>
        <v>0</v>
      </c>
      <c r="R3193">
        <f t="shared" si="1375"/>
        <v>1</v>
      </c>
      <c r="S3193">
        <f t="shared" si="1375"/>
        <v>0</v>
      </c>
      <c r="T3193">
        <f t="shared" si="1375"/>
        <v>0</v>
      </c>
      <c r="U3193">
        <f t="shared" si="1375"/>
        <v>0</v>
      </c>
      <c r="V3193">
        <f t="shared" si="1375"/>
        <v>0</v>
      </c>
      <c r="W3193">
        <f t="shared" si="1375"/>
        <v>0</v>
      </c>
      <c r="X3193">
        <f t="shared" si="1375"/>
        <v>0</v>
      </c>
      <c r="Y3193">
        <f t="shared" si="1375"/>
        <v>0</v>
      </c>
      <c r="Z3193">
        <f t="shared" si="1375"/>
        <v>0</v>
      </c>
      <c r="AA3193">
        <f t="shared" si="1375"/>
        <v>0</v>
      </c>
      <c r="AB3193">
        <f t="shared" si="1375"/>
        <v>0</v>
      </c>
      <c r="AC3193">
        <f t="shared" si="1376"/>
        <v>0</v>
      </c>
      <c r="AD3193">
        <f t="shared" si="1376"/>
        <v>0</v>
      </c>
      <c r="AE3193">
        <f t="shared" si="1376"/>
        <v>1</v>
      </c>
      <c r="AF3193">
        <f t="shared" si="1376"/>
        <v>0</v>
      </c>
      <c r="AG3193">
        <f t="shared" si="1376"/>
        <v>0</v>
      </c>
      <c r="AH3193">
        <f t="shared" si="1376"/>
        <v>0</v>
      </c>
      <c r="AI3193">
        <f t="shared" si="1376"/>
        <v>0</v>
      </c>
      <c r="AJ3193">
        <f t="shared" ca="1" si="1356"/>
        <v>0</v>
      </c>
      <c r="AK3193">
        <f t="shared" ca="1" si="1357"/>
        <v>0</v>
      </c>
      <c r="AL3193">
        <f t="shared" ca="1" si="1358"/>
        <v>1</v>
      </c>
      <c r="AM3193">
        <f t="shared" ca="1" si="1359"/>
        <v>0</v>
      </c>
      <c r="AN3193">
        <f t="shared" ca="1" si="1360"/>
        <v>0</v>
      </c>
      <c r="AO3193">
        <f t="shared" ca="1" si="1361"/>
        <v>1</v>
      </c>
      <c r="AP3193">
        <f t="shared" ca="1" si="1362"/>
        <v>1</v>
      </c>
      <c r="AQ3193">
        <f t="shared" ca="1" si="1363"/>
        <v>0</v>
      </c>
      <c r="AR3193">
        <f t="shared" ca="1" si="1364"/>
        <v>0</v>
      </c>
      <c r="AS3193">
        <v>1</v>
      </c>
      <c r="AT3193">
        <v>1</v>
      </c>
      <c r="AU3193">
        <f t="shared" ca="1" si="1374"/>
        <v>0</v>
      </c>
      <c r="AV3193">
        <f t="shared" ca="1" si="1374"/>
        <v>1</v>
      </c>
      <c r="AW3193">
        <f t="shared" ca="1" si="1374"/>
        <v>0</v>
      </c>
      <c r="AX3193">
        <v>0</v>
      </c>
    </row>
    <row r="3194" spans="1:50">
      <c r="A3194" s="2">
        <v>42047</v>
      </c>
      <c r="B3194">
        <v>2194</v>
      </c>
      <c r="C3194">
        <v>6</v>
      </c>
      <c r="D3194">
        <f t="shared" ca="1" si="1365"/>
        <v>11.767772026302694</v>
      </c>
      <c r="E3194">
        <f t="shared" ca="1" si="1366"/>
        <v>-5.7677720263026941</v>
      </c>
      <c r="F3194" t="str">
        <f t="shared" ca="1" si="1367"/>
        <v>low</v>
      </c>
      <c r="G3194">
        <v>241</v>
      </c>
      <c r="H3194">
        <f t="shared" si="1368"/>
        <v>241</v>
      </c>
      <c r="I3194">
        <f t="shared" ca="1" si="1369"/>
        <v>671.78019023856814</v>
      </c>
      <c r="J3194">
        <f t="shared" ca="1" si="1370"/>
        <v>-430.78019023856814</v>
      </c>
      <c r="K3194" t="str">
        <f t="shared" ca="1" si="1371"/>
        <v>low</v>
      </c>
      <c r="L3194">
        <v>-0.62142857142857166</v>
      </c>
      <c r="M3194" t="str">
        <f t="shared" si="1347"/>
        <v>low</v>
      </c>
      <c r="N3194">
        <f t="shared" si="1353"/>
        <v>2</v>
      </c>
      <c r="O3194">
        <f t="shared" si="1354"/>
        <v>4</v>
      </c>
      <c r="P3194" t="str">
        <f t="shared" si="1355"/>
        <v>čtvrtek</v>
      </c>
      <c r="Q3194">
        <f t="shared" si="1375"/>
        <v>0</v>
      </c>
      <c r="R3194">
        <f t="shared" si="1375"/>
        <v>1</v>
      </c>
      <c r="S3194">
        <f t="shared" si="1375"/>
        <v>0</v>
      </c>
      <c r="T3194">
        <f t="shared" si="1375"/>
        <v>0</v>
      </c>
      <c r="U3194">
        <f t="shared" si="1375"/>
        <v>0</v>
      </c>
      <c r="V3194">
        <f t="shared" si="1375"/>
        <v>0</v>
      </c>
      <c r="W3194">
        <f t="shared" si="1375"/>
        <v>0</v>
      </c>
      <c r="X3194">
        <f t="shared" si="1375"/>
        <v>0</v>
      </c>
      <c r="Y3194">
        <f t="shared" si="1375"/>
        <v>0</v>
      </c>
      <c r="Z3194">
        <f t="shared" si="1375"/>
        <v>0</v>
      </c>
      <c r="AA3194">
        <f t="shared" si="1375"/>
        <v>0</v>
      </c>
      <c r="AB3194">
        <f t="shared" si="1375"/>
        <v>0</v>
      </c>
      <c r="AC3194">
        <f t="shared" si="1376"/>
        <v>0</v>
      </c>
      <c r="AD3194">
        <f t="shared" si="1376"/>
        <v>0</v>
      </c>
      <c r="AE3194">
        <f t="shared" si="1376"/>
        <v>0</v>
      </c>
      <c r="AF3194">
        <f t="shared" si="1376"/>
        <v>1</v>
      </c>
      <c r="AG3194">
        <f t="shared" si="1376"/>
        <v>0</v>
      </c>
      <c r="AH3194">
        <f t="shared" si="1376"/>
        <v>0</v>
      </c>
      <c r="AI3194">
        <f t="shared" si="1376"/>
        <v>0</v>
      </c>
      <c r="AJ3194">
        <f t="shared" ca="1" si="1356"/>
        <v>0</v>
      </c>
      <c r="AK3194">
        <f t="shared" ca="1" si="1357"/>
        <v>0</v>
      </c>
      <c r="AL3194">
        <f t="shared" ca="1" si="1358"/>
        <v>1</v>
      </c>
      <c r="AM3194">
        <f t="shared" ca="1" si="1359"/>
        <v>1</v>
      </c>
      <c r="AN3194">
        <f t="shared" ca="1" si="1360"/>
        <v>0</v>
      </c>
      <c r="AO3194">
        <f t="shared" ca="1" si="1361"/>
        <v>0</v>
      </c>
      <c r="AP3194">
        <f t="shared" ca="1" si="1362"/>
        <v>1</v>
      </c>
      <c r="AQ3194">
        <f t="shared" ca="1" si="1363"/>
        <v>0</v>
      </c>
      <c r="AR3194">
        <f t="shared" ca="1" si="1364"/>
        <v>0</v>
      </c>
      <c r="AS3194">
        <v>0</v>
      </c>
      <c r="AT3194">
        <v>1</v>
      </c>
      <c r="AU3194">
        <f t="shared" ca="1" si="1374"/>
        <v>1</v>
      </c>
      <c r="AV3194">
        <f t="shared" ca="1" si="1374"/>
        <v>0</v>
      </c>
      <c r="AW3194">
        <f t="shared" ca="1" si="1374"/>
        <v>0</v>
      </c>
      <c r="AX3194">
        <v>0</v>
      </c>
    </row>
    <row r="3195" spans="1:50">
      <c r="A3195" s="2">
        <v>42048</v>
      </c>
      <c r="B3195">
        <v>2195</v>
      </c>
      <c r="C3195">
        <v>11</v>
      </c>
      <c r="D3195">
        <f t="shared" ca="1" si="1365"/>
        <v>11.76918223522714</v>
      </c>
      <c r="E3195">
        <f t="shared" ca="1" si="1366"/>
        <v>-0.7691822352271398</v>
      </c>
      <c r="F3195" t="str">
        <f t="shared" ca="1" si="1367"/>
        <v>medium</v>
      </c>
      <c r="G3195">
        <v>628</v>
      </c>
      <c r="H3195">
        <f t="shared" si="1368"/>
        <v>628</v>
      </c>
      <c r="I3195">
        <f t="shared" ca="1" si="1369"/>
        <v>671.86426301569418</v>
      </c>
      <c r="J3195">
        <f t="shared" ca="1" si="1370"/>
        <v>-43.864263015694178</v>
      </c>
      <c r="K3195" t="str">
        <f t="shared" ca="1" si="1371"/>
        <v>medium</v>
      </c>
      <c r="L3195">
        <v>-1.85</v>
      </c>
      <c r="M3195" t="str">
        <f t="shared" si="1347"/>
        <v>low</v>
      </c>
      <c r="N3195">
        <f t="shared" si="1353"/>
        <v>2</v>
      </c>
      <c r="O3195">
        <f t="shared" si="1354"/>
        <v>5</v>
      </c>
      <c r="P3195" t="str">
        <f t="shared" si="1355"/>
        <v>pátek</v>
      </c>
      <c r="Q3195">
        <f t="shared" si="1375"/>
        <v>0</v>
      </c>
      <c r="R3195">
        <f t="shared" si="1375"/>
        <v>1</v>
      </c>
      <c r="S3195">
        <f t="shared" si="1375"/>
        <v>0</v>
      </c>
      <c r="T3195">
        <f t="shared" si="1375"/>
        <v>0</v>
      </c>
      <c r="U3195">
        <f t="shared" si="1375"/>
        <v>0</v>
      </c>
      <c r="V3195">
        <f t="shared" si="1375"/>
        <v>0</v>
      </c>
      <c r="W3195">
        <f t="shared" si="1375"/>
        <v>0</v>
      </c>
      <c r="X3195">
        <f t="shared" si="1375"/>
        <v>0</v>
      </c>
      <c r="Y3195">
        <f t="shared" si="1375"/>
        <v>0</v>
      </c>
      <c r="Z3195">
        <f t="shared" si="1375"/>
        <v>0</v>
      </c>
      <c r="AA3195">
        <f t="shared" si="1375"/>
        <v>0</v>
      </c>
      <c r="AB3195">
        <f t="shared" si="1375"/>
        <v>0</v>
      </c>
      <c r="AC3195">
        <f t="shared" si="1376"/>
        <v>0</v>
      </c>
      <c r="AD3195">
        <f t="shared" si="1376"/>
        <v>0</v>
      </c>
      <c r="AE3195">
        <f t="shared" si="1376"/>
        <v>0</v>
      </c>
      <c r="AF3195">
        <f t="shared" si="1376"/>
        <v>0</v>
      </c>
      <c r="AG3195">
        <f t="shared" si="1376"/>
        <v>1</v>
      </c>
      <c r="AH3195">
        <f t="shared" si="1376"/>
        <v>0</v>
      </c>
      <c r="AI3195">
        <f t="shared" si="1376"/>
        <v>0</v>
      </c>
      <c r="AJ3195">
        <f t="shared" ca="1" si="1356"/>
        <v>0</v>
      </c>
      <c r="AK3195">
        <f t="shared" ca="1" si="1357"/>
        <v>0</v>
      </c>
      <c r="AL3195">
        <f t="shared" ca="1" si="1358"/>
        <v>1</v>
      </c>
      <c r="AM3195">
        <f t="shared" ca="1" si="1359"/>
        <v>1</v>
      </c>
      <c r="AN3195">
        <f t="shared" ca="1" si="1360"/>
        <v>0</v>
      </c>
      <c r="AO3195">
        <f t="shared" ca="1" si="1361"/>
        <v>0</v>
      </c>
      <c r="AP3195">
        <f t="shared" ca="1" si="1362"/>
        <v>1</v>
      </c>
      <c r="AQ3195">
        <f t="shared" ca="1" si="1363"/>
        <v>0</v>
      </c>
      <c r="AR3195">
        <f t="shared" ca="1" si="1364"/>
        <v>0</v>
      </c>
      <c r="AS3195">
        <v>0</v>
      </c>
      <c r="AT3195">
        <v>1</v>
      </c>
      <c r="AU3195">
        <f t="shared" ca="1" si="1374"/>
        <v>0</v>
      </c>
      <c r="AV3195">
        <f t="shared" ca="1" si="1374"/>
        <v>1</v>
      </c>
      <c r="AW3195">
        <f t="shared" ca="1" si="1374"/>
        <v>0</v>
      </c>
      <c r="AX3195">
        <v>0</v>
      </c>
    </row>
    <row r="3196" spans="1:50">
      <c r="A3196" s="2">
        <v>42049</v>
      </c>
      <c r="B3196">
        <v>2196</v>
      </c>
      <c r="C3196">
        <v>7</v>
      </c>
      <c r="D3196">
        <f t="shared" ca="1" si="1365"/>
        <v>11.770594380963185</v>
      </c>
      <c r="E3196">
        <f t="shared" ca="1" si="1366"/>
        <v>-4.7705943809631854</v>
      </c>
      <c r="F3196" t="str">
        <f t="shared" ca="1" si="1367"/>
        <v>low</v>
      </c>
      <c r="G3196">
        <v>355</v>
      </c>
      <c r="H3196">
        <f t="shared" si="1368"/>
        <v>355</v>
      </c>
      <c r="I3196">
        <f t="shared" ca="1" si="1369"/>
        <v>671.94861245012373</v>
      </c>
      <c r="J3196">
        <f t="shared" ca="1" si="1370"/>
        <v>-316.94861245012373</v>
      </c>
      <c r="K3196" t="str">
        <f t="shared" ca="1" si="1371"/>
        <v>low</v>
      </c>
      <c r="L3196">
        <v>-1.1812499999999999</v>
      </c>
      <c r="M3196" t="str">
        <f t="shared" si="1347"/>
        <v>low</v>
      </c>
      <c r="N3196">
        <f t="shared" si="1353"/>
        <v>2</v>
      </c>
      <c r="O3196">
        <f t="shared" si="1354"/>
        <v>6</v>
      </c>
      <c r="P3196" t="str">
        <f t="shared" si="1355"/>
        <v>sobota</v>
      </c>
      <c r="Q3196">
        <f t="shared" si="1375"/>
        <v>0</v>
      </c>
      <c r="R3196">
        <f t="shared" si="1375"/>
        <v>1</v>
      </c>
      <c r="S3196">
        <f t="shared" si="1375"/>
        <v>0</v>
      </c>
      <c r="T3196">
        <f t="shared" si="1375"/>
        <v>0</v>
      </c>
      <c r="U3196">
        <f t="shared" si="1375"/>
        <v>0</v>
      </c>
      <c r="V3196">
        <f t="shared" si="1375"/>
        <v>0</v>
      </c>
      <c r="W3196">
        <f t="shared" si="1375"/>
        <v>0</v>
      </c>
      <c r="X3196">
        <f t="shared" si="1375"/>
        <v>0</v>
      </c>
      <c r="Y3196">
        <f t="shared" si="1375"/>
        <v>0</v>
      </c>
      <c r="Z3196">
        <f t="shared" si="1375"/>
        <v>0</v>
      </c>
      <c r="AA3196">
        <f t="shared" si="1375"/>
        <v>0</v>
      </c>
      <c r="AB3196">
        <f t="shared" si="1375"/>
        <v>0</v>
      </c>
      <c r="AC3196">
        <f t="shared" si="1376"/>
        <v>0</v>
      </c>
      <c r="AD3196">
        <f t="shared" si="1376"/>
        <v>0</v>
      </c>
      <c r="AE3196">
        <f t="shared" si="1376"/>
        <v>0</v>
      </c>
      <c r="AF3196">
        <f t="shared" si="1376"/>
        <v>0</v>
      </c>
      <c r="AG3196">
        <f t="shared" si="1376"/>
        <v>0</v>
      </c>
      <c r="AH3196">
        <f t="shared" si="1376"/>
        <v>1</v>
      </c>
      <c r="AI3196">
        <f t="shared" si="1376"/>
        <v>0</v>
      </c>
      <c r="AJ3196">
        <f t="shared" ca="1" si="1356"/>
        <v>0</v>
      </c>
      <c r="AK3196">
        <f t="shared" ca="1" si="1357"/>
        <v>0</v>
      </c>
      <c r="AL3196">
        <f t="shared" ca="1" si="1358"/>
        <v>1</v>
      </c>
      <c r="AM3196">
        <f t="shared" ca="1" si="1359"/>
        <v>0</v>
      </c>
      <c r="AN3196">
        <f t="shared" ca="1" si="1360"/>
        <v>1</v>
      </c>
      <c r="AO3196">
        <f t="shared" ca="1" si="1361"/>
        <v>0</v>
      </c>
      <c r="AP3196">
        <f t="shared" ca="1" si="1362"/>
        <v>1</v>
      </c>
      <c r="AQ3196">
        <f t="shared" ca="1" si="1363"/>
        <v>0</v>
      </c>
      <c r="AR3196">
        <f t="shared" ca="1" si="1364"/>
        <v>0</v>
      </c>
      <c r="AS3196">
        <v>0</v>
      </c>
      <c r="AT3196">
        <v>0</v>
      </c>
      <c r="AU3196">
        <f t="shared" ca="1" si="1374"/>
        <v>1</v>
      </c>
      <c r="AV3196">
        <f t="shared" ca="1" si="1374"/>
        <v>0</v>
      </c>
      <c r="AW3196">
        <f t="shared" ca="1" si="1374"/>
        <v>0</v>
      </c>
      <c r="AX3196">
        <v>1</v>
      </c>
    </row>
    <row r="3197" spans="1:50">
      <c r="A3197" s="2">
        <v>42050</v>
      </c>
      <c r="B3197">
        <v>2197</v>
      </c>
      <c r="C3197">
        <v>12</v>
      </c>
      <c r="D3197">
        <f t="shared" ca="1" si="1365"/>
        <v>11.772008465803143</v>
      </c>
      <c r="E3197">
        <f t="shared" ca="1" si="1366"/>
        <v>0.2279915341968568</v>
      </c>
      <c r="F3197" t="str">
        <f t="shared" ca="1" si="1367"/>
        <v>medium</v>
      </c>
      <c r="G3197">
        <v>933</v>
      </c>
      <c r="H3197">
        <f t="shared" si="1368"/>
        <v>933</v>
      </c>
      <c r="I3197">
        <f t="shared" ca="1" si="1369"/>
        <v>672.03323885518398</v>
      </c>
      <c r="J3197">
        <f t="shared" ca="1" si="1370"/>
        <v>260.96676114481602</v>
      </c>
      <c r="K3197" t="str">
        <f t="shared" ca="1" si="1371"/>
        <v>high</v>
      </c>
      <c r="L3197">
        <v>7.5</v>
      </c>
      <c r="M3197" t="str">
        <f t="shared" si="1347"/>
        <v>medium</v>
      </c>
      <c r="N3197">
        <f t="shared" si="1353"/>
        <v>2</v>
      </c>
      <c r="O3197">
        <f t="shared" si="1354"/>
        <v>7</v>
      </c>
      <c r="P3197" t="str">
        <f t="shared" si="1355"/>
        <v>neděle</v>
      </c>
      <c r="Q3197">
        <f t="shared" si="1375"/>
        <v>0</v>
      </c>
      <c r="R3197">
        <f t="shared" si="1375"/>
        <v>1</v>
      </c>
      <c r="S3197">
        <f t="shared" si="1375"/>
        <v>0</v>
      </c>
      <c r="T3197">
        <f t="shared" si="1375"/>
        <v>0</v>
      </c>
      <c r="U3197">
        <f t="shared" si="1375"/>
        <v>0</v>
      </c>
      <c r="V3197">
        <f t="shared" si="1375"/>
        <v>0</v>
      </c>
      <c r="W3197">
        <f t="shared" si="1375"/>
        <v>0</v>
      </c>
      <c r="X3197">
        <f t="shared" si="1375"/>
        <v>0</v>
      </c>
      <c r="Y3197">
        <f t="shared" si="1375"/>
        <v>0</v>
      </c>
      <c r="Z3197">
        <f t="shared" si="1375"/>
        <v>0</v>
      </c>
      <c r="AA3197">
        <f t="shared" si="1375"/>
        <v>0</v>
      </c>
      <c r="AB3197">
        <f t="shared" si="1375"/>
        <v>0</v>
      </c>
      <c r="AC3197">
        <f t="shared" si="1376"/>
        <v>0</v>
      </c>
      <c r="AD3197">
        <f t="shared" si="1376"/>
        <v>0</v>
      </c>
      <c r="AE3197">
        <f t="shared" si="1376"/>
        <v>0</v>
      </c>
      <c r="AF3197">
        <f t="shared" si="1376"/>
        <v>0</v>
      </c>
      <c r="AG3197">
        <f t="shared" si="1376"/>
        <v>0</v>
      </c>
      <c r="AH3197">
        <f t="shared" si="1376"/>
        <v>0</v>
      </c>
      <c r="AI3197">
        <f t="shared" si="1376"/>
        <v>1</v>
      </c>
      <c r="AJ3197">
        <f t="shared" ca="1" si="1356"/>
        <v>0</v>
      </c>
      <c r="AK3197">
        <f t="shared" ca="1" si="1357"/>
        <v>0</v>
      </c>
      <c r="AL3197">
        <f t="shared" ca="1" si="1358"/>
        <v>1</v>
      </c>
      <c r="AM3197">
        <f t="shared" ca="1" si="1359"/>
        <v>1</v>
      </c>
      <c r="AN3197">
        <f t="shared" ca="1" si="1360"/>
        <v>0</v>
      </c>
      <c r="AO3197">
        <f t="shared" ca="1" si="1361"/>
        <v>0</v>
      </c>
      <c r="AP3197">
        <f t="shared" ca="1" si="1362"/>
        <v>0</v>
      </c>
      <c r="AQ3197">
        <f t="shared" ca="1" si="1363"/>
        <v>1</v>
      </c>
      <c r="AR3197">
        <f t="shared" ca="1" si="1364"/>
        <v>0</v>
      </c>
      <c r="AS3197">
        <v>0</v>
      </c>
      <c r="AT3197">
        <v>0</v>
      </c>
      <c r="AU3197">
        <f t="shared" ca="1" si="1374"/>
        <v>0</v>
      </c>
      <c r="AV3197">
        <f t="shared" ca="1" si="1374"/>
        <v>1</v>
      </c>
      <c r="AW3197">
        <f t="shared" ca="1" si="1374"/>
        <v>0</v>
      </c>
      <c r="AX3197">
        <v>1</v>
      </c>
    </row>
    <row r="3198" spans="1:50">
      <c r="A3198" s="2">
        <v>42051</v>
      </c>
      <c r="B3198">
        <v>2198</v>
      </c>
      <c r="C3198">
        <v>5</v>
      </c>
      <c r="D3198">
        <f t="shared" ca="1" si="1365"/>
        <v>11.773424492039336</v>
      </c>
      <c r="E3198">
        <f t="shared" ca="1" si="1366"/>
        <v>-6.7734244920393358</v>
      </c>
      <c r="F3198" t="str">
        <f t="shared" ca="1" si="1367"/>
        <v>low</v>
      </c>
      <c r="G3198">
        <v>283</v>
      </c>
      <c r="H3198">
        <f t="shared" si="1368"/>
        <v>283</v>
      </c>
      <c r="I3198">
        <f t="shared" ca="1" si="1369"/>
        <v>672.11814254420187</v>
      </c>
      <c r="J3198">
        <f t="shared" ca="1" si="1370"/>
        <v>-389.11814254420187</v>
      </c>
      <c r="K3198" t="str">
        <f t="shared" ca="1" si="1371"/>
        <v>low</v>
      </c>
      <c r="L3198">
        <v>2.5</v>
      </c>
      <c r="M3198" t="str">
        <f t="shared" si="1347"/>
        <v>low</v>
      </c>
      <c r="N3198">
        <f t="shared" si="1353"/>
        <v>2</v>
      </c>
      <c r="O3198">
        <f t="shared" si="1354"/>
        <v>1</v>
      </c>
      <c r="P3198" t="str">
        <f t="shared" si="1355"/>
        <v>pondělí</v>
      </c>
      <c r="Q3198">
        <f t="shared" si="1375"/>
        <v>0</v>
      </c>
      <c r="R3198">
        <f t="shared" si="1375"/>
        <v>1</v>
      </c>
      <c r="S3198">
        <f t="shared" si="1375"/>
        <v>0</v>
      </c>
      <c r="T3198">
        <f t="shared" si="1375"/>
        <v>0</v>
      </c>
      <c r="U3198">
        <f t="shared" si="1375"/>
        <v>0</v>
      </c>
      <c r="V3198">
        <f t="shared" si="1375"/>
        <v>0</v>
      </c>
      <c r="W3198">
        <f t="shared" si="1375"/>
        <v>0</v>
      </c>
      <c r="X3198">
        <f t="shared" si="1375"/>
        <v>0</v>
      </c>
      <c r="Y3198">
        <f t="shared" si="1375"/>
        <v>0</v>
      </c>
      <c r="Z3198">
        <f t="shared" si="1375"/>
        <v>0</v>
      </c>
      <c r="AA3198">
        <f t="shared" si="1375"/>
        <v>0</v>
      </c>
      <c r="AB3198">
        <f t="shared" si="1375"/>
        <v>0</v>
      </c>
      <c r="AC3198">
        <f t="shared" si="1376"/>
        <v>1</v>
      </c>
      <c r="AD3198">
        <f t="shared" si="1376"/>
        <v>0</v>
      </c>
      <c r="AE3198">
        <f t="shared" si="1376"/>
        <v>0</v>
      </c>
      <c r="AF3198">
        <f t="shared" si="1376"/>
        <v>0</v>
      </c>
      <c r="AG3198">
        <f t="shared" si="1376"/>
        <v>0</v>
      </c>
      <c r="AH3198">
        <f t="shared" si="1376"/>
        <v>0</v>
      </c>
      <c r="AI3198">
        <f t="shared" si="1376"/>
        <v>0</v>
      </c>
      <c r="AJ3198">
        <f t="shared" ca="1" si="1356"/>
        <v>0</v>
      </c>
      <c r="AK3198">
        <f t="shared" ca="1" si="1357"/>
        <v>1</v>
      </c>
      <c r="AL3198">
        <f t="shared" ca="1" si="1358"/>
        <v>0</v>
      </c>
      <c r="AM3198">
        <f t="shared" ca="1" si="1359"/>
        <v>1</v>
      </c>
      <c r="AN3198">
        <f t="shared" ca="1" si="1360"/>
        <v>0</v>
      </c>
      <c r="AO3198">
        <f t="shared" ca="1" si="1361"/>
        <v>0</v>
      </c>
      <c r="AP3198">
        <f t="shared" ca="1" si="1362"/>
        <v>1</v>
      </c>
      <c r="AQ3198">
        <f t="shared" ca="1" si="1363"/>
        <v>0</v>
      </c>
      <c r="AR3198">
        <f t="shared" ca="1" si="1364"/>
        <v>0</v>
      </c>
      <c r="AS3198">
        <v>0</v>
      </c>
      <c r="AT3198">
        <v>0</v>
      </c>
      <c r="AU3198">
        <f t="shared" ca="1" si="1374"/>
        <v>1</v>
      </c>
      <c r="AV3198">
        <f t="shared" ca="1" si="1374"/>
        <v>0</v>
      </c>
      <c r="AW3198">
        <f t="shared" ca="1" si="1374"/>
        <v>0</v>
      </c>
      <c r="AX3198">
        <v>0</v>
      </c>
    </row>
    <row r="3199" spans="1:50">
      <c r="A3199" s="2">
        <v>42052</v>
      </c>
      <c r="B3199">
        <v>2199</v>
      </c>
      <c r="C3199">
        <v>13</v>
      </c>
      <c r="D3199">
        <f t="shared" ca="1" si="1365"/>
        <v>11.774842461964074</v>
      </c>
      <c r="E3199">
        <f t="shared" ca="1" si="1366"/>
        <v>1.2251575380359263</v>
      </c>
      <c r="F3199" t="str">
        <f t="shared" ca="1" si="1367"/>
        <v>medium</v>
      </c>
      <c r="G3199">
        <v>840</v>
      </c>
      <c r="H3199">
        <f t="shared" si="1368"/>
        <v>840</v>
      </c>
      <c r="I3199">
        <f t="shared" ca="1" si="1369"/>
        <v>672.20332383050413</v>
      </c>
      <c r="J3199">
        <f t="shared" ca="1" si="1370"/>
        <v>167.79667616949587</v>
      </c>
      <c r="K3199" t="str">
        <f t="shared" ca="1" si="1371"/>
        <v>high</v>
      </c>
      <c r="L3199">
        <v>4.3</v>
      </c>
      <c r="M3199" t="str">
        <f t="shared" si="1347"/>
        <v>low</v>
      </c>
      <c r="N3199">
        <f t="shared" si="1353"/>
        <v>2</v>
      </c>
      <c r="O3199">
        <f t="shared" si="1354"/>
        <v>2</v>
      </c>
      <c r="P3199" t="str">
        <f t="shared" si="1355"/>
        <v>úterý</v>
      </c>
      <c r="Q3199">
        <f t="shared" si="1375"/>
        <v>0</v>
      </c>
      <c r="R3199">
        <f t="shared" si="1375"/>
        <v>1</v>
      </c>
      <c r="S3199">
        <f t="shared" si="1375"/>
        <v>0</v>
      </c>
      <c r="T3199">
        <f t="shared" si="1375"/>
        <v>0</v>
      </c>
      <c r="U3199">
        <f t="shared" si="1375"/>
        <v>0</v>
      </c>
      <c r="V3199">
        <f t="shared" si="1375"/>
        <v>0</v>
      </c>
      <c r="W3199">
        <f t="shared" si="1375"/>
        <v>0</v>
      </c>
      <c r="X3199">
        <f t="shared" si="1375"/>
        <v>0</v>
      </c>
      <c r="Y3199">
        <f t="shared" si="1375"/>
        <v>0</v>
      </c>
      <c r="Z3199">
        <f t="shared" si="1375"/>
        <v>0</v>
      </c>
      <c r="AA3199">
        <f t="shared" si="1375"/>
        <v>0</v>
      </c>
      <c r="AB3199">
        <f t="shared" si="1375"/>
        <v>0</v>
      </c>
      <c r="AC3199">
        <f t="shared" si="1376"/>
        <v>0</v>
      </c>
      <c r="AD3199">
        <f t="shared" si="1376"/>
        <v>1</v>
      </c>
      <c r="AE3199">
        <f t="shared" si="1376"/>
        <v>0</v>
      </c>
      <c r="AF3199">
        <f t="shared" si="1376"/>
        <v>0</v>
      </c>
      <c r="AG3199">
        <f t="shared" si="1376"/>
        <v>0</v>
      </c>
      <c r="AH3199">
        <f t="shared" si="1376"/>
        <v>0</v>
      </c>
      <c r="AI3199">
        <f t="shared" si="1376"/>
        <v>0</v>
      </c>
      <c r="AJ3199">
        <f t="shared" ca="1" si="1356"/>
        <v>0</v>
      </c>
      <c r="AK3199">
        <f t="shared" ca="1" si="1357"/>
        <v>1</v>
      </c>
      <c r="AL3199">
        <f t="shared" ca="1" si="1358"/>
        <v>0</v>
      </c>
      <c r="AM3199">
        <f t="shared" ca="1" si="1359"/>
        <v>1</v>
      </c>
      <c r="AN3199">
        <f t="shared" ca="1" si="1360"/>
        <v>0</v>
      </c>
      <c r="AO3199">
        <f t="shared" ca="1" si="1361"/>
        <v>0</v>
      </c>
      <c r="AP3199">
        <f t="shared" ca="1" si="1362"/>
        <v>1</v>
      </c>
      <c r="AQ3199">
        <f t="shared" ca="1" si="1363"/>
        <v>0</v>
      </c>
      <c r="AR3199">
        <f t="shared" ca="1" si="1364"/>
        <v>0</v>
      </c>
      <c r="AS3199">
        <v>0</v>
      </c>
      <c r="AT3199">
        <v>0</v>
      </c>
      <c r="AU3199">
        <f t="shared" ca="1" si="1374"/>
        <v>0</v>
      </c>
      <c r="AV3199">
        <f t="shared" ca="1" si="1374"/>
        <v>1</v>
      </c>
      <c r="AW3199">
        <f t="shared" ca="1" si="1374"/>
        <v>0</v>
      </c>
      <c r="AX3199">
        <v>0</v>
      </c>
    </row>
    <row r="3200" spans="1:50">
      <c r="A3200" s="2">
        <v>42053</v>
      </c>
      <c r="B3200">
        <v>2200</v>
      </c>
      <c r="C3200">
        <v>11</v>
      </c>
      <c r="D3200">
        <f t="shared" ca="1" si="1365"/>
        <v>11.776262377869678</v>
      </c>
      <c r="E3200">
        <f t="shared" ca="1" si="1366"/>
        <v>-0.77626237786967778</v>
      </c>
      <c r="F3200" t="str">
        <f t="shared" ca="1" si="1367"/>
        <v>medium</v>
      </c>
      <c r="G3200">
        <v>487</v>
      </c>
      <c r="H3200">
        <f t="shared" si="1368"/>
        <v>487</v>
      </c>
      <c r="I3200">
        <f t="shared" ca="1" si="1369"/>
        <v>672.28878302741771</v>
      </c>
      <c r="J3200">
        <f t="shared" ca="1" si="1370"/>
        <v>-185.28878302741771</v>
      </c>
      <c r="K3200" t="str">
        <f t="shared" ca="1" si="1371"/>
        <v>medium</v>
      </c>
      <c r="L3200">
        <v>0.7</v>
      </c>
      <c r="M3200" t="str">
        <f t="shared" si="1347"/>
        <v>low</v>
      </c>
      <c r="N3200">
        <f t="shared" si="1353"/>
        <v>2</v>
      </c>
      <c r="O3200">
        <f t="shared" si="1354"/>
        <v>3</v>
      </c>
      <c r="P3200" t="str">
        <f t="shared" si="1355"/>
        <v>středa</v>
      </c>
      <c r="Q3200">
        <f t="shared" si="1375"/>
        <v>0</v>
      </c>
      <c r="R3200">
        <f t="shared" si="1375"/>
        <v>1</v>
      </c>
      <c r="S3200">
        <f t="shared" si="1375"/>
        <v>0</v>
      </c>
      <c r="T3200">
        <f t="shared" si="1375"/>
        <v>0</v>
      </c>
      <c r="U3200">
        <f t="shared" si="1375"/>
        <v>0</v>
      </c>
      <c r="V3200">
        <f t="shared" si="1375"/>
        <v>0</v>
      </c>
      <c r="W3200">
        <f t="shared" si="1375"/>
        <v>0</v>
      </c>
      <c r="X3200">
        <f t="shared" si="1375"/>
        <v>0</v>
      </c>
      <c r="Y3200">
        <f t="shared" si="1375"/>
        <v>0</v>
      </c>
      <c r="Z3200">
        <f t="shared" si="1375"/>
        <v>0</v>
      </c>
      <c r="AA3200">
        <f t="shared" si="1375"/>
        <v>0</v>
      </c>
      <c r="AB3200">
        <f t="shared" si="1375"/>
        <v>0</v>
      </c>
      <c r="AC3200">
        <f t="shared" si="1376"/>
        <v>0</v>
      </c>
      <c r="AD3200">
        <f t="shared" si="1376"/>
        <v>0</v>
      </c>
      <c r="AE3200">
        <f t="shared" si="1376"/>
        <v>1</v>
      </c>
      <c r="AF3200">
        <f t="shared" si="1376"/>
        <v>0</v>
      </c>
      <c r="AG3200">
        <f t="shared" si="1376"/>
        <v>0</v>
      </c>
      <c r="AH3200">
        <f t="shared" si="1376"/>
        <v>0</v>
      </c>
      <c r="AI3200">
        <f t="shared" si="1376"/>
        <v>0</v>
      </c>
      <c r="AJ3200">
        <f t="shared" ca="1" si="1356"/>
        <v>0</v>
      </c>
      <c r="AK3200">
        <f t="shared" ca="1" si="1357"/>
        <v>0</v>
      </c>
      <c r="AL3200">
        <f t="shared" ca="1" si="1358"/>
        <v>1</v>
      </c>
      <c r="AM3200">
        <f t="shared" ca="1" si="1359"/>
        <v>1</v>
      </c>
      <c r="AN3200">
        <f t="shared" ca="1" si="1360"/>
        <v>0</v>
      </c>
      <c r="AO3200">
        <f t="shared" ca="1" si="1361"/>
        <v>0</v>
      </c>
      <c r="AP3200">
        <f t="shared" ca="1" si="1362"/>
        <v>1</v>
      </c>
      <c r="AQ3200">
        <f t="shared" ca="1" si="1363"/>
        <v>0</v>
      </c>
      <c r="AR3200">
        <f t="shared" ca="1" si="1364"/>
        <v>0</v>
      </c>
      <c r="AS3200">
        <v>0</v>
      </c>
      <c r="AT3200">
        <v>0</v>
      </c>
      <c r="AU3200">
        <f t="shared" ca="1" si="1374"/>
        <v>0</v>
      </c>
      <c r="AV3200">
        <f t="shared" ca="1" si="1374"/>
        <v>1</v>
      </c>
      <c r="AW3200">
        <f t="shared" ca="1" si="1374"/>
        <v>0</v>
      </c>
      <c r="AX3200">
        <v>0</v>
      </c>
    </row>
    <row r="3201" spans="1:50">
      <c r="A3201" s="2">
        <v>42054</v>
      </c>
      <c r="B3201">
        <v>2201</v>
      </c>
      <c r="C3201">
        <v>10</v>
      </c>
      <c r="D3201">
        <f t="shared" ca="1" si="1365"/>
        <v>11.777684242048469</v>
      </c>
      <c r="E3201">
        <f t="shared" ca="1" si="1366"/>
        <v>-1.7776842420484691</v>
      </c>
      <c r="F3201" t="str">
        <f t="shared" ca="1" si="1367"/>
        <v>medium</v>
      </c>
      <c r="G3201">
        <v>834</v>
      </c>
      <c r="H3201">
        <f t="shared" si="1368"/>
        <v>834</v>
      </c>
      <c r="I3201">
        <f t="shared" ca="1" si="1369"/>
        <v>672.37452044826955</v>
      </c>
      <c r="J3201">
        <f t="shared" ca="1" si="1370"/>
        <v>161.62547955173045</v>
      </c>
      <c r="K3201" t="str">
        <f t="shared" ca="1" si="1371"/>
        <v>high</v>
      </c>
      <c r="L3201">
        <v>1.1000000000000001</v>
      </c>
      <c r="M3201" t="str">
        <f t="shared" si="1347"/>
        <v>low</v>
      </c>
      <c r="N3201">
        <f t="shared" si="1353"/>
        <v>2</v>
      </c>
      <c r="O3201">
        <f t="shared" si="1354"/>
        <v>4</v>
      </c>
      <c r="P3201" t="str">
        <f t="shared" si="1355"/>
        <v>čtvrtek</v>
      </c>
      <c r="Q3201">
        <f t="shared" ref="Q3201:AB3210" si="1377">VLOOKUP($N3201,$V$31:$AH$42,Q$592+1,0)</f>
        <v>0</v>
      </c>
      <c r="R3201">
        <f t="shared" si="1377"/>
        <v>1</v>
      </c>
      <c r="S3201">
        <f t="shared" si="1377"/>
        <v>0</v>
      </c>
      <c r="T3201">
        <f t="shared" si="1377"/>
        <v>0</v>
      </c>
      <c r="U3201">
        <f t="shared" si="1377"/>
        <v>0</v>
      </c>
      <c r="V3201">
        <f t="shared" si="1377"/>
        <v>0</v>
      </c>
      <c r="W3201">
        <f t="shared" si="1377"/>
        <v>0</v>
      </c>
      <c r="X3201">
        <f t="shared" si="1377"/>
        <v>0</v>
      </c>
      <c r="Y3201">
        <f t="shared" si="1377"/>
        <v>0</v>
      </c>
      <c r="Z3201">
        <f t="shared" si="1377"/>
        <v>0</v>
      </c>
      <c r="AA3201">
        <f t="shared" si="1377"/>
        <v>0</v>
      </c>
      <c r="AB3201">
        <f t="shared" si="1377"/>
        <v>0</v>
      </c>
      <c r="AC3201">
        <f t="shared" ref="AC3201:AI3210" si="1378">VLOOKUP($O3201,$V$74:$AC$80,AC$592+1,0)</f>
        <v>0</v>
      </c>
      <c r="AD3201">
        <f t="shared" si="1378"/>
        <v>0</v>
      </c>
      <c r="AE3201">
        <f t="shared" si="1378"/>
        <v>0</v>
      </c>
      <c r="AF3201">
        <f t="shared" si="1378"/>
        <v>1</v>
      </c>
      <c r="AG3201">
        <f t="shared" si="1378"/>
        <v>0</v>
      </c>
      <c r="AH3201">
        <f t="shared" si="1378"/>
        <v>0</v>
      </c>
      <c r="AI3201">
        <f t="shared" si="1378"/>
        <v>0</v>
      </c>
      <c r="AJ3201">
        <f t="shared" ca="1" si="1356"/>
        <v>0</v>
      </c>
      <c r="AK3201">
        <f t="shared" ca="1" si="1357"/>
        <v>0</v>
      </c>
      <c r="AL3201">
        <f t="shared" ca="1" si="1358"/>
        <v>1</v>
      </c>
      <c r="AM3201">
        <f t="shared" ca="1" si="1359"/>
        <v>1</v>
      </c>
      <c r="AN3201">
        <f t="shared" ca="1" si="1360"/>
        <v>0</v>
      </c>
      <c r="AO3201">
        <f t="shared" ca="1" si="1361"/>
        <v>0</v>
      </c>
      <c r="AP3201">
        <f t="shared" ca="1" si="1362"/>
        <v>1</v>
      </c>
      <c r="AQ3201">
        <f t="shared" ca="1" si="1363"/>
        <v>0</v>
      </c>
      <c r="AR3201">
        <f t="shared" ca="1" si="1364"/>
        <v>0</v>
      </c>
      <c r="AS3201">
        <v>0</v>
      </c>
      <c r="AT3201">
        <v>0</v>
      </c>
      <c r="AU3201">
        <f t="shared" ref="AU3201:AW3220" ca="1" si="1379">VLOOKUP(INDIRECT($AU$590&amp;ROW($A3201)),$F$17:$I$19,AU$592+1,0)</f>
        <v>0</v>
      </c>
      <c r="AV3201">
        <f t="shared" ca="1" si="1379"/>
        <v>1</v>
      </c>
      <c r="AW3201">
        <f t="shared" ca="1" si="1379"/>
        <v>0</v>
      </c>
      <c r="AX3201">
        <v>0</v>
      </c>
    </row>
    <row r="3202" spans="1:50">
      <c r="A3202" s="2">
        <v>42055</v>
      </c>
      <c r="B3202">
        <v>2202</v>
      </c>
      <c r="C3202">
        <v>10</v>
      </c>
      <c r="D3202">
        <f t="shared" ca="1" si="1365"/>
        <v>11.779108056792754</v>
      </c>
      <c r="E3202">
        <f t="shared" ca="1" si="1366"/>
        <v>-1.7791080567927544</v>
      </c>
      <c r="F3202" t="str">
        <f t="shared" ca="1" si="1367"/>
        <v>medium</v>
      </c>
      <c r="G3202">
        <v>416</v>
      </c>
      <c r="H3202">
        <f t="shared" si="1368"/>
        <v>416</v>
      </c>
      <c r="I3202">
        <f t="shared" ca="1" si="1369"/>
        <v>672.46053640638661</v>
      </c>
      <c r="J3202">
        <f t="shared" ca="1" si="1370"/>
        <v>-256.46053640638661</v>
      </c>
      <c r="K3202" t="str">
        <f t="shared" ca="1" si="1371"/>
        <v>medium</v>
      </c>
      <c r="L3202">
        <v>1</v>
      </c>
      <c r="M3202" t="str">
        <f t="shared" si="1347"/>
        <v>low</v>
      </c>
      <c r="N3202">
        <f t="shared" si="1353"/>
        <v>2</v>
      </c>
      <c r="O3202">
        <f t="shared" si="1354"/>
        <v>5</v>
      </c>
      <c r="P3202" t="str">
        <f t="shared" si="1355"/>
        <v>pátek</v>
      </c>
      <c r="Q3202">
        <f t="shared" si="1377"/>
        <v>0</v>
      </c>
      <c r="R3202">
        <f t="shared" si="1377"/>
        <v>1</v>
      </c>
      <c r="S3202">
        <f t="shared" si="1377"/>
        <v>0</v>
      </c>
      <c r="T3202">
        <f t="shared" si="1377"/>
        <v>0</v>
      </c>
      <c r="U3202">
        <f t="shared" si="1377"/>
        <v>0</v>
      </c>
      <c r="V3202">
        <f t="shared" si="1377"/>
        <v>0</v>
      </c>
      <c r="W3202">
        <f t="shared" si="1377"/>
        <v>0</v>
      </c>
      <c r="X3202">
        <f t="shared" si="1377"/>
        <v>0</v>
      </c>
      <c r="Y3202">
        <f t="shared" si="1377"/>
        <v>0</v>
      </c>
      <c r="Z3202">
        <f t="shared" si="1377"/>
        <v>0</v>
      </c>
      <c r="AA3202">
        <f t="shared" si="1377"/>
        <v>0</v>
      </c>
      <c r="AB3202">
        <f t="shared" si="1377"/>
        <v>0</v>
      </c>
      <c r="AC3202">
        <f t="shared" si="1378"/>
        <v>0</v>
      </c>
      <c r="AD3202">
        <f t="shared" si="1378"/>
        <v>0</v>
      </c>
      <c r="AE3202">
        <f t="shared" si="1378"/>
        <v>0</v>
      </c>
      <c r="AF3202">
        <f t="shared" si="1378"/>
        <v>0</v>
      </c>
      <c r="AG3202">
        <f t="shared" si="1378"/>
        <v>1</v>
      </c>
      <c r="AH3202">
        <f t="shared" si="1378"/>
        <v>0</v>
      </c>
      <c r="AI3202">
        <f t="shared" si="1378"/>
        <v>0</v>
      </c>
      <c r="AJ3202">
        <f t="shared" ca="1" si="1356"/>
        <v>0</v>
      </c>
      <c r="AK3202">
        <f t="shared" ca="1" si="1357"/>
        <v>0</v>
      </c>
      <c r="AL3202">
        <f t="shared" ca="1" si="1358"/>
        <v>1</v>
      </c>
      <c r="AM3202">
        <f t="shared" ca="1" si="1359"/>
        <v>1</v>
      </c>
      <c r="AN3202">
        <f t="shared" ca="1" si="1360"/>
        <v>0</v>
      </c>
      <c r="AO3202">
        <f t="shared" ca="1" si="1361"/>
        <v>0</v>
      </c>
      <c r="AP3202">
        <f t="shared" ca="1" si="1362"/>
        <v>1</v>
      </c>
      <c r="AQ3202">
        <f t="shared" ca="1" si="1363"/>
        <v>0</v>
      </c>
      <c r="AR3202">
        <f t="shared" ca="1" si="1364"/>
        <v>0</v>
      </c>
      <c r="AS3202">
        <v>0</v>
      </c>
      <c r="AT3202">
        <v>0</v>
      </c>
      <c r="AU3202">
        <f t="shared" ca="1" si="1379"/>
        <v>0</v>
      </c>
      <c r="AV3202">
        <f t="shared" ca="1" si="1379"/>
        <v>1</v>
      </c>
      <c r="AW3202">
        <f t="shared" ca="1" si="1379"/>
        <v>0</v>
      </c>
      <c r="AX3202">
        <v>0</v>
      </c>
    </row>
    <row r="3203" spans="1:50">
      <c r="A3203" s="2">
        <v>42056</v>
      </c>
      <c r="B3203">
        <v>2203</v>
      </c>
      <c r="C3203">
        <v>5</v>
      </c>
      <c r="D3203">
        <f t="shared" ca="1" si="1365"/>
        <v>11.78053382439486</v>
      </c>
      <c r="E3203">
        <f t="shared" ca="1" si="1366"/>
        <v>-6.7805338243948601</v>
      </c>
      <c r="F3203" t="str">
        <f t="shared" ca="1" si="1367"/>
        <v>low</v>
      </c>
      <c r="G3203">
        <v>864</v>
      </c>
      <c r="H3203">
        <f t="shared" si="1368"/>
        <v>864</v>
      </c>
      <c r="I3203">
        <f t="shared" ca="1" si="1369"/>
        <v>672.54683121509584</v>
      </c>
      <c r="J3203">
        <f t="shared" ca="1" si="1370"/>
        <v>191.45316878490416</v>
      </c>
      <c r="K3203" t="str">
        <f t="shared" ca="1" si="1371"/>
        <v>high</v>
      </c>
      <c r="L3203">
        <v>3</v>
      </c>
      <c r="M3203" t="str">
        <f t="shared" si="1347"/>
        <v>low</v>
      </c>
      <c r="N3203">
        <f t="shared" si="1353"/>
        <v>2</v>
      </c>
      <c r="O3203">
        <f t="shared" si="1354"/>
        <v>6</v>
      </c>
      <c r="P3203" t="str">
        <f t="shared" si="1355"/>
        <v>sobota</v>
      </c>
      <c r="Q3203">
        <f t="shared" si="1377"/>
        <v>0</v>
      </c>
      <c r="R3203">
        <f t="shared" si="1377"/>
        <v>1</v>
      </c>
      <c r="S3203">
        <f t="shared" si="1377"/>
        <v>0</v>
      </c>
      <c r="T3203">
        <f t="shared" si="1377"/>
        <v>0</v>
      </c>
      <c r="U3203">
        <f t="shared" si="1377"/>
        <v>0</v>
      </c>
      <c r="V3203">
        <f t="shared" si="1377"/>
        <v>0</v>
      </c>
      <c r="W3203">
        <f t="shared" si="1377"/>
        <v>0</v>
      </c>
      <c r="X3203">
        <f t="shared" si="1377"/>
        <v>0</v>
      </c>
      <c r="Y3203">
        <f t="shared" si="1377"/>
        <v>0</v>
      </c>
      <c r="Z3203">
        <f t="shared" si="1377"/>
        <v>0</v>
      </c>
      <c r="AA3203">
        <f t="shared" si="1377"/>
        <v>0</v>
      </c>
      <c r="AB3203">
        <f t="shared" si="1377"/>
        <v>0</v>
      </c>
      <c r="AC3203">
        <f t="shared" si="1378"/>
        <v>0</v>
      </c>
      <c r="AD3203">
        <f t="shared" si="1378"/>
        <v>0</v>
      </c>
      <c r="AE3203">
        <f t="shared" si="1378"/>
        <v>0</v>
      </c>
      <c r="AF3203">
        <f t="shared" si="1378"/>
        <v>0</v>
      </c>
      <c r="AG3203">
        <f t="shared" si="1378"/>
        <v>0</v>
      </c>
      <c r="AH3203">
        <f t="shared" si="1378"/>
        <v>1</v>
      </c>
      <c r="AI3203">
        <f t="shared" si="1378"/>
        <v>0</v>
      </c>
      <c r="AJ3203">
        <f t="shared" ca="1" si="1356"/>
        <v>0</v>
      </c>
      <c r="AK3203">
        <f t="shared" ca="1" si="1357"/>
        <v>0</v>
      </c>
      <c r="AL3203">
        <f t="shared" ca="1" si="1358"/>
        <v>1</v>
      </c>
      <c r="AM3203">
        <f t="shared" ca="1" si="1359"/>
        <v>1</v>
      </c>
      <c r="AN3203">
        <f t="shared" ca="1" si="1360"/>
        <v>0</v>
      </c>
      <c r="AO3203">
        <f t="shared" ca="1" si="1361"/>
        <v>0</v>
      </c>
      <c r="AP3203">
        <f t="shared" ca="1" si="1362"/>
        <v>1</v>
      </c>
      <c r="AQ3203">
        <f t="shared" ca="1" si="1363"/>
        <v>0</v>
      </c>
      <c r="AR3203">
        <f t="shared" ca="1" si="1364"/>
        <v>0</v>
      </c>
      <c r="AS3203">
        <v>0</v>
      </c>
      <c r="AT3203">
        <v>0</v>
      </c>
      <c r="AU3203">
        <f t="shared" ca="1" si="1379"/>
        <v>1</v>
      </c>
      <c r="AV3203">
        <f t="shared" ca="1" si="1379"/>
        <v>0</v>
      </c>
      <c r="AW3203">
        <f t="shared" ca="1" si="1379"/>
        <v>0</v>
      </c>
      <c r="AX3203">
        <v>0</v>
      </c>
    </row>
    <row r="3204" spans="1:50">
      <c r="A3204" s="2">
        <v>42057</v>
      </c>
      <c r="B3204">
        <v>2204</v>
      </c>
      <c r="C3204">
        <v>8</v>
      </c>
      <c r="D3204">
        <f t="shared" ca="1" si="1365"/>
        <v>11.781961547147098</v>
      </c>
      <c r="E3204">
        <f t="shared" ca="1" si="1366"/>
        <v>-3.7819615471470982</v>
      </c>
      <c r="F3204" t="str">
        <f t="shared" ca="1" si="1367"/>
        <v>low</v>
      </c>
      <c r="G3204">
        <v>402</v>
      </c>
      <c r="H3204">
        <f t="shared" si="1368"/>
        <v>402</v>
      </c>
      <c r="I3204">
        <f t="shared" ca="1" si="1369"/>
        <v>672.63340518772384</v>
      </c>
      <c r="J3204">
        <f t="shared" ca="1" si="1370"/>
        <v>-270.63340518772384</v>
      </c>
      <c r="K3204" t="str">
        <f t="shared" ca="1" si="1371"/>
        <v>medium</v>
      </c>
      <c r="L3204">
        <v>3.2</v>
      </c>
      <c r="M3204" t="str">
        <f t="shared" si="1347"/>
        <v>low</v>
      </c>
      <c r="N3204">
        <f t="shared" si="1353"/>
        <v>2</v>
      </c>
      <c r="O3204">
        <f t="shared" si="1354"/>
        <v>7</v>
      </c>
      <c r="P3204" t="str">
        <f t="shared" si="1355"/>
        <v>neděle</v>
      </c>
      <c r="Q3204">
        <f t="shared" si="1377"/>
        <v>0</v>
      </c>
      <c r="R3204">
        <f t="shared" si="1377"/>
        <v>1</v>
      </c>
      <c r="S3204">
        <f t="shared" si="1377"/>
        <v>0</v>
      </c>
      <c r="T3204">
        <f t="shared" si="1377"/>
        <v>0</v>
      </c>
      <c r="U3204">
        <f t="shared" si="1377"/>
        <v>0</v>
      </c>
      <c r="V3204">
        <f t="shared" si="1377"/>
        <v>0</v>
      </c>
      <c r="W3204">
        <f t="shared" si="1377"/>
        <v>0</v>
      </c>
      <c r="X3204">
        <f t="shared" si="1377"/>
        <v>0</v>
      </c>
      <c r="Y3204">
        <f t="shared" si="1377"/>
        <v>0</v>
      </c>
      <c r="Z3204">
        <f t="shared" si="1377"/>
        <v>0</v>
      </c>
      <c r="AA3204">
        <f t="shared" si="1377"/>
        <v>0</v>
      </c>
      <c r="AB3204">
        <f t="shared" si="1377"/>
        <v>0</v>
      </c>
      <c r="AC3204">
        <f t="shared" si="1378"/>
        <v>0</v>
      </c>
      <c r="AD3204">
        <f t="shared" si="1378"/>
        <v>0</v>
      </c>
      <c r="AE3204">
        <f t="shared" si="1378"/>
        <v>0</v>
      </c>
      <c r="AF3204">
        <f t="shared" si="1378"/>
        <v>0</v>
      </c>
      <c r="AG3204">
        <f t="shared" si="1378"/>
        <v>0</v>
      </c>
      <c r="AH3204">
        <f t="shared" si="1378"/>
        <v>0</v>
      </c>
      <c r="AI3204">
        <f t="shared" si="1378"/>
        <v>1</v>
      </c>
      <c r="AJ3204">
        <f t="shared" ca="1" si="1356"/>
        <v>0</v>
      </c>
      <c r="AK3204">
        <f t="shared" ca="1" si="1357"/>
        <v>0</v>
      </c>
      <c r="AL3204">
        <f t="shared" ca="1" si="1358"/>
        <v>1</v>
      </c>
      <c r="AM3204">
        <f t="shared" ca="1" si="1359"/>
        <v>1</v>
      </c>
      <c r="AN3204">
        <f t="shared" ca="1" si="1360"/>
        <v>0</v>
      </c>
      <c r="AO3204">
        <f t="shared" ca="1" si="1361"/>
        <v>0</v>
      </c>
      <c r="AP3204">
        <f t="shared" ca="1" si="1362"/>
        <v>1</v>
      </c>
      <c r="AQ3204">
        <f t="shared" ca="1" si="1363"/>
        <v>0</v>
      </c>
      <c r="AR3204">
        <f t="shared" ca="1" si="1364"/>
        <v>0</v>
      </c>
      <c r="AS3204">
        <v>0</v>
      </c>
      <c r="AT3204">
        <v>0</v>
      </c>
      <c r="AU3204">
        <f t="shared" ca="1" si="1379"/>
        <v>1</v>
      </c>
      <c r="AV3204">
        <f t="shared" ca="1" si="1379"/>
        <v>0</v>
      </c>
      <c r="AW3204">
        <f t="shared" ca="1" si="1379"/>
        <v>0</v>
      </c>
      <c r="AX3204">
        <v>0</v>
      </c>
    </row>
    <row r="3205" spans="1:50">
      <c r="A3205" s="2">
        <v>42058</v>
      </c>
      <c r="B3205">
        <v>2205</v>
      </c>
      <c r="C3205">
        <v>2</v>
      </c>
      <c r="D3205">
        <f t="shared" ca="1" si="1365"/>
        <v>11.783391227341786</v>
      </c>
      <c r="E3205">
        <f t="shared" ca="1" si="1366"/>
        <v>-9.7833912273417862</v>
      </c>
      <c r="F3205" t="str">
        <f t="shared" ca="1" si="1367"/>
        <v>low</v>
      </c>
      <c r="G3205">
        <v>93</v>
      </c>
      <c r="H3205">
        <f t="shared" si="1368"/>
        <v>93</v>
      </c>
      <c r="I3205">
        <f t="shared" ca="1" si="1369"/>
        <v>672.72025863759791</v>
      </c>
      <c r="J3205">
        <f t="shared" ca="1" si="1370"/>
        <v>-579.72025863759791</v>
      </c>
      <c r="K3205" t="str">
        <f t="shared" ca="1" si="1371"/>
        <v>low</v>
      </c>
      <c r="L3205">
        <v>1.35</v>
      </c>
      <c r="M3205" t="str">
        <f t="shared" si="1347"/>
        <v>low</v>
      </c>
      <c r="N3205">
        <f t="shared" si="1353"/>
        <v>2</v>
      </c>
      <c r="O3205">
        <f t="shared" si="1354"/>
        <v>1</v>
      </c>
      <c r="P3205" t="str">
        <f t="shared" si="1355"/>
        <v>pondělí</v>
      </c>
      <c r="Q3205">
        <f t="shared" si="1377"/>
        <v>0</v>
      </c>
      <c r="R3205">
        <f t="shared" si="1377"/>
        <v>1</v>
      </c>
      <c r="S3205">
        <f t="shared" si="1377"/>
        <v>0</v>
      </c>
      <c r="T3205">
        <f t="shared" si="1377"/>
        <v>0</v>
      </c>
      <c r="U3205">
        <f t="shared" si="1377"/>
        <v>0</v>
      </c>
      <c r="V3205">
        <f t="shared" si="1377"/>
        <v>0</v>
      </c>
      <c r="W3205">
        <f t="shared" si="1377"/>
        <v>0</v>
      </c>
      <c r="X3205">
        <f t="shared" si="1377"/>
        <v>0</v>
      </c>
      <c r="Y3205">
        <f t="shared" si="1377"/>
        <v>0</v>
      </c>
      <c r="Z3205">
        <f t="shared" si="1377"/>
        <v>0</v>
      </c>
      <c r="AA3205">
        <f t="shared" si="1377"/>
        <v>0</v>
      </c>
      <c r="AB3205">
        <f t="shared" si="1377"/>
        <v>0</v>
      </c>
      <c r="AC3205">
        <f t="shared" si="1378"/>
        <v>1</v>
      </c>
      <c r="AD3205">
        <f t="shared" si="1378"/>
        <v>0</v>
      </c>
      <c r="AE3205">
        <f t="shared" si="1378"/>
        <v>0</v>
      </c>
      <c r="AF3205">
        <f t="shared" si="1378"/>
        <v>0</v>
      </c>
      <c r="AG3205">
        <f t="shared" si="1378"/>
        <v>0</v>
      </c>
      <c r="AH3205">
        <f t="shared" si="1378"/>
        <v>0</v>
      </c>
      <c r="AI3205">
        <f t="shared" si="1378"/>
        <v>0</v>
      </c>
      <c r="AJ3205">
        <f t="shared" ca="1" si="1356"/>
        <v>0</v>
      </c>
      <c r="AK3205">
        <f t="shared" ca="1" si="1357"/>
        <v>0</v>
      </c>
      <c r="AL3205">
        <f t="shared" ca="1" si="1358"/>
        <v>1</v>
      </c>
      <c r="AM3205">
        <f t="shared" ca="1" si="1359"/>
        <v>1</v>
      </c>
      <c r="AN3205">
        <f t="shared" ca="1" si="1360"/>
        <v>0</v>
      </c>
      <c r="AO3205">
        <f t="shared" ca="1" si="1361"/>
        <v>0</v>
      </c>
      <c r="AP3205">
        <f t="shared" ca="1" si="1362"/>
        <v>1</v>
      </c>
      <c r="AQ3205">
        <f t="shared" ca="1" si="1363"/>
        <v>0</v>
      </c>
      <c r="AR3205">
        <f t="shared" ca="1" si="1364"/>
        <v>0</v>
      </c>
      <c r="AS3205">
        <v>1</v>
      </c>
      <c r="AT3205">
        <v>0</v>
      </c>
      <c r="AU3205">
        <f t="shared" ca="1" si="1379"/>
        <v>1</v>
      </c>
      <c r="AV3205">
        <f t="shared" ca="1" si="1379"/>
        <v>0</v>
      </c>
      <c r="AW3205">
        <f t="shared" ca="1" si="1379"/>
        <v>0</v>
      </c>
      <c r="AX3205">
        <v>0</v>
      </c>
    </row>
    <row r="3206" spans="1:50">
      <c r="A3206" s="2">
        <v>42059</v>
      </c>
      <c r="B3206">
        <v>2206</v>
      </c>
      <c r="C3206">
        <v>14</v>
      </c>
      <c r="D3206">
        <f t="shared" ca="1" si="1365"/>
        <v>11.784822867271243</v>
      </c>
      <c r="E3206">
        <f t="shared" ca="1" si="1366"/>
        <v>2.2151771327287566</v>
      </c>
      <c r="F3206" t="str">
        <f t="shared" ca="1" si="1367"/>
        <v>high</v>
      </c>
      <c r="G3206">
        <v>1105</v>
      </c>
      <c r="H3206">
        <f t="shared" si="1368"/>
        <v>1105</v>
      </c>
      <c r="I3206">
        <f t="shared" ca="1" si="1369"/>
        <v>672.80739187804465</v>
      </c>
      <c r="J3206">
        <f t="shared" ca="1" si="1370"/>
        <v>432.19260812195535</v>
      </c>
      <c r="K3206" t="str">
        <f t="shared" ca="1" si="1371"/>
        <v>high</v>
      </c>
      <c r="L3206">
        <v>7.1</v>
      </c>
      <c r="M3206" t="str">
        <f t="shared" si="1347"/>
        <v>medium</v>
      </c>
      <c r="N3206">
        <f t="shared" si="1353"/>
        <v>2</v>
      </c>
      <c r="O3206">
        <f t="shared" si="1354"/>
        <v>2</v>
      </c>
      <c r="P3206" t="str">
        <f t="shared" si="1355"/>
        <v>úterý</v>
      </c>
      <c r="Q3206">
        <f t="shared" si="1377"/>
        <v>0</v>
      </c>
      <c r="R3206">
        <f t="shared" si="1377"/>
        <v>1</v>
      </c>
      <c r="S3206">
        <f t="shared" si="1377"/>
        <v>0</v>
      </c>
      <c r="T3206">
        <f t="shared" si="1377"/>
        <v>0</v>
      </c>
      <c r="U3206">
        <f t="shared" si="1377"/>
        <v>0</v>
      </c>
      <c r="V3206">
        <f t="shared" si="1377"/>
        <v>0</v>
      </c>
      <c r="W3206">
        <f t="shared" si="1377"/>
        <v>0</v>
      </c>
      <c r="X3206">
        <f t="shared" si="1377"/>
        <v>0</v>
      </c>
      <c r="Y3206">
        <f t="shared" si="1377"/>
        <v>0</v>
      </c>
      <c r="Z3206">
        <f t="shared" si="1377"/>
        <v>0</v>
      </c>
      <c r="AA3206">
        <f t="shared" si="1377"/>
        <v>0</v>
      </c>
      <c r="AB3206">
        <f t="shared" si="1377"/>
        <v>0</v>
      </c>
      <c r="AC3206">
        <f t="shared" si="1378"/>
        <v>0</v>
      </c>
      <c r="AD3206">
        <f t="shared" si="1378"/>
        <v>1</v>
      </c>
      <c r="AE3206">
        <f t="shared" si="1378"/>
        <v>0</v>
      </c>
      <c r="AF3206">
        <f t="shared" si="1378"/>
        <v>0</v>
      </c>
      <c r="AG3206">
        <f t="shared" si="1378"/>
        <v>0</v>
      </c>
      <c r="AH3206">
        <f t="shared" si="1378"/>
        <v>0</v>
      </c>
      <c r="AI3206">
        <f t="shared" si="1378"/>
        <v>0</v>
      </c>
      <c r="AJ3206">
        <f t="shared" ca="1" si="1356"/>
        <v>0</v>
      </c>
      <c r="AK3206">
        <f t="shared" ca="1" si="1357"/>
        <v>0</v>
      </c>
      <c r="AL3206">
        <f t="shared" ca="1" si="1358"/>
        <v>1</v>
      </c>
      <c r="AM3206">
        <f t="shared" ca="1" si="1359"/>
        <v>1</v>
      </c>
      <c r="AN3206">
        <f t="shared" ca="1" si="1360"/>
        <v>0</v>
      </c>
      <c r="AO3206">
        <f t="shared" ca="1" si="1361"/>
        <v>0</v>
      </c>
      <c r="AP3206">
        <f t="shared" ca="1" si="1362"/>
        <v>0</v>
      </c>
      <c r="AQ3206">
        <f t="shared" ca="1" si="1363"/>
        <v>1</v>
      </c>
      <c r="AR3206">
        <f t="shared" ca="1" si="1364"/>
        <v>0</v>
      </c>
      <c r="AS3206">
        <v>1</v>
      </c>
      <c r="AT3206">
        <v>0</v>
      </c>
      <c r="AU3206">
        <f t="shared" ca="1" si="1379"/>
        <v>0</v>
      </c>
      <c r="AV3206">
        <f t="shared" ca="1" si="1379"/>
        <v>0</v>
      </c>
      <c r="AW3206">
        <f t="shared" ca="1" si="1379"/>
        <v>1</v>
      </c>
      <c r="AX3206">
        <v>0</v>
      </c>
    </row>
    <row r="3207" spans="1:50">
      <c r="A3207" s="2">
        <v>42060</v>
      </c>
      <c r="B3207">
        <v>2207</v>
      </c>
      <c r="C3207">
        <v>11</v>
      </c>
      <c r="D3207">
        <f t="shared" ca="1" si="1365"/>
        <v>11.786256469227784</v>
      </c>
      <c r="E3207">
        <f t="shared" ca="1" si="1366"/>
        <v>-0.78625646922778358</v>
      </c>
      <c r="F3207" t="str">
        <f t="shared" ca="1" si="1367"/>
        <v>medium</v>
      </c>
      <c r="G3207">
        <v>723</v>
      </c>
      <c r="H3207">
        <f t="shared" si="1368"/>
        <v>723</v>
      </c>
      <c r="I3207">
        <f t="shared" ca="1" si="1369"/>
        <v>672.89480522239091</v>
      </c>
      <c r="J3207">
        <f t="shared" ca="1" si="1370"/>
        <v>50.105194777609086</v>
      </c>
      <c r="K3207" t="str">
        <f t="shared" ca="1" si="1371"/>
        <v>high</v>
      </c>
      <c r="L3207">
        <v>1.7</v>
      </c>
      <c r="M3207" t="str">
        <f t="shared" si="1347"/>
        <v>low</v>
      </c>
      <c r="N3207">
        <f t="shared" si="1353"/>
        <v>2</v>
      </c>
      <c r="O3207">
        <f t="shared" si="1354"/>
        <v>3</v>
      </c>
      <c r="P3207" t="str">
        <f t="shared" si="1355"/>
        <v>středa</v>
      </c>
      <c r="Q3207">
        <f t="shared" si="1377"/>
        <v>0</v>
      </c>
      <c r="R3207">
        <f t="shared" si="1377"/>
        <v>1</v>
      </c>
      <c r="S3207">
        <f t="shared" si="1377"/>
        <v>0</v>
      </c>
      <c r="T3207">
        <f t="shared" si="1377"/>
        <v>0</v>
      </c>
      <c r="U3207">
        <f t="shared" si="1377"/>
        <v>0</v>
      </c>
      <c r="V3207">
        <f t="shared" si="1377"/>
        <v>0</v>
      </c>
      <c r="W3207">
        <f t="shared" si="1377"/>
        <v>0</v>
      </c>
      <c r="X3207">
        <f t="shared" si="1377"/>
        <v>0</v>
      </c>
      <c r="Y3207">
        <f t="shared" si="1377"/>
        <v>0</v>
      </c>
      <c r="Z3207">
        <f t="shared" si="1377"/>
        <v>0</v>
      </c>
      <c r="AA3207">
        <f t="shared" si="1377"/>
        <v>0</v>
      </c>
      <c r="AB3207">
        <f t="shared" si="1377"/>
        <v>0</v>
      </c>
      <c r="AC3207">
        <f t="shared" si="1378"/>
        <v>0</v>
      </c>
      <c r="AD3207">
        <f t="shared" si="1378"/>
        <v>0</v>
      </c>
      <c r="AE3207">
        <f t="shared" si="1378"/>
        <v>1</v>
      </c>
      <c r="AF3207">
        <f t="shared" si="1378"/>
        <v>0</v>
      </c>
      <c r="AG3207">
        <f t="shared" si="1378"/>
        <v>0</v>
      </c>
      <c r="AH3207">
        <f t="shared" si="1378"/>
        <v>0</v>
      </c>
      <c r="AI3207">
        <f t="shared" si="1378"/>
        <v>0</v>
      </c>
      <c r="AJ3207">
        <f t="shared" ca="1" si="1356"/>
        <v>0</v>
      </c>
      <c r="AK3207">
        <f t="shared" ca="1" si="1357"/>
        <v>0</v>
      </c>
      <c r="AL3207">
        <f t="shared" ca="1" si="1358"/>
        <v>1</v>
      </c>
      <c r="AM3207">
        <f t="shared" ca="1" si="1359"/>
        <v>1</v>
      </c>
      <c r="AN3207">
        <f t="shared" ca="1" si="1360"/>
        <v>0</v>
      </c>
      <c r="AO3207">
        <f t="shared" ca="1" si="1361"/>
        <v>0</v>
      </c>
      <c r="AP3207">
        <f t="shared" ca="1" si="1362"/>
        <v>1</v>
      </c>
      <c r="AQ3207">
        <f t="shared" ca="1" si="1363"/>
        <v>0</v>
      </c>
      <c r="AR3207">
        <f t="shared" ca="1" si="1364"/>
        <v>0</v>
      </c>
      <c r="AS3207">
        <v>0</v>
      </c>
      <c r="AT3207">
        <v>0</v>
      </c>
      <c r="AU3207">
        <f t="shared" ca="1" si="1379"/>
        <v>0</v>
      </c>
      <c r="AV3207">
        <f t="shared" ca="1" si="1379"/>
        <v>1</v>
      </c>
      <c r="AW3207">
        <f t="shared" ca="1" si="1379"/>
        <v>0</v>
      </c>
      <c r="AX3207">
        <v>0</v>
      </c>
    </row>
    <row r="3208" spans="1:50">
      <c r="A3208" s="2">
        <v>42061</v>
      </c>
      <c r="B3208">
        <v>2208</v>
      </c>
      <c r="C3208">
        <v>10</v>
      </c>
      <c r="D3208">
        <f t="shared" ca="1" si="1365"/>
        <v>11.787692035503728</v>
      </c>
      <c r="E3208">
        <f t="shared" ca="1" si="1366"/>
        <v>-1.7876920355037278</v>
      </c>
      <c r="F3208" t="str">
        <f t="shared" ca="1" si="1367"/>
        <v>medium</v>
      </c>
      <c r="G3208">
        <v>2243</v>
      </c>
      <c r="H3208">
        <f t="shared" si="1368"/>
        <v>2243</v>
      </c>
      <c r="I3208">
        <f t="shared" ca="1" si="1369"/>
        <v>672.98249898396386</v>
      </c>
      <c r="J3208">
        <f t="shared" ca="1" si="1370"/>
        <v>1570.017501016036</v>
      </c>
      <c r="K3208" t="str">
        <f t="shared" ca="1" si="1371"/>
        <v>high</v>
      </c>
      <c r="L3208">
        <v>2.2999999999999998</v>
      </c>
      <c r="M3208" t="str">
        <f t="shared" si="1347"/>
        <v>low</v>
      </c>
      <c r="N3208">
        <f t="shared" si="1353"/>
        <v>2</v>
      </c>
      <c r="O3208">
        <f t="shared" si="1354"/>
        <v>4</v>
      </c>
      <c r="P3208" t="str">
        <f t="shared" si="1355"/>
        <v>čtvrtek</v>
      </c>
      <c r="Q3208">
        <f t="shared" si="1377"/>
        <v>0</v>
      </c>
      <c r="R3208">
        <f t="shared" si="1377"/>
        <v>1</v>
      </c>
      <c r="S3208">
        <f t="shared" si="1377"/>
        <v>0</v>
      </c>
      <c r="T3208">
        <f t="shared" si="1377"/>
        <v>0</v>
      </c>
      <c r="U3208">
        <f t="shared" si="1377"/>
        <v>0</v>
      </c>
      <c r="V3208">
        <f t="shared" si="1377"/>
        <v>0</v>
      </c>
      <c r="W3208">
        <f t="shared" si="1377"/>
        <v>0</v>
      </c>
      <c r="X3208">
        <f t="shared" si="1377"/>
        <v>0</v>
      </c>
      <c r="Y3208">
        <f t="shared" si="1377"/>
        <v>0</v>
      </c>
      <c r="Z3208">
        <f t="shared" si="1377"/>
        <v>0</v>
      </c>
      <c r="AA3208">
        <f t="shared" si="1377"/>
        <v>0</v>
      </c>
      <c r="AB3208">
        <f t="shared" si="1377"/>
        <v>0</v>
      </c>
      <c r="AC3208">
        <f t="shared" si="1378"/>
        <v>0</v>
      </c>
      <c r="AD3208">
        <f t="shared" si="1378"/>
        <v>0</v>
      </c>
      <c r="AE3208">
        <f t="shared" si="1378"/>
        <v>0</v>
      </c>
      <c r="AF3208">
        <f t="shared" si="1378"/>
        <v>1</v>
      </c>
      <c r="AG3208">
        <f t="shared" si="1378"/>
        <v>0</v>
      </c>
      <c r="AH3208">
        <f t="shared" si="1378"/>
        <v>0</v>
      </c>
      <c r="AI3208">
        <f t="shared" si="1378"/>
        <v>0</v>
      </c>
      <c r="AJ3208">
        <f t="shared" ca="1" si="1356"/>
        <v>0</v>
      </c>
      <c r="AK3208">
        <f t="shared" ca="1" si="1357"/>
        <v>0</v>
      </c>
      <c r="AL3208">
        <f t="shared" ca="1" si="1358"/>
        <v>1</v>
      </c>
      <c r="AM3208">
        <f t="shared" ca="1" si="1359"/>
        <v>1</v>
      </c>
      <c r="AN3208">
        <f t="shared" ca="1" si="1360"/>
        <v>0</v>
      </c>
      <c r="AO3208">
        <f t="shared" ca="1" si="1361"/>
        <v>0</v>
      </c>
      <c r="AP3208">
        <f t="shared" ca="1" si="1362"/>
        <v>1</v>
      </c>
      <c r="AQ3208">
        <f t="shared" ca="1" si="1363"/>
        <v>0</v>
      </c>
      <c r="AR3208">
        <f t="shared" ca="1" si="1364"/>
        <v>0</v>
      </c>
      <c r="AS3208">
        <v>0</v>
      </c>
      <c r="AT3208">
        <v>0</v>
      </c>
      <c r="AU3208">
        <f t="shared" ca="1" si="1379"/>
        <v>0</v>
      </c>
      <c r="AV3208">
        <f t="shared" ca="1" si="1379"/>
        <v>1</v>
      </c>
      <c r="AW3208">
        <f t="shared" ca="1" si="1379"/>
        <v>0</v>
      </c>
      <c r="AX3208">
        <v>0</v>
      </c>
    </row>
    <row r="3209" spans="1:50">
      <c r="A3209" s="2">
        <v>42062</v>
      </c>
      <c r="B3209">
        <v>2209</v>
      </c>
      <c r="C3209">
        <v>14</v>
      </c>
      <c r="D3209">
        <f t="shared" ca="1" si="1365"/>
        <v>11.789129568391392</v>
      </c>
      <c r="E3209">
        <f t="shared" ca="1" si="1366"/>
        <v>2.2108704316086083</v>
      </c>
      <c r="F3209" t="str">
        <f t="shared" ca="1" si="1367"/>
        <v>high</v>
      </c>
      <c r="G3209">
        <v>1000</v>
      </c>
      <c r="H3209">
        <f t="shared" si="1368"/>
        <v>1000</v>
      </c>
      <c r="I3209">
        <f t="shared" ca="1" si="1369"/>
        <v>673.07047347609046</v>
      </c>
      <c r="J3209">
        <f t="shared" ca="1" si="1370"/>
        <v>326.92952652390954</v>
      </c>
      <c r="K3209" t="str">
        <f t="shared" ca="1" si="1371"/>
        <v>high</v>
      </c>
      <c r="L3209">
        <v>1.45</v>
      </c>
      <c r="M3209" t="str">
        <f t="shared" si="1347"/>
        <v>low</v>
      </c>
      <c r="N3209">
        <f t="shared" si="1353"/>
        <v>2</v>
      </c>
      <c r="O3209">
        <f t="shared" si="1354"/>
        <v>5</v>
      </c>
      <c r="P3209" t="str">
        <f t="shared" si="1355"/>
        <v>pátek</v>
      </c>
      <c r="Q3209">
        <f t="shared" si="1377"/>
        <v>0</v>
      </c>
      <c r="R3209">
        <f t="shared" si="1377"/>
        <v>1</v>
      </c>
      <c r="S3209">
        <f t="shared" si="1377"/>
        <v>0</v>
      </c>
      <c r="T3209">
        <f t="shared" si="1377"/>
        <v>0</v>
      </c>
      <c r="U3209">
        <f t="shared" si="1377"/>
        <v>0</v>
      </c>
      <c r="V3209">
        <f t="shared" si="1377"/>
        <v>0</v>
      </c>
      <c r="W3209">
        <f t="shared" si="1377"/>
        <v>0</v>
      </c>
      <c r="X3209">
        <f t="shared" si="1377"/>
        <v>0</v>
      </c>
      <c r="Y3209">
        <f t="shared" si="1377"/>
        <v>0</v>
      </c>
      <c r="Z3209">
        <f t="shared" si="1377"/>
        <v>0</v>
      </c>
      <c r="AA3209">
        <f t="shared" si="1377"/>
        <v>0</v>
      </c>
      <c r="AB3209">
        <f t="shared" si="1377"/>
        <v>0</v>
      </c>
      <c r="AC3209">
        <f t="shared" si="1378"/>
        <v>0</v>
      </c>
      <c r="AD3209">
        <f t="shared" si="1378"/>
        <v>0</v>
      </c>
      <c r="AE3209">
        <f t="shared" si="1378"/>
        <v>0</v>
      </c>
      <c r="AF3209">
        <f t="shared" si="1378"/>
        <v>0</v>
      </c>
      <c r="AG3209">
        <f t="shared" si="1378"/>
        <v>1</v>
      </c>
      <c r="AH3209">
        <f t="shared" si="1378"/>
        <v>0</v>
      </c>
      <c r="AI3209">
        <f t="shared" si="1378"/>
        <v>0</v>
      </c>
      <c r="AJ3209">
        <f t="shared" ca="1" si="1356"/>
        <v>0</v>
      </c>
      <c r="AK3209">
        <f t="shared" ca="1" si="1357"/>
        <v>0</v>
      </c>
      <c r="AL3209">
        <f t="shared" ca="1" si="1358"/>
        <v>1</v>
      </c>
      <c r="AM3209">
        <f t="shared" ca="1" si="1359"/>
        <v>1</v>
      </c>
      <c r="AN3209">
        <f t="shared" ca="1" si="1360"/>
        <v>0</v>
      </c>
      <c r="AO3209">
        <f t="shared" ca="1" si="1361"/>
        <v>0</v>
      </c>
      <c r="AP3209">
        <f t="shared" ca="1" si="1362"/>
        <v>1</v>
      </c>
      <c r="AQ3209">
        <f t="shared" ca="1" si="1363"/>
        <v>0</v>
      </c>
      <c r="AR3209">
        <f t="shared" ca="1" si="1364"/>
        <v>0</v>
      </c>
      <c r="AS3209">
        <v>0</v>
      </c>
      <c r="AT3209">
        <v>0</v>
      </c>
      <c r="AU3209">
        <f t="shared" ca="1" si="1379"/>
        <v>0</v>
      </c>
      <c r="AV3209">
        <f t="shared" ca="1" si="1379"/>
        <v>0</v>
      </c>
      <c r="AW3209">
        <f t="shared" ca="1" si="1379"/>
        <v>1</v>
      </c>
      <c r="AX3209">
        <v>0</v>
      </c>
    </row>
    <row r="3210" spans="1:50">
      <c r="A3210" s="2">
        <v>42063</v>
      </c>
      <c r="B3210">
        <v>2210</v>
      </c>
      <c r="C3210">
        <v>6</v>
      </c>
      <c r="D3210">
        <f t="shared" ca="1" si="1365"/>
        <v>11.790569070183089</v>
      </c>
      <c r="E3210">
        <f t="shared" ca="1" si="1366"/>
        <v>-5.7905690701830892</v>
      </c>
      <c r="F3210" t="str">
        <f t="shared" ca="1" si="1367"/>
        <v>low</v>
      </c>
      <c r="G3210">
        <v>448</v>
      </c>
      <c r="H3210">
        <f t="shared" si="1368"/>
        <v>448</v>
      </c>
      <c r="I3210">
        <f t="shared" ca="1" si="1369"/>
        <v>673.15872901209741</v>
      </c>
      <c r="J3210">
        <f t="shared" ca="1" si="1370"/>
        <v>-225.15872901209741</v>
      </c>
      <c r="K3210" t="str">
        <f t="shared" ca="1" si="1371"/>
        <v>medium</v>
      </c>
      <c r="L3210">
        <v>1.35</v>
      </c>
      <c r="M3210" t="str">
        <f t="shared" si="1347"/>
        <v>low</v>
      </c>
      <c r="N3210">
        <f t="shared" si="1353"/>
        <v>2</v>
      </c>
      <c r="O3210">
        <f t="shared" si="1354"/>
        <v>6</v>
      </c>
      <c r="P3210" t="str">
        <f t="shared" si="1355"/>
        <v>sobota</v>
      </c>
      <c r="Q3210">
        <f t="shared" si="1377"/>
        <v>0</v>
      </c>
      <c r="R3210">
        <f t="shared" si="1377"/>
        <v>1</v>
      </c>
      <c r="S3210">
        <f t="shared" si="1377"/>
        <v>0</v>
      </c>
      <c r="T3210">
        <f t="shared" si="1377"/>
        <v>0</v>
      </c>
      <c r="U3210">
        <f t="shared" si="1377"/>
        <v>0</v>
      </c>
      <c r="V3210">
        <f t="shared" si="1377"/>
        <v>0</v>
      </c>
      <c r="W3210">
        <f t="shared" si="1377"/>
        <v>0</v>
      </c>
      <c r="X3210">
        <f t="shared" si="1377"/>
        <v>0</v>
      </c>
      <c r="Y3210">
        <f t="shared" si="1377"/>
        <v>0</v>
      </c>
      <c r="Z3210">
        <f t="shared" si="1377"/>
        <v>0</v>
      </c>
      <c r="AA3210">
        <f t="shared" si="1377"/>
        <v>0</v>
      </c>
      <c r="AB3210">
        <f t="shared" si="1377"/>
        <v>0</v>
      </c>
      <c r="AC3210">
        <f t="shared" si="1378"/>
        <v>0</v>
      </c>
      <c r="AD3210">
        <f t="shared" si="1378"/>
        <v>0</v>
      </c>
      <c r="AE3210">
        <f t="shared" si="1378"/>
        <v>0</v>
      </c>
      <c r="AF3210">
        <f t="shared" si="1378"/>
        <v>0</v>
      </c>
      <c r="AG3210">
        <f t="shared" si="1378"/>
        <v>0</v>
      </c>
      <c r="AH3210">
        <f t="shared" si="1378"/>
        <v>1</v>
      </c>
      <c r="AI3210">
        <f t="shared" si="1378"/>
        <v>0</v>
      </c>
      <c r="AJ3210">
        <f t="shared" ca="1" si="1356"/>
        <v>0</v>
      </c>
      <c r="AK3210">
        <f t="shared" ca="1" si="1357"/>
        <v>0</v>
      </c>
      <c r="AL3210">
        <f t="shared" ca="1" si="1358"/>
        <v>1</v>
      </c>
      <c r="AM3210">
        <f t="shared" ca="1" si="1359"/>
        <v>1</v>
      </c>
      <c r="AN3210">
        <f t="shared" ca="1" si="1360"/>
        <v>0</v>
      </c>
      <c r="AO3210">
        <f t="shared" ca="1" si="1361"/>
        <v>0</v>
      </c>
      <c r="AP3210">
        <f t="shared" ca="1" si="1362"/>
        <v>1</v>
      </c>
      <c r="AQ3210">
        <f t="shared" ca="1" si="1363"/>
        <v>0</v>
      </c>
      <c r="AR3210">
        <f t="shared" ca="1" si="1364"/>
        <v>0</v>
      </c>
      <c r="AS3210">
        <v>0</v>
      </c>
      <c r="AT3210">
        <v>0</v>
      </c>
      <c r="AU3210">
        <f t="shared" ca="1" si="1379"/>
        <v>1</v>
      </c>
      <c r="AV3210">
        <f t="shared" ca="1" si="1379"/>
        <v>0</v>
      </c>
      <c r="AW3210">
        <f t="shared" ca="1" si="1379"/>
        <v>0</v>
      </c>
      <c r="AX3210">
        <v>0</v>
      </c>
    </row>
    <row r="3211" spans="1:50">
      <c r="A3211" s="2">
        <v>42064</v>
      </c>
      <c r="B3211">
        <v>2211</v>
      </c>
      <c r="C3211">
        <v>5</v>
      </c>
      <c r="D3211">
        <f t="shared" ca="1" si="1365"/>
        <v>11.79201054317114</v>
      </c>
      <c r="E3211">
        <f t="shared" ca="1" si="1366"/>
        <v>-6.7920105431711395</v>
      </c>
      <c r="F3211" t="str">
        <f t="shared" ca="1" si="1367"/>
        <v>low</v>
      </c>
      <c r="G3211">
        <v>76</v>
      </c>
      <c r="H3211">
        <f t="shared" si="1368"/>
        <v>76</v>
      </c>
      <c r="I3211">
        <f t="shared" ca="1" si="1369"/>
        <v>673.24726590531156</v>
      </c>
      <c r="J3211">
        <f t="shared" ca="1" si="1370"/>
        <v>-597.24726590531156</v>
      </c>
      <c r="K3211" t="str">
        <f t="shared" ca="1" si="1371"/>
        <v>low</v>
      </c>
      <c r="L3211">
        <v>-2.1</v>
      </c>
      <c r="M3211" t="str">
        <f t="shared" si="1347"/>
        <v>low</v>
      </c>
      <c r="N3211">
        <f t="shared" si="1353"/>
        <v>3</v>
      </c>
      <c r="O3211">
        <f t="shared" si="1354"/>
        <v>7</v>
      </c>
      <c r="P3211" t="str">
        <f t="shared" si="1355"/>
        <v>neděle</v>
      </c>
      <c r="Q3211">
        <f t="shared" ref="Q3211:AB3220" si="1380">VLOOKUP($N3211,$V$31:$AH$42,Q$592+1,0)</f>
        <v>0</v>
      </c>
      <c r="R3211">
        <f t="shared" si="1380"/>
        <v>0</v>
      </c>
      <c r="S3211">
        <f t="shared" si="1380"/>
        <v>1</v>
      </c>
      <c r="T3211">
        <f t="shared" si="1380"/>
        <v>0</v>
      </c>
      <c r="U3211">
        <f t="shared" si="1380"/>
        <v>0</v>
      </c>
      <c r="V3211">
        <f t="shared" si="1380"/>
        <v>0</v>
      </c>
      <c r="W3211">
        <f t="shared" si="1380"/>
        <v>0</v>
      </c>
      <c r="X3211">
        <f t="shared" si="1380"/>
        <v>0</v>
      </c>
      <c r="Y3211">
        <f t="shared" si="1380"/>
        <v>0</v>
      </c>
      <c r="Z3211">
        <f t="shared" si="1380"/>
        <v>0</v>
      </c>
      <c r="AA3211">
        <f t="shared" si="1380"/>
        <v>0</v>
      </c>
      <c r="AB3211">
        <f t="shared" si="1380"/>
        <v>0</v>
      </c>
      <c r="AC3211">
        <f t="shared" ref="AC3211:AI3220" si="1381">VLOOKUP($O3211,$V$74:$AC$80,AC$592+1,0)</f>
        <v>0</v>
      </c>
      <c r="AD3211">
        <f t="shared" si="1381"/>
        <v>0</v>
      </c>
      <c r="AE3211">
        <f t="shared" si="1381"/>
        <v>0</v>
      </c>
      <c r="AF3211">
        <f t="shared" si="1381"/>
        <v>0</v>
      </c>
      <c r="AG3211">
        <f t="shared" si="1381"/>
        <v>0</v>
      </c>
      <c r="AH3211">
        <f t="shared" si="1381"/>
        <v>0</v>
      </c>
      <c r="AI3211">
        <f t="shared" si="1381"/>
        <v>1</v>
      </c>
      <c r="AJ3211">
        <f t="shared" ca="1" si="1356"/>
        <v>0</v>
      </c>
      <c r="AK3211">
        <f t="shared" ca="1" si="1357"/>
        <v>0</v>
      </c>
      <c r="AL3211">
        <f t="shared" ca="1" si="1358"/>
        <v>1</v>
      </c>
      <c r="AM3211">
        <f t="shared" ca="1" si="1359"/>
        <v>1</v>
      </c>
      <c r="AN3211">
        <f t="shared" ca="1" si="1360"/>
        <v>0</v>
      </c>
      <c r="AO3211">
        <f t="shared" ca="1" si="1361"/>
        <v>0</v>
      </c>
      <c r="AP3211">
        <f t="shared" ca="1" si="1362"/>
        <v>1</v>
      </c>
      <c r="AQ3211">
        <f t="shared" ca="1" si="1363"/>
        <v>0</v>
      </c>
      <c r="AR3211">
        <f t="shared" ca="1" si="1364"/>
        <v>0</v>
      </c>
      <c r="AS3211">
        <v>0</v>
      </c>
      <c r="AT3211">
        <v>0</v>
      </c>
      <c r="AU3211">
        <f t="shared" ca="1" si="1379"/>
        <v>1</v>
      </c>
      <c r="AV3211">
        <f t="shared" ca="1" si="1379"/>
        <v>0</v>
      </c>
      <c r="AW3211">
        <f t="shared" ca="1" si="1379"/>
        <v>0</v>
      </c>
      <c r="AX3211">
        <v>0</v>
      </c>
    </row>
    <row r="3212" spans="1:50">
      <c r="A3212" s="2">
        <v>42065</v>
      </c>
      <c r="B3212">
        <v>2212</v>
      </c>
      <c r="C3212">
        <v>18</v>
      </c>
      <c r="D3212">
        <f t="shared" ca="1" si="1365"/>
        <v>11.793453989647862</v>
      </c>
      <c r="E3212">
        <f t="shared" ca="1" si="1366"/>
        <v>6.2065460103521382</v>
      </c>
      <c r="F3212" t="str">
        <f t="shared" ca="1" si="1367"/>
        <v>high</v>
      </c>
      <c r="G3212">
        <v>798</v>
      </c>
      <c r="H3212">
        <f t="shared" si="1368"/>
        <v>798</v>
      </c>
      <c r="I3212">
        <f t="shared" ca="1" si="1369"/>
        <v>673.33608446905998</v>
      </c>
      <c r="J3212">
        <f t="shared" ca="1" si="1370"/>
        <v>124.66391553094002</v>
      </c>
      <c r="K3212" t="str">
        <f t="shared" ca="1" si="1371"/>
        <v>high</v>
      </c>
      <c r="L3212">
        <v>7.7</v>
      </c>
      <c r="M3212" t="str">
        <f t="shared" si="1347"/>
        <v>medium</v>
      </c>
      <c r="N3212">
        <f t="shared" si="1353"/>
        <v>3</v>
      </c>
      <c r="O3212">
        <f t="shared" si="1354"/>
        <v>1</v>
      </c>
      <c r="P3212" t="str">
        <f t="shared" si="1355"/>
        <v>pondělí</v>
      </c>
      <c r="Q3212">
        <f t="shared" si="1380"/>
        <v>0</v>
      </c>
      <c r="R3212">
        <f t="shared" si="1380"/>
        <v>0</v>
      </c>
      <c r="S3212">
        <f t="shared" si="1380"/>
        <v>1</v>
      </c>
      <c r="T3212">
        <f t="shared" si="1380"/>
        <v>0</v>
      </c>
      <c r="U3212">
        <f t="shared" si="1380"/>
        <v>0</v>
      </c>
      <c r="V3212">
        <f t="shared" si="1380"/>
        <v>0</v>
      </c>
      <c r="W3212">
        <f t="shared" si="1380"/>
        <v>0</v>
      </c>
      <c r="X3212">
        <f t="shared" si="1380"/>
        <v>0</v>
      </c>
      <c r="Y3212">
        <f t="shared" si="1380"/>
        <v>0</v>
      </c>
      <c r="Z3212">
        <f t="shared" si="1380"/>
        <v>0</v>
      </c>
      <c r="AA3212">
        <f t="shared" si="1380"/>
        <v>0</v>
      </c>
      <c r="AB3212">
        <f t="shared" si="1380"/>
        <v>0</v>
      </c>
      <c r="AC3212">
        <f t="shared" si="1381"/>
        <v>1</v>
      </c>
      <c r="AD3212">
        <f t="shared" si="1381"/>
        <v>0</v>
      </c>
      <c r="AE3212">
        <f t="shared" si="1381"/>
        <v>0</v>
      </c>
      <c r="AF3212">
        <f t="shared" si="1381"/>
        <v>0</v>
      </c>
      <c r="AG3212">
        <f t="shared" si="1381"/>
        <v>0</v>
      </c>
      <c r="AH3212">
        <f t="shared" si="1381"/>
        <v>0</v>
      </c>
      <c r="AI3212">
        <f t="shared" si="1381"/>
        <v>0</v>
      </c>
      <c r="AJ3212">
        <f t="shared" ca="1" si="1356"/>
        <v>0</v>
      </c>
      <c r="AK3212">
        <f t="shared" ca="1" si="1357"/>
        <v>0</v>
      </c>
      <c r="AL3212">
        <f t="shared" ca="1" si="1358"/>
        <v>1</v>
      </c>
      <c r="AM3212">
        <f t="shared" ca="1" si="1359"/>
        <v>1</v>
      </c>
      <c r="AN3212">
        <f t="shared" ca="1" si="1360"/>
        <v>0</v>
      </c>
      <c r="AO3212">
        <f t="shared" ca="1" si="1361"/>
        <v>0</v>
      </c>
      <c r="AP3212">
        <f t="shared" ca="1" si="1362"/>
        <v>0</v>
      </c>
      <c r="AQ3212">
        <f t="shared" ca="1" si="1363"/>
        <v>1</v>
      </c>
      <c r="AR3212">
        <f t="shared" ca="1" si="1364"/>
        <v>0</v>
      </c>
      <c r="AS3212">
        <v>1</v>
      </c>
      <c r="AT3212">
        <v>0</v>
      </c>
      <c r="AU3212">
        <f t="shared" ca="1" si="1379"/>
        <v>0</v>
      </c>
      <c r="AV3212">
        <f t="shared" ca="1" si="1379"/>
        <v>0</v>
      </c>
      <c r="AW3212">
        <f t="shared" ca="1" si="1379"/>
        <v>1</v>
      </c>
      <c r="AX3212">
        <v>0</v>
      </c>
    </row>
    <row r="3213" spans="1:50">
      <c r="A3213" s="2">
        <v>42066</v>
      </c>
      <c r="B3213">
        <v>2213</v>
      </c>
      <c r="C3213">
        <v>20</v>
      </c>
      <c r="D3213">
        <f t="shared" ca="1" si="1365"/>
        <v>11.794899411905568</v>
      </c>
      <c r="E3213">
        <f t="shared" ca="1" si="1366"/>
        <v>8.2051005880944317</v>
      </c>
      <c r="F3213" t="str">
        <f t="shared" ca="1" si="1367"/>
        <v>high</v>
      </c>
      <c r="G3213">
        <v>1060</v>
      </c>
      <c r="H3213">
        <f t="shared" si="1368"/>
        <v>1060</v>
      </c>
      <c r="I3213">
        <f t="shared" ca="1" si="1369"/>
        <v>673.42518501666973</v>
      </c>
      <c r="J3213">
        <f t="shared" ca="1" si="1370"/>
        <v>386.57481498333027</v>
      </c>
      <c r="K3213" t="str">
        <f t="shared" ca="1" si="1371"/>
        <v>high</v>
      </c>
      <c r="L3213">
        <v>3.65</v>
      </c>
      <c r="M3213" t="str">
        <f t="shared" si="1347"/>
        <v>low</v>
      </c>
      <c r="N3213">
        <f t="shared" si="1353"/>
        <v>3</v>
      </c>
      <c r="O3213">
        <f t="shared" si="1354"/>
        <v>2</v>
      </c>
      <c r="P3213" t="str">
        <f t="shared" si="1355"/>
        <v>úterý</v>
      </c>
      <c r="Q3213">
        <f t="shared" si="1380"/>
        <v>0</v>
      </c>
      <c r="R3213">
        <f t="shared" si="1380"/>
        <v>0</v>
      </c>
      <c r="S3213">
        <f t="shared" si="1380"/>
        <v>1</v>
      </c>
      <c r="T3213">
        <f t="shared" si="1380"/>
        <v>0</v>
      </c>
      <c r="U3213">
        <f t="shared" si="1380"/>
        <v>0</v>
      </c>
      <c r="V3213">
        <f t="shared" si="1380"/>
        <v>0</v>
      </c>
      <c r="W3213">
        <f t="shared" si="1380"/>
        <v>0</v>
      </c>
      <c r="X3213">
        <f t="shared" si="1380"/>
        <v>0</v>
      </c>
      <c r="Y3213">
        <f t="shared" si="1380"/>
        <v>0</v>
      </c>
      <c r="Z3213">
        <f t="shared" si="1380"/>
        <v>0</v>
      </c>
      <c r="AA3213">
        <f t="shared" si="1380"/>
        <v>0</v>
      </c>
      <c r="AB3213">
        <f t="shared" si="1380"/>
        <v>0</v>
      </c>
      <c r="AC3213">
        <f t="shared" si="1381"/>
        <v>0</v>
      </c>
      <c r="AD3213">
        <f t="shared" si="1381"/>
        <v>1</v>
      </c>
      <c r="AE3213">
        <f t="shared" si="1381"/>
        <v>0</v>
      </c>
      <c r="AF3213">
        <f t="shared" si="1381"/>
        <v>0</v>
      </c>
      <c r="AG3213">
        <f t="shared" si="1381"/>
        <v>0</v>
      </c>
      <c r="AH3213">
        <f t="shared" si="1381"/>
        <v>0</v>
      </c>
      <c r="AI3213">
        <f t="shared" si="1381"/>
        <v>0</v>
      </c>
      <c r="AJ3213">
        <f t="shared" ca="1" si="1356"/>
        <v>0</v>
      </c>
      <c r="AK3213">
        <f t="shared" ca="1" si="1357"/>
        <v>0</v>
      </c>
      <c r="AL3213">
        <f t="shared" ca="1" si="1358"/>
        <v>1</v>
      </c>
      <c r="AM3213">
        <f t="shared" ca="1" si="1359"/>
        <v>1</v>
      </c>
      <c r="AN3213">
        <f t="shared" ca="1" si="1360"/>
        <v>0</v>
      </c>
      <c r="AO3213">
        <f t="shared" ca="1" si="1361"/>
        <v>0</v>
      </c>
      <c r="AP3213">
        <f t="shared" ca="1" si="1362"/>
        <v>1</v>
      </c>
      <c r="AQ3213">
        <f t="shared" ca="1" si="1363"/>
        <v>0</v>
      </c>
      <c r="AR3213">
        <f t="shared" ca="1" si="1364"/>
        <v>0</v>
      </c>
      <c r="AS3213">
        <v>1</v>
      </c>
      <c r="AT3213">
        <v>1</v>
      </c>
      <c r="AU3213">
        <f t="shared" ca="1" si="1379"/>
        <v>0</v>
      </c>
      <c r="AV3213">
        <f t="shared" ca="1" si="1379"/>
        <v>0</v>
      </c>
      <c r="AW3213">
        <f t="shared" ca="1" si="1379"/>
        <v>1</v>
      </c>
      <c r="AX3213">
        <v>0</v>
      </c>
    </row>
    <row r="3214" spans="1:50">
      <c r="A3214" s="2">
        <v>42067</v>
      </c>
      <c r="B3214">
        <v>2214</v>
      </c>
      <c r="C3214">
        <v>8</v>
      </c>
      <c r="D3214">
        <f t="shared" ca="1" si="1365"/>
        <v>11.796346812236582</v>
      </c>
      <c r="E3214">
        <f t="shared" ca="1" si="1366"/>
        <v>-3.7963468122365818</v>
      </c>
      <c r="F3214" t="str">
        <f t="shared" ca="1" si="1367"/>
        <v>low</v>
      </c>
      <c r="G3214">
        <v>363</v>
      </c>
      <c r="H3214">
        <f t="shared" si="1368"/>
        <v>363</v>
      </c>
      <c r="I3214">
        <f t="shared" ca="1" si="1369"/>
        <v>673.5145678614673</v>
      </c>
      <c r="J3214">
        <f t="shared" ca="1" si="1370"/>
        <v>-310.5145678614673</v>
      </c>
      <c r="K3214" t="str">
        <f t="shared" ca="1" si="1371"/>
        <v>low</v>
      </c>
      <c r="L3214">
        <v>3.1</v>
      </c>
      <c r="M3214" t="str">
        <f t="shared" si="1347"/>
        <v>low</v>
      </c>
      <c r="N3214">
        <f t="shared" si="1353"/>
        <v>3</v>
      </c>
      <c r="O3214">
        <f t="shared" si="1354"/>
        <v>3</v>
      </c>
      <c r="P3214" t="str">
        <f t="shared" si="1355"/>
        <v>středa</v>
      </c>
      <c r="Q3214">
        <f t="shared" si="1380"/>
        <v>0</v>
      </c>
      <c r="R3214">
        <f t="shared" si="1380"/>
        <v>0</v>
      </c>
      <c r="S3214">
        <f t="shared" si="1380"/>
        <v>1</v>
      </c>
      <c r="T3214">
        <f t="shared" si="1380"/>
        <v>0</v>
      </c>
      <c r="U3214">
        <f t="shared" si="1380"/>
        <v>0</v>
      </c>
      <c r="V3214">
        <f t="shared" si="1380"/>
        <v>0</v>
      </c>
      <c r="W3214">
        <f t="shared" si="1380"/>
        <v>0</v>
      </c>
      <c r="X3214">
        <f t="shared" si="1380"/>
        <v>0</v>
      </c>
      <c r="Y3214">
        <f t="shared" si="1380"/>
        <v>0</v>
      </c>
      <c r="Z3214">
        <f t="shared" si="1380"/>
        <v>0</v>
      </c>
      <c r="AA3214">
        <f t="shared" si="1380"/>
        <v>0</v>
      </c>
      <c r="AB3214">
        <f t="shared" si="1380"/>
        <v>0</v>
      </c>
      <c r="AC3214">
        <f t="shared" si="1381"/>
        <v>0</v>
      </c>
      <c r="AD3214">
        <f t="shared" si="1381"/>
        <v>0</v>
      </c>
      <c r="AE3214">
        <f t="shared" si="1381"/>
        <v>1</v>
      </c>
      <c r="AF3214">
        <f t="shared" si="1381"/>
        <v>0</v>
      </c>
      <c r="AG3214">
        <f t="shared" si="1381"/>
        <v>0</v>
      </c>
      <c r="AH3214">
        <f t="shared" si="1381"/>
        <v>0</v>
      </c>
      <c r="AI3214">
        <f t="shared" si="1381"/>
        <v>0</v>
      </c>
      <c r="AJ3214">
        <f t="shared" ca="1" si="1356"/>
        <v>0</v>
      </c>
      <c r="AK3214">
        <f t="shared" ca="1" si="1357"/>
        <v>0</v>
      </c>
      <c r="AL3214">
        <f t="shared" ca="1" si="1358"/>
        <v>1</v>
      </c>
      <c r="AM3214">
        <f t="shared" ca="1" si="1359"/>
        <v>1</v>
      </c>
      <c r="AN3214">
        <f t="shared" ca="1" si="1360"/>
        <v>0</v>
      </c>
      <c r="AO3214">
        <f t="shared" ca="1" si="1361"/>
        <v>0</v>
      </c>
      <c r="AP3214">
        <f t="shared" ca="1" si="1362"/>
        <v>1</v>
      </c>
      <c r="AQ3214">
        <f t="shared" ca="1" si="1363"/>
        <v>0</v>
      </c>
      <c r="AR3214">
        <f t="shared" ca="1" si="1364"/>
        <v>0</v>
      </c>
      <c r="AS3214">
        <v>1</v>
      </c>
      <c r="AT3214">
        <v>0</v>
      </c>
      <c r="AU3214">
        <f t="shared" ca="1" si="1379"/>
        <v>1</v>
      </c>
      <c r="AV3214">
        <f t="shared" ca="1" si="1379"/>
        <v>0</v>
      </c>
      <c r="AW3214">
        <f t="shared" ca="1" si="1379"/>
        <v>0</v>
      </c>
      <c r="AX3214">
        <v>0</v>
      </c>
    </row>
    <row r="3215" spans="1:50">
      <c r="A3215" s="2">
        <v>42068</v>
      </c>
      <c r="B3215">
        <v>2215</v>
      </c>
      <c r="C3215">
        <v>10</v>
      </c>
      <c r="D3215">
        <f t="shared" ca="1" si="1365"/>
        <v>11.797796192933214</v>
      </c>
      <c r="E3215">
        <f t="shared" ca="1" si="1366"/>
        <v>-1.7977961929332142</v>
      </c>
      <c r="F3215" t="str">
        <f t="shared" ca="1" si="1367"/>
        <v>medium</v>
      </c>
      <c r="G3215">
        <v>536</v>
      </c>
      <c r="H3215">
        <f t="shared" si="1368"/>
        <v>536</v>
      </c>
      <c r="I3215">
        <f t="shared" ca="1" si="1369"/>
        <v>673.60423331677976</v>
      </c>
      <c r="J3215">
        <f t="shared" ca="1" si="1370"/>
        <v>-137.60423331677976</v>
      </c>
      <c r="K3215" t="str">
        <f t="shared" ca="1" si="1371"/>
        <v>medium</v>
      </c>
      <c r="L3215">
        <v>5.8</v>
      </c>
      <c r="M3215" t="str">
        <f t="shared" si="1347"/>
        <v>medium</v>
      </c>
      <c r="N3215">
        <f t="shared" si="1353"/>
        <v>3</v>
      </c>
      <c r="O3215">
        <f t="shared" si="1354"/>
        <v>4</v>
      </c>
      <c r="P3215" t="str">
        <f t="shared" si="1355"/>
        <v>čtvrtek</v>
      </c>
      <c r="Q3215">
        <f t="shared" si="1380"/>
        <v>0</v>
      </c>
      <c r="R3215">
        <f t="shared" si="1380"/>
        <v>0</v>
      </c>
      <c r="S3215">
        <f t="shared" si="1380"/>
        <v>1</v>
      </c>
      <c r="T3215">
        <f t="shared" si="1380"/>
        <v>0</v>
      </c>
      <c r="U3215">
        <f t="shared" si="1380"/>
        <v>0</v>
      </c>
      <c r="V3215">
        <f t="shared" si="1380"/>
        <v>0</v>
      </c>
      <c r="W3215">
        <f t="shared" si="1380"/>
        <v>0</v>
      </c>
      <c r="X3215">
        <f t="shared" si="1380"/>
        <v>0</v>
      </c>
      <c r="Y3215">
        <f t="shared" si="1380"/>
        <v>0</v>
      </c>
      <c r="Z3215">
        <f t="shared" si="1380"/>
        <v>0</v>
      </c>
      <c r="AA3215">
        <f t="shared" si="1380"/>
        <v>0</v>
      </c>
      <c r="AB3215">
        <f t="shared" si="1380"/>
        <v>0</v>
      </c>
      <c r="AC3215">
        <f t="shared" si="1381"/>
        <v>0</v>
      </c>
      <c r="AD3215">
        <f t="shared" si="1381"/>
        <v>0</v>
      </c>
      <c r="AE3215">
        <f t="shared" si="1381"/>
        <v>0</v>
      </c>
      <c r="AF3215">
        <f t="shared" si="1381"/>
        <v>1</v>
      </c>
      <c r="AG3215">
        <f t="shared" si="1381"/>
        <v>0</v>
      </c>
      <c r="AH3215">
        <f t="shared" si="1381"/>
        <v>0</v>
      </c>
      <c r="AI3215">
        <f t="shared" si="1381"/>
        <v>0</v>
      </c>
      <c r="AJ3215">
        <f t="shared" ca="1" si="1356"/>
        <v>0</v>
      </c>
      <c r="AK3215">
        <f t="shared" ca="1" si="1357"/>
        <v>0</v>
      </c>
      <c r="AL3215">
        <f t="shared" ca="1" si="1358"/>
        <v>1</v>
      </c>
      <c r="AM3215">
        <f t="shared" ca="1" si="1359"/>
        <v>1</v>
      </c>
      <c r="AN3215">
        <f t="shared" ca="1" si="1360"/>
        <v>0</v>
      </c>
      <c r="AO3215">
        <f t="shared" ca="1" si="1361"/>
        <v>0</v>
      </c>
      <c r="AP3215">
        <f t="shared" ca="1" si="1362"/>
        <v>0</v>
      </c>
      <c r="AQ3215">
        <f t="shared" ca="1" si="1363"/>
        <v>1</v>
      </c>
      <c r="AR3215">
        <f t="shared" ca="1" si="1364"/>
        <v>0</v>
      </c>
      <c r="AS3215">
        <v>1</v>
      </c>
      <c r="AT3215">
        <v>1</v>
      </c>
      <c r="AU3215">
        <f t="shared" ca="1" si="1379"/>
        <v>0</v>
      </c>
      <c r="AV3215">
        <f t="shared" ca="1" si="1379"/>
        <v>1</v>
      </c>
      <c r="AW3215">
        <f t="shared" ca="1" si="1379"/>
        <v>0</v>
      </c>
      <c r="AX3215">
        <v>0</v>
      </c>
    </row>
    <row r="3216" spans="1:50">
      <c r="A3216" s="2">
        <v>42069</v>
      </c>
      <c r="B3216">
        <v>2216</v>
      </c>
      <c r="C3216">
        <v>5</v>
      </c>
      <c r="D3216">
        <f t="shared" ca="1" si="1365"/>
        <v>11.799247556287785</v>
      </c>
      <c r="E3216">
        <f t="shared" ca="1" si="1366"/>
        <v>-6.799247556287785</v>
      </c>
      <c r="F3216" t="str">
        <f t="shared" ca="1" si="1367"/>
        <v>low</v>
      </c>
      <c r="G3216">
        <v>138</v>
      </c>
      <c r="H3216">
        <f t="shared" si="1368"/>
        <v>138</v>
      </c>
      <c r="I3216">
        <f t="shared" ca="1" si="1369"/>
        <v>673.69418169593405</v>
      </c>
      <c r="J3216">
        <f t="shared" ca="1" si="1370"/>
        <v>-535.69418169593405</v>
      </c>
      <c r="K3216" t="str">
        <f t="shared" ca="1" si="1371"/>
        <v>low</v>
      </c>
      <c r="L3216">
        <v>1.85</v>
      </c>
      <c r="M3216" t="str">
        <f t="shared" si="1347"/>
        <v>low</v>
      </c>
      <c r="N3216">
        <f t="shared" si="1353"/>
        <v>3</v>
      </c>
      <c r="O3216">
        <f t="shared" si="1354"/>
        <v>5</v>
      </c>
      <c r="P3216" t="str">
        <f t="shared" si="1355"/>
        <v>pátek</v>
      </c>
      <c r="Q3216">
        <f t="shared" si="1380"/>
        <v>0</v>
      </c>
      <c r="R3216">
        <f t="shared" si="1380"/>
        <v>0</v>
      </c>
      <c r="S3216">
        <f t="shared" si="1380"/>
        <v>1</v>
      </c>
      <c r="T3216">
        <f t="shared" si="1380"/>
        <v>0</v>
      </c>
      <c r="U3216">
        <f t="shared" si="1380"/>
        <v>0</v>
      </c>
      <c r="V3216">
        <f t="shared" si="1380"/>
        <v>0</v>
      </c>
      <c r="W3216">
        <f t="shared" si="1380"/>
        <v>0</v>
      </c>
      <c r="X3216">
        <f t="shared" si="1380"/>
        <v>0</v>
      </c>
      <c r="Y3216">
        <f t="shared" si="1380"/>
        <v>0</v>
      </c>
      <c r="Z3216">
        <f t="shared" si="1380"/>
        <v>0</v>
      </c>
      <c r="AA3216">
        <f t="shared" si="1380"/>
        <v>0</v>
      </c>
      <c r="AB3216">
        <f t="shared" si="1380"/>
        <v>0</v>
      </c>
      <c r="AC3216">
        <f t="shared" si="1381"/>
        <v>0</v>
      </c>
      <c r="AD3216">
        <f t="shared" si="1381"/>
        <v>0</v>
      </c>
      <c r="AE3216">
        <f t="shared" si="1381"/>
        <v>0</v>
      </c>
      <c r="AF3216">
        <f t="shared" si="1381"/>
        <v>0</v>
      </c>
      <c r="AG3216">
        <f t="shared" si="1381"/>
        <v>1</v>
      </c>
      <c r="AH3216">
        <f t="shared" si="1381"/>
        <v>0</v>
      </c>
      <c r="AI3216">
        <f t="shared" si="1381"/>
        <v>0</v>
      </c>
      <c r="AJ3216">
        <f t="shared" ca="1" si="1356"/>
        <v>0</v>
      </c>
      <c r="AK3216">
        <f t="shared" ca="1" si="1357"/>
        <v>0</v>
      </c>
      <c r="AL3216">
        <f t="shared" ca="1" si="1358"/>
        <v>1</v>
      </c>
      <c r="AM3216">
        <f t="shared" ca="1" si="1359"/>
        <v>1</v>
      </c>
      <c r="AN3216">
        <f t="shared" ca="1" si="1360"/>
        <v>0</v>
      </c>
      <c r="AO3216">
        <f t="shared" ca="1" si="1361"/>
        <v>0</v>
      </c>
      <c r="AP3216">
        <f t="shared" ca="1" si="1362"/>
        <v>1</v>
      </c>
      <c r="AQ3216">
        <f t="shared" ca="1" si="1363"/>
        <v>0</v>
      </c>
      <c r="AR3216">
        <f t="shared" ca="1" si="1364"/>
        <v>0</v>
      </c>
      <c r="AS3216">
        <v>1</v>
      </c>
      <c r="AT3216">
        <v>1</v>
      </c>
      <c r="AU3216">
        <f t="shared" ca="1" si="1379"/>
        <v>1</v>
      </c>
      <c r="AV3216">
        <f t="shared" ca="1" si="1379"/>
        <v>0</v>
      </c>
      <c r="AW3216">
        <f t="shared" ca="1" si="1379"/>
        <v>0</v>
      </c>
      <c r="AX3216">
        <v>0</v>
      </c>
    </row>
    <row r="3217" spans="1:50">
      <c r="A3217" s="2">
        <v>42070</v>
      </c>
      <c r="B3217">
        <v>2217</v>
      </c>
      <c r="C3217">
        <v>15</v>
      </c>
      <c r="D3217">
        <f t="shared" ca="1" si="1365"/>
        <v>11.800700904592611</v>
      </c>
      <c r="E3217">
        <f t="shared" ca="1" si="1366"/>
        <v>3.1992990954073885</v>
      </c>
      <c r="F3217" t="str">
        <f t="shared" ca="1" si="1367"/>
        <v>high</v>
      </c>
      <c r="G3217">
        <v>835</v>
      </c>
      <c r="H3217">
        <f t="shared" si="1368"/>
        <v>835</v>
      </c>
      <c r="I3217">
        <f t="shared" ca="1" si="1369"/>
        <v>673.78441331225736</v>
      </c>
      <c r="J3217">
        <f t="shared" ca="1" si="1370"/>
        <v>161.21558668774264</v>
      </c>
      <c r="K3217" t="str">
        <f t="shared" ca="1" si="1371"/>
        <v>high</v>
      </c>
      <c r="L3217">
        <v>5.5</v>
      </c>
      <c r="M3217" t="str">
        <f t="shared" si="1347"/>
        <v>medium</v>
      </c>
      <c r="N3217">
        <f t="shared" si="1353"/>
        <v>3</v>
      </c>
      <c r="O3217">
        <f t="shared" si="1354"/>
        <v>6</v>
      </c>
      <c r="P3217" t="str">
        <f t="shared" si="1355"/>
        <v>sobota</v>
      </c>
      <c r="Q3217">
        <f t="shared" si="1380"/>
        <v>0</v>
      </c>
      <c r="R3217">
        <f t="shared" si="1380"/>
        <v>0</v>
      </c>
      <c r="S3217">
        <f t="shared" si="1380"/>
        <v>1</v>
      </c>
      <c r="T3217">
        <f t="shared" si="1380"/>
        <v>0</v>
      </c>
      <c r="U3217">
        <f t="shared" si="1380"/>
        <v>0</v>
      </c>
      <c r="V3217">
        <f t="shared" si="1380"/>
        <v>0</v>
      </c>
      <c r="W3217">
        <f t="shared" si="1380"/>
        <v>0</v>
      </c>
      <c r="X3217">
        <f t="shared" si="1380"/>
        <v>0</v>
      </c>
      <c r="Y3217">
        <f t="shared" si="1380"/>
        <v>0</v>
      </c>
      <c r="Z3217">
        <f t="shared" si="1380"/>
        <v>0</v>
      </c>
      <c r="AA3217">
        <f t="shared" si="1380"/>
        <v>0</v>
      </c>
      <c r="AB3217">
        <f t="shared" si="1380"/>
        <v>0</v>
      </c>
      <c r="AC3217">
        <f t="shared" si="1381"/>
        <v>0</v>
      </c>
      <c r="AD3217">
        <f t="shared" si="1381"/>
        <v>0</v>
      </c>
      <c r="AE3217">
        <f t="shared" si="1381"/>
        <v>0</v>
      </c>
      <c r="AF3217">
        <f t="shared" si="1381"/>
        <v>0</v>
      </c>
      <c r="AG3217">
        <f t="shared" si="1381"/>
        <v>0</v>
      </c>
      <c r="AH3217">
        <f t="shared" si="1381"/>
        <v>1</v>
      </c>
      <c r="AI3217">
        <f t="shared" si="1381"/>
        <v>0</v>
      </c>
      <c r="AJ3217">
        <f t="shared" ca="1" si="1356"/>
        <v>0</v>
      </c>
      <c r="AK3217">
        <f t="shared" ca="1" si="1357"/>
        <v>0</v>
      </c>
      <c r="AL3217">
        <f t="shared" ca="1" si="1358"/>
        <v>1</v>
      </c>
      <c r="AM3217">
        <f t="shared" ca="1" si="1359"/>
        <v>1</v>
      </c>
      <c r="AN3217">
        <f t="shared" ca="1" si="1360"/>
        <v>0</v>
      </c>
      <c r="AO3217">
        <f t="shared" ca="1" si="1361"/>
        <v>0</v>
      </c>
      <c r="AP3217">
        <f t="shared" ca="1" si="1362"/>
        <v>0</v>
      </c>
      <c r="AQ3217">
        <f t="shared" ca="1" si="1363"/>
        <v>1</v>
      </c>
      <c r="AR3217">
        <f t="shared" ca="1" si="1364"/>
        <v>0</v>
      </c>
      <c r="AS3217">
        <v>1</v>
      </c>
      <c r="AT3217">
        <v>0</v>
      </c>
      <c r="AU3217">
        <f t="shared" ca="1" si="1379"/>
        <v>0</v>
      </c>
      <c r="AV3217">
        <f t="shared" ca="1" si="1379"/>
        <v>0</v>
      </c>
      <c r="AW3217">
        <f t="shared" ca="1" si="1379"/>
        <v>1</v>
      </c>
      <c r="AX3217">
        <v>0</v>
      </c>
    </row>
    <row r="3218" spans="1:50">
      <c r="A3218" s="2">
        <v>42071</v>
      </c>
      <c r="B3218">
        <v>2218</v>
      </c>
      <c r="C3218">
        <v>8</v>
      </c>
      <c r="D3218">
        <f t="shared" ca="1" si="1365"/>
        <v>11.802156240140009</v>
      </c>
      <c r="E3218">
        <f t="shared" ca="1" si="1366"/>
        <v>-3.8021562401400093</v>
      </c>
      <c r="F3218" t="str">
        <f t="shared" ca="1" si="1367"/>
        <v>low</v>
      </c>
      <c r="G3218">
        <v>387</v>
      </c>
      <c r="H3218">
        <f t="shared" si="1368"/>
        <v>387</v>
      </c>
      <c r="I3218">
        <f t="shared" ca="1" si="1369"/>
        <v>673.87492847907606</v>
      </c>
      <c r="J3218">
        <f t="shared" ca="1" si="1370"/>
        <v>-286.87492847907606</v>
      </c>
      <c r="K3218" t="str">
        <f t="shared" ca="1" si="1371"/>
        <v>low</v>
      </c>
      <c r="L3218">
        <v>7.15</v>
      </c>
      <c r="M3218" t="str">
        <f t="shared" si="1347"/>
        <v>medium</v>
      </c>
      <c r="N3218">
        <f t="shared" si="1353"/>
        <v>3</v>
      </c>
      <c r="O3218">
        <f t="shared" si="1354"/>
        <v>7</v>
      </c>
      <c r="P3218" t="str">
        <f t="shared" si="1355"/>
        <v>neděle</v>
      </c>
      <c r="Q3218">
        <f t="shared" si="1380"/>
        <v>0</v>
      </c>
      <c r="R3218">
        <f t="shared" si="1380"/>
        <v>0</v>
      </c>
      <c r="S3218">
        <f t="shared" si="1380"/>
        <v>1</v>
      </c>
      <c r="T3218">
        <f t="shared" si="1380"/>
        <v>0</v>
      </c>
      <c r="U3218">
        <f t="shared" si="1380"/>
        <v>0</v>
      </c>
      <c r="V3218">
        <f t="shared" si="1380"/>
        <v>0</v>
      </c>
      <c r="W3218">
        <f t="shared" si="1380"/>
        <v>0</v>
      </c>
      <c r="X3218">
        <f t="shared" si="1380"/>
        <v>0</v>
      </c>
      <c r="Y3218">
        <f t="shared" si="1380"/>
        <v>0</v>
      </c>
      <c r="Z3218">
        <f t="shared" si="1380"/>
        <v>0</v>
      </c>
      <c r="AA3218">
        <f t="shared" si="1380"/>
        <v>0</v>
      </c>
      <c r="AB3218">
        <f t="shared" si="1380"/>
        <v>0</v>
      </c>
      <c r="AC3218">
        <f t="shared" si="1381"/>
        <v>0</v>
      </c>
      <c r="AD3218">
        <f t="shared" si="1381"/>
        <v>0</v>
      </c>
      <c r="AE3218">
        <f t="shared" si="1381"/>
        <v>0</v>
      </c>
      <c r="AF3218">
        <f t="shared" si="1381"/>
        <v>0</v>
      </c>
      <c r="AG3218">
        <f t="shared" si="1381"/>
        <v>0</v>
      </c>
      <c r="AH3218">
        <f t="shared" si="1381"/>
        <v>0</v>
      </c>
      <c r="AI3218">
        <f t="shared" si="1381"/>
        <v>1</v>
      </c>
      <c r="AJ3218">
        <f t="shared" ca="1" si="1356"/>
        <v>0</v>
      </c>
      <c r="AK3218">
        <f t="shared" ca="1" si="1357"/>
        <v>0</v>
      </c>
      <c r="AL3218">
        <f t="shared" ca="1" si="1358"/>
        <v>1</v>
      </c>
      <c r="AM3218">
        <f t="shared" ca="1" si="1359"/>
        <v>1</v>
      </c>
      <c r="AN3218">
        <f t="shared" ca="1" si="1360"/>
        <v>0</v>
      </c>
      <c r="AO3218">
        <f t="shared" ca="1" si="1361"/>
        <v>0</v>
      </c>
      <c r="AP3218">
        <f t="shared" ca="1" si="1362"/>
        <v>0</v>
      </c>
      <c r="AQ3218">
        <f t="shared" ca="1" si="1363"/>
        <v>1</v>
      </c>
      <c r="AR3218">
        <f t="shared" ca="1" si="1364"/>
        <v>0</v>
      </c>
      <c r="AS3218">
        <v>0</v>
      </c>
      <c r="AT3218">
        <v>0</v>
      </c>
      <c r="AU3218">
        <f t="shared" ca="1" si="1379"/>
        <v>1</v>
      </c>
      <c r="AV3218">
        <f t="shared" ca="1" si="1379"/>
        <v>0</v>
      </c>
      <c r="AW3218">
        <f t="shared" ca="1" si="1379"/>
        <v>0</v>
      </c>
      <c r="AX3218">
        <v>0</v>
      </c>
    </row>
    <row r="3219" spans="1:50">
      <c r="A3219" s="2">
        <v>42072</v>
      </c>
      <c r="B3219">
        <v>2219</v>
      </c>
      <c r="C3219">
        <v>12</v>
      </c>
      <c r="D3219">
        <f t="shared" ca="1" si="1365"/>
        <v>11.803613565222296</v>
      </c>
      <c r="E3219">
        <f t="shared" ca="1" si="1366"/>
        <v>0.19638643477770401</v>
      </c>
      <c r="F3219" t="str">
        <f t="shared" ca="1" si="1367"/>
        <v>medium</v>
      </c>
      <c r="G3219">
        <v>547</v>
      </c>
      <c r="H3219">
        <f t="shared" si="1368"/>
        <v>547</v>
      </c>
      <c r="I3219">
        <f t="shared" ca="1" si="1369"/>
        <v>673.96572750971734</v>
      </c>
      <c r="J3219">
        <f t="shared" ca="1" si="1370"/>
        <v>-126.96572750971734</v>
      </c>
      <c r="K3219" t="str">
        <f t="shared" ca="1" si="1371"/>
        <v>medium</v>
      </c>
      <c r="L3219">
        <v>14.4</v>
      </c>
      <c r="M3219" t="str">
        <f t="shared" si="1347"/>
        <v>high</v>
      </c>
      <c r="N3219">
        <f t="shared" si="1353"/>
        <v>3</v>
      </c>
      <c r="O3219">
        <f t="shared" si="1354"/>
        <v>1</v>
      </c>
      <c r="P3219" t="str">
        <f t="shared" si="1355"/>
        <v>pondělí</v>
      </c>
      <c r="Q3219">
        <f t="shared" si="1380"/>
        <v>0</v>
      </c>
      <c r="R3219">
        <f t="shared" si="1380"/>
        <v>0</v>
      </c>
      <c r="S3219">
        <f t="shared" si="1380"/>
        <v>1</v>
      </c>
      <c r="T3219">
        <f t="shared" si="1380"/>
        <v>0</v>
      </c>
      <c r="U3219">
        <f t="shared" si="1380"/>
        <v>0</v>
      </c>
      <c r="V3219">
        <f t="shared" si="1380"/>
        <v>0</v>
      </c>
      <c r="W3219">
        <f t="shared" si="1380"/>
        <v>0</v>
      </c>
      <c r="X3219">
        <f t="shared" si="1380"/>
        <v>0</v>
      </c>
      <c r="Y3219">
        <f t="shared" si="1380"/>
        <v>0</v>
      </c>
      <c r="Z3219">
        <f t="shared" si="1380"/>
        <v>0</v>
      </c>
      <c r="AA3219">
        <f t="shared" si="1380"/>
        <v>0</v>
      </c>
      <c r="AB3219">
        <f t="shared" si="1380"/>
        <v>0</v>
      </c>
      <c r="AC3219">
        <f t="shared" si="1381"/>
        <v>1</v>
      </c>
      <c r="AD3219">
        <f t="shared" si="1381"/>
        <v>0</v>
      </c>
      <c r="AE3219">
        <f t="shared" si="1381"/>
        <v>0</v>
      </c>
      <c r="AF3219">
        <f t="shared" si="1381"/>
        <v>0</v>
      </c>
      <c r="AG3219">
        <f t="shared" si="1381"/>
        <v>0</v>
      </c>
      <c r="AH3219">
        <f t="shared" si="1381"/>
        <v>0</v>
      </c>
      <c r="AI3219">
        <f t="shared" si="1381"/>
        <v>0</v>
      </c>
      <c r="AJ3219">
        <f t="shared" ca="1" si="1356"/>
        <v>0</v>
      </c>
      <c r="AK3219">
        <f t="shared" ca="1" si="1357"/>
        <v>0</v>
      </c>
      <c r="AL3219">
        <f t="shared" ca="1" si="1358"/>
        <v>1</v>
      </c>
      <c r="AM3219">
        <f t="shared" ca="1" si="1359"/>
        <v>1</v>
      </c>
      <c r="AN3219">
        <f t="shared" ca="1" si="1360"/>
        <v>0</v>
      </c>
      <c r="AO3219">
        <f t="shared" ca="1" si="1361"/>
        <v>0</v>
      </c>
      <c r="AP3219">
        <f t="shared" ca="1" si="1362"/>
        <v>0</v>
      </c>
      <c r="AQ3219">
        <f t="shared" ca="1" si="1363"/>
        <v>0</v>
      </c>
      <c r="AR3219">
        <f t="shared" ca="1" si="1364"/>
        <v>1</v>
      </c>
      <c r="AS3219">
        <v>0</v>
      </c>
      <c r="AT3219">
        <v>0</v>
      </c>
      <c r="AU3219">
        <f t="shared" ca="1" si="1379"/>
        <v>0</v>
      </c>
      <c r="AV3219">
        <f t="shared" ca="1" si="1379"/>
        <v>1</v>
      </c>
      <c r="AW3219">
        <f t="shared" ca="1" si="1379"/>
        <v>0</v>
      </c>
      <c r="AX3219">
        <v>1</v>
      </c>
    </row>
    <row r="3220" spans="1:50">
      <c r="A3220" s="2">
        <v>42073</v>
      </c>
      <c r="B3220">
        <v>2220</v>
      </c>
      <c r="C3220">
        <v>11</v>
      </c>
      <c r="D3220">
        <f t="shared" ca="1" si="1365"/>
        <v>11.805072882131789</v>
      </c>
      <c r="E3220">
        <f t="shared" ca="1" si="1366"/>
        <v>-0.80507288213178896</v>
      </c>
      <c r="F3220" t="str">
        <f t="shared" ca="1" si="1367"/>
        <v>medium</v>
      </c>
      <c r="G3220">
        <v>1426</v>
      </c>
      <c r="H3220">
        <f t="shared" si="1368"/>
        <v>1426</v>
      </c>
      <c r="I3220">
        <f t="shared" ca="1" si="1369"/>
        <v>674.05681071750814</v>
      </c>
      <c r="J3220">
        <f t="shared" ca="1" si="1370"/>
        <v>751.94318928249186</v>
      </c>
      <c r="K3220" t="str">
        <f t="shared" ca="1" si="1371"/>
        <v>high</v>
      </c>
      <c r="L3220">
        <v>7.65</v>
      </c>
      <c r="M3220" t="str">
        <f t="shared" ref="M3220:M3283" si="1382">VLOOKUP(L3220,$A$17:$C$20,3)</f>
        <v>medium</v>
      </c>
      <c r="N3220">
        <f t="shared" si="1353"/>
        <v>3</v>
      </c>
      <c r="O3220">
        <f t="shared" si="1354"/>
        <v>2</v>
      </c>
      <c r="P3220" t="str">
        <f t="shared" si="1355"/>
        <v>úterý</v>
      </c>
      <c r="Q3220">
        <f t="shared" si="1380"/>
        <v>0</v>
      </c>
      <c r="R3220">
        <f t="shared" si="1380"/>
        <v>0</v>
      </c>
      <c r="S3220">
        <f t="shared" si="1380"/>
        <v>1</v>
      </c>
      <c r="T3220">
        <f t="shared" si="1380"/>
        <v>0</v>
      </c>
      <c r="U3220">
        <f t="shared" si="1380"/>
        <v>0</v>
      </c>
      <c r="V3220">
        <f t="shared" si="1380"/>
        <v>0</v>
      </c>
      <c r="W3220">
        <f t="shared" si="1380"/>
        <v>0</v>
      </c>
      <c r="X3220">
        <f t="shared" si="1380"/>
        <v>0</v>
      </c>
      <c r="Y3220">
        <f t="shared" si="1380"/>
        <v>0</v>
      </c>
      <c r="Z3220">
        <f t="shared" si="1380"/>
        <v>0</v>
      </c>
      <c r="AA3220">
        <f t="shared" si="1380"/>
        <v>0</v>
      </c>
      <c r="AB3220">
        <f t="shared" si="1380"/>
        <v>0</v>
      </c>
      <c r="AC3220">
        <f t="shared" si="1381"/>
        <v>0</v>
      </c>
      <c r="AD3220">
        <f t="shared" si="1381"/>
        <v>1</v>
      </c>
      <c r="AE3220">
        <f t="shared" si="1381"/>
        <v>0</v>
      </c>
      <c r="AF3220">
        <f t="shared" si="1381"/>
        <v>0</v>
      </c>
      <c r="AG3220">
        <f t="shared" si="1381"/>
        <v>0</v>
      </c>
      <c r="AH3220">
        <f t="shared" si="1381"/>
        <v>0</v>
      </c>
      <c r="AI3220">
        <f t="shared" si="1381"/>
        <v>0</v>
      </c>
      <c r="AJ3220">
        <f t="shared" ca="1" si="1356"/>
        <v>0</v>
      </c>
      <c r="AK3220">
        <f t="shared" ca="1" si="1357"/>
        <v>0</v>
      </c>
      <c r="AL3220">
        <f t="shared" ca="1" si="1358"/>
        <v>1</v>
      </c>
      <c r="AM3220">
        <f t="shared" ca="1" si="1359"/>
        <v>1</v>
      </c>
      <c r="AN3220">
        <f t="shared" ca="1" si="1360"/>
        <v>0</v>
      </c>
      <c r="AO3220">
        <f t="shared" ca="1" si="1361"/>
        <v>0</v>
      </c>
      <c r="AP3220">
        <f t="shared" ca="1" si="1362"/>
        <v>0</v>
      </c>
      <c r="AQ3220">
        <f t="shared" ca="1" si="1363"/>
        <v>1</v>
      </c>
      <c r="AR3220">
        <f t="shared" ca="1" si="1364"/>
        <v>0</v>
      </c>
      <c r="AS3220">
        <v>0</v>
      </c>
      <c r="AT3220">
        <v>0</v>
      </c>
      <c r="AU3220">
        <f t="shared" ca="1" si="1379"/>
        <v>0</v>
      </c>
      <c r="AV3220">
        <f t="shared" ca="1" si="1379"/>
        <v>1</v>
      </c>
      <c r="AW3220">
        <f t="shared" ca="1" si="1379"/>
        <v>0</v>
      </c>
      <c r="AX3220">
        <v>1</v>
      </c>
    </row>
    <row r="3221" spans="1:50">
      <c r="A3221" s="2">
        <v>42074</v>
      </c>
      <c r="B3221">
        <v>2221</v>
      </c>
      <c r="C3221">
        <v>6</v>
      </c>
      <c r="D3221">
        <f t="shared" ca="1" si="1365"/>
        <v>11.806534193160807</v>
      </c>
      <c r="E3221">
        <f t="shared" ca="1" si="1366"/>
        <v>-5.8065341931608074</v>
      </c>
      <c r="F3221" t="str">
        <f t="shared" ca="1" si="1367"/>
        <v>low</v>
      </c>
      <c r="G3221">
        <v>94</v>
      </c>
      <c r="H3221">
        <f t="shared" si="1368"/>
        <v>94</v>
      </c>
      <c r="I3221">
        <f t="shared" ca="1" si="1369"/>
        <v>674.14817841577542</v>
      </c>
      <c r="J3221">
        <f t="shared" ca="1" si="1370"/>
        <v>-580.14817841577542</v>
      </c>
      <c r="K3221" t="str">
        <f t="shared" ca="1" si="1371"/>
        <v>low</v>
      </c>
      <c r="L3221">
        <v>2.2000000000000002</v>
      </c>
      <c r="M3221" t="str">
        <f t="shared" si="1382"/>
        <v>low</v>
      </c>
      <c r="N3221">
        <f t="shared" si="1353"/>
        <v>3</v>
      </c>
      <c r="O3221">
        <f t="shared" si="1354"/>
        <v>3</v>
      </c>
      <c r="P3221" t="str">
        <f t="shared" si="1355"/>
        <v>středa</v>
      </c>
      <c r="Q3221">
        <f t="shared" ref="Q3221:AB3230" si="1383">VLOOKUP($N3221,$V$31:$AH$42,Q$592+1,0)</f>
        <v>0</v>
      </c>
      <c r="R3221">
        <f t="shared" si="1383"/>
        <v>0</v>
      </c>
      <c r="S3221">
        <f t="shared" si="1383"/>
        <v>1</v>
      </c>
      <c r="T3221">
        <f t="shared" si="1383"/>
        <v>0</v>
      </c>
      <c r="U3221">
        <f t="shared" si="1383"/>
        <v>0</v>
      </c>
      <c r="V3221">
        <f t="shared" si="1383"/>
        <v>0</v>
      </c>
      <c r="W3221">
        <f t="shared" si="1383"/>
        <v>0</v>
      </c>
      <c r="X3221">
        <f t="shared" si="1383"/>
        <v>0</v>
      </c>
      <c r="Y3221">
        <f t="shared" si="1383"/>
        <v>0</v>
      </c>
      <c r="Z3221">
        <f t="shared" si="1383"/>
        <v>0</v>
      </c>
      <c r="AA3221">
        <f t="shared" si="1383"/>
        <v>0</v>
      </c>
      <c r="AB3221">
        <f t="shared" si="1383"/>
        <v>0</v>
      </c>
      <c r="AC3221">
        <f t="shared" ref="AC3221:AI3230" si="1384">VLOOKUP($O3221,$V$74:$AC$80,AC$592+1,0)</f>
        <v>0</v>
      </c>
      <c r="AD3221">
        <f t="shared" si="1384"/>
        <v>0</v>
      </c>
      <c r="AE3221">
        <f t="shared" si="1384"/>
        <v>1</v>
      </c>
      <c r="AF3221">
        <f t="shared" si="1384"/>
        <v>0</v>
      </c>
      <c r="AG3221">
        <f t="shared" si="1384"/>
        <v>0</v>
      </c>
      <c r="AH3221">
        <f t="shared" si="1384"/>
        <v>0</v>
      </c>
      <c r="AI3221">
        <f t="shared" si="1384"/>
        <v>0</v>
      </c>
      <c r="AJ3221">
        <f t="shared" ca="1" si="1356"/>
        <v>0</v>
      </c>
      <c r="AK3221">
        <f t="shared" ca="1" si="1357"/>
        <v>0</v>
      </c>
      <c r="AL3221">
        <f t="shared" ca="1" si="1358"/>
        <v>1</v>
      </c>
      <c r="AM3221">
        <f t="shared" ca="1" si="1359"/>
        <v>1</v>
      </c>
      <c r="AN3221">
        <f t="shared" ca="1" si="1360"/>
        <v>0</v>
      </c>
      <c r="AO3221">
        <f t="shared" ca="1" si="1361"/>
        <v>0</v>
      </c>
      <c r="AP3221">
        <f t="shared" ca="1" si="1362"/>
        <v>1</v>
      </c>
      <c r="AQ3221">
        <f t="shared" ca="1" si="1363"/>
        <v>0</v>
      </c>
      <c r="AR3221">
        <f t="shared" ca="1" si="1364"/>
        <v>0</v>
      </c>
      <c r="AS3221">
        <v>1</v>
      </c>
      <c r="AT3221">
        <v>0</v>
      </c>
      <c r="AU3221">
        <f t="shared" ref="AU3221:AW3240" ca="1" si="1385">VLOOKUP(INDIRECT($AU$590&amp;ROW($A3221)),$F$17:$I$19,AU$592+1,0)</f>
        <v>1</v>
      </c>
      <c r="AV3221">
        <f t="shared" ca="1" si="1385"/>
        <v>0</v>
      </c>
      <c r="AW3221">
        <f t="shared" ca="1" si="1385"/>
        <v>0</v>
      </c>
      <c r="AX3221">
        <v>1</v>
      </c>
    </row>
    <row r="3222" spans="1:50">
      <c r="A3222" s="2">
        <v>42075</v>
      </c>
      <c r="B3222">
        <v>2222</v>
      </c>
      <c r="C3222">
        <v>9</v>
      </c>
      <c r="D3222">
        <f t="shared" ca="1" si="1365"/>
        <v>11.807997500601662</v>
      </c>
      <c r="E3222">
        <f t="shared" ca="1" si="1366"/>
        <v>-2.8079975006016618</v>
      </c>
      <c r="F3222" t="str">
        <f t="shared" ca="1" si="1367"/>
        <v>low</v>
      </c>
      <c r="G3222">
        <v>259</v>
      </c>
      <c r="H3222">
        <f t="shared" si="1368"/>
        <v>259</v>
      </c>
      <c r="I3222">
        <f t="shared" ca="1" si="1369"/>
        <v>674.23983091784578</v>
      </c>
      <c r="J3222">
        <f t="shared" ca="1" si="1370"/>
        <v>-415.23983091784578</v>
      </c>
      <c r="K3222" t="str">
        <f t="shared" ca="1" si="1371"/>
        <v>low</v>
      </c>
      <c r="L3222">
        <v>5.4</v>
      </c>
      <c r="M3222" t="str">
        <f t="shared" si="1382"/>
        <v>medium</v>
      </c>
      <c r="N3222">
        <f t="shared" si="1353"/>
        <v>3</v>
      </c>
      <c r="O3222">
        <f t="shared" si="1354"/>
        <v>4</v>
      </c>
      <c r="P3222" t="str">
        <f t="shared" si="1355"/>
        <v>čtvrtek</v>
      </c>
      <c r="Q3222">
        <f t="shared" si="1383"/>
        <v>0</v>
      </c>
      <c r="R3222">
        <f t="shared" si="1383"/>
        <v>0</v>
      </c>
      <c r="S3222">
        <f t="shared" si="1383"/>
        <v>1</v>
      </c>
      <c r="T3222">
        <f t="shared" si="1383"/>
        <v>0</v>
      </c>
      <c r="U3222">
        <f t="shared" si="1383"/>
        <v>0</v>
      </c>
      <c r="V3222">
        <f t="shared" si="1383"/>
        <v>0</v>
      </c>
      <c r="W3222">
        <f t="shared" si="1383"/>
        <v>0</v>
      </c>
      <c r="X3222">
        <f t="shared" si="1383"/>
        <v>0</v>
      </c>
      <c r="Y3222">
        <f t="shared" si="1383"/>
        <v>0</v>
      </c>
      <c r="Z3222">
        <f t="shared" si="1383"/>
        <v>0</v>
      </c>
      <c r="AA3222">
        <f t="shared" si="1383"/>
        <v>0</v>
      </c>
      <c r="AB3222">
        <f t="shared" si="1383"/>
        <v>0</v>
      </c>
      <c r="AC3222">
        <f t="shared" si="1384"/>
        <v>0</v>
      </c>
      <c r="AD3222">
        <f t="shared" si="1384"/>
        <v>0</v>
      </c>
      <c r="AE3222">
        <f t="shared" si="1384"/>
        <v>0</v>
      </c>
      <c r="AF3222">
        <f t="shared" si="1384"/>
        <v>1</v>
      </c>
      <c r="AG3222">
        <f t="shared" si="1384"/>
        <v>0</v>
      </c>
      <c r="AH3222">
        <f t="shared" si="1384"/>
        <v>0</v>
      </c>
      <c r="AI3222">
        <f t="shared" si="1384"/>
        <v>0</v>
      </c>
      <c r="AJ3222">
        <f t="shared" ca="1" si="1356"/>
        <v>0</v>
      </c>
      <c r="AK3222">
        <f t="shared" ca="1" si="1357"/>
        <v>0</v>
      </c>
      <c r="AL3222">
        <f t="shared" ca="1" si="1358"/>
        <v>1</v>
      </c>
      <c r="AM3222">
        <f t="shared" ca="1" si="1359"/>
        <v>1</v>
      </c>
      <c r="AN3222">
        <f t="shared" ca="1" si="1360"/>
        <v>0</v>
      </c>
      <c r="AO3222">
        <f t="shared" ca="1" si="1361"/>
        <v>0</v>
      </c>
      <c r="AP3222">
        <f t="shared" ca="1" si="1362"/>
        <v>0</v>
      </c>
      <c r="AQ3222">
        <f t="shared" ca="1" si="1363"/>
        <v>1</v>
      </c>
      <c r="AR3222">
        <f t="shared" ca="1" si="1364"/>
        <v>0</v>
      </c>
      <c r="AS3222">
        <v>1</v>
      </c>
      <c r="AT3222">
        <v>0</v>
      </c>
      <c r="AU3222">
        <f t="shared" ca="1" si="1385"/>
        <v>1</v>
      </c>
      <c r="AV3222">
        <f t="shared" ca="1" si="1385"/>
        <v>0</v>
      </c>
      <c r="AW3222">
        <f t="shared" ca="1" si="1385"/>
        <v>0</v>
      </c>
      <c r="AX3222">
        <v>1</v>
      </c>
    </row>
    <row r="3223" spans="1:50">
      <c r="A3223" s="2">
        <v>42076</v>
      </c>
      <c r="B3223">
        <v>2223</v>
      </c>
      <c r="C3223">
        <v>10</v>
      </c>
      <c r="D3223">
        <f t="shared" ca="1" si="1365"/>
        <v>11.809462806746676</v>
      </c>
      <c r="E3223">
        <f t="shared" ca="1" si="1366"/>
        <v>-1.8094628067466765</v>
      </c>
      <c r="F3223" t="str">
        <f t="shared" ca="1" si="1367"/>
        <v>medium</v>
      </c>
      <c r="G3223">
        <v>682</v>
      </c>
      <c r="H3223">
        <f t="shared" si="1368"/>
        <v>682</v>
      </c>
      <c r="I3223">
        <f t="shared" ca="1" si="1369"/>
        <v>674.3317685370464</v>
      </c>
      <c r="J3223">
        <f t="shared" ca="1" si="1370"/>
        <v>7.6682314629535995</v>
      </c>
      <c r="K3223" t="str">
        <f t="shared" ca="1" si="1371"/>
        <v>medium</v>
      </c>
      <c r="L3223">
        <v>-0.20000000000000009</v>
      </c>
      <c r="M3223" t="str">
        <f t="shared" si="1382"/>
        <v>low</v>
      </c>
      <c r="N3223">
        <f t="shared" si="1353"/>
        <v>3</v>
      </c>
      <c r="O3223">
        <f t="shared" si="1354"/>
        <v>5</v>
      </c>
      <c r="P3223" t="str">
        <f t="shared" si="1355"/>
        <v>pátek</v>
      </c>
      <c r="Q3223">
        <f t="shared" si="1383"/>
        <v>0</v>
      </c>
      <c r="R3223">
        <f t="shared" si="1383"/>
        <v>0</v>
      </c>
      <c r="S3223">
        <f t="shared" si="1383"/>
        <v>1</v>
      </c>
      <c r="T3223">
        <f t="shared" si="1383"/>
        <v>0</v>
      </c>
      <c r="U3223">
        <f t="shared" si="1383"/>
        <v>0</v>
      </c>
      <c r="V3223">
        <f t="shared" si="1383"/>
        <v>0</v>
      </c>
      <c r="W3223">
        <f t="shared" si="1383"/>
        <v>0</v>
      </c>
      <c r="X3223">
        <f t="shared" si="1383"/>
        <v>0</v>
      </c>
      <c r="Y3223">
        <f t="shared" si="1383"/>
        <v>0</v>
      </c>
      <c r="Z3223">
        <f t="shared" si="1383"/>
        <v>0</v>
      </c>
      <c r="AA3223">
        <f t="shared" si="1383"/>
        <v>0</v>
      </c>
      <c r="AB3223">
        <f t="shared" si="1383"/>
        <v>0</v>
      </c>
      <c r="AC3223">
        <f t="shared" si="1384"/>
        <v>0</v>
      </c>
      <c r="AD3223">
        <f t="shared" si="1384"/>
        <v>0</v>
      </c>
      <c r="AE3223">
        <f t="shared" si="1384"/>
        <v>0</v>
      </c>
      <c r="AF3223">
        <f t="shared" si="1384"/>
        <v>0</v>
      </c>
      <c r="AG3223">
        <f t="shared" si="1384"/>
        <v>1</v>
      </c>
      <c r="AH3223">
        <f t="shared" si="1384"/>
        <v>0</v>
      </c>
      <c r="AI3223">
        <f t="shared" si="1384"/>
        <v>0</v>
      </c>
      <c r="AJ3223">
        <f t="shared" ca="1" si="1356"/>
        <v>0</v>
      </c>
      <c r="AK3223">
        <f t="shared" ca="1" si="1357"/>
        <v>0</v>
      </c>
      <c r="AL3223">
        <f t="shared" ca="1" si="1358"/>
        <v>1</v>
      </c>
      <c r="AM3223">
        <f t="shared" ca="1" si="1359"/>
        <v>1</v>
      </c>
      <c r="AN3223">
        <f t="shared" ca="1" si="1360"/>
        <v>0</v>
      </c>
      <c r="AO3223">
        <f t="shared" ca="1" si="1361"/>
        <v>0</v>
      </c>
      <c r="AP3223">
        <f t="shared" ca="1" si="1362"/>
        <v>1</v>
      </c>
      <c r="AQ3223">
        <f t="shared" ca="1" si="1363"/>
        <v>0</v>
      </c>
      <c r="AR3223">
        <f t="shared" ca="1" si="1364"/>
        <v>0</v>
      </c>
      <c r="AS3223">
        <v>1</v>
      </c>
      <c r="AT3223">
        <v>0</v>
      </c>
      <c r="AU3223">
        <f t="shared" ca="1" si="1385"/>
        <v>0</v>
      </c>
      <c r="AV3223">
        <f t="shared" ca="1" si="1385"/>
        <v>1</v>
      </c>
      <c r="AW3223">
        <f t="shared" ca="1" si="1385"/>
        <v>0</v>
      </c>
      <c r="AX3223">
        <v>1</v>
      </c>
    </row>
    <row r="3224" spans="1:50">
      <c r="A3224" s="2">
        <v>42077</v>
      </c>
      <c r="B3224">
        <v>2224</v>
      </c>
      <c r="C3224">
        <v>9</v>
      </c>
      <c r="D3224">
        <f t="shared" ca="1" si="1365"/>
        <v>11.810930113888164</v>
      </c>
      <c r="E3224">
        <f t="shared" ca="1" si="1366"/>
        <v>-2.8109301138881637</v>
      </c>
      <c r="F3224" t="str">
        <f t="shared" ca="1" si="1367"/>
        <v>low</v>
      </c>
      <c r="G3224">
        <v>697</v>
      </c>
      <c r="H3224">
        <f t="shared" si="1368"/>
        <v>697</v>
      </c>
      <c r="I3224">
        <f t="shared" ca="1" si="1369"/>
        <v>674.42399158670401</v>
      </c>
      <c r="J3224">
        <f t="shared" ca="1" si="1370"/>
        <v>22.576008413295995</v>
      </c>
      <c r="K3224" t="str">
        <f t="shared" ca="1" si="1371"/>
        <v>high</v>
      </c>
      <c r="L3224">
        <v>0.7</v>
      </c>
      <c r="M3224" t="str">
        <f t="shared" si="1382"/>
        <v>low</v>
      </c>
      <c r="N3224">
        <f t="shared" si="1353"/>
        <v>3</v>
      </c>
      <c r="O3224">
        <f t="shared" si="1354"/>
        <v>6</v>
      </c>
      <c r="P3224" t="str">
        <f t="shared" si="1355"/>
        <v>sobota</v>
      </c>
      <c r="Q3224">
        <f t="shared" si="1383"/>
        <v>0</v>
      </c>
      <c r="R3224">
        <f t="shared" si="1383"/>
        <v>0</v>
      </c>
      <c r="S3224">
        <f t="shared" si="1383"/>
        <v>1</v>
      </c>
      <c r="T3224">
        <f t="shared" si="1383"/>
        <v>0</v>
      </c>
      <c r="U3224">
        <f t="shared" si="1383"/>
        <v>0</v>
      </c>
      <c r="V3224">
        <f t="shared" si="1383"/>
        <v>0</v>
      </c>
      <c r="W3224">
        <f t="shared" si="1383"/>
        <v>0</v>
      </c>
      <c r="X3224">
        <f t="shared" si="1383"/>
        <v>0</v>
      </c>
      <c r="Y3224">
        <f t="shared" si="1383"/>
        <v>0</v>
      </c>
      <c r="Z3224">
        <f t="shared" si="1383"/>
        <v>0</v>
      </c>
      <c r="AA3224">
        <f t="shared" si="1383"/>
        <v>0</v>
      </c>
      <c r="AB3224">
        <f t="shared" si="1383"/>
        <v>0</v>
      </c>
      <c r="AC3224">
        <f t="shared" si="1384"/>
        <v>0</v>
      </c>
      <c r="AD3224">
        <f t="shared" si="1384"/>
        <v>0</v>
      </c>
      <c r="AE3224">
        <f t="shared" si="1384"/>
        <v>0</v>
      </c>
      <c r="AF3224">
        <f t="shared" si="1384"/>
        <v>0</v>
      </c>
      <c r="AG3224">
        <f t="shared" si="1384"/>
        <v>0</v>
      </c>
      <c r="AH3224">
        <f t="shared" si="1384"/>
        <v>1</v>
      </c>
      <c r="AI3224">
        <f t="shared" si="1384"/>
        <v>0</v>
      </c>
      <c r="AJ3224">
        <f t="shared" ca="1" si="1356"/>
        <v>0</v>
      </c>
      <c r="AK3224">
        <f t="shared" ca="1" si="1357"/>
        <v>0</v>
      </c>
      <c r="AL3224">
        <f t="shared" ca="1" si="1358"/>
        <v>1</v>
      </c>
      <c r="AM3224">
        <f t="shared" ca="1" si="1359"/>
        <v>1</v>
      </c>
      <c r="AN3224">
        <f t="shared" ca="1" si="1360"/>
        <v>0</v>
      </c>
      <c r="AO3224">
        <f t="shared" ca="1" si="1361"/>
        <v>0</v>
      </c>
      <c r="AP3224">
        <f t="shared" ca="1" si="1362"/>
        <v>1</v>
      </c>
      <c r="AQ3224">
        <f t="shared" ca="1" si="1363"/>
        <v>0</v>
      </c>
      <c r="AR3224">
        <f t="shared" ca="1" si="1364"/>
        <v>0</v>
      </c>
      <c r="AS3224">
        <v>0</v>
      </c>
      <c r="AT3224">
        <v>0</v>
      </c>
      <c r="AU3224">
        <f t="shared" ca="1" si="1385"/>
        <v>1</v>
      </c>
      <c r="AV3224">
        <f t="shared" ca="1" si="1385"/>
        <v>0</v>
      </c>
      <c r="AW3224">
        <f t="shared" ca="1" si="1385"/>
        <v>0</v>
      </c>
      <c r="AX3224">
        <v>0</v>
      </c>
    </row>
    <row r="3225" spans="1:50">
      <c r="A3225" s="2">
        <v>42078</v>
      </c>
      <c r="B3225">
        <v>2225</v>
      </c>
      <c r="C3225">
        <v>11</v>
      </c>
      <c r="D3225">
        <f t="shared" ca="1" si="1365"/>
        <v>11.812399424318443</v>
      </c>
      <c r="E3225">
        <f t="shared" ca="1" si="1366"/>
        <v>-0.8123994243184427</v>
      </c>
      <c r="F3225" t="str">
        <f t="shared" ca="1" si="1367"/>
        <v>medium</v>
      </c>
      <c r="G3225">
        <v>384</v>
      </c>
      <c r="H3225">
        <f t="shared" si="1368"/>
        <v>384</v>
      </c>
      <c r="I3225">
        <f t="shared" ca="1" si="1369"/>
        <v>674.51650038014577</v>
      </c>
      <c r="J3225">
        <f t="shared" ca="1" si="1370"/>
        <v>-290.51650038014577</v>
      </c>
      <c r="K3225" t="str">
        <f t="shared" ca="1" si="1371"/>
        <v>low</v>
      </c>
      <c r="L3225">
        <v>0.5</v>
      </c>
      <c r="M3225" t="str">
        <f t="shared" si="1382"/>
        <v>low</v>
      </c>
      <c r="N3225">
        <f t="shared" si="1353"/>
        <v>3</v>
      </c>
      <c r="O3225">
        <f t="shared" si="1354"/>
        <v>7</v>
      </c>
      <c r="P3225" t="str">
        <f t="shared" si="1355"/>
        <v>neděle</v>
      </c>
      <c r="Q3225">
        <f t="shared" si="1383"/>
        <v>0</v>
      </c>
      <c r="R3225">
        <f t="shared" si="1383"/>
        <v>0</v>
      </c>
      <c r="S3225">
        <f t="shared" si="1383"/>
        <v>1</v>
      </c>
      <c r="T3225">
        <f t="shared" si="1383"/>
        <v>0</v>
      </c>
      <c r="U3225">
        <f t="shared" si="1383"/>
        <v>0</v>
      </c>
      <c r="V3225">
        <f t="shared" si="1383"/>
        <v>0</v>
      </c>
      <c r="W3225">
        <f t="shared" si="1383"/>
        <v>0</v>
      </c>
      <c r="X3225">
        <f t="shared" si="1383"/>
        <v>0</v>
      </c>
      <c r="Y3225">
        <f t="shared" si="1383"/>
        <v>0</v>
      </c>
      <c r="Z3225">
        <f t="shared" si="1383"/>
        <v>0</v>
      </c>
      <c r="AA3225">
        <f t="shared" si="1383"/>
        <v>0</v>
      </c>
      <c r="AB3225">
        <f t="shared" si="1383"/>
        <v>0</v>
      </c>
      <c r="AC3225">
        <f t="shared" si="1384"/>
        <v>0</v>
      </c>
      <c r="AD3225">
        <f t="shared" si="1384"/>
        <v>0</v>
      </c>
      <c r="AE3225">
        <f t="shared" si="1384"/>
        <v>0</v>
      </c>
      <c r="AF3225">
        <f t="shared" si="1384"/>
        <v>0</v>
      </c>
      <c r="AG3225">
        <f t="shared" si="1384"/>
        <v>0</v>
      </c>
      <c r="AH3225">
        <f t="shared" si="1384"/>
        <v>0</v>
      </c>
      <c r="AI3225">
        <f t="shared" si="1384"/>
        <v>1</v>
      </c>
      <c r="AJ3225">
        <f t="shared" ca="1" si="1356"/>
        <v>0</v>
      </c>
      <c r="AK3225">
        <f t="shared" ca="1" si="1357"/>
        <v>0</v>
      </c>
      <c r="AL3225">
        <f t="shared" ca="1" si="1358"/>
        <v>1</v>
      </c>
      <c r="AM3225">
        <f t="shared" ca="1" si="1359"/>
        <v>1</v>
      </c>
      <c r="AN3225">
        <f t="shared" ca="1" si="1360"/>
        <v>0</v>
      </c>
      <c r="AO3225">
        <f t="shared" ca="1" si="1361"/>
        <v>0</v>
      </c>
      <c r="AP3225">
        <f t="shared" ca="1" si="1362"/>
        <v>1</v>
      </c>
      <c r="AQ3225">
        <f t="shared" ca="1" si="1363"/>
        <v>0</v>
      </c>
      <c r="AR3225">
        <f t="shared" ca="1" si="1364"/>
        <v>0</v>
      </c>
      <c r="AS3225">
        <v>1</v>
      </c>
      <c r="AT3225">
        <v>0</v>
      </c>
      <c r="AU3225">
        <f t="shared" ca="1" si="1385"/>
        <v>0</v>
      </c>
      <c r="AV3225">
        <f t="shared" ca="1" si="1385"/>
        <v>1</v>
      </c>
      <c r="AW3225">
        <f t="shared" ca="1" si="1385"/>
        <v>0</v>
      </c>
      <c r="AX3225">
        <v>0</v>
      </c>
    </row>
    <row r="3226" spans="1:50">
      <c r="A3226" s="2">
        <v>42079</v>
      </c>
      <c r="B3226">
        <v>2226</v>
      </c>
      <c r="C3226">
        <v>10</v>
      </c>
      <c r="D3226">
        <f t="shared" ca="1" si="1365"/>
        <v>11.813870740329831</v>
      </c>
      <c r="E3226">
        <f t="shared" ca="1" si="1366"/>
        <v>-1.8138707403298309</v>
      </c>
      <c r="F3226" t="str">
        <f t="shared" ca="1" si="1367"/>
        <v>medium</v>
      </c>
      <c r="G3226">
        <v>328</v>
      </c>
      <c r="H3226">
        <f t="shared" si="1368"/>
        <v>328</v>
      </c>
      <c r="I3226">
        <f t="shared" ca="1" si="1369"/>
        <v>674.60929523069831</v>
      </c>
      <c r="J3226">
        <f t="shared" ca="1" si="1370"/>
        <v>-346.60929523069831</v>
      </c>
      <c r="K3226" t="str">
        <f t="shared" ca="1" si="1371"/>
        <v>low</v>
      </c>
      <c r="L3226">
        <v>5.8</v>
      </c>
      <c r="M3226" t="str">
        <f t="shared" si="1382"/>
        <v>medium</v>
      </c>
      <c r="N3226">
        <f t="shared" si="1353"/>
        <v>3</v>
      </c>
      <c r="O3226">
        <f t="shared" si="1354"/>
        <v>1</v>
      </c>
      <c r="P3226" t="str">
        <f t="shared" si="1355"/>
        <v>pondělí</v>
      </c>
      <c r="Q3226">
        <f t="shared" si="1383"/>
        <v>0</v>
      </c>
      <c r="R3226">
        <f t="shared" si="1383"/>
        <v>0</v>
      </c>
      <c r="S3226">
        <f t="shared" si="1383"/>
        <v>1</v>
      </c>
      <c r="T3226">
        <f t="shared" si="1383"/>
        <v>0</v>
      </c>
      <c r="U3226">
        <f t="shared" si="1383"/>
        <v>0</v>
      </c>
      <c r="V3226">
        <f t="shared" si="1383"/>
        <v>0</v>
      </c>
      <c r="W3226">
        <f t="shared" si="1383"/>
        <v>0</v>
      </c>
      <c r="X3226">
        <f t="shared" si="1383"/>
        <v>0</v>
      </c>
      <c r="Y3226">
        <f t="shared" si="1383"/>
        <v>0</v>
      </c>
      <c r="Z3226">
        <f t="shared" si="1383"/>
        <v>0</v>
      </c>
      <c r="AA3226">
        <f t="shared" si="1383"/>
        <v>0</v>
      </c>
      <c r="AB3226">
        <f t="shared" si="1383"/>
        <v>0</v>
      </c>
      <c r="AC3226">
        <f t="shared" si="1384"/>
        <v>1</v>
      </c>
      <c r="AD3226">
        <f t="shared" si="1384"/>
        <v>0</v>
      </c>
      <c r="AE3226">
        <f t="shared" si="1384"/>
        <v>0</v>
      </c>
      <c r="AF3226">
        <f t="shared" si="1384"/>
        <v>0</v>
      </c>
      <c r="AG3226">
        <f t="shared" si="1384"/>
        <v>0</v>
      </c>
      <c r="AH3226">
        <f t="shared" si="1384"/>
        <v>0</v>
      </c>
      <c r="AI3226">
        <f t="shared" si="1384"/>
        <v>0</v>
      </c>
      <c r="AJ3226">
        <f t="shared" ca="1" si="1356"/>
        <v>0</v>
      </c>
      <c r="AK3226">
        <f t="shared" ca="1" si="1357"/>
        <v>0</v>
      </c>
      <c r="AL3226">
        <f t="shared" ca="1" si="1358"/>
        <v>1</v>
      </c>
      <c r="AM3226">
        <f t="shared" ca="1" si="1359"/>
        <v>1</v>
      </c>
      <c r="AN3226">
        <f t="shared" ca="1" si="1360"/>
        <v>0</v>
      </c>
      <c r="AO3226">
        <f t="shared" ca="1" si="1361"/>
        <v>0</v>
      </c>
      <c r="AP3226">
        <f t="shared" ca="1" si="1362"/>
        <v>0</v>
      </c>
      <c r="AQ3226">
        <f t="shared" ca="1" si="1363"/>
        <v>1</v>
      </c>
      <c r="AR3226">
        <f t="shared" ca="1" si="1364"/>
        <v>0</v>
      </c>
      <c r="AS3226">
        <v>0</v>
      </c>
      <c r="AT3226">
        <v>0</v>
      </c>
      <c r="AU3226">
        <f t="shared" ca="1" si="1385"/>
        <v>0</v>
      </c>
      <c r="AV3226">
        <f t="shared" ca="1" si="1385"/>
        <v>1</v>
      </c>
      <c r="AW3226">
        <f t="shared" ca="1" si="1385"/>
        <v>0</v>
      </c>
      <c r="AX3226">
        <v>0</v>
      </c>
    </row>
    <row r="3227" spans="1:50">
      <c r="A3227" s="2">
        <v>42080</v>
      </c>
      <c r="B3227">
        <v>2227</v>
      </c>
      <c r="C3227">
        <v>8</v>
      </c>
      <c r="D3227">
        <f t="shared" ca="1" si="1365"/>
        <v>11.815344064214642</v>
      </c>
      <c r="E3227">
        <f t="shared" ca="1" si="1366"/>
        <v>-3.8153440642146421</v>
      </c>
      <c r="F3227" t="str">
        <f t="shared" ca="1" si="1367"/>
        <v>low</v>
      </c>
      <c r="G3227">
        <v>463</v>
      </c>
      <c r="H3227">
        <f t="shared" si="1368"/>
        <v>463</v>
      </c>
      <c r="I3227">
        <f t="shared" ca="1" si="1369"/>
        <v>674.70237645168879</v>
      </c>
      <c r="J3227">
        <f t="shared" ca="1" si="1370"/>
        <v>-211.70237645168879</v>
      </c>
      <c r="K3227" t="str">
        <f t="shared" ca="1" si="1371"/>
        <v>medium</v>
      </c>
      <c r="L3227">
        <v>1.6571428571428568</v>
      </c>
      <c r="M3227" t="str">
        <f t="shared" si="1382"/>
        <v>low</v>
      </c>
      <c r="N3227">
        <f t="shared" si="1353"/>
        <v>3</v>
      </c>
      <c r="O3227">
        <f t="shared" si="1354"/>
        <v>2</v>
      </c>
      <c r="P3227" t="str">
        <f t="shared" si="1355"/>
        <v>úterý</v>
      </c>
      <c r="Q3227">
        <f t="shared" si="1383"/>
        <v>0</v>
      </c>
      <c r="R3227">
        <f t="shared" si="1383"/>
        <v>0</v>
      </c>
      <c r="S3227">
        <f t="shared" si="1383"/>
        <v>1</v>
      </c>
      <c r="T3227">
        <f t="shared" si="1383"/>
        <v>0</v>
      </c>
      <c r="U3227">
        <f t="shared" si="1383"/>
        <v>0</v>
      </c>
      <c r="V3227">
        <f t="shared" si="1383"/>
        <v>0</v>
      </c>
      <c r="W3227">
        <f t="shared" si="1383"/>
        <v>0</v>
      </c>
      <c r="X3227">
        <f t="shared" si="1383"/>
        <v>0</v>
      </c>
      <c r="Y3227">
        <f t="shared" si="1383"/>
        <v>0</v>
      </c>
      <c r="Z3227">
        <f t="shared" si="1383"/>
        <v>0</v>
      </c>
      <c r="AA3227">
        <f t="shared" si="1383"/>
        <v>0</v>
      </c>
      <c r="AB3227">
        <f t="shared" si="1383"/>
        <v>0</v>
      </c>
      <c r="AC3227">
        <f t="shared" si="1384"/>
        <v>0</v>
      </c>
      <c r="AD3227">
        <f t="shared" si="1384"/>
        <v>1</v>
      </c>
      <c r="AE3227">
        <f t="shared" si="1384"/>
        <v>0</v>
      </c>
      <c r="AF3227">
        <f t="shared" si="1384"/>
        <v>0</v>
      </c>
      <c r="AG3227">
        <f t="shared" si="1384"/>
        <v>0</v>
      </c>
      <c r="AH3227">
        <f t="shared" si="1384"/>
        <v>0</v>
      </c>
      <c r="AI3227">
        <f t="shared" si="1384"/>
        <v>0</v>
      </c>
      <c r="AJ3227">
        <f t="shared" ca="1" si="1356"/>
        <v>0</v>
      </c>
      <c r="AK3227">
        <f t="shared" ca="1" si="1357"/>
        <v>0</v>
      </c>
      <c r="AL3227">
        <f t="shared" ca="1" si="1358"/>
        <v>1</v>
      </c>
      <c r="AM3227">
        <f t="shared" ca="1" si="1359"/>
        <v>1</v>
      </c>
      <c r="AN3227">
        <f t="shared" ca="1" si="1360"/>
        <v>0</v>
      </c>
      <c r="AO3227">
        <f t="shared" ca="1" si="1361"/>
        <v>0</v>
      </c>
      <c r="AP3227">
        <f t="shared" ca="1" si="1362"/>
        <v>1</v>
      </c>
      <c r="AQ3227">
        <f t="shared" ca="1" si="1363"/>
        <v>0</v>
      </c>
      <c r="AR3227">
        <f t="shared" ca="1" si="1364"/>
        <v>0</v>
      </c>
      <c r="AS3227">
        <v>0</v>
      </c>
      <c r="AT3227">
        <v>0</v>
      </c>
      <c r="AU3227">
        <f t="shared" ca="1" si="1385"/>
        <v>1</v>
      </c>
      <c r="AV3227">
        <f t="shared" ca="1" si="1385"/>
        <v>0</v>
      </c>
      <c r="AW3227">
        <f t="shared" ca="1" si="1385"/>
        <v>0</v>
      </c>
      <c r="AX3227">
        <v>0</v>
      </c>
    </row>
    <row r="3228" spans="1:50">
      <c r="A3228" s="2">
        <v>42081</v>
      </c>
      <c r="B3228">
        <v>2228</v>
      </c>
      <c r="C3228">
        <v>8</v>
      </c>
      <c r="D3228">
        <f t="shared" ca="1" si="1365"/>
        <v>11.816819398265196</v>
      </c>
      <c r="E3228">
        <f t="shared" ca="1" si="1366"/>
        <v>-3.8168193982651957</v>
      </c>
      <c r="F3228" t="str">
        <f t="shared" ca="1" si="1367"/>
        <v>low</v>
      </c>
      <c r="G3228">
        <v>435</v>
      </c>
      <c r="H3228">
        <f t="shared" si="1368"/>
        <v>435</v>
      </c>
      <c r="I3228">
        <f t="shared" ca="1" si="1369"/>
        <v>674.79574435644383</v>
      </c>
      <c r="J3228">
        <f t="shared" ca="1" si="1370"/>
        <v>-239.79574435644383</v>
      </c>
      <c r="K3228" t="str">
        <f t="shared" ca="1" si="1371"/>
        <v>medium</v>
      </c>
      <c r="L3228">
        <v>-2.1</v>
      </c>
      <c r="M3228" t="str">
        <f t="shared" si="1382"/>
        <v>low</v>
      </c>
      <c r="N3228">
        <f t="shared" si="1353"/>
        <v>3</v>
      </c>
      <c r="O3228">
        <f t="shared" si="1354"/>
        <v>3</v>
      </c>
      <c r="P3228" t="str">
        <f t="shared" si="1355"/>
        <v>středa</v>
      </c>
      <c r="Q3228">
        <f t="shared" si="1383"/>
        <v>0</v>
      </c>
      <c r="R3228">
        <f t="shared" si="1383"/>
        <v>0</v>
      </c>
      <c r="S3228">
        <f t="shared" si="1383"/>
        <v>1</v>
      </c>
      <c r="T3228">
        <f t="shared" si="1383"/>
        <v>0</v>
      </c>
      <c r="U3228">
        <f t="shared" si="1383"/>
        <v>0</v>
      </c>
      <c r="V3228">
        <f t="shared" si="1383"/>
        <v>0</v>
      </c>
      <c r="W3228">
        <f t="shared" si="1383"/>
        <v>0</v>
      </c>
      <c r="X3228">
        <f t="shared" si="1383"/>
        <v>0</v>
      </c>
      <c r="Y3228">
        <f t="shared" si="1383"/>
        <v>0</v>
      </c>
      <c r="Z3228">
        <f t="shared" si="1383"/>
        <v>0</v>
      </c>
      <c r="AA3228">
        <f t="shared" si="1383"/>
        <v>0</v>
      </c>
      <c r="AB3228">
        <f t="shared" si="1383"/>
        <v>0</v>
      </c>
      <c r="AC3228">
        <f t="shared" si="1384"/>
        <v>0</v>
      </c>
      <c r="AD3228">
        <f t="shared" si="1384"/>
        <v>0</v>
      </c>
      <c r="AE3228">
        <f t="shared" si="1384"/>
        <v>1</v>
      </c>
      <c r="AF3228">
        <f t="shared" si="1384"/>
        <v>0</v>
      </c>
      <c r="AG3228">
        <f t="shared" si="1384"/>
        <v>0</v>
      </c>
      <c r="AH3228">
        <f t="shared" si="1384"/>
        <v>0</v>
      </c>
      <c r="AI3228">
        <f t="shared" si="1384"/>
        <v>0</v>
      </c>
      <c r="AJ3228">
        <f t="shared" ca="1" si="1356"/>
        <v>0</v>
      </c>
      <c r="AK3228">
        <f t="shared" ca="1" si="1357"/>
        <v>0</v>
      </c>
      <c r="AL3228">
        <f t="shared" ca="1" si="1358"/>
        <v>1</v>
      </c>
      <c r="AM3228">
        <f t="shared" ca="1" si="1359"/>
        <v>1</v>
      </c>
      <c r="AN3228">
        <f t="shared" ca="1" si="1360"/>
        <v>0</v>
      </c>
      <c r="AO3228">
        <f t="shared" ca="1" si="1361"/>
        <v>0</v>
      </c>
      <c r="AP3228">
        <f t="shared" ca="1" si="1362"/>
        <v>1</v>
      </c>
      <c r="AQ3228">
        <f t="shared" ca="1" si="1363"/>
        <v>0</v>
      </c>
      <c r="AR3228">
        <f t="shared" ca="1" si="1364"/>
        <v>0</v>
      </c>
      <c r="AS3228">
        <v>0</v>
      </c>
      <c r="AT3228">
        <v>0</v>
      </c>
      <c r="AU3228">
        <f t="shared" ca="1" si="1385"/>
        <v>1</v>
      </c>
      <c r="AV3228">
        <f t="shared" ca="1" si="1385"/>
        <v>0</v>
      </c>
      <c r="AW3228">
        <f t="shared" ca="1" si="1385"/>
        <v>0</v>
      </c>
      <c r="AX3228">
        <v>0</v>
      </c>
    </row>
    <row r="3229" spans="1:50">
      <c r="A3229" s="2">
        <v>42082</v>
      </c>
      <c r="B3229">
        <v>2229</v>
      </c>
      <c r="C3229">
        <v>13</v>
      </c>
      <c r="D3229">
        <f t="shared" ca="1" si="1365"/>
        <v>11.818296744773811</v>
      </c>
      <c r="E3229">
        <f t="shared" ca="1" si="1366"/>
        <v>1.1817032552261892</v>
      </c>
      <c r="F3229" t="str">
        <f t="shared" ca="1" si="1367"/>
        <v>medium</v>
      </c>
      <c r="G3229">
        <v>308</v>
      </c>
      <c r="H3229">
        <f t="shared" si="1368"/>
        <v>308</v>
      </c>
      <c r="I3229">
        <f t="shared" ca="1" si="1369"/>
        <v>674.88939925829061</v>
      </c>
      <c r="J3229">
        <f t="shared" ca="1" si="1370"/>
        <v>-366.88939925829061</v>
      </c>
      <c r="K3229" t="str">
        <f t="shared" ca="1" si="1371"/>
        <v>low</v>
      </c>
      <c r="L3229">
        <v>-3.5</v>
      </c>
      <c r="M3229" t="str">
        <f t="shared" si="1382"/>
        <v>low</v>
      </c>
      <c r="N3229">
        <f t="shared" si="1353"/>
        <v>3</v>
      </c>
      <c r="O3229">
        <f t="shared" si="1354"/>
        <v>4</v>
      </c>
      <c r="P3229" t="str">
        <f t="shared" si="1355"/>
        <v>čtvrtek</v>
      </c>
      <c r="Q3229">
        <f t="shared" si="1383"/>
        <v>0</v>
      </c>
      <c r="R3229">
        <f t="shared" si="1383"/>
        <v>0</v>
      </c>
      <c r="S3229">
        <f t="shared" si="1383"/>
        <v>1</v>
      </c>
      <c r="T3229">
        <f t="shared" si="1383"/>
        <v>0</v>
      </c>
      <c r="U3229">
        <f t="shared" si="1383"/>
        <v>0</v>
      </c>
      <c r="V3229">
        <f t="shared" si="1383"/>
        <v>0</v>
      </c>
      <c r="W3229">
        <f t="shared" si="1383"/>
        <v>0</v>
      </c>
      <c r="X3229">
        <f t="shared" si="1383"/>
        <v>0</v>
      </c>
      <c r="Y3229">
        <f t="shared" si="1383"/>
        <v>0</v>
      </c>
      <c r="Z3229">
        <f t="shared" si="1383"/>
        <v>0</v>
      </c>
      <c r="AA3229">
        <f t="shared" si="1383"/>
        <v>0</v>
      </c>
      <c r="AB3229">
        <f t="shared" si="1383"/>
        <v>0</v>
      </c>
      <c r="AC3229">
        <f t="shared" si="1384"/>
        <v>0</v>
      </c>
      <c r="AD3229">
        <f t="shared" si="1384"/>
        <v>0</v>
      </c>
      <c r="AE3229">
        <f t="shared" si="1384"/>
        <v>0</v>
      </c>
      <c r="AF3229">
        <f t="shared" si="1384"/>
        <v>1</v>
      </c>
      <c r="AG3229">
        <f t="shared" si="1384"/>
        <v>0</v>
      </c>
      <c r="AH3229">
        <f t="shared" si="1384"/>
        <v>0</v>
      </c>
      <c r="AI3229">
        <f t="shared" si="1384"/>
        <v>0</v>
      </c>
      <c r="AJ3229">
        <f t="shared" ca="1" si="1356"/>
        <v>0</v>
      </c>
      <c r="AK3229">
        <f t="shared" ca="1" si="1357"/>
        <v>0</v>
      </c>
      <c r="AL3229">
        <f t="shared" ca="1" si="1358"/>
        <v>1</v>
      </c>
      <c r="AM3229">
        <f t="shared" ca="1" si="1359"/>
        <v>0</v>
      </c>
      <c r="AN3229">
        <f t="shared" ca="1" si="1360"/>
        <v>1</v>
      </c>
      <c r="AO3229">
        <f t="shared" ca="1" si="1361"/>
        <v>0</v>
      </c>
      <c r="AP3229">
        <f t="shared" ca="1" si="1362"/>
        <v>1</v>
      </c>
      <c r="AQ3229">
        <f t="shared" ca="1" si="1363"/>
        <v>0</v>
      </c>
      <c r="AR3229">
        <f t="shared" ca="1" si="1364"/>
        <v>0</v>
      </c>
      <c r="AS3229">
        <v>0</v>
      </c>
      <c r="AT3229">
        <v>0</v>
      </c>
      <c r="AU3229">
        <f t="shared" ca="1" si="1385"/>
        <v>0</v>
      </c>
      <c r="AV3229">
        <f t="shared" ca="1" si="1385"/>
        <v>1</v>
      </c>
      <c r="AW3229">
        <f t="shared" ca="1" si="1385"/>
        <v>0</v>
      </c>
      <c r="AX3229">
        <v>0</v>
      </c>
    </row>
    <row r="3230" spans="1:50">
      <c r="A3230" s="2">
        <v>42083</v>
      </c>
      <c r="B3230">
        <v>2230</v>
      </c>
      <c r="C3230">
        <v>10</v>
      </c>
      <c r="D3230">
        <f t="shared" ca="1" si="1365"/>
        <v>11.819776106032801</v>
      </c>
      <c r="E3230">
        <f t="shared" ca="1" si="1366"/>
        <v>-1.8197761060328013</v>
      </c>
      <c r="F3230" t="str">
        <f t="shared" ca="1" si="1367"/>
        <v>medium</v>
      </c>
      <c r="G3230">
        <v>283</v>
      </c>
      <c r="H3230">
        <f t="shared" si="1368"/>
        <v>283</v>
      </c>
      <c r="I3230">
        <f t="shared" ca="1" si="1369"/>
        <v>674.98334147055573</v>
      </c>
      <c r="J3230">
        <f t="shared" ca="1" si="1370"/>
        <v>-391.98334147055573</v>
      </c>
      <c r="K3230" t="str">
        <f t="shared" ca="1" si="1371"/>
        <v>low</v>
      </c>
      <c r="L3230">
        <v>-3.2</v>
      </c>
      <c r="M3230" t="str">
        <f t="shared" si="1382"/>
        <v>low</v>
      </c>
      <c r="N3230">
        <f t="shared" si="1353"/>
        <v>3</v>
      </c>
      <c r="O3230">
        <f t="shared" si="1354"/>
        <v>5</v>
      </c>
      <c r="P3230" t="str">
        <f t="shared" si="1355"/>
        <v>pátek</v>
      </c>
      <c r="Q3230">
        <f t="shared" si="1383"/>
        <v>0</v>
      </c>
      <c r="R3230">
        <f t="shared" si="1383"/>
        <v>0</v>
      </c>
      <c r="S3230">
        <f t="shared" si="1383"/>
        <v>1</v>
      </c>
      <c r="T3230">
        <f t="shared" si="1383"/>
        <v>0</v>
      </c>
      <c r="U3230">
        <f t="shared" si="1383"/>
        <v>0</v>
      </c>
      <c r="V3230">
        <f t="shared" si="1383"/>
        <v>0</v>
      </c>
      <c r="W3230">
        <f t="shared" si="1383"/>
        <v>0</v>
      </c>
      <c r="X3230">
        <f t="shared" si="1383"/>
        <v>0</v>
      </c>
      <c r="Y3230">
        <f t="shared" si="1383"/>
        <v>0</v>
      </c>
      <c r="Z3230">
        <f t="shared" si="1383"/>
        <v>0</v>
      </c>
      <c r="AA3230">
        <f t="shared" si="1383"/>
        <v>0</v>
      </c>
      <c r="AB3230">
        <f t="shared" si="1383"/>
        <v>0</v>
      </c>
      <c r="AC3230">
        <f t="shared" si="1384"/>
        <v>0</v>
      </c>
      <c r="AD3230">
        <f t="shared" si="1384"/>
        <v>0</v>
      </c>
      <c r="AE3230">
        <f t="shared" si="1384"/>
        <v>0</v>
      </c>
      <c r="AF3230">
        <f t="shared" si="1384"/>
        <v>0</v>
      </c>
      <c r="AG3230">
        <f t="shared" si="1384"/>
        <v>1</v>
      </c>
      <c r="AH3230">
        <f t="shared" si="1384"/>
        <v>0</v>
      </c>
      <c r="AI3230">
        <f t="shared" si="1384"/>
        <v>0</v>
      </c>
      <c r="AJ3230">
        <f t="shared" ca="1" si="1356"/>
        <v>0</v>
      </c>
      <c r="AK3230">
        <f t="shared" ca="1" si="1357"/>
        <v>0</v>
      </c>
      <c r="AL3230">
        <f t="shared" ca="1" si="1358"/>
        <v>1</v>
      </c>
      <c r="AM3230">
        <f t="shared" ca="1" si="1359"/>
        <v>1</v>
      </c>
      <c r="AN3230">
        <f t="shared" ca="1" si="1360"/>
        <v>0</v>
      </c>
      <c r="AO3230">
        <f t="shared" ca="1" si="1361"/>
        <v>0</v>
      </c>
      <c r="AP3230">
        <f t="shared" ca="1" si="1362"/>
        <v>1</v>
      </c>
      <c r="AQ3230">
        <f t="shared" ca="1" si="1363"/>
        <v>0</v>
      </c>
      <c r="AR3230">
        <f t="shared" ca="1" si="1364"/>
        <v>0</v>
      </c>
      <c r="AS3230">
        <v>0</v>
      </c>
      <c r="AT3230">
        <v>0</v>
      </c>
      <c r="AU3230">
        <f t="shared" ca="1" si="1385"/>
        <v>0</v>
      </c>
      <c r="AV3230">
        <f t="shared" ca="1" si="1385"/>
        <v>1</v>
      </c>
      <c r="AW3230">
        <f t="shared" ca="1" si="1385"/>
        <v>0</v>
      </c>
      <c r="AX3230">
        <v>0</v>
      </c>
    </row>
    <row r="3231" spans="1:50">
      <c r="A3231" s="2">
        <v>42084</v>
      </c>
      <c r="B3231">
        <v>2231</v>
      </c>
      <c r="C3231">
        <v>14</v>
      </c>
      <c r="D3231">
        <f t="shared" ca="1" si="1365"/>
        <v>11.821257484334485</v>
      </c>
      <c r="E3231">
        <f t="shared" ca="1" si="1366"/>
        <v>2.1787425156655154</v>
      </c>
      <c r="F3231" t="str">
        <f t="shared" ca="1" si="1367"/>
        <v>high</v>
      </c>
      <c r="G3231">
        <v>936</v>
      </c>
      <c r="H3231">
        <f t="shared" si="1368"/>
        <v>936</v>
      </c>
      <c r="I3231">
        <f t="shared" ca="1" si="1369"/>
        <v>675.07757130656648</v>
      </c>
      <c r="J3231">
        <f t="shared" ca="1" si="1370"/>
        <v>260.92242869343352</v>
      </c>
      <c r="K3231" t="str">
        <f t="shared" ca="1" si="1371"/>
        <v>high</v>
      </c>
      <c r="L3231">
        <v>-1.1000000000000001</v>
      </c>
      <c r="M3231" t="str">
        <f t="shared" si="1382"/>
        <v>low</v>
      </c>
      <c r="N3231">
        <f t="shared" si="1353"/>
        <v>3</v>
      </c>
      <c r="O3231">
        <f t="shared" si="1354"/>
        <v>6</v>
      </c>
      <c r="P3231" t="str">
        <f t="shared" si="1355"/>
        <v>sobota</v>
      </c>
      <c r="Q3231">
        <f t="shared" ref="Q3231:AB3240" si="1386">VLOOKUP($N3231,$V$31:$AH$42,Q$592+1,0)</f>
        <v>0</v>
      </c>
      <c r="R3231">
        <f t="shared" si="1386"/>
        <v>0</v>
      </c>
      <c r="S3231">
        <f t="shared" si="1386"/>
        <v>1</v>
      </c>
      <c r="T3231">
        <f t="shared" si="1386"/>
        <v>0</v>
      </c>
      <c r="U3231">
        <f t="shared" si="1386"/>
        <v>0</v>
      </c>
      <c r="V3231">
        <f t="shared" si="1386"/>
        <v>0</v>
      </c>
      <c r="W3231">
        <f t="shared" si="1386"/>
        <v>0</v>
      </c>
      <c r="X3231">
        <f t="shared" si="1386"/>
        <v>0</v>
      </c>
      <c r="Y3231">
        <f t="shared" si="1386"/>
        <v>0</v>
      </c>
      <c r="Z3231">
        <f t="shared" si="1386"/>
        <v>0</v>
      </c>
      <c r="AA3231">
        <f t="shared" si="1386"/>
        <v>0</v>
      </c>
      <c r="AB3231">
        <f t="shared" si="1386"/>
        <v>0</v>
      </c>
      <c r="AC3231">
        <f t="shared" ref="AC3231:AI3240" si="1387">VLOOKUP($O3231,$V$74:$AC$80,AC$592+1,0)</f>
        <v>0</v>
      </c>
      <c r="AD3231">
        <f t="shared" si="1387"/>
        <v>0</v>
      </c>
      <c r="AE3231">
        <f t="shared" si="1387"/>
        <v>0</v>
      </c>
      <c r="AF3231">
        <f t="shared" si="1387"/>
        <v>0</v>
      </c>
      <c r="AG3231">
        <f t="shared" si="1387"/>
        <v>0</v>
      </c>
      <c r="AH3231">
        <f t="shared" si="1387"/>
        <v>1</v>
      </c>
      <c r="AI3231">
        <f t="shared" si="1387"/>
        <v>0</v>
      </c>
      <c r="AJ3231">
        <f t="shared" ca="1" si="1356"/>
        <v>0</v>
      </c>
      <c r="AK3231">
        <f t="shared" ca="1" si="1357"/>
        <v>0</v>
      </c>
      <c r="AL3231">
        <f t="shared" ca="1" si="1358"/>
        <v>1</v>
      </c>
      <c r="AM3231">
        <f t="shared" ca="1" si="1359"/>
        <v>1</v>
      </c>
      <c r="AN3231">
        <f t="shared" ca="1" si="1360"/>
        <v>0</v>
      </c>
      <c r="AO3231">
        <f t="shared" ca="1" si="1361"/>
        <v>0</v>
      </c>
      <c r="AP3231">
        <f t="shared" ca="1" si="1362"/>
        <v>1</v>
      </c>
      <c r="AQ3231">
        <f t="shared" ca="1" si="1363"/>
        <v>0</v>
      </c>
      <c r="AR3231">
        <f t="shared" ca="1" si="1364"/>
        <v>0</v>
      </c>
      <c r="AS3231">
        <v>0</v>
      </c>
      <c r="AT3231">
        <v>0</v>
      </c>
      <c r="AU3231">
        <f t="shared" ca="1" si="1385"/>
        <v>0</v>
      </c>
      <c r="AV3231">
        <f t="shared" ca="1" si="1385"/>
        <v>0</v>
      </c>
      <c r="AW3231">
        <f t="shared" ca="1" si="1385"/>
        <v>1</v>
      </c>
      <c r="AX3231">
        <v>0</v>
      </c>
    </row>
    <row r="3232" spans="1:50">
      <c r="A3232" s="2">
        <v>42085</v>
      </c>
      <c r="B3232">
        <v>2232</v>
      </c>
      <c r="C3232">
        <v>7</v>
      </c>
      <c r="D3232">
        <f t="shared" ca="1" si="1365"/>
        <v>11.822740881971178</v>
      </c>
      <c r="E3232">
        <f t="shared" ca="1" si="1366"/>
        <v>-4.8227408819711783</v>
      </c>
      <c r="F3232" t="str">
        <f t="shared" ca="1" si="1367"/>
        <v>low</v>
      </c>
      <c r="G3232">
        <v>259</v>
      </c>
      <c r="H3232">
        <f t="shared" si="1368"/>
        <v>259</v>
      </c>
      <c r="I3232">
        <f t="shared" ca="1" si="1369"/>
        <v>675.17208907964937</v>
      </c>
      <c r="J3232">
        <f t="shared" ca="1" si="1370"/>
        <v>-416.17208907964937</v>
      </c>
      <c r="K3232" t="str">
        <f t="shared" ca="1" si="1371"/>
        <v>low</v>
      </c>
      <c r="L3232">
        <v>-0.3</v>
      </c>
      <c r="M3232" t="str">
        <f t="shared" si="1382"/>
        <v>low</v>
      </c>
      <c r="N3232">
        <f t="shared" si="1353"/>
        <v>3</v>
      </c>
      <c r="O3232">
        <f t="shared" si="1354"/>
        <v>7</v>
      </c>
      <c r="P3232" t="str">
        <f t="shared" si="1355"/>
        <v>neděle</v>
      </c>
      <c r="Q3232">
        <f t="shared" si="1386"/>
        <v>0</v>
      </c>
      <c r="R3232">
        <f t="shared" si="1386"/>
        <v>0</v>
      </c>
      <c r="S3232">
        <f t="shared" si="1386"/>
        <v>1</v>
      </c>
      <c r="T3232">
        <f t="shared" si="1386"/>
        <v>0</v>
      </c>
      <c r="U3232">
        <f t="shared" si="1386"/>
        <v>0</v>
      </c>
      <c r="V3232">
        <f t="shared" si="1386"/>
        <v>0</v>
      </c>
      <c r="W3232">
        <f t="shared" si="1386"/>
        <v>0</v>
      </c>
      <c r="X3232">
        <f t="shared" si="1386"/>
        <v>0</v>
      </c>
      <c r="Y3232">
        <f t="shared" si="1386"/>
        <v>0</v>
      </c>
      <c r="Z3232">
        <f t="shared" si="1386"/>
        <v>0</v>
      </c>
      <c r="AA3232">
        <f t="shared" si="1386"/>
        <v>0</v>
      </c>
      <c r="AB3232">
        <f t="shared" si="1386"/>
        <v>0</v>
      </c>
      <c r="AC3232">
        <f t="shared" si="1387"/>
        <v>0</v>
      </c>
      <c r="AD3232">
        <f t="shared" si="1387"/>
        <v>0</v>
      </c>
      <c r="AE3232">
        <f t="shared" si="1387"/>
        <v>0</v>
      </c>
      <c r="AF3232">
        <f t="shared" si="1387"/>
        <v>0</v>
      </c>
      <c r="AG3232">
        <f t="shared" si="1387"/>
        <v>0</v>
      </c>
      <c r="AH3232">
        <f t="shared" si="1387"/>
        <v>0</v>
      </c>
      <c r="AI3232">
        <f t="shared" si="1387"/>
        <v>1</v>
      </c>
      <c r="AJ3232">
        <f t="shared" ca="1" si="1356"/>
        <v>0</v>
      </c>
      <c r="AK3232">
        <f t="shared" ca="1" si="1357"/>
        <v>0</v>
      </c>
      <c r="AL3232">
        <f t="shared" ca="1" si="1358"/>
        <v>1</v>
      </c>
      <c r="AM3232">
        <f t="shared" ca="1" si="1359"/>
        <v>1</v>
      </c>
      <c r="AN3232">
        <f t="shared" ca="1" si="1360"/>
        <v>0</v>
      </c>
      <c r="AO3232">
        <f t="shared" ca="1" si="1361"/>
        <v>0</v>
      </c>
      <c r="AP3232">
        <f t="shared" ca="1" si="1362"/>
        <v>1</v>
      </c>
      <c r="AQ3232">
        <f t="shared" ca="1" si="1363"/>
        <v>0</v>
      </c>
      <c r="AR3232">
        <f t="shared" ca="1" si="1364"/>
        <v>0</v>
      </c>
      <c r="AS3232">
        <v>0</v>
      </c>
      <c r="AT3232">
        <v>0</v>
      </c>
      <c r="AU3232">
        <f t="shared" ca="1" si="1385"/>
        <v>1</v>
      </c>
      <c r="AV3232">
        <f t="shared" ca="1" si="1385"/>
        <v>0</v>
      </c>
      <c r="AW3232">
        <f t="shared" ca="1" si="1385"/>
        <v>0</v>
      </c>
      <c r="AX3232">
        <v>0</v>
      </c>
    </row>
    <row r="3233" spans="1:50">
      <c r="A3233" s="2">
        <v>42086</v>
      </c>
      <c r="B3233">
        <v>2233</v>
      </c>
      <c r="C3233">
        <v>20</v>
      </c>
      <c r="D3233">
        <f t="shared" ca="1" si="1365"/>
        <v>11.8242263012352</v>
      </c>
      <c r="E3233">
        <f t="shared" ca="1" si="1366"/>
        <v>8.1757736987648002</v>
      </c>
      <c r="F3233" t="str">
        <f t="shared" ca="1" si="1367"/>
        <v>high</v>
      </c>
      <c r="G3233">
        <v>1062</v>
      </c>
      <c r="H3233">
        <f t="shared" si="1368"/>
        <v>1062</v>
      </c>
      <c r="I3233">
        <f t="shared" ca="1" si="1369"/>
        <v>675.26689510313179</v>
      </c>
      <c r="J3233">
        <f t="shared" ca="1" si="1370"/>
        <v>386.73310489686821</v>
      </c>
      <c r="K3233" t="str">
        <f t="shared" ca="1" si="1371"/>
        <v>high</v>
      </c>
      <c r="L3233">
        <v>2.4</v>
      </c>
      <c r="M3233" t="str">
        <f t="shared" si="1382"/>
        <v>low</v>
      </c>
      <c r="N3233">
        <f t="shared" si="1353"/>
        <v>3</v>
      </c>
      <c r="O3233">
        <f t="shared" si="1354"/>
        <v>1</v>
      </c>
      <c r="P3233" t="str">
        <f t="shared" si="1355"/>
        <v>pondělí</v>
      </c>
      <c r="Q3233">
        <f t="shared" si="1386"/>
        <v>0</v>
      </c>
      <c r="R3233">
        <f t="shared" si="1386"/>
        <v>0</v>
      </c>
      <c r="S3233">
        <f t="shared" si="1386"/>
        <v>1</v>
      </c>
      <c r="T3233">
        <f t="shared" si="1386"/>
        <v>0</v>
      </c>
      <c r="U3233">
        <f t="shared" si="1386"/>
        <v>0</v>
      </c>
      <c r="V3233">
        <f t="shared" si="1386"/>
        <v>0</v>
      </c>
      <c r="W3233">
        <f t="shared" si="1386"/>
        <v>0</v>
      </c>
      <c r="X3233">
        <f t="shared" si="1386"/>
        <v>0</v>
      </c>
      <c r="Y3233">
        <f t="shared" si="1386"/>
        <v>0</v>
      </c>
      <c r="Z3233">
        <f t="shared" si="1386"/>
        <v>0</v>
      </c>
      <c r="AA3233">
        <f t="shared" si="1386"/>
        <v>0</v>
      </c>
      <c r="AB3233">
        <f t="shared" si="1386"/>
        <v>0</v>
      </c>
      <c r="AC3233">
        <f t="shared" si="1387"/>
        <v>1</v>
      </c>
      <c r="AD3233">
        <f t="shared" si="1387"/>
        <v>0</v>
      </c>
      <c r="AE3233">
        <f t="shared" si="1387"/>
        <v>0</v>
      </c>
      <c r="AF3233">
        <f t="shared" si="1387"/>
        <v>0</v>
      </c>
      <c r="AG3233">
        <f t="shared" si="1387"/>
        <v>0</v>
      </c>
      <c r="AH3233">
        <f t="shared" si="1387"/>
        <v>0</v>
      </c>
      <c r="AI3233">
        <f t="shared" si="1387"/>
        <v>0</v>
      </c>
      <c r="AJ3233">
        <f t="shared" ca="1" si="1356"/>
        <v>0</v>
      </c>
      <c r="AK3233">
        <f t="shared" ca="1" si="1357"/>
        <v>0</v>
      </c>
      <c r="AL3233">
        <f t="shared" ca="1" si="1358"/>
        <v>1</v>
      </c>
      <c r="AM3233">
        <f t="shared" ca="1" si="1359"/>
        <v>1</v>
      </c>
      <c r="AN3233">
        <f t="shared" ca="1" si="1360"/>
        <v>0</v>
      </c>
      <c r="AO3233">
        <f t="shared" ca="1" si="1361"/>
        <v>0</v>
      </c>
      <c r="AP3233">
        <f t="shared" ca="1" si="1362"/>
        <v>1</v>
      </c>
      <c r="AQ3233">
        <f t="shared" ca="1" si="1363"/>
        <v>0</v>
      </c>
      <c r="AR3233">
        <f t="shared" ca="1" si="1364"/>
        <v>0</v>
      </c>
      <c r="AS3233">
        <v>0</v>
      </c>
      <c r="AT3233">
        <v>0</v>
      </c>
      <c r="AU3233">
        <f t="shared" ca="1" si="1385"/>
        <v>0</v>
      </c>
      <c r="AV3233">
        <f t="shared" ca="1" si="1385"/>
        <v>0</v>
      </c>
      <c r="AW3233">
        <f t="shared" ca="1" si="1385"/>
        <v>1</v>
      </c>
      <c r="AX3233">
        <v>0</v>
      </c>
    </row>
    <row r="3234" spans="1:50">
      <c r="A3234" s="2">
        <v>42087</v>
      </c>
      <c r="B3234">
        <v>2234</v>
      </c>
      <c r="C3234">
        <v>11</v>
      </c>
      <c r="D3234">
        <f t="shared" ca="1" si="1365"/>
        <v>11.825713744418866</v>
      </c>
      <c r="E3234">
        <f t="shared" ca="1" si="1366"/>
        <v>-0.82571374441886647</v>
      </c>
      <c r="F3234" t="str">
        <f t="shared" ca="1" si="1367"/>
        <v>medium</v>
      </c>
      <c r="G3234">
        <v>804</v>
      </c>
      <c r="H3234">
        <f t="shared" si="1368"/>
        <v>804</v>
      </c>
      <c r="I3234">
        <f t="shared" ca="1" si="1369"/>
        <v>675.36198969034001</v>
      </c>
      <c r="J3234">
        <f t="shared" ca="1" si="1370"/>
        <v>128.63801030965999</v>
      </c>
      <c r="K3234" t="str">
        <f t="shared" ca="1" si="1371"/>
        <v>high</v>
      </c>
      <c r="L3234">
        <v>-0.1</v>
      </c>
      <c r="M3234" t="str">
        <f t="shared" si="1382"/>
        <v>low</v>
      </c>
      <c r="N3234">
        <f t="shared" si="1353"/>
        <v>3</v>
      </c>
      <c r="O3234">
        <f t="shared" si="1354"/>
        <v>2</v>
      </c>
      <c r="P3234" t="str">
        <f t="shared" si="1355"/>
        <v>úterý</v>
      </c>
      <c r="Q3234">
        <f t="shared" si="1386"/>
        <v>0</v>
      </c>
      <c r="R3234">
        <f t="shared" si="1386"/>
        <v>0</v>
      </c>
      <c r="S3234">
        <f t="shared" si="1386"/>
        <v>1</v>
      </c>
      <c r="T3234">
        <f t="shared" si="1386"/>
        <v>0</v>
      </c>
      <c r="U3234">
        <f t="shared" si="1386"/>
        <v>0</v>
      </c>
      <c r="V3234">
        <f t="shared" si="1386"/>
        <v>0</v>
      </c>
      <c r="W3234">
        <f t="shared" si="1386"/>
        <v>0</v>
      </c>
      <c r="X3234">
        <f t="shared" si="1386"/>
        <v>0</v>
      </c>
      <c r="Y3234">
        <f t="shared" si="1386"/>
        <v>0</v>
      </c>
      <c r="Z3234">
        <f t="shared" si="1386"/>
        <v>0</v>
      </c>
      <c r="AA3234">
        <f t="shared" si="1386"/>
        <v>0</v>
      </c>
      <c r="AB3234">
        <f t="shared" si="1386"/>
        <v>0</v>
      </c>
      <c r="AC3234">
        <f t="shared" si="1387"/>
        <v>0</v>
      </c>
      <c r="AD3234">
        <f t="shared" si="1387"/>
        <v>1</v>
      </c>
      <c r="AE3234">
        <f t="shared" si="1387"/>
        <v>0</v>
      </c>
      <c r="AF3234">
        <f t="shared" si="1387"/>
        <v>0</v>
      </c>
      <c r="AG3234">
        <f t="shared" si="1387"/>
        <v>0</v>
      </c>
      <c r="AH3234">
        <f t="shared" si="1387"/>
        <v>0</v>
      </c>
      <c r="AI3234">
        <f t="shared" si="1387"/>
        <v>0</v>
      </c>
      <c r="AJ3234">
        <f t="shared" ca="1" si="1356"/>
        <v>0</v>
      </c>
      <c r="AK3234">
        <f t="shared" ca="1" si="1357"/>
        <v>1</v>
      </c>
      <c r="AL3234">
        <f t="shared" ca="1" si="1358"/>
        <v>0</v>
      </c>
      <c r="AM3234">
        <f t="shared" ca="1" si="1359"/>
        <v>1</v>
      </c>
      <c r="AN3234">
        <f t="shared" ca="1" si="1360"/>
        <v>0</v>
      </c>
      <c r="AO3234">
        <f t="shared" ca="1" si="1361"/>
        <v>0</v>
      </c>
      <c r="AP3234">
        <f t="shared" ca="1" si="1362"/>
        <v>1</v>
      </c>
      <c r="AQ3234">
        <f t="shared" ca="1" si="1363"/>
        <v>0</v>
      </c>
      <c r="AR3234">
        <f t="shared" ca="1" si="1364"/>
        <v>0</v>
      </c>
      <c r="AS3234">
        <v>0</v>
      </c>
      <c r="AT3234">
        <v>0</v>
      </c>
      <c r="AU3234">
        <f t="shared" ca="1" si="1385"/>
        <v>0</v>
      </c>
      <c r="AV3234">
        <f t="shared" ca="1" si="1385"/>
        <v>1</v>
      </c>
      <c r="AW3234">
        <f t="shared" ca="1" si="1385"/>
        <v>0</v>
      </c>
      <c r="AX3234">
        <v>0</v>
      </c>
    </row>
    <row r="3235" spans="1:50">
      <c r="A3235" s="2">
        <v>42088</v>
      </c>
      <c r="B3235">
        <v>2235</v>
      </c>
      <c r="C3235">
        <v>6</v>
      </c>
      <c r="D3235">
        <f t="shared" ca="1" si="1365"/>
        <v>11.827203213814492</v>
      </c>
      <c r="E3235">
        <f t="shared" ca="1" si="1366"/>
        <v>-5.8272032138144922</v>
      </c>
      <c r="F3235" t="str">
        <f t="shared" ca="1" si="1367"/>
        <v>low</v>
      </c>
      <c r="G3235">
        <v>207</v>
      </c>
      <c r="H3235">
        <f t="shared" si="1368"/>
        <v>207</v>
      </c>
      <c r="I3235">
        <f t="shared" ca="1" si="1369"/>
        <v>675.45737315460144</v>
      </c>
      <c r="J3235">
        <f t="shared" ca="1" si="1370"/>
        <v>-468.45737315460144</v>
      </c>
      <c r="K3235" t="str">
        <f t="shared" ca="1" si="1371"/>
        <v>low</v>
      </c>
      <c r="L3235">
        <v>-1.5</v>
      </c>
      <c r="M3235" t="str">
        <f t="shared" si="1382"/>
        <v>low</v>
      </c>
      <c r="N3235">
        <f t="shared" si="1353"/>
        <v>3</v>
      </c>
      <c r="O3235">
        <f t="shared" si="1354"/>
        <v>3</v>
      </c>
      <c r="P3235" t="str">
        <f t="shared" si="1355"/>
        <v>středa</v>
      </c>
      <c r="Q3235">
        <f t="shared" si="1386"/>
        <v>0</v>
      </c>
      <c r="R3235">
        <f t="shared" si="1386"/>
        <v>0</v>
      </c>
      <c r="S3235">
        <f t="shared" si="1386"/>
        <v>1</v>
      </c>
      <c r="T3235">
        <f t="shared" si="1386"/>
        <v>0</v>
      </c>
      <c r="U3235">
        <f t="shared" si="1386"/>
        <v>0</v>
      </c>
      <c r="V3235">
        <f t="shared" si="1386"/>
        <v>0</v>
      </c>
      <c r="W3235">
        <f t="shared" si="1386"/>
        <v>0</v>
      </c>
      <c r="X3235">
        <f t="shared" si="1386"/>
        <v>0</v>
      </c>
      <c r="Y3235">
        <f t="shared" si="1386"/>
        <v>0</v>
      </c>
      <c r="Z3235">
        <f t="shared" si="1386"/>
        <v>0</v>
      </c>
      <c r="AA3235">
        <f t="shared" si="1386"/>
        <v>0</v>
      </c>
      <c r="AB3235">
        <f t="shared" si="1386"/>
        <v>0</v>
      </c>
      <c r="AC3235">
        <f t="shared" si="1387"/>
        <v>0</v>
      </c>
      <c r="AD3235">
        <f t="shared" si="1387"/>
        <v>0</v>
      </c>
      <c r="AE3235">
        <f t="shared" si="1387"/>
        <v>1</v>
      </c>
      <c r="AF3235">
        <f t="shared" si="1387"/>
        <v>0</v>
      </c>
      <c r="AG3235">
        <f t="shared" si="1387"/>
        <v>0</v>
      </c>
      <c r="AH3235">
        <f t="shared" si="1387"/>
        <v>0</v>
      </c>
      <c r="AI3235">
        <f t="shared" si="1387"/>
        <v>0</v>
      </c>
      <c r="AJ3235">
        <f t="shared" ca="1" si="1356"/>
        <v>0</v>
      </c>
      <c r="AK3235">
        <f t="shared" ca="1" si="1357"/>
        <v>0</v>
      </c>
      <c r="AL3235">
        <f t="shared" ca="1" si="1358"/>
        <v>1</v>
      </c>
      <c r="AM3235">
        <f t="shared" ca="1" si="1359"/>
        <v>1</v>
      </c>
      <c r="AN3235">
        <f t="shared" ca="1" si="1360"/>
        <v>0</v>
      </c>
      <c r="AO3235">
        <f t="shared" ca="1" si="1361"/>
        <v>0</v>
      </c>
      <c r="AP3235">
        <f t="shared" ca="1" si="1362"/>
        <v>1</v>
      </c>
      <c r="AQ3235">
        <f t="shared" ca="1" si="1363"/>
        <v>0</v>
      </c>
      <c r="AR3235">
        <f t="shared" ca="1" si="1364"/>
        <v>0</v>
      </c>
      <c r="AS3235">
        <v>0</v>
      </c>
      <c r="AT3235">
        <v>0</v>
      </c>
      <c r="AU3235">
        <f t="shared" ca="1" si="1385"/>
        <v>1</v>
      </c>
      <c r="AV3235">
        <f t="shared" ca="1" si="1385"/>
        <v>0</v>
      </c>
      <c r="AW3235">
        <f t="shared" ca="1" si="1385"/>
        <v>0</v>
      </c>
      <c r="AX3235">
        <v>0</v>
      </c>
    </row>
    <row r="3236" spans="1:50">
      <c r="A3236" s="2">
        <v>42089</v>
      </c>
      <c r="B3236">
        <v>2236</v>
      </c>
      <c r="C3236">
        <v>12</v>
      </c>
      <c r="D3236">
        <f t="shared" ca="1" si="1365"/>
        <v>11.828694711714398</v>
      </c>
      <c r="E3236">
        <f t="shared" ca="1" si="1366"/>
        <v>0.17130528828560188</v>
      </c>
      <c r="F3236" t="str">
        <f t="shared" ca="1" si="1367"/>
        <v>medium</v>
      </c>
      <c r="G3236">
        <v>535</v>
      </c>
      <c r="H3236">
        <f t="shared" si="1368"/>
        <v>535</v>
      </c>
      <c r="I3236">
        <f t="shared" ca="1" si="1369"/>
        <v>675.5530458092428</v>
      </c>
      <c r="J3236">
        <f t="shared" ca="1" si="1370"/>
        <v>-140.5530458092428</v>
      </c>
      <c r="K3236" t="str">
        <f t="shared" ca="1" si="1371"/>
        <v>medium</v>
      </c>
      <c r="L3236">
        <v>5.5</v>
      </c>
      <c r="M3236" t="str">
        <f t="shared" si="1382"/>
        <v>medium</v>
      </c>
      <c r="N3236">
        <f t="shared" si="1353"/>
        <v>3</v>
      </c>
      <c r="O3236">
        <f t="shared" si="1354"/>
        <v>4</v>
      </c>
      <c r="P3236" t="str">
        <f t="shared" si="1355"/>
        <v>čtvrtek</v>
      </c>
      <c r="Q3236">
        <f t="shared" si="1386"/>
        <v>0</v>
      </c>
      <c r="R3236">
        <f t="shared" si="1386"/>
        <v>0</v>
      </c>
      <c r="S3236">
        <f t="shared" si="1386"/>
        <v>1</v>
      </c>
      <c r="T3236">
        <f t="shared" si="1386"/>
        <v>0</v>
      </c>
      <c r="U3236">
        <f t="shared" si="1386"/>
        <v>0</v>
      </c>
      <c r="V3236">
        <f t="shared" si="1386"/>
        <v>0</v>
      </c>
      <c r="W3236">
        <f t="shared" si="1386"/>
        <v>0</v>
      </c>
      <c r="X3236">
        <f t="shared" si="1386"/>
        <v>0</v>
      </c>
      <c r="Y3236">
        <f t="shared" si="1386"/>
        <v>0</v>
      </c>
      <c r="Z3236">
        <f t="shared" si="1386"/>
        <v>0</v>
      </c>
      <c r="AA3236">
        <f t="shared" si="1386"/>
        <v>0</v>
      </c>
      <c r="AB3236">
        <f t="shared" si="1386"/>
        <v>0</v>
      </c>
      <c r="AC3236">
        <f t="shared" si="1387"/>
        <v>0</v>
      </c>
      <c r="AD3236">
        <f t="shared" si="1387"/>
        <v>0</v>
      </c>
      <c r="AE3236">
        <f t="shared" si="1387"/>
        <v>0</v>
      </c>
      <c r="AF3236">
        <f t="shared" si="1387"/>
        <v>1</v>
      </c>
      <c r="AG3236">
        <f t="shared" si="1387"/>
        <v>0</v>
      </c>
      <c r="AH3236">
        <f t="shared" si="1387"/>
        <v>0</v>
      </c>
      <c r="AI3236">
        <f t="shared" si="1387"/>
        <v>0</v>
      </c>
      <c r="AJ3236">
        <f t="shared" ca="1" si="1356"/>
        <v>0</v>
      </c>
      <c r="AK3236">
        <f t="shared" ca="1" si="1357"/>
        <v>1</v>
      </c>
      <c r="AL3236">
        <f t="shared" ca="1" si="1358"/>
        <v>0</v>
      </c>
      <c r="AM3236">
        <f t="shared" ca="1" si="1359"/>
        <v>1</v>
      </c>
      <c r="AN3236">
        <f t="shared" ca="1" si="1360"/>
        <v>0</v>
      </c>
      <c r="AO3236">
        <f t="shared" ca="1" si="1361"/>
        <v>0</v>
      </c>
      <c r="AP3236">
        <f t="shared" ca="1" si="1362"/>
        <v>0</v>
      </c>
      <c r="AQ3236">
        <f t="shared" ca="1" si="1363"/>
        <v>1</v>
      </c>
      <c r="AR3236">
        <f t="shared" ca="1" si="1364"/>
        <v>0</v>
      </c>
      <c r="AS3236">
        <v>1</v>
      </c>
      <c r="AT3236">
        <v>0</v>
      </c>
      <c r="AU3236">
        <f t="shared" ca="1" si="1385"/>
        <v>0</v>
      </c>
      <c r="AV3236">
        <f t="shared" ca="1" si="1385"/>
        <v>1</v>
      </c>
      <c r="AW3236">
        <f t="shared" ca="1" si="1385"/>
        <v>0</v>
      </c>
      <c r="AX3236">
        <v>0</v>
      </c>
    </row>
    <row r="3237" spans="1:50">
      <c r="A3237" s="2">
        <v>42090</v>
      </c>
      <c r="B3237">
        <v>2237</v>
      </c>
      <c r="C3237">
        <v>11</v>
      </c>
      <c r="D3237">
        <f t="shared" ca="1" si="1365"/>
        <v>11.830188240410898</v>
      </c>
      <c r="E3237">
        <f t="shared" ca="1" si="1366"/>
        <v>-0.830188240410898</v>
      </c>
      <c r="F3237" t="str">
        <f t="shared" ca="1" si="1367"/>
        <v>medium</v>
      </c>
      <c r="G3237">
        <v>1600</v>
      </c>
      <c r="H3237">
        <f t="shared" si="1368"/>
        <v>1600</v>
      </c>
      <c r="I3237">
        <f t="shared" ca="1" si="1369"/>
        <v>675.64900796759116</v>
      </c>
      <c r="J3237">
        <f t="shared" ca="1" si="1370"/>
        <v>924.35099203240884</v>
      </c>
      <c r="K3237" t="str">
        <f t="shared" ca="1" si="1371"/>
        <v>high</v>
      </c>
      <c r="L3237">
        <v>2.7</v>
      </c>
      <c r="M3237" t="str">
        <f t="shared" si="1382"/>
        <v>low</v>
      </c>
      <c r="N3237">
        <f t="shared" si="1353"/>
        <v>3</v>
      </c>
      <c r="O3237">
        <f t="shared" si="1354"/>
        <v>5</v>
      </c>
      <c r="P3237" t="str">
        <f t="shared" si="1355"/>
        <v>pátek</v>
      </c>
      <c r="Q3237">
        <f t="shared" si="1386"/>
        <v>0</v>
      </c>
      <c r="R3237">
        <f t="shared" si="1386"/>
        <v>0</v>
      </c>
      <c r="S3237">
        <f t="shared" si="1386"/>
        <v>1</v>
      </c>
      <c r="T3237">
        <f t="shared" si="1386"/>
        <v>0</v>
      </c>
      <c r="U3237">
        <f t="shared" si="1386"/>
        <v>0</v>
      </c>
      <c r="V3237">
        <f t="shared" si="1386"/>
        <v>0</v>
      </c>
      <c r="W3237">
        <f t="shared" si="1386"/>
        <v>0</v>
      </c>
      <c r="X3237">
        <f t="shared" si="1386"/>
        <v>0</v>
      </c>
      <c r="Y3237">
        <f t="shared" si="1386"/>
        <v>0</v>
      </c>
      <c r="Z3237">
        <f t="shared" si="1386"/>
        <v>0</v>
      </c>
      <c r="AA3237">
        <f t="shared" si="1386"/>
        <v>0</v>
      </c>
      <c r="AB3237">
        <f t="shared" si="1386"/>
        <v>0</v>
      </c>
      <c r="AC3237">
        <f t="shared" si="1387"/>
        <v>0</v>
      </c>
      <c r="AD3237">
        <f t="shared" si="1387"/>
        <v>0</v>
      </c>
      <c r="AE3237">
        <f t="shared" si="1387"/>
        <v>0</v>
      </c>
      <c r="AF3237">
        <f t="shared" si="1387"/>
        <v>0</v>
      </c>
      <c r="AG3237">
        <f t="shared" si="1387"/>
        <v>1</v>
      </c>
      <c r="AH3237">
        <f t="shared" si="1387"/>
        <v>0</v>
      </c>
      <c r="AI3237">
        <f t="shared" si="1387"/>
        <v>0</v>
      </c>
      <c r="AJ3237">
        <f t="shared" ca="1" si="1356"/>
        <v>0</v>
      </c>
      <c r="AK3237">
        <f t="shared" ca="1" si="1357"/>
        <v>1</v>
      </c>
      <c r="AL3237">
        <f t="shared" ca="1" si="1358"/>
        <v>0</v>
      </c>
      <c r="AM3237">
        <f t="shared" ca="1" si="1359"/>
        <v>1</v>
      </c>
      <c r="AN3237">
        <f t="shared" ca="1" si="1360"/>
        <v>0</v>
      </c>
      <c r="AO3237">
        <f t="shared" ca="1" si="1361"/>
        <v>0</v>
      </c>
      <c r="AP3237">
        <f t="shared" ca="1" si="1362"/>
        <v>1</v>
      </c>
      <c r="AQ3237">
        <f t="shared" ca="1" si="1363"/>
        <v>0</v>
      </c>
      <c r="AR3237">
        <f t="shared" ca="1" si="1364"/>
        <v>0</v>
      </c>
      <c r="AS3237">
        <v>1</v>
      </c>
      <c r="AT3237">
        <v>0</v>
      </c>
      <c r="AU3237">
        <f t="shared" ca="1" si="1385"/>
        <v>0</v>
      </c>
      <c r="AV3237">
        <f t="shared" ca="1" si="1385"/>
        <v>1</v>
      </c>
      <c r="AW3237">
        <f t="shared" ca="1" si="1385"/>
        <v>0</v>
      </c>
      <c r="AX3237">
        <v>0</v>
      </c>
    </row>
    <row r="3238" spans="1:50">
      <c r="A3238" s="2">
        <v>42091</v>
      </c>
      <c r="B3238">
        <v>2238</v>
      </c>
      <c r="C3238">
        <v>10</v>
      </c>
      <c r="D3238">
        <f t="shared" ca="1" si="1365"/>
        <v>11.831683802196313</v>
      </c>
      <c r="E3238">
        <f t="shared" ca="1" si="1366"/>
        <v>-1.8316838021963129</v>
      </c>
      <c r="F3238" t="str">
        <f t="shared" ca="1" si="1367"/>
        <v>medium</v>
      </c>
      <c r="G3238">
        <v>1396</v>
      </c>
      <c r="H3238">
        <f t="shared" si="1368"/>
        <v>1396</v>
      </c>
      <c r="I3238">
        <f t="shared" ca="1" si="1369"/>
        <v>675.74525994297312</v>
      </c>
      <c r="J3238">
        <f t="shared" ca="1" si="1370"/>
        <v>720.25474005702688</v>
      </c>
      <c r="K3238" t="str">
        <f t="shared" ca="1" si="1371"/>
        <v>high</v>
      </c>
      <c r="L3238">
        <v>7.5</v>
      </c>
      <c r="M3238" t="str">
        <f t="shared" si="1382"/>
        <v>medium</v>
      </c>
      <c r="N3238">
        <f t="shared" si="1353"/>
        <v>3</v>
      </c>
      <c r="O3238">
        <f t="shared" si="1354"/>
        <v>6</v>
      </c>
      <c r="P3238" t="str">
        <f t="shared" si="1355"/>
        <v>sobota</v>
      </c>
      <c r="Q3238">
        <f t="shared" si="1386"/>
        <v>0</v>
      </c>
      <c r="R3238">
        <f t="shared" si="1386"/>
        <v>0</v>
      </c>
      <c r="S3238">
        <f t="shared" si="1386"/>
        <v>1</v>
      </c>
      <c r="T3238">
        <f t="shared" si="1386"/>
        <v>0</v>
      </c>
      <c r="U3238">
        <f t="shared" si="1386"/>
        <v>0</v>
      </c>
      <c r="V3238">
        <f t="shared" si="1386"/>
        <v>0</v>
      </c>
      <c r="W3238">
        <f t="shared" si="1386"/>
        <v>0</v>
      </c>
      <c r="X3238">
        <f t="shared" si="1386"/>
        <v>0</v>
      </c>
      <c r="Y3238">
        <f t="shared" si="1386"/>
        <v>0</v>
      </c>
      <c r="Z3238">
        <f t="shared" si="1386"/>
        <v>0</v>
      </c>
      <c r="AA3238">
        <f t="shared" si="1386"/>
        <v>0</v>
      </c>
      <c r="AB3238">
        <f t="shared" si="1386"/>
        <v>0</v>
      </c>
      <c r="AC3238">
        <f t="shared" si="1387"/>
        <v>0</v>
      </c>
      <c r="AD3238">
        <f t="shared" si="1387"/>
        <v>0</v>
      </c>
      <c r="AE3238">
        <f t="shared" si="1387"/>
        <v>0</v>
      </c>
      <c r="AF3238">
        <f t="shared" si="1387"/>
        <v>0</v>
      </c>
      <c r="AG3238">
        <f t="shared" si="1387"/>
        <v>0</v>
      </c>
      <c r="AH3238">
        <f t="shared" si="1387"/>
        <v>1</v>
      </c>
      <c r="AI3238">
        <f t="shared" si="1387"/>
        <v>0</v>
      </c>
      <c r="AJ3238">
        <f t="shared" ca="1" si="1356"/>
        <v>0</v>
      </c>
      <c r="AK3238">
        <f t="shared" ca="1" si="1357"/>
        <v>1</v>
      </c>
      <c r="AL3238">
        <f t="shared" ca="1" si="1358"/>
        <v>0</v>
      </c>
      <c r="AM3238">
        <f t="shared" ca="1" si="1359"/>
        <v>0</v>
      </c>
      <c r="AN3238">
        <f t="shared" ca="1" si="1360"/>
        <v>1</v>
      </c>
      <c r="AO3238">
        <f t="shared" ca="1" si="1361"/>
        <v>0</v>
      </c>
      <c r="AP3238">
        <f t="shared" ca="1" si="1362"/>
        <v>0</v>
      </c>
      <c r="AQ3238">
        <f t="shared" ca="1" si="1363"/>
        <v>1</v>
      </c>
      <c r="AR3238">
        <f t="shared" ca="1" si="1364"/>
        <v>0</v>
      </c>
      <c r="AS3238">
        <v>0</v>
      </c>
      <c r="AT3238">
        <v>0</v>
      </c>
      <c r="AU3238">
        <f t="shared" ca="1" si="1385"/>
        <v>0</v>
      </c>
      <c r="AV3238">
        <f t="shared" ca="1" si="1385"/>
        <v>1</v>
      </c>
      <c r="AW3238">
        <f t="shared" ca="1" si="1385"/>
        <v>0</v>
      </c>
      <c r="AX3238">
        <v>0</v>
      </c>
    </row>
    <row r="3239" spans="1:50">
      <c r="A3239" s="2">
        <v>42092</v>
      </c>
      <c r="B3239">
        <v>2239</v>
      </c>
      <c r="C3239">
        <v>6</v>
      </c>
      <c r="D3239">
        <f t="shared" ca="1" si="1365"/>
        <v>11.833181399362955</v>
      </c>
      <c r="E3239">
        <f t="shared" ca="1" si="1366"/>
        <v>-5.8331813993629549</v>
      </c>
      <c r="F3239" t="str">
        <f t="shared" ca="1" si="1367"/>
        <v>low</v>
      </c>
      <c r="G3239">
        <v>493</v>
      </c>
      <c r="H3239">
        <f t="shared" si="1368"/>
        <v>493</v>
      </c>
      <c r="I3239">
        <f t="shared" ca="1" si="1369"/>
        <v>675.84180204871564</v>
      </c>
      <c r="J3239">
        <f t="shared" ca="1" si="1370"/>
        <v>-182.84180204871564</v>
      </c>
      <c r="K3239" t="str">
        <f t="shared" ca="1" si="1371"/>
        <v>medium</v>
      </c>
      <c r="L3239">
        <v>4.95</v>
      </c>
      <c r="M3239" t="str">
        <f t="shared" si="1382"/>
        <v>low</v>
      </c>
      <c r="N3239">
        <f t="shared" si="1353"/>
        <v>3</v>
      </c>
      <c r="O3239">
        <f t="shared" si="1354"/>
        <v>7</v>
      </c>
      <c r="P3239" t="str">
        <f t="shared" si="1355"/>
        <v>neděle</v>
      </c>
      <c r="Q3239">
        <f t="shared" si="1386"/>
        <v>0</v>
      </c>
      <c r="R3239">
        <f t="shared" si="1386"/>
        <v>0</v>
      </c>
      <c r="S3239">
        <f t="shared" si="1386"/>
        <v>1</v>
      </c>
      <c r="T3239">
        <f t="shared" si="1386"/>
        <v>0</v>
      </c>
      <c r="U3239">
        <f t="shared" si="1386"/>
        <v>0</v>
      </c>
      <c r="V3239">
        <f t="shared" si="1386"/>
        <v>0</v>
      </c>
      <c r="W3239">
        <f t="shared" si="1386"/>
        <v>0</v>
      </c>
      <c r="X3239">
        <f t="shared" si="1386"/>
        <v>0</v>
      </c>
      <c r="Y3239">
        <f t="shared" si="1386"/>
        <v>0</v>
      </c>
      <c r="Z3239">
        <f t="shared" si="1386"/>
        <v>0</v>
      </c>
      <c r="AA3239">
        <f t="shared" si="1386"/>
        <v>0</v>
      </c>
      <c r="AB3239">
        <f t="shared" si="1386"/>
        <v>0</v>
      </c>
      <c r="AC3239">
        <f t="shared" si="1387"/>
        <v>0</v>
      </c>
      <c r="AD3239">
        <f t="shared" si="1387"/>
        <v>0</v>
      </c>
      <c r="AE3239">
        <f t="shared" si="1387"/>
        <v>0</v>
      </c>
      <c r="AF3239">
        <f t="shared" si="1387"/>
        <v>0</v>
      </c>
      <c r="AG3239">
        <f t="shared" si="1387"/>
        <v>0</v>
      </c>
      <c r="AH3239">
        <f t="shared" si="1387"/>
        <v>0</v>
      </c>
      <c r="AI3239">
        <f t="shared" si="1387"/>
        <v>1</v>
      </c>
      <c r="AJ3239">
        <f t="shared" ca="1" si="1356"/>
        <v>0</v>
      </c>
      <c r="AK3239">
        <f t="shared" ca="1" si="1357"/>
        <v>0</v>
      </c>
      <c r="AL3239">
        <f t="shared" ca="1" si="1358"/>
        <v>1</v>
      </c>
      <c r="AM3239">
        <f t="shared" ca="1" si="1359"/>
        <v>1</v>
      </c>
      <c r="AN3239">
        <f t="shared" ca="1" si="1360"/>
        <v>0</v>
      </c>
      <c r="AO3239">
        <f t="shared" ca="1" si="1361"/>
        <v>0</v>
      </c>
      <c r="AP3239">
        <f t="shared" ca="1" si="1362"/>
        <v>1</v>
      </c>
      <c r="AQ3239">
        <f t="shared" ca="1" si="1363"/>
        <v>0</v>
      </c>
      <c r="AR3239">
        <f t="shared" ca="1" si="1364"/>
        <v>0</v>
      </c>
      <c r="AS3239">
        <v>1</v>
      </c>
      <c r="AT3239">
        <v>0</v>
      </c>
      <c r="AU3239">
        <f t="shared" ca="1" si="1385"/>
        <v>1</v>
      </c>
      <c r="AV3239">
        <f t="shared" ca="1" si="1385"/>
        <v>0</v>
      </c>
      <c r="AW3239">
        <f t="shared" ca="1" si="1385"/>
        <v>0</v>
      </c>
      <c r="AX3239">
        <v>0</v>
      </c>
    </row>
    <row r="3240" spans="1:50">
      <c r="A3240" s="2">
        <v>42093</v>
      </c>
      <c r="B3240">
        <v>2240</v>
      </c>
      <c r="C3240">
        <v>16</v>
      </c>
      <c r="D3240">
        <f t="shared" ca="1" si="1365"/>
        <v>11.834681034203143</v>
      </c>
      <c r="E3240">
        <f t="shared" ca="1" si="1366"/>
        <v>4.1653189657968568</v>
      </c>
      <c r="F3240" t="str">
        <f t="shared" ca="1" si="1367"/>
        <v>high</v>
      </c>
      <c r="G3240">
        <v>571</v>
      </c>
      <c r="H3240">
        <f t="shared" si="1368"/>
        <v>571</v>
      </c>
      <c r="I3240">
        <f t="shared" ca="1" si="1369"/>
        <v>675.938634598146</v>
      </c>
      <c r="J3240">
        <f t="shared" ca="1" si="1370"/>
        <v>-104.938634598146</v>
      </c>
      <c r="K3240" t="str">
        <f t="shared" ca="1" si="1371"/>
        <v>medium</v>
      </c>
      <c r="L3240">
        <v>6.15</v>
      </c>
      <c r="M3240" t="str">
        <f t="shared" si="1382"/>
        <v>medium</v>
      </c>
      <c r="N3240">
        <f t="shared" si="1353"/>
        <v>3</v>
      </c>
      <c r="O3240">
        <f t="shared" si="1354"/>
        <v>1</v>
      </c>
      <c r="P3240" t="str">
        <f t="shared" si="1355"/>
        <v>pondělí</v>
      </c>
      <c r="Q3240">
        <f t="shared" si="1386"/>
        <v>0</v>
      </c>
      <c r="R3240">
        <f t="shared" si="1386"/>
        <v>0</v>
      </c>
      <c r="S3240">
        <f t="shared" si="1386"/>
        <v>1</v>
      </c>
      <c r="T3240">
        <f t="shared" si="1386"/>
        <v>0</v>
      </c>
      <c r="U3240">
        <f t="shared" si="1386"/>
        <v>0</v>
      </c>
      <c r="V3240">
        <f t="shared" si="1386"/>
        <v>0</v>
      </c>
      <c r="W3240">
        <f t="shared" si="1386"/>
        <v>0</v>
      </c>
      <c r="X3240">
        <f t="shared" si="1386"/>
        <v>0</v>
      </c>
      <c r="Y3240">
        <f t="shared" si="1386"/>
        <v>0</v>
      </c>
      <c r="Z3240">
        <f t="shared" si="1386"/>
        <v>0</v>
      </c>
      <c r="AA3240">
        <f t="shared" si="1386"/>
        <v>0</v>
      </c>
      <c r="AB3240">
        <f t="shared" si="1386"/>
        <v>0</v>
      </c>
      <c r="AC3240">
        <f t="shared" si="1387"/>
        <v>1</v>
      </c>
      <c r="AD3240">
        <f t="shared" si="1387"/>
        <v>0</v>
      </c>
      <c r="AE3240">
        <f t="shared" si="1387"/>
        <v>0</v>
      </c>
      <c r="AF3240">
        <f t="shared" si="1387"/>
        <v>0</v>
      </c>
      <c r="AG3240">
        <f t="shared" si="1387"/>
        <v>0</v>
      </c>
      <c r="AH3240">
        <f t="shared" si="1387"/>
        <v>0</v>
      </c>
      <c r="AI3240">
        <f t="shared" si="1387"/>
        <v>0</v>
      </c>
      <c r="AJ3240">
        <f t="shared" ca="1" si="1356"/>
        <v>0</v>
      </c>
      <c r="AK3240">
        <f t="shared" ca="1" si="1357"/>
        <v>1</v>
      </c>
      <c r="AL3240">
        <f t="shared" ca="1" si="1358"/>
        <v>0</v>
      </c>
      <c r="AM3240">
        <f t="shared" ca="1" si="1359"/>
        <v>1</v>
      </c>
      <c r="AN3240">
        <f t="shared" ca="1" si="1360"/>
        <v>0</v>
      </c>
      <c r="AO3240">
        <f t="shared" ca="1" si="1361"/>
        <v>0</v>
      </c>
      <c r="AP3240">
        <f t="shared" ca="1" si="1362"/>
        <v>0</v>
      </c>
      <c r="AQ3240">
        <f t="shared" ca="1" si="1363"/>
        <v>1</v>
      </c>
      <c r="AR3240">
        <f t="shared" ca="1" si="1364"/>
        <v>0</v>
      </c>
      <c r="AS3240">
        <v>1</v>
      </c>
      <c r="AT3240">
        <v>0</v>
      </c>
      <c r="AU3240">
        <f t="shared" ca="1" si="1385"/>
        <v>0</v>
      </c>
      <c r="AV3240">
        <f t="shared" ca="1" si="1385"/>
        <v>0</v>
      </c>
      <c r="AW3240">
        <f t="shared" ca="1" si="1385"/>
        <v>1</v>
      </c>
      <c r="AX3240">
        <v>1</v>
      </c>
    </row>
    <row r="3241" spans="1:50">
      <c r="A3241" s="2">
        <v>42094</v>
      </c>
      <c r="B3241">
        <v>2241</v>
      </c>
      <c r="C3241">
        <v>30</v>
      </c>
      <c r="D3241">
        <f t="shared" ca="1" si="1365"/>
        <v>11.836182709009197</v>
      </c>
      <c r="E3241">
        <f t="shared" ca="1" si="1366"/>
        <v>18.163817290990803</v>
      </c>
      <c r="F3241" t="str">
        <f t="shared" ca="1" si="1367"/>
        <v>high</v>
      </c>
      <c r="G3241">
        <v>2797</v>
      </c>
      <c r="H3241">
        <f t="shared" si="1368"/>
        <v>2797</v>
      </c>
      <c r="I3241">
        <f t="shared" ca="1" si="1369"/>
        <v>676.0357579045907</v>
      </c>
      <c r="J3241">
        <f t="shared" ca="1" si="1370"/>
        <v>2120.9642420954092</v>
      </c>
      <c r="K3241" t="str">
        <f t="shared" ca="1" si="1371"/>
        <v>high</v>
      </c>
      <c r="L3241">
        <v>0.2</v>
      </c>
      <c r="M3241" t="str">
        <f t="shared" si="1382"/>
        <v>low</v>
      </c>
      <c r="N3241">
        <f t="shared" ref="N3241:N3304" si="1388">MONTH(A3241)</f>
        <v>3</v>
      </c>
      <c r="O3241">
        <f t="shared" ref="O3241:O3304" si="1389">WEEKDAY(A3241,2)</f>
        <v>2</v>
      </c>
      <c r="P3241" t="str">
        <f t="shared" ref="P3241:P3304" si="1390">VLOOKUP(O3241,$O$581:$P$587,2,0)</f>
        <v>úterý</v>
      </c>
      <c r="Q3241">
        <f t="shared" ref="Q3241:AB3250" si="1391">VLOOKUP($N3241,$V$31:$AH$42,Q$592+1,0)</f>
        <v>0</v>
      </c>
      <c r="R3241">
        <f t="shared" si="1391"/>
        <v>0</v>
      </c>
      <c r="S3241">
        <f t="shared" si="1391"/>
        <v>1</v>
      </c>
      <c r="T3241">
        <f t="shared" si="1391"/>
        <v>0</v>
      </c>
      <c r="U3241">
        <f t="shared" si="1391"/>
        <v>0</v>
      </c>
      <c r="V3241">
        <f t="shared" si="1391"/>
        <v>0</v>
      </c>
      <c r="W3241">
        <f t="shared" si="1391"/>
        <v>0</v>
      </c>
      <c r="X3241">
        <f t="shared" si="1391"/>
        <v>0</v>
      </c>
      <c r="Y3241">
        <f t="shared" si="1391"/>
        <v>0</v>
      </c>
      <c r="Z3241">
        <f t="shared" si="1391"/>
        <v>0</v>
      </c>
      <c r="AA3241">
        <f t="shared" si="1391"/>
        <v>0</v>
      </c>
      <c r="AB3241">
        <f t="shared" si="1391"/>
        <v>0</v>
      </c>
      <c r="AC3241">
        <f t="shared" ref="AC3241:AI3250" si="1392">VLOOKUP($O3241,$V$74:$AC$80,AC$592+1,0)</f>
        <v>0</v>
      </c>
      <c r="AD3241">
        <f t="shared" si="1392"/>
        <v>1</v>
      </c>
      <c r="AE3241">
        <f t="shared" si="1392"/>
        <v>0</v>
      </c>
      <c r="AF3241">
        <f t="shared" si="1392"/>
        <v>0</v>
      </c>
      <c r="AG3241">
        <f t="shared" si="1392"/>
        <v>0</v>
      </c>
      <c r="AH3241">
        <f t="shared" si="1392"/>
        <v>0</v>
      </c>
      <c r="AI3241">
        <f t="shared" si="1392"/>
        <v>0</v>
      </c>
      <c r="AJ3241">
        <f t="shared" ref="AJ3241:AJ3304" ca="1" si="1393">VLOOKUP(INDIRECT($AJ$590&amp;ROW($A3241)+AJ$591),$F$17:$I$19,AJ$592+1,0)</f>
        <v>0</v>
      </c>
      <c r="AK3241">
        <f t="shared" ref="AK3241:AK3304" ca="1" si="1394">VLOOKUP(INDIRECT($AJ$590&amp;ROW($A3241)+AJ$591),$F$17:$I$19,AK$592+1,0)</f>
        <v>0</v>
      </c>
      <c r="AL3241">
        <f t="shared" ref="AL3241:AL3304" ca="1" si="1395">VLOOKUP(INDIRECT($AJ$590&amp;ROW($A3241)+AJ$591),$F$17:$I$19,AL$592+1,0)</f>
        <v>1</v>
      </c>
      <c r="AM3241">
        <f t="shared" ref="AM3241:AM3304" ca="1" si="1396">VLOOKUP(INDIRECT($AJ$590&amp;ROW($A3241)+AM$591),$F$17:$I$19,AM$592+1,0)</f>
        <v>1</v>
      </c>
      <c r="AN3241">
        <f t="shared" ref="AN3241:AN3304" ca="1" si="1397">VLOOKUP(INDIRECT($AJ$590&amp;ROW($A3241)+AM$591),$F$17:$I$19,AN$592+1,0)</f>
        <v>0</v>
      </c>
      <c r="AO3241">
        <f t="shared" ref="AO3241:AO3304" ca="1" si="1398">VLOOKUP(INDIRECT($AJ$590&amp;ROW($A3241)+AM$591),$F$17:$I$19,AO$592+1,0)</f>
        <v>0</v>
      </c>
      <c r="AP3241">
        <f t="shared" ref="AP3241:AP3304" ca="1" si="1399">VLOOKUP(INDIRECT($AJ$590&amp;ROW($A3241)+AP$591),$F$17:$I$19,AP$592+1,0)</f>
        <v>1</v>
      </c>
      <c r="AQ3241">
        <f t="shared" ref="AQ3241:AQ3304" ca="1" si="1400">VLOOKUP(INDIRECT($AJ$590&amp;ROW($A3241)+AP$591),$F$17:$I$19,AQ$592+1,0)</f>
        <v>0</v>
      </c>
      <c r="AR3241">
        <f t="shared" ref="AR3241:AR3304" ca="1" si="1401">VLOOKUP(INDIRECT($AJ$590&amp;ROW($A3241)+AP$591),$F$17:$I$19,AR$592+1,0)</f>
        <v>0</v>
      </c>
      <c r="AS3241">
        <v>1</v>
      </c>
      <c r="AT3241">
        <v>1</v>
      </c>
      <c r="AU3241">
        <f t="shared" ref="AU3241:AW3260" ca="1" si="1402">VLOOKUP(INDIRECT($AU$590&amp;ROW($A3241)),$F$17:$I$19,AU$592+1,0)</f>
        <v>0</v>
      </c>
      <c r="AV3241">
        <f t="shared" ca="1" si="1402"/>
        <v>0</v>
      </c>
      <c r="AW3241">
        <f t="shared" ca="1" si="1402"/>
        <v>1</v>
      </c>
      <c r="AX3241">
        <v>1</v>
      </c>
    </row>
    <row r="3242" spans="1:50">
      <c r="A3242" s="2">
        <v>42095</v>
      </c>
      <c r="B3242">
        <v>2242</v>
      </c>
      <c r="C3242">
        <v>15</v>
      </c>
      <c r="D3242">
        <f t="shared" ref="D3242:D3305" ca="1" si="1403">$E$516*B3242^3+$E$521*B3242^2+$E$526*B3242+$E$531</f>
        <v>11.837686426073429</v>
      </c>
      <c r="E3242">
        <f t="shared" ref="E3242:E3305" ca="1" si="1404">C3242-D3242</f>
        <v>3.1623135739265713</v>
      </c>
      <c r="F3242" t="str">
        <f t="shared" ref="F3242:F3305" ca="1" si="1405">VLOOKUP(E3242,$A$3:$C$6,3)</f>
        <v>high</v>
      </c>
      <c r="G3242">
        <v>762</v>
      </c>
      <c r="H3242">
        <f t="shared" ref="H3242:H3305" si="1406">IF(G3242&gt;$H$592,$G$592,G3242)</f>
        <v>762</v>
      </c>
      <c r="I3242">
        <f t="shared" ref="I3242:I3305" ca="1" si="1407">$K$516*B3242^3+$K$521*B3242^2+$K$526*B3242+$K$531</f>
        <v>676.13317228137691</v>
      </c>
      <c r="J3242">
        <f t="shared" ref="J3242:J3305" ca="1" si="1408">H3242-I3242</f>
        <v>85.866827718623085</v>
      </c>
      <c r="K3242" t="str">
        <f t="shared" ref="K3242:K3305" ca="1" si="1409">VLOOKUP(J3242,$A$10:$C$13,3)</f>
        <v>high</v>
      </c>
      <c r="L3242">
        <v>1.3214285714285714</v>
      </c>
      <c r="M3242" t="str">
        <f t="shared" si="1382"/>
        <v>low</v>
      </c>
      <c r="N3242">
        <f t="shared" si="1388"/>
        <v>4</v>
      </c>
      <c r="O3242">
        <f t="shared" si="1389"/>
        <v>3</v>
      </c>
      <c r="P3242" t="str">
        <f t="shared" si="1390"/>
        <v>středa</v>
      </c>
      <c r="Q3242">
        <f t="shared" si="1391"/>
        <v>0</v>
      </c>
      <c r="R3242">
        <f t="shared" si="1391"/>
        <v>0</v>
      </c>
      <c r="S3242">
        <f t="shared" si="1391"/>
        <v>0</v>
      </c>
      <c r="T3242">
        <f t="shared" si="1391"/>
        <v>1</v>
      </c>
      <c r="U3242">
        <f t="shared" si="1391"/>
        <v>0</v>
      </c>
      <c r="V3242">
        <f t="shared" si="1391"/>
        <v>0</v>
      </c>
      <c r="W3242">
        <f t="shared" si="1391"/>
        <v>0</v>
      </c>
      <c r="X3242">
        <f t="shared" si="1391"/>
        <v>0</v>
      </c>
      <c r="Y3242">
        <f t="shared" si="1391"/>
        <v>0</v>
      </c>
      <c r="Z3242">
        <f t="shared" si="1391"/>
        <v>0</v>
      </c>
      <c r="AA3242">
        <f t="shared" si="1391"/>
        <v>0</v>
      </c>
      <c r="AB3242">
        <f t="shared" si="1391"/>
        <v>0</v>
      </c>
      <c r="AC3242">
        <f t="shared" si="1392"/>
        <v>0</v>
      </c>
      <c r="AD3242">
        <f t="shared" si="1392"/>
        <v>0</v>
      </c>
      <c r="AE3242">
        <f t="shared" si="1392"/>
        <v>1</v>
      </c>
      <c r="AF3242">
        <f t="shared" si="1392"/>
        <v>0</v>
      </c>
      <c r="AG3242">
        <f t="shared" si="1392"/>
        <v>0</v>
      </c>
      <c r="AH3242">
        <f t="shared" si="1392"/>
        <v>0</v>
      </c>
      <c r="AI3242">
        <f t="shared" si="1392"/>
        <v>0</v>
      </c>
      <c r="AJ3242">
        <f t="shared" ca="1" si="1393"/>
        <v>0</v>
      </c>
      <c r="AK3242">
        <f t="shared" ca="1" si="1394"/>
        <v>1</v>
      </c>
      <c r="AL3242">
        <f t="shared" ca="1" si="1395"/>
        <v>0</v>
      </c>
      <c r="AM3242">
        <f t="shared" ca="1" si="1396"/>
        <v>1</v>
      </c>
      <c r="AN3242">
        <f t="shared" ca="1" si="1397"/>
        <v>0</v>
      </c>
      <c r="AO3242">
        <f t="shared" ca="1" si="1398"/>
        <v>0</v>
      </c>
      <c r="AP3242">
        <f t="shared" ca="1" si="1399"/>
        <v>1</v>
      </c>
      <c r="AQ3242">
        <f t="shared" ca="1" si="1400"/>
        <v>0</v>
      </c>
      <c r="AR3242">
        <f t="shared" ca="1" si="1401"/>
        <v>0</v>
      </c>
      <c r="AS3242">
        <v>1</v>
      </c>
      <c r="AT3242">
        <v>0</v>
      </c>
      <c r="AU3242">
        <f t="shared" ca="1" si="1402"/>
        <v>0</v>
      </c>
      <c r="AV3242">
        <f t="shared" ca="1" si="1402"/>
        <v>0</v>
      </c>
      <c r="AW3242">
        <f t="shared" ca="1" si="1402"/>
        <v>1</v>
      </c>
      <c r="AX3242">
        <v>1</v>
      </c>
    </row>
    <row r="3243" spans="1:50">
      <c r="A3243" s="2">
        <v>42096</v>
      </c>
      <c r="B3243">
        <v>2243</v>
      </c>
      <c r="C3243">
        <v>16</v>
      </c>
      <c r="D3243">
        <f t="shared" ca="1" si="1403"/>
        <v>11.839192187688161</v>
      </c>
      <c r="E3243">
        <f t="shared" ca="1" si="1404"/>
        <v>4.1608078123118393</v>
      </c>
      <c r="F3243" t="str">
        <f t="shared" ca="1" si="1405"/>
        <v>high</v>
      </c>
      <c r="G3243">
        <v>949</v>
      </c>
      <c r="H3243">
        <f t="shared" si="1406"/>
        <v>949</v>
      </c>
      <c r="I3243">
        <f t="shared" ca="1" si="1407"/>
        <v>676.23087804183126</v>
      </c>
      <c r="J3243">
        <f t="shared" ca="1" si="1408"/>
        <v>272.76912195816874</v>
      </c>
      <c r="K3243" t="str">
        <f t="shared" ca="1" si="1409"/>
        <v>high</v>
      </c>
      <c r="L3243">
        <v>1.45</v>
      </c>
      <c r="M3243" t="str">
        <f t="shared" si="1382"/>
        <v>low</v>
      </c>
      <c r="N3243">
        <f t="shared" si="1388"/>
        <v>4</v>
      </c>
      <c r="O3243">
        <f t="shared" si="1389"/>
        <v>4</v>
      </c>
      <c r="P3243" t="str">
        <f t="shared" si="1390"/>
        <v>čtvrtek</v>
      </c>
      <c r="Q3243">
        <f t="shared" si="1391"/>
        <v>0</v>
      </c>
      <c r="R3243">
        <f t="shared" si="1391"/>
        <v>0</v>
      </c>
      <c r="S3243">
        <f t="shared" si="1391"/>
        <v>0</v>
      </c>
      <c r="T3243">
        <f t="shared" si="1391"/>
        <v>1</v>
      </c>
      <c r="U3243">
        <f t="shared" si="1391"/>
        <v>0</v>
      </c>
      <c r="V3243">
        <f t="shared" si="1391"/>
        <v>0</v>
      </c>
      <c r="W3243">
        <f t="shared" si="1391"/>
        <v>0</v>
      </c>
      <c r="X3243">
        <f t="shared" si="1391"/>
        <v>0</v>
      </c>
      <c r="Y3243">
        <f t="shared" si="1391"/>
        <v>0</v>
      </c>
      <c r="Z3243">
        <f t="shared" si="1391"/>
        <v>0</v>
      </c>
      <c r="AA3243">
        <f t="shared" si="1391"/>
        <v>0</v>
      </c>
      <c r="AB3243">
        <f t="shared" si="1391"/>
        <v>0</v>
      </c>
      <c r="AC3243">
        <f t="shared" si="1392"/>
        <v>0</v>
      </c>
      <c r="AD3243">
        <f t="shared" si="1392"/>
        <v>0</v>
      </c>
      <c r="AE3243">
        <f t="shared" si="1392"/>
        <v>0</v>
      </c>
      <c r="AF3243">
        <f t="shared" si="1392"/>
        <v>1</v>
      </c>
      <c r="AG3243">
        <f t="shared" si="1392"/>
        <v>0</v>
      </c>
      <c r="AH3243">
        <f t="shared" si="1392"/>
        <v>0</v>
      </c>
      <c r="AI3243">
        <f t="shared" si="1392"/>
        <v>0</v>
      </c>
      <c r="AJ3243">
        <f t="shared" ca="1" si="1393"/>
        <v>0</v>
      </c>
      <c r="AK3243">
        <f t="shared" ca="1" si="1394"/>
        <v>1</v>
      </c>
      <c r="AL3243">
        <f t="shared" ca="1" si="1395"/>
        <v>0</v>
      </c>
      <c r="AM3243">
        <f t="shared" ca="1" si="1396"/>
        <v>1</v>
      </c>
      <c r="AN3243">
        <f t="shared" ca="1" si="1397"/>
        <v>0</v>
      </c>
      <c r="AO3243">
        <f t="shared" ca="1" si="1398"/>
        <v>0</v>
      </c>
      <c r="AP3243">
        <f t="shared" ca="1" si="1399"/>
        <v>1</v>
      </c>
      <c r="AQ3243">
        <f t="shared" ca="1" si="1400"/>
        <v>0</v>
      </c>
      <c r="AR3243">
        <f t="shared" ca="1" si="1401"/>
        <v>0</v>
      </c>
      <c r="AS3243">
        <v>1</v>
      </c>
      <c r="AT3243">
        <v>1</v>
      </c>
      <c r="AU3243">
        <f t="shared" ca="1" si="1402"/>
        <v>0</v>
      </c>
      <c r="AV3243">
        <f t="shared" ca="1" si="1402"/>
        <v>0</v>
      </c>
      <c r="AW3243">
        <f t="shared" ca="1" si="1402"/>
        <v>1</v>
      </c>
      <c r="AX3243">
        <v>0</v>
      </c>
    </row>
    <row r="3244" spans="1:50">
      <c r="A3244" s="2">
        <v>42097</v>
      </c>
      <c r="B3244">
        <v>2244</v>
      </c>
      <c r="C3244">
        <v>13</v>
      </c>
      <c r="D3244">
        <f t="shared" ca="1" si="1403"/>
        <v>11.840699996145705</v>
      </c>
      <c r="E3244">
        <f t="shared" ca="1" si="1404"/>
        <v>1.1593000038542947</v>
      </c>
      <c r="F3244" t="str">
        <f t="shared" ca="1" si="1405"/>
        <v>medium</v>
      </c>
      <c r="G3244">
        <v>592</v>
      </c>
      <c r="H3244">
        <f t="shared" si="1406"/>
        <v>592</v>
      </c>
      <c r="I3244">
        <f t="shared" ca="1" si="1407"/>
        <v>676.32887549928091</v>
      </c>
      <c r="J3244">
        <f t="shared" ca="1" si="1408"/>
        <v>-84.328875499280912</v>
      </c>
      <c r="K3244" t="str">
        <f t="shared" ca="1" si="1409"/>
        <v>medium</v>
      </c>
      <c r="L3244">
        <v>-2.96</v>
      </c>
      <c r="M3244" t="str">
        <f t="shared" si="1382"/>
        <v>low</v>
      </c>
      <c r="N3244">
        <f t="shared" si="1388"/>
        <v>4</v>
      </c>
      <c r="O3244">
        <f t="shared" si="1389"/>
        <v>5</v>
      </c>
      <c r="P3244" t="str">
        <f t="shared" si="1390"/>
        <v>pátek</v>
      </c>
      <c r="Q3244">
        <f t="shared" si="1391"/>
        <v>0</v>
      </c>
      <c r="R3244">
        <f t="shared" si="1391"/>
        <v>0</v>
      </c>
      <c r="S3244">
        <f t="shared" si="1391"/>
        <v>0</v>
      </c>
      <c r="T3244">
        <f t="shared" si="1391"/>
        <v>1</v>
      </c>
      <c r="U3244">
        <f t="shared" si="1391"/>
        <v>0</v>
      </c>
      <c r="V3244">
        <f t="shared" si="1391"/>
        <v>0</v>
      </c>
      <c r="W3244">
        <f t="shared" si="1391"/>
        <v>0</v>
      </c>
      <c r="X3244">
        <f t="shared" si="1391"/>
        <v>0</v>
      </c>
      <c r="Y3244">
        <f t="shared" si="1391"/>
        <v>0</v>
      </c>
      <c r="Z3244">
        <f t="shared" si="1391"/>
        <v>0</v>
      </c>
      <c r="AA3244">
        <f t="shared" si="1391"/>
        <v>0</v>
      </c>
      <c r="AB3244">
        <f t="shared" si="1391"/>
        <v>0</v>
      </c>
      <c r="AC3244">
        <f t="shared" si="1392"/>
        <v>0</v>
      </c>
      <c r="AD3244">
        <f t="shared" si="1392"/>
        <v>0</v>
      </c>
      <c r="AE3244">
        <f t="shared" si="1392"/>
        <v>0</v>
      </c>
      <c r="AF3244">
        <f t="shared" si="1392"/>
        <v>0</v>
      </c>
      <c r="AG3244">
        <f t="shared" si="1392"/>
        <v>1</v>
      </c>
      <c r="AH3244">
        <f t="shared" si="1392"/>
        <v>0</v>
      </c>
      <c r="AI3244">
        <f t="shared" si="1392"/>
        <v>0</v>
      </c>
      <c r="AJ3244">
        <f t="shared" ca="1" si="1393"/>
        <v>0</v>
      </c>
      <c r="AK3244">
        <f t="shared" ca="1" si="1394"/>
        <v>0</v>
      </c>
      <c r="AL3244">
        <f t="shared" ca="1" si="1395"/>
        <v>1</v>
      </c>
      <c r="AM3244">
        <f t="shared" ca="1" si="1396"/>
        <v>0</v>
      </c>
      <c r="AN3244">
        <f t="shared" ca="1" si="1397"/>
        <v>1</v>
      </c>
      <c r="AO3244">
        <f t="shared" ca="1" si="1398"/>
        <v>0</v>
      </c>
      <c r="AP3244">
        <f t="shared" ca="1" si="1399"/>
        <v>1</v>
      </c>
      <c r="AQ3244">
        <f t="shared" ca="1" si="1400"/>
        <v>0</v>
      </c>
      <c r="AR3244">
        <f t="shared" ca="1" si="1401"/>
        <v>0</v>
      </c>
      <c r="AS3244">
        <v>1</v>
      </c>
      <c r="AT3244">
        <v>0</v>
      </c>
      <c r="AU3244">
        <f t="shared" ca="1" si="1402"/>
        <v>0</v>
      </c>
      <c r="AV3244">
        <f t="shared" ca="1" si="1402"/>
        <v>1</v>
      </c>
      <c r="AW3244">
        <f t="shared" ca="1" si="1402"/>
        <v>0</v>
      </c>
      <c r="AX3244">
        <v>1</v>
      </c>
    </row>
    <row r="3245" spans="1:50">
      <c r="A3245" s="2">
        <v>42098</v>
      </c>
      <c r="B3245">
        <v>2245</v>
      </c>
      <c r="C3245">
        <v>5</v>
      </c>
      <c r="D3245">
        <f t="shared" ca="1" si="1403"/>
        <v>11.842209853738382</v>
      </c>
      <c r="E3245">
        <f t="shared" ca="1" si="1404"/>
        <v>-6.8422098537383818</v>
      </c>
      <c r="F3245" t="str">
        <f t="shared" ca="1" si="1405"/>
        <v>low</v>
      </c>
      <c r="G3245">
        <v>233</v>
      </c>
      <c r="H3245">
        <f t="shared" si="1406"/>
        <v>233</v>
      </c>
      <c r="I3245">
        <f t="shared" ca="1" si="1407"/>
        <v>676.4271649670527</v>
      </c>
      <c r="J3245">
        <f t="shared" ca="1" si="1408"/>
        <v>-443.4271649670527</v>
      </c>
      <c r="K3245" t="str">
        <f t="shared" ca="1" si="1409"/>
        <v>low</v>
      </c>
      <c r="L3245">
        <v>1.8</v>
      </c>
      <c r="M3245" t="str">
        <f t="shared" si="1382"/>
        <v>low</v>
      </c>
      <c r="N3245">
        <f t="shared" si="1388"/>
        <v>4</v>
      </c>
      <c r="O3245">
        <f t="shared" si="1389"/>
        <v>6</v>
      </c>
      <c r="P3245" t="str">
        <f t="shared" si="1390"/>
        <v>sobota</v>
      </c>
      <c r="Q3245">
        <f t="shared" si="1391"/>
        <v>0</v>
      </c>
      <c r="R3245">
        <f t="shared" si="1391"/>
        <v>0</v>
      </c>
      <c r="S3245">
        <f t="shared" si="1391"/>
        <v>0</v>
      </c>
      <c r="T3245">
        <f t="shared" si="1391"/>
        <v>1</v>
      </c>
      <c r="U3245">
        <f t="shared" si="1391"/>
        <v>0</v>
      </c>
      <c r="V3245">
        <f t="shared" si="1391"/>
        <v>0</v>
      </c>
      <c r="W3245">
        <f t="shared" si="1391"/>
        <v>0</v>
      </c>
      <c r="X3245">
        <f t="shared" si="1391"/>
        <v>0</v>
      </c>
      <c r="Y3245">
        <f t="shared" si="1391"/>
        <v>0</v>
      </c>
      <c r="Z3245">
        <f t="shared" si="1391"/>
        <v>0</v>
      </c>
      <c r="AA3245">
        <f t="shared" si="1391"/>
        <v>0</v>
      </c>
      <c r="AB3245">
        <f t="shared" si="1391"/>
        <v>0</v>
      </c>
      <c r="AC3245">
        <f t="shared" si="1392"/>
        <v>0</v>
      </c>
      <c r="AD3245">
        <f t="shared" si="1392"/>
        <v>0</v>
      </c>
      <c r="AE3245">
        <f t="shared" si="1392"/>
        <v>0</v>
      </c>
      <c r="AF3245">
        <f t="shared" si="1392"/>
        <v>0</v>
      </c>
      <c r="AG3245">
        <f t="shared" si="1392"/>
        <v>0</v>
      </c>
      <c r="AH3245">
        <f t="shared" si="1392"/>
        <v>1</v>
      </c>
      <c r="AI3245">
        <f t="shared" si="1392"/>
        <v>0</v>
      </c>
      <c r="AJ3245">
        <f t="shared" ca="1" si="1393"/>
        <v>0</v>
      </c>
      <c r="AK3245">
        <f t="shared" ca="1" si="1394"/>
        <v>1</v>
      </c>
      <c r="AL3245">
        <f t="shared" ca="1" si="1395"/>
        <v>0</v>
      </c>
      <c r="AM3245">
        <f t="shared" ca="1" si="1396"/>
        <v>1</v>
      </c>
      <c r="AN3245">
        <f t="shared" ca="1" si="1397"/>
        <v>0</v>
      </c>
      <c r="AO3245">
        <f t="shared" ca="1" si="1398"/>
        <v>0</v>
      </c>
      <c r="AP3245">
        <f t="shared" ca="1" si="1399"/>
        <v>1</v>
      </c>
      <c r="AQ3245">
        <f t="shared" ca="1" si="1400"/>
        <v>0</v>
      </c>
      <c r="AR3245">
        <f t="shared" ca="1" si="1401"/>
        <v>0</v>
      </c>
      <c r="AS3245">
        <v>1</v>
      </c>
      <c r="AT3245">
        <v>1</v>
      </c>
      <c r="AU3245">
        <f t="shared" ca="1" si="1402"/>
        <v>1</v>
      </c>
      <c r="AV3245">
        <f t="shared" ca="1" si="1402"/>
        <v>0</v>
      </c>
      <c r="AW3245">
        <f t="shared" ca="1" si="1402"/>
        <v>0</v>
      </c>
      <c r="AX3245">
        <v>1</v>
      </c>
    </row>
    <row r="3246" spans="1:50">
      <c r="A3246" s="2">
        <v>42099</v>
      </c>
      <c r="B3246">
        <v>2246</v>
      </c>
      <c r="C3246">
        <v>7</v>
      </c>
      <c r="D3246">
        <f t="shared" ca="1" si="1403"/>
        <v>11.843721762758509</v>
      </c>
      <c r="E3246">
        <f t="shared" ca="1" si="1404"/>
        <v>-4.8437217627585092</v>
      </c>
      <c r="F3246" t="str">
        <f t="shared" ca="1" si="1405"/>
        <v>low</v>
      </c>
      <c r="G3246">
        <v>577</v>
      </c>
      <c r="H3246">
        <f t="shared" si="1406"/>
        <v>577</v>
      </c>
      <c r="I3246">
        <f t="shared" ca="1" si="1407"/>
        <v>676.52574675847325</v>
      </c>
      <c r="J3246">
        <f t="shared" ca="1" si="1408"/>
        <v>-99.525746758473247</v>
      </c>
      <c r="K3246" t="str">
        <f t="shared" ca="1" si="1409"/>
        <v>medium</v>
      </c>
      <c r="L3246">
        <v>-1.4800000000000004</v>
      </c>
      <c r="M3246" t="str">
        <f t="shared" si="1382"/>
        <v>low</v>
      </c>
      <c r="N3246">
        <f t="shared" si="1388"/>
        <v>4</v>
      </c>
      <c r="O3246">
        <f t="shared" si="1389"/>
        <v>7</v>
      </c>
      <c r="P3246" t="str">
        <f t="shared" si="1390"/>
        <v>neděle</v>
      </c>
      <c r="Q3246">
        <f t="shared" si="1391"/>
        <v>0</v>
      </c>
      <c r="R3246">
        <f t="shared" si="1391"/>
        <v>0</v>
      </c>
      <c r="S3246">
        <f t="shared" si="1391"/>
        <v>0</v>
      </c>
      <c r="T3246">
        <f t="shared" si="1391"/>
        <v>1</v>
      </c>
      <c r="U3246">
        <f t="shared" si="1391"/>
        <v>0</v>
      </c>
      <c r="V3246">
        <f t="shared" si="1391"/>
        <v>0</v>
      </c>
      <c r="W3246">
        <f t="shared" si="1391"/>
        <v>0</v>
      </c>
      <c r="X3246">
        <f t="shared" si="1391"/>
        <v>0</v>
      </c>
      <c r="Y3246">
        <f t="shared" si="1391"/>
        <v>0</v>
      </c>
      <c r="Z3246">
        <f t="shared" si="1391"/>
        <v>0</v>
      </c>
      <c r="AA3246">
        <f t="shared" si="1391"/>
        <v>0</v>
      </c>
      <c r="AB3246">
        <f t="shared" si="1391"/>
        <v>0</v>
      </c>
      <c r="AC3246">
        <f t="shared" si="1392"/>
        <v>0</v>
      </c>
      <c r="AD3246">
        <f t="shared" si="1392"/>
        <v>0</v>
      </c>
      <c r="AE3246">
        <f t="shared" si="1392"/>
        <v>0</v>
      </c>
      <c r="AF3246">
        <f t="shared" si="1392"/>
        <v>0</v>
      </c>
      <c r="AG3246">
        <f t="shared" si="1392"/>
        <v>0</v>
      </c>
      <c r="AH3246">
        <f t="shared" si="1392"/>
        <v>0</v>
      </c>
      <c r="AI3246">
        <f t="shared" si="1392"/>
        <v>1</v>
      </c>
      <c r="AJ3246">
        <f t="shared" ca="1" si="1393"/>
        <v>0</v>
      </c>
      <c r="AK3246">
        <f t="shared" ca="1" si="1394"/>
        <v>0</v>
      </c>
      <c r="AL3246">
        <f t="shared" ca="1" si="1395"/>
        <v>1</v>
      </c>
      <c r="AM3246">
        <f t="shared" ca="1" si="1396"/>
        <v>1</v>
      </c>
      <c r="AN3246">
        <f t="shared" ca="1" si="1397"/>
        <v>0</v>
      </c>
      <c r="AO3246">
        <f t="shared" ca="1" si="1398"/>
        <v>0</v>
      </c>
      <c r="AP3246">
        <f t="shared" ca="1" si="1399"/>
        <v>1</v>
      </c>
      <c r="AQ3246">
        <f t="shared" ca="1" si="1400"/>
        <v>0</v>
      </c>
      <c r="AR3246">
        <f t="shared" ca="1" si="1401"/>
        <v>0</v>
      </c>
      <c r="AS3246">
        <v>1</v>
      </c>
      <c r="AT3246">
        <v>0</v>
      </c>
      <c r="AU3246">
        <f t="shared" ca="1" si="1402"/>
        <v>1</v>
      </c>
      <c r="AV3246">
        <f t="shared" ca="1" si="1402"/>
        <v>0</v>
      </c>
      <c r="AW3246">
        <f t="shared" ca="1" si="1402"/>
        <v>0</v>
      </c>
      <c r="AX3246">
        <v>1</v>
      </c>
    </row>
    <row r="3247" spans="1:50">
      <c r="A3247" s="2">
        <v>42100</v>
      </c>
      <c r="B3247">
        <v>2247</v>
      </c>
      <c r="C3247">
        <v>3</v>
      </c>
      <c r="D3247">
        <f t="shared" ca="1" si="1403"/>
        <v>11.845235725498398</v>
      </c>
      <c r="E3247">
        <f t="shared" ca="1" si="1404"/>
        <v>-8.845235725498398</v>
      </c>
      <c r="F3247" t="str">
        <f t="shared" ca="1" si="1405"/>
        <v>low</v>
      </c>
      <c r="G3247">
        <v>65</v>
      </c>
      <c r="H3247">
        <f t="shared" si="1406"/>
        <v>65</v>
      </c>
      <c r="I3247">
        <f t="shared" ca="1" si="1407"/>
        <v>676.62462118686994</v>
      </c>
      <c r="J3247">
        <f t="shared" ca="1" si="1408"/>
        <v>-611.62462118686994</v>
      </c>
      <c r="K3247" t="str">
        <f t="shared" ca="1" si="1409"/>
        <v>low</v>
      </c>
      <c r="L3247">
        <v>-4.4000000000000004</v>
      </c>
      <c r="M3247" t="str">
        <f t="shared" si="1382"/>
        <v>low</v>
      </c>
      <c r="N3247">
        <f t="shared" si="1388"/>
        <v>4</v>
      </c>
      <c r="O3247">
        <f t="shared" si="1389"/>
        <v>1</v>
      </c>
      <c r="P3247" t="str">
        <f t="shared" si="1390"/>
        <v>pondělí</v>
      </c>
      <c r="Q3247">
        <f t="shared" si="1391"/>
        <v>0</v>
      </c>
      <c r="R3247">
        <f t="shared" si="1391"/>
        <v>0</v>
      </c>
      <c r="S3247">
        <f t="shared" si="1391"/>
        <v>0</v>
      </c>
      <c r="T3247">
        <f t="shared" si="1391"/>
        <v>1</v>
      </c>
      <c r="U3247">
        <f t="shared" si="1391"/>
        <v>0</v>
      </c>
      <c r="V3247">
        <f t="shared" si="1391"/>
        <v>0</v>
      </c>
      <c r="W3247">
        <f t="shared" si="1391"/>
        <v>0</v>
      </c>
      <c r="X3247">
        <f t="shared" si="1391"/>
        <v>0</v>
      </c>
      <c r="Y3247">
        <f t="shared" si="1391"/>
        <v>0</v>
      </c>
      <c r="Z3247">
        <f t="shared" si="1391"/>
        <v>0</v>
      </c>
      <c r="AA3247">
        <f t="shared" si="1391"/>
        <v>0</v>
      </c>
      <c r="AB3247">
        <f t="shared" si="1391"/>
        <v>0</v>
      </c>
      <c r="AC3247">
        <f t="shared" si="1392"/>
        <v>1</v>
      </c>
      <c r="AD3247">
        <f t="shared" si="1392"/>
        <v>0</v>
      </c>
      <c r="AE3247">
        <f t="shared" si="1392"/>
        <v>0</v>
      </c>
      <c r="AF3247">
        <f t="shared" si="1392"/>
        <v>0</v>
      </c>
      <c r="AG3247">
        <f t="shared" si="1392"/>
        <v>0</v>
      </c>
      <c r="AH3247">
        <f t="shared" si="1392"/>
        <v>0</v>
      </c>
      <c r="AI3247">
        <f t="shared" si="1392"/>
        <v>0</v>
      </c>
      <c r="AJ3247">
        <f t="shared" ca="1" si="1393"/>
        <v>0</v>
      </c>
      <c r="AK3247">
        <f t="shared" ca="1" si="1394"/>
        <v>0</v>
      </c>
      <c r="AL3247">
        <f t="shared" ca="1" si="1395"/>
        <v>1</v>
      </c>
      <c r="AM3247">
        <f t="shared" ca="1" si="1396"/>
        <v>0</v>
      </c>
      <c r="AN3247">
        <f t="shared" ca="1" si="1397"/>
        <v>1</v>
      </c>
      <c r="AO3247">
        <f t="shared" ca="1" si="1398"/>
        <v>0</v>
      </c>
      <c r="AP3247">
        <f t="shared" ca="1" si="1399"/>
        <v>1</v>
      </c>
      <c r="AQ3247">
        <f t="shared" ca="1" si="1400"/>
        <v>0</v>
      </c>
      <c r="AR3247">
        <f t="shared" ca="1" si="1401"/>
        <v>0</v>
      </c>
      <c r="AS3247">
        <v>1</v>
      </c>
      <c r="AT3247">
        <v>1</v>
      </c>
      <c r="AU3247">
        <f t="shared" ca="1" si="1402"/>
        <v>1</v>
      </c>
      <c r="AV3247">
        <f t="shared" ca="1" si="1402"/>
        <v>0</v>
      </c>
      <c r="AW3247">
        <f t="shared" ca="1" si="1402"/>
        <v>0</v>
      </c>
      <c r="AX3247">
        <v>1</v>
      </c>
    </row>
    <row r="3248" spans="1:50">
      <c r="A3248" s="2">
        <v>42101</v>
      </c>
      <c r="B3248">
        <v>2248</v>
      </c>
      <c r="C3248">
        <v>9</v>
      </c>
      <c r="D3248">
        <f t="shared" ca="1" si="1403"/>
        <v>11.846751744250373</v>
      </c>
      <c r="E3248">
        <f t="shared" ca="1" si="1404"/>
        <v>-2.8467517442503727</v>
      </c>
      <c r="F3248" t="str">
        <f t="shared" ca="1" si="1405"/>
        <v>low</v>
      </c>
      <c r="G3248">
        <v>383</v>
      </c>
      <c r="H3248">
        <f t="shared" si="1406"/>
        <v>383</v>
      </c>
      <c r="I3248">
        <f t="shared" ca="1" si="1407"/>
        <v>676.72378856556952</v>
      </c>
      <c r="J3248">
        <f t="shared" ca="1" si="1408"/>
        <v>-293.72378856556952</v>
      </c>
      <c r="K3248" t="str">
        <f t="shared" ca="1" si="1409"/>
        <v>low</v>
      </c>
      <c r="L3248">
        <v>-3.7</v>
      </c>
      <c r="M3248" t="str">
        <f t="shared" si="1382"/>
        <v>low</v>
      </c>
      <c r="N3248">
        <f t="shared" si="1388"/>
        <v>4</v>
      </c>
      <c r="O3248">
        <f t="shared" si="1389"/>
        <v>2</v>
      </c>
      <c r="P3248" t="str">
        <f t="shared" si="1390"/>
        <v>úterý</v>
      </c>
      <c r="Q3248">
        <f t="shared" si="1391"/>
        <v>0</v>
      </c>
      <c r="R3248">
        <f t="shared" si="1391"/>
        <v>0</v>
      </c>
      <c r="S3248">
        <f t="shared" si="1391"/>
        <v>0</v>
      </c>
      <c r="T3248">
        <f t="shared" si="1391"/>
        <v>1</v>
      </c>
      <c r="U3248">
        <f t="shared" si="1391"/>
        <v>0</v>
      </c>
      <c r="V3248">
        <f t="shared" si="1391"/>
        <v>0</v>
      </c>
      <c r="W3248">
        <f t="shared" si="1391"/>
        <v>0</v>
      </c>
      <c r="X3248">
        <f t="shared" si="1391"/>
        <v>0</v>
      </c>
      <c r="Y3248">
        <f t="shared" si="1391"/>
        <v>0</v>
      </c>
      <c r="Z3248">
        <f t="shared" si="1391"/>
        <v>0</v>
      </c>
      <c r="AA3248">
        <f t="shared" si="1391"/>
        <v>0</v>
      </c>
      <c r="AB3248">
        <f t="shared" si="1391"/>
        <v>0</v>
      </c>
      <c r="AC3248">
        <f t="shared" si="1392"/>
        <v>0</v>
      </c>
      <c r="AD3248">
        <f t="shared" si="1392"/>
        <v>1</v>
      </c>
      <c r="AE3248">
        <f t="shared" si="1392"/>
        <v>0</v>
      </c>
      <c r="AF3248">
        <f t="shared" si="1392"/>
        <v>0</v>
      </c>
      <c r="AG3248">
        <f t="shared" si="1392"/>
        <v>0</v>
      </c>
      <c r="AH3248">
        <f t="shared" si="1392"/>
        <v>0</v>
      </c>
      <c r="AI3248">
        <f t="shared" si="1392"/>
        <v>0</v>
      </c>
      <c r="AJ3248">
        <f t="shared" ca="1" si="1393"/>
        <v>0</v>
      </c>
      <c r="AK3248">
        <f t="shared" ca="1" si="1394"/>
        <v>1</v>
      </c>
      <c r="AL3248">
        <f t="shared" ca="1" si="1395"/>
        <v>0</v>
      </c>
      <c r="AM3248">
        <f t="shared" ca="1" si="1396"/>
        <v>1</v>
      </c>
      <c r="AN3248">
        <f t="shared" ca="1" si="1397"/>
        <v>0</v>
      </c>
      <c r="AO3248">
        <f t="shared" ca="1" si="1398"/>
        <v>0</v>
      </c>
      <c r="AP3248">
        <f t="shared" ca="1" si="1399"/>
        <v>1</v>
      </c>
      <c r="AQ3248">
        <f t="shared" ca="1" si="1400"/>
        <v>0</v>
      </c>
      <c r="AR3248">
        <f t="shared" ca="1" si="1401"/>
        <v>0</v>
      </c>
      <c r="AS3248">
        <v>1</v>
      </c>
      <c r="AT3248">
        <v>0</v>
      </c>
      <c r="AU3248">
        <f t="shared" ca="1" si="1402"/>
        <v>1</v>
      </c>
      <c r="AV3248">
        <f t="shared" ca="1" si="1402"/>
        <v>0</v>
      </c>
      <c r="AW3248">
        <f t="shared" ca="1" si="1402"/>
        <v>0</v>
      </c>
      <c r="AX3248">
        <v>0</v>
      </c>
    </row>
    <row r="3249" spans="1:50">
      <c r="A3249" s="2">
        <v>42102</v>
      </c>
      <c r="B3249">
        <v>2249</v>
      </c>
      <c r="C3249">
        <v>10</v>
      </c>
      <c r="D3249">
        <f t="shared" ca="1" si="1403"/>
        <v>11.848269821306747</v>
      </c>
      <c r="E3249">
        <f t="shared" ca="1" si="1404"/>
        <v>-1.8482698213067472</v>
      </c>
      <c r="F3249" t="str">
        <f t="shared" ca="1" si="1405"/>
        <v>medium</v>
      </c>
      <c r="G3249">
        <v>425</v>
      </c>
      <c r="H3249">
        <f t="shared" si="1406"/>
        <v>425</v>
      </c>
      <c r="I3249">
        <f t="shared" ca="1" si="1407"/>
        <v>676.8232492078987</v>
      </c>
      <c r="J3249">
        <f t="shared" ca="1" si="1408"/>
        <v>-251.8232492078987</v>
      </c>
      <c r="K3249" t="str">
        <f t="shared" ca="1" si="1409"/>
        <v>medium</v>
      </c>
      <c r="L3249">
        <v>1.6857142857142857</v>
      </c>
      <c r="M3249" t="str">
        <f t="shared" si="1382"/>
        <v>low</v>
      </c>
      <c r="N3249">
        <f t="shared" si="1388"/>
        <v>4</v>
      </c>
      <c r="O3249">
        <f t="shared" si="1389"/>
        <v>3</v>
      </c>
      <c r="P3249" t="str">
        <f t="shared" si="1390"/>
        <v>středa</v>
      </c>
      <c r="Q3249">
        <f t="shared" si="1391"/>
        <v>0</v>
      </c>
      <c r="R3249">
        <f t="shared" si="1391"/>
        <v>0</v>
      </c>
      <c r="S3249">
        <f t="shared" si="1391"/>
        <v>0</v>
      </c>
      <c r="T3249">
        <f t="shared" si="1391"/>
        <v>1</v>
      </c>
      <c r="U3249">
        <f t="shared" si="1391"/>
        <v>0</v>
      </c>
      <c r="V3249">
        <f t="shared" si="1391"/>
        <v>0</v>
      </c>
      <c r="W3249">
        <f t="shared" si="1391"/>
        <v>0</v>
      </c>
      <c r="X3249">
        <f t="shared" si="1391"/>
        <v>0</v>
      </c>
      <c r="Y3249">
        <f t="shared" si="1391"/>
        <v>0</v>
      </c>
      <c r="Z3249">
        <f t="shared" si="1391"/>
        <v>0</v>
      </c>
      <c r="AA3249">
        <f t="shared" si="1391"/>
        <v>0</v>
      </c>
      <c r="AB3249">
        <f t="shared" si="1391"/>
        <v>0</v>
      </c>
      <c r="AC3249">
        <f t="shared" si="1392"/>
        <v>0</v>
      </c>
      <c r="AD3249">
        <f t="shared" si="1392"/>
        <v>0</v>
      </c>
      <c r="AE3249">
        <f t="shared" si="1392"/>
        <v>1</v>
      </c>
      <c r="AF3249">
        <f t="shared" si="1392"/>
        <v>0</v>
      </c>
      <c r="AG3249">
        <f t="shared" si="1392"/>
        <v>0</v>
      </c>
      <c r="AH3249">
        <f t="shared" si="1392"/>
        <v>0</v>
      </c>
      <c r="AI3249">
        <f t="shared" si="1392"/>
        <v>0</v>
      </c>
      <c r="AJ3249">
        <f t="shared" ca="1" si="1393"/>
        <v>0</v>
      </c>
      <c r="AK3249">
        <f t="shared" ca="1" si="1394"/>
        <v>1</v>
      </c>
      <c r="AL3249">
        <f t="shared" ca="1" si="1395"/>
        <v>0</v>
      </c>
      <c r="AM3249">
        <f t="shared" ca="1" si="1396"/>
        <v>0</v>
      </c>
      <c r="AN3249">
        <f t="shared" ca="1" si="1397"/>
        <v>1</v>
      </c>
      <c r="AO3249">
        <f t="shared" ca="1" si="1398"/>
        <v>0</v>
      </c>
      <c r="AP3249">
        <f t="shared" ca="1" si="1399"/>
        <v>1</v>
      </c>
      <c r="AQ3249">
        <f t="shared" ca="1" si="1400"/>
        <v>0</v>
      </c>
      <c r="AR3249">
        <f t="shared" ca="1" si="1401"/>
        <v>0</v>
      </c>
      <c r="AS3249">
        <v>1</v>
      </c>
      <c r="AT3249">
        <v>0</v>
      </c>
      <c r="AU3249">
        <f t="shared" ca="1" si="1402"/>
        <v>0</v>
      </c>
      <c r="AV3249">
        <f t="shared" ca="1" si="1402"/>
        <v>1</v>
      </c>
      <c r="AW3249">
        <f t="shared" ca="1" si="1402"/>
        <v>0</v>
      </c>
      <c r="AX3249">
        <v>0</v>
      </c>
    </row>
    <row r="3250" spans="1:50">
      <c r="A3250" s="2">
        <v>42103</v>
      </c>
      <c r="B3250">
        <v>2250</v>
      </c>
      <c r="C3250">
        <v>16</v>
      </c>
      <c r="D3250">
        <f t="shared" ca="1" si="1403"/>
        <v>11.849789958959837</v>
      </c>
      <c r="E3250">
        <f t="shared" ca="1" si="1404"/>
        <v>4.1502100410401628</v>
      </c>
      <c r="F3250" t="str">
        <f t="shared" ca="1" si="1405"/>
        <v>high</v>
      </c>
      <c r="G3250">
        <v>983</v>
      </c>
      <c r="H3250">
        <f t="shared" si="1406"/>
        <v>983</v>
      </c>
      <c r="I3250">
        <f t="shared" ca="1" si="1407"/>
        <v>676.92300342718454</v>
      </c>
      <c r="J3250">
        <f t="shared" ca="1" si="1408"/>
        <v>306.07699657281546</v>
      </c>
      <c r="K3250" t="str">
        <f t="shared" ca="1" si="1409"/>
        <v>high</v>
      </c>
      <c r="L3250">
        <v>4.0999999999999996</v>
      </c>
      <c r="M3250" t="str">
        <f t="shared" si="1382"/>
        <v>low</v>
      </c>
      <c r="N3250">
        <f t="shared" si="1388"/>
        <v>4</v>
      </c>
      <c r="O3250">
        <f t="shared" si="1389"/>
        <v>4</v>
      </c>
      <c r="P3250" t="str">
        <f t="shared" si="1390"/>
        <v>čtvrtek</v>
      </c>
      <c r="Q3250">
        <f t="shared" si="1391"/>
        <v>0</v>
      </c>
      <c r="R3250">
        <f t="shared" si="1391"/>
        <v>0</v>
      </c>
      <c r="S3250">
        <f t="shared" si="1391"/>
        <v>0</v>
      </c>
      <c r="T3250">
        <f t="shared" si="1391"/>
        <v>1</v>
      </c>
      <c r="U3250">
        <f t="shared" si="1391"/>
        <v>0</v>
      </c>
      <c r="V3250">
        <f t="shared" si="1391"/>
        <v>0</v>
      </c>
      <c r="W3250">
        <f t="shared" si="1391"/>
        <v>0</v>
      </c>
      <c r="X3250">
        <f t="shared" si="1391"/>
        <v>0</v>
      </c>
      <c r="Y3250">
        <f t="shared" si="1391"/>
        <v>0</v>
      </c>
      <c r="Z3250">
        <f t="shared" si="1391"/>
        <v>0</v>
      </c>
      <c r="AA3250">
        <f t="shared" si="1391"/>
        <v>0</v>
      </c>
      <c r="AB3250">
        <f t="shared" si="1391"/>
        <v>0</v>
      </c>
      <c r="AC3250">
        <f t="shared" si="1392"/>
        <v>0</v>
      </c>
      <c r="AD3250">
        <f t="shared" si="1392"/>
        <v>0</v>
      </c>
      <c r="AE3250">
        <f t="shared" si="1392"/>
        <v>0</v>
      </c>
      <c r="AF3250">
        <f t="shared" si="1392"/>
        <v>1</v>
      </c>
      <c r="AG3250">
        <f t="shared" si="1392"/>
        <v>0</v>
      </c>
      <c r="AH3250">
        <f t="shared" si="1392"/>
        <v>0</v>
      </c>
      <c r="AI3250">
        <f t="shared" si="1392"/>
        <v>0</v>
      </c>
      <c r="AJ3250">
        <f t="shared" ca="1" si="1393"/>
        <v>0</v>
      </c>
      <c r="AK3250">
        <f t="shared" ca="1" si="1394"/>
        <v>0</v>
      </c>
      <c r="AL3250">
        <f t="shared" ca="1" si="1395"/>
        <v>1</v>
      </c>
      <c r="AM3250">
        <f t="shared" ca="1" si="1396"/>
        <v>0</v>
      </c>
      <c r="AN3250">
        <f t="shared" ca="1" si="1397"/>
        <v>1</v>
      </c>
      <c r="AO3250">
        <f t="shared" ca="1" si="1398"/>
        <v>0</v>
      </c>
      <c r="AP3250">
        <f t="shared" ca="1" si="1399"/>
        <v>1</v>
      </c>
      <c r="AQ3250">
        <f t="shared" ca="1" si="1400"/>
        <v>0</v>
      </c>
      <c r="AR3250">
        <f t="shared" ca="1" si="1401"/>
        <v>0</v>
      </c>
      <c r="AS3250">
        <v>1</v>
      </c>
      <c r="AT3250">
        <v>0</v>
      </c>
      <c r="AU3250">
        <f t="shared" ca="1" si="1402"/>
        <v>0</v>
      </c>
      <c r="AV3250">
        <f t="shared" ca="1" si="1402"/>
        <v>0</v>
      </c>
      <c r="AW3250">
        <f t="shared" ca="1" si="1402"/>
        <v>1</v>
      </c>
      <c r="AX3250">
        <v>0</v>
      </c>
    </row>
    <row r="3251" spans="1:50">
      <c r="A3251" s="2">
        <v>42104</v>
      </c>
      <c r="B3251">
        <v>2251</v>
      </c>
      <c r="C3251">
        <v>12</v>
      </c>
      <c r="D3251">
        <f t="shared" ca="1" si="1403"/>
        <v>11.85131215950196</v>
      </c>
      <c r="E3251">
        <f t="shared" ca="1" si="1404"/>
        <v>0.14868784049803985</v>
      </c>
      <c r="F3251" t="str">
        <f t="shared" ca="1" si="1405"/>
        <v>medium</v>
      </c>
      <c r="G3251">
        <v>777</v>
      </c>
      <c r="H3251">
        <f t="shared" si="1406"/>
        <v>777</v>
      </c>
      <c r="I3251">
        <f t="shared" ca="1" si="1407"/>
        <v>677.02305153675377</v>
      </c>
      <c r="J3251">
        <f t="shared" ca="1" si="1408"/>
        <v>99.976948463246231</v>
      </c>
      <c r="K3251" t="str">
        <f t="shared" ca="1" si="1409"/>
        <v>high</v>
      </c>
      <c r="L3251">
        <v>3.9</v>
      </c>
      <c r="M3251" t="str">
        <f t="shared" si="1382"/>
        <v>low</v>
      </c>
      <c r="N3251">
        <f t="shared" si="1388"/>
        <v>4</v>
      </c>
      <c r="O3251">
        <f t="shared" si="1389"/>
        <v>5</v>
      </c>
      <c r="P3251" t="str">
        <f t="shared" si="1390"/>
        <v>pátek</v>
      </c>
      <c r="Q3251">
        <f t="shared" ref="Q3251:AB3260" si="1410">VLOOKUP($N3251,$V$31:$AH$42,Q$592+1,0)</f>
        <v>0</v>
      </c>
      <c r="R3251">
        <f t="shared" si="1410"/>
        <v>0</v>
      </c>
      <c r="S3251">
        <f t="shared" si="1410"/>
        <v>0</v>
      </c>
      <c r="T3251">
        <f t="shared" si="1410"/>
        <v>1</v>
      </c>
      <c r="U3251">
        <f t="shared" si="1410"/>
        <v>0</v>
      </c>
      <c r="V3251">
        <f t="shared" si="1410"/>
        <v>0</v>
      </c>
      <c r="W3251">
        <f t="shared" si="1410"/>
        <v>0</v>
      </c>
      <c r="X3251">
        <f t="shared" si="1410"/>
        <v>0</v>
      </c>
      <c r="Y3251">
        <f t="shared" si="1410"/>
        <v>0</v>
      </c>
      <c r="Z3251">
        <f t="shared" si="1410"/>
        <v>0</v>
      </c>
      <c r="AA3251">
        <f t="shared" si="1410"/>
        <v>0</v>
      </c>
      <c r="AB3251">
        <f t="shared" si="1410"/>
        <v>0</v>
      </c>
      <c r="AC3251">
        <f t="shared" ref="AC3251:AI3260" si="1411">VLOOKUP($O3251,$V$74:$AC$80,AC$592+1,0)</f>
        <v>0</v>
      </c>
      <c r="AD3251">
        <f t="shared" si="1411"/>
        <v>0</v>
      </c>
      <c r="AE3251">
        <f t="shared" si="1411"/>
        <v>0</v>
      </c>
      <c r="AF3251">
        <f t="shared" si="1411"/>
        <v>0</v>
      </c>
      <c r="AG3251">
        <f t="shared" si="1411"/>
        <v>1</v>
      </c>
      <c r="AH3251">
        <f t="shared" si="1411"/>
        <v>0</v>
      </c>
      <c r="AI3251">
        <f t="shared" si="1411"/>
        <v>0</v>
      </c>
      <c r="AJ3251">
        <f t="shared" ca="1" si="1393"/>
        <v>0</v>
      </c>
      <c r="AK3251">
        <f t="shared" ca="1" si="1394"/>
        <v>0</v>
      </c>
      <c r="AL3251">
        <f t="shared" ca="1" si="1395"/>
        <v>1</v>
      </c>
      <c r="AM3251">
        <f t="shared" ca="1" si="1396"/>
        <v>0</v>
      </c>
      <c r="AN3251">
        <f t="shared" ca="1" si="1397"/>
        <v>0</v>
      </c>
      <c r="AO3251">
        <f t="shared" ca="1" si="1398"/>
        <v>1</v>
      </c>
      <c r="AP3251">
        <f t="shared" ca="1" si="1399"/>
        <v>1</v>
      </c>
      <c r="AQ3251">
        <f t="shared" ca="1" si="1400"/>
        <v>0</v>
      </c>
      <c r="AR3251">
        <f t="shared" ca="1" si="1401"/>
        <v>0</v>
      </c>
      <c r="AS3251">
        <v>0</v>
      </c>
      <c r="AT3251">
        <v>0</v>
      </c>
      <c r="AU3251">
        <f t="shared" ca="1" si="1402"/>
        <v>0</v>
      </c>
      <c r="AV3251">
        <f t="shared" ca="1" si="1402"/>
        <v>1</v>
      </c>
      <c r="AW3251">
        <f t="shared" ca="1" si="1402"/>
        <v>0</v>
      </c>
      <c r="AX3251">
        <v>0</v>
      </c>
    </row>
    <row r="3252" spans="1:50">
      <c r="A3252" s="2">
        <v>42105</v>
      </c>
      <c r="B3252">
        <v>2252</v>
      </c>
      <c r="C3252">
        <v>7</v>
      </c>
      <c r="D3252">
        <f t="shared" ca="1" si="1403"/>
        <v>11.852836425225433</v>
      </c>
      <c r="E3252">
        <f t="shared" ca="1" si="1404"/>
        <v>-4.8528364252254335</v>
      </c>
      <c r="F3252" t="str">
        <f t="shared" ca="1" si="1405"/>
        <v>low</v>
      </c>
      <c r="G3252">
        <v>389</v>
      </c>
      <c r="H3252">
        <f t="shared" si="1406"/>
        <v>389</v>
      </c>
      <c r="I3252">
        <f t="shared" ca="1" si="1407"/>
        <v>677.12339384993368</v>
      </c>
      <c r="J3252">
        <f t="shared" ca="1" si="1408"/>
        <v>-288.12339384993368</v>
      </c>
      <c r="K3252" t="str">
        <f t="shared" ca="1" si="1409"/>
        <v>low</v>
      </c>
      <c r="L3252">
        <v>4.4000000000000004</v>
      </c>
      <c r="M3252" t="str">
        <f t="shared" si="1382"/>
        <v>low</v>
      </c>
      <c r="N3252">
        <f t="shared" si="1388"/>
        <v>4</v>
      </c>
      <c r="O3252">
        <f t="shared" si="1389"/>
        <v>6</v>
      </c>
      <c r="P3252" t="str">
        <f t="shared" si="1390"/>
        <v>sobota</v>
      </c>
      <c r="Q3252">
        <f t="shared" si="1410"/>
        <v>0</v>
      </c>
      <c r="R3252">
        <f t="shared" si="1410"/>
        <v>0</v>
      </c>
      <c r="S3252">
        <f t="shared" si="1410"/>
        <v>0</v>
      </c>
      <c r="T3252">
        <f t="shared" si="1410"/>
        <v>1</v>
      </c>
      <c r="U3252">
        <f t="shared" si="1410"/>
        <v>0</v>
      </c>
      <c r="V3252">
        <f t="shared" si="1410"/>
        <v>0</v>
      </c>
      <c r="W3252">
        <f t="shared" si="1410"/>
        <v>0</v>
      </c>
      <c r="X3252">
        <f t="shared" si="1410"/>
        <v>0</v>
      </c>
      <c r="Y3252">
        <f t="shared" si="1410"/>
        <v>0</v>
      </c>
      <c r="Z3252">
        <f t="shared" si="1410"/>
        <v>0</v>
      </c>
      <c r="AA3252">
        <f t="shared" si="1410"/>
        <v>0</v>
      </c>
      <c r="AB3252">
        <f t="shared" si="1410"/>
        <v>0</v>
      </c>
      <c r="AC3252">
        <f t="shared" si="1411"/>
        <v>0</v>
      </c>
      <c r="AD3252">
        <f t="shared" si="1411"/>
        <v>0</v>
      </c>
      <c r="AE3252">
        <f t="shared" si="1411"/>
        <v>0</v>
      </c>
      <c r="AF3252">
        <f t="shared" si="1411"/>
        <v>0</v>
      </c>
      <c r="AG3252">
        <f t="shared" si="1411"/>
        <v>0</v>
      </c>
      <c r="AH3252">
        <f t="shared" si="1411"/>
        <v>1</v>
      </c>
      <c r="AI3252">
        <f t="shared" si="1411"/>
        <v>0</v>
      </c>
      <c r="AJ3252">
        <f t="shared" ca="1" si="1393"/>
        <v>0</v>
      </c>
      <c r="AK3252">
        <f t="shared" ca="1" si="1394"/>
        <v>0</v>
      </c>
      <c r="AL3252">
        <f t="shared" ca="1" si="1395"/>
        <v>1</v>
      </c>
      <c r="AM3252">
        <f t="shared" ca="1" si="1396"/>
        <v>0</v>
      </c>
      <c r="AN3252">
        <f t="shared" ca="1" si="1397"/>
        <v>1</v>
      </c>
      <c r="AO3252">
        <f t="shared" ca="1" si="1398"/>
        <v>0</v>
      </c>
      <c r="AP3252">
        <f t="shared" ca="1" si="1399"/>
        <v>1</v>
      </c>
      <c r="AQ3252">
        <f t="shared" ca="1" si="1400"/>
        <v>0</v>
      </c>
      <c r="AR3252">
        <f t="shared" ca="1" si="1401"/>
        <v>0</v>
      </c>
      <c r="AS3252">
        <v>0</v>
      </c>
      <c r="AT3252">
        <v>0</v>
      </c>
      <c r="AU3252">
        <f t="shared" ca="1" si="1402"/>
        <v>1</v>
      </c>
      <c r="AV3252">
        <f t="shared" ca="1" si="1402"/>
        <v>0</v>
      </c>
      <c r="AW3252">
        <f t="shared" ca="1" si="1402"/>
        <v>0</v>
      </c>
      <c r="AX3252">
        <v>0</v>
      </c>
    </row>
    <row r="3253" spans="1:50">
      <c r="A3253" s="2">
        <v>42106</v>
      </c>
      <c r="B3253">
        <v>2253</v>
      </c>
      <c r="C3253">
        <v>11</v>
      </c>
      <c r="D3253">
        <f t="shared" ca="1" si="1403"/>
        <v>11.854362758422578</v>
      </c>
      <c r="E3253">
        <f t="shared" ca="1" si="1404"/>
        <v>-0.85436275842257814</v>
      </c>
      <c r="F3253" t="str">
        <f t="shared" ca="1" si="1405"/>
        <v>medium</v>
      </c>
      <c r="G3253">
        <v>1122</v>
      </c>
      <c r="H3253">
        <f t="shared" si="1406"/>
        <v>1122</v>
      </c>
      <c r="I3253">
        <f t="shared" ca="1" si="1407"/>
        <v>677.22403068005087</v>
      </c>
      <c r="J3253">
        <f t="shared" ca="1" si="1408"/>
        <v>444.77596931994913</v>
      </c>
      <c r="K3253" t="str">
        <f t="shared" ca="1" si="1409"/>
        <v>high</v>
      </c>
      <c r="L3253">
        <v>6.2</v>
      </c>
      <c r="M3253" t="str">
        <f t="shared" si="1382"/>
        <v>medium</v>
      </c>
      <c r="N3253">
        <f t="shared" si="1388"/>
        <v>4</v>
      </c>
      <c r="O3253">
        <f t="shared" si="1389"/>
        <v>7</v>
      </c>
      <c r="P3253" t="str">
        <f t="shared" si="1390"/>
        <v>neděle</v>
      </c>
      <c r="Q3253">
        <f t="shared" si="1410"/>
        <v>0</v>
      </c>
      <c r="R3253">
        <f t="shared" si="1410"/>
        <v>0</v>
      </c>
      <c r="S3253">
        <f t="shared" si="1410"/>
        <v>0</v>
      </c>
      <c r="T3253">
        <f t="shared" si="1410"/>
        <v>1</v>
      </c>
      <c r="U3253">
        <f t="shared" si="1410"/>
        <v>0</v>
      </c>
      <c r="V3253">
        <f t="shared" si="1410"/>
        <v>0</v>
      </c>
      <c r="W3253">
        <f t="shared" si="1410"/>
        <v>0</v>
      </c>
      <c r="X3253">
        <f t="shared" si="1410"/>
        <v>0</v>
      </c>
      <c r="Y3253">
        <f t="shared" si="1410"/>
        <v>0</v>
      </c>
      <c r="Z3253">
        <f t="shared" si="1410"/>
        <v>0</v>
      </c>
      <c r="AA3253">
        <f t="shared" si="1410"/>
        <v>0</v>
      </c>
      <c r="AB3253">
        <f t="shared" si="1410"/>
        <v>0</v>
      </c>
      <c r="AC3253">
        <f t="shared" si="1411"/>
        <v>0</v>
      </c>
      <c r="AD3253">
        <f t="shared" si="1411"/>
        <v>0</v>
      </c>
      <c r="AE3253">
        <f t="shared" si="1411"/>
        <v>0</v>
      </c>
      <c r="AF3253">
        <f t="shared" si="1411"/>
        <v>0</v>
      </c>
      <c r="AG3253">
        <f t="shared" si="1411"/>
        <v>0</v>
      </c>
      <c r="AH3253">
        <f t="shared" si="1411"/>
        <v>0</v>
      </c>
      <c r="AI3253">
        <f t="shared" si="1411"/>
        <v>1</v>
      </c>
      <c r="AJ3253">
        <f t="shared" ca="1" si="1393"/>
        <v>0</v>
      </c>
      <c r="AK3253">
        <f t="shared" ca="1" si="1394"/>
        <v>0</v>
      </c>
      <c r="AL3253">
        <f t="shared" ca="1" si="1395"/>
        <v>1</v>
      </c>
      <c r="AM3253">
        <f t="shared" ca="1" si="1396"/>
        <v>1</v>
      </c>
      <c r="AN3253">
        <f t="shared" ca="1" si="1397"/>
        <v>0</v>
      </c>
      <c r="AO3253">
        <f t="shared" ca="1" si="1398"/>
        <v>0</v>
      </c>
      <c r="AP3253">
        <f t="shared" ca="1" si="1399"/>
        <v>0</v>
      </c>
      <c r="AQ3253">
        <f t="shared" ca="1" si="1400"/>
        <v>1</v>
      </c>
      <c r="AR3253">
        <f t="shared" ca="1" si="1401"/>
        <v>0</v>
      </c>
      <c r="AS3253">
        <v>1</v>
      </c>
      <c r="AT3253">
        <v>0</v>
      </c>
      <c r="AU3253">
        <f t="shared" ca="1" si="1402"/>
        <v>0</v>
      </c>
      <c r="AV3253">
        <f t="shared" ca="1" si="1402"/>
        <v>1</v>
      </c>
      <c r="AW3253">
        <f t="shared" ca="1" si="1402"/>
        <v>0</v>
      </c>
      <c r="AX3253">
        <v>0</v>
      </c>
    </row>
    <row r="3254" spans="1:50">
      <c r="A3254" s="2">
        <v>42107</v>
      </c>
      <c r="B3254">
        <v>2254</v>
      </c>
      <c r="C3254">
        <v>11</v>
      </c>
      <c r="D3254">
        <f t="shared" ca="1" si="1403"/>
        <v>11.855891161385703</v>
      </c>
      <c r="E3254">
        <f t="shared" ca="1" si="1404"/>
        <v>-0.85589116138570276</v>
      </c>
      <c r="F3254" t="str">
        <f t="shared" ca="1" si="1405"/>
        <v>medium</v>
      </c>
      <c r="G3254">
        <v>445</v>
      </c>
      <c r="H3254">
        <f t="shared" si="1406"/>
        <v>445</v>
      </c>
      <c r="I3254">
        <f t="shared" ca="1" si="1407"/>
        <v>677.32496234043242</v>
      </c>
      <c r="J3254">
        <f t="shared" ca="1" si="1408"/>
        <v>-232.32496234043242</v>
      </c>
      <c r="K3254" t="str">
        <f t="shared" ca="1" si="1409"/>
        <v>medium</v>
      </c>
      <c r="L3254">
        <v>4</v>
      </c>
      <c r="M3254" t="str">
        <f t="shared" si="1382"/>
        <v>low</v>
      </c>
      <c r="N3254">
        <f t="shared" si="1388"/>
        <v>4</v>
      </c>
      <c r="O3254">
        <f t="shared" si="1389"/>
        <v>1</v>
      </c>
      <c r="P3254" t="str">
        <f t="shared" si="1390"/>
        <v>pondělí</v>
      </c>
      <c r="Q3254">
        <f t="shared" si="1410"/>
        <v>0</v>
      </c>
      <c r="R3254">
        <f t="shared" si="1410"/>
        <v>0</v>
      </c>
      <c r="S3254">
        <f t="shared" si="1410"/>
        <v>0</v>
      </c>
      <c r="T3254">
        <f t="shared" si="1410"/>
        <v>1</v>
      </c>
      <c r="U3254">
        <f t="shared" si="1410"/>
        <v>0</v>
      </c>
      <c r="V3254">
        <f t="shared" si="1410"/>
        <v>0</v>
      </c>
      <c r="W3254">
        <f t="shared" si="1410"/>
        <v>0</v>
      </c>
      <c r="X3254">
        <f t="shared" si="1410"/>
        <v>0</v>
      </c>
      <c r="Y3254">
        <f t="shared" si="1410"/>
        <v>0</v>
      </c>
      <c r="Z3254">
        <f t="shared" si="1410"/>
        <v>0</v>
      </c>
      <c r="AA3254">
        <f t="shared" si="1410"/>
        <v>0</v>
      </c>
      <c r="AB3254">
        <f t="shared" si="1410"/>
        <v>0</v>
      </c>
      <c r="AC3254">
        <f t="shared" si="1411"/>
        <v>1</v>
      </c>
      <c r="AD3254">
        <f t="shared" si="1411"/>
        <v>0</v>
      </c>
      <c r="AE3254">
        <f t="shared" si="1411"/>
        <v>0</v>
      </c>
      <c r="AF3254">
        <f t="shared" si="1411"/>
        <v>0</v>
      </c>
      <c r="AG3254">
        <f t="shared" si="1411"/>
        <v>0</v>
      </c>
      <c r="AH3254">
        <f t="shared" si="1411"/>
        <v>0</v>
      </c>
      <c r="AI3254">
        <f t="shared" si="1411"/>
        <v>0</v>
      </c>
      <c r="AJ3254">
        <f t="shared" ca="1" si="1393"/>
        <v>0</v>
      </c>
      <c r="AK3254">
        <f t="shared" ca="1" si="1394"/>
        <v>0</v>
      </c>
      <c r="AL3254">
        <f t="shared" ca="1" si="1395"/>
        <v>1</v>
      </c>
      <c r="AM3254">
        <f t="shared" ca="1" si="1396"/>
        <v>0</v>
      </c>
      <c r="AN3254">
        <f t="shared" ca="1" si="1397"/>
        <v>1</v>
      </c>
      <c r="AO3254">
        <f t="shared" ca="1" si="1398"/>
        <v>0</v>
      </c>
      <c r="AP3254">
        <f t="shared" ca="1" si="1399"/>
        <v>1</v>
      </c>
      <c r="AQ3254">
        <f t="shared" ca="1" si="1400"/>
        <v>0</v>
      </c>
      <c r="AR3254">
        <f t="shared" ca="1" si="1401"/>
        <v>0</v>
      </c>
      <c r="AS3254">
        <v>0</v>
      </c>
      <c r="AT3254">
        <v>0</v>
      </c>
      <c r="AU3254">
        <f t="shared" ca="1" si="1402"/>
        <v>0</v>
      </c>
      <c r="AV3254">
        <f t="shared" ca="1" si="1402"/>
        <v>1</v>
      </c>
      <c r="AW3254">
        <f t="shared" ca="1" si="1402"/>
        <v>0</v>
      </c>
      <c r="AX3254">
        <v>0</v>
      </c>
    </row>
    <row r="3255" spans="1:50">
      <c r="A3255" s="2">
        <v>42108</v>
      </c>
      <c r="B3255">
        <v>2255</v>
      </c>
      <c r="C3255">
        <v>6</v>
      </c>
      <c r="D3255">
        <f t="shared" ca="1" si="1403"/>
        <v>11.857421636407134</v>
      </c>
      <c r="E3255">
        <f t="shared" ca="1" si="1404"/>
        <v>-5.8574216364071336</v>
      </c>
      <c r="F3255" t="str">
        <f t="shared" ca="1" si="1405"/>
        <v>low</v>
      </c>
      <c r="G3255">
        <v>439</v>
      </c>
      <c r="H3255">
        <f t="shared" si="1406"/>
        <v>439</v>
      </c>
      <c r="I3255">
        <f t="shared" ca="1" si="1407"/>
        <v>677.42618914440504</v>
      </c>
      <c r="J3255">
        <f t="shared" ca="1" si="1408"/>
        <v>-238.42618914440504</v>
      </c>
      <c r="K3255" t="str">
        <f t="shared" ca="1" si="1409"/>
        <v>medium</v>
      </c>
      <c r="L3255">
        <v>6.95</v>
      </c>
      <c r="M3255" t="str">
        <f t="shared" si="1382"/>
        <v>medium</v>
      </c>
      <c r="N3255">
        <f t="shared" si="1388"/>
        <v>4</v>
      </c>
      <c r="O3255">
        <f t="shared" si="1389"/>
        <v>2</v>
      </c>
      <c r="P3255" t="str">
        <f t="shared" si="1390"/>
        <v>úterý</v>
      </c>
      <c r="Q3255">
        <f t="shared" si="1410"/>
        <v>0</v>
      </c>
      <c r="R3255">
        <f t="shared" si="1410"/>
        <v>0</v>
      </c>
      <c r="S3255">
        <f t="shared" si="1410"/>
        <v>0</v>
      </c>
      <c r="T3255">
        <f t="shared" si="1410"/>
        <v>1</v>
      </c>
      <c r="U3255">
        <f t="shared" si="1410"/>
        <v>0</v>
      </c>
      <c r="V3255">
        <f t="shared" si="1410"/>
        <v>0</v>
      </c>
      <c r="W3255">
        <f t="shared" si="1410"/>
        <v>0</v>
      </c>
      <c r="X3255">
        <f t="shared" si="1410"/>
        <v>0</v>
      </c>
      <c r="Y3255">
        <f t="shared" si="1410"/>
        <v>0</v>
      </c>
      <c r="Z3255">
        <f t="shared" si="1410"/>
        <v>0</v>
      </c>
      <c r="AA3255">
        <f t="shared" si="1410"/>
        <v>0</v>
      </c>
      <c r="AB3255">
        <f t="shared" si="1410"/>
        <v>0</v>
      </c>
      <c r="AC3255">
        <f t="shared" si="1411"/>
        <v>0</v>
      </c>
      <c r="AD3255">
        <f t="shared" si="1411"/>
        <v>1</v>
      </c>
      <c r="AE3255">
        <f t="shared" si="1411"/>
        <v>0</v>
      </c>
      <c r="AF3255">
        <f t="shared" si="1411"/>
        <v>0</v>
      </c>
      <c r="AG3255">
        <f t="shared" si="1411"/>
        <v>0</v>
      </c>
      <c r="AH3255">
        <f t="shared" si="1411"/>
        <v>0</v>
      </c>
      <c r="AI3255">
        <f t="shared" si="1411"/>
        <v>0</v>
      </c>
      <c r="AJ3255">
        <f t="shared" ca="1" si="1393"/>
        <v>0</v>
      </c>
      <c r="AK3255">
        <f t="shared" ca="1" si="1394"/>
        <v>0</v>
      </c>
      <c r="AL3255">
        <f t="shared" ca="1" si="1395"/>
        <v>1</v>
      </c>
      <c r="AM3255">
        <f t="shared" ca="1" si="1396"/>
        <v>1</v>
      </c>
      <c r="AN3255">
        <f t="shared" ca="1" si="1397"/>
        <v>0</v>
      </c>
      <c r="AO3255">
        <f t="shared" ca="1" si="1398"/>
        <v>0</v>
      </c>
      <c r="AP3255">
        <f t="shared" ca="1" si="1399"/>
        <v>0</v>
      </c>
      <c r="AQ3255">
        <f t="shared" ca="1" si="1400"/>
        <v>1</v>
      </c>
      <c r="AR3255">
        <f t="shared" ca="1" si="1401"/>
        <v>0</v>
      </c>
      <c r="AS3255">
        <v>0</v>
      </c>
      <c r="AT3255">
        <v>0</v>
      </c>
      <c r="AU3255">
        <f t="shared" ca="1" si="1402"/>
        <v>1</v>
      </c>
      <c r="AV3255">
        <f t="shared" ca="1" si="1402"/>
        <v>0</v>
      </c>
      <c r="AW3255">
        <f t="shared" ca="1" si="1402"/>
        <v>0</v>
      </c>
      <c r="AX3255">
        <v>0</v>
      </c>
    </row>
    <row r="3256" spans="1:50">
      <c r="A3256" s="2">
        <v>42109</v>
      </c>
      <c r="B3256">
        <v>2256</v>
      </c>
      <c r="C3256">
        <v>19</v>
      </c>
      <c r="D3256">
        <f t="shared" ca="1" si="1403"/>
        <v>11.858954185779181</v>
      </c>
      <c r="E3256">
        <f t="shared" ca="1" si="1404"/>
        <v>7.1410458142208189</v>
      </c>
      <c r="F3256" t="str">
        <f t="shared" ca="1" si="1405"/>
        <v>high</v>
      </c>
      <c r="G3256">
        <v>607</v>
      </c>
      <c r="H3256">
        <f t="shared" si="1406"/>
        <v>607</v>
      </c>
      <c r="I3256">
        <f t="shared" ca="1" si="1407"/>
        <v>677.52771140529558</v>
      </c>
      <c r="J3256">
        <f t="shared" ca="1" si="1408"/>
        <v>-70.527711405295577</v>
      </c>
      <c r="K3256" t="str">
        <f t="shared" ca="1" si="1409"/>
        <v>medium</v>
      </c>
      <c r="L3256">
        <v>5.2</v>
      </c>
      <c r="M3256" t="str">
        <f t="shared" si="1382"/>
        <v>medium</v>
      </c>
      <c r="N3256">
        <f t="shared" si="1388"/>
        <v>4</v>
      </c>
      <c r="O3256">
        <f t="shared" si="1389"/>
        <v>3</v>
      </c>
      <c r="P3256" t="str">
        <f t="shared" si="1390"/>
        <v>středa</v>
      </c>
      <c r="Q3256">
        <f t="shared" si="1410"/>
        <v>0</v>
      </c>
      <c r="R3256">
        <f t="shared" si="1410"/>
        <v>0</v>
      </c>
      <c r="S3256">
        <f t="shared" si="1410"/>
        <v>0</v>
      </c>
      <c r="T3256">
        <f t="shared" si="1410"/>
        <v>1</v>
      </c>
      <c r="U3256">
        <f t="shared" si="1410"/>
        <v>0</v>
      </c>
      <c r="V3256">
        <f t="shared" si="1410"/>
        <v>0</v>
      </c>
      <c r="W3256">
        <f t="shared" si="1410"/>
        <v>0</v>
      </c>
      <c r="X3256">
        <f t="shared" si="1410"/>
        <v>0</v>
      </c>
      <c r="Y3256">
        <f t="shared" si="1410"/>
        <v>0</v>
      </c>
      <c r="Z3256">
        <f t="shared" si="1410"/>
        <v>0</v>
      </c>
      <c r="AA3256">
        <f t="shared" si="1410"/>
        <v>0</v>
      </c>
      <c r="AB3256">
        <f t="shared" si="1410"/>
        <v>0</v>
      </c>
      <c r="AC3256">
        <f t="shared" si="1411"/>
        <v>0</v>
      </c>
      <c r="AD3256">
        <f t="shared" si="1411"/>
        <v>0</v>
      </c>
      <c r="AE3256">
        <f t="shared" si="1411"/>
        <v>1</v>
      </c>
      <c r="AF3256">
        <f t="shared" si="1411"/>
        <v>0</v>
      </c>
      <c r="AG3256">
        <f t="shared" si="1411"/>
        <v>0</v>
      </c>
      <c r="AH3256">
        <f t="shared" si="1411"/>
        <v>0</v>
      </c>
      <c r="AI3256">
        <f t="shared" si="1411"/>
        <v>0</v>
      </c>
      <c r="AJ3256">
        <f t="shared" ca="1" si="1393"/>
        <v>0</v>
      </c>
      <c r="AK3256">
        <f t="shared" ca="1" si="1394"/>
        <v>0</v>
      </c>
      <c r="AL3256">
        <f t="shared" ca="1" si="1395"/>
        <v>1</v>
      </c>
      <c r="AM3256">
        <f t="shared" ca="1" si="1396"/>
        <v>1</v>
      </c>
      <c r="AN3256">
        <f t="shared" ca="1" si="1397"/>
        <v>0</v>
      </c>
      <c r="AO3256">
        <f t="shared" ca="1" si="1398"/>
        <v>0</v>
      </c>
      <c r="AP3256">
        <f t="shared" ca="1" si="1399"/>
        <v>0</v>
      </c>
      <c r="AQ3256">
        <f t="shared" ca="1" si="1400"/>
        <v>1</v>
      </c>
      <c r="AR3256">
        <f t="shared" ca="1" si="1401"/>
        <v>0</v>
      </c>
      <c r="AS3256">
        <v>0</v>
      </c>
      <c r="AT3256">
        <v>0</v>
      </c>
      <c r="AU3256">
        <f t="shared" ca="1" si="1402"/>
        <v>0</v>
      </c>
      <c r="AV3256">
        <f t="shared" ca="1" si="1402"/>
        <v>0</v>
      </c>
      <c r="AW3256">
        <f t="shared" ca="1" si="1402"/>
        <v>1</v>
      </c>
      <c r="AX3256">
        <v>0</v>
      </c>
    </row>
    <row r="3257" spans="1:50">
      <c r="A3257" s="2">
        <v>42110</v>
      </c>
      <c r="B3257">
        <v>2257</v>
      </c>
      <c r="C3257">
        <v>6</v>
      </c>
      <c r="D3257">
        <f t="shared" ca="1" si="1403"/>
        <v>11.860488811794164</v>
      </c>
      <c r="E3257">
        <f t="shared" ca="1" si="1404"/>
        <v>-5.8604888117941645</v>
      </c>
      <c r="F3257" t="str">
        <f t="shared" ca="1" si="1405"/>
        <v>low</v>
      </c>
      <c r="G3257">
        <v>160</v>
      </c>
      <c r="H3257">
        <f t="shared" si="1406"/>
        <v>160</v>
      </c>
      <c r="I3257">
        <f t="shared" ca="1" si="1407"/>
        <v>677.6295294364312</v>
      </c>
      <c r="J3257">
        <f t="shared" ca="1" si="1408"/>
        <v>-517.6295294364312</v>
      </c>
      <c r="K3257" t="str">
        <f t="shared" ca="1" si="1409"/>
        <v>low</v>
      </c>
      <c r="L3257">
        <v>5.8</v>
      </c>
      <c r="M3257" t="str">
        <f t="shared" si="1382"/>
        <v>medium</v>
      </c>
      <c r="N3257">
        <f t="shared" si="1388"/>
        <v>4</v>
      </c>
      <c r="O3257">
        <f t="shared" si="1389"/>
        <v>4</v>
      </c>
      <c r="P3257" t="str">
        <f t="shared" si="1390"/>
        <v>čtvrtek</v>
      </c>
      <c r="Q3257">
        <f t="shared" si="1410"/>
        <v>0</v>
      </c>
      <c r="R3257">
        <f t="shared" si="1410"/>
        <v>0</v>
      </c>
      <c r="S3257">
        <f t="shared" si="1410"/>
        <v>0</v>
      </c>
      <c r="T3257">
        <f t="shared" si="1410"/>
        <v>1</v>
      </c>
      <c r="U3257">
        <f t="shared" si="1410"/>
        <v>0</v>
      </c>
      <c r="V3257">
        <f t="shared" si="1410"/>
        <v>0</v>
      </c>
      <c r="W3257">
        <f t="shared" si="1410"/>
        <v>0</v>
      </c>
      <c r="X3257">
        <f t="shared" si="1410"/>
        <v>0</v>
      </c>
      <c r="Y3257">
        <f t="shared" si="1410"/>
        <v>0</v>
      </c>
      <c r="Z3257">
        <f t="shared" si="1410"/>
        <v>0</v>
      </c>
      <c r="AA3257">
        <f t="shared" si="1410"/>
        <v>0</v>
      </c>
      <c r="AB3257">
        <f t="shared" si="1410"/>
        <v>0</v>
      </c>
      <c r="AC3257">
        <f t="shared" si="1411"/>
        <v>0</v>
      </c>
      <c r="AD3257">
        <f t="shared" si="1411"/>
        <v>0</v>
      </c>
      <c r="AE3257">
        <f t="shared" si="1411"/>
        <v>0</v>
      </c>
      <c r="AF3257">
        <f t="shared" si="1411"/>
        <v>1</v>
      </c>
      <c r="AG3257">
        <f t="shared" si="1411"/>
        <v>0</v>
      </c>
      <c r="AH3257">
        <f t="shared" si="1411"/>
        <v>0</v>
      </c>
      <c r="AI3257">
        <f t="shared" si="1411"/>
        <v>0</v>
      </c>
      <c r="AJ3257">
        <f t="shared" ca="1" si="1393"/>
        <v>0</v>
      </c>
      <c r="AK3257">
        <f t="shared" ca="1" si="1394"/>
        <v>0</v>
      </c>
      <c r="AL3257">
        <f t="shared" ca="1" si="1395"/>
        <v>1</v>
      </c>
      <c r="AM3257">
        <f t="shared" ca="1" si="1396"/>
        <v>1</v>
      </c>
      <c r="AN3257">
        <f t="shared" ca="1" si="1397"/>
        <v>0</v>
      </c>
      <c r="AO3257">
        <f t="shared" ca="1" si="1398"/>
        <v>0</v>
      </c>
      <c r="AP3257">
        <f t="shared" ca="1" si="1399"/>
        <v>0</v>
      </c>
      <c r="AQ3257">
        <f t="shared" ca="1" si="1400"/>
        <v>1</v>
      </c>
      <c r="AR3257">
        <f t="shared" ca="1" si="1401"/>
        <v>0</v>
      </c>
      <c r="AS3257">
        <v>0</v>
      </c>
      <c r="AT3257">
        <v>0</v>
      </c>
      <c r="AU3257">
        <f t="shared" ca="1" si="1402"/>
        <v>1</v>
      </c>
      <c r="AV3257">
        <f t="shared" ca="1" si="1402"/>
        <v>0</v>
      </c>
      <c r="AW3257">
        <f t="shared" ca="1" si="1402"/>
        <v>0</v>
      </c>
      <c r="AX3257">
        <v>0</v>
      </c>
    </row>
    <row r="3258" spans="1:50">
      <c r="A3258" s="2">
        <v>42111</v>
      </c>
      <c r="B3258">
        <v>2258</v>
      </c>
      <c r="C3258">
        <v>16</v>
      </c>
      <c r="D3258">
        <f t="shared" ca="1" si="1403"/>
        <v>11.862025516744399</v>
      </c>
      <c r="E3258">
        <f t="shared" ca="1" si="1404"/>
        <v>4.1379744832556007</v>
      </c>
      <c r="F3258" t="str">
        <f t="shared" ca="1" si="1405"/>
        <v>high</v>
      </c>
      <c r="G3258">
        <v>774</v>
      </c>
      <c r="H3258">
        <f t="shared" si="1406"/>
        <v>774</v>
      </c>
      <c r="I3258">
        <f t="shared" ca="1" si="1407"/>
        <v>677.73164355113886</v>
      </c>
      <c r="J3258">
        <f t="shared" ca="1" si="1408"/>
        <v>96.268356448861141</v>
      </c>
      <c r="K3258" t="str">
        <f t="shared" ca="1" si="1409"/>
        <v>high</v>
      </c>
      <c r="L3258">
        <v>3.3</v>
      </c>
      <c r="M3258" t="str">
        <f t="shared" si="1382"/>
        <v>low</v>
      </c>
      <c r="N3258">
        <f t="shared" si="1388"/>
        <v>4</v>
      </c>
      <c r="O3258">
        <f t="shared" si="1389"/>
        <v>5</v>
      </c>
      <c r="P3258" t="str">
        <f t="shared" si="1390"/>
        <v>pátek</v>
      </c>
      <c r="Q3258">
        <f t="shared" si="1410"/>
        <v>0</v>
      </c>
      <c r="R3258">
        <f t="shared" si="1410"/>
        <v>0</v>
      </c>
      <c r="S3258">
        <f t="shared" si="1410"/>
        <v>0</v>
      </c>
      <c r="T3258">
        <f t="shared" si="1410"/>
        <v>1</v>
      </c>
      <c r="U3258">
        <f t="shared" si="1410"/>
        <v>0</v>
      </c>
      <c r="V3258">
        <f t="shared" si="1410"/>
        <v>0</v>
      </c>
      <c r="W3258">
        <f t="shared" si="1410"/>
        <v>0</v>
      </c>
      <c r="X3258">
        <f t="shared" si="1410"/>
        <v>0</v>
      </c>
      <c r="Y3258">
        <f t="shared" si="1410"/>
        <v>0</v>
      </c>
      <c r="Z3258">
        <f t="shared" si="1410"/>
        <v>0</v>
      </c>
      <c r="AA3258">
        <f t="shared" si="1410"/>
        <v>0</v>
      </c>
      <c r="AB3258">
        <f t="shared" si="1410"/>
        <v>0</v>
      </c>
      <c r="AC3258">
        <f t="shared" si="1411"/>
        <v>0</v>
      </c>
      <c r="AD3258">
        <f t="shared" si="1411"/>
        <v>0</v>
      </c>
      <c r="AE3258">
        <f t="shared" si="1411"/>
        <v>0</v>
      </c>
      <c r="AF3258">
        <f t="shared" si="1411"/>
        <v>0</v>
      </c>
      <c r="AG3258">
        <f t="shared" si="1411"/>
        <v>1</v>
      </c>
      <c r="AH3258">
        <f t="shared" si="1411"/>
        <v>0</v>
      </c>
      <c r="AI3258">
        <f t="shared" si="1411"/>
        <v>0</v>
      </c>
      <c r="AJ3258">
        <f t="shared" ca="1" si="1393"/>
        <v>0</v>
      </c>
      <c r="AK3258">
        <f t="shared" ca="1" si="1394"/>
        <v>0</v>
      </c>
      <c r="AL3258">
        <f t="shared" ca="1" si="1395"/>
        <v>1</v>
      </c>
      <c r="AM3258">
        <f t="shared" ca="1" si="1396"/>
        <v>0</v>
      </c>
      <c r="AN3258">
        <f t="shared" ca="1" si="1397"/>
        <v>1</v>
      </c>
      <c r="AO3258">
        <f t="shared" ca="1" si="1398"/>
        <v>0</v>
      </c>
      <c r="AP3258">
        <f t="shared" ca="1" si="1399"/>
        <v>1</v>
      </c>
      <c r="AQ3258">
        <f t="shared" ca="1" si="1400"/>
        <v>0</v>
      </c>
      <c r="AR3258">
        <f t="shared" ca="1" si="1401"/>
        <v>0</v>
      </c>
      <c r="AS3258">
        <v>1</v>
      </c>
      <c r="AT3258">
        <v>0</v>
      </c>
      <c r="AU3258">
        <f t="shared" ca="1" si="1402"/>
        <v>0</v>
      </c>
      <c r="AV3258">
        <f t="shared" ca="1" si="1402"/>
        <v>0</v>
      </c>
      <c r="AW3258">
        <f t="shared" ca="1" si="1402"/>
        <v>1</v>
      </c>
      <c r="AX3258">
        <v>1</v>
      </c>
    </row>
    <row r="3259" spans="1:50">
      <c r="A3259" s="2">
        <v>42112</v>
      </c>
      <c r="B3259">
        <v>2259</v>
      </c>
      <c r="C3259">
        <v>6</v>
      </c>
      <c r="D3259">
        <f t="shared" ca="1" si="1403"/>
        <v>11.863564302922207</v>
      </c>
      <c r="E3259">
        <f t="shared" ca="1" si="1404"/>
        <v>-5.8635643029222067</v>
      </c>
      <c r="F3259" t="str">
        <f t="shared" ca="1" si="1405"/>
        <v>low</v>
      </c>
      <c r="G3259">
        <v>704</v>
      </c>
      <c r="H3259">
        <f t="shared" si="1406"/>
        <v>704</v>
      </c>
      <c r="I3259">
        <f t="shared" ca="1" si="1407"/>
        <v>677.83405406274517</v>
      </c>
      <c r="J3259">
        <f t="shared" ca="1" si="1408"/>
        <v>26.165945937254833</v>
      </c>
      <c r="K3259" t="str">
        <f t="shared" ca="1" si="1409"/>
        <v>high</v>
      </c>
      <c r="L3259">
        <v>1.2416666666666665</v>
      </c>
      <c r="M3259" t="str">
        <f t="shared" si="1382"/>
        <v>low</v>
      </c>
      <c r="N3259">
        <f t="shared" si="1388"/>
        <v>4</v>
      </c>
      <c r="O3259">
        <f t="shared" si="1389"/>
        <v>6</v>
      </c>
      <c r="P3259" t="str">
        <f t="shared" si="1390"/>
        <v>sobota</v>
      </c>
      <c r="Q3259">
        <f t="shared" si="1410"/>
        <v>0</v>
      </c>
      <c r="R3259">
        <f t="shared" si="1410"/>
        <v>0</v>
      </c>
      <c r="S3259">
        <f t="shared" si="1410"/>
        <v>0</v>
      </c>
      <c r="T3259">
        <f t="shared" si="1410"/>
        <v>1</v>
      </c>
      <c r="U3259">
        <f t="shared" si="1410"/>
        <v>0</v>
      </c>
      <c r="V3259">
        <f t="shared" si="1410"/>
        <v>0</v>
      </c>
      <c r="W3259">
        <f t="shared" si="1410"/>
        <v>0</v>
      </c>
      <c r="X3259">
        <f t="shared" si="1410"/>
        <v>0</v>
      </c>
      <c r="Y3259">
        <f t="shared" si="1410"/>
        <v>0</v>
      </c>
      <c r="Z3259">
        <f t="shared" si="1410"/>
        <v>0</v>
      </c>
      <c r="AA3259">
        <f t="shared" si="1410"/>
        <v>0</v>
      </c>
      <c r="AB3259">
        <f t="shared" si="1410"/>
        <v>0</v>
      </c>
      <c r="AC3259">
        <f t="shared" si="1411"/>
        <v>0</v>
      </c>
      <c r="AD3259">
        <f t="shared" si="1411"/>
        <v>0</v>
      </c>
      <c r="AE3259">
        <f t="shared" si="1411"/>
        <v>0</v>
      </c>
      <c r="AF3259">
        <f t="shared" si="1411"/>
        <v>0</v>
      </c>
      <c r="AG3259">
        <f t="shared" si="1411"/>
        <v>0</v>
      </c>
      <c r="AH3259">
        <f t="shared" si="1411"/>
        <v>1</v>
      </c>
      <c r="AI3259">
        <f t="shared" si="1411"/>
        <v>0</v>
      </c>
      <c r="AJ3259">
        <f t="shared" ca="1" si="1393"/>
        <v>0</v>
      </c>
      <c r="AK3259">
        <f t="shared" ca="1" si="1394"/>
        <v>1</v>
      </c>
      <c r="AL3259">
        <f t="shared" ca="1" si="1395"/>
        <v>0</v>
      </c>
      <c r="AM3259">
        <f t="shared" ca="1" si="1396"/>
        <v>1</v>
      </c>
      <c r="AN3259">
        <f t="shared" ca="1" si="1397"/>
        <v>0</v>
      </c>
      <c r="AO3259">
        <f t="shared" ca="1" si="1398"/>
        <v>0</v>
      </c>
      <c r="AP3259">
        <f t="shared" ca="1" si="1399"/>
        <v>1</v>
      </c>
      <c r="AQ3259">
        <f t="shared" ca="1" si="1400"/>
        <v>0</v>
      </c>
      <c r="AR3259">
        <f t="shared" ca="1" si="1401"/>
        <v>0</v>
      </c>
      <c r="AS3259">
        <v>1</v>
      </c>
      <c r="AT3259">
        <v>0</v>
      </c>
      <c r="AU3259">
        <f t="shared" ca="1" si="1402"/>
        <v>1</v>
      </c>
      <c r="AV3259">
        <f t="shared" ca="1" si="1402"/>
        <v>0</v>
      </c>
      <c r="AW3259">
        <f t="shared" ca="1" si="1402"/>
        <v>0</v>
      </c>
      <c r="AX3259">
        <v>0</v>
      </c>
    </row>
    <row r="3260" spans="1:50">
      <c r="A3260" s="2">
        <v>42113</v>
      </c>
      <c r="B3260">
        <v>2260</v>
      </c>
      <c r="C3260">
        <v>13</v>
      </c>
      <c r="D3260">
        <f t="shared" ca="1" si="1403"/>
        <v>11.865105172619899</v>
      </c>
      <c r="E3260">
        <f t="shared" ca="1" si="1404"/>
        <v>1.1348948273801014</v>
      </c>
      <c r="F3260" t="str">
        <f t="shared" ca="1" si="1405"/>
        <v>medium</v>
      </c>
      <c r="G3260">
        <v>683</v>
      </c>
      <c r="H3260">
        <f t="shared" si="1406"/>
        <v>683</v>
      </c>
      <c r="I3260">
        <f t="shared" ca="1" si="1407"/>
        <v>677.93676128457707</v>
      </c>
      <c r="J3260">
        <f t="shared" ca="1" si="1408"/>
        <v>5.0632387154229264</v>
      </c>
      <c r="K3260" t="str">
        <f t="shared" ca="1" si="1409"/>
        <v>medium</v>
      </c>
      <c r="L3260">
        <v>5.15</v>
      </c>
      <c r="M3260" t="str">
        <f t="shared" si="1382"/>
        <v>medium</v>
      </c>
      <c r="N3260">
        <f t="shared" si="1388"/>
        <v>4</v>
      </c>
      <c r="O3260">
        <f t="shared" si="1389"/>
        <v>7</v>
      </c>
      <c r="P3260" t="str">
        <f t="shared" si="1390"/>
        <v>neděle</v>
      </c>
      <c r="Q3260">
        <f t="shared" si="1410"/>
        <v>0</v>
      </c>
      <c r="R3260">
        <f t="shared" si="1410"/>
        <v>0</v>
      </c>
      <c r="S3260">
        <f t="shared" si="1410"/>
        <v>0</v>
      </c>
      <c r="T3260">
        <f t="shared" si="1410"/>
        <v>1</v>
      </c>
      <c r="U3260">
        <f t="shared" si="1410"/>
        <v>0</v>
      </c>
      <c r="V3260">
        <f t="shared" si="1410"/>
        <v>0</v>
      </c>
      <c r="W3260">
        <f t="shared" si="1410"/>
        <v>0</v>
      </c>
      <c r="X3260">
        <f t="shared" si="1410"/>
        <v>0</v>
      </c>
      <c r="Y3260">
        <f t="shared" si="1410"/>
        <v>0</v>
      </c>
      <c r="Z3260">
        <f t="shared" si="1410"/>
        <v>0</v>
      </c>
      <c r="AA3260">
        <f t="shared" si="1410"/>
        <v>0</v>
      </c>
      <c r="AB3260">
        <f t="shared" si="1410"/>
        <v>0</v>
      </c>
      <c r="AC3260">
        <f t="shared" si="1411"/>
        <v>0</v>
      </c>
      <c r="AD3260">
        <f t="shared" si="1411"/>
        <v>0</v>
      </c>
      <c r="AE3260">
        <f t="shared" si="1411"/>
        <v>0</v>
      </c>
      <c r="AF3260">
        <f t="shared" si="1411"/>
        <v>0</v>
      </c>
      <c r="AG3260">
        <f t="shared" si="1411"/>
        <v>0</v>
      </c>
      <c r="AH3260">
        <f t="shared" si="1411"/>
        <v>0</v>
      </c>
      <c r="AI3260">
        <f t="shared" si="1411"/>
        <v>1</v>
      </c>
      <c r="AJ3260">
        <f t="shared" ca="1" si="1393"/>
        <v>0</v>
      </c>
      <c r="AK3260">
        <f t="shared" ca="1" si="1394"/>
        <v>0</v>
      </c>
      <c r="AL3260">
        <f t="shared" ca="1" si="1395"/>
        <v>1</v>
      </c>
      <c r="AM3260">
        <f t="shared" ca="1" si="1396"/>
        <v>1</v>
      </c>
      <c r="AN3260">
        <f t="shared" ca="1" si="1397"/>
        <v>0</v>
      </c>
      <c r="AO3260">
        <f t="shared" ca="1" si="1398"/>
        <v>0</v>
      </c>
      <c r="AP3260">
        <f t="shared" ca="1" si="1399"/>
        <v>0</v>
      </c>
      <c r="AQ3260">
        <f t="shared" ca="1" si="1400"/>
        <v>1</v>
      </c>
      <c r="AR3260">
        <f t="shared" ca="1" si="1401"/>
        <v>0</v>
      </c>
      <c r="AS3260">
        <v>0</v>
      </c>
      <c r="AT3260">
        <v>0</v>
      </c>
      <c r="AU3260">
        <f t="shared" ca="1" si="1402"/>
        <v>0</v>
      </c>
      <c r="AV3260">
        <f t="shared" ca="1" si="1402"/>
        <v>1</v>
      </c>
      <c r="AW3260">
        <f t="shared" ca="1" si="1402"/>
        <v>0</v>
      </c>
      <c r="AX3260">
        <v>0</v>
      </c>
    </row>
    <row r="3261" spans="1:50">
      <c r="A3261" s="2">
        <v>42114</v>
      </c>
      <c r="B3261">
        <v>2261</v>
      </c>
      <c r="C3261">
        <v>17</v>
      </c>
      <c r="D3261">
        <f t="shared" ca="1" si="1403"/>
        <v>11.866648128129796</v>
      </c>
      <c r="E3261">
        <f t="shared" ca="1" si="1404"/>
        <v>5.1333518718702038</v>
      </c>
      <c r="F3261" t="str">
        <f t="shared" ca="1" si="1405"/>
        <v>high</v>
      </c>
      <c r="G3261">
        <v>430</v>
      </c>
      <c r="H3261">
        <f t="shared" si="1406"/>
        <v>430</v>
      </c>
      <c r="I3261">
        <f t="shared" ca="1" si="1407"/>
        <v>678.03976552996187</v>
      </c>
      <c r="J3261">
        <f t="shared" ca="1" si="1408"/>
        <v>-248.03976552996187</v>
      </c>
      <c r="K3261" t="str">
        <f t="shared" ca="1" si="1409"/>
        <v>medium</v>
      </c>
      <c r="L3261">
        <v>1</v>
      </c>
      <c r="M3261" t="str">
        <f t="shared" si="1382"/>
        <v>low</v>
      </c>
      <c r="N3261">
        <f t="shared" si="1388"/>
        <v>4</v>
      </c>
      <c r="O3261">
        <f t="shared" si="1389"/>
        <v>1</v>
      </c>
      <c r="P3261" t="str">
        <f t="shared" si="1390"/>
        <v>pondělí</v>
      </c>
      <c r="Q3261">
        <f t="shared" ref="Q3261:AB3270" si="1412">VLOOKUP($N3261,$V$31:$AH$42,Q$592+1,0)</f>
        <v>0</v>
      </c>
      <c r="R3261">
        <f t="shared" si="1412"/>
        <v>0</v>
      </c>
      <c r="S3261">
        <f t="shared" si="1412"/>
        <v>0</v>
      </c>
      <c r="T3261">
        <f t="shared" si="1412"/>
        <v>1</v>
      </c>
      <c r="U3261">
        <f t="shared" si="1412"/>
        <v>0</v>
      </c>
      <c r="V3261">
        <f t="shared" si="1412"/>
        <v>0</v>
      </c>
      <c r="W3261">
        <f t="shared" si="1412"/>
        <v>0</v>
      </c>
      <c r="X3261">
        <f t="shared" si="1412"/>
        <v>0</v>
      </c>
      <c r="Y3261">
        <f t="shared" si="1412"/>
        <v>0</v>
      </c>
      <c r="Z3261">
        <f t="shared" si="1412"/>
        <v>0</v>
      </c>
      <c r="AA3261">
        <f t="shared" si="1412"/>
        <v>0</v>
      </c>
      <c r="AB3261">
        <f t="shared" si="1412"/>
        <v>0</v>
      </c>
      <c r="AC3261">
        <f t="shared" ref="AC3261:AI3270" si="1413">VLOOKUP($O3261,$V$74:$AC$80,AC$592+1,0)</f>
        <v>1</v>
      </c>
      <c r="AD3261">
        <f t="shared" si="1413"/>
        <v>0</v>
      </c>
      <c r="AE3261">
        <f t="shared" si="1413"/>
        <v>0</v>
      </c>
      <c r="AF3261">
        <f t="shared" si="1413"/>
        <v>0</v>
      </c>
      <c r="AG3261">
        <f t="shared" si="1413"/>
        <v>0</v>
      </c>
      <c r="AH3261">
        <f t="shared" si="1413"/>
        <v>0</v>
      </c>
      <c r="AI3261">
        <f t="shared" si="1413"/>
        <v>0</v>
      </c>
      <c r="AJ3261">
        <f t="shared" ca="1" si="1393"/>
        <v>0</v>
      </c>
      <c r="AK3261">
        <f t="shared" ca="1" si="1394"/>
        <v>0</v>
      </c>
      <c r="AL3261">
        <f t="shared" ca="1" si="1395"/>
        <v>1</v>
      </c>
      <c r="AM3261">
        <f t="shared" ca="1" si="1396"/>
        <v>1</v>
      </c>
      <c r="AN3261">
        <f t="shared" ca="1" si="1397"/>
        <v>0</v>
      </c>
      <c r="AO3261">
        <f t="shared" ca="1" si="1398"/>
        <v>0</v>
      </c>
      <c r="AP3261">
        <f t="shared" ca="1" si="1399"/>
        <v>1</v>
      </c>
      <c r="AQ3261">
        <f t="shared" ca="1" si="1400"/>
        <v>0</v>
      </c>
      <c r="AR3261">
        <f t="shared" ca="1" si="1401"/>
        <v>0</v>
      </c>
      <c r="AS3261">
        <v>0</v>
      </c>
      <c r="AT3261">
        <v>0</v>
      </c>
      <c r="AU3261">
        <f t="shared" ref="AU3261:AW3280" ca="1" si="1414">VLOOKUP(INDIRECT($AU$590&amp;ROW($A3261)),$F$17:$I$19,AU$592+1,0)</f>
        <v>0</v>
      </c>
      <c r="AV3261">
        <f t="shared" ca="1" si="1414"/>
        <v>0</v>
      </c>
      <c r="AW3261">
        <f t="shared" ca="1" si="1414"/>
        <v>1</v>
      </c>
      <c r="AX3261">
        <v>0</v>
      </c>
    </row>
    <row r="3262" spans="1:50">
      <c r="A3262" s="2">
        <v>42115</v>
      </c>
      <c r="B3262">
        <v>2262</v>
      </c>
      <c r="C3262">
        <v>11</v>
      </c>
      <c r="D3262">
        <f t="shared" ca="1" si="1403"/>
        <v>11.868193171744215</v>
      </c>
      <c r="E3262">
        <f t="shared" ca="1" si="1404"/>
        <v>-0.86819317174421506</v>
      </c>
      <c r="F3262" t="str">
        <f t="shared" ca="1" si="1405"/>
        <v>medium</v>
      </c>
      <c r="G3262">
        <v>552</v>
      </c>
      <c r="H3262">
        <f t="shared" si="1406"/>
        <v>552</v>
      </c>
      <c r="I3262">
        <f t="shared" ca="1" si="1407"/>
        <v>678.14306711222571</v>
      </c>
      <c r="J3262">
        <f t="shared" ca="1" si="1408"/>
        <v>-126.14306711222571</v>
      </c>
      <c r="K3262" t="str">
        <f t="shared" ca="1" si="1409"/>
        <v>medium</v>
      </c>
      <c r="L3262">
        <v>-0.6</v>
      </c>
      <c r="M3262" t="str">
        <f t="shared" si="1382"/>
        <v>low</v>
      </c>
      <c r="N3262">
        <f t="shared" si="1388"/>
        <v>4</v>
      </c>
      <c r="O3262">
        <f t="shared" si="1389"/>
        <v>2</v>
      </c>
      <c r="P3262" t="str">
        <f t="shared" si="1390"/>
        <v>úterý</v>
      </c>
      <c r="Q3262">
        <f t="shared" si="1412"/>
        <v>0</v>
      </c>
      <c r="R3262">
        <f t="shared" si="1412"/>
        <v>0</v>
      </c>
      <c r="S3262">
        <f t="shared" si="1412"/>
        <v>0</v>
      </c>
      <c r="T3262">
        <f t="shared" si="1412"/>
        <v>1</v>
      </c>
      <c r="U3262">
        <f t="shared" si="1412"/>
        <v>0</v>
      </c>
      <c r="V3262">
        <f t="shared" si="1412"/>
        <v>0</v>
      </c>
      <c r="W3262">
        <f t="shared" si="1412"/>
        <v>0</v>
      </c>
      <c r="X3262">
        <f t="shared" si="1412"/>
        <v>0</v>
      </c>
      <c r="Y3262">
        <f t="shared" si="1412"/>
        <v>0</v>
      </c>
      <c r="Z3262">
        <f t="shared" si="1412"/>
        <v>0</v>
      </c>
      <c r="AA3262">
        <f t="shared" si="1412"/>
        <v>0</v>
      </c>
      <c r="AB3262">
        <f t="shared" si="1412"/>
        <v>0</v>
      </c>
      <c r="AC3262">
        <f t="shared" si="1413"/>
        <v>0</v>
      </c>
      <c r="AD3262">
        <f t="shared" si="1413"/>
        <v>1</v>
      </c>
      <c r="AE3262">
        <f t="shared" si="1413"/>
        <v>0</v>
      </c>
      <c r="AF3262">
        <f t="shared" si="1413"/>
        <v>0</v>
      </c>
      <c r="AG3262">
        <f t="shared" si="1413"/>
        <v>0</v>
      </c>
      <c r="AH3262">
        <f t="shared" si="1413"/>
        <v>0</v>
      </c>
      <c r="AI3262">
        <f t="shared" si="1413"/>
        <v>0</v>
      </c>
      <c r="AJ3262">
        <f t="shared" ca="1" si="1393"/>
        <v>0</v>
      </c>
      <c r="AK3262">
        <f t="shared" ca="1" si="1394"/>
        <v>0</v>
      </c>
      <c r="AL3262">
        <f t="shared" ca="1" si="1395"/>
        <v>1</v>
      </c>
      <c r="AM3262">
        <f t="shared" ca="1" si="1396"/>
        <v>1</v>
      </c>
      <c r="AN3262">
        <f t="shared" ca="1" si="1397"/>
        <v>0</v>
      </c>
      <c r="AO3262">
        <f t="shared" ca="1" si="1398"/>
        <v>0</v>
      </c>
      <c r="AP3262">
        <f t="shared" ca="1" si="1399"/>
        <v>1</v>
      </c>
      <c r="AQ3262">
        <f t="shared" ca="1" si="1400"/>
        <v>0</v>
      </c>
      <c r="AR3262">
        <f t="shared" ca="1" si="1401"/>
        <v>0</v>
      </c>
      <c r="AS3262">
        <v>0</v>
      </c>
      <c r="AT3262">
        <v>0</v>
      </c>
      <c r="AU3262">
        <f t="shared" ca="1" si="1414"/>
        <v>0</v>
      </c>
      <c r="AV3262">
        <f t="shared" ca="1" si="1414"/>
        <v>1</v>
      </c>
      <c r="AW3262">
        <f t="shared" ca="1" si="1414"/>
        <v>0</v>
      </c>
      <c r="AX3262">
        <v>0</v>
      </c>
    </row>
    <row r="3263" spans="1:50">
      <c r="A3263" s="2">
        <v>42116</v>
      </c>
      <c r="B3263">
        <v>2263</v>
      </c>
      <c r="C3263">
        <v>20</v>
      </c>
      <c r="D3263">
        <f t="shared" ca="1" si="1403"/>
        <v>11.869740305755471</v>
      </c>
      <c r="E3263">
        <f t="shared" ca="1" si="1404"/>
        <v>8.1302596942445291</v>
      </c>
      <c r="F3263" t="str">
        <f t="shared" ca="1" si="1405"/>
        <v>high</v>
      </c>
      <c r="G3263">
        <v>834</v>
      </c>
      <c r="H3263">
        <f t="shared" si="1406"/>
        <v>834</v>
      </c>
      <c r="I3263">
        <f t="shared" ca="1" si="1407"/>
        <v>678.24666634469634</v>
      </c>
      <c r="J3263">
        <f t="shared" ca="1" si="1408"/>
        <v>155.75333365530366</v>
      </c>
      <c r="K3263" t="str">
        <f t="shared" ca="1" si="1409"/>
        <v>high</v>
      </c>
      <c r="L3263">
        <v>2.8874999999999993</v>
      </c>
      <c r="M3263" t="str">
        <f t="shared" si="1382"/>
        <v>low</v>
      </c>
      <c r="N3263">
        <f t="shared" si="1388"/>
        <v>4</v>
      </c>
      <c r="O3263">
        <f t="shared" si="1389"/>
        <v>3</v>
      </c>
      <c r="P3263" t="str">
        <f t="shared" si="1390"/>
        <v>středa</v>
      </c>
      <c r="Q3263">
        <f t="shared" si="1412"/>
        <v>0</v>
      </c>
      <c r="R3263">
        <f t="shared" si="1412"/>
        <v>0</v>
      </c>
      <c r="S3263">
        <f t="shared" si="1412"/>
        <v>0</v>
      </c>
      <c r="T3263">
        <f t="shared" si="1412"/>
        <v>1</v>
      </c>
      <c r="U3263">
        <f t="shared" si="1412"/>
        <v>0</v>
      </c>
      <c r="V3263">
        <f t="shared" si="1412"/>
        <v>0</v>
      </c>
      <c r="W3263">
        <f t="shared" si="1412"/>
        <v>0</v>
      </c>
      <c r="X3263">
        <f t="shared" si="1412"/>
        <v>0</v>
      </c>
      <c r="Y3263">
        <f t="shared" si="1412"/>
        <v>0</v>
      </c>
      <c r="Z3263">
        <f t="shared" si="1412"/>
        <v>0</v>
      </c>
      <c r="AA3263">
        <f t="shared" si="1412"/>
        <v>0</v>
      </c>
      <c r="AB3263">
        <f t="shared" si="1412"/>
        <v>0</v>
      </c>
      <c r="AC3263">
        <f t="shared" si="1413"/>
        <v>0</v>
      </c>
      <c r="AD3263">
        <f t="shared" si="1413"/>
        <v>0</v>
      </c>
      <c r="AE3263">
        <f t="shared" si="1413"/>
        <v>1</v>
      </c>
      <c r="AF3263">
        <f t="shared" si="1413"/>
        <v>0</v>
      </c>
      <c r="AG3263">
        <f t="shared" si="1413"/>
        <v>0</v>
      </c>
      <c r="AH3263">
        <f t="shared" si="1413"/>
        <v>0</v>
      </c>
      <c r="AI3263">
        <f t="shared" si="1413"/>
        <v>0</v>
      </c>
      <c r="AJ3263">
        <f t="shared" ca="1" si="1393"/>
        <v>0</v>
      </c>
      <c r="AK3263">
        <f t="shared" ca="1" si="1394"/>
        <v>0</v>
      </c>
      <c r="AL3263">
        <f t="shared" ca="1" si="1395"/>
        <v>1</v>
      </c>
      <c r="AM3263">
        <f t="shared" ca="1" si="1396"/>
        <v>1</v>
      </c>
      <c r="AN3263">
        <f t="shared" ca="1" si="1397"/>
        <v>0</v>
      </c>
      <c r="AO3263">
        <f t="shared" ca="1" si="1398"/>
        <v>0</v>
      </c>
      <c r="AP3263">
        <f t="shared" ca="1" si="1399"/>
        <v>1</v>
      </c>
      <c r="AQ3263">
        <f t="shared" ca="1" si="1400"/>
        <v>0</v>
      </c>
      <c r="AR3263">
        <f t="shared" ca="1" si="1401"/>
        <v>0</v>
      </c>
      <c r="AS3263">
        <v>0</v>
      </c>
      <c r="AT3263">
        <v>0</v>
      </c>
      <c r="AU3263">
        <f t="shared" ca="1" si="1414"/>
        <v>0</v>
      </c>
      <c r="AV3263">
        <f t="shared" ca="1" si="1414"/>
        <v>0</v>
      </c>
      <c r="AW3263">
        <f t="shared" ca="1" si="1414"/>
        <v>1</v>
      </c>
      <c r="AX3263">
        <v>0</v>
      </c>
    </row>
    <row r="3264" spans="1:50">
      <c r="A3264" s="2">
        <v>42117</v>
      </c>
      <c r="B3264">
        <v>2264</v>
      </c>
      <c r="C3264">
        <v>25</v>
      </c>
      <c r="D3264">
        <f t="shared" ca="1" si="1403"/>
        <v>11.871289532455879</v>
      </c>
      <c r="E3264">
        <f t="shared" ca="1" si="1404"/>
        <v>13.128710467544121</v>
      </c>
      <c r="F3264" t="str">
        <f t="shared" ca="1" si="1405"/>
        <v>high</v>
      </c>
      <c r="G3264">
        <v>3595</v>
      </c>
      <c r="H3264">
        <f t="shared" si="1406"/>
        <v>3595</v>
      </c>
      <c r="I3264">
        <f t="shared" ca="1" si="1407"/>
        <v>678.35056354070036</v>
      </c>
      <c r="J3264">
        <f t="shared" ca="1" si="1408"/>
        <v>2916.6494364592995</v>
      </c>
      <c r="K3264" t="str">
        <f t="shared" ca="1" si="1409"/>
        <v>high</v>
      </c>
      <c r="L3264">
        <v>-1.2</v>
      </c>
      <c r="M3264" t="str">
        <f t="shared" si="1382"/>
        <v>low</v>
      </c>
      <c r="N3264">
        <f t="shared" si="1388"/>
        <v>4</v>
      </c>
      <c r="O3264">
        <f t="shared" si="1389"/>
        <v>4</v>
      </c>
      <c r="P3264" t="str">
        <f t="shared" si="1390"/>
        <v>čtvrtek</v>
      </c>
      <c r="Q3264">
        <f t="shared" si="1412"/>
        <v>0</v>
      </c>
      <c r="R3264">
        <f t="shared" si="1412"/>
        <v>0</v>
      </c>
      <c r="S3264">
        <f t="shared" si="1412"/>
        <v>0</v>
      </c>
      <c r="T3264">
        <f t="shared" si="1412"/>
        <v>1</v>
      </c>
      <c r="U3264">
        <f t="shared" si="1412"/>
        <v>0</v>
      </c>
      <c r="V3264">
        <f t="shared" si="1412"/>
        <v>0</v>
      </c>
      <c r="W3264">
        <f t="shared" si="1412"/>
        <v>0</v>
      </c>
      <c r="X3264">
        <f t="shared" si="1412"/>
        <v>0</v>
      </c>
      <c r="Y3264">
        <f t="shared" si="1412"/>
        <v>0</v>
      </c>
      <c r="Z3264">
        <f t="shared" si="1412"/>
        <v>0</v>
      </c>
      <c r="AA3264">
        <f t="shared" si="1412"/>
        <v>0</v>
      </c>
      <c r="AB3264">
        <f t="shared" si="1412"/>
        <v>0</v>
      </c>
      <c r="AC3264">
        <f t="shared" si="1413"/>
        <v>0</v>
      </c>
      <c r="AD3264">
        <f t="shared" si="1413"/>
        <v>0</v>
      </c>
      <c r="AE3264">
        <f t="shared" si="1413"/>
        <v>0</v>
      </c>
      <c r="AF3264">
        <f t="shared" si="1413"/>
        <v>1</v>
      </c>
      <c r="AG3264">
        <f t="shared" si="1413"/>
        <v>0</v>
      </c>
      <c r="AH3264">
        <f t="shared" si="1413"/>
        <v>0</v>
      </c>
      <c r="AI3264">
        <f t="shared" si="1413"/>
        <v>0</v>
      </c>
      <c r="AJ3264">
        <f t="shared" ca="1" si="1393"/>
        <v>0</v>
      </c>
      <c r="AK3264">
        <f t="shared" ca="1" si="1394"/>
        <v>0</v>
      </c>
      <c r="AL3264">
        <f t="shared" ca="1" si="1395"/>
        <v>1</v>
      </c>
      <c r="AM3264">
        <f t="shared" ca="1" si="1396"/>
        <v>1</v>
      </c>
      <c r="AN3264">
        <f t="shared" ca="1" si="1397"/>
        <v>0</v>
      </c>
      <c r="AO3264">
        <f t="shared" ca="1" si="1398"/>
        <v>0</v>
      </c>
      <c r="AP3264">
        <f t="shared" ca="1" si="1399"/>
        <v>1</v>
      </c>
      <c r="AQ3264">
        <f t="shared" ca="1" si="1400"/>
        <v>0</v>
      </c>
      <c r="AR3264">
        <f t="shared" ca="1" si="1401"/>
        <v>0</v>
      </c>
      <c r="AS3264">
        <v>0</v>
      </c>
      <c r="AT3264">
        <v>0</v>
      </c>
      <c r="AU3264">
        <f t="shared" ca="1" si="1414"/>
        <v>0</v>
      </c>
      <c r="AV3264">
        <f t="shared" ca="1" si="1414"/>
        <v>0</v>
      </c>
      <c r="AW3264">
        <f t="shared" ca="1" si="1414"/>
        <v>1</v>
      </c>
      <c r="AX3264">
        <v>0</v>
      </c>
    </row>
    <row r="3265" spans="1:50">
      <c r="A3265" s="2">
        <v>42118</v>
      </c>
      <c r="B3265">
        <v>2265</v>
      </c>
      <c r="C3265">
        <v>7</v>
      </c>
      <c r="D3265">
        <f t="shared" ca="1" si="1403"/>
        <v>11.872840854137763</v>
      </c>
      <c r="E3265">
        <f t="shared" ca="1" si="1404"/>
        <v>-4.8728408541377632</v>
      </c>
      <c r="F3265" t="str">
        <f t="shared" ca="1" si="1405"/>
        <v>low</v>
      </c>
      <c r="G3265">
        <v>289</v>
      </c>
      <c r="H3265">
        <f t="shared" si="1406"/>
        <v>289</v>
      </c>
      <c r="I3265">
        <f t="shared" ca="1" si="1407"/>
        <v>678.45475901356428</v>
      </c>
      <c r="J3265">
        <f t="shared" ca="1" si="1408"/>
        <v>-389.45475901356428</v>
      </c>
      <c r="K3265" t="str">
        <f t="shared" ca="1" si="1409"/>
        <v>low</v>
      </c>
      <c r="L3265">
        <v>4.9333333333333327</v>
      </c>
      <c r="M3265" t="str">
        <f t="shared" si="1382"/>
        <v>low</v>
      </c>
      <c r="N3265">
        <f t="shared" si="1388"/>
        <v>4</v>
      </c>
      <c r="O3265">
        <f t="shared" si="1389"/>
        <v>5</v>
      </c>
      <c r="P3265" t="str">
        <f t="shared" si="1390"/>
        <v>pátek</v>
      </c>
      <c r="Q3265">
        <f t="shared" si="1412"/>
        <v>0</v>
      </c>
      <c r="R3265">
        <f t="shared" si="1412"/>
        <v>0</v>
      </c>
      <c r="S3265">
        <f t="shared" si="1412"/>
        <v>0</v>
      </c>
      <c r="T3265">
        <f t="shared" si="1412"/>
        <v>1</v>
      </c>
      <c r="U3265">
        <f t="shared" si="1412"/>
        <v>0</v>
      </c>
      <c r="V3265">
        <f t="shared" si="1412"/>
        <v>0</v>
      </c>
      <c r="W3265">
        <f t="shared" si="1412"/>
        <v>0</v>
      </c>
      <c r="X3265">
        <f t="shared" si="1412"/>
        <v>0</v>
      </c>
      <c r="Y3265">
        <f t="shared" si="1412"/>
        <v>0</v>
      </c>
      <c r="Z3265">
        <f t="shared" si="1412"/>
        <v>0</v>
      </c>
      <c r="AA3265">
        <f t="shared" si="1412"/>
        <v>0</v>
      </c>
      <c r="AB3265">
        <f t="shared" si="1412"/>
        <v>0</v>
      </c>
      <c r="AC3265">
        <f t="shared" si="1413"/>
        <v>0</v>
      </c>
      <c r="AD3265">
        <f t="shared" si="1413"/>
        <v>0</v>
      </c>
      <c r="AE3265">
        <f t="shared" si="1413"/>
        <v>0</v>
      </c>
      <c r="AF3265">
        <f t="shared" si="1413"/>
        <v>0</v>
      </c>
      <c r="AG3265">
        <f t="shared" si="1413"/>
        <v>1</v>
      </c>
      <c r="AH3265">
        <f t="shared" si="1413"/>
        <v>0</v>
      </c>
      <c r="AI3265">
        <f t="shared" si="1413"/>
        <v>0</v>
      </c>
      <c r="AJ3265">
        <f t="shared" ca="1" si="1393"/>
        <v>0</v>
      </c>
      <c r="AK3265">
        <f t="shared" ca="1" si="1394"/>
        <v>0</v>
      </c>
      <c r="AL3265">
        <f t="shared" ca="1" si="1395"/>
        <v>1</v>
      </c>
      <c r="AM3265">
        <f t="shared" ca="1" si="1396"/>
        <v>1</v>
      </c>
      <c r="AN3265">
        <f t="shared" ca="1" si="1397"/>
        <v>0</v>
      </c>
      <c r="AO3265">
        <f t="shared" ca="1" si="1398"/>
        <v>0</v>
      </c>
      <c r="AP3265">
        <f t="shared" ca="1" si="1399"/>
        <v>1</v>
      </c>
      <c r="AQ3265">
        <f t="shared" ca="1" si="1400"/>
        <v>0</v>
      </c>
      <c r="AR3265">
        <f t="shared" ca="1" si="1401"/>
        <v>0</v>
      </c>
      <c r="AS3265">
        <v>0</v>
      </c>
      <c r="AT3265">
        <v>0</v>
      </c>
      <c r="AU3265">
        <f t="shared" ca="1" si="1414"/>
        <v>1</v>
      </c>
      <c r="AV3265">
        <f t="shared" ca="1" si="1414"/>
        <v>0</v>
      </c>
      <c r="AW3265">
        <f t="shared" ca="1" si="1414"/>
        <v>0</v>
      </c>
      <c r="AX3265">
        <v>0</v>
      </c>
    </row>
    <row r="3266" spans="1:50">
      <c r="A3266" s="2">
        <v>42119</v>
      </c>
      <c r="B3266">
        <v>2266</v>
      </c>
      <c r="C3266">
        <v>7</v>
      </c>
      <c r="D3266">
        <f t="shared" ca="1" si="1403"/>
        <v>11.874394273093436</v>
      </c>
      <c r="E3266">
        <f t="shared" ca="1" si="1404"/>
        <v>-4.8743942730934364</v>
      </c>
      <c r="F3266" t="str">
        <f t="shared" ca="1" si="1405"/>
        <v>low</v>
      </c>
      <c r="G3266">
        <v>114</v>
      </c>
      <c r="H3266">
        <f t="shared" si="1406"/>
        <v>114</v>
      </c>
      <c r="I3266">
        <f t="shared" ca="1" si="1407"/>
        <v>678.55925307661539</v>
      </c>
      <c r="J3266">
        <f t="shared" ca="1" si="1408"/>
        <v>-564.55925307661539</v>
      </c>
      <c r="K3266" t="str">
        <f t="shared" ca="1" si="1409"/>
        <v>low</v>
      </c>
      <c r="L3266">
        <v>7</v>
      </c>
      <c r="M3266" t="str">
        <f t="shared" si="1382"/>
        <v>medium</v>
      </c>
      <c r="N3266">
        <f t="shared" si="1388"/>
        <v>4</v>
      </c>
      <c r="O3266">
        <f t="shared" si="1389"/>
        <v>6</v>
      </c>
      <c r="P3266" t="str">
        <f t="shared" si="1390"/>
        <v>sobota</v>
      </c>
      <c r="Q3266">
        <f t="shared" si="1412"/>
        <v>0</v>
      </c>
      <c r="R3266">
        <f t="shared" si="1412"/>
        <v>0</v>
      </c>
      <c r="S3266">
        <f t="shared" si="1412"/>
        <v>0</v>
      </c>
      <c r="T3266">
        <f t="shared" si="1412"/>
        <v>1</v>
      </c>
      <c r="U3266">
        <f t="shared" si="1412"/>
        <v>0</v>
      </c>
      <c r="V3266">
        <f t="shared" si="1412"/>
        <v>0</v>
      </c>
      <c r="W3266">
        <f t="shared" si="1412"/>
        <v>0</v>
      </c>
      <c r="X3266">
        <f t="shared" si="1412"/>
        <v>0</v>
      </c>
      <c r="Y3266">
        <f t="shared" si="1412"/>
        <v>0</v>
      </c>
      <c r="Z3266">
        <f t="shared" si="1412"/>
        <v>0</v>
      </c>
      <c r="AA3266">
        <f t="shared" si="1412"/>
        <v>0</v>
      </c>
      <c r="AB3266">
        <f t="shared" si="1412"/>
        <v>0</v>
      </c>
      <c r="AC3266">
        <f t="shared" si="1413"/>
        <v>0</v>
      </c>
      <c r="AD3266">
        <f t="shared" si="1413"/>
        <v>0</v>
      </c>
      <c r="AE3266">
        <f t="shared" si="1413"/>
        <v>0</v>
      </c>
      <c r="AF3266">
        <f t="shared" si="1413"/>
        <v>0</v>
      </c>
      <c r="AG3266">
        <f t="shared" si="1413"/>
        <v>0</v>
      </c>
      <c r="AH3266">
        <f t="shared" si="1413"/>
        <v>1</v>
      </c>
      <c r="AI3266">
        <f t="shared" si="1413"/>
        <v>0</v>
      </c>
      <c r="AJ3266">
        <f t="shared" ca="1" si="1393"/>
        <v>0</v>
      </c>
      <c r="AK3266">
        <f t="shared" ca="1" si="1394"/>
        <v>0</v>
      </c>
      <c r="AL3266">
        <f t="shared" ca="1" si="1395"/>
        <v>1</v>
      </c>
      <c r="AM3266">
        <f t="shared" ca="1" si="1396"/>
        <v>1</v>
      </c>
      <c r="AN3266">
        <f t="shared" ca="1" si="1397"/>
        <v>0</v>
      </c>
      <c r="AO3266">
        <f t="shared" ca="1" si="1398"/>
        <v>0</v>
      </c>
      <c r="AP3266">
        <f t="shared" ca="1" si="1399"/>
        <v>0</v>
      </c>
      <c r="AQ3266">
        <f t="shared" ca="1" si="1400"/>
        <v>1</v>
      </c>
      <c r="AR3266">
        <f t="shared" ca="1" si="1401"/>
        <v>0</v>
      </c>
      <c r="AS3266">
        <v>0</v>
      </c>
      <c r="AT3266">
        <v>0</v>
      </c>
      <c r="AU3266">
        <f t="shared" ca="1" si="1414"/>
        <v>1</v>
      </c>
      <c r="AV3266">
        <f t="shared" ca="1" si="1414"/>
        <v>0</v>
      </c>
      <c r="AW3266">
        <f t="shared" ca="1" si="1414"/>
        <v>0</v>
      </c>
      <c r="AX3266">
        <v>0</v>
      </c>
    </row>
    <row r="3267" spans="1:50">
      <c r="A3267" s="2">
        <v>42120</v>
      </c>
      <c r="B3267">
        <v>2267</v>
      </c>
      <c r="C3267">
        <v>12</v>
      </c>
      <c r="D3267">
        <f t="shared" ca="1" si="1403"/>
        <v>11.875949791615213</v>
      </c>
      <c r="E3267">
        <f t="shared" ca="1" si="1404"/>
        <v>0.1240502083847872</v>
      </c>
      <c r="F3267" t="str">
        <f t="shared" ca="1" si="1405"/>
        <v>medium</v>
      </c>
      <c r="G3267">
        <v>588</v>
      </c>
      <c r="H3267">
        <f t="shared" si="1406"/>
        <v>588</v>
      </c>
      <c r="I3267">
        <f t="shared" ca="1" si="1407"/>
        <v>678.66404604318052</v>
      </c>
      <c r="J3267">
        <f t="shared" ca="1" si="1408"/>
        <v>-90.66404604318052</v>
      </c>
      <c r="K3267" t="str">
        <f t="shared" ca="1" si="1409"/>
        <v>medium</v>
      </c>
      <c r="L3267">
        <v>14.209999999999999</v>
      </c>
      <c r="M3267" t="str">
        <f t="shared" si="1382"/>
        <v>high</v>
      </c>
      <c r="N3267">
        <f t="shared" si="1388"/>
        <v>4</v>
      </c>
      <c r="O3267">
        <f t="shared" si="1389"/>
        <v>7</v>
      </c>
      <c r="P3267" t="str">
        <f t="shared" si="1390"/>
        <v>neděle</v>
      </c>
      <c r="Q3267">
        <f t="shared" si="1412"/>
        <v>0</v>
      </c>
      <c r="R3267">
        <f t="shared" si="1412"/>
        <v>0</v>
      </c>
      <c r="S3267">
        <f t="shared" si="1412"/>
        <v>0</v>
      </c>
      <c r="T3267">
        <f t="shared" si="1412"/>
        <v>1</v>
      </c>
      <c r="U3267">
        <f t="shared" si="1412"/>
        <v>0</v>
      </c>
      <c r="V3267">
        <f t="shared" si="1412"/>
        <v>0</v>
      </c>
      <c r="W3267">
        <f t="shared" si="1412"/>
        <v>0</v>
      </c>
      <c r="X3267">
        <f t="shared" si="1412"/>
        <v>0</v>
      </c>
      <c r="Y3267">
        <f t="shared" si="1412"/>
        <v>0</v>
      </c>
      <c r="Z3267">
        <f t="shared" si="1412"/>
        <v>0</v>
      </c>
      <c r="AA3267">
        <f t="shared" si="1412"/>
        <v>0</v>
      </c>
      <c r="AB3267">
        <f t="shared" si="1412"/>
        <v>0</v>
      </c>
      <c r="AC3267">
        <f t="shared" si="1413"/>
        <v>0</v>
      </c>
      <c r="AD3267">
        <f t="shared" si="1413"/>
        <v>0</v>
      </c>
      <c r="AE3267">
        <f t="shared" si="1413"/>
        <v>0</v>
      </c>
      <c r="AF3267">
        <f t="shared" si="1413"/>
        <v>0</v>
      </c>
      <c r="AG3267">
        <f t="shared" si="1413"/>
        <v>0</v>
      </c>
      <c r="AH3267">
        <f t="shared" si="1413"/>
        <v>0</v>
      </c>
      <c r="AI3267">
        <f t="shared" si="1413"/>
        <v>1</v>
      </c>
      <c r="AJ3267">
        <f t="shared" ca="1" si="1393"/>
        <v>0</v>
      </c>
      <c r="AK3267">
        <f t="shared" ca="1" si="1394"/>
        <v>1</v>
      </c>
      <c r="AL3267">
        <f t="shared" ca="1" si="1395"/>
        <v>0</v>
      </c>
      <c r="AM3267">
        <f t="shared" ca="1" si="1396"/>
        <v>1</v>
      </c>
      <c r="AN3267">
        <f t="shared" ca="1" si="1397"/>
        <v>0</v>
      </c>
      <c r="AO3267">
        <f t="shared" ca="1" si="1398"/>
        <v>0</v>
      </c>
      <c r="AP3267">
        <f t="shared" ca="1" si="1399"/>
        <v>0</v>
      </c>
      <c r="AQ3267">
        <f t="shared" ca="1" si="1400"/>
        <v>0</v>
      </c>
      <c r="AR3267">
        <f t="shared" ca="1" si="1401"/>
        <v>1</v>
      </c>
      <c r="AS3267">
        <v>0</v>
      </c>
      <c r="AT3267">
        <v>0</v>
      </c>
      <c r="AU3267">
        <f t="shared" ca="1" si="1414"/>
        <v>0</v>
      </c>
      <c r="AV3267">
        <f t="shared" ca="1" si="1414"/>
        <v>1</v>
      </c>
      <c r="AW3267">
        <f t="shared" ca="1" si="1414"/>
        <v>0</v>
      </c>
      <c r="AX3267">
        <v>0</v>
      </c>
    </row>
    <row r="3268" spans="1:50">
      <c r="A3268" s="2">
        <v>42121</v>
      </c>
      <c r="B3268">
        <v>2268</v>
      </c>
      <c r="C3268">
        <v>15</v>
      </c>
      <c r="D3268">
        <f t="shared" ca="1" si="1403"/>
        <v>11.877507411995413</v>
      </c>
      <c r="E3268">
        <f t="shared" ca="1" si="1404"/>
        <v>3.1224925880045866</v>
      </c>
      <c r="F3268" t="str">
        <f t="shared" ca="1" si="1405"/>
        <v>high</v>
      </c>
      <c r="G3268">
        <v>780</v>
      </c>
      <c r="H3268">
        <f t="shared" si="1406"/>
        <v>780</v>
      </c>
      <c r="I3268">
        <f t="shared" ca="1" si="1407"/>
        <v>678.76913822658685</v>
      </c>
      <c r="J3268">
        <f t="shared" ca="1" si="1408"/>
        <v>101.23086177341315</v>
      </c>
      <c r="K3268" t="str">
        <f t="shared" ca="1" si="1409"/>
        <v>high</v>
      </c>
      <c r="L3268">
        <v>9.1999999999999993</v>
      </c>
      <c r="M3268" t="str">
        <f t="shared" si="1382"/>
        <v>medium</v>
      </c>
      <c r="N3268">
        <f t="shared" si="1388"/>
        <v>4</v>
      </c>
      <c r="O3268">
        <f t="shared" si="1389"/>
        <v>1</v>
      </c>
      <c r="P3268" t="str">
        <f t="shared" si="1390"/>
        <v>pondělí</v>
      </c>
      <c r="Q3268">
        <f t="shared" si="1412"/>
        <v>0</v>
      </c>
      <c r="R3268">
        <f t="shared" si="1412"/>
        <v>0</v>
      </c>
      <c r="S3268">
        <f t="shared" si="1412"/>
        <v>0</v>
      </c>
      <c r="T3268">
        <f t="shared" si="1412"/>
        <v>1</v>
      </c>
      <c r="U3268">
        <f t="shared" si="1412"/>
        <v>0</v>
      </c>
      <c r="V3268">
        <f t="shared" si="1412"/>
        <v>0</v>
      </c>
      <c r="W3268">
        <f t="shared" si="1412"/>
        <v>0</v>
      </c>
      <c r="X3268">
        <f t="shared" si="1412"/>
        <v>0</v>
      </c>
      <c r="Y3268">
        <f t="shared" si="1412"/>
        <v>0</v>
      </c>
      <c r="Z3268">
        <f t="shared" si="1412"/>
        <v>0</v>
      </c>
      <c r="AA3268">
        <f t="shared" si="1412"/>
        <v>0</v>
      </c>
      <c r="AB3268">
        <f t="shared" si="1412"/>
        <v>0</v>
      </c>
      <c r="AC3268">
        <f t="shared" si="1413"/>
        <v>1</v>
      </c>
      <c r="AD3268">
        <f t="shared" si="1413"/>
        <v>0</v>
      </c>
      <c r="AE3268">
        <f t="shared" si="1413"/>
        <v>0</v>
      </c>
      <c r="AF3268">
        <f t="shared" si="1413"/>
        <v>0</v>
      </c>
      <c r="AG3268">
        <f t="shared" si="1413"/>
        <v>0</v>
      </c>
      <c r="AH3268">
        <f t="shared" si="1413"/>
        <v>0</v>
      </c>
      <c r="AI3268">
        <f t="shared" si="1413"/>
        <v>0</v>
      </c>
      <c r="AJ3268">
        <f t="shared" ca="1" si="1393"/>
        <v>0</v>
      </c>
      <c r="AK3268">
        <f t="shared" ca="1" si="1394"/>
        <v>0</v>
      </c>
      <c r="AL3268">
        <f t="shared" ca="1" si="1395"/>
        <v>1</v>
      </c>
      <c r="AM3268">
        <f t="shared" ca="1" si="1396"/>
        <v>0</v>
      </c>
      <c r="AN3268">
        <f t="shared" ca="1" si="1397"/>
        <v>1</v>
      </c>
      <c r="AO3268">
        <f t="shared" ca="1" si="1398"/>
        <v>0</v>
      </c>
      <c r="AP3268">
        <f t="shared" ca="1" si="1399"/>
        <v>0</v>
      </c>
      <c r="AQ3268">
        <f t="shared" ca="1" si="1400"/>
        <v>1</v>
      </c>
      <c r="AR3268">
        <f t="shared" ca="1" si="1401"/>
        <v>0</v>
      </c>
      <c r="AS3268">
        <v>1</v>
      </c>
      <c r="AT3268">
        <v>0</v>
      </c>
      <c r="AU3268">
        <f t="shared" ca="1" si="1414"/>
        <v>0</v>
      </c>
      <c r="AV3268">
        <f t="shared" ca="1" si="1414"/>
        <v>0</v>
      </c>
      <c r="AW3268">
        <f t="shared" ca="1" si="1414"/>
        <v>1</v>
      </c>
      <c r="AX3268">
        <v>0</v>
      </c>
    </row>
    <row r="3269" spans="1:50">
      <c r="A3269" s="2">
        <v>42122</v>
      </c>
      <c r="B3269">
        <v>2269</v>
      </c>
      <c r="C3269">
        <v>21</v>
      </c>
      <c r="D3269">
        <f t="shared" ca="1" si="1403"/>
        <v>11.879067136526356</v>
      </c>
      <c r="E3269">
        <f t="shared" ca="1" si="1404"/>
        <v>9.1209328634736444</v>
      </c>
      <c r="F3269" t="str">
        <f t="shared" ca="1" si="1405"/>
        <v>high</v>
      </c>
      <c r="G3269">
        <v>919</v>
      </c>
      <c r="H3269">
        <f t="shared" si="1406"/>
        <v>919</v>
      </c>
      <c r="I3269">
        <f t="shared" ca="1" si="1407"/>
        <v>678.87452994016076</v>
      </c>
      <c r="J3269">
        <f t="shared" ca="1" si="1408"/>
        <v>240.12547005983924</v>
      </c>
      <c r="K3269" t="str">
        <f t="shared" ca="1" si="1409"/>
        <v>high</v>
      </c>
      <c r="L3269">
        <v>3.2</v>
      </c>
      <c r="M3269" t="str">
        <f t="shared" si="1382"/>
        <v>low</v>
      </c>
      <c r="N3269">
        <f t="shared" si="1388"/>
        <v>4</v>
      </c>
      <c r="O3269">
        <f t="shared" si="1389"/>
        <v>2</v>
      </c>
      <c r="P3269" t="str">
        <f t="shared" si="1390"/>
        <v>úterý</v>
      </c>
      <c r="Q3269">
        <f t="shared" si="1412"/>
        <v>0</v>
      </c>
      <c r="R3269">
        <f t="shared" si="1412"/>
        <v>0</v>
      </c>
      <c r="S3269">
        <f t="shared" si="1412"/>
        <v>0</v>
      </c>
      <c r="T3269">
        <f t="shared" si="1412"/>
        <v>1</v>
      </c>
      <c r="U3269">
        <f t="shared" si="1412"/>
        <v>0</v>
      </c>
      <c r="V3269">
        <f t="shared" si="1412"/>
        <v>0</v>
      </c>
      <c r="W3269">
        <f t="shared" si="1412"/>
        <v>0</v>
      </c>
      <c r="X3269">
        <f t="shared" si="1412"/>
        <v>0</v>
      </c>
      <c r="Y3269">
        <f t="shared" si="1412"/>
        <v>0</v>
      </c>
      <c r="Z3269">
        <f t="shared" si="1412"/>
        <v>0</v>
      </c>
      <c r="AA3269">
        <f t="shared" si="1412"/>
        <v>0</v>
      </c>
      <c r="AB3269">
        <f t="shared" si="1412"/>
        <v>0</v>
      </c>
      <c r="AC3269">
        <f t="shared" si="1413"/>
        <v>0</v>
      </c>
      <c r="AD3269">
        <f t="shared" si="1413"/>
        <v>1</v>
      </c>
      <c r="AE3269">
        <f t="shared" si="1413"/>
        <v>0</v>
      </c>
      <c r="AF3269">
        <f t="shared" si="1413"/>
        <v>0</v>
      </c>
      <c r="AG3269">
        <f t="shared" si="1413"/>
        <v>0</v>
      </c>
      <c r="AH3269">
        <f t="shared" si="1413"/>
        <v>0</v>
      </c>
      <c r="AI3269">
        <f t="shared" si="1413"/>
        <v>0</v>
      </c>
      <c r="AJ3269">
        <f t="shared" ca="1" si="1393"/>
        <v>0</v>
      </c>
      <c r="AK3269">
        <f t="shared" ca="1" si="1394"/>
        <v>0</v>
      </c>
      <c r="AL3269">
        <f t="shared" ca="1" si="1395"/>
        <v>1</v>
      </c>
      <c r="AM3269">
        <f t="shared" ca="1" si="1396"/>
        <v>1</v>
      </c>
      <c r="AN3269">
        <f t="shared" ca="1" si="1397"/>
        <v>0</v>
      </c>
      <c r="AO3269">
        <f t="shared" ca="1" si="1398"/>
        <v>0</v>
      </c>
      <c r="AP3269">
        <f t="shared" ca="1" si="1399"/>
        <v>1</v>
      </c>
      <c r="AQ3269">
        <f t="shared" ca="1" si="1400"/>
        <v>0</v>
      </c>
      <c r="AR3269">
        <f t="shared" ca="1" si="1401"/>
        <v>0</v>
      </c>
      <c r="AS3269">
        <v>1</v>
      </c>
      <c r="AT3269">
        <v>1</v>
      </c>
      <c r="AU3269">
        <f t="shared" ca="1" si="1414"/>
        <v>0</v>
      </c>
      <c r="AV3269">
        <f t="shared" ca="1" si="1414"/>
        <v>0</v>
      </c>
      <c r="AW3269">
        <f t="shared" ca="1" si="1414"/>
        <v>1</v>
      </c>
      <c r="AX3269">
        <v>0</v>
      </c>
    </row>
    <row r="3270" spans="1:50">
      <c r="A3270" s="2">
        <v>42123</v>
      </c>
      <c r="B3270">
        <v>2270</v>
      </c>
      <c r="C3270">
        <v>17</v>
      </c>
      <c r="D3270">
        <f t="shared" ca="1" si="1403"/>
        <v>11.880628967500352</v>
      </c>
      <c r="E3270">
        <f t="shared" ca="1" si="1404"/>
        <v>5.1193710324996484</v>
      </c>
      <c r="F3270" t="str">
        <f t="shared" ca="1" si="1405"/>
        <v>high</v>
      </c>
      <c r="G3270">
        <v>933</v>
      </c>
      <c r="H3270">
        <f t="shared" si="1406"/>
        <v>933</v>
      </c>
      <c r="I3270">
        <f t="shared" ca="1" si="1407"/>
        <v>678.98022149722954</v>
      </c>
      <c r="J3270">
        <f t="shared" ca="1" si="1408"/>
        <v>254.01977850277046</v>
      </c>
      <c r="K3270" t="str">
        <f t="shared" ca="1" si="1409"/>
        <v>high</v>
      </c>
      <c r="L3270">
        <v>5.55</v>
      </c>
      <c r="M3270" t="str">
        <f t="shared" si="1382"/>
        <v>medium</v>
      </c>
      <c r="N3270">
        <f t="shared" si="1388"/>
        <v>4</v>
      </c>
      <c r="O3270">
        <f t="shared" si="1389"/>
        <v>3</v>
      </c>
      <c r="P3270" t="str">
        <f t="shared" si="1390"/>
        <v>středa</v>
      </c>
      <c r="Q3270">
        <f t="shared" si="1412"/>
        <v>0</v>
      </c>
      <c r="R3270">
        <f t="shared" si="1412"/>
        <v>0</v>
      </c>
      <c r="S3270">
        <f t="shared" si="1412"/>
        <v>0</v>
      </c>
      <c r="T3270">
        <f t="shared" si="1412"/>
        <v>1</v>
      </c>
      <c r="U3270">
        <f t="shared" si="1412"/>
        <v>0</v>
      </c>
      <c r="V3270">
        <f t="shared" si="1412"/>
        <v>0</v>
      </c>
      <c r="W3270">
        <f t="shared" si="1412"/>
        <v>0</v>
      </c>
      <c r="X3270">
        <f t="shared" si="1412"/>
        <v>0</v>
      </c>
      <c r="Y3270">
        <f t="shared" si="1412"/>
        <v>0</v>
      </c>
      <c r="Z3270">
        <f t="shared" si="1412"/>
        <v>0</v>
      </c>
      <c r="AA3270">
        <f t="shared" si="1412"/>
        <v>0</v>
      </c>
      <c r="AB3270">
        <f t="shared" si="1412"/>
        <v>0</v>
      </c>
      <c r="AC3270">
        <f t="shared" si="1413"/>
        <v>0</v>
      </c>
      <c r="AD3270">
        <f t="shared" si="1413"/>
        <v>0</v>
      </c>
      <c r="AE3270">
        <f t="shared" si="1413"/>
        <v>1</v>
      </c>
      <c r="AF3270">
        <f t="shared" si="1413"/>
        <v>0</v>
      </c>
      <c r="AG3270">
        <f t="shared" si="1413"/>
        <v>0</v>
      </c>
      <c r="AH3270">
        <f t="shared" si="1413"/>
        <v>0</v>
      </c>
      <c r="AI3270">
        <f t="shared" si="1413"/>
        <v>0</v>
      </c>
      <c r="AJ3270">
        <f t="shared" ca="1" si="1393"/>
        <v>0</v>
      </c>
      <c r="AK3270">
        <f t="shared" ca="1" si="1394"/>
        <v>1</v>
      </c>
      <c r="AL3270">
        <f t="shared" ca="1" si="1395"/>
        <v>0</v>
      </c>
      <c r="AM3270">
        <f t="shared" ca="1" si="1396"/>
        <v>0</v>
      </c>
      <c r="AN3270">
        <f t="shared" ca="1" si="1397"/>
        <v>1</v>
      </c>
      <c r="AO3270">
        <f t="shared" ca="1" si="1398"/>
        <v>0</v>
      </c>
      <c r="AP3270">
        <f t="shared" ca="1" si="1399"/>
        <v>0</v>
      </c>
      <c r="AQ3270">
        <f t="shared" ca="1" si="1400"/>
        <v>1</v>
      </c>
      <c r="AR3270">
        <f t="shared" ca="1" si="1401"/>
        <v>0</v>
      </c>
      <c r="AS3270">
        <v>1</v>
      </c>
      <c r="AT3270">
        <v>0</v>
      </c>
      <c r="AU3270">
        <f t="shared" ca="1" si="1414"/>
        <v>0</v>
      </c>
      <c r="AV3270">
        <f t="shared" ca="1" si="1414"/>
        <v>0</v>
      </c>
      <c r="AW3270">
        <f t="shared" ca="1" si="1414"/>
        <v>1</v>
      </c>
      <c r="AX3270">
        <v>0</v>
      </c>
    </row>
    <row r="3271" spans="1:50">
      <c r="A3271" s="2">
        <v>42124</v>
      </c>
      <c r="B3271">
        <v>2271</v>
      </c>
      <c r="C3271">
        <v>19</v>
      </c>
      <c r="D3271">
        <f t="shared" ca="1" si="1403"/>
        <v>11.882192907209724</v>
      </c>
      <c r="E3271">
        <f t="shared" ca="1" si="1404"/>
        <v>7.1178070927902759</v>
      </c>
      <c r="F3271" t="str">
        <f t="shared" ca="1" si="1405"/>
        <v>high</v>
      </c>
      <c r="G3271">
        <v>712</v>
      </c>
      <c r="H3271">
        <f t="shared" si="1406"/>
        <v>712</v>
      </c>
      <c r="I3271">
        <f t="shared" ca="1" si="1407"/>
        <v>679.0862132111198</v>
      </c>
      <c r="J3271">
        <f t="shared" ca="1" si="1408"/>
        <v>32.913786788880202</v>
      </c>
      <c r="K3271" t="str">
        <f t="shared" ca="1" si="1409"/>
        <v>high</v>
      </c>
      <c r="L3271">
        <v>3.3</v>
      </c>
      <c r="M3271" t="str">
        <f t="shared" si="1382"/>
        <v>low</v>
      </c>
      <c r="N3271">
        <f t="shared" si="1388"/>
        <v>4</v>
      </c>
      <c r="O3271">
        <f t="shared" si="1389"/>
        <v>4</v>
      </c>
      <c r="P3271" t="str">
        <f t="shared" si="1390"/>
        <v>čtvrtek</v>
      </c>
      <c r="Q3271">
        <f t="shared" ref="Q3271:AB3280" si="1415">VLOOKUP($N3271,$V$31:$AH$42,Q$592+1,0)</f>
        <v>0</v>
      </c>
      <c r="R3271">
        <f t="shared" si="1415"/>
        <v>0</v>
      </c>
      <c r="S3271">
        <f t="shared" si="1415"/>
        <v>0</v>
      </c>
      <c r="T3271">
        <f t="shared" si="1415"/>
        <v>1</v>
      </c>
      <c r="U3271">
        <f t="shared" si="1415"/>
        <v>0</v>
      </c>
      <c r="V3271">
        <f t="shared" si="1415"/>
        <v>0</v>
      </c>
      <c r="W3271">
        <f t="shared" si="1415"/>
        <v>0</v>
      </c>
      <c r="X3271">
        <f t="shared" si="1415"/>
        <v>0</v>
      </c>
      <c r="Y3271">
        <f t="shared" si="1415"/>
        <v>0</v>
      </c>
      <c r="Z3271">
        <f t="shared" si="1415"/>
        <v>0</v>
      </c>
      <c r="AA3271">
        <f t="shared" si="1415"/>
        <v>0</v>
      </c>
      <c r="AB3271">
        <f t="shared" si="1415"/>
        <v>0</v>
      </c>
      <c r="AC3271">
        <f t="shared" ref="AC3271:AI3280" si="1416">VLOOKUP($O3271,$V$74:$AC$80,AC$592+1,0)</f>
        <v>0</v>
      </c>
      <c r="AD3271">
        <f t="shared" si="1416"/>
        <v>0</v>
      </c>
      <c r="AE3271">
        <f t="shared" si="1416"/>
        <v>0</v>
      </c>
      <c r="AF3271">
        <f t="shared" si="1416"/>
        <v>1</v>
      </c>
      <c r="AG3271">
        <f t="shared" si="1416"/>
        <v>0</v>
      </c>
      <c r="AH3271">
        <f t="shared" si="1416"/>
        <v>0</v>
      </c>
      <c r="AI3271">
        <f t="shared" si="1416"/>
        <v>0</v>
      </c>
      <c r="AJ3271">
        <f t="shared" ca="1" si="1393"/>
        <v>0</v>
      </c>
      <c r="AK3271">
        <f t="shared" ca="1" si="1394"/>
        <v>1</v>
      </c>
      <c r="AL3271">
        <f t="shared" ca="1" si="1395"/>
        <v>0</v>
      </c>
      <c r="AM3271">
        <f t="shared" ca="1" si="1396"/>
        <v>1</v>
      </c>
      <c r="AN3271">
        <f t="shared" ca="1" si="1397"/>
        <v>0</v>
      </c>
      <c r="AO3271">
        <f t="shared" ca="1" si="1398"/>
        <v>0</v>
      </c>
      <c r="AP3271">
        <f t="shared" ca="1" si="1399"/>
        <v>1</v>
      </c>
      <c r="AQ3271">
        <f t="shared" ca="1" si="1400"/>
        <v>0</v>
      </c>
      <c r="AR3271">
        <f t="shared" ca="1" si="1401"/>
        <v>0</v>
      </c>
      <c r="AS3271">
        <v>0</v>
      </c>
      <c r="AT3271">
        <v>0</v>
      </c>
      <c r="AU3271">
        <f t="shared" ca="1" si="1414"/>
        <v>0</v>
      </c>
      <c r="AV3271">
        <f t="shared" ca="1" si="1414"/>
        <v>0</v>
      </c>
      <c r="AW3271">
        <f t="shared" ca="1" si="1414"/>
        <v>1</v>
      </c>
      <c r="AX3271">
        <v>0</v>
      </c>
    </row>
    <row r="3272" spans="1:50">
      <c r="A3272" s="2">
        <v>42125</v>
      </c>
      <c r="B3272">
        <v>2272</v>
      </c>
      <c r="C3272">
        <v>14</v>
      </c>
      <c r="D3272">
        <f t="shared" ca="1" si="1403"/>
        <v>11.883758957946789</v>
      </c>
      <c r="E3272">
        <f t="shared" ca="1" si="1404"/>
        <v>2.1162410420532112</v>
      </c>
      <c r="F3272" t="str">
        <f t="shared" ca="1" si="1405"/>
        <v>high</v>
      </c>
      <c r="G3272">
        <v>748</v>
      </c>
      <c r="H3272">
        <f t="shared" si="1406"/>
        <v>748</v>
      </c>
      <c r="I3272">
        <f t="shared" ca="1" si="1407"/>
        <v>679.19250539515895</v>
      </c>
      <c r="J3272">
        <f t="shared" ca="1" si="1408"/>
        <v>68.807494604841054</v>
      </c>
      <c r="K3272" t="str">
        <f t="shared" ca="1" si="1409"/>
        <v>high</v>
      </c>
      <c r="L3272">
        <v>5.6400000000000006</v>
      </c>
      <c r="M3272" t="str">
        <f t="shared" si="1382"/>
        <v>medium</v>
      </c>
      <c r="N3272">
        <f t="shared" si="1388"/>
        <v>5</v>
      </c>
      <c r="O3272">
        <f t="shared" si="1389"/>
        <v>5</v>
      </c>
      <c r="P3272" t="str">
        <f t="shared" si="1390"/>
        <v>pátek</v>
      </c>
      <c r="Q3272">
        <f t="shared" si="1415"/>
        <v>0</v>
      </c>
      <c r="R3272">
        <f t="shared" si="1415"/>
        <v>0</v>
      </c>
      <c r="S3272">
        <f t="shared" si="1415"/>
        <v>0</v>
      </c>
      <c r="T3272">
        <f t="shared" si="1415"/>
        <v>0</v>
      </c>
      <c r="U3272">
        <f t="shared" si="1415"/>
        <v>1</v>
      </c>
      <c r="V3272">
        <f t="shared" si="1415"/>
        <v>0</v>
      </c>
      <c r="W3272">
        <f t="shared" si="1415"/>
        <v>0</v>
      </c>
      <c r="X3272">
        <f t="shared" si="1415"/>
        <v>0</v>
      </c>
      <c r="Y3272">
        <f t="shared" si="1415"/>
        <v>0</v>
      </c>
      <c r="Z3272">
        <f t="shared" si="1415"/>
        <v>0</v>
      </c>
      <c r="AA3272">
        <f t="shared" si="1415"/>
        <v>0</v>
      </c>
      <c r="AB3272">
        <f t="shared" si="1415"/>
        <v>0</v>
      </c>
      <c r="AC3272">
        <f t="shared" si="1416"/>
        <v>0</v>
      </c>
      <c r="AD3272">
        <f t="shared" si="1416"/>
        <v>0</v>
      </c>
      <c r="AE3272">
        <f t="shared" si="1416"/>
        <v>0</v>
      </c>
      <c r="AF3272">
        <f t="shared" si="1416"/>
        <v>0</v>
      </c>
      <c r="AG3272">
        <f t="shared" si="1416"/>
        <v>1</v>
      </c>
      <c r="AH3272">
        <f t="shared" si="1416"/>
        <v>0</v>
      </c>
      <c r="AI3272">
        <f t="shared" si="1416"/>
        <v>0</v>
      </c>
      <c r="AJ3272">
        <f t="shared" ca="1" si="1393"/>
        <v>0</v>
      </c>
      <c r="AK3272">
        <f t="shared" ca="1" si="1394"/>
        <v>1</v>
      </c>
      <c r="AL3272">
        <f t="shared" ca="1" si="1395"/>
        <v>0</v>
      </c>
      <c r="AM3272">
        <f t="shared" ca="1" si="1396"/>
        <v>0</v>
      </c>
      <c r="AN3272">
        <f t="shared" ca="1" si="1397"/>
        <v>1</v>
      </c>
      <c r="AO3272">
        <f t="shared" ca="1" si="1398"/>
        <v>0</v>
      </c>
      <c r="AP3272">
        <f t="shared" ca="1" si="1399"/>
        <v>0</v>
      </c>
      <c r="AQ3272">
        <f t="shared" ca="1" si="1400"/>
        <v>1</v>
      </c>
      <c r="AR3272">
        <f t="shared" ca="1" si="1401"/>
        <v>0</v>
      </c>
      <c r="AS3272">
        <v>1</v>
      </c>
      <c r="AT3272">
        <v>0</v>
      </c>
      <c r="AU3272">
        <f t="shared" ca="1" si="1414"/>
        <v>0</v>
      </c>
      <c r="AV3272">
        <f t="shared" ca="1" si="1414"/>
        <v>0</v>
      </c>
      <c r="AW3272">
        <f t="shared" ca="1" si="1414"/>
        <v>1</v>
      </c>
      <c r="AX3272">
        <v>0</v>
      </c>
    </row>
    <row r="3273" spans="1:50">
      <c r="A3273" s="2">
        <v>42126</v>
      </c>
      <c r="B3273">
        <v>2273</v>
      </c>
      <c r="C3273">
        <v>13</v>
      </c>
      <c r="D3273">
        <f t="shared" ca="1" si="1403"/>
        <v>11.885327122003858</v>
      </c>
      <c r="E3273">
        <f t="shared" ca="1" si="1404"/>
        <v>1.1146728779961421</v>
      </c>
      <c r="F3273" t="str">
        <f t="shared" ca="1" si="1405"/>
        <v>medium</v>
      </c>
      <c r="G3273">
        <v>528</v>
      </c>
      <c r="H3273">
        <f t="shared" si="1406"/>
        <v>528</v>
      </c>
      <c r="I3273">
        <f t="shared" ca="1" si="1407"/>
        <v>679.29909836267325</v>
      </c>
      <c r="J3273">
        <f t="shared" ca="1" si="1408"/>
        <v>-151.29909836267325</v>
      </c>
      <c r="K3273" t="str">
        <f t="shared" ca="1" si="1409"/>
        <v>medium</v>
      </c>
      <c r="L3273">
        <v>0.3</v>
      </c>
      <c r="M3273" t="str">
        <f t="shared" si="1382"/>
        <v>low</v>
      </c>
      <c r="N3273">
        <f t="shared" si="1388"/>
        <v>5</v>
      </c>
      <c r="O3273">
        <f t="shared" si="1389"/>
        <v>6</v>
      </c>
      <c r="P3273" t="str">
        <f t="shared" si="1390"/>
        <v>sobota</v>
      </c>
      <c r="Q3273">
        <f t="shared" si="1415"/>
        <v>0</v>
      </c>
      <c r="R3273">
        <f t="shared" si="1415"/>
        <v>0</v>
      </c>
      <c r="S3273">
        <f t="shared" si="1415"/>
        <v>0</v>
      </c>
      <c r="T3273">
        <f t="shared" si="1415"/>
        <v>0</v>
      </c>
      <c r="U3273">
        <f t="shared" si="1415"/>
        <v>1</v>
      </c>
      <c r="V3273">
        <f t="shared" si="1415"/>
        <v>0</v>
      </c>
      <c r="W3273">
        <f t="shared" si="1415"/>
        <v>0</v>
      </c>
      <c r="X3273">
        <f t="shared" si="1415"/>
        <v>0</v>
      </c>
      <c r="Y3273">
        <f t="shared" si="1415"/>
        <v>0</v>
      </c>
      <c r="Z3273">
        <f t="shared" si="1415"/>
        <v>0</v>
      </c>
      <c r="AA3273">
        <f t="shared" si="1415"/>
        <v>0</v>
      </c>
      <c r="AB3273">
        <f t="shared" si="1415"/>
        <v>0</v>
      </c>
      <c r="AC3273">
        <f t="shared" si="1416"/>
        <v>0</v>
      </c>
      <c r="AD3273">
        <f t="shared" si="1416"/>
        <v>0</v>
      </c>
      <c r="AE3273">
        <f t="shared" si="1416"/>
        <v>0</v>
      </c>
      <c r="AF3273">
        <f t="shared" si="1416"/>
        <v>0</v>
      </c>
      <c r="AG3273">
        <f t="shared" si="1416"/>
        <v>0</v>
      </c>
      <c r="AH3273">
        <f t="shared" si="1416"/>
        <v>1</v>
      </c>
      <c r="AI3273">
        <f t="shared" si="1416"/>
        <v>0</v>
      </c>
      <c r="AJ3273">
        <f t="shared" ca="1" si="1393"/>
        <v>0</v>
      </c>
      <c r="AK3273">
        <f t="shared" ca="1" si="1394"/>
        <v>1</v>
      </c>
      <c r="AL3273">
        <f t="shared" ca="1" si="1395"/>
        <v>0</v>
      </c>
      <c r="AM3273">
        <f t="shared" ca="1" si="1396"/>
        <v>1</v>
      </c>
      <c r="AN3273">
        <f t="shared" ca="1" si="1397"/>
        <v>0</v>
      </c>
      <c r="AO3273">
        <f t="shared" ca="1" si="1398"/>
        <v>0</v>
      </c>
      <c r="AP3273">
        <f t="shared" ca="1" si="1399"/>
        <v>1</v>
      </c>
      <c r="AQ3273">
        <f t="shared" ca="1" si="1400"/>
        <v>0</v>
      </c>
      <c r="AR3273">
        <f t="shared" ca="1" si="1401"/>
        <v>0</v>
      </c>
      <c r="AS3273">
        <v>1</v>
      </c>
      <c r="AT3273">
        <v>0</v>
      </c>
      <c r="AU3273">
        <f t="shared" ca="1" si="1414"/>
        <v>0</v>
      </c>
      <c r="AV3273">
        <f t="shared" ca="1" si="1414"/>
        <v>1</v>
      </c>
      <c r="AW3273">
        <f t="shared" ca="1" si="1414"/>
        <v>0</v>
      </c>
      <c r="AX3273">
        <v>0</v>
      </c>
    </row>
    <row r="3274" spans="1:50">
      <c r="A3274" s="2">
        <v>42127</v>
      </c>
      <c r="B3274">
        <v>2274</v>
      </c>
      <c r="C3274">
        <v>6</v>
      </c>
      <c r="D3274">
        <f t="shared" ca="1" si="1403"/>
        <v>11.886897401673256</v>
      </c>
      <c r="E3274">
        <f t="shared" ca="1" si="1404"/>
        <v>-5.8868974016732558</v>
      </c>
      <c r="F3274" t="str">
        <f t="shared" ca="1" si="1405"/>
        <v>low</v>
      </c>
      <c r="G3274">
        <v>740</v>
      </c>
      <c r="H3274">
        <f t="shared" si="1406"/>
        <v>740</v>
      </c>
      <c r="I3274">
        <f t="shared" ca="1" si="1407"/>
        <v>679.40599242699</v>
      </c>
      <c r="J3274">
        <f t="shared" ca="1" si="1408"/>
        <v>60.594007573010003</v>
      </c>
      <c r="K3274" t="str">
        <f t="shared" ca="1" si="1409"/>
        <v>high</v>
      </c>
      <c r="L3274">
        <v>1.7</v>
      </c>
      <c r="M3274" t="str">
        <f t="shared" si="1382"/>
        <v>low</v>
      </c>
      <c r="N3274">
        <f t="shared" si="1388"/>
        <v>5</v>
      </c>
      <c r="O3274">
        <f t="shared" si="1389"/>
        <v>7</v>
      </c>
      <c r="P3274" t="str">
        <f t="shared" si="1390"/>
        <v>neděle</v>
      </c>
      <c r="Q3274">
        <f t="shared" si="1415"/>
        <v>0</v>
      </c>
      <c r="R3274">
        <f t="shared" si="1415"/>
        <v>0</v>
      </c>
      <c r="S3274">
        <f t="shared" si="1415"/>
        <v>0</v>
      </c>
      <c r="T3274">
        <f t="shared" si="1415"/>
        <v>0</v>
      </c>
      <c r="U3274">
        <f t="shared" si="1415"/>
        <v>1</v>
      </c>
      <c r="V3274">
        <f t="shared" si="1415"/>
        <v>0</v>
      </c>
      <c r="W3274">
        <f t="shared" si="1415"/>
        <v>0</v>
      </c>
      <c r="X3274">
        <f t="shared" si="1415"/>
        <v>0</v>
      </c>
      <c r="Y3274">
        <f t="shared" si="1415"/>
        <v>0</v>
      </c>
      <c r="Z3274">
        <f t="shared" si="1415"/>
        <v>0</v>
      </c>
      <c r="AA3274">
        <f t="shared" si="1415"/>
        <v>0</v>
      </c>
      <c r="AB3274">
        <f t="shared" si="1415"/>
        <v>0</v>
      </c>
      <c r="AC3274">
        <f t="shared" si="1416"/>
        <v>0</v>
      </c>
      <c r="AD3274">
        <f t="shared" si="1416"/>
        <v>0</v>
      </c>
      <c r="AE3274">
        <f t="shared" si="1416"/>
        <v>0</v>
      </c>
      <c r="AF3274">
        <f t="shared" si="1416"/>
        <v>0</v>
      </c>
      <c r="AG3274">
        <f t="shared" si="1416"/>
        <v>0</v>
      </c>
      <c r="AH3274">
        <f t="shared" si="1416"/>
        <v>0</v>
      </c>
      <c r="AI3274">
        <f t="shared" si="1416"/>
        <v>1</v>
      </c>
      <c r="AJ3274">
        <f t="shared" ca="1" si="1393"/>
        <v>0</v>
      </c>
      <c r="AK3274">
        <f t="shared" ca="1" si="1394"/>
        <v>1</v>
      </c>
      <c r="AL3274">
        <f t="shared" ca="1" si="1395"/>
        <v>0</v>
      </c>
      <c r="AM3274">
        <f t="shared" ca="1" si="1396"/>
        <v>1</v>
      </c>
      <c r="AN3274">
        <f t="shared" ca="1" si="1397"/>
        <v>0</v>
      </c>
      <c r="AO3274">
        <f t="shared" ca="1" si="1398"/>
        <v>0</v>
      </c>
      <c r="AP3274">
        <f t="shared" ca="1" si="1399"/>
        <v>1</v>
      </c>
      <c r="AQ3274">
        <f t="shared" ca="1" si="1400"/>
        <v>0</v>
      </c>
      <c r="AR3274">
        <f t="shared" ca="1" si="1401"/>
        <v>0</v>
      </c>
      <c r="AS3274">
        <v>0</v>
      </c>
      <c r="AT3274">
        <v>0</v>
      </c>
      <c r="AU3274">
        <f t="shared" ca="1" si="1414"/>
        <v>1</v>
      </c>
      <c r="AV3274">
        <f t="shared" ca="1" si="1414"/>
        <v>0</v>
      </c>
      <c r="AW3274">
        <f t="shared" ca="1" si="1414"/>
        <v>0</v>
      </c>
      <c r="AX3274">
        <v>0</v>
      </c>
    </row>
    <row r="3275" spans="1:50">
      <c r="A3275" s="2">
        <v>42128</v>
      </c>
      <c r="B3275">
        <v>2275</v>
      </c>
      <c r="C3275">
        <v>13</v>
      </c>
      <c r="D3275">
        <f t="shared" ca="1" si="1403"/>
        <v>11.888469799247293</v>
      </c>
      <c r="E3275">
        <f t="shared" ca="1" si="1404"/>
        <v>1.111530200752707</v>
      </c>
      <c r="F3275" t="str">
        <f t="shared" ca="1" si="1405"/>
        <v>medium</v>
      </c>
      <c r="G3275">
        <v>962</v>
      </c>
      <c r="H3275">
        <f t="shared" si="1406"/>
        <v>962</v>
      </c>
      <c r="I3275">
        <f t="shared" ca="1" si="1407"/>
        <v>679.51318790143625</v>
      </c>
      <c r="J3275">
        <f t="shared" ca="1" si="1408"/>
        <v>282.48681209856375</v>
      </c>
      <c r="K3275" t="str">
        <f t="shared" ca="1" si="1409"/>
        <v>high</v>
      </c>
      <c r="L3275">
        <v>9.4749999999999996</v>
      </c>
      <c r="M3275" t="str">
        <f t="shared" si="1382"/>
        <v>medium</v>
      </c>
      <c r="N3275">
        <f t="shared" si="1388"/>
        <v>5</v>
      </c>
      <c r="O3275">
        <f t="shared" si="1389"/>
        <v>1</v>
      </c>
      <c r="P3275" t="str">
        <f t="shared" si="1390"/>
        <v>pondělí</v>
      </c>
      <c r="Q3275">
        <f t="shared" si="1415"/>
        <v>0</v>
      </c>
      <c r="R3275">
        <f t="shared" si="1415"/>
        <v>0</v>
      </c>
      <c r="S3275">
        <f t="shared" si="1415"/>
        <v>0</v>
      </c>
      <c r="T3275">
        <f t="shared" si="1415"/>
        <v>0</v>
      </c>
      <c r="U3275">
        <f t="shared" si="1415"/>
        <v>1</v>
      </c>
      <c r="V3275">
        <f t="shared" si="1415"/>
        <v>0</v>
      </c>
      <c r="W3275">
        <f t="shared" si="1415"/>
        <v>0</v>
      </c>
      <c r="X3275">
        <f t="shared" si="1415"/>
        <v>0</v>
      </c>
      <c r="Y3275">
        <f t="shared" si="1415"/>
        <v>0</v>
      </c>
      <c r="Z3275">
        <f t="shared" si="1415"/>
        <v>0</v>
      </c>
      <c r="AA3275">
        <f t="shared" si="1415"/>
        <v>0</v>
      </c>
      <c r="AB3275">
        <f t="shared" si="1415"/>
        <v>0</v>
      </c>
      <c r="AC3275">
        <f t="shared" si="1416"/>
        <v>1</v>
      </c>
      <c r="AD3275">
        <f t="shared" si="1416"/>
        <v>0</v>
      </c>
      <c r="AE3275">
        <f t="shared" si="1416"/>
        <v>0</v>
      </c>
      <c r="AF3275">
        <f t="shared" si="1416"/>
        <v>0</v>
      </c>
      <c r="AG3275">
        <f t="shared" si="1416"/>
        <v>0</v>
      </c>
      <c r="AH3275">
        <f t="shared" si="1416"/>
        <v>0</v>
      </c>
      <c r="AI3275">
        <f t="shared" si="1416"/>
        <v>0</v>
      </c>
      <c r="AJ3275">
        <f t="shared" ca="1" si="1393"/>
        <v>0</v>
      </c>
      <c r="AK3275">
        <f t="shared" ca="1" si="1394"/>
        <v>0</v>
      </c>
      <c r="AL3275">
        <f t="shared" ca="1" si="1395"/>
        <v>1</v>
      </c>
      <c r="AM3275">
        <f t="shared" ca="1" si="1396"/>
        <v>1</v>
      </c>
      <c r="AN3275">
        <f t="shared" ca="1" si="1397"/>
        <v>0</v>
      </c>
      <c r="AO3275">
        <f t="shared" ca="1" si="1398"/>
        <v>0</v>
      </c>
      <c r="AP3275">
        <f t="shared" ca="1" si="1399"/>
        <v>0</v>
      </c>
      <c r="AQ3275">
        <f t="shared" ca="1" si="1400"/>
        <v>1</v>
      </c>
      <c r="AR3275">
        <f t="shared" ca="1" si="1401"/>
        <v>0</v>
      </c>
      <c r="AS3275">
        <v>1</v>
      </c>
      <c r="AT3275">
        <v>0</v>
      </c>
      <c r="AU3275">
        <f t="shared" ca="1" si="1414"/>
        <v>0</v>
      </c>
      <c r="AV3275">
        <f t="shared" ca="1" si="1414"/>
        <v>1</v>
      </c>
      <c r="AW3275">
        <f t="shared" ca="1" si="1414"/>
        <v>0</v>
      </c>
      <c r="AX3275">
        <v>0</v>
      </c>
    </row>
    <row r="3276" spans="1:50">
      <c r="A3276" s="2">
        <v>42129</v>
      </c>
      <c r="B3276">
        <v>2276</v>
      </c>
      <c r="C3276">
        <v>9</v>
      </c>
      <c r="D3276">
        <f t="shared" ca="1" si="1403"/>
        <v>11.89004431701829</v>
      </c>
      <c r="E3276">
        <f t="shared" ca="1" si="1404"/>
        <v>-2.8900443170182903</v>
      </c>
      <c r="F3276" t="str">
        <f t="shared" ca="1" si="1405"/>
        <v>low</v>
      </c>
      <c r="G3276">
        <v>463</v>
      </c>
      <c r="H3276">
        <f t="shared" si="1406"/>
        <v>463</v>
      </c>
      <c r="I3276">
        <f t="shared" ca="1" si="1407"/>
        <v>679.6206850993384</v>
      </c>
      <c r="J3276">
        <f t="shared" ca="1" si="1408"/>
        <v>-216.6206850993384</v>
      </c>
      <c r="K3276" t="str">
        <f t="shared" ca="1" si="1409"/>
        <v>medium</v>
      </c>
      <c r="L3276">
        <v>10.8</v>
      </c>
      <c r="M3276" t="str">
        <f t="shared" si="1382"/>
        <v>medium</v>
      </c>
      <c r="N3276">
        <f t="shared" si="1388"/>
        <v>5</v>
      </c>
      <c r="O3276">
        <f t="shared" si="1389"/>
        <v>2</v>
      </c>
      <c r="P3276" t="str">
        <f t="shared" si="1390"/>
        <v>úterý</v>
      </c>
      <c r="Q3276">
        <f t="shared" si="1415"/>
        <v>0</v>
      </c>
      <c r="R3276">
        <f t="shared" si="1415"/>
        <v>0</v>
      </c>
      <c r="S3276">
        <f t="shared" si="1415"/>
        <v>0</v>
      </c>
      <c r="T3276">
        <f t="shared" si="1415"/>
        <v>0</v>
      </c>
      <c r="U3276">
        <f t="shared" si="1415"/>
        <v>1</v>
      </c>
      <c r="V3276">
        <f t="shared" si="1415"/>
        <v>0</v>
      </c>
      <c r="W3276">
        <f t="shared" si="1415"/>
        <v>0</v>
      </c>
      <c r="X3276">
        <f t="shared" si="1415"/>
        <v>0</v>
      </c>
      <c r="Y3276">
        <f t="shared" si="1415"/>
        <v>0</v>
      </c>
      <c r="Z3276">
        <f t="shared" si="1415"/>
        <v>0</v>
      </c>
      <c r="AA3276">
        <f t="shared" si="1415"/>
        <v>0</v>
      </c>
      <c r="AB3276">
        <f t="shared" si="1415"/>
        <v>0</v>
      </c>
      <c r="AC3276">
        <f t="shared" si="1416"/>
        <v>0</v>
      </c>
      <c r="AD3276">
        <f t="shared" si="1416"/>
        <v>1</v>
      </c>
      <c r="AE3276">
        <f t="shared" si="1416"/>
        <v>0</v>
      </c>
      <c r="AF3276">
        <f t="shared" si="1416"/>
        <v>0</v>
      </c>
      <c r="AG3276">
        <f t="shared" si="1416"/>
        <v>0</v>
      </c>
      <c r="AH3276">
        <f t="shared" si="1416"/>
        <v>0</v>
      </c>
      <c r="AI3276">
        <f t="shared" si="1416"/>
        <v>0</v>
      </c>
      <c r="AJ3276">
        <f t="shared" ca="1" si="1393"/>
        <v>0</v>
      </c>
      <c r="AK3276">
        <f t="shared" ca="1" si="1394"/>
        <v>1</v>
      </c>
      <c r="AL3276">
        <f t="shared" ca="1" si="1395"/>
        <v>0</v>
      </c>
      <c r="AM3276">
        <f t="shared" ca="1" si="1396"/>
        <v>1</v>
      </c>
      <c r="AN3276">
        <f t="shared" ca="1" si="1397"/>
        <v>0</v>
      </c>
      <c r="AO3276">
        <f t="shared" ca="1" si="1398"/>
        <v>0</v>
      </c>
      <c r="AP3276">
        <f t="shared" ca="1" si="1399"/>
        <v>0</v>
      </c>
      <c r="AQ3276">
        <f t="shared" ca="1" si="1400"/>
        <v>1</v>
      </c>
      <c r="AR3276">
        <f t="shared" ca="1" si="1401"/>
        <v>0</v>
      </c>
      <c r="AS3276">
        <v>0</v>
      </c>
      <c r="AT3276">
        <v>0</v>
      </c>
      <c r="AU3276">
        <f t="shared" ca="1" si="1414"/>
        <v>1</v>
      </c>
      <c r="AV3276">
        <f t="shared" ca="1" si="1414"/>
        <v>0</v>
      </c>
      <c r="AW3276">
        <f t="shared" ca="1" si="1414"/>
        <v>0</v>
      </c>
      <c r="AX3276">
        <v>0</v>
      </c>
    </row>
    <row r="3277" spans="1:50">
      <c r="A3277" s="2">
        <v>42130</v>
      </c>
      <c r="B3277">
        <v>2277</v>
      </c>
      <c r="C3277">
        <v>12</v>
      </c>
      <c r="D3277">
        <f t="shared" ca="1" si="1403"/>
        <v>11.891620957278565</v>
      </c>
      <c r="E3277">
        <f t="shared" ca="1" si="1404"/>
        <v>0.10837904272143462</v>
      </c>
      <c r="F3277" t="str">
        <f t="shared" ca="1" si="1405"/>
        <v>medium</v>
      </c>
      <c r="G3277">
        <v>220</v>
      </c>
      <c r="H3277">
        <f t="shared" si="1406"/>
        <v>220</v>
      </c>
      <c r="I3277">
        <f t="shared" ca="1" si="1407"/>
        <v>679.72848433402373</v>
      </c>
      <c r="J3277">
        <f t="shared" ca="1" si="1408"/>
        <v>-459.72848433402373</v>
      </c>
      <c r="K3277" t="str">
        <f t="shared" ca="1" si="1409"/>
        <v>low</v>
      </c>
      <c r="L3277">
        <v>12.45</v>
      </c>
      <c r="M3277" t="str">
        <f t="shared" si="1382"/>
        <v>medium</v>
      </c>
      <c r="N3277">
        <f t="shared" si="1388"/>
        <v>5</v>
      </c>
      <c r="O3277">
        <f t="shared" si="1389"/>
        <v>3</v>
      </c>
      <c r="P3277" t="str">
        <f t="shared" si="1390"/>
        <v>středa</v>
      </c>
      <c r="Q3277">
        <f t="shared" si="1415"/>
        <v>0</v>
      </c>
      <c r="R3277">
        <f t="shared" si="1415"/>
        <v>0</v>
      </c>
      <c r="S3277">
        <f t="shared" si="1415"/>
        <v>0</v>
      </c>
      <c r="T3277">
        <f t="shared" si="1415"/>
        <v>0</v>
      </c>
      <c r="U3277">
        <f t="shared" si="1415"/>
        <v>1</v>
      </c>
      <c r="V3277">
        <f t="shared" si="1415"/>
        <v>0</v>
      </c>
      <c r="W3277">
        <f t="shared" si="1415"/>
        <v>0</v>
      </c>
      <c r="X3277">
        <f t="shared" si="1415"/>
        <v>0</v>
      </c>
      <c r="Y3277">
        <f t="shared" si="1415"/>
        <v>0</v>
      </c>
      <c r="Z3277">
        <f t="shared" si="1415"/>
        <v>0</v>
      </c>
      <c r="AA3277">
        <f t="shared" si="1415"/>
        <v>0</v>
      </c>
      <c r="AB3277">
        <f t="shared" si="1415"/>
        <v>0</v>
      </c>
      <c r="AC3277">
        <f t="shared" si="1416"/>
        <v>0</v>
      </c>
      <c r="AD3277">
        <f t="shared" si="1416"/>
        <v>0</v>
      </c>
      <c r="AE3277">
        <f t="shared" si="1416"/>
        <v>1</v>
      </c>
      <c r="AF3277">
        <f t="shared" si="1416"/>
        <v>0</v>
      </c>
      <c r="AG3277">
        <f t="shared" si="1416"/>
        <v>0</v>
      </c>
      <c r="AH3277">
        <f t="shared" si="1416"/>
        <v>0</v>
      </c>
      <c r="AI3277">
        <f t="shared" si="1416"/>
        <v>0</v>
      </c>
      <c r="AJ3277">
        <f t="shared" ca="1" si="1393"/>
        <v>0</v>
      </c>
      <c r="AK3277">
        <f t="shared" ca="1" si="1394"/>
        <v>0</v>
      </c>
      <c r="AL3277">
        <f t="shared" ca="1" si="1395"/>
        <v>1</v>
      </c>
      <c r="AM3277">
        <f t="shared" ca="1" si="1396"/>
        <v>1</v>
      </c>
      <c r="AN3277">
        <f t="shared" ca="1" si="1397"/>
        <v>0</v>
      </c>
      <c r="AO3277">
        <f t="shared" ca="1" si="1398"/>
        <v>0</v>
      </c>
      <c r="AP3277">
        <f t="shared" ca="1" si="1399"/>
        <v>0</v>
      </c>
      <c r="AQ3277">
        <f t="shared" ca="1" si="1400"/>
        <v>1</v>
      </c>
      <c r="AR3277">
        <f t="shared" ca="1" si="1401"/>
        <v>0</v>
      </c>
      <c r="AS3277">
        <v>1</v>
      </c>
      <c r="AT3277">
        <v>0</v>
      </c>
      <c r="AU3277">
        <f t="shared" ca="1" si="1414"/>
        <v>0</v>
      </c>
      <c r="AV3277">
        <f t="shared" ca="1" si="1414"/>
        <v>1</v>
      </c>
      <c r="AW3277">
        <f t="shared" ca="1" si="1414"/>
        <v>0</v>
      </c>
      <c r="AX3277">
        <v>0</v>
      </c>
    </row>
    <row r="3278" spans="1:50">
      <c r="A3278" s="2">
        <v>42131</v>
      </c>
      <c r="B3278">
        <v>2278</v>
      </c>
      <c r="C3278">
        <v>6</v>
      </c>
      <c r="D3278">
        <f t="shared" ca="1" si="1403"/>
        <v>11.893199722320432</v>
      </c>
      <c r="E3278">
        <f t="shared" ca="1" si="1404"/>
        <v>-5.893199722320432</v>
      </c>
      <c r="F3278" t="str">
        <f t="shared" ca="1" si="1405"/>
        <v>low</v>
      </c>
      <c r="G3278">
        <v>222</v>
      </c>
      <c r="H3278">
        <f t="shared" si="1406"/>
        <v>222</v>
      </c>
      <c r="I3278">
        <f t="shared" ca="1" si="1407"/>
        <v>679.83658591881908</v>
      </c>
      <c r="J3278">
        <f t="shared" ca="1" si="1408"/>
        <v>-457.83658591881908</v>
      </c>
      <c r="K3278" t="str">
        <f t="shared" ca="1" si="1409"/>
        <v>low</v>
      </c>
      <c r="L3278">
        <v>6</v>
      </c>
      <c r="M3278" t="str">
        <f t="shared" si="1382"/>
        <v>medium</v>
      </c>
      <c r="N3278">
        <f t="shared" si="1388"/>
        <v>5</v>
      </c>
      <c r="O3278">
        <f t="shared" si="1389"/>
        <v>4</v>
      </c>
      <c r="P3278" t="str">
        <f t="shared" si="1390"/>
        <v>čtvrtek</v>
      </c>
      <c r="Q3278">
        <f t="shared" si="1415"/>
        <v>0</v>
      </c>
      <c r="R3278">
        <f t="shared" si="1415"/>
        <v>0</v>
      </c>
      <c r="S3278">
        <f t="shared" si="1415"/>
        <v>0</v>
      </c>
      <c r="T3278">
        <f t="shared" si="1415"/>
        <v>0</v>
      </c>
      <c r="U3278">
        <f t="shared" si="1415"/>
        <v>1</v>
      </c>
      <c r="V3278">
        <f t="shared" si="1415"/>
        <v>0</v>
      </c>
      <c r="W3278">
        <f t="shared" si="1415"/>
        <v>0</v>
      </c>
      <c r="X3278">
        <f t="shared" si="1415"/>
        <v>0</v>
      </c>
      <c r="Y3278">
        <f t="shared" si="1415"/>
        <v>0</v>
      </c>
      <c r="Z3278">
        <f t="shared" si="1415"/>
        <v>0</v>
      </c>
      <c r="AA3278">
        <f t="shared" si="1415"/>
        <v>0</v>
      </c>
      <c r="AB3278">
        <f t="shared" si="1415"/>
        <v>0</v>
      </c>
      <c r="AC3278">
        <f t="shared" si="1416"/>
        <v>0</v>
      </c>
      <c r="AD3278">
        <f t="shared" si="1416"/>
        <v>0</v>
      </c>
      <c r="AE3278">
        <f t="shared" si="1416"/>
        <v>0</v>
      </c>
      <c r="AF3278">
        <f t="shared" si="1416"/>
        <v>1</v>
      </c>
      <c r="AG3278">
        <f t="shared" si="1416"/>
        <v>0</v>
      </c>
      <c r="AH3278">
        <f t="shared" si="1416"/>
        <v>0</v>
      </c>
      <c r="AI3278">
        <f t="shared" si="1416"/>
        <v>0</v>
      </c>
      <c r="AJ3278">
        <f t="shared" ca="1" si="1393"/>
        <v>0</v>
      </c>
      <c r="AK3278">
        <f t="shared" ca="1" si="1394"/>
        <v>0</v>
      </c>
      <c r="AL3278">
        <f t="shared" ca="1" si="1395"/>
        <v>1</v>
      </c>
      <c r="AM3278">
        <f t="shared" ca="1" si="1396"/>
        <v>1</v>
      </c>
      <c r="AN3278">
        <f t="shared" ca="1" si="1397"/>
        <v>0</v>
      </c>
      <c r="AO3278">
        <f t="shared" ca="1" si="1398"/>
        <v>0</v>
      </c>
      <c r="AP3278">
        <f t="shared" ca="1" si="1399"/>
        <v>0</v>
      </c>
      <c r="AQ3278">
        <f t="shared" ca="1" si="1400"/>
        <v>1</v>
      </c>
      <c r="AR3278">
        <f t="shared" ca="1" si="1401"/>
        <v>0</v>
      </c>
      <c r="AS3278">
        <v>1</v>
      </c>
      <c r="AT3278">
        <v>0</v>
      </c>
      <c r="AU3278">
        <f t="shared" ca="1" si="1414"/>
        <v>1</v>
      </c>
      <c r="AV3278">
        <f t="shared" ca="1" si="1414"/>
        <v>0</v>
      </c>
      <c r="AW3278">
        <f t="shared" ca="1" si="1414"/>
        <v>0</v>
      </c>
      <c r="AX3278">
        <v>0</v>
      </c>
    </row>
    <row r="3279" spans="1:50">
      <c r="A3279" s="2">
        <v>42132</v>
      </c>
      <c r="B3279">
        <v>2279</v>
      </c>
      <c r="C3279">
        <v>14</v>
      </c>
      <c r="D3279">
        <f t="shared" ca="1" si="1403"/>
        <v>11.894780614436211</v>
      </c>
      <c r="E3279">
        <f t="shared" ca="1" si="1404"/>
        <v>2.1052193855637888</v>
      </c>
      <c r="F3279" t="str">
        <f t="shared" ca="1" si="1405"/>
        <v>high</v>
      </c>
      <c r="G3279">
        <v>401</v>
      </c>
      <c r="H3279">
        <f t="shared" si="1406"/>
        <v>401</v>
      </c>
      <c r="I3279">
        <f t="shared" ca="1" si="1407"/>
        <v>679.9449901670514</v>
      </c>
      <c r="J3279">
        <f t="shared" ca="1" si="1408"/>
        <v>-278.9449901670514</v>
      </c>
      <c r="K3279" t="str">
        <f t="shared" ca="1" si="1409"/>
        <v>medium</v>
      </c>
      <c r="L3279">
        <v>1.9</v>
      </c>
      <c r="M3279" t="str">
        <f t="shared" si="1382"/>
        <v>low</v>
      </c>
      <c r="N3279">
        <f t="shared" si="1388"/>
        <v>5</v>
      </c>
      <c r="O3279">
        <f t="shared" si="1389"/>
        <v>5</v>
      </c>
      <c r="P3279" t="str">
        <f t="shared" si="1390"/>
        <v>pátek</v>
      </c>
      <c r="Q3279">
        <f t="shared" si="1415"/>
        <v>0</v>
      </c>
      <c r="R3279">
        <f t="shared" si="1415"/>
        <v>0</v>
      </c>
      <c r="S3279">
        <f t="shared" si="1415"/>
        <v>0</v>
      </c>
      <c r="T3279">
        <f t="shared" si="1415"/>
        <v>0</v>
      </c>
      <c r="U3279">
        <f t="shared" si="1415"/>
        <v>1</v>
      </c>
      <c r="V3279">
        <f t="shared" si="1415"/>
        <v>0</v>
      </c>
      <c r="W3279">
        <f t="shared" si="1415"/>
        <v>0</v>
      </c>
      <c r="X3279">
        <f t="shared" si="1415"/>
        <v>0</v>
      </c>
      <c r="Y3279">
        <f t="shared" si="1415"/>
        <v>0</v>
      </c>
      <c r="Z3279">
        <f t="shared" si="1415"/>
        <v>0</v>
      </c>
      <c r="AA3279">
        <f t="shared" si="1415"/>
        <v>0</v>
      </c>
      <c r="AB3279">
        <f t="shared" si="1415"/>
        <v>0</v>
      </c>
      <c r="AC3279">
        <f t="shared" si="1416"/>
        <v>0</v>
      </c>
      <c r="AD3279">
        <f t="shared" si="1416"/>
        <v>0</v>
      </c>
      <c r="AE3279">
        <f t="shared" si="1416"/>
        <v>0</v>
      </c>
      <c r="AF3279">
        <f t="shared" si="1416"/>
        <v>0</v>
      </c>
      <c r="AG3279">
        <f t="shared" si="1416"/>
        <v>1</v>
      </c>
      <c r="AH3279">
        <f t="shared" si="1416"/>
        <v>0</v>
      </c>
      <c r="AI3279">
        <f t="shared" si="1416"/>
        <v>0</v>
      </c>
      <c r="AJ3279">
        <f t="shared" ca="1" si="1393"/>
        <v>0</v>
      </c>
      <c r="AK3279">
        <f t="shared" ca="1" si="1394"/>
        <v>0</v>
      </c>
      <c r="AL3279">
        <f t="shared" ca="1" si="1395"/>
        <v>1</v>
      </c>
      <c r="AM3279">
        <f t="shared" ca="1" si="1396"/>
        <v>1</v>
      </c>
      <c r="AN3279">
        <f t="shared" ca="1" si="1397"/>
        <v>0</v>
      </c>
      <c r="AO3279">
        <f t="shared" ca="1" si="1398"/>
        <v>0</v>
      </c>
      <c r="AP3279">
        <f t="shared" ca="1" si="1399"/>
        <v>1</v>
      </c>
      <c r="AQ3279">
        <f t="shared" ca="1" si="1400"/>
        <v>0</v>
      </c>
      <c r="AR3279">
        <f t="shared" ca="1" si="1401"/>
        <v>0</v>
      </c>
      <c r="AS3279">
        <v>1</v>
      </c>
      <c r="AT3279">
        <v>0</v>
      </c>
      <c r="AU3279">
        <f t="shared" ca="1" si="1414"/>
        <v>0</v>
      </c>
      <c r="AV3279">
        <f t="shared" ca="1" si="1414"/>
        <v>0</v>
      </c>
      <c r="AW3279">
        <f t="shared" ca="1" si="1414"/>
        <v>1</v>
      </c>
      <c r="AX3279">
        <v>0</v>
      </c>
    </row>
    <row r="3280" spans="1:50">
      <c r="A3280" s="2">
        <v>42133</v>
      </c>
      <c r="B3280">
        <v>2280</v>
      </c>
      <c r="C3280">
        <v>11</v>
      </c>
      <c r="D3280">
        <f t="shared" ca="1" si="1403"/>
        <v>11.896363635918215</v>
      </c>
      <c r="E3280">
        <f t="shared" ca="1" si="1404"/>
        <v>-0.896363635918215</v>
      </c>
      <c r="F3280" t="str">
        <f t="shared" ca="1" si="1405"/>
        <v>medium</v>
      </c>
      <c r="G3280">
        <v>717</v>
      </c>
      <c r="H3280">
        <f t="shared" si="1406"/>
        <v>717</v>
      </c>
      <c r="I3280">
        <f t="shared" ca="1" si="1407"/>
        <v>680.05369739204741</v>
      </c>
      <c r="J3280">
        <f t="shared" ca="1" si="1408"/>
        <v>36.946302607952589</v>
      </c>
      <c r="K3280" t="str">
        <f t="shared" ca="1" si="1409"/>
        <v>high</v>
      </c>
      <c r="L3280">
        <v>8.1999999999999993</v>
      </c>
      <c r="M3280" t="str">
        <f t="shared" si="1382"/>
        <v>medium</v>
      </c>
      <c r="N3280">
        <f t="shared" si="1388"/>
        <v>5</v>
      </c>
      <c r="O3280">
        <f t="shared" si="1389"/>
        <v>6</v>
      </c>
      <c r="P3280" t="str">
        <f t="shared" si="1390"/>
        <v>sobota</v>
      </c>
      <c r="Q3280">
        <f t="shared" si="1415"/>
        <v>0</v>
      </c>
      <c r="R3280">
        <f t="shared" si="1415"/>
        <v>0</v>
      </c>
      <c r="S3280">
        <f t="shared" si="1415"/>
        <v>0</v>
      </c>
      <c r="T3280">
        <f t="shared" si="1415"/>
        <v>0</v>
      </c>
      <c r="U3280">
        <f t="shared" si="1415"/>
        <v>1</v>
      </c>
      <c r="V3280">
        <f t="shared" si="1415"/>
        <v>0</v>
      </c>
      <c r="W3280">
        <f t="shared" si="1415"/>
        <v>0</v>
      </c>
      <c r="X3280">
        <f t="shared" si="1415"/>
        <v>0</v>
      </c>
      <c r="Y3280">
        <f t="shared" si="1415"/>
        <v>0</v>
      </c>
      <c r="Z3280">
        <f t="shared" si="1415"/>
        <v>0</v>
      </c>
      <c r="AA3280">
        <f t="shared" si="1415"/>
        <v>0</v>
      </c>
      <c r="AB3280">
        <f t="shared" si="1415"/>
        <v>0</v>
      </c>
      <c r="AC3280">
        <f t="shared" si="1416"/>
        <v>0</v>
      </c>
      <c r="AD3280">
        <f t="shared" si="1416"/>
        <v>0</v>
      </c>
      <c r="AE3280">
        <f t="shared" si="1416"/>
        <v>0</v>
      </c>
      <c r="AF3280">
        <f t="shared" si="1416"/>
        <v>0</v>
      </c>
      <c r="AG3280">
        <f t="shared" si="1416"/>
        <v>0</v>
      </c>
      <c r="AH3280">
        <f t="shared" si="1416"/>
        <v>1</v>
      </c>
      <c r="AI3280">
        <f t="shared" si="1416"/>
        <v>0</v>
      </c>
      <c r="AJ3280">
        <f t="shared" ca="1" si="1393"/>
        <v>0</v>
      </c>
      <c r="AK3280">
        <f t="shared" ca="1" si="1394"/>
        <v>0</v>
      </c>
      <c r="AL3280">
        <f t="shared" ca="1" si="1395"/>
        <v>1</v>
      </c>
      <c r="AM3280">
        <f t="shared" ca="1" si="1396"/>
        <v>1</v>
      </c>
      <c r="AN3280">
        <f t="shared" ca="1" si="1397"/>
        <v>0</v>
      </c>
      <c r="AO3280">
        <f t="shared" ca="1" si="1398"/>
        <v>0</v>
      </c>
      <c r="AP3280">
        <f t="shared" ca="1" si="1399"/>
        <v>0</v>
      </c>
      <c r="AQ3280">
        <f t="shared" ca="1" si="1400"/>
        <v>1</v>
      </c>
      <c r="AR3280">
        <f t="shared" ca="1" si="1401"/>
        <v>0</v>
      </c>
      <c r="AS3280">
        <v>1</v>
      </c>
      <c r="AT3280">
        <v>1</v>
      </c>
      <c r="AU3280">
        <f t="shared" ca="1" si="1414"/>
        <v>0</v>
      </c>
      <c r="AV3280">
        <f t="shared" ca="1" si="1414"/>
        <v>1</v>
      </c>
      <c r="AW3280">
        <f t="shared" ca="1" si="1414"/>
        <v>0</v>
      </c>
      <c r="AX3280">
        <v>0</v>
      </c>
    </row>
    <row r="3281" spans="1:50">
      <c r="A3281" s="2">
        <v>42134</v>
      </c>
      <c r="B3281">
        <v>2281</v>
      </c>
      <c r="C3281">
        <v>7</v>
      </c>
      <c r="D3281">
        <f t="shared" ca="1" si="1403"/>
        <v>11.897948789058763</v>
      </c>
      <c r="E3281">
        <f t="shared" ca="1" si="1404"/>
        <v>-4.8979487890587627</v>
      </c>
      <c r="F3281" t="str">
        <f t="shared" ca="1" si="1405"/>
        <v>low</v>
      </c>
      <c r="G3281">
        <v>459</v>
      </c>
      <c r="H3281">
        <f t="shared" si="1406"/>
        <v>459</v>
      </c>
      <c r="I3281">
        <f t="shared" ca="1" si="1407"/>
        <v>680.16270790713406</v>
      </c>
      <c r="J3281">
        <f t="shared" ca="1" si="1408"/>
        <v>-221.16270790713406</v>
      </c>
      <c r="K3281" t="str">
        <f t="shared" ca="1" si="1409"/>
        <v>medium</v>
      </c>
      <c r="L3281">
        <v>10.6</v>
      </c>
      <c r="M3281" t="str">
        <f t="shared" si="1382"/>
        <v>medium</v>
      </c>
      <c r="N3281">
        <f t="shared" si="1388"/>
        <v>5</v>
      </c>
      <c r="O3281">
        <f t="shared" si="1389"/>
        <v>7</v>
      </c>
      <c r="P3281" t="str">
        <f t="shared" si="1390"/>
        <v>neděle</v>
      </c>
      <c r="Q3281">
        <f t="shared" ref="Q3281:AB3290" si="1417">VLOOKUP($N3281,$V$31:$AH$42,Q$592+1,0)</f>
        <v>0</v>
      </c>
      <c r="R3281">
        <f t="shared" si="1417"/>
        <v>0</v>
      </c>
      <c r="S3281">
        <f t="shared" si="1417"/>
        <v>0</v>
      </c>
      <c r="T3281">
        <f t="shared" si="1417"/>
        <v>0</v>
      </c>
      <c r="U3281">
        <f t="shared" si="1417"/>
        <v>1</v>
      </c>
      <c r="V3281">
        <f t="shared" si="1417"/>
        <v>0</v>
      </c>
      <c r="W3281">
        <f t="shared" si="1417"/>
        <v>0</v>
      </c>
      <c r="X3281">
        <f t="shared" si="1417"/>
        <v>0</v>
      </c>
      <c r="Y3281">
        <f t="shared" si="1417"/>
        <v>0</v>
      </c>
      <c r="Z3281">
        <f t="shared" si="1417"/>
        <v>0</v>
      </c>
      <c r="AA3281">
        <f t="shared" si="1417"/>
        <v>0</v>
      </c>
      <c r="AB3281">
        <f t="shared" si="1417"/>
        <v>0</v>
      </c>
      <c r="AC3281">
        <f t="shared" ref="AC3281:AI3290" si="1418">VLOOKUP($O3281,$V$74:$AC$80,AC$592+1,0)</f>
        <v>0</v>
      </c>
      <c r="AD3281">
        <f t="shared" si="1418"/>
        <v>0</v>
      </c>
      <c r="AE3281">
        <f t="shared" si="1418"/>
        <v>0</v>
      </c>
      <c r="AF3281">
        <f t="shared" si="1418"/>
        <v>0</v>
      </c>
      <c r="AG3281">
        <f t="shared" si="1418"/>
        <v>0</v>
      </c>
      <c r="AH3281">
        <f t="shared" si="1418"/>
        <v>0</v>
      </c>
      <c r="AI3281">
        <f t="shared" si="1418"/>
        <v>1</v>
      </c>
      <c r="AJ3281">
        <f t="shared" ca="1" si="1393"/>
        <v>0</v>
      </c>
      <c r="AK3281">
        <f t="shared" ca="1" si="1394"/>
        <v>1</v>
      </c>
      <c r="AL3281">
        <f t="shared" ca="1" si="1395"/>
        <v>0</v>
      </c>
      <c r="AM3281">
        <f t="shared" ca="1" si="1396"/>
        <v>1</v>
      </c>
      <c r="AN3281">
        <f t="shared" ca="1" si="1397"/>
        <v>0</v>
      </c>
      <c r="AO3281">
        <f t="shared" ca="1" si="1398"/>
        <v>0</v>
      </c>
      <c r="AP3281">
        <f t="shared" ca="1" si="1399"/>
        <v>0</v>
      </c>
      <c r="AQ3281">
        <f t="shared" ca="1" si="1400"/>
        <v>1</v>
      </c>
      <c r="AR3281">
        <f t="shared" ca="1" si="1401"/>
        <v>0</v>
      </c>
      <c r="AS3281">
        <v>1</v>
      </c>
      <c r="AT3281">
        <v>0</v>
      </c>
      <c r="AU3281">
        <f t="shared" ref="AU3281:AW3300" ca="1" si="1419">VLOOKUP(INDIRECT($AU$590&amp;ROW($A3281)),$F$17:$I$19,AU$592+1,0)</f>
        <v>1</v>
      </c>
      <c r="AV3281">
        <f t="shared" ca="1" si="1419"/>
        <v>0</v>
      </c>
      <c r="AW3281">
        <f t="shared" ca="1" si="1419"/>
        <v>0</v>
      </c>
      <c r="AX3281">
        <v>0</v>
      </c>
    </row>
    <row r="3282" spans="1:50">
      <c r="A3282" s="2">
        <v>42135</v>
      </c>
      <c r="B3282">
        <v>2282</v>
      </c>
      <c r="C3282">
        <v>18</v>
      </c>
      <c r="D3282">
        <f t="shared" ca="1" si="1403"/>
        <v>11.899536076150174</v>
      </c>
      <c r="E3282">
        <f t="shared" ca="1" si="1404"/>
        <v>6.1004639238498264</v>
      </c>
      <c r="F3282" t="str">
        <f t="shared" ca="1" si="1405"/>
        <v>high</v>
      </c>
      <c r="G3282">
        <v>664</v>
      </c>
      <c r="H3282">
        <f t="shared" si="1406"/>
        <v>664</v>
      </c>
      <c r="I3282">
        <f t="shared" ca="1" si="1407"/>
        <v>680.27202202563865</v>
      </c>
      <c r="J3282">
        <f t="shared" ca="1" si="1408"/>
        <v>-16.272022025638648</v>
      </c>
      <c r="K3282" t="str">
        <f t="shared" ca="1" si="1409"/>
        <v>medium</v>
      </c>
      <c r="L3282">
        <v>9.6999999999999993</v>
      </c>
      <c r="M3282" t="str">
        <f t="shared" si="1382"/>
        <v>medium</v>
      </c>
      <c r="N3282">
        <f t="shared" si="1388"/>
        <v>5</v>
      </c>
      <c r="O3282">
        <f t="shared" si="1389"/>
        <v>1</v>
      </c>
      <c r="P3282" t="str">
        <f t="shared" si="1390"/>
        <v>pondělí</v>
      </c>
      <c r="Q3282">
        <f t="shared" si="1417"/>
        <v>0</v>
      </c>
      <c r="R3282">
        <f t="shared" si="1417"/>
        <v>0</v>
      </c>
      <c r="S3282">
        <f t="shared" si="1417"/>
        <v>0</v>
      </c>
      <c r="T3282">
        <f t="shared" si="1417"/>
        <v>0</v>
      </c>
      <c r="U3282">
        <f t="shared" si="1417"/>
        <v>1</v>
      </c>
      <c r="V3282">
        <f t="shared" si="1417"/>
        <v>0</v>
      </c>
      <c r="W3282">
        <f t="shared" si="1417"/>
        <v>0</v>
      </c>
      <c r="X3282">
        <f t="shared" si="1417"/>
        <v>0</v>
      </c>
      <c r="Y3282">
        <f t="shared" si="1417"/>
        <v>0</v>
      </c>
      <c r="Z3282">
        <f t="shared" si="1417"/>
        <v>0</v>
      </c>
      <c r="AA3282">
        <f t="shared" si="1417"/>
        <v>0</v>
      </c>
      <c r="AB3282">
        <f t="shared" si="1417"/>
        <v>0</v>
      </c>
      <c r="AC3282">
        <f t="shared" si="1418"/>
        <v>1</v>
      </c>
      <c r="AD3282">
        <f t="shared" si="1418"/>
        <v>0</v>
      </c>
      <c r="AE3282">
        <f t="shared" si="1418"/>
        <v>0</v>
      </c>
      <c r="AF3282">
        <f t="shared" si="1418"/>
        <v>0</v>
      </c>
      <c r="AG3282">
        <f t="shared" si="1418"/>
        <v>0</v>
      </c>
      <c r="AH3282">
        <f t="shared" si="1418"/>
        <v>0</v>
      </c>
      <c r="AI3282">
        <f t="shared" si="1418"/>
        <v>0</v>
      </c>
      <c r="AJ3282">
        <f t="shared" ca="1" si="1393"/>
        <v>0</v>
      </c>
      <c r="AK3282">
        <f t="shared" ca="1" si="1394"/>
        <v>1</v>
      </c>
      <c r="AL3282">
        <f t="shared" ca="1" si="1395"/>
        <v>0</v>
      </c>
      <c r="AM3282">
        <f t="shared" ca="1" si="1396"/>
        <v>1</v>
      </c>
      <c r="AN3282">
        <f t="shared" ca="1" si="1397"/>
        <v>0</v>
      </c>
      <c r="AO3282">
        <f t="shared" ca="1" si="1398"/>
        <v>0</v>
      </c>
      <c r="AP3282">
        <f t="shared" ca="1" si="1399"/>
        <v>0</v>
      </c>
      <c r="AQ3282">
        <f t="shared" ca="1" si="1400"/>
        <v>1</v>
      </c>
      <c r="AR3282">
        <f t="shared" ca="1" si="1401"/>
        <v>0</v>
      </c>
      <c r="AS3282">
        <v>0</v>
      </c>
      <c r="AT3282">
        <v>0</v>
      </c>
      <c r="AU3282">
        <f t="shared" ca="1" si="1419"/>
        <v>0</v>
      </c>
      <c r="AV3282">
        <f t="shared" ca="1" si="1419"/>
        <v>0</v>
      </c>
      <c r="AW3282">
        <f t="shared" ca="1" si="1419"/>
        <v>1</v>
      </c>
      <c r="AX3282">
        <v>0</v>
      </c>
    </row>
    <row r="3283" spans="1:50">
      <c r="A3283" s="2">
        <v>42136</v>
      </c>
      <c r="B3283">
        <v>2283</v>
      </c>
      <c r="C3283">
        <v>19</v>
      </c>
      <c r="D3283">
        <f t="shared" ca="1" si="1403"/>
        <v>11.901125499484763</v>
      </c>
      <c r="E3283">
        <f t="shared" ca="1" si="1404"/>
        <v>7.0988745005152367</v>
      </c>
      <c r="F3283" t="str">
        <f t="shared" ca="1" si="1405"/>
        <v>high</v>
      </c>
      <c r="G3283">
        <v>772</v>
      </c>
      <c r="H3283">
        <f t="shared" si="1406"/>
        <v>772</v>
      </c>
      <c r="I3283">
        <f t="shared" ca="1" si="1407"/>
        <v>680.38164006088755</v>
      </c>
      <c r="J3283">
        <f t="shared" ca="1" si="1408"/>
        <v>91.618359939112452</v>
      </c>
      <c r="K3283" t="str">
        <f t="shared" ca="1" si="1409"/>
        <v>high</v>
      </c>
      <c r="L3283">
        <v>9</v>
      </c>
      <c r="M3283" t="str">
        <f t="shared" si="1382"/>
        <v>medium</v>
      </c>
      <c r="N3283">
        <f t="shared" si="1388"/>
        <v>5</v>
      </c>
      <c r="O3283">
        <f t="shared" si="1389"/>
        <v>2</v>
      </c>
      <c r="P3283" t="str">
        <f t="shared" si="1390"/>
        <v>úterý</v>
      </c>
      <c r="Q3283">
        <f t="shared" si="1417"/>
        <v>0</v>
      </c>
      <c r="R3283">
        <f t="shared" si="1417"/>
        <v>0</v>
      </c>
      <c r="S3283">
        <f t="shared" si="1417"/>
        <v>0</v>
      </c>
      <c r="T3283">
        <f t="shared" si="1417"/>
        <v>0</v>
      </c>
      <c r="U3283">
        <f t="shared" si="1417"/>
        <v>1</v>
      </c>
      <c r="V3283">
        <f t="shared" si="1417"/>
        <v>0</v>
      </c>
      <c r="W3283">
        <f t="shared" si="1417"/>
        <v>0</v>
      </c>
      <c r="X3283">
        <f t="shared" si="1417"/>
        <v>0</v>
      </c>
      <c r="Y3283">
        <f t="shared" si="1417"/>
        <v>0</v>
      </c>
      <c r="Z3283">
        <f t="shared" si="1417"/>
        <v>0</v>
      </c>
      <c r="AA3283">
        <f t="shared" si="1417"/>
        <v>0</v>
      </c>
      <c r="AB3283">
        <f t="shared" si="1417"/>
        <v>0</v>
      </c>
      <c r="AC3283">
        <f t="shared" si="1418"/>
        <v>0</v>
      </c>
      <c r="AD3283">
        <f t="shared" si="1418"/>
        <v>1</v>
      </c>
      <c r="AE3283">
        <f t="shared" si="1418"/>
        <v>0</v>
      </c>
      <c r="AF3283">
        <f t="shared" si="1418"/>
        <v>0</v>
      </c>
      <c r="AG3283">
        <f t="shared" si="1418"/>
        <v>0</v>
      </c>
      <c r="AH3283">
        <f t="shared" si="1418"/>
        <v>0</v>
      </c>
      <c r="AI3283">
        <f t="shared" si="1418"/>
        <v>0</v>
      </c>
      <c r="AJ3283">
        <f t="shared" ca="1" si="1393"/>
        <v>0</v>
      </c>
      <c r="AK3283">
        <f t="shared" ca="1" si="1394"/>
        <v>1</v>
      </c>
      <c r="AL3283">
        <f t="shared" ca="1" si="1395"/>
        <v>0</v>
      </c>
      <c r="AM3283">
        <f t="shared" ca="1" si="1396"/>
        <v>1</v>
      </c>
      <c r="AN3283">
        <f t="shared" ca="1" si="1397"/>
        <v>0</v>
      </c>
      <c r="AO3283">
        <f t="shared" ca="1" si="1398"/>
        <v>0</v>
      </c>
      <c r="AP3283">
        <f t="shared" ca="1" si="1399"/>
        <v>0</v>
      </c>
      <c r="AQ3283">
        <f t="shared" ca="1" si="1400"/>
        <v>1</v>
      </c>
      <c r="AR3283">
        <f t="shared" ca="1" si="1401"/>
        <v>0</v>
      </c>
      <c r="AS3283">
        <v>0</v>
      </c>
      <c r="AT3283">
        <v>0</v>
      </c>
      <c r="AU3283">
        <f t="shared" ca="1" si="1419"/>
        <v>0</v>
      </c>
      <c r="AV3283">
        <f t="shared" ca="1" si="1419"/>
        <v>0</v>
      </c>
      <c r="AW3283">
        <f t="shared" ca="1" si="1419"/>
        <v>1</v>
      </c>
      <c r="AX3283">
        <v>0</v>
      </c>
    </row>
    <row r="3284" spans="1:50">
      <c r="A3284" s="2">
        <v>42137</v>
      </c>
      <c r="B3284">
        <v>2284</v>
      </c>
      <c r="C3284">
        <v>8</v>
      </c>
      <c r="D3284">
        <f t="shared" ca="1" si="1403"/>
        <v>11.902717061354846</v>
      </c>
      <c r="E3284">
        <f t="shared" ca="1" si="1404"/>
        <v>-3.9027170613548456</v>
      </c>
      <c r="F3284" t="str">
        <f t="shared" ca="1" si="1405"/>
        <v>low</v>
      </c>
      <c r="G3284">
        <v>753</v>
      </c>
      <c r="H3284">
        <f t="shared" si="1406"/>
        <v>753</v>
      </c>
      <c r="I3284">
        <f t="shared" ca="1" si="1407"/>
        <v>680.49156232620794</v>
      </c>
      <c r="J3284">
        <f t="shared" ca="1" si="1408"/>
        <v>72.508437673792059</v>
      </c>
      <c r="K3284" t="str">
        <f t="shared" ca="1" si="1409"/>
        <v>high</v>
      </c>
      <c r="L3284">
        <v>9.3857142857142861</v>
      </c>
      <c r="M3284" t="str">
        <f t="shared" ref="M3284:M3347" si="1420">VLOOKUP(L3284,$A$17:$C$20,3)</f>
        <v>medium</v>
      </c>
      <c r="N3284">
        <f t="shared" si="1388"/>
        <v>5</v>
      </c>
      <c r="O3284">
        <f t="shared" si="1389"/>
        <v>3</v>
      </c>
      <c r="P3284" t="str">
        <f t="shared" si="1390"/>
        <v>středa</v>
      </c>
      <c r="Q3284">
        <f t="shared" si="1417"/>
        <v>0</v>
      </c>
      <c r="R3284">
        <f t="shared" si="1417"/>
        <v>0</v>
      </c>
      <c r="S3284">
        <f t="shared" si="1417"/>
        <v>0</v>
      </c>
      <c r="T3284">
        <f t="shared" si="1417"/>
        <v>0</v>
      </c>
      <c r="U3284">
        <f t="shared" si="1417"/>
        <v>1</v>
      </c>
      <c r="V3284">
        <f t="shared" si="1417"/>
        <v>0</v>
      </c>
      <c r="W3284">
        <f t="shared" si="1417"/>
        <v>0</v>
      </c>
      <c r="X3284">
        <f t="shared" si="1417"/>
        <v>0</v>
      </c>
      <c r="Y3284">
        <f t="shared" si="1417"/>
        <v>0</v>
      </c>
      <c r="Z3284">
        <f t="shared" si="1417"/>
        <v>0</v>
      </c>
      <c r="AA3284">
        <f t="shared" si="1417"/>
        <v>0</v>
      </c>
      <c r="AB3284">
        <f t="shared" si="1417"/>
        <v>0</v>
      </c>
      <c r="AC3284">
        <f t="shared" si="1418"/>
        <v>0</v>
      </c>
      <c r="AD3284">
        <f t="shared" si="1418"/>
        <v>0</v>
      </c>
      <c r="AE3284">
        <f t="shared" si="1418"/>
        <v>1</v>
      </c>
      <c r="AF3284">
        <f t="shared" si="1418"/>
        <v>0</v>
      </c>
      <c r="AG3284">
        <f t="shared" si="1418"/>
        <v>0</v>
      </c>
      <c r="AH3284">
        <f t="shared" si="1418"/>
        <v>0</v>
      </c>
      <c r="AI3284">
        <f t="shared" si="1418"/>
        <v>0</v>
      </c>
      <c r="AJ3284">
        <f t="shared" ca="1" si="1393"/>
        <v>0</v>
      </c>
      <c r="AK3284">
        <f t="shared" ca="1" si="1394"/>
        <v>1</v>
      </c>
      <c r="AL3284">
        <f t="shared" ca="1" si="1395"/>
        <v>0</v>
      </c>
      <c r="AM3284">
        <f t="shared" ca="1" si="1396"/>
        <v>1</v>
      </c>
      <c r="AN3284">
        <f t="shared" ca="1" si="1397"/>
        <v>0</v>
      </c>
      <c r="AO3284">
        <f t="shared" ca="1" si="1398"/>
        <v>0</v>
      </c>
      <c r="AP3284">
        <f t="shared" ca="1" si="1399"/>
        <v>0</v>
      </c>
      <c r="AQ3284">
        <f t="shared" ca="1" si="1400"/>
        <v>1</v>
      </c>
      <c r="AR3284">
        <f t="shared" ca="1" si="1401"/>
        <v>0</v>
      </c>
      <c r="AS3284">
        <v>1</v>
      </c>
      <c r="AT3284">
        <v>0</v>
      </c>
      <c r="AU3284">
        <f t="shared" ca="1" si="1419"/>
        <v>1</v>
      </c>
      <c r="AV3284">
        <f t="shared" ca="1" si="1419"/>
        <v>0</v>
      </c>
      <c r="AW3284">
        <f t="shared" ca="1" si="1419"/>
        <v>0</v>
      </c>
      <c r="AX3284">
        <v>0</v>
      </c>
    </row>
    <row r="3285" spans="1:50">
      <c r="A3285" s="2">
        <v>42138</v>
      </c>
      <c r="B3285">
        <v>2285</v>
      </c>
      <c r="C3285">
        <v>16</v>
      </c>
      <c r="D3285">
        <f t="shared" ca="1" si="1403"/>
        <v>11.904310764052743</v>
      </c>
      <c r="E3285">
        <f t="shared" ca="1" si="1404"/>
        <v>4.0956892359472565</v>
      </c>
      <c r="F3285" t="str">
        <f t="shared" ca="1" si="1405"/>
        <v>high</v>
      </c>
      <c r="G3285">
        <v>845</v>
      </c>
      <c r="H3285">
        <f t="shared" si="1406"/>
        <v>845</v>
      </c>
      <c r="I3285">
        <f t="shared" ca="1" si="1407"/>
        <v>680.60178913492666</v>
      </c>
      <c r="J3285">
        <f t="shared" ca="1" si="1408"/>
        <v>164.39821086507334</v>
      </c>
      <c r="K3285" t="str">
        <f t="shared" ca="1" si="1409"/>
        <v>high</v>
      </c>
      <c r="L3285">
        <v>9.15</v>
      </c>
      <c r="M3285" t="str">
        <f t="shared" si="1420"/>
        <v>medium</v>
      </c>
      <c r="N3285">
        <f t="shared" si="1388"/>
        <v>5</v>
      </c>
      <c r="O3285">
        <f t="shared" si="1389"/>
        <v>4</v>
      </c>
      <c r="P3285" t="str">
        <f t="shared" si="1390"/>
        <v>čtvrtek</v>
      </c>
      <c r="Q3285">
        <f t="shared" si="1417"/>
        <v>0</v>
      </c>
      <c r="R3285">
        <f t="shared" si="1417"/>
        <v>0</v>
      </c>
      <c r="S3285">
        <f t="shared" si="1417"/>
        <v>0</v>
      </c>
      <c r="T3285">
        <f t="shared" si="1417"/>
        <v>0</v>
      </c>
      <c r="U3285">
        <f t="shared" si="1417"/>
        <v>1</v>
      </c>
      <c r="V3285">
        <f t="shared" si="1417"/>
        <v>0</v>
      </c>
      <c r="W3285">
        <f t="shared" si="1417"/>
        <v>0</v>
      </c>
      <c r="X3285">
        <f t="shared" si="1417"/>
        <v>0</v>
      </c>
      <c r="Y3285">
        <f t="shared" si="1417"/>
        <v>0</v>
      </c>
      <c r="Z3285">
        <f t="shared" si="1417"/>
        <v>0</v>
      </c>
      <c r="AA3285">
        <f t="shared" si="1417"/>
        <v>0</v>
      </c>
      <c r="AB3285">
        <f t="shared" si="1417"/>
        <v>0</v>
      </c>
      <c r="AC3285">
        <f t="shared" si="1418"/>
        <v>0</v>
      </c>
      <c r="AD3285">
        <f t="shared" si="1418"/>
        <v>0</v>
      </c>
      <c r="AE3285">
        <f t="shared" si="1418"/>
        <v>0</v>
      </c>
      <c r="AF3285">
        <f t="shared" si="1418"/>
        <v>1</v>
      </c>
      <c r="AG3285">
        <f t="shared" si="1418"/>
        <v>0</v>
      </c>
      <c r="AH3285">
        <f t="shared" si="1418"/>
        <v>0</v>
      </c>
      <c r="AI3285">
        <f t="shared" si="1418"/>
        <v>0</v>
      </c>
      <c r="AJ3285">
        <f t="shared" ca="1" si="1393"/>
        <v>0</v>
      </c>
      <c r="AK3285">
        <f t="shared" ca="1" si="1394"/>
        <v>1</v>
      </c>
      <c r="AL3285">
        <f t="shared" ca="1" si="1395"/>
        <v>0</v>
      </c>
      <c r="AM3285">
        <f t="shared" ca="1" si="1396"/>
        <v>0</v>
      </c>
      <c r="AN3285">
        <f t="shared" ca="1" si="1397"/>
        <v>1</v>
      </c>
      <c r="AO3285">
        <f t="shared" ca="1" si="1398"/>
        <v>0</v>
      </c>
      <c r="AP3285">
        <f t="shared" ca="1" si="1399"/>
        <v>0</v>
      </c>
      <c r="AQ3285">
        <f t="shared" ca="1" si="1400"/>
        <v>1</v>
      </c>
      <c r="AR3285">
        <f t="shared" ca="1" si="1401"/>
        <v>0</v>
      </c>
      <c r="AS3285">
        <v>0</v>
      </c>
      <c r="AT3285">
        <v>0</v>
      </c>
      <c r="AU3285">
        <f t="shared" ca="1" si="1419"/>
        <v>0</v>
      </c>
      <c r="AV3285">
        <f t="shared" ca="1" si="1419"/>
        <v>0</v>
      </c>
      <c r="AW3285">
        <f t="shared" ca="1" si="1419"/>
        <v>1</v>
      </c>
      <c r="AX3285">
        <v>0</v>
      </c>
    </row>
    <row r="3286" spans="1:50">
      <c r="A3286" s="2">
        <v>42139</v>
      </c>
      <c r="B3286">
        <v>2286</v>
      </c>
      <c r="C3286">
        <v>18</v>
      </c>
      <c r="D3286">
        <f t="shared" ca="1" si="1403"/>
        <v>11.905906609870769</v>
      </c>
      <c r="E3286">
        <f t="shared" ca="1" si="1404"/>
        <v>6.0940933901292311</v>
      </c>
      <c r="F3286" t="str">
        <f t="shared" ca="1" si="1405"/>
        <v>high</v>
      </c>
      <c r="G3286">
        <v>736</v>
      </c>
      <c r="H3286">
        <f t="shared" si="1406"/>
        <v>736</v>
      </c>
      <c r="I3286">
        <f t="shared" ca="1" si="1407"/>
        <v>680.71232080037032</v>
      </c>
      <c r="J3286">
        <f t="shared" ca="1" si="1408"/>
        <v>55.287679199629679</v>
      </c>
      <c r="K3286" t="str">
        <f t="shared" ca="1" si="1409"/>
        <v>high</v>
      </c>
      <c r="L3286">
        <v>9.9499999999999993</v>
      </c>
      <c r="M3286" t="str">
        <f t="shared" si="1420"/>
        <v>medium</v>
      </c>
      <c r="N3286">
        <f t="shared" si="1388"/>
        <v>5</v>
      </c>
      <c r="O3286">
        <f t="shared" si="1389"/>
        <v>5</v>
      </c>
      <c r="P3286" t="str">
        <f t="shared" si="1390"/>
        <v>pátek</v>
      </c>
      <c r="Q3286">
        <f t="shared" si="1417"/>
        <v>0</v>
      </c>
      <c r="R3286">
        <f t="shared" si="1417"/>
        <v>0</v>
      </c>
      <c r="S3286">
        <f t="shared" si="1417"/>
        <v>0</v>
      </c>
      <c r="T3286">
        <f t="shared" si="1417"/>
        <v>0</v>
      </c>
      <c r="U3286">
        <f t="shared" si="1417"/>
        <v>1</v>
      </c>
      <c r="V3286">
        <f t="shared" si="1417"/>
        <v>0</v>
      </c>
      <c r="W3286">
        <f t="shared" si="1417"/>
        <v>0</v>
      </c>
      <c r="X3286">
        <f t="shared" si="1417"/>
        <v>0</v>
      </c>
      <c r="Y3286">
        <f t="shared" si="1417"/>
        <v>0</v>
      </c>
      <c r="Z3286">
        <f t="shared" si="1417"/>
        <v>0</v>
      </c>
      <c r="AA3286">
        <f t="shared" si="1417"/>
        <v>0</v>
      </c>
      <c r="AB3286">
        <f t="shared" si="1417"/>
        <v>0</v>
      </c>
      <c r="AC3286">
        <f t="shared" si="1418"/>
        <v>0</v>
      </c>
      <c r="AD3286">
        <f t="shared" si="1418"/>
        <v>0</v>
      </c>
      <c r="AE3286">
        <f t="shared" si="1418"/>
        <v>0</v>
      </c>
      <c r="AF3286">
        <f t="shared" si="1418"/>
        <v>0</v>
      </c>
      <c r="AG3286">
        <f t="shared" si="1418"/>
        <v>1</v>
      </c>
      <c r="AH3286">
        <f t="shared" si="1418"/>
        <v>0</v>
      </c>
      <c r="AI3286">
        <f t="shared" si="1418"/>
        <v>0</v>
      </c>
      <c r="AJ3286">
        <f t="shared" ca="1" si="1393"/>
        <v>0</v>
      </c>
      <c r="AK3286">
        <f t="shared" ca="1" si="1394"/>
        <v>0</v>
      </c>
      <c r="AL3286">
        <f t="shared" ca="1" si="1395"/>
        <v>1</v>
      </c>
      <c r="AM3286">
        <f t="shared" ca="1" si="1396"/>
        <v>1</v>
      </c>
      <c r="AN3286">
        <f t="shared" ca="1" si="1397"/>
        <v>0</v>
      </c>
      <c r="AO3286">
        <f t="shared" ca="1" si="1398"/>
        <v>0</v>
      </c>
      <c r="AP3286">
        <f t="shared" ca="1" si="1399"/>
        <v>0</v>
      </c>
      <c r="AQ3286">
        <f t="shared" ca="1" si="1400"/>
        <v>1</v>
      </c>
      <c r="AR3286">
        <f t="shared" ca="1" si="1401"/>
        <v>0</v>
      </c>
      <c r="AS3286">
        <v>0</v>
      </c>
      <c r="AT3286">
        <v>0</v>
      </c>
      <c r="AU3286">
        <f t="shared" ca="1" si="1419"/>
        <v>0</v>
      </c>
      <c r="AV3286">
        <f t="shared" ca="1" si="1419"/>
        <v>0</v>
      </c>
      <c r="AW3286">
        <f t="shared" ca="1" si="1419"/>
        <v>1</v>
      </c>
      <c r="AX3286">
        <v>0</v>
      </c>
    </row>
    <row r="3287" spans="1:50">
      <c r="A3287" s="2">
        <v>42140</v>
      </c>
      <c r="B3287">
        <v>2287</v>
      </c>
      <c r="C3287">
        <v>7</v>
      </c>
      <c r="D3287">
        <f t="shared" ca="1" si="1403"/>
        <v>11.907504601101241</v>
      </c>
      <c r="E3287">
        <f t="shared" ca="1" si="1404"/>
        <v>-4.9075046011012411</v>
      </c>
      <c r="F3287" t="str">
        <f t="shared" ca="1" si="1405"/>
        <v>low</v>
      </c>
      <c r="G3287">
        <v>215</v>
      </c>
      <c r="H3287">
        <f t="shared" si="1406"/>
        <v>215</v>
      </c>
      <c r="I3287">
        <f t="shared" ca="1" si="1407"/>
        <v>680.82315763586644</v>
      </c>
      <c r="J3287">
        <f t="shared" ca="1" si="1408"/>
        <v>-465.82315763586644</v>
      </c>
      <c r="K3287" t="str">
        <f t="shared" ca="1" si="1409"/>
        <v>low</v>
      </c>
      <c r="L3287">
        <v>1.6</v>
      </c>
      <c r="M3287" t="str">
        <f t="shared" si="1420"/>
        <v>low</v>
      </c>
      <c r="N3287">
        <f t="shared" si="1388"/>
        <v>5</v>
      </c>
      <c r="O3287">
        <f t="shared" si="1389"/>
        <v>6</v>
      </c>
      <c r="P3287" t="str">
        <f t="shared" si="1390"/>
        <v>sobota</v>
      </c>
      <c r="Q3287">
        <f t="shared" si="1417"/>
        <v>0</v>
      </c>
      <c r="R3287">
        <f t="shared" si="1417"/>
        <v>0</v>
      </c>
      <c r="S3287">
        <f t="shared" si="1417"/>
        <v>0</v>
      </c>
      <c r="T3287">
        <f t="shared" si="1417"/>
        <v>0</v>
      </c>
      <c r="U3287">
        <f t="shared" si="1417"/>
        <v>1</v>
      </c>
      <c r="V3287">
        <f t="shared" si="1417"/>
        <v>0</v>
      </c>
      <c r="W3287">
        <f t="shared" si="1417"/>
        <v>0</v>
      </c>
      <c r="X3287">
        <f t="shared" si="1417"/>
        <v>0</v>
      </c>
      <c r="Y3287">
        <f t="shared" si="1417"/>
        <v>0</v>
      </c>
      <c r="Z3287">
        <f t="shared" si="1417"/>
        <v>0</v>
      </c>
      <c r="AA3287">
        <f t="shared" si="1417"/>
        <v>0</v>
      </c>
      <c r="AB3287">
        <f t="shared" si="1417"/>
        <v>0</v>
      </c>
      <c r="AC3287">
        <f t="shared" si="1418"/>
        <v>0</v>
      </c>
      <c r="AD3287">
        <f t="shared" si="1418"/>
        <v>0</v>
      </c>
      <c r="AE3287">
        <f t="shared" si="1418"/>
        <v>0</v>
      </c>
      <c r="AF3287">
        <f t="shared" si="1418"/>
        <v>0</v>
      </c>
      <c r="AG3287">
        <f t="shared" si="1418"/>
        <v>0</v>
      </c>
      <c r="AH3287">
        <f t="shared" si="1418"/>
        <v>1</v>
      </c>
      <c r="AI3287">
        <f t="shared" si="1418"/>
        <v>0</v>
      </c>
      <c r="AJ3287">
        <f t="shared" ca="1" si="1393"/>
        <v>0</v>
      </c>
      <c r="AK3287">
        <f t="shared" ca="1" si="1394"/>
        <v>0</v>
      </c>
      <c r="AL3287">
        <f t="shared" ca="1" si="1395"/>
        <v>1</v>
      </c>
      <c r="AM3287">
        <f t="shared" ca="1" si="1396"/>
        <v>0</v>
      </c>
      <c r="AN3287">
        <f t="shared" ca="1" si="1397"/>
        <v>1</v>
      </c>
      <c r="AO3287">
        <f t="shared" ca="1" si="1398"/>
        <v>0</v>
      </c>
      <c r="AP3287">
        <f t="shared" ca="1" si="1399"/>
        <v>1</v>
      </c>
      <c r="AQ3287">
        <f t="shared" ca="1" si="1400"/>
        <v>0</v>
      </c>
      <c r="AR3287">
        <f t="shared" ca="1" si="1401"/>
        <v>0</v>
      </c>
      <c r="AS3287">
        <v>0</v>
      </c>
      <c r="AT3287">
        <v>0</v>
      </c>
      <c r="AU3287">
        <f t="shared" ca="1" si="1419"/>
        <v>1</v>
      </c>
      <c r="AV3287">
        <f t="shared" ca="1" si="1419"/>
        <v>0</v>
      </c>
      <c r="AW3287">
        <f t="shared" ca="1" si="1419"/>
        <v>0</v>
      </c>
      <c r="AX3287">
        <v>0</v>
      </c>
    </row>
    <row r="3288" spans="1:50">
      <c r="A3288" s="2">
        <v>42141</v>
      </c>
      <c r="B3288">
        <v>2288</v>
      </c>
      <c r="C3288">
        <v>7</v>
      </c>
      <c r="D3288">
        <f t="shared" ca="1" si="1403"/>
        <v>11.909104740036476</v>
      </c>
      <c r="E3288">
        <f t="shared" ca="1" si="1404"/>
        <v>-4.9091047400364758</v>
      </c>
      <c r="F3288" t="str">
        <f t="shared" ca="1" si="1405"/>
        <v>low</v>
      </c>
      <c r="G3288">
        <v>545</v>
      </c>
      <c r="H3288">
        <f t="shared" si="1406"/>
        <v>545</v>
      </c>
      <c r="I3288">
        <f t="shared" ca="1" si="1407"/>
        <v>680.9342999547415</v>
      </c>
      <c r="J3288">
        <f t="shared" ca="1" si="1408"/>
        <v>-135.9342999547415</v>
      </c>
      <c r="K3288" t="str">
        <f t="shared" ca="1" si="1409"/>
        <v>medium</v>
      </c>
      <c r="L3288">
        <v>6.35</v>
      </c>
      <c r="M3288" t="str">
        <f t="shared" si="1420"/>
        <v>medium</v>
      </c>
      <c r="N3288">
        <f t="shared" si="1388"/>
        <v>5</v>
      </c>
      <c r="O3288">
        <f t="shared" si="1389"/>
        <v>7</v>
      </c>
      <c r="P3288" t="str">
        <f t="shared" si="1390"/>
        <v>neděle</v>
      </c>
      <c r="Q3288">
        <f t="shared" si="1417"/>
        <v>0</v>
      </c>
      <c r="R3288">
        <f t="shared" si="1417"/>
        <v>0</v>
      </c>
      <c r="S3288">
        <f t="shared" si="1417"/>
        <v>0</v>
      </c>
      <c r="T3288">
        <f t="shared" si="1417"/>
        <v>0</v>
      </c>
      <c r="U3288">
        <f t="shared" si="1417"/>
        <v>1</v>
      </c>
      <c r="V3288">
        <f t="shared" si="1417"/>
        <v>0</v>
      </c>
      <c r="W3288">
        <f t="shared" si="1417"/>
        <v>0</v>
      </c>
      <c r="X3288">
        <f t="shared" si="1417"/>
        <v>0</v>
      </c>
      <c r="Y3288">
        <f t="shared" si="1417"/>
        <v>0</v>
      </c>
      <c r="Z3288">
        <f t="shared" si="1417"/>
        <v>0</v>
      </c>
      <c r="AA3288">
        <f t="shared" si="1417"/>
        <v>0</v>
      </c>
      <c r="AB3288">
        <f t="shared" si="1417"/>
        <v>0</v>
      </c>
      <c r="AC3288">
        <f t="shared" si="1418"/>
        <v>0</v>
      </c>
      <c r="AD3288">
        <f t="shared" si="1418"/>
        <v>0</v>
      </c>
      <c r="AE3288">
        <f t="shared" si="1418"/>
        <v>0</v>
      </c>
      <c r="AF3288">
        <f t="shared" si="1418"/>
        <v>0</v>
      </c>
      <c r="AG3288">
        <f t="shared" si="1418"/>
        <v>0</v>
      </c>
      <c r="AH3288">
        <f t="shared" si="1418"/>
        <v>0</v>
      </c>
      <c r="AI3288">
        <f t="shared" si="1418"/>
        <v>1</v>
      </c>
      <c r="AJ3288">
        <f t="shared" ca="1" si="1393"/>
        <v>0</v>
      </c>
      <c r="AK3288">
        <f t="shared" ca="1" si="1394"/>
        <v>0</v>
      </c>
      <c r="AL3288">
        <f t="shared" ca="1" si="1395"/>
        <v>1</v>
      </c>
      <c r="AM3288">
        <f t="shared" ca="1" si="1396"/>
        <v>0</v>
      </c>
      <c r="AN3288">
        <f t="shared" ca="1" si="1397"/>
        <v>1</v>
      </c>
      <c r="AO3288">
        <f t="shared" ca="1" si="1398"/>
        <v>0</v>
      </c>
      <c r="AP3288">
        <f t="shared" ca="1" si="1399"/>
        <v>0</v>
      </c>
      <c r="AQ3288">
        <f t="shared" ca="1" si="1400"/>
        <v>1</v>
      </c>
      <c r="AR3288">
        <f t="shared" ca="1" si="1401"/>
        <v>0</v>
      </c>
      <c r="AS3288">
        <v>1</v>
      </c>
      <c r="AT3288">
        <v>0</v>
      </c>
      <c r="AU3288">
        <f t="shared" ca="1" si="1419"/>
        <v>1</v>
      </c>
      <c r="AV3288">
        <f t="shared" ca="1" si="1419"/>
        <v>0</v>
      </c>
      <c r="AW3288">
        <f t="shared" ca="1" si="1419"/>
        <v>0</v>
      </c>
      <c r="AX3288">
        <v>0</v>
      </c>
    </row>
    <row r="3289" spans="1:50">
      <c r="A3289" s="2">
        <v>42142</v>
      </c>
      <c r="B3289">
        <v>2289</v>
      </c>
      <c r="C3289">
        <v>19</v>
      </c>
      <c r="D3289">
        <f t="shared" ca="1" si="1403"/>
        <v>11.910707028968792</v>
      </c>
      <c r="E3289">
        <f t="shared" ca="1" si="1404"/>
        <v>7.0892929710312078</v>
      </c>
      <c r="F3289" t="str">
        <f t="shared" ca="1" si="1405"/>
        <v>high</v>
      </c>
      <c r="G3289">
        <v>680</v>
      </c>
      <c r="H3289">
        <f t="shared" si="1406"/>
        <v>680</v>
      </c>
      <c r="I3289">
        <f t="shared" ca="1" si="1407"/>
        <v>681.0457480703227</v>
      </c>
      <c r="J3289">
        <f t="shared" ca="1" si="1408"/>
        <v>-1.045748070322702</v>
      </c>
      <c r="K3289" t="str">
        <f t="shared" ca="1" si="1409"/>
        <v>medium</v>
      </c>
      <c r="L3289">
        <v>3.3600000000000003</v>
      </c>
      <c r="M3289" t="str">
        <f t="shared" si="1420"/>
        <v>low</v>
      </c>
      <c r="N3289">
        <f t="shared" si="1388"/>
        <v>5</v>
      </c>
      <c r="O3289">
        <f t="shared" si="1389"/>
        <v>1</v>
      </c>
      <c r="P3289" t="str">
        <f t="shared" si="1390"/>
        <v>pondělí</v>
      </c>
      <c r="Q3289">
        <f t="shared" si="1417"/>
        <v>0</v>
      </c>
      <c r="R3289">
        <f t="shared" si="1417"/>
        <v>0</v>
      </c>
      <c r="S3289">
        <f t="shared" si="1417"/>
        <v>0</v>
      </c>
      <c r="T3289">
        <f t="shared" si="1417"/>
        <v>0</v>
      </c>
      <c r="U3289">
        <f t="shared" si="1417"/>
        <v>1</v>
      </c>
      <c r="V3289">
        <f t="shared" si="1417"/>
        <v>0</v>
      </c>
      <c r="W3289">
        <f t="shared" si="1417"/>
        <v>0</v>
      </c>
      <c r="X3289">
        <f t="shared" si="1417"/>
        <v>0</v>
      </c>
      <c r="Y3289">
        <f t="shared" si="1417"/>
        <v>0</v>
      </c>
      <c r="Z3289">
        <f t="shared" si="1417"/>
        <v>0</v>
      </c>
      <c r="AA3289">
        <f t="shared" si="1417"/>
        <v>0</v>
      </c>
      <c r="AB3289">
        <f t="shared" si="1417"/>
        <v>0</v>
      </c>
      <c r="AC3289">
        <f t="shared" si="1418"/>
        <v>1</v>
      </c>
      <c r="AD3289">
        <f t="shared" si="1418"/>
        <v>0</v>
      </c>
      <c r="AE3289">
        <f t="shared" si="1418"/>
        <v>0</v>
      </c>
      <c r="AF3289">
        <f t="shared" si="1418"/>
        <v>0</v>
      </c>
      <c r="AG3289">
        <f t="shared" si="1418"/>
        <v>0</v>
      </c>
      <c r="AH3289">
        <f t="shared" si="1418"/>
        <v>0</v>
      </c>
      <c r="AI3289">
        <f t="shared" si="1418"/>
        <v>0</v>
      </c>
      <c r="AJ3289">
        <f t="shared" ca="1" si="1393"/>
        <v>0</v>
      </c>
      <c r="AK3289">
        <f t="shared" ca="1" si="1394"/>
        <v>0</v>
      </c>
      <c r="AL3289">
        <f t="shared" ca="1" si="1395"/>
        <v>1</v>
      </c>
      <c r="AM3289">
        <f t="shared" ca="1" si="1396"/>
        <v>0</v>
      </c>
      <c r="AN3289">
        <f t="shared" ca="1" si="1397"/>
        <v>1</v>
      </c>
      <c r="AO3289">
        <f t="shared" ca="1" si="1398"/>
        <v>0</v>
      </c>
      <c r="AP3289">
        <f t="shared" ca="1" si="1399"/>
        <v>1</v>
      </c>
      <c r="AQ3289">
        <f t="shared" ca="1" si="1400"/>
        <v>0</v>
      </c>
      <c r="AR3289">
        <f t="shared" ca="1" si="1401"/>
        <v>0</v>
      </c>
      <c r="AS3289">
        <v>0</v>
      </c>
      <c r="AT3289">
        <v>0</v>
      </c>
      <c r="AU3289">
        <f t="shared" ca="1" si="1419"/>
        <v>0</v>
      </c>
      <c r="AV3289">
        <f t="shared" ca="1" si="1419"/>
        <v>0</v>
      </c>
      <c r="AW3289">
        <f t="shared" ca="1" si="1419"/>
        <v>1</v>
      </c>
      <c r="AX3289">
        <v>0</v>
      </c>
    </row>
    <row r="3290" spans="1:50">
      <c r="A3290" s="2">
        <v>42143</v>
      </c>
      <c r="B3290">
        <v>2290</v>
      </c>
      <c r="C3290">
        <v>9</v>
      </c>
      <c r="D3290">
        <f t="shared" ca="1" si="1403"/>
        <v>11.912311470190506</v>
      </c>
      <c r="E3290">
        <f t="shared" ca="1" si="1404"/>
        <v>-2.912311470190506</v>
      </c>
      <c r="F3290" t="str">
        <f t="shared" ca="1" si="1405"/>
        <v>low</v>
      </c>
      <c r="G3290">
        <v>321</v>
      </c>
      <c r="H3290">
        <f t="shared" si="1406"/>
        <v>321</v>
      </c>
      <c r="I3290">
        <f t="shared" ca="1" si="1407"/>
        <v>681.15750229593664</v>
      </c>
      <c r="J3290">
        <f t="shared" ca="1" si="1408"/>
        <v>-360.15750229593664</v>
      </c>
      <c r="K3290" t="str">
        <f t="shared" ca="1" si="1409"/>
        <v>low</v>
      </c>
      <c r="L3290">
        <v>9.2714285714285722</v>
      </c>
      <c r="M3290" t="str">
        <f t="shared" si="1420"/>
        <v>medium</v>
      </c>
      <c r="N3290">
        <f t="shared" si="1388"/>
        <v>5</v>
      </c>
      <c r="O3290">
        <f t="shared" si="1389"/>
        <v>2</v>
      </c>
      <c r="P3290" t="str">
        <f t="shared" si="1390"/>
        <v>úterý</v>
      </c>
      <c r="Q3290">
        <f t="shared" si="1417"/>
        <v>0</v>
      </c>
      <c r="R3290">
        <f t="shared" si="1417"/>
        <v>0</v>
      </c>
      <c r="S3290">
        <f t="shared" si="1417"/>
        <v>0</v>
      </c>
      <c r="T3290">
        <f t="shared" si="1417"/>
        <v>0</v>
      </c>
      <c r="U3290">
        <f t="shared" si="1417"/>
        <v>1</v>
      </c>
      <c r="V3290">
        <f t="shared" si="1417"/>
        <v>0</v>
      </c>
      <c r="W3290">
        <f t="shared" si="1417"/>
        <v>0</v>
      </c>
      <c r="X3290">
        <f t="shared" si="1417"/>
        <v>0</v>
      </c>
      <c r="Y3290">
        <f t="shared" si="1417"/>
        <v>0</v>
      </c>
      <c r="Z3290">
        <f t="shared" si="1417"/>
        <v>0</v>
      </c>
      <c r="AA3290">
        <f t="shared" si="1417"/>
        <v>0</v>
      </c>
      <c r="AB3290">
        <f t="shared" si="1417"/>
        <v>0</v>
      </c>
      <c r="AC3290">
        <f t="shared" si="1418"/>
        <v>0</v>
      </c>
      <c r="AD3290">
        <f t="shared" si="1418"/>
        <v>1</v>
      </c>
      <c r="AE3290">
        <f t="shared" si="1418"/>
        <v>0</v>
      </c>
      <c r="AF3290">
        <f t="shared" si="1418"/>
        <v>0</v>
      </c>
      <c r="AG3290">
        <f t="shared" si="1418"/>
        <v>0</v>
      </c>
      <c r="AH3290">
        <f t="shared" si="1418"/>
        <v>0</v>
      </c>
      <c r="AI3290">
        <f t="shared" si="1418"/>
        <v>0</v>
      </c>
      <c r="AJ3290">
        <f t="shared" ca="1" si="1393"/>
        <v>0</v>
      </c>
      <c r="AK3290">
        <f t="shared" ca="1" si="1394"/>
        <v>0</v>
      </c>
      <c r="AL3290">
        <f t="shared" ca="1" si="1395"/>
        <v>1</v>
      </c>
      <c r="AM3290">
        <f t="shared" ca="1" si="1396"/>
        <v>1</v>
      </c>
      <c r="AN3290">
        <f t="shared" ca="1" si="1397"/>
        <v>0</v>
      </c>
      <c r="AO3290">
        <f t="shared" ca="1" si="1398"/>
        <v>0</v>
      </c>
      <c r="AP3290">
        <f t="shared" ca="1" si="1399"/>
        <v>0</v>
      </c>
      <c r="AQ3290">
        <f t="shared" ca="1" si="1400"/>
        <v>1</v>
      </c>
      <c r="AR3290">
        <f t="shared" ca="1" si="1401"/>
        <v>0</v>
      </c>
      <c r="AS3290">
        <v>0</v>
      </c>
      <c r="AT3290">
        <v>0</v>
      </c>
      <c r="AU3290">
        <f t="shared" ca="1" si="1419"/>
        <v>1</v>
      </c>
      <c r="AV3290">
        <f t="shared" ca="1" si="1419"/>
        <v>0</v>
      </c>
      <c r="AW3290">
        <f t="shared" ca="1" si="1419"/>
        <v>0</v>
      </c>
      <c r="AX3290">
        <v>0</v>
      </c>
    </row>
    <row r="3291" spans="1:50">
      <c r="A3291" s="2">
        <v>42144</v>
      </c>
      <c r="B3291">
        <v>2291</v>
      </c>
      <c r="C3291">
        <v>17</v>
      </c>
      <c r="D3291">
        <f t="shared" ca="1" si="1403"/>
        <v>11.913918065993936</v>
      </c>
      <c r="E3291">
        <f t="shared" ca="1" si="1404"/>
        <v>5.0860819340060637</v>
      </c>
      <c r="F3291" t="str">
        <f t="shared" ca="1" si="1405"/>
        <v>high</v>
      </c>
      <c r="G3291">
        <v>1020</v>
      </c>
      <c r="H3291">
        <f t="shared" si="1406"/>
        <v>1020</v>
      </c>
      <c r="I3291">
        <f t="shared" ca="1" si="1407"/>
        <v>681.26956294491026</v>
      </c>
      <c r="J3291">
        <f t="shared" ca="1" si="1408"/>
        <v>338.73043705508974</v>
      </c>
      <c r="K3291" t="str">
        <f t="shared" ca="1" si="1409"/>
        <v>high</v>
      </c>
      <c r="L3291">
        <v>8.65</v>
      </c>
      <c r="M3291" t="str">
        <f t="shared" si="1420"/>
        <v>medium</v>
      </c>
      <c r="N3291">
        <f t="shared" si="1388"/>
        <v>5</v>
      </c>
      <c r="O3291">
        <f t="shared" si="1389"/>
        <v>3</v>
      </c>
      <c r="P3291" t="str">
        <f t="shared" si="1390"/>
        <v>středa</v>
      </c>
      <c r="Q3291">
        <f t="shared" ref="Q3291:AB3300" si="1421">VLOOKUP($N3291,$V$31:$AH$42,Q$592+1,0)</f>
        <v>0</v>
      </c>
      <c r="R3291">
        <f t="shared" si="1421"/>
        <v>0</v>
      </c>
      <c r="S3291">
        <f t="shared" si="1421"/>
        <v>0</v>
      </c>
      <c r="T3291">
        <f t="shared" si="1421"/>
        <v>0</v>
      </c>
      <c r="U3291">
        <f t="shared" si="1421"/>
        <v>1</v>
      </c>
      <c r="V3291">
        <f t="shared" si="1421"/>
        <v>0</v>
      </c>
      <c r="W3291">
        <f t="shared" si="1421"/>
        <v>0</v>
      </c>
      <c r="X3291">
        <f t="shared" si="1421"/>
        <v>0</v>
      </c>
      <c r="Y3291">
        <f t="shared" si="1421"/>
        <v>0</v>
      </c>
      <c r="Z3291">
        <f t="shared" si="1421"/>
        <v>0</v>
      </c>
      <c r="AA3291">
        <f t="shared" si="1421"/>
        <v>0</v>
      </c>
      <c r="AB3291">
        <f t="shared" si="1421"/>
        <v>0</v>
      </c>
      <c r="AC3291">
        <f t="shared" ref="AC3291:AI3300" si="1422">VLOOKUP($O3291,$V$74:$AC$80,AC$592+1,0)</f>
        <v>0</v>
      </c>
      <c r="AD3291">
        <f t="shared" si="1422"/>
        <v>0</v>
      </c>
      <c r="AE3291">
        <f t="shared" si="1422"/>
        <v>1</v>
      </c>
      <c r="AF3291">
        <f t="shared" si="1422"/>
        <v>0</v>
      </c>
      <c r="AG3291">
        <f t="shared" si="1422"/>
        <v>0</v>
      </c>
      <c r="AH3291">
        <f t="shared" si="1422"/>
        <v>0</v>
      </c>
      <c r="AI3291">
        <f t="shared" si="1422"/>
        <v>0</v>
      </c>
      <c r="AJ3291">
        <f t="shared" ca="1" si="1393"/>
        <v>0</v>
      </c>
      <c r="AK3291">
        <f t="shared" ca="1" si="1394"/>
        <v>1</v>
      </c>
      <c r="AL3291">
        <f t="shared" ca="1" si="1395"/>
        <v>0</v>
      </c>
      <c r="AM3291">
        <f t="shared" ca="1" si="1396"/>
        <v>1</v>
      </c>
      <c r="AN3291">
        <f t="shared" ca="1" si="1397"/>
        <v>0</v>
      </c>
      <c r="AO3291">
        <f t="shared" ca="1" si="1398"/>
        <v>0</v>
      </c>
      <c r="AP3291">
        <f t="shared" ca="1" si="1399"/>
        <v>0</v>
      </c>
      <c r="AQ3291">
        <f t="shared" ca="1" si="1400"/>
        <v>1</v>
      </c>
      <c r="AR3291">
        <f t="shared" ca="1" si="1401"/>
        <v>0</v>
      </c>
      <c r="AS3291">
        <v>1</v>
      </c>
      <c r="AT3291">
        <v>0</v>
      </c>
      <c r="AU3291">
        <f t="shared" ca="1" si="1419"/>
        <v>0</v>
      </c>
      <c r="AV3291">
        <f t="shared" ca="1" si="1419"/>
        <v>0</v>
      </c>
      <c r="AW3291">
        <f t="shared" ca="1" si="1419"/>
        <v>1</v>
      </c>
      <c r="AX3291">
        <v>0</v>
      </c>
    </row>
    <row r="3292" spans="1:50">
      <c r="A3292" s="2">
        <v>42145</v>
      </c>
      <c r="B3292">
        <v>2292</v>
      </c>
      <c r="C3292">
        <v>11</v>
      </c>
      <c r="D3292">
        <f t="shared" ca="1" si="1403"/>
        <v>11.915526818671394</v>
      </c>
      <c r="E3292">
        <f t="shared" ca="1" si="1404"/>
        <v>-0.91552681867139363</v>
      </c>
      <c r="F3292" t="str">
        <f t="shared" ca="1" si="1405"/>
        <v>medium</v>
      </c>
      <c r="G3292">
        <v>799</v>
      </c>
      <c r="H3292">
        <f t="shared" si="1406"/>
        <v>799</v>
      </c>
      <c r="I3292">
        <f t="shared" ca="1" si="1407"/>
        <v>681.38193033057075</v>
      </c>
      <c r="J3292">
        <f t="shared" ca="1" si="1408"/>
        <v>117.61806966942925</v>
      </c>
      <c r="K3292" t="str">
        <f t="shared" ca="1" si="1409"/>
        <v>high</v>
      </c>
      <c r="L3292">
        <v>5.7</v>
      </c>
      <c r="M3292" t="str">
        <f t="shared" si="1420"/>
        <v>medium</v>
      </c>
      <c r="N3292">
        <f t="shared" si="1388"/>
        <v>5</v>
      </c>
      <c r="O3292">
        <f t="shared" si="1389"/>
        <v>4</v>
      </c>
      <c r="P3292" t="str">
        <f t="shared" si="1390"/>
        <v>čtvrtek</v>
      </c>
      <c r="Q3292">
        <f t="shared" si="1421"/>
        <v>0</v>
      </c>
      <c r="R3292">
        <f t="shared" si="1421"/>
        <v>0</v>
      </c>
      <c r="S3292">
        <f t="shared" si="1421"/>
        <v>0</v>
      </c>
      <c r="T3292">
        <f t="shared" si="1421"/>
        <v>0</v>
      </c>
      <c r="U3292">
        <f t="shared" si="1421"/>
        <v>1</v>
      </c>
      <c r="V3292">
        <f t="shared" si="1421"/>
        <v>0</v>
      </c>
      <c r="W3292">
        <f t="shared" si="1421"/>
        <v>0</v>
      </c>
      <c r="X3292">
        <f t="shared" si="1421"/>
        <v>0</v>
      </c>
      <c r="Y3292">
        <f t="shared" si="1421"/>
        <v>0</v>
      </c>
      <c r="Z3292">
        <f t="shared" si="1421"/>
        <v>0</v>
      </c>
      <c r="AA3292">
        <f t="shared" si="1421"/>
        <v>0</v>
      </c>
      <c r="AB3292">
        <f t="shared" si="1421"/>
        <v>0</v>
      </c>
      <c r="AC3292">
        <f t="shared" si="1422"/>
        <v>0</v>
      </c>
      <c r="AD3292">
        <f t="shared" si="1422"/>
        <v>0</v>
      </c>
      <c r="AE3292">
        <f t="shared" si="1422"/>
        <v>0</v>
      </c>
      <c r="AF3292">
        <f t="shared" si="1422"/>
        <v>1</v>
      </c>
      <c r="AG3292">
        <f t="shared" si="1422"/>
        <v>0</v>
      </c>
      <c r="AH3292">
        <f t="shared" si="1422"/>
        <v>0</v>
      </c>
      <c r="AI3292">
        <f t="shared" si="1422"/>
        <v>0</v>
      </c>
      <c r="AJ3292">
        <f t="shared" ca="1" si="1393"/>
        <v>0</v>
      </c>
      <c r="AK3292">
        <f t="shared" ca="1" si="1394"/>
        <v>0</v>
      </c>
      <c r="AL3292">
        <f t="shared" ca="1" si="1395"/>
        <v>1</v>
      </c>
      <c r="AM3292">
        <f t="shared" ca="1" si="1396"/>
        <v>0</v>
      </c>
      <c r="AN3292">
        <f t="shared" ca="1" si="1397"/>
        <v>1</v>
      </c>
      <c r="AO3292">
        <f t="shared" ca="1" si="1398"/>
        <v>0</v>
      </c>
      <c r="AP3292">
        <f t="shared" ca="1" si="1399"/>
        <v>0</v>
      </c>
      <c r="AQ3292">
        <f t="shared" ca="1" si="1400"/>
        <v>1</v>
      </c>
      <c r="AR3292">
        <f t="shared" ca="1" si="1401"/>
        <v>0</v>
      </c>
      <c r="AS3292">
        <v>1</v>
      </c>
      <c r="AT3292">
        <v>0</v>
      </c>
      <c r="AU3292">
        <f t="shared" ca="1" si="1419"/>
        <v>0</v>
      </c>
      <c r="AV3292">
        <f t="shared" ca="1" si="1419"/>
        <v>1</v>
      </c>
      <c r="AW3292">
        <f t="shared" ca="1" si="1419"/>
        <v>0</v>
      </c>
      <c r="AX3292">
        <v>0</v>
      </c>
    </row>
    <row r="3293" spans="1:50">
      <c r="A3293" s="2">
        <v>42146</v>
      </c>
      <c r="B3293">
        <v>2293</v>
      </c>
      <c r="C3293">
        <v>12</v>
      </c>
      <c r="D3293">
        <f t="shared" ca="1" si="1403"/>
        <v>11.917137730515202</v>
      </c>
      <c r="E3293">
        <f t="shared" ca="1" si="1404"/>
        <v>8.2862269484797579E-2</v>
      </c>
      <c r="F3293" t="str">
        <f t="shared" ca="1" si="1405"/>
        <v>medium</v>
      </c>
      <c r="G3293">
        <v>569</v>
      </c>
      <c r="H3293">
        <f t="shared" si="1406"/>
        <v>569</v>
      </c>
      <c r="I3293">
        <f t="shared" ca="1" si="1407"/>
        <v>681.49460476624472</v>
      </c>
      <c r="J3293">
        <f t="shared" ca="1" si="1408"/>
        <v>-112.49460476624472</v>
      </c>
      <c r="K3293" t="str">
        <f t="shared" ca="1" si="1409"/>
        <v>medium</v>
      </c>
      <c r="L3293">
        <v>3</v>
      </c>
      <c r="M3293" t="str">
        <f t="shared" si="1420"/>
        <v>low</v>
      </c>
      <c r="N3293">
        <f t="shared" si="1388"/>
        <v>5</v>
      </c>
      <c r="O3293">
        <f t="shared" si="1389"/>
        <v>5</v>
      </c>
      <c r="P3293" t="str">
        <f t="shared" si="1390"/>
        <v>pátek</v>
      </c>
      <c r="Q3293">
        <f t="shared" si="1421"/>
        <v>0</v>
      </c>
      <c r="R3293">
        <f t="shared" si="1421"/>
        <v>0</v>
      </c>
      <c r="S3293">
        <f t="shared" si="1421"/>
        <v>0</v>
      </c>
      <c r="T3293">
        <f t="shared" si="1421"/>
        <v>0</v>
      </c>
      <c r="U3293">
        <f t="shared" si="1421"/>
        <v>1</v>
      </c>
      <c r="V3293">
        <f t="shared" si="1421"/>
        <v>0</v>
      </c>
      <c r="W3293">
        <f t="shared" si="1421"/>
        <v>0</v>
      </c>
      <c r="X3293">
        <f t="shared" si="1421"/>
        <v>0</v>
      </c>
      <c r="Y3293">
        <f t="shared" si="1421"/>
        <v>0</v>
      </c>
      <c r="Z3293">
        <f t="shared" si="1421"/>
        <v>0</v>
      </c>
      <c r="AA3293">
        <f t="shared" si="1421"/>
        <v>0</v>
      </c>
      <c r="AB3293">
        <f t="shared" si="1421"/>
        <v>0</v>
      </c>
      <c r="AC3293">
        <f t="shared" si="1422"/>
        <v>0</v>
      </c>
      <c r="AD3293">
        <f t="shared" si="1422"/>
        <v>0</v>
      </c>
      <c r="AE3293">
        <f t="shared" si="1422"/>
        <v>0</v>
      </c>
      <c r="AF3293">
        <f t="shared" si="1422"/>
        <v>0</v>
      </c>
      <c r="AG3293">
        <f t="shared" si="1422"/>
        <v>1</v>
      </c>
      <c r="AH3293">
        <f t="shared" si="1422"/>
        <v>0</v>
      </c>
      <c r="AI3293">
        <f t="shared" si="1422"/>
        <v>0</v>
      </c>
      <c r="AJ3293">
        <f t="shared" ca="1" si="1393"/>
        <v>0</v>
      </c>
      <c r="AK3293">
        <f t="shared" ca="1" si="1394"/>
        <v>0</v>
      </c>
      <c r="AL3293">
        <f t="shared" ca="1" si="1395"/>
        <v>1</v>
      </c>
      <c r="AM3293">
        <f t="shared" ca="1" si="1396"/>
        <v>1</v>
      </c>
      <c r="AN3293">
        <f t="shared" ca="1" si="1397"/>
        <v>0</v>
      </c>
      <c r="AO3293">
        <f t="shared" ca="1" si="1398"/>
        <v>0</v>
      </c>
      <c r="AP3293">
        <f t="shared" ca="1" si="1399"/>
        <v>1</v>
      </c>
      <c r="AQ3293">
        <f t="shared" ca="1" si="1400"/>
        <v>0</v>
      </c>
      <c r="AR3293">
        <f t="shared" ca="1" si="1401"/>
        <v>0</v>
      </c>
      <c r="AS3293">
        <v>0</v>
      </c>
      <c r="AT3293">
        <v>0</v>
      </c>
      <c r="AU3293">
        <f t="shared" ca="1" si="1419"/>
        <v>0</v>
      </c>
      <c r="AV3293">
        <f t="shared" ca="1" si="1419"/>
        <v>1</v>
      </c>
      <c r="AW3293">
        <f t="shared" ca="1" si="1419"/>
        <v>0</v>
      </c>
      <c r="AX3293">
        <v>1</v>
      </c>
    </row>
    <row r="3294" spans="1:50">
      <c r="A3294" s="2">
        <v>42147</v>
      </c>
      <c r="B3294">
        <v>2294</v>
      </c>
      <c r="C3294">
        <v>8</v>
      </c>
      <c r="D3294">
        <f t="shared" ca="1" si="1403"/>
        <v>11.918750803817675</v>
      </c>
      <c r="E3294">
        <f t="shared" ca="1" si="1404"/>
        <v>-3.9187508038176748</v>
      </c>
      <c r="F3294" t="str">
        <f t="shared" ca="1" si="1405"/>
        <v>low</v>
      </c>
      <c r="G3294">
        <v>244</v>
      </c>
      <c r="H3294">
        <f t="shared" si="1406"/>
        <v>244</v>
      </c>
      <c r="I3294">
        <f t="shared" ca="1" si="1407"/>
        <v>681.607586565259</v>
      </c>
      <c r="J3294">
        <f t="shared" ca="1" si="1408"/>
        <v>-437.607586565259</v>
      </c>
      <c r="K3294" t="str">
        <f t="shared" ca="1" si="1409"/>
        <v>low</v>
      </c>
      <c r="L3294">
        <v>3.7</v>
      </c>
      <c r="M3294" t="str">
        <f t="shared" si="1420"/>
        <v>low</v>
      </c>
      <c r="N3294">
        <f t="shared" si="1388"/>
        <v>5</v>
      </c>
      <c r="O3294">
        <f t="shared" si="1389"/>
        <v>6</v>
      </c>
      <c r="P3294" t="str">
        <f t="shared" si="1390"/>
        <v>sobota</v>
      </c>
      <c r="Q3294">
        <f t="shared" si="1421"/>
        <v>0</v>
      </c>
      <c r="R3294">
        <f t="shared" si="1421"/>
        <v>0</v>
      </c>
      <c r="S3294">
        <f t="shared" si="1421"/>
        <v>0</v>
      </c>
      <c r="T3294">
        <f t="shared" si="1421"/>
        <v>0</v>
      </c>
      <c r="U3294">
        <f t="shared" si="1421"/>
        <v>1</v>
      </c>
      <c r="V3294">
        <f t="shared" si="1421"/>
        <v>0</v>
      </c>
      <c r="W3294">
        <f t="shared" si="1421"/>
        <v>0</v>
      </c>
      <c r="X3294">
        <f t="shared" si="1421"/>
        <v>0</v>
      </c>
      <c r="Y3294">
        <f t="shared" si="1421"/>
        <v>0</v>
      </c>
      <c r="Z3294">
        <f t="shared" si="1421"/>
        <v>0</v>
      </c>
      <c r="AA3294">
        <f t="shared" si="1421"/>
        <v>0</v>
      </c>
      <c r="AB3294">
        <f t="shared" si="1421"/>
        <v>0</v>
      </c>
      <c r="AC3294">
        <f t="shared" si="1422"/>
        <v>0</v>
      </c>
      <c r="AD3294">
        <f t="shared" si="1422"/>
        <v>0</v>
      </c>
      <c r="AE3294">
        <f t="shared" si="1422"/>
        <v>0</v>
      </c>
      <c r="AF3294">
        <f t="shared" si="1422"/>
        <v>0</v>
      </c>
      <c r="AG3294">
        <f t="shared" si="1422"/>
        <v>0</v>
      </c>
      <c r="AH3294">
        <f t="shared" si="1422"/>
        <v>1</v>
      </c>
      <c r="AI3294">
        <f t="shared" si="1422"/>
        <v>0</v>
      </c>
      <c r="AJ3294">
        <f t="shared" ca="1" si="1393"/>
        <v>0</v>
      </c>
      <c r="AK3294">
        <f t="shared" ca="1" si="1394"/>
        <v>1</v>
      </c>
      <c r="AL3294">
        <f t="shared" ca="1" si="1395"/>
        <v>0</v>
      </c>
      <c r="AM3294">
        <f t="shared" ca="1" si="1396"/>
        <v>1</v>
      </c>
      <c r="AN3294">
        <f t="shared" ca="1" si="1397"/>
        <v>0</v>
      </c>
      <c r="AO3294">
        <f t="shared" ca="1" si="1398"/>
        <v>0</v>
      </c>
      <c r="AP3294">
        <f t="shared" ca="1" si="1399"/>
        <v>1</v>
      </c>
      <c r="AQ3294">
        <f t="shared" ca="1" si="1400"/>
        <v>0</v>
      </c>
      <c r="AR3294">
        <f t="shared" ca="1" si="1401"/>
        <v>0</v>
      </c>
      <c r="AS3294">
        <v>0</v>
      </c>
      <c r="AT3294">
        <v>0</v>
      </c>
      <c r="AU3294">
        <f t="shared" ca="1" si="1419"/>
        <v>1</v>
      </c>
      <c r="AV3294">
        <f t="shared" ca="1" si="1419"/>
        <v>0</v>
      </c>
      <c r="AW3294">
        <f t="shared" ca="1" si="1419"/>
        <v>0</v>
      </c>
      <c r="AX3294">
        <v>0</v>
      </c>
    </row>
    <row r="3295" spans="1:50">
      <c r="A3295" s="2">
        <v>42148</v>
      </c>
      <c r="B3295">
        <v>2295</v>
      </c>
      <c r="C3295">
        <v>7</v>
      </c>
      <c r="D3295">
        <f t="shared" ca="1" si="1403"/>
        <v>11.920366040871132</v>
      </c>
      <c r="E3295">
        <f t="shared" ca="1" si="1404"/>
        <v>-4.9203660408711318</v>
      </c>
      <c r="F3295" t="str">
        <f t="shared" ca="1" si="1405"/>
        <v>low</v>
      </c>
      <c r="G3295">
        <v>3348</v>
      </c>
      <c r="H3295">
        <f t="shared" si="1406"/>
        <v>3348</v>
      </c>
      <c r="I3295">
        <f t="shared" ca="1" si="1407"/>
        <v>681.72087604094088</v>
      </c>
      <c r="J3295">
        <f t="shared" ca="1" si="1408"/>
        <v>2666.2791239590592</v>
      </c>
      <c r="K3295" t="str">
        <f t="shared" ca="1" si="1409"/>
        <v>high</v>
      </c>
      <c r="L3295">
        <v>9.2375000000000007</v>
      </c>
      <c r="M3295" t="str">
        <f t="shared" si="1420"/>
        <v>medium</v>
      </c>
      <c r="N3295">
        <f t="shared" si="1388"/>
        <v>5</v>
      </c>
      <c r="O3295">
        <f t="shared" si="1389"/>
        <v>7</v>
      </c>
      <c r="P3295" t="str">
        <f t="shared" si="1390"/>
        <v>neděle</v>
      </c>
      <c r="Q3295">
        <f t="shared" si="1421"/>
        <v>0</v>
      </c>
      <c r="R3295">
        <f t="shared" si="1421"/>
        <v>0</v>
      </c>
      <c r="S3295">
        <f t="shared" si="1421"/>
        <v>0</v>
      </c>
      <c r="T3295">
        <f t="shared" si="1421"/>
        <v>0</v>
      </c>
      <c r="U3295">
        <f t="shared" si="1421"/>
        <v>1</v>
      </c>
      <c r="V3295">
        <f t="shared" si="1421"/>
        <v>0</v>
      </c>
      <c r="W3295">
        <f t="shared" si="1421"/>
        <v>0</v>
      </c>
      <c r="X3295">
        <f t="shared" si="1421"/>
        <v>0</v>
      </c>
      <c r="Y3295">
        <f t="shared" si="1421"/>
        <v>0</v>
      </c>
      <c r="Z3295">
        <f t="shared" si="1421"/>
        <v>0</v>
      </c>
      <c r="AA3295">
        <f t="shared" si="1421"/>
        <v>0</v>
      </c>
      <c r="AB3295">
        <f t="shared" si="1421"/>
        <v>0</v>
      </c>
      <c r="AC3295">
        <f t="shared" si="1422"/>
        <v>0</v>
      </c>
      <c r="AD3295">
        <f t="shared" si="1422"/>
        <v>0</v>
      </c>
      <c r="AE3295">
        <f t="shared" si="1422"/>
        <v>0</v>
      </c>
      <c r="AF3295">
        <f t="shared" si="1422"/>
        <v>0</v>
      </c>
      <c r="AG3295">
        <f t="shared" si="1422"/>
        <v>0</v>
      </c>
      <c r="AH3295">
        <f t="shared" si="1422"/>
        <v>0</v>
      </c>
      <c r="AI3295">
        <f t="shared" si="1422"/>
        <v>1</v>
      </c>
      <c r="AJ3295">
        <f t="shared" ca="1" si="1393"/>
        <v>0</v>
      </c>
      <c r="AK3295">
        <f t="shared" ca="1" si="1394"/>
        <v>1</v>
      </c>
      <c r="AL3295">
        <f t="shared" ca="1" si="1395"/>
        <v>0</v>
      </c>
      <c r="AM3295">
        <f t="shared" ca="1" si="1396"/>
        <v>1</v>
      </c>
      <c r="AN3295">
        <f t="shared" ca="1" si="1397"/>
        <v>0</v>
      </c>
      <c r="AO3295">
        <f t="shared" ca="1" si="1398"/>
        <v>0</v>
      </c>
      <c r="AP3295">
        <f t="shared" ca="1" si="1399"/>
        <v>0</v>
      </c>
      <c r="AQ3295">
        <f t="shared" ca="1" si="1400"/>
        <v>1</v>
      </c>
      <c r="AR3295">
        <f t="shared" ca="1" si="1401"/>
        <v>0</v>
      </c>
      <c r="AS3295">
        <v>0</v>
      </c>
      <c r="AT3295">
        <v>0</v>
      </c>
      <c r="AU3295">
        <f t="shared" ca="1" si="1419"/>
        <v>1</v>
      </c>
      <c r="AV3295">
        <f t="shared" ca="1" si="1419"/>
        <v>0</v>
      </c>
      <c r="AW3295">
        <f t="shared" ca="1" si="1419"/>
        <v>0</v>
      </c>
      <c r="AX3295">
        <v>0</v>
      </c>
    </row>
    <row r="3296" spans="1:50">
      <c r="A3296" s="2">
        <v>42149</v>
      </c>
      <c r="B3296">
        <v>2296</v>
      </c>
      <c r="C3296">
        <v>14</v>
      </c>
      <c r="D3296">
        <f t="shared" ca="1" si="1403"/>
        <v>11.921983443967889</v>
      </c>
      <c r="E3296">
        <f t="shared" ca="1" si="1404"/>
        <v>2.0780165560321109</v>
      </c>
      <c r="F3296" t="str">
        <f t="shared" ca="1" si="1405"/>
        <v>high</v>
      </c>
      <c r="G3296">
        <v>1321</v>
      </c>
      <c r="H3296">
        <f t="shared" si="1406"/>
        <v>1321</v>
      </c>
      <c r="I3296">
        <f t="shared" ca="1" si="1407"/>
        <v>681.83447350661697</v>
      </c>
      <c r="J3296">
        <f t="shared" ca="1" si="1408"/>
        <v>639.16552649338303</v>
      </c>
      <c r="K3296" t="str">
        <f t="shared" ca="1" si="1409"/>
        <v>high</v>
      </c>
      <c r="L3296">
        <v>5.3</v>
      </c>
      <c r="M3296" t="str">
        <f t="shared" si="1420"/>
        <v>medium</v>
      </c>
      <c r="N3296">
        <f t="shared" si="1388"/>
        <v>5</v>
      </c>
      <c r="O3296">
        <f t="shared" si="1389"/>
        <v>1</v>
      </c>
      <c r="P3296" t="str">
        <f t="shared" si="1390"/>
        <v>pondělí</v>
      </c>
      <c r="Q3296">
        <f t="shared" si="1421"/>
        <v>0</v>
      </c>
      <c r="R3296">
        <f t="shared" si="1421"/>
        <v>0</v>
      </c>
      <c r="S3296">
        <f t="shared" si="1421"/>
        <v>0</v>
      </c>
      <c r="T3296">
        <f t="shared" si="1421"/>
        <v>0</v>
      </c>
      <c r="U3296">
        <f t="shared" si="1421"/>
        <v>1</v>
      </c>
      <c r="V3296">
        <f t="shared" si="1421"/>
        <v>0</v>
      </c>
      <c r="W3296">
        <f t="shared" si="1421"/>
        <v>0</v>
      </c>
      <c r="X3296">
        <f t="shared" si="1421"/>
        <v>0</v>
      </c>
      <c r="Y3296">
        <f t="shared" si="1421"/>
        <v>0</v>
      </c>
      <c r="Z3296">
        <f t="shared" si="1421"/>
        <v>0</v>
      </c>
      <c r="AA3296">
        <f t="shared" si="1421"/>
        <v>0</v>
      </c>
      <c r="AB3296">
        <f t="shared" si="1421"/>
        <v>0</v>
      </c>
      <c r="AC3296">
        <f t="shared" si="1422"/>
        <v>1</v>
      </c>
      <c r="AD3296">
        <f t="shared" si="1422"/>
        <v>0</v>
      </c>
      <c r="AE3296">
        <f t="shared" si="1422"/>
        <v>0</v>
      </c>
      <c r="AF3296">
        <f t="shared" si="1422"/>
        <v>0</v>
      </c>
      <c r="AG3296">
        <f t="shared" si="1422"/>
        <v>0</v>
      </c>
      <c r="AH3296">
        <f t="shared" si="1422"/>
        <v>0</v>
      </c>
      <c r="AI3296">
        <f t="shared" si="1422"/>
        <v>0</v>
      </c>
      <c r="AJ3296">
        <f t="shared" ca="1" si="1393"/>
        <v>0</v>
      </c>
      <c r="AK3296">
        <f t="shared" ca="1" si="1394"/>
        <v>1</v>
      </c>
      <c r="AL3296">
        <f t="shared" ca="1" si="1395"/>
        <v>0</v>
      </c>
      <c r="AM3296">
        <f t="shared" ca="1" si="1396"/>
        <v>1</v>
      </c>
      <c r="AN3296">
        <f t="shared" ca="1" si="1397"/>
        <v>0</v>
      </c>
      <c r="AO3296">
        <f t="shared" ca="1" si="1398"/>
        <v>0</v>
      </c>
      <c r="AP3296">
        <f t="shared" ca="1" si="1399"/>
        <v>0</v>
      </c>
      <c r="AQ3296">
        <f t="shared" ca="1" si="1400"/>
        <v>1</v>
      </c>
      <c r="AR3296">
        <f t="shared" ca="1" si="1401"/>
        <v>0</v>
      </c>
      <c r="AS3296">
        <v>0</v>
      </c>
      <c r="AT3296">
        <v>0</v>
      </c>
      <c r="AU3296">
        <f t="shared" ca="1" si="1419"/>
        <v>0</v>
      </c>
      <c r="AV3296">
        <f t="shared" ca="1" si="1419"/>
        <v>0</v>
      </c>
      <c r="AW3296">
        <f t="shared" ca="1" si="1419"/>
        <v>1</v>
      </c>
      <c r="AX3296">
        <v>0</v>
      </c>
    </row>
    <row r="3297" spans="1:50">
      <c r="A3297" s="2">
        <v>42150</v>
      </c>
      <c r="B3297">
        <v>2297</v>
      </c>
      <c r="C3297">
        <v>12</v>
      </c>
      <c r="D3297">
        <f t="shared" ca="1" si="1403"/>
        <v>11.923603015400261</v>
      </c>
      <c r="E3297">
        <f t="shared" ca="1" si="1404"/>
        <v>7.6396984599739426E-2</v>
      </c>
      <c r="F3297" t="str">
        <f t="shared" ca="1" si="1405"/>
        <v>medium</v>
      </c>
      <c r="G3297">
        <v>698</v>
      </c>
      <c r="H3297">
        <f t="shared" si="1406"/>
        <v>698</v>
      </c>
      <c r="I3297">
        <f t="shared" ca="1" si="1407"/>
        <v>681.94837927561446</v>
      </c>
      <c r="J3297">
        <f t="shared" ca="1" si="1408"/>
        <v>16.051620724385543</v>
      </c>
      <c r="K3297" t="str">
        <f t="shared" ca="1" si="1409"/>
        <v>medium</v>
      </c>
      <c r="L3297">
        <v>7.9</v>
      </c>
      <c r="M3297" t="str">
        <f t="shared" si="1420"/>
        <v>medium</v>
      </c>
      <c r="N3297">
        <f t="shared" si="1388"/>
        <v>5</v>
      </c>
      <c r="O3297">
        <f t="shared" si="1389"/>
        <v>2</v>
      </c>
      <c r="P3297" t="str">
        <f t="shared" si="1390"/>
        <v>úterý</v>
      </c>
      <c r="Q3297">
        <f t="shared" si="1421"/>
        <v>0</v>
      </c>
      <c r="R3297">
        <f t="shared" si="1421"/>
        <v>0</v>
      </c>
      <c r="S3297">
        <f t="shared" si="1421"/>
        <v>0</v>
      </c>
      <c r="T3297">
        <f t="shared" si="1421"/>
        <v>0</v>
      </c>
      <c r="U3297">
        <f t="shared" si="1421"/>
        <v>1</v>
      </c>
      <c r="V3297">
        <f t="shared" si="1421"/>
        <v>0</v>
      </c>
      <c r="W3297">
        <f t="shared" si="1421"/>
        <v>0</v>
      </c>
      <c r="X3297">
        <f t="shared" si="1421"/>
        <v>0</v>
      </c>
      <c r="Y3297">
        <f t="shared" si="1421"/>
        <v>0</v>
      </c>
      <c r="Z3297">
        <f t="shared" si="1421"/>
        <v>0</v>
      </c>
      <c r="AA3297">
        <f t="shared" si="1421"/>
        <v>0</v>
      </c>
      <c r="AB3297">
        <f t="shared" si="1421"/>
        <v>0</v>
      </c>
      <c r="AC3297">
        <f t="shared" si="1422"/>
        <v>0</v>
      </c>
      <c r="AD3297">
        <f t="shared" si="1422"/>
        <v>1</v>
      </c>
      <c r="AE3297">
        <f t="shared" si="1422"/>
        <v>0</v>
      </c>
      <c r="AF3297">
        <f t="shared" si="1422"/>
        <v>0</v>
      </c>
      <c r="AG3297">
        <f t="shared" si="1422"/>
        <v>0</v>
      </c>
      <c r="AH3297">
        <f t="shared" si="1422"/>
        <v>0</v>
      </c>
      <c r="AI3297">
        <f t="shared" si="1422"/>
        <v>0</v>
      </c>
      <c r="AJ3297">
        <f t="shared" ca="1" si="1393"/>
        <v>0</v>
      </c>
      <c r="AK3297">
        <f t="shared" ca="1" si="1394"/>
        <v>1</v>
      </c>
      <c r="AL3297">
        <f t="shared" ca="1" si="1395"/>
        <v>0</v>
      </c>
      <c r="AM3297">
        <f t="shared" ca="1" si="1396"/>
        <v>1</v>
      </c>
      <c r="AN3297">
        <f t="shared" ca="1" si="1397"/>
        <v>0</v>
      </c>
      <c r="AO3297">
        <f t="shared" ca="1" si="1398"/>
        <v>0</v>
      </c>
      <c r="AP3297">
        <f t="shared" ca="1" si="1399"/>
        <v>0</v>
      </c>
      <c r="AQ3297">
        <f t="shared" ca="1" si="1400"/>
        <v>1</v>
      </c>
      <c r="AR3297">
        <f t="shared" ca="1" si="1401"/>
        <v>0</v>
      </c>
      <c r="AS3297">
        <v>1</v>
      </c>
      <c r="AT3297">
        <v>0</v>
      </c>
      <c r="AU3297">
        <f t="shared" ca="1" si="1419"/>
        <v>0</v>
      </c>
      <c r="AV3297">
        <f t="shared" ca="1" si="1419"/>
        <v>1</v>
      </c>
      <c r="AW3297">
        <f t="shared" ca="1" si="1419"/>
        <v>0</v>
      </c>
      <c r="AX3297">
        <v>0</v>
      </c>
    </row>
    <row r="3298" spans="1:50">
      <c r="A3298" s="2">
        <v>42151</v>
      </c>
      <c r="B3298">
        <v>2298</v>
      </c>
      <c r="C3298">
        <v>11</v>
      </c>
      <c r="D3298">
        <f t="shared" ca="1" si="1403"/>
        <v>11.925224757460565</v>
      </c>
      <c r="E3298">
        <f t="shared" ca="1" si="1404"/>
        <v>-0.92522475746056543</v>
      </c>
      <c r="F3298" t="str">
        <f t="shared" ca="1" si="1405"/>
        <v>medium</v>
      </c>
      <c r="G3298">
        <v>426</v>
      </c>
      <c r="H3298">
        <f t="shared" si="1406"/>
        <v>426</v>
      </c>
      <c r="I3298">
        <f t="shared" ca="1" si="1407"/>
        <v>682.06259366125983</v>
      </c>
      <c r="J3298">
        <f t="shared" ca="1" si="1408"/>
        <v>-256.06259366125983</v>
      </c>
      <c r="K3298" t="str">
        <f t="shared" ca="1" si="1409"/>
        <v>medium</v>
      </c>
      <c r="L3298">
        <v>5.8999999999999995</v>
      </c>
      <c r="M3298" t="str">
        <f t="shared" si="1420"/>
        <v>medium</v>
      </c>
      <c r="N3298">
        <f t="shared" si="1388"/>
        <v>5</v>
      </c>
      <c r="O3298">
        <f t="shared" si="1389"/>
        <v>3</v>
      </c>
      <c r="P3298" t="str">
        <f t="shared" si="1390"/>
        <v>středa</v>
      </c>
      <c r="Q3298">
        <f t="shared" si="1421"/>
        <v>0</v>
      </c>
      <c r="R3298">
        <f t="shared" si="1421"/>
        <v>0</v>
      </c>
      <c r="S3298">
        <f t="shared" si="1421"/>
        <v>0</v>
      </c>
      <c r="T3298">
        <f t="shared" si="1421"/>
        <v>0</v>
      </c>
      <c r="U3298">
        <f t="shared" si="1421"/>
        <v>1</v>
      </c>
      <c r="V3298">
        <f t="shared" si="1421"/>
        <v>0</v>
      </c>
      <c r="W3298">
        <f t="shared" si="1421"/>
        <v>0</v>
      </c>
      <c r="X3298">
        <f t="shared" si="1421"/>
        <v>0</v>
      </c>
      <c r="Y3298">
        <f t="shared" si="1421"/>
        <v>0</v>
      </c>
      <c r="Z3298">
        <f t="shared" si="1421"/>
        <v>0</v>
      </c>
      <c r="AA3298">
        <f t="shared" si="1421"/>
        <v>0</v>
      </c>
      <c r="AB3298">
        <f t="shared" si="1421"/>
        <v>0</v>
      </c>
      <c r="AC3298">
        <f t="shared" si="1422"/>
        <v>0</v>
      </c>
      <c r="AD3298">
        <f t="shared" si="1422"/>
        <v>0</v>
      </c>
      <c r="AE3298">
        <f t="shared" si="1422"/>
        <v>1</v>
      </c>
      <c r="AF3298">
        <f t="shared" si="1422"/>
        <v>0</v>
      </c>
      <c r="AG3298">
        <f t="shared" si="1422"/>
        <v>0</v>
      </c>
      <c r="AH3298">
        <f t="shared" si="1422"/>
        <v>0</v>
      </c>
      <c r="AI3298">
        <f t="shared" si="1422"/>
        <v>0</v>
      </c>
      <c r="AJ3298">
        <f t="shared" ca="1" si="1393"/>
        <v>0</v>
      </c>
      <c r="AK3298">
        <f t="shared" ca="1" si="1394"/>
        <v>0</v>
      </c>
      <c r="AL3298">
        <f t="shared" ca="1" si="1395"/>
        <v>1</v>
      </c>
      <c r="AM3298">
        <f t="shared" ca="1" si="1396"/>
        <v>0</v>
      </c>
      <c r="AN3298">
        <f t="shared" ca="1" si="1397"/>
        <v>1</v>
      </c>
      <c r="AO3298">
        <f t="shared" ca="1" si="1398"/>
        <v>0</v>
      </c>
      <c r="AP3298">
        <f t="shared" ca="1" si="1399"/>
        <v>0</v>
      </c>
      <c r="AQ3298">
        <f t="shared" ca="1" si="1400"/>
        <v>1</v>
      </c>
      <c r="AR3298">
        <f t="shared" ca="1" si="1401"/>
        <v>0</v>
      </c>
      <c r="AS3298">
        <v>1</v>
      </c>
      <c r="AT3298">
        <v>0</v>
      </c>
      <c r="AU3298">
        <f t="shared" ca="1" si="1419"/>
        <v>0</v>
      </c>
      <c r="AV3298">
        <f t="shared" ca="1" si="1419"/>
        <v>1</v>
      </c>
      <c r="AW3298">
        <f t="shared" ca="1" si="1419"/>
        <v>0</v>
      </c>
      <c r="AX3298">
        <v>0</v>
      </c>
    </row>
    <row r="3299" spans="1:50">
      <c r="A3299" s="2">
        <v>42152</v>
      </c>
      <c r="B3299">
        <v>2299</v>
      </c>
      <c r="C3299">
        <v>14</v>
      </c>
      <c r="D3299">
        <f t="shared" ca="1" si="1403"/>
        <v>11.926848672441123</v>
      </c>
      <c r="E3299">
        <f t="shared" ca="1" si="1404"/>
        <v>2.0731513275588771</v>
      </c>
      <c r="F3299" t="str">
        <f t="shared" ca="1" si="1405"/>
        <v>high</v>
      </c>
      <c r="G3299">
        <v>609</v>
      </c>
      <c r="H3299">
        <f t="shared" si="1406"/>
        <v>609</v>
      </c>
      <c r="I3299">
        <f t="shared" ca="1" si="1407"/>
        <v>682.17711697688026</v>
      </c>
      <c r="J3299">
        <f t="shared" ca="1" si="1408"/>
        <v>-73.177116976880257</v>
      </c>
      <c r="K3299" t="str">
        <f t="shared" ca="1" si="1409"/>
        <v>medium</v>
      </c>
      <c r="L3299">
        <v>3.8</v>
      </c>
      <c r="M3299" t="str">
        <f t="shared" si="1420"/>
        <v>low</v>
      </c>
      <c r="N3299">
        <f t="shared" si="1388"/>
        <v>5</v>
      </c>
      <c r="O3299">
        <f t="shared" si="1389"/>
        <v>4</v>
      </c>
      <c r="P3299" t="str">
        <f t="shared" si="1390"/>
        <v>čtvrtek</v>
      </c>
      <c r="Q3299">
        <f t="shared" si="1421"/>
        <v>0</v>
      </c>
      <c r="R3299">
        <f t="shared" si="1421"/>
        <v>0</v>
      </c>
      <c r="S3299">
        <f t="shared" si="1421"/>
        <v>0</v>
      </c>
      <c r="T3299">
        <f t="shared" si="1421"/>
        <v>0</v>
      </c>
      <c r="U3299">
        <f t="shared" si="1421"/>
        <v>1</v>
      </c>
      <c r="V3299">
        <f t="shared" si="1421"/>
        <v>0</v>
      </c>
      <c r="W3299">
        <f t="shared" si="1421"/>
        <v>0</v>
      </c>
      <c r="X3299">
        <f t="shared" si="1421"/>
        <v>0</v>
      </c>
      <c r="Y3299">
        <f t="shared" si="1421"/>
        <v>0</v>
      </c>
      <c r="Z3299">
        <f t="shared" si="1421"/>
        <v>0</v>
      </c>
      <c r="AA3299">
        <f t="shared" si="1421"/>
        <v>0</v>
      </c>
      <c r="AB3299">
        <f t="shared" si="1421"/>
        <v>0</v>
      </c>
      <c r="AC3299">
        <f t="shared" si="1422"/>
        <v>0</v>
      </c>
      <c r="AD3299">
        <f t="shared" si="1422"/>
        <v>0</v>
      </c>
      <c r="AE3299">
        <f t="shared" si="1422"/>
        <v>0</v>
      </c>
      <c r="AF3299">
        <f t="shared" si="1422"/>
        <v>1</v>
      </c>
      <c r="AG3299">
        <f t="shared" si="1422"/>
        <v>0</v>
      </c>
      <c r="AH3299">
        <f t="shared" si="1422"/>
        <v>0</v>
      </c>
      <c r="AI3299">
        <f t="shared" si="1422"/>
        <v>0</v>
      </c>
      <c r="AJ3299">
        <f t="shared" ca="1" si="1393"/>
        <v>0</v>
      </c>
      <c r="AK3299">
        <f t="shared" ca="1" si="1394"/>
        <v>1</v>
      </c>
      <c r="AL3299">
        <f t="shared" ca="1" si="1395"/>
        <v>0</v>
      </c>
      <c r="AM3299">
        <f t="shared" ca="1" si="1396"/>
        <v>0</v>
      </c>
      <c r="AN3299">
        <f t="shared" ca="1" si="1397"/>
        <v>0</v>
      </c>
      <c r="AO3299">
        <f t="shared" ca="1" si="1398"/>
        <v>1</v>
      </c>
      <c r="AP3299">
        <f t="shared" ca="1" si="1399"/>
        <v>1</v>
      </c>
      <c r="AQ3299">
        <f t="shared" ca="1" si="1400"/>
        <v>0</v>
      </c>
      <c r="AR3299">
        <f t="shared" ca="1" si="1401"/>
        <v>0</v>
      </c>
      <c r="AS3299">
        <v>0</v>
      </c>
      <c r="AT3299">
        <v>0</v>
      </c>
      <c r="AU3299">
        <f t="shared" ca="1" si="1419"/>
        <v>0</v>
      </c>
      <c r="AV3299">
        <f t="shared" ca="1" si="1419"/>
        <v>0</v>
      </c>
      <c r="AW3299">
        <f t="shared" ca="1" si="1419"/>
        <v>1</v>
      </c>
      <c r="AX3299">
        <v>0</v>
      </c>
    </row>
    <row r="3300" spans="1:50">
      <c r="A3300" s="2">
        <v>42153</v>
      </c>
      <c r="B3300">
        <v>2300</v>
      </c>
      <c r="C3300">
        <v>15</v>
      </c>
      <c r="D3300">
        <f t="shared" ca="1" si="1403"/>
        <v>11.928474762634247</v>
      </c>
      <c r="E3300">
        <f t="shared" ca="1" si="1404"/>
        <v>3.0715252373657531</v>
      </c>
      <c r="F3300" t="str">
        <f t="shared" ca="1" si="1405"/>
        <v>high</v>
      </c>
      <c r="G3300">
        <v>1175</v>
      </c>
      <c r="H3300">
        <f t="shared" si="1406"/>
        <v>1175</v>
      </c>
      <c r="I3300">
        <f t="shared" ca="1" si="1407"/>
        <v>682.2919495358027</v>
      </c>
      <c r="J3300">
        <f t="shared" ca="1" si="1408"/>
        <v>492.7080504641973</v>
      </c>
      <c r="K3300" t="str">
        <f t="shared" ca="1" si="1409"/>
        <v>high</v>
      </c>
      <c r="L3300">
        <v>8.8000000000000007</v>
      </c>
      <c r="M3300" t="str">
        <f t="shared" si="1420"/>
        <v>medium</v>
      </c>
      <c r="N3300">
        <f t="shared" si="1388"/>
        <v>5</v>
      </c>
      <c r="O3300">
        <f t="shared" si="1389"/>
        <v>5</v>
      </c>
      <c r="P3300" t="str">
        <f t="shared" si="1390"/>
        <v>pátek</v>
      </c>
      <c r="Q3300">
        <f t="shared" si="1421"/>
        <v>0</v>
      </c>
      <c r="R3300">
        <f t="shared" si="1421"/>
        <v>0</v>
      </c>
      <c r="S3300">
        <f t="shared" si="1421"/>
        <v>0</v>
      </c>
      <c r="T3300">
        <f t="shared" si="1421"/>
        <v>0</v>
      </c>
      <c r="U3300">
        <f t="shared" si="1421"/>
        <v>1</v>
      </c>
      <c r="V3300">
        <f t="shared" si="1421"/>
        <v>0</v>
      </c>
      <c r="W3300">
        <f t="shared" si="1421"/>
        <v>0</v>
      </c>
      <c r="X3300">
        <f t="shared" si="1421"/>
        <v>0</v>
      </c>
      <c r="Y3300">
        <f t="shared" si="1421"/>
        <v>0</v>
      </c>
      <c r="Z3300">
        <f t="shared" si="1421"/>
        <v>0</v>
      </c>
      <c r="AA3300">
        <f t="shared" si="1421"/>
        <v>0</v>
      </c>
      <c r="AB3300">
        <f t="shared" si="1421"/>
        <v>0</v>
      </c>
      <c r="AC3300">
        <f t="shared" si="1422"/>
        <v>0</v>
      </c>
      <c r="AD3300">
        <f t="shared" si="1422"/>
        <v>0</v>
      </c>
      <c r="AE3300">
        <f t="shared" si="1422"/>
        <v>0</v>
      </c>
      <c r="AF3300">
        <f t="shared" si="1422"/>
        <v>0</v>
      </c>
      <c r="AG3300">
        <f t="shared" si="1422"/>
        <v>1</v>
      </c>
      <c r="AH3300">
        <f t="shared" si="1422"/>
        <v>0</v>
      </c>
      <c r="AI3300">
        <f t="shared" si="1422"/>
        <v>0</v>
      </c>
      <c r="AJ3300">
        <f t="shared" ca="1" si="1393"/>
        <v>0</v>
      </c>
      <c r="AK3300">
        <f t="shared" ca="1" si="1394"/>
        <v>1</v>
      </c>
      <c r="AL3300">
        <f t="shared" ca="1" si="1395"/>
        <v>0</v>
      </c>
      <c r="AM3300">
        <f t="shared" ca="1" si="1396"/>
        <v>0</v>
      </c>
      <c r="AN3300">
        <f t="shared" ca="1" si="1397"/>
        <v>1</v>
      </c>
      <c r="AO3300">
        <f t="shared" ca="1" si="1398"/>
        <v>0</v>
      </c>
      <c r="AP3300">
        <f t="shared" ca="1" si="1399"/>
        <v>0</v>
      </c>
      <c r="AQ3300">
        <f t="shared" ca="1" si="1400"/>
        <v>1</v>
      </c>
      <c r="AR3300">
        <f t="shared" ca="1" si="1401"/>
        <v>0</v>
      </c>
      <c r="AS3300">
        <v>0</v>
      </c>
      <c r="AT3300">
        <v>0</v>
      </c>
      <c r="AU3300">
        <f t="shared" ca="1" si="1419"/>
        <v>0</v>
      </c>
      <c r="AV3300">
        <f t="shared" ca="1" si="1419"/>
        <v>0</v>
      </c>
      <c r="AW3300">
        <f t="shared" ca="1" si="1419"/>
        <v>1</v>
      </c>
      <c r="AX3300">
        <v>0</v>
      </c>
    </row>
    <row r="3301" spans="1:50">
      <c r="A3301" s="2">
        <v>42154</v>
      </c>
      <c r="B3301">
        <v>2301</v>
      </c>
      <c r="C3301">
        <v>7</v>
      </c>
      <c r="D3301">
        <f t="shared" ca="1" si="1403"/>
        <v>11.930103030332257</v>
      </c>
      <c r="E3301">
        <f t="shared" ca="1" si="1404"/>
        <v>-4.9301030303322566</v>
      </c>
      <c r="F3301" t="str">
        <f t="shared" ca="1" si="1405"/>
        <v>low</v>
      </c>
      <c r="G3301">
        <v>351</v>
      </c>
      <c r="H3301">
        <f t="shared" si="1406"/>
        <v>351</v>
      </c>
      <c r="I3301">
        <f t="shared" ca="1" si="1407"/>
        <v>682.40709165135399</v>
      </c>
      <c r="J3301">
        <f t="shared" ca="1" si="1408"/>
        <v>-331.40709165135399</v>
      </c>
      <c r="K3301" t="str">
        <f t="shared" ca="1" si="1409"/>
        <v>low</v>
      </c>
      <c r="L3301">
        <v>16.5</v>
      </c>
      <c r="M3301" t="str">
        <f t="shared" si="1420"/>
        <v>high</v>
      </c>
      <c r="N3301">
        <f t="shared" si="1388"/>
        <v>5</v>
      </c>
      <c r="O3301">
        <f t="shared" si="1389"/>
        <v>6</v>
      </c>
      <c r="P3301" t="str">
        <f t="shared" si="1390"/>
        <v>sobota</v>
      </c>
      <c r="Q3301">
        <f t="shared" ref="Q3301:AB3310" si="1423">VLOOKUP($N3301,$V$31:$AH$42,Q$592+1,0)</f>
        <v>0</v>
      </c>
      <c r="R3301">
        <f t="shared" si="1423"/>
        <v>0</v>
      </c>
      <c r="S3301">
        <f t="shared" si="1423"/>
        <v>0</v>
      </c>
      <c r="T3301">
        <f t="shared" si="1423"/>
        <v>0</v>
      </c>
      <c r="U3301">
        <f t="shared" si="1423"/>
        <v>1</v>
      </c>
      <c r="V3301">
        <f t="shared" si="1423"/>
        <v>0</v>
      </c>
      <c r="W3301">
        <f t="shared" si="1423"/>
        <v>0</v>
      </c>
      <c r="X3301">
        <f t="shared" si="1423"/>
        <v>0</v>
      </c>
      <c r="Y3301">
        <f t="shared" si="1423"/>
        <v>0</v>
      </c>
      <c r="Z3301">
        <f t="shared" si="1423"/>
        <v>0</v>
      </c>
      <c r="AA3301">
        <f t="shared" si="1423"/>
        <v>0</v>
      </c>
      <c r="AB3301">
        <f t="shared" si="1423"/>
        <v>0</v>
      </c>
      <c r="AC3301">
        <f t="shared" ref="AC3301:AI3310" si="1424">VLOOKUP($O3301,$V$74:$AC$80,AC$592+1,0)</f>
        <v>0</v>
      </c>
      <c r="AD3301">
        <f t="shared" si="1424"/>
        <v>0</v>
      </c>
      <c r="AE3301">
        <f t="shared" si="1424"/>
        <v>0</v>
      </c>
      <c r="AF3301">
        <f t="shared" si="1424"/>
        <v>0</v>
      </c>
      <c r="AG3301">
        <f t="shared" si="1424"/>
        <v>0</v>
      </c>
      <c r="AH3301">
        <f t="shared" si="1424"/>
        <v>1</v>
      </c>
      <c r="AI3301">
        <f t="shared" si="1424"/>
        <v>0</v>
      </c>
      <c r="AJ3301">
        <f t="shared" ca="1" si="1393"/>
        <v>0</v>
      </c>
      <c r="AK3301">
        <f t="shared" ca="1" si="1394"/>
        <v>1</v>
      </c>
      <c r="AL3301">
        <f t="shared" ca="1" si="1395"/>
        <v>0</v>
      </c>
      <c r="AM3301">
        <f t="shared" ca="1" si="1396"/>
        <v>1</v>
      </c>
      <c r="AN3301">
        <f t="shared" ca="1" si="1397"/>
        <v>0</v>
      </c>
      <c r="AO3301">
        <f t="shared" ca="1" si="1398"/>
        <v>0</v>
      </c>
      <c r="AP3301">
        <f t="shared" ca="1" si="1399"/>
        <v>0</v>
      </c>
      <c r="AQ3301">
        <f t="shared" ca="1" si="1400"/>
        <v>0</v>
      </c>
      <c r="AR3301">
        <f t="shared" ca="1" si="1401"/>
        <v>1</v>
      </c>
      <c r="AS3301">
        <v>1</v>
      </c>
      <c r="AT3301">
        <v>0</v>
      </c>
      <c r="AU3301">
        <f t="shared" ref="AU3301:AW3320" ca="1" si="1425">VLOOKUP(INDIRECT($AU$590&amp;ROW($A3301)),$F$17:$I$19,AU$592+1,0)</f>
        <v>1</v>
      </c>
      <c r="AV3301">
        <f t="shared" ca="1" si="1425"/>
        <v>0</v>
      </c>
      <c r="AW3301">
        <f t="shared" ca="1" si="1425"/>
        <v>0</v>
      </c>
      <c r="AX3301">
        <v>0</v>
      </c>
    </row>
    <row r="3302" spans="1:50">
      <c r="A3302" s="2">
        <v>42155</v>
      </c>
      <c r="B3302">
        <v>2302</v>
      </c>
      <c r="C3302">
        <v>11</v>
      </c>
      <c r="D3302">
        <f t="shared" ca="1" si="1403"/>
        <v>11.931733477827466</v>
      </c>
      <c r="E3302">
        <f t="shared" ca="1" si="1404"/>
        <v>-0.93173347782746596</v>
      </c>
      <c r="F3302" t="str">
        <f t="shared" ca="1" si="1405"/>
        <v>medium</v>
      </c>
      <c r="G3302">
        <v>562</v>
      </c>
      <c r="H3302">
        <f t="shared" si="1406"/>
        <v>562</v>
      </c>
      <c r="I3302">
        <f t="shared" ca="1" si="1407"/>
        <v>682.52254363686075</v>
      </c>
      <c r="J3302">
        <f t="shared" ca="1" si="1408"/>
        <v>-120.52254363686075</v>
      </c>
      <c r="K3302" t="str">
        <f t="shared" ca="1" si="1409"/>
        <v>medium</v>
      </c>
      <c r="L3302">
        <v>3</v>
      </c>
      <c r="M3302" t="str">
        <f t="shared" si="1420"/>
        <v>low</v>
      </c>
      <c r="N3302">
        <f t="shared" si="1388"/>
        <v>5</v>
      </c>
      <c r="O3302">
        <f t="shared" si="1389"/>
        <v>7</v>
      </c>
      <c r="P3302" t="str">
        <f t="shared" si="1390"/>
        <v>neděle</v>
      </c>
      <c r="Q3302">
        <f t="shared" si="1423"/>
        <v>0</v>
      </c>
      <c r="R3302">
        <f t="shared" si="1423"/>
        <v>0</v>
      </c>
      <c r="S3302">
        <f t="shared" si="1423"/>
        <v>0</v>
      </c>
      <c r="T3302">
        <f t="shared" si="1423"/>
        <v>0</v>
      </c>
      <c r="U3302">
        <f t="shared" si="1423"/>
        <v>1</v>
      </c>
      <c r="V3302">
        <f t="shared" si="1423"/>
        <v>0</v>
      </c>
      <c r="W3302">
        <f t="shared" si="1423"/>
        <v>0</v>
      </c>
      <c r="X3302">
        <f t="shared" si="1423"/>
        <v>0</v>
      </c>
      <c r="Y3302">
        <f t="shared" si="1423"/>
        <v>0</v>
      </c>
      <c r="Z3302">
        <f t="shared" si="1423"/>
        <v>0</v>
      </c>
      <c r="AA3302">
        <f t="shared" si="1423"/>
        <v>0</v>
      </c>
      <c r="AB3302">
        <f t="shared" si="1423"/>
        <v>0</v>
      </c>
      <c r="AC3302">
        <f t="shared" si="1424"/>
        <v>0</v>
      </c>
      <c r="AD3302">
        <f t="shared" si="1424"/>
        <v>0</v>
      </c>
      <c r="AE3302">
        <f t="shared" si="1424"/>
        <v>0</v>
      </c>
      <c r="AF3302">
        <f t="shared" si="1424"/>
        <v>0</v>
      </c>
      <c r="AG3302">
        <f t="shared" si="1424"/>
        <v>0</v>
      </c>
      <c r="AH3302">
        <f t="shared" si="1424"/>
        <v>0</v>
      </c>
      <c r="AI3302">
        <f t="shared" si="1424"/>
        <v>1</v>
      </c>
      <c r="AJ3302">
        <f t="shared" ca="1" si="1393"/>
        <v>0</v>
      </c>
      <c r="AK3302">
        <f t="shared" ca="1" si="1394"/>
        <v>1</v>
      </c>
      <c r="AL3302">
        <f t="shared" ca="1" si="1395"/>
        <v>0</v>
      </c>
      <c r="AM3302">
        <f t="shared" ca="1" si="1396"/>
        <v>0</v>
      </c>
      <c r="AN3302">
        <f t="shared" ca="1" si="1397"/>
        <v>1</v>
      </c>
      <c r="AO3302">
        <f t="shared" ca="1" si="1398"/>
        <v>0</v>
      </c>
      <c r="AP3302">
        <f t="shared" ca="1" si="1399"/>
        <v>1</v>
      </c>
      <c r="AQ3302">
        <f t="shared" ca="1" si="1400"/>
        <v>0</v>
      </c>
      <c r="AR3302">
        <f t="shared" ca="1" si="1401"/>
        <v>0</v>
      </c>
      <c r="AS3302">
        <v>1</v>
      </c>
      <c r="AT3302">
        <v>0</v>
      </c>
      <c r="AU3302">
        <f t="shared" ca="1" si="1425"/>
        <v>0</v>
      </c>
      <c r="AV3302">
        <f t="shared" ca="1" si="1425"/>
        <v>1</v>
      </c>
      <c r="AW3302">
        <f t="shared" ca="1" si="1425"/>
        <v>0</v>
      </c>
      <c r="AX3302">
        <v>0</v>
      </c>
    </row>
    <row r="3303" spans="1:50">
      <c r="A3303" s="2">
        <v>42156</v>
      </c>
      <c r="B3303">
        <v>2303</v>
      </c>
      <c r="C3303">
        <v>17</v>
      </c>
      <c r="D3303">
        <f t="shared" ca="1" si="1403"/>
        <v>11.933366107412196</v>
      </c>
      <c r="E3303">
        <f t="shared" ca="1" si="1404"/>
        <v>5.0666338925878041</v>
      </c>
      <c r="F3303" t="str">
        <f t="shared" ca="1" si="1405"/>
        <v>high</v>
      </c>
      <c r="G3303">
        <v>3595</v>
      </c>
      <c r="H3303">
        <f t="shared" si="1406"/>
        <v>3595</v>
      </c>
      <c r="I3303">
        <f t="shared" ca="1" si="1407"/>
        <v>682.63830580565036</v>
      </c>
      <c r="J3303">
        <f t="shared" ca="1" si="1408"/>
        <v>2912.3616941943496</v>
      </c>
      <c r="K3303" t="str">
        <f t="shared" ca="1" si="1409"/>
        <v>high</v>
      </c>
      <c r="L3303">
        <v>14.206249999999999</v>
      </c>
      <c r="M3303" t="str">
        <f t="shared" si="1420"/>
        <v>high</v>
      </c>
      <c r="N3303">
        <f t="shared" si="1388"/>
        <v>6</v>
      </c>
      <c r="O3303">
        <f t="shared" si="1389"/>
        <v>1</v>
      </c>
      <c r="P3303" t="str">
        <f t="shared" si="1390"/>
        <v>pondělí</v>
      </c>
      <c r="Q3303">
        <f t="shared" si="1423"/>
        <v>0</v>
      </c>
      <c r="R3303">
        <f t="shared" si="1423"/>
        <v>0</v>
      </c>
      <c r="S3303">
        <f t="shared" si="1423"/>
        <v>0</v>
      </c>
      <c r="T3303">
        <f t="shared" si="1423"/>
        <v>0</v>
      </c>
      <c r="U3303">
        <f t="shared" si="1423"/>
        <v>0</v>
      </c>
      <c r="V3303">
        <f t="shared" si="1423"/>
        <v>1</v>
      </c>
      <c r="W3303">
        <f t="shared" si="1423"/>
        <v>0</v>
      </c>
      <c r="X3303">
        <f t="shared" si="1423"/>
        <v>0</v>
      </c>
      <c r="Y3303">
        <f t="shared" si="1423"/>
        <v>0</v>
      </c>
      <c r="Z3303">
        <f t="shared" si="1423"/>
        <v>0</v>
      </c>
      <c r="AA3303">
        <f t="shared" si="1423"/>
        <v>0</v>
      </c>
      <c r="AB3303">
        <f t="shared" si="1423"/>
        <v>0</v>
      </c>
      <c r="AC3303">
        <f t="shared" si="1424"/>
        <v>1</v>
      </c>
      <c r="AD3303">
        <f t="shared" si="1424"/>
        <v>0</v>
      </c>
      <c r="AE3303">
        <f t="shared" si="1424"/>
        <v>0</v>
      </c>
      <c r="AF3303">
        <f t="shared" si="1424"/>
        <v>0</v>
      </c>
      <c r="AG3303">
        <f t="shared" si="1424"/>
        <v>0</v>
      </c>
      <c r="AH3303">
        <f t="shared" si="1424"/>
        <v>0</v>
      </c>
      <c r="AI3303">
        <f t="shared" si="1424"/>
        <v>0</v>
      </c>
      <c r="AJ3303">
        <f t="shared" ca="1" si="1393"/>
        <v>1</v>
      </c>
      <c r="AK3303">
        <f t="shared" ca="1" si="1394"/>
        <v>0</v>
      </c>
      <c r="AL3303">
        <f t="shared" ca="1" si="1395"/>
        <v>0</v>
      </c>
      <c r="AM3303">
        <f t="shared" ca="1" si="1396"/>
        <v>1</v>
      </c>
      <c r="AN3303">
        <f t="shared" ca="1" si="1397"/>
        <v>0</v>
      </c>
      <c r="AO3303">
        <f t="shared" ca="1" si="1398"/>
        <v>0</v>
      </c>
      <c r="AP3303">
        <f t="shared" ca="1" si="1399"/>
        <v>0</v>
      </c>
      <c r="AQ3303">
        <f t="shared" ca="1" si="1400"/>
        <v>0</v>
      </c>
      <c r="AR3303">
        <f t="shared" ca="1" si="1401"/>
        <v>1</v>
      </c>
      <c r="AS3303">
        <v>0</v>
      </c>
      <c r="AT3303">
        <v>1</v>
      </c>
      <c r="AU3303">
        <f t="shared" ca="1" si="1425"/>
        <v>0</v>
      </c>
      <c r="AV3303">
        <f t="shared" ca="1" si="1425"/>
        <v>0</v>
      </c>
      <c r="AW3303">
        <f t="shared" ca="1" si="1425"/>
        <v>1</v>
      </c>
      <c r="AX3303">
        <v>0</v>
      </c>
    </row>
    <row r="3304" spans="1:50">
      <c r="A3304" s="2">
        <v>42157</v>
      </c>
      <c r="B3304">
        <v>2304</v>
      </c>
      <c r="C3304">
        <v>14</v>
      </c>
      <c r="D3304">
        <f t="shared" ca="1" si="1403"/>
        <v>11.93500092137876</v>
      </c>
      <c r="E3304">
        <f t="shared" ca="1" si="1404"/>
        <v>2.0649990786212395</v>
      </c>
      <c r="F3304" t="str">
        <f t="shared" ca="1" si="1405"/>
        <v>high</v>
      </c>
      <c r="G3304">
        <v>1161</v>
      </c>
      <c r="H3304">
        <f t="shared" si="1406"/>
        <v>1161</v>
      </c>
      <c r="I3304">
        <f t="shared" ca="1" si="1407"/>
        <v>682.75437847104956</v>
      </c>
      <c r="J3304">
        <f t="shared" ca="1" si="1408"/>
        <v>478.24562152895044</v>
      </c>
      <c r="K3304" t="str">
        <f t="shared" ca="1" si="1409"/>
        <v>high</v>
      </c>
      <c r="L3304">
        <v>9.3000000000000007</v>
      </c>
      <c r="M3304" t="str">
        <f t="shared" si="1420"/>
        <v>medium</v>
      </c>
      <c r="N3304">
        <f t="shared" si="1388"/>
        <v>6</v>
      </c>
      <c r="O3304">
        <f t="shared" si="1389"/>
        <v>2</v>
      </c>
      <c r="P3304" t="str">
        <f t="shared" si="1390"/>
        <v>úterý</v>
      </c>
      <c r="Q3304">
        <f t="shared" si="1423"/>
        <v>0</v>
      </c>
      <c r="R3304">
        <f t="shared" si="1423"/>
        <v>0</v>
      </c>
      <c r="S3304">
        <f t="shared" si="1423"/>
        <v>0</v>
      </c>
      <c r="T3304">
        <f t="shared" si="1423"/>
        <v>0</v>
      </c>
      <c r="U3304">
        <f t="shared" si="1423"/>
        <v>0</v>
      </c>
      <c r="V3304">
        <f t="shared" si="1423"/>
        <v>1</v>
      </c>
      <c r="W3304">
        <f t="shared" si="1423"/>
        <v>0</v>
      </c>
      <c r="X3304">
        <f t="shared" si="1423"/>
        <v>0</v>
      </c>
      <c r="Y3304">
        <f t="shared" si="1423"/>
        <v>0</v>
      </c>
      <c r="Z3304">
        <f t="shared" si="1423"/>
        <v>0</v>
      </c>
      <c r="AA3304">
        <f t="shared" si="1423"/>
        <v>0</v>
      </c>
      <c r="AB3304">
        <f t="shared" si="1423"/>
        <v>0</v>
      </c>
      <c r="AC3304">
        <f t="shared" si="1424"/>
        <v>0</v>
      </c>
      <c r="AD3304">
        <f t="shared" si="1424"/>
        <v>1</v>
      </c>
      <c r="AE3304">
        <f t="shared" si="1424"/>
        <v>0</v>
      </c>
      <c r="AF3304">
        <f t="shared" si="1424"/>
        <v>0</v>
      </c>
      <c r="AG3304">
        <f t="shared" si="1424"/>
        <v>0</v>
      </c>
      <c r="AH3304">
        <f t="shared" si="1424"/>
        <v>0</v>
      </c>
      <c r="AI3304">
        <f t="shared" si="1424"/>
        <v>0</v>
      </c>
      <c r="AJ3304">
        <f t="shared" ca="1" si="1393"/>
        <v>0</v>
      </c>
      <c r="AK3304">
        <f t="shared" ca="1" si="1394"/>
        <v>1</v>
      </c>
      <c r="AL3304">
        <f t="shared" ca="1" si="1395"/>
        <v>0</v>
      </c>
      <c r="AM3304">
        <f t="shared" ca="1" si="1396"/>
        <v>0</v>
      </c>
      <c r="AN3304">
        <f t="shared" ca="1" si="1397"/>
        <v>1</v>
      </c>
      <c r="AO3304">
        <f t="shared" ca="1" si="1398"/>
        <v>0</v>
      </c>
      <c r="AP3304">
        <f t="shared" ca="1" si="1399"/>
        <v>0</v>
      </c>
      <c r="AQ3304">
        <f t="shared" ca="1" si="1400"/>
        <v>1</v>
      </c>
      <c r="AR3304">
        <f t="shared" ca="1" si="1401"/>
        <v>0</v>
      </c>
      <c r="AS3304">
        <v>1</v>
      </c>
      <c r="AT3304">
        <v>0</v>
      </c>
      <c r="AU3304">
        <f t="shared" ca="1" si="1425"/>
        <v>0</v>
      </c>
      <c r="AV3304">
        <f t="shared" ca="1" si="1425"/>
        <v>0</v>
      </c>
      <c r="AW3304">
        <f t="shared" ca="1" si="1425"/>
        <v>1</v>
      </c>
      <c r="AX3304">
        <v>0</v>
      </c>
    </row>
    <row r="3305" spans="1:50">
      <c r="A3305" s="2">
        <v>42158</v>
      </c>
      <c r="B3305">
        <v>2305</v>
      </c>
      <c r="C3305">
        <v>10</v>
      </c>
      <c r="D3305">
        <f t="shared" ca="1" si="1403"/>
        <v>11.936637922019479</v>
      </c>
      <c r="E3305">
        <f t="shared" ca="1" si="1404"/>
        <v>-1.9366379220194787</v>
      </c>
      <c r="F3305" t="str">
        <f t="shared" ca="1" si="1405"/>
        <v>medium</v>
      </c>
      <c r="G3305">
        <v>1672</v>
      </c>
      <c r="H3305">
        <f t="shared" si="1406"/>
        <v>1672</v>
      </c>
      <c r="I3305">
        <f t="shared" ca="1" si="1407"/>
        <v>682.87076194638519</v>
      </c>
      <c r="J3305">
        <f t="shared" ca="1" si="1408"/>
        <v>989.12923805361481</v>
      </c>
      <c r="K3305" t="str">
        <f t="shared" ca="1" si="1409"/>
        <v>high</v>
      </c>
      <c r="L3305">
        <v>13.45</v>
      </c>
      <c r="M3305" t="str">
        <f t="shared" si="1420"/>
        <v>medium</v>
      </c>
      <c r="N3305">
        <f t="shared" ref="N3305:N3368" si="1426">MONTH(A3305)</f>
        <v>6</v>
      </c>
      <c r="O3305">
        <f t="shared" ref="O3305:O3368" si="1427">WEEKDAY(A3305,2)</f>
        <v>3</v>
      </c>
      <c r="P3305" t="str">
        <f t="shared" ref="P3305:P3368" si="1428">VLOOKUP(O3305,$O$581:$P$587,2,0)</f>
        <v>středa</v>
      </c>
      <c r="Q3305">
        <f t="shared" si="1423"/>
        <v>0</v>
      </c>
      <c r="R3305">
        <f t="shared" si="1423"/>
        <v>0</v>
      </c>
      <c r="S3305">
        <f t="shared" si="1423"/>
        <v>0</v>
      </c>
      <c r="T3305">
        <f t="shared" si="1423"/>
        <v>0</v>
      </c>
      <c r="U3305">
        <f t="shared" si="1423"/>
        <v>0</v>
      </c>
      <c r="V3305">
        <f t="shared" si="1423"/>
        <v>1</v>
      </c>
      <c r="W3305">
        <f t="shared" si="1423"/>
        <v>0</v>
      </c>
      <c r="X3305">
        <f t="shared" si="1423"/>
        <v>0</v>
      </c>
      <c r="Y3305">
        <f t="shared" si="1423"/>
        <v>0</v>
      </c>
      <c r="Z3305">
        <f t="shared" si="1423"/>
        <v>0</v>
      </c>
      <c r="AA3305">
        <f t="shared" si="1423"/>
        <v>0</v>
      </c>
      <c r="AB3305">
        <f t="shared" si="1423"/>
        <v>0</v>
      </c>
      <c r="AC3305">
        <f t="shared" si="1424"/>
        <v>0</v>
      </c>
      <c r="AD3305">
        <f t="shared" si="1424"/>
        <v>0</v>
      </c>
      <c r="AE3305">
        <f t="shared" si="1424"/>
        <v>1</v>
      </c>
      <c r="AF3305">
        <f t="shared" si="1424"/>
        <v>0</v>
      </c>
      <c r="AG3305">
        <f t="shared" si="1424"/>
        <v>0</v>
      </c>
      <c r="AH3305">
        <f t="shared" si="1424"/>
        <v>0</v>
      </c>
      <c r="AI3305">
        <f t="shared" si="1424"/>
        <v>0</v>
      </c>
      <c r="AJ3305">
        <f t="shared" ref="AJ3305:AJ3368" ca="1" si="1429">VLOOKUP(INDIRECT($AJ$590&amp;ROW($A3305)+AJ$591),$F$17:$I$19,AJ$592+1,0)</f>
        <v>0</v>
      </c>
      <c r="AK3305">
        <f t="shared" ref="AK3305:AK3368" ca="1" si="1430">VLOOKUP(INDIRECT($AJ$590&amp;ROW($A3305)+AJ$591),$F$17:$I$19,AK$592+1,0)</f>
        <v>1</v>
      </c>
      <c r="AL3305">
        <f t="shared" ref="AL3305:AL3368" ca="1" si="1431">VLOOKUP(INDIRECT($AJ$590&amp;ROW($A3305)+AJ$591),$F$17:$I$19,AL$592+1,0)</f>
        <v>0</v>
      </c>
      <c r="AM3305">
        <f t="shared" ref="AM3305:AM3368" ca="1" si="1432">VLOOKUP(INDIRECT($AJ$590&amp;ROW($A3305)+AM$591),$F$17:$I$19,AM$592+1,0)</f>
        <v>1</v>
      </c>
      <c r="AN3305">
        <f t="shared" ref="AN3305:AN3368" ca="1" si="1433">VLOOKUP(INDIRECT($AJ$590&amp;ROW($A3305)+AM$591),$F$17:$I$19,AN$592+1,0)</f>
        <v>0</v>
      </c>
      <c r="AO3305">
        <f t="shared" ref="AO3305:AO3368" ca="1" si="1434">VLOOKUP(INDIRECT($AJ$590&amp;ROW($A3305)+AM$591),$F$17:$I$19,AO$592+1,0)</f>
        <v>0</v>
      </c>
      <c r="AP3305">
        <f t="shared" ref="AP3305:AP3368" ca="1" si="1435">VLOOKUP(INDIRECT($AJ$590&amp;ROW($A3305)+AP$591),$F$17:$I$19,AP$592+1,0)</f>
        <v>0</v>
      </c>
      <c r="AQ3305">
        <f t="shared" ref="AQ3305:AQ3368" ca="1" si="1436">VLOOKUP(INDIRECT($AJ$590&amp;ROW($A3305)+AP$591),$F$17:$I$19,AQ$592+1,0)</f>
        <v>1</v>
      </c>
      <c r="AR3305">
        <f t="shared" ref="AR3305:AR3368" ca="1" si="1437">VLOOKUP(INDIRECT($AJ$590&amp;ROW($A3305)+AP$591),$F$17:$I$19,AR$592+1,0)</f>
        <v>0</v>
      </c>
      <c r="AS3305">
        <v>0</v>
      </c>
      <c r="AT3305">
        <v>0</v>
      </c>
      <c r="AU3305">
        <f t="shared" ca="1" si="1425"/>
        <v>0</v>
      </c>
      <c r="AV3305">
        <f t="shared" ca="1" si="1425"/>
        <v>1</v>
      </c>
      <c r="AW3305">
        <f t="shared" ca="1" si="1425"/>
        <v>0</v>
      </c>
      <c r="AX3305">
        <v>0</v>
      </c>
    </row>
    <row r="3306" spans="1:50">
      <c r="A3306" s="2">
        <v>42159</v>
      </c>
      <c r="B3306">
        <v>2306</v>
      </c>
      <c r="C3306">
        <v>14</v>
      </c>
      <c r="D3306">
        <f t="shared" ref="D3306:D3369" ca="1" si="1438">$E$516*B3306^3+$E$521*B3306^2+$E$526*B3306+$E$531</f>
        <v>11.938277111626665</v>
      </c>
      <c r="E3306">
        <f t="shared" ref="E3306:E3369" ca="1" si="1439">C3306-D3306</f>
        <v>2.0617228883733354</v>
      </c>
      <c r="F3306" t="str">
        <f t="shared" ref="F3306:F3369" ca="1" si="1440">VLOOKUP(E3306,$A$3:$C$6,3)</f>
        <v>high</v>
      </c>
      <c r="G3306">
        <v>929</v>
      </c>
      <c r="H3306">
        <f t="shared" ref="H3306:H3369" si="1441">IF(G3306&gt;$H$592,$G$592,G3306)</f>
        <v>929</v>
      </c>
      <c r="I3306">
        <f t="shared" ref="I3306:I3369" ca="1" si="1442">$K$516*B3306^3+$K$521*B3306^2+$K$526*B3306+$K$531</f>
        <v>682.98745654498407</v>
      </c>
      <c r="J3306">
        <f t="shared" ref="J3306:J3369" ca="1" si="1443">H3306-I3306</f>
        <v>246.01254345501593</v>
      </c>
      <c r="K3306" t="str">
        <f t="shared" ref="K3306:K3369" ca="1" si="1444">VLOOKUP(J3306,$A$10:$C$13,3)</f>
        <v>high</v>
      </c>
      <c r="L3306">
        <v>9.3000000000000007</v>
      </c>
      <c r="M3306" t="str">
        <f t="shared" si="1420"/>
        <v>medium</v>
      </c>
      <c r="N3306">
        <f t="shared" si="1426"/>
        <v>6</v>
      </c>
      <c r="O3306">
        <f t="shared" si="1427"/>
        <v>4</v>
      </c>
      <c r="P3306" t="str">
        <f t="shared" si="1428"/>
        <v>čtvrtek</v>
      </c>
      <c r="Q3306">
        <f t="shared" si="1423"/>
        <v>0</v>
      </c>
      <c r="R3306">
        <f t="shared" si="1423"/>
        <v>0</v>
      </c>
      <c r="S3306">
        <f t="shared" si="1423"/>
        <v>0</v>
      </c>
      <c r="T3306">
        <f t="shared" si="1423"/>
        <v>0</v>
      </c>
      <c r="U3306">
        <f t="shared" si="1423"/>
        <v>0</v>
      </c>
      <c r="V3306">
        <f t="shared" si="1423"/>
        <v>1</v>
      </c>
      <c r="W3306">
        <f t="shared" si="1423"/>
        <v>0</v>
      </c>
      <c r="X3306">
        <f t="shared" si="1423"/>
        <v>0</v>
      </c>
      <c r="Y3306">
        <f t="shared" si="1423"/>
        <v>0</v>
      </c>
      <c r="Z3306">
        <f t="shared" si="1423"/>
        <v>0</v>
      </c>
      <c r="AA3306">
        <f t="shared" si="1423"/>
        <v>0</v>
      </c>
      <c r="AB3306">
        <f t="shared" si="1423"/>
        <v>0</v>
      </c>
      <c r="AC3306">
        <f t="shared" si="1424"/>
        <v>0</v>
      </c>
      <c r="AD3306">
        <f t="shared" si="1424"/>
        <v>0</v>
      </c>
      <c r="AE3306">
        <f t="shared" si="1424"/>
        <v>0</v>
      </c>
      <c r="AF3306">
        <f t="shared" si="1424"/>
        <v>1</v>
      </c>
      <c r="AG3306">
        <f t="shared" si="1424"/>
        <v>0</v>
      </c>
      <c r="AH3306">
        <f t="shared" si="1424"/>
        <v>0</v>
      </c>
      <c r="AI3306">
        <f t="shared" si="1424"/>
        <v>0</v>
      </c>
      <c r="AJ3306">
        <f t="shared" ca="1" si="1429"/>
        <v>0</v>
      </c>
      <c r="AK3306">
        <f t="shared" ca="1" si="1430"/>
        <v>1</v>
      </c>
      <c r="AL3306">
        <f t="shared" ca="1" si="1431"/>
        <v>0</v>
      </c>
      <c r="AM3306">
        <f t="shared" ca="1" si="1432"/>
        <v>1</v>
      </c>
      <c r="AN3306">
        <f t="shared" ca="1" si="1433"/>
        <v>0</v>
      </c>
      <c r="AO3306">
        <f t="shared" ca="1" si="1434"/>
        <v>0</v>
      </c>
      <c r="AP3306">
        <f t="shared" ca="1" si="1435"/>
        <v>0</v>
      </c>
      <c r="AQ3306">
        <f t="shared" ca="1" si="1436"/>
        <v>1</v>
      </c>
      <c r="AR3306">
        <f t="shared" ca="1" si="1437"/>
        <v>0</v>
      </c>
      <c r="AS3306">
        <v>0</v>
      </c>
      <c r="AT3306">
        <v>0</v>
      </c>
      <c r="AU3306">
        <f t="shared" ca="1" si="1425"/>
        <v>0</v>
      </c>
      <c r="AV3306">
        <f t="shared" ca="1" si="1425"/>
        <v>0</v>
      </c>
      <c r="AW3306">
        <f t="shared" ca="1" si="1425"/>
        <v>1</v>
      </c>
      <c r="AX3306">
        <v>0</v>
      </c>
    </row>
    <row r="3307" spans="1:50">
      <c r="A3307" s="2">
        <v>42160</v>
      </c>
      <c r="B3307">
        <v>2307</v>
      </c>
      <c r="C3307">
        <v>14</v>
      </c>
      <c r="D3307">
        <f t="shared" ca="1" si="1438"/>
        <v>11.939918492492641</v>
      </c>
      <c r="E3307">
        <f t="shared" ca="1" si="1439"/>
        <v>2.0600815075073591</v>
      </c>
      <c r="F3307" t="str">
        <f t="shared" ca="1" si="1440"/>
        <v>high</v>
      </c>
      <c r="G3307">
        <v>570</v>
      </c>
      <c r="H3307">
        <f t="shared" si="1441"/>
        <v>570</v>
      </c>
      <c r="I3307">
        <f t="shared" ca="1" si="1442"/>
        <v>683.10446258017328</v>
      </c>
      <c r="J3307">
        <f t="shared" ca="1" si="1443"/>
        <v>-113.10446258017328</v>
      </c>
      <c r="K3307" t="str">
        <f t="shared" ca="1" si="1444"/>
        <v>medium</v>
      </c>
      <c r="L3307">
        <v>7.4</v>
      </c>
      <c r="M3307" t="str">
        <f t="shared" si="1420"/>
        <v>medium</v>
      </c>
      <c r="N3307">
        <f t="shared" si="1426"/>
        <v>6</v>
      </c>
      <c r="O3307">
        <f t="shared" si="1427"/>
        <v>5</v>
      </c>
      <c r="P3307" t="str">
        <f t="shared" si="1428"/>
        <v>pátek</v>
      </c>
      <c r="Q3307">
        <f t="shared" si="1423"/>
        <v>0</v>
      </c>
      <c r="R3307">
        <f t="shared" si="1423"/>
        <v>0</v>
      </c>
      <c r="S3307">
        <f t="shared" si="1423"/>
        <v>0</v>
      </c>
      <c r="T3307">
        <f t="shared" si="1423"/>
        <v>0</v>
      </c>
      <c r="U3307">
        <f t="shared" si="1423"/>
        <v>0</v>
      </c>
      <c r="V3307">
        <f t="shared" si="1423"/>
        <v>1</v>
      </c>
      <c r="W3307">
        <f t="shared" si="1423"/>
        <v>0</v>
      </c>
      <c r="X3307">
        <f t="shared" si="1423"/>
        <v>0</v>
      </c>
      <c r="Y3307">
        <f t="shared" si="1423"/>
        <v>0</v>
      </c>
      <c r="Z3307">
        <f t="shared" si="1423"/>
        <v>0</v>
      </c>
      <c r="AA3307">
        <f t="shared" si="1423"/>
        <v>0</v>
      </c>
      <c r="AB3307">
        <f t="shared" si="1423"/>
        <v>0</v>
      </c>
      <c r="AC3307">
        <f t="shared" si="1424"/>
        <v>0</v>
      </c>
      <c r="AD3307">
        <f t="shared" si="1424"/>
        <v>0</v>
      </c>
      <c r="AE3307">
        <f t="shared" si="1424"/>
        <v>0</v>
      </c>
      <c r="AF3307">
        <f t="shared" si="1424"/>
        <v>0</v>
      </c>
      <c r="AG3307">
        <f t="shared" si="1424"/>
        <v>1</v>
      </c>
      <c r="AH3307">
        <f t="shared" si="1424"/>
        <v>0</v>
      </c>
      <c r="AI3307">
        <f t="shared" si="1424"/>
        <v>0</v>
      </c>
      <c r="AJ3307">
        <f t="shared" ca="1" si="1429"/>
        <v>0</v>
      </c>
      <c r="AK3307">
        <f t="shared" ca="1" si="1430"/>
        <v>1</v>
      </c>
      <c r="AL3307">
        <f t="shared" ca="1" si="1431"/>
        <v>0</v>
      </c>
      <c r="AM3307">
        <f t="shared" ca="1" si="1432"/>
        <v>0</v>
      </c>
      <c r="AN3307">
        <f t="shared" ca="1" si="1433"/>
        <v>1</v>
      </c>
      <c r="AO3307">
        <f t="shared" ca="1" si="1434"/>
        <v>0</v>
      </c>
      <c r="AP3307">
        <f t="shared" ca="1" si="1435"/>
        <v>0</v>
      </c>
      <c r="AQ3307">
        <f t="shared" ca="1" si="1436"/>
        <v>1</v>
      </c>
      <c r="AR3307">
        <f t="shared" ca="1" si="1437"/>
        <v>0</v>
      </c>
      <c r="AS3307">
        <v>0</v>
      </c>
      <c r="AT3307">
        <v>0</v>
      </c>
      <c r="AU3307">
        <f t="shared" ca="1" si="1425"/>
        <v>0</v>
      </c>
      <c r="AV3307">
        <f t="shared" ca="1" si="1425"/>
        <v>0</v>
      </c>
      <c r="AW3307">
        <f t="shared" ca="1" si="1425"/>
        <v>1</v>
      </c>
      <c r="AX3307">
        <v>0</v>
      </c>
    </row>
    <row r="3308" spans="1:50">
      <c r="A3308" s="2">
        <v>42161</v>
      </c>
      <c r="B3308">
        <v>2308</v>
      </c>
      <c r="C3308">
        <v>10</v>
      </c>
      <c r="D3308">
        <f t="shared" ca="1" si="1438"/>
        <v>11.941562066909718</v>
      </c>
      <c r="E3308">
        <f t="shared" ca="1" si="1439"/>
        <v>-1.941562066909718</v>
      </c>
      <c r="F3308" t="str">
        <f t="shared" ca="1" si="1440"/>
        <v>medium</v>
      </c>
      <c r="G3308">
        <v>195</v>
      </c>
      <c r="H3308">
        <f t="shared" si="1441"/>
        <v>195</v>
      </c>
      <c r="I3308">
        <f t="shared" ca="1" si="1442"/>
        <v>683.22178036527976</v>
      </c>
      <c r="J3308">
        <f t="shared" ca="1" si="1443"/>
        <v>-488.22178036527976</v>
      </c>
      <c r="K3308" t="str">
        <f t="shared" ca="1" si="1444"/>
        <v>low</v>
      </c>
      <c r="L3308">
        <v>14.9</v>
      </c>
      <c r="M3308" t="str">
        <f t="shared" si="1420"/>
        <v>high</v>
      </c>
      <c r="N3308">
        <f t="shared" si="1426"/>
        <v>6</v>
      </c>
      <c r="O3308">
        <f t="shared" si="1427"/>
        <v>6</v>
      </c>
      <c r="P3308" t="str">
        <f t="shared" si="1428"/>
        <v>sobota</v>
      </c>
      <c r="Q3308">
        <f t="shared" si="1423"/>
        <v>0</v>
      </c>
      <c r="R3308">
        <f t="shared" si="1423"/>
        <v>0</v>
      </c>
      <c r="S3308">
        <f t="shared" si="1423"/>
        <v>0</v>
      </c>
      <c r="T3308">
        <f t="shared" si="1423"/>
        <v>0</v>
      </c>
      <c r="U3308">
        <f t="shared" si="1423"/>
        <v>0</v>
      </c>
      <c r="V3308">
        <f t="shared" si="1423"/>
        <v>1</v>
      </c>
      <c r="W3308">
        <f t="shared" si="1423"/>
        <v>0</v>
      </c>
      <c r="X3308">
        <f t="shared" si="1423"/>
        <v>0</v>
      </c>
      <c r="Y3308">
        <f t="shared" si="1423"/>
        <v>0</v>
      </c>
      <c r="Z3308">
        <f t="shared" si="1423"/>
        <v>0</v>
      </c>
      <c r="AA3308">
        <f t="shared" si="1423"/>
        <v>0</v>
      </c>
      <c r="AB3308">
        <f t="shared" si="1423"/>
        <v>0</v>
      </c>
      <c r="AC3308">
        <f t="shared" si="1424"/>
        <v>0</v>
      </c>
      <c r="AD3308">
        <f t="shared" si="1424"/>
        <v>0</v>
      </c>
      <c r="AE3308">
        <f t="shared" si="1424"/>
        <v>0</v>
      </c>
      <c r="AF3308">
        <f t="shared" si="1424"/>
        <v>0</v>
      </c>
      <c r="AG3308">
        <f t="shared" si="1424"/>
        <v>0</v>
      </c>
      <c r="AH3308">
        <f t="shared" si="1424"/>
        <v>1</v>
      </c>
      <c r="AI3308">
        <f t="shared" si="1424"/>
        <v>0</v>
      </c>
      <c r="AJ3308">
        <f t="shared" ca="1" si="1429"/>
        <v>0</v>
      </c>
      <c r="AK3308">
        <f t="shared" ca="1" si="1430"/>
        <v>1</v>
      </c>
      <c r="AL3308">
        <f t="shared" ca="1" si="1431"/>
        <v>0</v>
      </c>
      <c r="AM3308">
        <f t="shared" ca="1" si="1432"/>
        <v>0</v>
      </c>
      <c r="AN3308">
        <f t="shared" ca="1" si="1433"/>
        <v>1</v>
      </c>
      <c r="AO3308">
        <f t="shared" ca="1" si="1434"/>
        <v>0</v>
      </c>
      <c r="AP3308">
        <f t="shared" ca="1" si="1435"/>
        <v>0</v>
      </c>
      <c r="AQ3308">
        <f t="shared" ca="1" si="1436"/>
        <v>0</v>
      </c>
      <c r="AR3308">
        <f t="shared" ca="1" si="1437"/>
        <v>1</v>
      </c>
      <c r="AS3308">
        <v>0</v>
      </c>
      <c r="AT3308">
        <v>0</v>
      </c>
      <c r="AU3308">
        <f t="shared" ca="1" si="1425"/>
        <v>0</v>
      </c>
      <c r="AV3308">
        <f t="shared" ca="1" si="1425"/>
        <v>1</v>
      </c>
      <c r="AW3308">
        <f t="shared" ca="1" si="1425"/>
        <v>0</v>
      </c>
      <c r="AX3308">
        <v>0</v>
      </c>
    </row>
    <row r="3309" spans="1:50">
      <c r="A3309" s="2">
        <v>42162</v>
      </c>
      <c r="B3309">
        <v>2309</v>
      </c>
      <c r="C3309">
        <v>8</v>
      </c>
      <c r="D3309">
        <f t="shared" ca="1" si="1438"/>
        <v>11.943207837170219</v>
      </c>
      <c r="E3309">
        <f t="shared" ca="1" si="1439"/>
        <v>-3.9432078371702186</v>
      </c>
      <c r="F3309" t="str">
        <f t="shared" ca="1" si="1440"/>
        <v>low</v>
      </c>
      <c r="G3309">
        <v>559</v>
      </c>
      <c r="H3309">
        <f t="shared" si="1441"/>
        <v>559</v>
      </c>
      <c r="I3309">
        <f t="shared" ca="1" si="1442"/>
        <v>683.33941021363023</v>
      </c>
      <c r="J3309">
        <f t="shared" ca="1" si="1443"/>
        <v>-124.33941021363023</v>
      </c>
      <c r="K3309" t="str">
        <f t="shared" ca="1" si="1444"/>
        <v>medium</v>
      </c>
      <c r="L3309">
        <v>13.85</v>
      </c>
      <c r="M3309" t="str">
        <f t="shared" si="1420"/>
        <v>medium</v>
      </c>
      <c r="N3309">
        <f t="shared" si="1426"/>
        <v>6</v>
      </c>
      <c r="O3309">
        <f t="shared" si="1427"/>
        <v>7</v>
      </c>
      <c r="P3309" t="str">
        <f t="shared" si="1428"/>
        <v>neděle</v>
      </c>
      <c r="Q3309">
        <f t="shared" si="1423"/>
        <v>0</v>
      </c>
      <c r="R3309">
        <f t="shared" si="1423"/>
        <v>0</v>
      </c>
      <c r="S3309">
        <f t="shared" si="1423"/>
        <v>0</v>
      </c>
      <c r="T3309">
        <f t="shared" si="1423"/>
        <v>0</v>
      </c>
      <c r="U3309">
        <f t="shared" si="1423"/>
        <v>0</v>
      </c>
      <c r="V3309">
        <f t="shared" si="1423"/>
        <v>1</v>
      </c>
      <c r="W3309">
        <f t="shared" si="1423"/>
        <v>0</v>
      </c>
      <c r="X3309">
        <f t="shared" si="1423"/>
        <v>0</v>
      </c>
      <c r="Y3309">
        <f t="shared" si="1423"/>
        <v>0</v>
      </c>
      <c r="Z3309">
        <f t="shared" si="1423"/>
        <v>0</v>
      </c>
      <c r="AA3309">
        <f t="shared" si="1423"/>
        <v>0</v>
      </c>
      <c r="AB3309">
        <f t="shared" si="1423"/>
        <v>0</v>
      </c>
      <c r="AC3309">
        <f t="shared" si="1424"/>
        <v>0</v>
      </c>
      <c r="AD3309">
        <f t="shared" si="1424"/>
        <v>0</v>
      </c>
      <c r="AE3309">
        <f t="shared" si="1424"/>
        <v>0</v>
      </c>
      <c r="AF3309">
        <f t="shared" si="1424"/>
        <v>0</v>
      </c>
      <c r="AG3309">
        <f t="shared" si="1424"/>
        <v>0</v>
      </c>
      <c r="AH3309">
        <f t="shared" si="1424"/>
        <v>0</v>
      </c>
      <c r="AI3309">
        <f t="shared" si="1424"/>
        <v>1</v>
      </c>
      <c r="AJ3309">
        <f t="shared" ca="1" si="1429"/>
        <v>0</v>
      </c>
      <c r="AK3309">
        <f t="shared" ca="1" si="1430"/>
        <v>1</v>
      </c>
      <c r="AL3309">
        <f t="shared" ca="1" si="1431"/>
        <v>0</v>
      </c>
      <c r="AM3309">
        <f t="shared" ca="1" si="1432"/>
        <v>0</v>
      </c>
      <c r="AN3309">
        <f t="shared" ca="1" si="1433"/>
        <v>1</v>
      </c>
      <c r="AO3309">
        <f t="shared" ca="1" si="1434"/>
        <v>0</v>
      </c>
      <c r="AP3309">
        <f t="shared" ca="1" si="1435"/>
        <v>0</v>
      </c>
      <c r="AQ3309">
        <f t="shared" ca="1" si="1436"/>
        <v>1</v>
      </c>
      <c r="AR3309">
        <f t="shared" ca="1" si="1437"/>
        <v>0</v>
      </c>
      <c r="AS3309">
        <v>0</v>
      </c>
      <c r="AT3309">
        <v>0</v>
      </c>
      <c r="AU3309">
        <f t="shared" ca="1" si="1425"/>
        <v>1</v>
      </c>
      <c r="AV3309">
        <f t="shared" ca="1" si="1425"/>
        <v>0</v>
      </c>
      <c r="AW3309">
        <f t="shared" ca="1" si="1425"/>
        <v>0</v>
      </c>
      <c r="AX3309">
        <v>0</v>
      </c>
    </row>
    <row r="3310" spans="1:50">
      <c r="A3310" s="2">
        <v>42163</v>
      </c>
      <c r="B3310">
        <v>2310</v>
      </c>
      <c r="C3310">
        <v>13</v>
      </c>
      <c r="D3310">
        <f t="shared" ca="1" si="1438"/>
        <v>11.944855805566455</v>
      </c>
      <c r="E3310">
        <f t="shared" ca="1" si="1439"/>
        <v>1.0551441944335451</v>
      </c>
      <c r="F3310" t="str">
        <f t="shared" ca="1" si="1440"/>
        <v>medium</v>
      </c>
      <c r="G3310">
        <v>590</v>
      </c>
      <c r="H3310">
        <f t="shared" si="1441"/>
        <v>590</v>
      </c>
      <c r="I3310">
        <f t="shared" ca="1" si="1442"/>
        <v>683.45735243855142</v>
      </c>
      <c r="J3310">
        <f t="shared" ca="1" si="1443"/>
        <v>-93.457352438551425</v>
      </c>
      <c r="K3310" t="str">
        <f t="shared" ca="1" si="1444"/>
        <v>medium</v>
      </c>
      <c r="L3310">
        <v>13.4</v>
      </c>
      <c r="M3310" t="str">
        <f t="shared" si="1420"/>
        <v>medium</v>
      </c>
      <c r="N3310">
        <f t="shared" si="1426"/>
        <v>6</v>
      </c>
      <c r="O3310">
        <f t="shared" si="1427"/>
        <v>1</v>
      </c>
      <c r="P3310" t="str">
        <f t="shared" si="1428"/>
        <v>pondělí</v>
      </c>
      <c r="Q3310">
        <f t="shared" si="1423"/>
        <v>0</v>
      </c>
      <c r="R3310">
        <f t="shared" si="1423"/>
        <v>0</v>
      </c>
      <c r="S3310">
        <f t="shared" si="1423"/>
        <v>0</v>
      </c>
      <c r="T3310">
        <f t="shared" si="1423"/>
        <v>0</v>
      </c>
      <c r="U3310">
        <f t="shared" si="1423"/>
        <v>0</v>
      </c>
      <c r="V3310">
        <f t="shared" si="1423"/>
        <v>1</v>
      </c>
      <c r="W3310">
        <f t="shared" si="1423"/>
        <v>0</v>
      </c>
      <c r="X3310">
        <f t="shared" si="1423"/>
        <v>0</v>
      </c>
      <c r="Y3310">
        <f t="shared" si="1423"/>
        <v>0</v>
      </c>
      <c r="Z3310">
        <f t="shared" si="1423"/>
        <v>0</v>
      </c>
      <c r="AA3310">
        <f t="shared" si="1423"/>
        <v>0</v>
      </c>
      <c r="AB3310">
        <f t="shared" si="1423"/>
        <v>0</v>
      </c>
      <c r="AC3310">
        <f t="shared" si="1424"/>
        <v>1</v>
      </c>
      <c r="AD3310">
        <f t="shared" si="1424"/>
        <v>0</v>
      </c>
      <c r="AE3310">
        <f t="shared" si="1424"/>
        <v>0</v>
      </c>
      <c r="AF3310">
        <f t="shared" si="1424"/>
        <v>0</v>
      </c>
      <c r="AG3310">
        <f t="shared" si="1424"/>
        <v>0</v>
      </c>
      <c r="AH3310">
        <f t="shared" si="1424"/>
        <v>0</v>
      </c>
      <c r="AI3310">
        <f t="shared" si="1424"/>
        <v>0</v>
      </c>
      <c r="AJ3310">
        <f t="shared" ca="1" si="1429"/>
        <v>0</v>
      </c>
      <c r="AK3310">
        <f t="shared" ca="1" si="1430"/>
        <v>1</v>
      </c>
      <c r="AL3310">
        <f t="shared" ca="1" si="1431"/>
        <v>0</v>
      </c>
      <c r="AM3310">
        <f t="shared" ca="1" si="1432"/>
        <v>0</v>
      </c>
      <c r="AN3310">
        <f t="shared" ca="1" si="1433"/>
        <v>1</v>
      </c>
      <c r="AO3310">
        <f t="shared" ca="1" si="1434"/>
        <v>0</v>
      </c>
      <c r="AP3310">
        <f t="shared" ca="1" si="1435"/>
        <v>0</v>
      </c>
      <c r="AQ3310">
        <f t="shared" ca="1" si="1436"/>
        <v>1</v>
      </c>
      <c r="AR3310">
        <f t="shared" ca="1" si="1437"/>
        <v>0</v>
      </c>
      <c r="AS3310">
        <v>1</v>
      </c>
      <c r="AT3310">
        <v>0</v>
      </c>
      <c r="AU3310">
        <f t="shared" ca="1" si="1425"/>
        <v>0</v>
      </c>
      <c r="AV3310">
        <f t="shared" ca="1" si="1425"/>
        <v>1</v>
      </c>
      <c r="AW3310">
        <f t="shared" ca="1" si="1425"/>
        <v>0</v>
      </c>
      <c r="AX3310">
        <v>0</v>
      </c>
    </row>
    <row r="3311" spans="1:50">
      <c r="A3311" s="2">
        <v>42164</v>
      </c>
      <c r="B3311">
        <v>2311</v>
      </c>
      <c r="C3311">
        <v>9</v>
      </c>
      <c r="D3311">
        <f t="shared" ca="1" si="1438"/>
        <v>11.946505974390748</v>
      </c>
      <c r="E3311">
        <f t="shared" ca="1" si="1439"/>
        <v>-2.9465059743907478</v>
      </c>
      <c r="F3311" t="str">
        <f t="shared" ca="1" si="1440"/>
        <v>low</v>
      </c>
      <c r="G3311">
        <v>343</v>
      </c>
      <c r="H3311">
        <f t="shared" si="1441"/>
        <v>343</v>
      </c>
      <c r="I3311">
        <f t="shared" ca="1" si="1442"/>
        <v>683.57560735337074</v>
      </c>
      <c r="J3311">
        <f t="shared" ca="1" si="1443"/>
        <v>-340.57560735337074</v>
      </c>
      <c r="K3311" t="str">
        <f t="shared" ca="1" si="1444"/>
        <v>low</v>
      </c>
      <c r="L3311">
        <v>9.1</v>
      </c>
      <c r="M3311" t="str">
        <f t="shared" si="1420"/>
        <v>medium</v>
      </c>
      <c r="N3311">
        <f t="shared" si="1426"/>
        <v>6</v>
      </c>
      <c r="O3311">
        <f t="shared" si="1427"/>
        <v>2</v>
      </c>
      <c r="P3311" t="str">
        <f t="shared" si="1428"/>
        <v>úterý</v>
      </c>
      <c r="Q3311">
        <f t="shared" ref="Q3311:AB3320" si="1445">VLOOKUP($N3311,$V$31:$AH$42,Q$592+1,0)</f>
        <v>0</v>
      </c>
      <c r="R3311">
        <f t="shared" si="1445"/>
        <v>0</v>
      </c>
      <c r="S3311">
        <f t="shared" si="1445"/>
        <v>0</v>
      </c>
      <c r="T3311">
        <f t="shared" si="1445"/>
        <v>0</v>
      </c>
      <c r="U3311">
        <f t="shared" si="1445"/>
        <v>0</v>
      </c>
      <c r="V3311">
        <f t="shared" si="1445"/>
        <v>1</v>
      </c>
      <c r="W3311">
        <f t="shared" si="1445"/>
        <v>0</v>
      </c>
      <c r="X3311">
        <f t="shared" si="1445"/>
        <v>0</v>
      </c>
      <c r="Y3311">
        <f t="shared" si="1445"/>
        <v>0</v>
      </c>
      <c r="Z3311">
        <f t="shared" si="1445"/>
        <v>0</v>
      </c>
      <c r="AA3311">
        <f t="shared" si="1445"/>
        <v>0</v>
      </c>
      <c r="AB3311">
        <f t="shared" si="1445"/>
        <v>0</v>
      </c>
      <c r="AC3311">
        <f t="shared" ref="AC3311:AI3320" si="1446">VLOOKUP($O3311,$V$74:$AC$80,AC$592+1,0)</f>
        <v>0</v>
      </c>
      <c r="AD3311">
        <f t="shared" si="1446"/>
        <v>1</v>
      </c>
      <c r="AE3311">
        <f t="shared" si="1446"/>
        <v>0</v>
      </c>
      <c r="AF3311">
        <f t="shared" si="1446"/>
        <v>0</v>
      </c>
      <c r="AG3311">
        <f t="shared" si="1446"/>
        <v>0</v>
      </c>
      <c r="AH3311">
        <f t="shared" si="1446"/>
        <v>0</v>
      </c>
      <c r="AI3311">
        <f t="shared" si="1446"/>
        <v>0</v>
      </c>
      <c r="AJ3311">
        <f t="shared" ca="1" si="1429"/>
        <v>0</v>
      </c>
      <c r="AK3311">
        <f t="shared" ca="1" si="1430"/>
        <v>1</v>
      </c>
      <c r="AL3311">
        <f t="shared" ca="1" si="1431"/>
        <v>0</v>
      </c>
      <c r="AM3311">
        <f t="shared" ca="1" si="1432"/>
        <v>1</v>
      </c>
      <c r="AN3311">
        <f t="shared" ca="1" si="1433"/>
        <v>0</v>
      </c>
      <c r="AO3311">
        <f t="shared" ca="1" si="1434"/>
        <v>0</v>
      </c>
      <c r="AP3311">
        <f t="shared" ca="1" si="1435"/>
        <v>0</v>
      </c>
      <c r="AQ3311">
        <f t="shared" ca="1" si="1436"/>
        <v>1</v>
      </c>
      <c r="AR3311">
        <f t="shared" ca="1" si="1437"/>
        <v>0</v>
      </c>
      <c r="AS3311">
        <v>1</v>
      </c>
      <c r="AT3311">
        <v>0</v>
      </c>
      <c r="AU3311">
        <f t="shared" ca="1" si="1425"/>
        <v>1</v>
      </c>
      <c r="AV3311">
        <f t="shared" ca="1" si="1425"/>
        <v>0</v>
      </c>
      <c r="AW3311">
        <f t="shared" ca="1" si="1425"/>
        <v>0</v>
      </c>
      <c r="AX3311">
        <v>0</v>
      </c>
    </row>
    <row r="3312" spans="1:50">
      <c r="A3312" s="2">
        <v>42165</v>
      </c>
      <c r="B3312">
        <v>2312</v>
      </c>
      <c r="C3312">
        <v>12</v>
      </c>
      <c r="D3312">
        <f t="shared" ca="1" si="1438"/>
        <v>11.948158345935411</v>
      </c>
      <c r="E3312">
        <f t="shared" ca="1" si="1439"/>
        <v>5.1841654064588738E-2</v>
      </c>
      <c r="F3312" t="str">
        <f t="shared" ca="1" si="1440"/>
        <v>medium</v>
      </c>
      <c r="G3312">
        <v>393</v>
      </c>
      <c r="H3312">
        <f t="shared" si="1441"/>
        <v>393</v>
      </c>
      <c r="I3312">
        <f t="shared" ca="1" si="1442"/>
        <v>683.69417527141491</v>
      </c>
      <c r="J3312">
        <f t="shared" ca="1" si="1443"/>
        <v>-290.69417527141491</v>
      </c>
      <c r="K3312" t="str">
        <f t="shared" ca="1" si="1444"/>
        <v>low</v>
      </c>
      <c r="L3312">
        <v>6.9</v>
      </c>
      <c r="M3312" t="str">
        <f t="shared" si="1420"/>
        <v>medium</v>
      </c>
      <c r="N3312">
        <f t="shared" si="1426"/>
        <v>6</v>
      </c>
      <c r="O3312">
        <f t="shared" si="1427"/>
        <v>3</v>
      </c>
      <c r="P3312" t="str">
        <f t="shared" si="1428"/>
        <v>středa</v>
      </c>
      <c r="Q3312">
        <f t="shared" si="1445"/>
        <v>0</v>
      </c>
      <c r="R3312">
        <f t="shared" si="1445"/>
        <v>0</v>
      </c>
      <c r="S3312">
        <f t="shared" si="1445"/>
        <v>0</v>
      </c>
      <c r="T3312">
        <f t="shared" si="1445"/>
        <v>0</v>
      </c>
      <c r="U3312">
        <f t="shared" si="1445"/>
        <v>0</v>
      </c>
      <c r="V3312">
        <f t="shared" si="1445"/>
        <v>1</v>
      </c>
      <c r="W3312">
        <f t="shared" si="1445"/>
        <v>0</v>
      </c>
      <c r="X3312">
        <f t="shared" si="1445"/>
        <v>0</v>
      </c>
      <c r="Y3312">
        <f t="shared" si="1445"/>
        <v>0</v>
      </c>
      <c r="Z3312">
        <f t="shared" si="1445"/>
        <v>0</v>
      </c>
      <c r="AA3312">
        <f t="shared" si="1445"/>
        <v>0</v>
      </c>
      <c r="AB3312">
        <f t="shared" si="1445"/>
        <v>0</v>
      </c>
      <c r="AC3312">
        <f t="shared" si="1446"/>
        <v>0</v>
      </c>
      <c r="AD3312">
        <f t="shared" si="1446"/>
        <v>0</v>
      </c>
      <c r="AE3312">
        <f t="shared" si="1446"/>
        <v>1</v>
      </c>
      <c r="AF3312">
        <f t="shared" si="1446"/>
        <v>0</v>
      </c>
      <c r="AG3312">
        <f t="shared" si="1446"/>
        <v>0</v>
      </c>
      <c r="AH3312">
        <f t="shared" si="1446"/>
        <v>0</v>
      </c>
      <c r="AI3312">
        <f t="shared" si="1446"/>
        <v>0</v>
      </c>
      <c r="AJ3312">
        <f t="shared" ca="1" si="1429"/>
        <v>0</v>
      </c>
      <c r="AK3312">
        <f t="shared" ca="1" si="1430"/>
        <v>1</v>
      </c>
      <c r="AL3312">
        <f t="shared" ca="1" si="1431"/>
        <v>0</v>
      </c>
      <c r="AM3312">
        <f t="shared" ca="1" si="1432"/>
        <v>0</v>
      </c>
      <c r="AN3312">
        <f t="shared" ca="1" si="1433"/>
        <v>1</v>
      </c>
      <c r="AO3312">
        <f t="shared" ca="1" si="1434"/>
        <v>0</v>
      </c>
      <c r="AP3312">
        <f t="shared" ca="1" si="1435"/>
        <v>0</v>
      </c>
      <c r="AQ3312">
        <f t="shared" ca="1" si="1436"/>
        <v>1</v>
      </c>
      <c r="AR3312">
        <f t="shared" ca="1" si="1437"/>
        <v>0</v>
      </c>
      <c r="AS3312">
        <v>1</v>
      </c>
      <c r="AT3312">
        <v>0</v>
      </c>
      <c r="AU3312">
        <f t="shared" ca="1" si="1425"/>
        <v>0</v>
      </c>
      <c r="AV3312">
        <f t="shared" ca="1" si="1425"/>
        <v>1</v>
      </c>
      <c r="AW3312">
        <f t="shared" ca="1" si="1425"/>
        <v>0</v>
      </c>
      <c r="AX3312">
        <v>0</v>
      </c>
    </row>
    <row r="3313" spans="1:50">
      <c r="A3313" s="2">
        <v>42166</v>
      </c>
      <c r="B3313">
        <v>2313</v>
      </c>
      <c r="C3313">
        <v>10</v>
      </c>
      <c r="D3313">
        <f t="shared" ca="1" si="1438"/>
        <v>11.949812922492764</v>
      </c>
      <c r="E3313">
        <f t="shared" ca="1" si="1439"/>
        <v>-1.9498129224927645</v>
      </c>
      <c r="F3313" t="str">
        <f t="shared" ca="1" si="1440"/>
        <v>medium</v>
      </c>
      <c r="G3313">
        <v>530</v>
      </c>
      <c r="H3313">
        <f t="shared" si="1441"/>
        <v>530</v>
      </c>
      <c r="I3313">
        <f t="shared" ca="1" si="1442"/>
        <v>683.81305650601075</v>
      </c>
      <c r="J3313">
        <f t="shared" ca="1" si="1443"/>
        <v>-153.81305650601075</v>
      </c>
      <c r="K3313" t="str">
        <f t="shared" ca="1" si="1444"/>
        <v>medium</v>
      </c>
      <c r="L3313">
        <v>5.5</v>
      </c>
      <c r="M3313" t="str">
        <f t="shared" si="1420"/>
        <v>medium</v>
      </c>
      <c r="N3313">
        <f t="shared" si="1426"/>
        <v>6</v>
      </c>
      <c r="O3313">
        <f t="shared" si="1427"/>
        <v>4</v>
      </c>
      <c r="P3313" t="str">
        <f t="shared" si="1428"/>
        <v>čtvrtek</v>
      </c>
      <c r="Q3313">
        <f t="shared" si="1445"/>
        <v>0</v>
      </c>
      <c r="R3313">
        <f t="shared" si="1445"/>
        <v>0</v>
      </c>
      <c r="S3313">
        <f t="shared" si="1445"/>
        <v>0</v>
      </c>
      <c r="T3313">
        <f t="shared" si="1445"/>
        <v>0</v>
      </c>
      <c r="U3313">
        <f t="shared" si="1445"/>
        <v>0</v>
      </c>
      <c r="V3313">
        <f t="shared" si="1445"/>
        <v>1</v>
      </c>
      <c r="W3313">
        <f t="shared" si="1445"/>
        <v>0</v>
      </c>
      <c r="X3313">
        <f t="shared" si="1445"/>
        <v>0</v>
      </c>
      <c r="Y3313">
        <f t="shared" si="1445"/>
        <v>0</v>
      </c>
      <c r="Z3313">
        <f t="shared" si="1445"/>
        <v>0</v>
      </c>
      <c r="AA3313">
        <f t="shared" si="1445"/>
        <v>0</v>
      </c>
      <c r="AB3313">
        <f t="shared" si="1445"/>
        <v>0</v>
      </c>
      <c r="AC3313">
        <f t="shared" si="1446"/>
        <v>0</v>
      </c>
      <c r="AD3313">
        <f t="shared" si="1446"/>
        <v>0</v>
      </c>
      <c r="AE3313">
        <f t="shared" si="1446"/>
        <v>0</v>
      </c>
      <c r="AF3313">
        <f t="shared" si="1446"/>
        <v>1</v>
      </c>
      <c r="AG3313">
        <f t="shared" si="1446"/>
        <v>0</v>
      </c>
      <c r="AH3313">
        <f t="shared" si="1446"/>
        <v>0</v>
      </c>
      <c r="AI3313">
        <f t="shared" si="1446"/>
        <v>0</v>
      </c>
      <c r="AJ3313">
        <f t="shared" ca="1" si="1429"/>
        <v>0</v>
      </c>
      <c r="AK3313">
        <f t="shared" ca="1" si="1430"/>
        <v>1</v>
      </c>
      <c r="AL3313">
        <f t="shared" ca="1" si="1431"/>
        <v>0</v>
      </c>
      <c r="AM3313">
        <f t="shared" ca="1" si="1432"/>
        <v>0</v>
      </c>
      <c r="AN3313">
        <f t="shared" ca="1" si="1433"/>
        <v>1</v>
      </c>
      <c r="AO3313">
        <f t="shared" ca="1" si="1434"/>
        <v>0</v>
      </c>
      <c r="AP3313">
        <f t="shared" ca="1" si="1435"/>
        <v>0</v>
      </c>
      <c r="AQ3313">
        <f t="shared" ca="1" si="1436"/>
        <v>1</v>
      </c>
      <c r="AR3313">
        <f t="shared" ca="1" si="1437"/>
        <v>0</v>
      </c>
      <c r="AS3313">
        <v>0</v>
      </c>
      <c r="AT3313">
        <v>0</v>
      </c>
      <c r="AU3313">
        <f t="shared" ca="1" si="1425"/>
        <v>0</v>
      </c>
      <c r="AV3313">
        <f t="shared" ca="1" si="1425"/>
        <v>1</v>
      </c>
      <c r="AW3313">
        <f t="shared" ca="1" si="1425"/>
        <v>0</v>
      </c>
      <c r="AX3313">
        <v>0</v>
      </c>
    </row>
    <row r="3314" spans="1:50">
      <c r="A3314" s="2">
        <v>42167</v>
      </c>
      <c r="B3314">
        <v>2314</v>
      </c>
      <c r="C3314">
        <v>17</v>
      </c>
      <c r="D3314">
        <f t="shared" ca="1" si="1438"/>
        <v>11.951469706355123</v>
      </c>
      <c r="E3314">
        <f t="shared" ca="1" si="1439"/>
        <v>5.0485302936448768</v>
      </c>
      <c r="F3314" t="str">
        <f t="shared" ca="1" si="1440"/>
        <v>high</v>
      </c>
      <c r="G3314">
        <v>788</v>
      </c>
      <c r="H3314">
        <f t="shared" si="1441"/>
        <v>788</v>
      </c>
      <c r="I3314">
        <f t="shared" ca="1" si="1442"/>
        <v>683.93225137048512</v>
      </c>
      <c r="J3314">
        <f t="shared" ca="1" si="1443"/>
        <v>104.06774862951488</v>
      </c>
      <c r="K3314" t="str">
        <f t="shared" ca="1" si="1444"/>
        <v>high</v>
      </c>
      <c r="L3314">
        <v>9.4</v>
      </c>
      <c r="M3314" t="str">
        <f t="shared" si="1420"/>
        <v>medium</v>
      </c>
      <c r="N3314">
        <f t="shared" si="1426"/>
        <v>6</v>
      </c>
      <c r="O3314">
        <f t="shared" si="1427"/>
        <v>5</v>
      </c>
      <c r="P3314" t="str">
        <f t="shared" si="1428"/>
        <v>pátek</v>
      </c>
      <c r="Q3314">
        <f t="shared" si="1445"/>
        <v>0</v>
      </c>
      <c r="R3314">
        <f t="shared" si="1445"/>
        <v>0</v>
      </c>
      <c r="S3314">
        <f t="shared" si="1445"/>
        <v>0</v>
      </c>
      <c r="T3314">
        <f t="shared" si="1445"/>
        <v>0</v>
      </c>
      <c r="U3314">
        <f t="shared" si="1445"/>
        <v>0</v>
      </c>
      <c r="V3314">
        <f t="shared" si="1445"/>
        <v>1</v>
      </c>
      <c r="W3314">
        <f t="shared" si="1445"/>
        <v>0</v>
      </c>
      <c r="X3314">
        <f t="shared" si="1445"/>
        <v>0</v>
      </c>
      <c r="Y3314">
        <f t="shared" si="1445"/>
        <v>0</v>
      </c>
      <c r="Z3314">
        <f t="shared" si="1445"/>
        <v>0</v>
      </c>
      <c r="AA3314">
        <f t="shared" si="1445"/>
        <v>0</v>
      </c>
      <c r="AB3314">
        <f t="shared" si="1445"/>
        <v>0</v>
      </c>
      <c r="AC3314">
        <f t="shared" si="1446"/>
        <v>0</v>
      </c>
      <c r="AD3314">
        <f t="shared" si="1446"/>
        <v>0</v>
      </c>
      <c r="AE3314">
        <f t="shared" si="1446"/>
        <v>0</v>
      </c>
      <c r="AF3314">
        <f t="shared" si="1446"/>
        <v>0</v>
      </c>
      <c r="AG3314">
        <f t="shared" si="1446"/>
        <v>1</v>
      </c>
      <c r="AH3314">
        <f t="shared" si="1446"/>
        <v>0</v>
      </c>
      <c r="AI3314">
        <f t="shared" si="1446"/>
        <v>0</v>
      </c>
      <c r="AJ3314">
        <f t="shared" ca="1" si="1429"/>
        <v>0</v>
      </c>
      <c r="AK3314">
        <f t="shared" ca="1" si="1430"/>
        <v>0</v>
      </c>
      <c r="AL3314">
        <f t="shared" ca="1" si="1431"/>
        <v>1</v>
      </c>
      <c r="AM3314">
        <f t="shared" ca="1" si="1432"/>
        <v>0</v>
      </c>
      <c r="AN3314">
        <f t="shared" ca="1" si="1433"/>
        <v>1</v>
      </c>
      <c r="AO3314">
        <f t="shared" ca="1" si="1434"/>
        <v>0</v>
      </c>
      <c r="AP3314">
        <f t="shared" ca="1" si="1435"/>
        <v>0</v>
      </c>
      <c r="AQ3314">
        <f t="shared" ca="1" si="1436"/>
        <v>1</v>
      </c>
      <c r="AR3314">
        <f t="shared" ca="1" si="1437"/>
        <v>0</v>
      </c>
      <c r="AS3314">
        <v>0</v>
      </c>
      <c r="AT3314">
        <v>0</v>
      </c>
      <c r="AU3314">
        <f t="shared" ca="1" si="1425"/>
        <v>0</v>
      </c>
      <c r="AV3314">
        <f t="shared" ca="1" si="1425"/>
        <v>0</v>
      </c>
      <c r="AW3314">
        <f t="shared" ca="1" si="1425"/>
        <v>1</v>
      </c>
      <c r="AX3314">
        <v>1</v>
      </c>
    </row>
    <row r="3315" spans="1:50">
      <c r="A3315" s="2">
        <v>42168</v>
      </c>
      <c r="B3315">
        <v>2315</v>
      </c>
      <c r="C3315">
        <v>11</v>
      </c>
      <c r="D3315">
        <f t="shared" ca="1" si="1438"/>
        <v>11.953128699814805</v>
      </c>
      <c r="E3315">
        <f t="shared" ca="1" si="1439"/>
        <v>-0.95312869981480475</v>
      </c>
      <c r="F3315" t="str">
        <f t="shared" ca="1" si="1440"/>
        <v>medium</v>
      </c>
      <c r="G3315">
        <v>386</v>
      </c>
      <c r="H3315">
        <f t="shared" si="1441"/>
        <v>386</v>
      </c>
      <c r="I3315">
        <f t="shared" ca="1" si="1442"/>
        <v>684.05176017816495</v>
      </c>
      <c r="J3315">
        <f t="shared" ca="1" si="1443"/>
        <v>-298.05176017816495</v>
      </c>
      <c r="K3315" t="str">
        <f t="shared" ca="1" si="1444"/>
        <v>low</v>
      </c>
      <c r="L3315">
        <v>12.1</v>
      </c>
      <c r="M3315" t="str">
        <f t="shared" si="1420"/>
        <v>medium</v>
      </c>
      <c r="N3315">
        <f t="shared" si="1426"/>
        <v>6</v>
      </c>
      <c r="O3315">
        <f t="shared" si="1427"/>
        <v>6</v>
      </c>
      <c r="P3315" t="str">
        <f t="shared" si="1428"/>
        <v>sobota</v>
      </c>
      <c r="Q3315">
        <f t="shared" si="1445"/>
        <v>0</v>
      </c>
      <c r="R3315">
        <f t="shared" si="1445"/>
        <v>0</v>
      </c>
      <c r="S3315">
        <f t="shared" si="1445"/>
        <v>0</v>
      </c>
      <c r="T3315">
        <f t="shared" si="1445"/>
        <v>0</v>
      </c>
      <c r="U3315">
        <f t="shared" si="1445"/>
        <v>0</v>
      </c>
      <c r="V3315">
        <f t="shared" si="1445"/>
        <v>1</v>
      </c>
      <c r="W3315">
        <f t="shared" si="1445"/>
        <v>0</v>
      </c>
      <c r="X3315">
        <f t="shared" si="1445"/>
        <v>0</v>
      </c>
      <c r="Y3315">
        <f t="shared" si="1445"/>
        <v>0</v>
      </c>
      <c r="Z3315">
        <f t="shared" si="1445"/>
        <v>0</v>
      </c>
      <c r="AA3315">
        <f t="shared" si="1445"/>
        <v>0</v>
      </c>
      <c r="AB3315">
        <f t="shared" si="1445"/>
        <v>0</v>
      </c>
      <c r="AC3315">
        <f t="shared" si="1446"/>
        <v>0</v>
      </c>
      <c r="AD3315">
        <f t="shared" si="1446"/>
        <v>0</v>
      </c>
      <c r="AE3315">
        <f t="shared" si="1446"/>
        <v>0</v>
      </c>
      <c r="AF3315">
        <f t="shared" si="1446"/>
        <v>0</v>
      </c>
      <c r="AG3315">
        <f t="shared" si="1446"/>
        <v>0</v>
      </c>
      <c r="AH3315">
        <f t="shared" si="1446"/>
        <v>1</v>
      </c>
      <c r="AI3315">
        <f t="shared" si="1446"/>
        <v>0</v>
      </c>
      <c r="AJ3315">
        <f t="shared" ca="1" si="1429"/>
        <v>0</v>
      </c>
      <c r="AK3315">
        <f t="shared" ca="1" si="1430"/>
        <v>1</v>
      </c>
      <c r="AL3315">
        <f t="shared" ca="1" si="1431"/>
        <v>0</v>
      </c>
      <c r="AM3315">
        <f t="shared" ca="1" si="1432"/>
        <v>0</v>
      </c>
      <c r="AN3315">
        <f t="shared" ca="1" si="1433"/>
        <v>1</v>
      </c>
      <c r="AO3315">
        <f t="shared" ca="1" si="1434"/>
        <v>0</v>
      </c>
      <c r="AP3315">
        <f t="shared" ca="1" si="1435"/>
        <v>0</v>
      </c>
      <c r="AQ3315">
        <f t="shared" ca="1" si="1436"/>
        <v>1</v>
      </c>
      <c r="AR3315">
        <f t="shared" ca="1" si="1437"/>
        <v>0</v>
      </c>
      <c r="AS3315">
        <v>1</v>
      </c>
      <c r="AT3315">
        <v>0</v>
      </c>
      <c r="AU3315">
        <f t="shared" ca="1" si="1425"/>
        <v>0</v>
      </c>
      <c r="AV3315">
        <f t="shared" ca="1" si="1425"/>
        <v>1</v>
      </c>
      <c r="AW3315">
        <f t="shared" ca="1" si="1425"/>
        <v>0</v>
      </c>
      <c r="AX3315">
        <v>1</v>
      </c>
    </row>
    <row r="3316" spans="1:50">
      <c r="A3316" s="2">
        <v>42169</v>
      </c>
      <c r="B3316">
        <v>2316</v>
      </c>
      <c r="C3316">
        <v>8</v>
      </c>
      <c r="D3316">
        <f t="shared" ca="1" si="1438"/>
        <v>11.954789905164127</v>
      </c>
      <c r="E3316">
        <f t="shared" ca="1" si="1439"/>
        <v>-3.9547899051641267</v>
      </c>
      <c r="F3316" t="str">
        <f t="shared" ca="1" si="1440"/>
        <v>low</v>
      </c>
      <c r="G3316">
        <v>749</v>
      </c>
      <c r="H3316">
        <f t="shared" si="1441"/>
        <v>749</v>
      </c>
      <c r="I3316">
        <f t="shared" ca="1" si="1442"/>
        <v>684.17158324237744</v>
      </c>
      <c r="J3316">
        <f t="shared" ca="1" si="1443"/>
        <v>64.828416757622563</v>
      </c>
      <c r="K3316" t="str">
        <f t="shared" ca="1" si="1444"/>
        <v>high</v>
      </c>
      <c r="L3316">
        <v>19.850000000000001</v>
      </c>
      <c r="M3316" t="str">
        <f t="shared" si="1420"/>
        <v>high</v>
      </c>
      <c r="N3316">
        <f t="shared" si="1426"/>
        <v>6</v>
      </c>
      <c r="O3316">
        <f t="shared" si="1427"/>
        <v>7</v>
      </c>
      <c r="P3316" t="str">
        <f t="shared" si="1428"/>
        <v>neděle</v>
      </c>
      <c r="Q3316">
        <f t="shared" si="1445"/>
        <v>0</v>
      </c>
      <c r="R3316">
        <f t="shared" si="1445"/>
        <v>0</v>
      </c>
      <c r="S3316">
        <f t="shared" si="1445"/>
        <v>0</v>
      </c>
      <c r="T3316">
        <f t="shared" si="1445"/>
        <v>0</v>
      </c>
      <c r="U3316">
        <f t="shared" si="1445"/>
        <v>0</v>
      </c>
      <c r="V3316">
        <f t="shared" si="1445"/>
        <v>1</v>
      </c>
      <c r="W3316">
        <f t="shared" si="1445"/>
        <v>0</v>
      </c>
      <c r="X3316">
        <f t="shared" si="1445"/>
        <v>0</v>
      </c>
      <c r="Y3316">
        <f t="shared" si="1445"/>
        <v>0</v>
      </c>
      <c r="Z3316">
        <f t="shared" si="1445"/>
        <v>0</v>
      </c>
      <c r="AA3316">
        <f t="shared" si="1445"/>
        <v>0</v>
      </c>
      <c r="AB3316">
        <f t="shared" si="1445"/>
        <v>0</v>
      </c>
      <c r="AC3316">
        <f t="shared" si="1446"/>
        <v>0</v>
      </c>
      <c r="AD3316">
        <f t="shared" si="1446"/>
        <v>0</v>
      </c>
      <c r="AE3316">
        <f t="shared" si="1446"/>
        <v>0</v>
      </c>
      <c r="AF3316">
        <f t="shared" si="1446"/>
        <v>0</v>
      </c>
      <c r="AG3316">
        <f t="shared" si="1446"/>
        <v>0</v>
      </c>
      <c r="AH3316">
        <f t="shared" si="1446"/>
        <v>0</v>
      </c>
      <c r="AI3316">
        <f t="shared" si="1446"/>
        <v>1</v>
      </c>
      <c r="AJ3316">
        <f t="shared" ca="1" si="1429"/>
        <v>0</v>
      </c>
      <c r="AK3316">
        <f t="shared" ca="1" si="1430"/>
        <v>1</v>
      </c>
      <c r="AL3316">
        <f t="shared" ca="1" si="1431"/>
        <v>0</v>
      </c>
      <c r="AM3316">
        <f t="shared" ca="1" si="1432"/>
        <v>0</v>
      </c>
      <c r="AN3316">
        <f t="shared" ca="1" si="1433"/>
        <v>1</v>
      </c>
      <c r="AO3316">
        <f t="shared" ca="1" si="1434"/>
        <v>0</v>
      </c>
      <c r="AP3316">
        <f t="shared" ca="1" si="1435"/>
        <v>0</v>
      </c>
      <c r="AQ3316">
        <f t="shared" ca="1" si="1436"/>
        <v>0</v>
      </c>
      <c r="AR3316">
        <f t="shared" ca="1" si="1437"/>
        <v>1</v>
      </c>
      <c r="AS3316">
        <v>1</v>
      </c>
      <c r="AT3316">
        <v>0</v>
      </c>
      <c r="AU3316">
        <f t="shared" ca="1" si="1425"/>
        <v>1</v>
      </c>
      <c r="AV3316">
        <f t="shared" ca="1" si="1425"/>
        <v>0</v>
      </c>
      <c r="AW3316">
        <f t="shared" ca="1" si="1425"/>
        <v>0</v>
      </c>
      <c r="AX3316">
        <v>1</v>
      </c>
    </row>
    <row r="3317" spans="1:50">
      <c r="A3317" s="2">
        <v>42170</v>
      </c>
      <c r="B3317">
        <v>2317</v>
      </c>
      <c r="C3317">
        <v>16</v>
      </c>
      <c r="D3317">
        <f t="shared" ca="1" si="1438"/>
        <v>11.956453324695405</v>
      </c>
      <c r="E3317">
        <f t="shared" ca="1" si="1439"/>
        <v>4.0435466753045954</v>
      </c>
      <c r="F3317" t="str">
        <f t="shared" ca="1" si="1440"/>
        <v>high</v>
      </c>
      <c r="G3317">
        <v>961</v>
      </c>
      <c r="H3317">
        <f t="shared" si="1441"/>
        <v>961</v>
      </c>
      <c r="I3317">
        <f t="shared" ca="1" si="1442"/>
        <v>684.29172087644884</v>
      </c>
      <c r="J3317">
        <f t="shared" ca="1" si="1443"/>
        <v>276.70827912355116</v>
      </c>
      <c r="K3317" t="str">
        <f t="shared" ca="1" si="1444"/>
        <v>high</v>
      </c>
      <c r="L3317">
        <v>16.574999999999999</v>
      </c>
      <c r="M3317" t="str">
        <f t="shared" si="1420"/>
        <v>high</v>
      </c>
      <c r="N3317">
        <f t="shared" si="1426"/>
        <v>6</v>
      </c>
      <c r="O3317">
        <f t="shared" si="1427"/>
        <v>1</v>
      </c>
      <c r="P3317" t="str">
        <f t="shared" si="1428"/>
        <v>pondělí</v>
      </c>
      <c r="Q3317">
        <f t="shared" si="1445"/>
        <v>0</v>
      </c>
      <c r="R3317">
        <f t="shared" si="1445"/>
        <v>0</v>
      </c>
      <c r="S3317">
        <f t="shared" si="1445"/>
        <v>0</v>
      </c>
      <c r="T3317">
        <f t="shared" si="1445"/>
        <v>0</v>
      </c>
      <c r="U3317">
        <f t="shared" si="1445"/>
        <v>0</v>
      </c>
      <c r="V3317">
        <f t="shared" si="1445"/>
        <v>1</v>
      </c>
      <c r="W3317">
        <f t="shared" si="1445"/>
        <v>0</v>
      </c>
      <c r="X3317">
        <f t="shared" si="1445"/>
        <v>0</v>
      </c>
      <c r="Y3317">
        <f t="shared" si="1445"/>
        <v>0</v>
      </c>
      <c r="Z3317">
        <f t="shared" si="1445"/>
        <v>0</v>
      </c>
      <c r="AA3317">
        <f t="shared" si="1445"/>
        <v>0</v>
      </c>
      <c r="AB3317">
        <f t="shared" si="1445"/>
        <v>0</v>
      </c>
      <c r="AC3317">
        <f t="shared" si="1446"/>
        <v>1</v>
      </c>
      <c r="AD3317">
        <f t="shared" si="1446"/>
        <v>0</v>
      </c>
      <c r="AE3317">
        <f t="shared" si="1446"/>
        <v>0</v>
      </c>
      <c r="AF3317">
        <f t="shared" si="1446"/>
        <v>0</v>
      </c>
      <c r="AG3317">
        <f t="shared" si="1446"/>
        <v>0</v>
      </c>
      <c r="AH3317">
        <f t="shared" si="1446"/>
        <v>0</v>
      </c>
      <c r="AI3317">
        <f t="shared" si="1446"/>
        <v>0</v>
      </c>
      <c r="AJ3317">
        <f t="shared" ca="1" si="1429"/>
        <v>0</v>
      </c>
      <c r="AK3317">
        <f t="shared" ca="1" si="1430"/>
        <v>1</v>
      </c>
      <c r="AL3317">
        <f t="shared" ca="1" si="1431"/>
        <v>0</v>
      </c>
      <c r="AM3317">
        <f t="shared" ca="1" si="1432"/>
        <v>0</v>
      </c>
      <c r="AN3317">
        <f t="shared" ca="1" si="1433"/>
        <v>1</v>
      </c>
      <c r="AO3317">
        <f t="shared" ca="1" si="1434"/>
        <v>0</v>
      </c>
      <c r="AP3317">
        <f t="shared" ca="1" si="1435"/>
        <v>0</v>
      </c>
      <c r="AQ3317">
        <f t="shared" ca="1" si="1436"/>
        <v>0</v>
      </c>
      <c r="AR3317">
        <f t="shared" ca="1" si="1437"/>
        <v>1</v>
      </c>
      <c r="AS3317">
        <v>0</v>
      </c>
      <c r="AT3317">
        <v>0</v>
      </c>
      <c r="AU3317">
        <f t="shared" ca="1" si="1425"/>
        <v>0</v>
      </c>
      <c r="AV3317">
        <f t="shared" ca="1" si="1425"/>
        <v>0</v>
      </c>
      <c r="AW3317">
        <f t="shared" ca="1" si="1425"/>
        <v>1</v>
      </c>
      <c r="AX3317">
        <v>0</v>
      </c>
    </row>
    <row r="3318" spans="1:50">
      <c r="A3318" s="2">
        <v>42171</v>
      </c>
      <c r="B3318">
        <v>2318</v>
      </c>
      <c r="C3318">
        <v>8</v>
      </c>
      <c r="D3318">
        <f t="shared" ca="1" si="1438"/>
        <v>11.958118960700958</v>
      </c>
      <c r="E3318">
        <f t="shared" ca="1" si="1439"/>
        <v>-3.9581189607009577</v>
      </c>
      <c r="F3318" t="str">
        <f t="shared" ca="1" si="1440"/>
        <v>low</v>
      </c>
      <c r="G3318">
        <v>1158</v>
      </c>
      <c r="H3318">
        <f t="shared" si="1441"/>
        <v>1158</v>
      </c>
      <c r="I3318">
        <f t="shared" ca="1" si="1442"/>
        <v>684.41217339370667</v>
      </c>
      <c r="J3318">
        <f t="shared" ca="1" si="1443"/>
        <v>473.58782660629333</v>
      </c>
      <c r="K3318" t="str">
        <f t="shared" ca="1" si="1444"/>
        <v>high</v>
      </c>
      <c r="L3318">
        <v>4.7</v>
      </c>
      <c r="M3318" t="str">
        <f t="shared" si="1420"/>
        <v>low</v>
      </c>
      <c r="N3318">
        <f t="shared" si="1426"/>
        <v>6</v>
      </c>
      <c r="O3318">
        <f t="shared" si="1427"/>
        <v>2</v>
      </c>
      <c r="P3318" t="str">
        <f t="shared" si="1428"/>
        <v>úterý</v>
      </c>
      <c r="Q3318">
        <f t="shared" si="1445"/>
        <v>0</v>
      </c>
      <c r="R3318">
        <f t="shared" si="1445"/>
        <v>0</v>
      </c>
      <c r="S3318">
        <f t="shared" si="1445"/>
        <v>0</v>
      </c>
      <c r="T3318">
        <f t="shared" si="1445"/>
        <v>0</v>
      </c>
      <c r="U3318">
        <f t="shared" si="1445"/>
        <v>0</v>
      </c>
      <c r="V3318">
        <f t="shared" si="1445"/>
        <v>1</v>
      </c>
      <c r="W3318">
        <f t="shared" si="1445"/>
        <v>0</v>
      </c>
      <c r="X3318">
        <f t="shared" si="1445"/>
        <v>0</v>
      </c>
      <c r="Y3318">
        <f t="shared" si="1445"/>
        <v>0</v>
      </c>
      <c r="Z3318">
        <f t="shared" si="1445"/>
        <v>0</v>
      </c>
      <c r="AA3318">
        <f t="shared" si="1445"/>
        <v>0</v>
      </c>
      <c r="AB3318">
        <f t="shared" si="1445"/>
        <v>0</v>
      </c>
      <c r="AC3318">
        <f t="shared" si="1446"/>
        <v>0</v>
      </c>
      <c r="AD3318">
        <f t="shared" si="1446"/>
        <v>1</v>
      </c>
      <c r="AE3318">
        <f t="shared" si="1446"/>
        <v>0</v>
      </c>
      <c r="AF3318">
        <f t="shared" si="1446"/>
        <v>0</v>
      </c>
      <c r="AG3318">
        <f t="shared" si="1446"/>
        <v>0</v>
      </c>
      <c r="AH3318">
        <f t="shared" si="1446"/>
        <v>0</v>
      </c>
      <c r="AI3318">
        <f t="shared" si="1446"/>
        <v>0</v>
      </c>
      <c r="AJ3318">
        <f t="shared" ca="1" si="1429"/>
        <v>1</v>
      </c>
      <c r="AK3318">
        <f t="shared" ca="1" si="1430"/>
        <v>0</v>
      </c>
      <c r="AL3318">
        <f t="shared" ca="1" si="1431"/>
        <v>0</v>
      </c>
      <c r="AM3318">
        <f t="shared" ca="1" si="1432"/>
        <v>0</v>
      </c>
      <c r="AN3318">
        <f t="shared" ca="1" si="1433"/>
        <v>1</v>
      </c>
      <c r="AO3318">
        <f t="shared" ca="1" si="1434"/>
        <v>0</v>
      </c>
      <c r="AP3318">
        <f t="shared" ca="1" si="1435"/>
        <v>1</v>
      </c>
      <c r="AQ3318">
        <f t="shared" ca="1" si="1436"/>
        <v>0</v>
      </c>
      <c r="AR3318">
        <f t="shared" ca="1" si="1437"/>
        <v>0</v>
      </c>
      <c r="AS3318">
        <v>0</v>
      </c>
      <c r="AT3318">
        <v>0</v>
      </c>
      <c r="AU3318">
        <f t="shared" ca="1" si="1425"/>
        <v>1</v>
      </c>
      <c r="AV3318">
        <f t="shared" ca="1" si="1425"/>
        <v>0</v>
      </c>
      <c r="AW3318">
        <f t="shared" ca="1" si="1425"/>
        <v>0</v>
      </c>
      <c r="AX3318">
        <v>0</v>
      </c>
    </row>
    <row r="3319" spans="1:50">
      <c r="A3319" s="2">
        <v>42172</v>
      </c>
      <c r="B3319">
        <v>2319</v>
      </c>
      <c r="C3319">
        <v>12</v>
      </c>
      <c r="D3319">
        <f t="shared" ca="1" si="1438"/>
        <v>11.959786815473102</v>
      </c>
      <c r="E3319">
        <f t="shared" ca="1" si="1439"/>
        <v>4.021318452689826E-2</v>
      </c>
      <c r="F3319" t="str">
        <f t="shared" ca="1" si="1440"/>
        <v>medium</v>
      </c>
      <c r="G3319">
        <v>1356</v>
      </c>
      <c r="H3319">
        <f t="shared" si="1441"/>
        <v>1356</v>
      </c>
      <c r="I3319">
        <f t="shared" ca="1" si="1442"/>
        <v>684.53294110747788</v>
      </c>
      <c r="J3319">
        <f t="shared" ca="1" si="1443"/>
        <v>671.46705889252212</v>
      </c>
      <c r="K3319" t="str">
        <f t="shared" ca="1" si="1444"/>
        <v>high</v>
      </c>
      <c r="L3319">
        <v>6.2</v>
      </c>
      <c r="M3319" t="str">
        <f t="shared" si="1420"/>
        <v>medium</v>
      </c>
      <c r="N3319">
        <f t="shared" si="1426"/>
        <v>6</v>
      </c>
      <c r="O3319">
        <f t="shared" si="1427"/>
        <v>3</v>
      </c>
      <c r="P3319" t="str">
        <f t="shared" si="1428"/>
        <v>středa</v>
      </c>
      <c r="Q3319">
        <f t="shared" si="1445"/>
        <v>0</v>
      </c>
      <c r="R3319">
        <f t="shared" si="1445"/>
        <v>0</v>
      </c>
      <c r="S3319">
        <f t="shared" si="1445"/>
        <v>0</v>
      </c>
      <c r="T3319">
        <f t="shared" si="1445"/>
        <v>0</v>
      </c>
      <c r="U3319">
        <f t="shared" si="1445"/>
        <v>0</v>
      </c>
      <c r="V3319">
        <f t="shared" si="1445"/>
        <v>1</v>
      </c>
      <c r="W3319">
        <f t="shared" si="1445"/>
        <v>0</v>
      </c>
      <c r="X3319">
        <f t="shared" si="1445"/>
        <v>0</v>
      </c>
      <c r="Y3319">
        <f t="shared" si="1445"/>
        <v>0</v>
      </c>
      <c r="Z3319">
        <f t="shared" si="1445"/>
        <v>0</v>
      </c>
      <c r="AA3319">
        <f t="shared" si="1445"/>
        <v>0</v>
      </c>
      <c r="AB3319">
        <f t="shared" si="1445"/>
        <v>0</v>
      </c>
      <c r="AC3319">
        <f t="shared" si="1446"/>
        <v>0</v>
      </c>
      <c r="AD3319">
        <f t="shared" si="1446"/>
        <v>0</v>
      </c>
      <c r="AE3319">
        <f t="shared" si="1446"/>
        <v>1</v>
      </c>
      <c r="AF3319">
        <f t="shared" si="1446"/>
        <v>0</v>
      </c>
      <c r="AG3319">
        <f t="shared" si="1446"/>
        <v>0</v>
      </c>
      <c r="AH3319">
        <f t="shared" si="1446"/>
        <v>0</v>
      </c>
      <c r="AI3319">
        <f t="shared" si="1446"/>
        <v>0</v>
      </c>
      <c r="AJ3319">
        <f t="shared" ca="1" si="1429"/>
        <v>0</v>
      </c>
      <c r="AK3319">
        <f t="shared" ca="1" si="1430"/>
        <v>1</v>
      </c>
      <c r="AL3319">
        <f t="shared" ca="1" si="1431"/>
        <v>0</v>
      </c>
      <c r="AM3319">
        <f t="shared" ca="1" si="1432"/>
        <v>1</v>
      </c>
      <c r="AN3319">
        <f t="shared" ca="1" si="1433"/>
        <v>0</v>
      </c>
      <c r="AO3319">
        <f t="shared" ca="1" si="1434"/>
        <v>0</v>
      </c>
      <c r="AP3319">
        <f t="shared" ca="1" si="1435"/>
        <v>0</v>
      </c>
      <c r="AQ3319">
        <f t="shared" ca="1" si="1436"/>
        <v>1</v>
      </c>
      <c r="AR3319">
        <f t="shared" ca="1" si="1437"/>
        <v>0</v>
      </c>
      <c r="AS3319">
        <v>0</v>
      </c>
      <c r="AT3319">
        <v>0</v>
      </c>
      <c r="AU3319">
        <f t="shared" ca="1" si="1425"/>
        <v>0</v>
      </c>
      <c r="AV3319">
        <f t="shared" ca="1" si="1425"/>
        <v>1</v>
      </c>
      <c r="AW3319">
        <f t="shared" ca="1" si="1425"/>
        <v>0</v>
      </c>
      <c r="AX3319">
        <v>0</v>
      </c>
    </row>
    <row r="3320" spans="1:50">
      <c r="A3320" s="2">
        <v>42173</v>
      </c>
      <c r="B3320">
        <v>2320</v>
      </c>
      <c r="C3320">
        <v>12</v>
      </c>
      <c r="D3320">
        <f t="shared" ca="1" si="1438"/>
        <v>11.961456891304152</v>
      </c>
      <c r="E3320">
        <f t="shared" ca="1" si="1439"/>
        <v>3.854310869584765E-2</v>
      </c>
      <c r="F3320" t="str">
        <f t="shared" ca="1" si="1440"/>
        <v>medium</v>
      </c>
      <c r="G3320">
        <v>645</v>
      </c>
      <c r="H3320">
        <f t="shared" si="1441"/>
        <v>645</v>
      </c>
      <c r="I3320">
        <f t="shared" ca="1" si="1442"/>
        <v>684.65402433108875</v>
      </c>
      <c r="J3320">
        <f t="shared" ca="1" si="1443"/>
        <v>-39.654024331088749</v>
      </c>
      <c r="K3320" t="str">
        <f t="shared" ca="1" si="1444"/>
        <v>medium</v>
      </c>
      <c r="L3320">
        <v>8.4</v>
      </c>
      <c r="M3320" t="str">
        <f t="shared" si="1420"/>
        <v>medium</v>
      </c>
      <c r="N3320">
        <f t="shared" si="1426"/>
        <v>6</v>
      </c>
      <c r="O3320">
        <f t="shared" si="1427"/>
        <v>4</v>
      </c>
      <c r="P3320" t="str">
        <f t="shared" si="1428"/>
        <v>čtvrtek</v>
      </c>
      <c r="Q3320">
        <f t="shared" si="1445"/>
        <v>0</v>
      </c>
      <c r="R3320">
        <f t="shared" si="1445"/>
        <v>0</v>
      </c>
      <c r="S3320">
        <f t="shared" si="1445"/>
        <v>0</v>
      </c>
      <c r="T3320">
        <f t="shared" si="1445"/>
        <v>0</v>
      </c>
      <c r="U3320">
        <f t="shared" si="1445"/>
        <v>0</v>
      </c>
      <c r="V3320">
        <f t="shared" si="1445"/>
        <v>1</v>
      </c>
      <c r="W3320">
        <f t="shared" si="1445"/>
        <v>0</v>
      </c>
      <c r="X3320">
        <f t="shared" si="1445"/>
        <v>0</v>
      </c>
      <c r="Y3320">
        <f t="shared" si="1445"/>
        <v>0</v>
      </c>
      <c r="Z3320">
        <f t="shared" si="1445"/>
        <v>0</v>
      </c>
      <c r="AA3320">
        <f t="shared" si="1445"/>
        <v>0</v>
      </c>
      <c r="AB3320">
        <f t="shared" si="1445"/>
        <v>0</v>
      </c>
      <c r="AC3320">
        <f t="shared" si="1446"/>
        <v>0</v>
      </c>
      <c r="AD3320">
        <f t="shared" si="1446"/>
        <v>0</v>
      </c>
      <c r="AE3320">
        <f t="shared" si="1446"/>
        <v>0</v>
      </c>
      <c r="AF3320">
        <f t="shared" si="1446"/>
        <v>1</v>
      </c>
      <c r="AG3320">
        <f t="shared" si="1446"/>
        <v>0</v>
      </c>
      <c r="AH3320">
        <f t="shared" si="1446"/>
        <v>0</v>
      </c>
      <c r="AI3320">
        <f t="shared" si="1446"/>
        <v>0</v>
      </c>
      <c r="AJ3320">
        <f t="shared" ca="1" si="1429"/>
        <v>0</v>
      </c>
      <c r="AK3320">
        <f t="shared" ca="1" si="1430"/>
        <v>1</v>
      </c>
      <c r="AL3320">
        <f t="shared" ca="1" si="1431"/>
        <v>0</v>
      </c>
      <c r="AM3320">
        <f t="shared" ca="1" si="1432"/>
        <v>0</v>
      </c>
      <c r="AN3320">
        <f t="shared" ca="1" si="1433"/>
        <v>1</v>
      </c>
      <c r="AO3320">
        <f t="shared" ca="1" si="1434"/>
        <v>0</v>
      </c>
      <c r="AP3320">
        <f t="shared" ca="1" si="1435"/>
        <v>0</v>
      </c>
      <c r="AQ3320">
        <f t="shared" ca="1" si="1436"/>
        <v>1</v>
      </c>
      <c r="AR3320">
        <f t="shared" ca="1" si="1437"/>
        <v>0</v>
      </c>
      <c r="AS3320">
        <v>1</v>
      </c>
      <c r="AT3320">
        <v>0</v>
      </c>
      <c r="AU3320">
        <f t="shared" ca="1" si="1425"/>
        <v>0</v>
      </c>
      <c r="AV3320">
        <f t="shared" ca="1" si="1425"/>
        <v>1</v>
      </c>
      <c r="AW3320">
        <f t="shared" ca="1" si="1425"/>
        <v>0</v>
      </c>
      <c r="AX3320">
        <v>0</v>
      </c>
    </row>
    <row r="3321" spans="1:50">
      <c r="A3321" s="2">
        <v>42174</v>
      </c>
      <c r="B3321">
        <v>2321</v>
      </c>
      <c r="C3321">
        <v>8</v>
      </c>
      <c r="D3321">
        <f t="shared" ca="1" si="1438"/>
        <v>11.963129190486429</v>
      </c>
      <c r="E3321">
        <f t="shared" ca="1" si="1439"/>
        <v>-3.9631291904864288</v>
      </c>
      <c r="F3321" t="str">
        <f t="shared" ca="1" si="1440"/>
        <v>low</v>
      </c>
      <c r="G3321">
        <v>6043</v>
      </c>
      <c r="H3321">
        <f t="shared" si="1441"/>
        <v>6043</v>
      </c>
      <c r="I3321">
        <f t="shared" ca="1" si="1442"/>
        <v>684.77542337786667</v>
      </c>
      <c r="J3321">
        <f t="shared" ca="1" si="1443"/>
        <v>5358.2245766221331</v>
      </c>
      <c r="K3321" t="str">
        <f t="shared" ca="1" si="1444"/>
        <v>high</v>
      </c>
      <c r="L3321">
        <v>14.8</v>
      </c>
      <c r="M3321" t="str">
        <f t="shared" si="1420"/>
        <v>high</v>
      </c>
      <c r="N3321">
        <f t="shared" si="1426"/>
        <v>6</v>
      </c>
      <c r="O3321">
        <f t="shared" si="1427"/>
        <v>5</v>
      </c>
      <c r="P3321" t="str">
        <f t="shared" si="1428"/>
        <v>pátek</v>
      </c>
      <c r="Q3321">
        <f t="shared" ref="Q3321:AB3330" si="1447">VLOOKUP($N3321,$V$31:$AH$42,Q$592+1,0)</f>
        <v>0</v>
      </c>
      <c r="R3321">
        <f t="shared" si="1447"/>
        <v>0</v>
      </c>
      <c r="S3321">
        <f t="shared" si="1447"/>
        <v>0</v>
      </c>
      <c r="T3321">
        <f t="shared" si="1447"/>
        <v>0</v>
      </c>
      <c r="U3321">
        <f t="shared" si="1447"/>
        <v>0</v>
      </c>
      <c r="V3321">
        <f t="shared" si="1447"/>
        <v>1</v>
      </c>
      <c r="W3321">
        <f t="shared" si="1447"/>
        <v>0</v>
      </c>
      <c r="X3321">
        <f t="shared" si="1447"/>
        <v>0</v>
      </c>
      <c r="Y3321">
        <f t="shared" si="1447"/>
        <v>0</v>
      </c>
      <c r="Z3321">
        <f t="shared" si="1447"/>
        <v>0</v>
      </c>
      <c r="AA3321">
        <f t="shared" si="1447"/>
        <v>0</v>
      </c>
      <c r="AB3321">
        <f t="shared" si="1447"/>
        <v>0</v>
      </c>
      <c r="AC3321">
        <f t="shared" ref="AC3321:AI3330" si="1448">VLOOKUP($O3321,$V$74:$AC$80,AC$592+1,0)</f>
        <v>0</v>
      </c>
      <c r="AD3321">
        <f t="shared" si="1448"/>
        <v>0</v>
      </c>
      <c r="AE3321">
        <f t="shared" si="1448"/>
        <v>0</v>
      </c>
      <c r="AF3321">
        <f t="shared" si="1448"/>
        <v>0</v>
      </c>
      <c r="AG3321">
        <f t="shared" si="1448"/>
        <v>1</v>
      </c>
      <c r="AH3321">
        <f t="shared" si="1448"/>
        <v>0</v>
      </c>
      <c r="AI3321">
        <f t="shared" si="1448"/>
        <v>0</v>
      </c>
      <c r="AJ3321">
        <f t="shared" ca="1" si="1429"/>
        <v>0</v>
      </c>
      <c r="AK3321">
        <f t="shared" ca="1" si="1430"/>
        <v>0</v>
      </c>
      <c r="AL3321">
        <f t="shared" ca="1" si="1431"/>
        <v>1</v>
      </c>
      <c r="AM3321">
        <f t="shared" ca="1" si="1432"/>
        <v>1</v>
      </c>
      <c r="AN3321">
        <f t="shared" ca="1" si="1433"/>
        <v>0</v>
      </c>
      <c r="AO3321">
        <f t="shared" ca="1" si="1434"/>
        <v>0</v>
      </c>
      <c r="AP3321">
        <f t="shared" ca="1" si="1435"/>
        <v>0</v>
      </c>
      <c r="AQ3321">
        <f t="shared" ca="1" si="1436"/>
        <v>0</v>
      </c>
      <c r="AR3321">
        <f t="shared" ca="1" si="1437"/>
        <v>1</v>
      </c>
      <c r="AS3321">
        <v>1</v>
      </c>
      <c r="AT3321">
        <v>0</v>
      </c>
      <c r="AU3321">
        <f t="shared" ref="AU3321:AW3340" ca="1" si="1449">VLOOKUP(INDIRECT($AU$590&amp;ROW($A3321)),$F$17:$I$19,AU$592+1,0)</f>
        <v>1</v>
      </c>
      <c r="AV3321">
        <f t="shared" ca="1" si="1449"/>
        <v>0</v>
      </c>
      <c r="AW3321">
        <f t="shared" ca="1" si="1449"/>
        <v>0</v>
      </c>
      <c r="AX3321">
        <v>1</v>
      </c>
    </row>
    <row r="3322" spans="1:50">
      <c r="A3322" s="2">
        <v>42175</v>
      </c>
      <c r="B3322">
        <v>2322</v>
      </c>
      <c r="C3322">
        <v>10</v>
      </c>
      <c r="D3322">
        <f t="shared" ca="1" si="1438"/>
        <v>11.96480371531225</v>
      </c>
      <c r="E3322">
        <f t="shared" ca="1" si="1439"/>
        <v>-1.9648037153122502</v>
      </c>
      <c r="F3322" t="str">
        <f t="shared" ca="1" si="1440"/>
        <v>medium</v>
      </c>
      <c r="G3322">
        <v>3129</v>
      </c>
      <c r="H3322">
        <f t="shared" si="1441"/>
        <v>3129</v>
      </c>
      <c r="I3322">
        <f t="shared" ca="1" si="1442"/>
        <v>684.89713856113838</v>
      </c>
      <c r="J3322">
        <f t="shared" ca="1" si="1443"/>
        <v>2444.1028614388615</v>
      </c>
      <c r="K3322" t="str">
        <f t="shared" ca="1" si="1444"/>
        <v>high</v>
      </c>
      <c r="L3322">
        <v>6.7</v>
      </c>
      <c r="M3322" t="str">
        <f t="shared" si="1420"/>
        <v>medium</v>
      </c>
      <c r="N3322">
        <f t="shared" si="1426"/>
        <v>6</v>
      </c>
      <c r="O3322">
        <f t="shared" si="1427"/>
        <v>6</v>
      </c>
      <c r="P3322" t="str">
        <f t="shared" si="1428"/>
        <v>sobota</v>
      </c>
      <c r="Q3322">
        <f t="shared" si="1447"/>
        <v>0</v>
      </c>
      <c r="R3322">
        <f t="shared" si="1447"/>
        <v>0</v>
      </c>
      <c r="S3322">
        <f t="shared" si="1447"/>
        <v>0</v>
      </c>
      <c r="T3322">
        <f t="shared" si="1447"/>
        <v>0</v>
      </c>
      <c r="U3322">
        <f t="shared" si="1447"/>
        <v>0</v>
      </c>
      <c r="V3322">
        <f t="shared" si="1447"/>
        <v>1</v>
      </c>
      <c r="W3322">
        <f t="shared" si="1447"/>
        <v>0</v>
      </c>
      <c r="X3322">
        <f t="shared" si="1447"/>
        <v>0</v>
      </c>
      <c r="Y3322">
        <f t="shared" si="1447"/>
        <v>0</v>
      </c>
      <c r="Z3322">
        <f t="shared" si="1447"/>
        <v>0</v>
      </c>
      <c r="AA3322">
        <f t="shared" si="1447"/>
        <v>0</v>
      </c>
      <c r="AB3322">
        <f t="shared" si="1447"/>
        <v>0</v>
      </c>
      <c r="AC3322">
        <f t="shared" si="1448"/>
        <v>0</v>
      </c>
      <c r="AD3322">
        <f t="shared" si="1448"/>
        <v>0</v>
      </c>
      <c r="AE3322">
        <f t="shared" si="1448"/>
        <v>0</v>
      </c>
      <c r="AF3322">
        <f t="shared" si="1448"/>
        <v>0</v>
      </c>
      <c r="AG3322">
        <f t="shared" si="1448"/>
        <v>0</v>
      </c>
      <c r="AH3322">
        <f t="shared" si="1448"/>
        <v>1</v>
      </c>
      <c r="AI3322">
        <f t="shared" si="1448"/>
        <v>0</v>
      </c>
      <c r="AJ3322">
        <f t="shared" ca="1" si="1429"/>
        <v>0</v>
      </c>
      <c r="AK3322">
        <f t="shared" ca="1" si="1430"/>
        <v>1</v>
      </c>
      <c r="AL3322">
        <f t="shared" ca="1" si="1431"/>
        <v>0</v>
      </c>
      <c r="AM3322">
        <f t="shared" ca="1" si="1432"/>
        <v>0</v>
      </c>
      <c r="AN3322">
        <f t="shared" ca="1" si="1433"/>
        <v>1</v>
      </c>
      <c r="AO3322">
        <f t="shared" ca="1" si="1434"/>
        <v>0</v>
      </c>
      <c r="AP3322">
        <f t="shared" ca="1" si="1435"/>
        <v>0</v>
      </c>
      <c r="AQ3322">
        <f t="shared" ca="1" si="1436"/>
        <v>1</v>
      </c>
      <c r="AR3322">
        <f t="shared" ca="1" si="1437"/>
        <v>0</v>
      </c>
      <c r="AS3322">
        <v>1</v>
      </c>
      <c r="AT3322">
        <v>1</v>
      </c>
      <c r="AU3322">
        <f t="shared" ca="1" si="1449"/>
        <v>0</v>
      </c>
      <c r="AV3322">
        <f t="shared" ca="1" si="1449"/>
        <v>1</v>
      </c>
      <c r="AW3322">
        <f t="shared" ca="1" si="1449"/>
        <v>0</v>
      </c>
      <c r="AX3322">
        <v>0</v>
      </c>
    </row>
    <row r="3323" spans="1:50">
      <c r="A3323" s="2">
        <v>42176</v>
      </c>
      <c r="B3323">
        <v>2323</v>
      </c>
      <c r="C3323">
        <v>5</v>
      </c>
      <c r="D3323">
        <f t="shared" ca="1" si="1438"/>
        <v>11.966480468073925</v>
      </c>
      <c r="E3323">
        <f t="shared" ca="1" si="1439"/>
        <v>-6.9664804680739252</v>
      </c>
      <c r="F3323" t="str">
        <f t="shared" ca="1" si="1440"/>
        <v>low</v>
      </c>
      <c r="G3323">
        <v>136</v>
      </c>
      <c r="H3323">
        <f t="shared" si="1441"/>
        <v>136</v>
      </c>
      <c r="I3323">
        <f t="shared" ca="1" si="1442"/>
        <v>685.01917019423126</v>
      </c>
      <c r="J3323">
        <f t="shared" ca="1" si="1443"/>
        <v>-549.01917019423126</v>
      </c>
      <c r="K3323" t="str">
        <f t="shared" ca="1" si="1444"/>
        <v>low</v>
      </c>
      <c r="L3323">
        <v>8.5</v>
      </c>
      <c r="M3323" t="str">
        <f t="shared" si="1420"/>
        <v>medium</v>
      </c>
      <c r="N3323">
        <f t="shared" si="1426"/>
        <v>6</v>
      </c>
      <c r="O3323">
        <f t="shared" si="1427"/>
        <v>7</v>
      </c>
      <c r="P3323" t="str">
        <f t="shared" si="1428"/>
        <v>neděle</v>
      </c>
      <c r="Q3323">
        <f t="shared" si="1447"/>
        <v>0</v>
      </c>
      <c r="R3323">
        <f t="shared" si="1447"/>
        <v>0</v>
      </c>
      <c r="S3323">
        <f t="shared" si="1447"/>
        <v>0</v>
      </c>
      <c r="T3323">
        <f t="shared" si="1447"/>
        <v>0</v>
      </c>
      <c r="U3323">
        <f t="shared" si="1447"/>
        <v>0</v>
      </c>
      <c r="V3323">
        <f t="shared" si="1447"/>
        <v>1</v>
      </c>
      <c r="W3323">
        <f t="shared" si="1447"/>
        <v>0</v>
      </c>
      <c r="X3323">
        <f t="shared" si="1447"/>
        <v>0</v>
      </c>
      <c r="Y3323">
        <f t="shared" si="1447"/>
        <v>0</v>
      </c>
      <c r="Z3323">
        <f t="shared" si="1447"/>
        <v>0</v>
      </c>
      <c r="AA3323">
        <f t="shared" si="1447"/>
        <v>0</v>
      </c>
      <c r="AB3323">
        <f t="shared" si="1447"/>
        <v>0</v>
      </c>
      <c r="AC3323">
        <f t="shared" si="1448"/>
        <v>0</v>
      </c>
      <c r="AD3323">
        <f t="shared" si="1448"/>
        <v>0</v>
      </c>
      <c r="AE3323">
        <f t="shared" si="1448"/>
        <v>0</v>
      </c>
      <c r="AF3323">
        <f t="shared" si="1448"/>
        <v>0</v>
      </c>
      <c r="AG3323">
        <f t="shared" si="1448"/>
        <v>0</v>
      </c>
      <c r="AH3323">
        <f t="shared" si="1448"/>
        <v>0</v>
      </c>
      <c r="AI3323">
        <f t="shared" si="1448"/>
        <v>1</v>
      </c>
      <c r="AJ3323">
        <f t="shared" ca="1" si="1429"/>
        <v>0</v>
      </c>
      <c r="AK3323">
        <f t="shared" ca="1" si="1430"/>
        <v>1</v>
      </c>
      <c r="AL3323">
        <f t="shared" ca="1" si="1431"/>
        <v>0</v>
      </c>
      <c r="AM3323">
        <f t="shared" ca="1" si="1432"/>
        <v>0</v>
      </c>
      <c r="AN3323">
        <f t="shared" ca="1" si="1433"/>
        <v>1</v>
      </c>
      <c r="AO3323">
        <f t="shared" ca="1" si="1434"/>
        <v>0</v>
      </c>
      <c r="AP3323">
        <f t="shared" ca="1" si="1435"/>
        <v>0</v>
      </c>
      <c r="AQ3323">
        <f t="shared" ca="1" si="1436"/>
        <v>1</v>
      </c>
      <c r="AR3323">
        <f t="shared" ca="1" si="1437"/>
        <v>0</v>
      </c>
      <c r="AS3323">
        <v>1</v>
      </c>
      <c r="AT3323">
        <v>0</v>
      </c>
      <c r="AU3323">
        <f t="shared" ca="1" si="1449"/>
        <v>1</v>
      </c>
      <c r="AV3323">
        <f t="shared" ca="1" si="1449"/>
        <v>0</v>
      </c>
      <c r="AW3323">
        <f t="shared" ca="1" si="1449"/>
        <v>0</v>
      </c>
      <c r="AX3323">
        <v>0</v>
      </c>
    </row>
    <row r="3324" spans="1:50">
      <c r="A3324" s="2">
        <v>42177</v>
      </c>
      <c r="B3324">
        <v>2324</v>
      </c>
      <c r="C3324">
        <v>15</v>
      </c>
      <c r="D3324">
        <f t="shared" ca="1" si="1438"/>
        <v>11.968159451063782</v>
      </c>
      <c r="E3324">
        <f t="shared" ca="1" si="1439"/>
        <v>3.0318405489362181</v>
      </c>
      <c r="F3324" t="str">
        <f t="shared" ca="1" si="1440"/>
        <v>high</v>
      </c>
      <c r="G3324">
        <v>919</v>
      </c>
      <c r="H3324">
        <f t="shared" si="1441"/>
        <v>919</v>
      </c>
      <c r="I3324">
        <f t="shared" ca="1" si="1442"/>
        <v>685.14151859047126</v>
      </c>
      <c r="J3324">
        <f t="shared" ca="1" si="1443"/>
        <v>233.85848140952874</v>
      </c>
      <c r="K3324" t="str">
        <f t="shared" ca="1" si="1444"/>
        <v>high</v>
      </c>
      <c r="L3324">
        <v>6.9</v>
      </c>
      <c r="M3324" t="str">
        <f t="shared" si="1420"/>
        <v>medium</v>
      </c>
      <c r="N3324">
        <f t="shared" si="1426"/>
        <v>6</v>
      </c>
      <c r="O3324">
        <f t="shared" si="1427"/>
        <v>1</v>
      </c>
      <c r="P3324" t="str">
        <f t="shared" si="1428"/>
        <v>pondělí</v>
      </c>
      <c r="Q3324">
        <f t="shared" si="1447"/>
        <v>0</v>
      </c>
      <c r="R3324">
        <f t="shared" si="1447"/>
        <v>0</v>
      </c>
      <c r="S3324">
        <f t="shared" si="1447"/>
        <v>0</v>
      </c>
      <c r="T3324">
        <f t="shared" si="1447"/>
        <v>0</v>
      </c>
      <c r="U3324">
        <f t="shared" si="1447"/>
        <v>0</v>
      </c>
      <c r="V3324">
        <f t="shared" si="1447"/>
        <v>1</v>
      </c>
      <c r="W3324">
        <f t="shared" si="1447"/>
        <v>0</v>
      </c>
      <c r="X3324">
        <f t="shared" si="1447"/>
        <v>0</v>
      </c>
      <c r="Y3324">
        <f t="shared" si="1447"/>
        <v>0</v>
      </c>
      <c r="Z3324">
        <f t="shared" si="1447"/>
        <v>0</v>
      </c>
      <c r="AA3324">
        <f t="shared" si="1447"/>
        <v>0</v>
      </c>
      <c r="AB3324">
        <f t="shared" si="1447"/>
        <v>0</v>
      </c>
      <c r="AC3324">
        <f t="shared" si="1448"/>
        <v>1</v>
      </c>
      <c r="AD3324">
        <f t="shared" si="1448"/>
        <v>0</v>
      </c>
      <c r="AE3324">
        <f t="shared" si="1448"/>
        <v>0</v>
      </c>
      <c r="AF3324">
        <f t="shared" si="1448"/>
        <v>0</v>
      </c>
      <c r="AG3324">
        <f t="shared" si="1448"/>
        <v>0</v>
      </c>
      <c r="AH3324">
        <f t="shared" si="1448"/>
        <v>0</v>
      </c>
      <c r="AI3324">
        <f t="shared" si="1448"/>
        <v>0</v>
      </c>
      <c r="AJ3324">
        <f t="shared" ca="1" si="1429"/>
        <v>0</v>
      </c>
      <c r="AK3324">
        <f t="shared" ca="1" si="1430"/>
        <v>1</v>
      </c>
      <c r="AL3324">
        <f t="shared" ca="1" si="1431"/>
        <v>0</v>
      </c>
      <c r="AM3324">
        <f t="shared" ca="1" si="1432"/>
        <v>0</v>
      </c>
      <c r="AN3324">
        <f t="shared" ca="1" si="1433"/>
        <v>1</v>
      </c>
      <c r="AO3324">
        <f t="shared" ca="1" si="1434"/>
        <v>0</v>
      </c>
      <c r="AP3324">
        <f t="shared" ca="1" si="1435"/>
        <v>0</v>
      </c>
      <c r="AQ3324">
        <f t="shared" ca="1" si="1436"/>
        <v>1</v>
      </c>
      <c r="AR3324">
        <f t="shared" ca="1" si="1437"/>
        <v>0</v>
      </c>
      <c r="AS3324">
        <v>1</v>
      </c>
      <c r="AT3324">
        <v>1</v>
      </c>
      <c r="AU3324">
        <f t="shared" ca="1" si="1449"/>
        <v>0</v>
      </c>
      <c r="AV3324">
        <f t="shared" ca="1" si="1449"/>
        <v>0</v>
      </c>
      <c r="AW3324">
        <f t="shared" ca="1" si="1449"/>
        <v>1</v>
      </c>
      <c r="AX3324">
        <v>0</v>
      </c>
    </row>
    <row r="3325" spans="1:50">
      <c r="A3325" s="2">
        <v>42178</v>
      </c>
      <c r="B3325">
        <v>2325</v>
      </c>
      <c r="C3325">
        <v>12</v>
      </c>
      <c r="D3325">
        <f t="shared" ca="1" si="1438"/>
        <v>11.969840666574129</v>
      </c>
      <c r="E3325">
        <f t="shared" ca="1" si="1439"/>
        <v>3.0159333425871182E-2</v>
      </c>
      <c r="F3325" t="str">
        <f t="shared" ca="1" si="1440"/>
        <v>medium</v>
      </c>
      <c r="G3325">
        <v>1278</v>
      </c>
      <c r="H3325">
        <f t="shared" si="1441"/>
        <v>1278</v>
      </c>
      <c r="I3325">
        <f t="shared" ca="1" si="1442"/>
        <v>685.26418406318601</v>
      </c>
      <c r="J3325">
        <f t="shared" ca="1" si="1443"/>
        <v>592.73581593681399</v>
      </c>
      <c r="K3325" t="str">
        <f t="shared" ca="1" si="1444"/>
        <v>high</v>
      </c>
      <c r="L3325">
        <v>15.1</v>
      </c>
      <c r="M3325" t="str">
        <f t="shared" si="1420"/>
        <v>high</v>
      </c>
      <c r="N3325">
        <f t="shared" si="1426"/>
        <v>6</v>
      </c>
      <c r="O3325">
        <f t="shared" si="1427"/>
        <v>2</v>
      </c>
      <c r="P3325" t="str">
        <f t="shared" si="1428"/>
        <v>úterý</v>
      </c>
      <c r="Q3325">
        <f t="shared" si="1447"/>
        <v>0</v>
      </c>
      <c r="R3325">
        <f t="shared" si="1447"/>
        <v>0</v>
      </c>
      <c r="S3325">
        <f t="shared" si="1447"/>
        <v>0</v>
      </c>
      <c r="T3325">
        <f t="shared" si="1447"/>
        <v>0</v>
      </c>
      <c r="U3325">
        <f t="shared" si="1447"/>
        <v>0</v>
      </c>
      <c r="V3325">
        <f t="shared" si="1447"/>
        <v>1</v>
      </c>
      <c r="W3325">
        <f t="shared" si="1447"/>
        <v>0</v>
      </c>
      <c r="X3325">
        <f t="shared" si="1447"/>
        <v>0</v>
      </c>
      <c r="Y3325">
        <f t="shared" si="1447"/>
        <v>0</v>
      </c>
      <c r="Z3325">
        <f t="shared" si="1447"/>
        <v>0</v>
      </c>
      <c r="AA3325">
        <f t="shared" si="1447"/>
        <v>0</v>
      </c>
      <c r="AB3325">
        <f t="shared" si="1447"/>
        <v>0</v>
      </c>
      <c r="AC3325">
        <f t="shared" si="1448"/>
        <v>0</v>
      </c>
      <c r="AD3325">
        <f t="shared" si="1448"/>
        <v>1</v>
      </c>
      <c r="AE3325">
        <f t="shared" si="1448"/>
        <v>0</v>
      </c>
      <c r="AF3325">
        <f t="shared" si="1448"/>
        <v>0</v>
      </c>
      <c r="AG3325">
        <f t="shared" si="1448"/>
        <v>0</v>
      </c>
      <c r="AH3325">
        <f t="shared" si="1448"/>
        <v>0</v>
      </c>
      <c r="AI3325">
        <f t="shared" si="1448"/>
        <v>0</v>
      </c>
      <c r="AJ3325">
        <f t="shared" ca="1" si="1429"/>
        <v>0</v>
      </c>
      <c r="AK3325">
        <f t="shared" ca="1" si="1430"/>
        <v>1</v>
      </c>
      <c r="AL3325">
        <f t="shared" ca="1" si="1431"/>
        <v>0</v>
      </c>
      <c r="AM3325">
        <f t="shared" ca="1" si="1432"/>
        <v>1</v>
      </c>
      <c r="AN3325">
        <f t="shared" ca="1" si="1433"/>
        <v>0</v>
      </c>
      <c r="AO3325">
        <f t="shared" ca="1" si="1434"/>
        <v>0</v>
      </c>
      <c r="AP3325">
        <f t="shared" ca="1" si="1435"/>
        <v>0</v>
      </c>
      <c r="AQ3325">
        <f t="shared" ca="1" si="1436"/>
        <v>0</v>
      </c>
      <c r="AR3325">
        <f t="shared" ca="1" si="1437"/>
        <v>1</v>
      </c>
      <c r="AS3325">
        <v>1</v>
      </c>
      <c r="AT3325">
        <v>0</v>
      </c>
      <c r="AU3325">
        <f t="shared" ca="1" si="1449"/>
        <v>0</v>
      </c>
      <c r="AV3325">
        <f t="shared" ca="1" si="1449"/>
        <v>1</v>
      </c>
      <c r="AW3325">
        <f t="shared" ca="1" si="1449"/>
        <v>0</v>
      </c>
      <c r="AX3325">
        <v>0</v>
      </c>
    </row>
    <row r="3326" spans="1:50">
      <c r="A3326" s="2">
        <v>42179</v>
      </c>
      <c r="B3326">
        <v>2326</v>
      </c>
      <c r="C3326">
        <v>17</v>
      </c>
      <c r="D3326">
        <f t="shared" ca="1" si="1438"/>
        <v>11.971524116897285</v>
      </c>
      <c r="E3326">
        <f t="shared" ca="1" si="1439"/>
        <v>5.0284758831027148</v>
      </c>
      <c r="F3326" t="str">
        <f t="shared" ca="1" si="1440"/>
        <v>high</v>
      </c>
      <c r="G3326">
        <v>1008</v>
      </c>
      <c r="H3326">
        <f t="shared" si="1441"/>
        <v>1008</v>
      </c>
      <c r="I3326">
        <f t="shared" ca="1" si="1442"/>
        <v>685.38716692570233</v>
      </c>
      <c r="J3326">
        <f t="shared" ca="1" si="1443"/>
        <v>322.61283307429767</v>
      </c>
      <c r="K3326" t="str">
        <f t="shared" ca="1" si="1444"/>
        <v>high</v>
      </c>
      <c r="L3326">
        <v>5.0999999999999996</v>
      </c>
      <c r="M3326" t="str">
        <f t="shared" si="1420"/>
        <v>medium</v>
      </c>
      <c r="N3326">
        <f t="shared" si="1426"/>
        <v>6</v>
      </c>
      <c r="O3326">
        <f t="shared" si="1427"/>
        <v>3</v>
      </c>
      <c r="P3326" t="str">
        <f t="shared" si="1428"/>
        <v>středa</v>
      </c>
      <c r="Q3326">
        <f t="shared" si="1447"/>
        <v>0</v>
      </c>
      <c r="R3326">
        <f t="shared" si="1447"/>
        <v>0</v>
      </c>
      <c r="S3326">
        <f t="shared" si="1447"/>
        <v>0</v>
      </c>
      <c r="T3326">
        <f t="shared" si="1447"/>
        <v>0</v>
      </c>
      <c r="U3326">
        <f t="shared" si="1447"/>
        <v>0</v>
      </c>
      <c r="V3326">
        <f t="shared" si="1447"/>
        <v>1</v>
      </c>
      <c r="W3326">
        <f t="shared" si="1447"/>
        <v>0</v>
      </c>
      <c r="X3326">
        <f t="shared" si="1447"/>
        <v>0</v>
      </c>
      <c r="Y3326">
        <f t="shared" si="1447"/>
        <v>0</v>
      </c>
      <c r="Z3326">
        <f t="shared" si="1447"/>
        <v>0</v>
      </c>
      <c r="AA3326">
        <f t="shared" si="1447"/>
        <v>0</v>
      </c>
      <c r="AB3326">
        <f t="shared" si="1447"/>
        <v>0</v>
      </c>
      <c r="AC3326">
        <f t="shared" si="1448"/>
        <v>0</v>
      </c>
      <c r="AD3326">
        <f t="shared" si="1448"/>
        <v>0</v>
      </c>
      <c r="AE3326">
        <f t="shared" si="1448"/>
        <v>1</v>
      </c>
      <c r="AF3326">
        <f t="shared" si="1448"/>
        <v>0</v>
      </c>
      <c r="AG3326">
        <f t="shared" si="1448"/>
        <v>0</v>
      </c>
      <c r="AH3326">
        <f t="shared" si="1448"/>
        <v>0</v>
      </c>
      <c r="AI3326">
        <f t="shared" si="1448"/>
        <v>0</v>
      </c>
      <c r="AJ3326">
        <f t="shared" ca="1" si="1429"/>
        <v>0</v>
      </c>
      <c r="AK3326">
        <f t="shared" ca="1" si="1430"/>
        <v>1</v>
      </c>
      <c r="AL3326">
        <f t="shared" ca="1" si="1431"/>
        <v>0</v>
      </c>
      <c r="AM3326">
        <f t="shared" ca="1" si="1432"/>
        <v>1</v>
      </c>
      <c r="AN3326">
        <f t="shared" ca="1" si="1433"/>
        <v>0</v>
      </c>
      <c r="AO3326">
        <f t="shared" ca="1" si="1434"/>
        <v>0</v>
      </c>
      <c r="AP3326">
        <f t="shared" ca="1" si="1435"/>
        <v>0</v>
      </c>
      <c r="AQ3326">
        <f t="shared" ca="1" si="1436"/>
        <v>1</v>
      </c>
      <c r="AR3326">
        <f t="shared" ca="1" si="1437"/>
        <v>0</v>
      </c>
      <c r="AS3326">
        <v>1</v>
      </c>
      <c r="AT3326">
        <v>0</v>
      </c>
      <c r="AU3326">
        <f t="shared" ca="1" si="1449"/>
        <v>0</v>
      </c>
      <c r="AV3326">
        <f t="shared" ca="1" si="1449"/>
        <v>0</v>
      </c>
      <c r="AW3326">
        <f t="shared" ca="1" si="1449"/>
        <v>1</v>
      </c>
      <c r="AX3326">
        <v>0</v>
      </c>
    </row>
    <row r="3327" spans="1:50">
      <c r="A3327" s="2">
        <v>42180</v>
      </c>
      <c r="B3327">
        <v>2327</v>
      </c>
      <c r="C3327">
        <v>11</v>
      </c>
      <c r="D3327">
        <f t="shared" ca="1" si="1438"/>
        <v>11.97320980432557</v>
      </c>
      <c r="E3327">
        <f t="shared" ca="1" si="1439"/>
        <v>-0.97320980432557036</v>
      </c>
      <c r="F3327" t="str">
        <f t="shared" ca="1" si="1440"/>
        <v>medium</v>
      </c>
      <c r="G3327">
        <v>502</v>
      </c>
      <c r="H3327">
        <f t="shared" si="1441"/>
        <v>502</v>
      </c>
      <c r="I3327">
        <f t="shared" ca="1" si="1442"/>
        <v>685.51046749134696</v>
      </c>
      <c r="J3327">
        <f t="shared" ca="1" si="1443"/>
        <v>-183.51046749134696</v>
      </c>
      <c r="K3327" t="str">
        <f t="shared" ca="1" si="1444"/>
        <v>medium</v>
      </c>
      <c r="L3327">
        <v>4.5</v>
      </c>
      <c r="M3327" t="str">
        <f t="shared" si="1420"/>
        <v>low</v>
      </c>
      <c r="N3327">
        <f t="shared" si="1426"/>
        <v>6</v>
      </c>
      <c r="O3327">
        <f t="shared" si="1427"/>
        <v>4</v>
      </c>
      <c r="P3327" t="str">
        <f t="shared" si="1428"/>
        <v>čtvrtek</v>
      </c>
      <c r="Q3327">
        <f t="shared" si="1447"/>
        <v>0</v>
      </c>
      <c r="R3327">
        <f t="shared" si="1447"/>
        <v>0</v>
      </c>
      <c r="S3327">
        <f t="shared" si="1447"/>
        <v>0</v>
      </c>
      <c r="T3327">
        <f t="shared" si="1447"/>
        <v>0</v>
      </c>
      <c r="U3327">
        <f t="shared" si="1447"/>
        <v>0</v>
      </c>
      <c r="V3327">
        <f t="shared" si="1447"/>
        <v>1</v>
      </c>
      <c r="W3327">
        <f t="shared" si="1447"/>
        <v>0</v>
      </c>
      <c r="X3327">
        <f t="shared" si="1447"/>
        <v>0</v>
      </c>
      <c r="Y3327">
        <f t="shared" si="1447"/>
        <v>0</v>
      </c>
      <c r="Z3327">
        <f t="shared" si="1447"/>
        <v>0</v>
      </c>
      <c r="AA3327">
        <f t="shared" si="1447"/>
        <v>0</v>
      </c>
      <c r="AB3327">
        <f t="shared" si="1447"/>
        <v>0</v>
      </c>
      <c r="AC3327">
        <f t="shared" si="1448"/>
        <v>0</v>
      </c>
      <c r="AD3327">
        <f t="shared" si="1448"/>
        <v>0</v>
      </c>
      <c r="AE3327">
        <f t="shared" si="1448"/>
        <v>0</v>
      </c>
      <c r="AF3327">
        <f t="shared" si="1448"/>
        <v>1</v>
      </c>
      <c r="AG3327">
        <f t="shared" si="1448"/>
        <v>0</v>
      </c>
      <c r="AH3327">
        <f t="shared" si="1448"/>
        <v>0</v>
      </c>
      <c r="AI3327">
        <f t="shared" si="1448"/>
        <v>0</v>
      </c>
      <c r="AJ3327">
        <f t="shared" ca="1" si="1429"/>
        <v>0</v>
      </c>
      <c r="AK3327">
        <f t="shared" ca="1" si="1430"/>
        <v>1</v>
      </c>
      <c r="AL3327">
        <f t="shared" ca="1" si="1431"/>
        <v>0</v>
      </c>
      <c r="AM3327">
        <f t="shared" ca="1" si="1432"/>
        <v>0</v>
      </c>
      <c r="AN3327">
        <f t="shared" ca="1" si="1433"/>
        <v>1</v>
      </c>
      <c r="AO3327">
        <f t="shared" ca="1" si="1434"/>
        <v>0</v>
      </c>
      <c r="AP3327">
        <f t="shared" ca="1" si="1435"/>
        <v>1</v>
      </c>
      <c r="AQ3327">
        <f t="shared" ca="1" si="1436"/>
        <v>0</v>
      </c>
      <c r="AR3327">
        <f t="shared" ca="1" si="1437"/>
        <v>0</v>
      </c>
      <c r="AS3327">
        <v>1</v>
      </c>
      <c r="AT3327">
        <v>0</v>
      </c>
      <c r="AU3327">
        <f t="shared" ca="1" si="1449"/>
        <v>0</v>
      </c>
      <c r="AV3327">
        <f t="shared" ca="1" si="1449"/>
        <v>1</v>
      </c>
      <c r="AW3327">
        <f t="shared" ca="1" si="1449"/>
        <v>0</v>
      </c>
      <c r="AX3327">
        <v>0</v>
      </c>
    </row>
    <row r="3328" spans="1:50">
      <c r="A3328" s="2">
        <v>42181</v>
      </c>
      <c r="B3328">
        <v>2328</v>
      </c>
      <c r="C3328">
        <v>12</v>
      </c>
      <c r="D3328">
        <f t="shared" ca="1" si="1438"/>
        <v>11.974897731151302</v>
      </c>
      <c r="E3328">
        <f t="shared" ca="1" si="1439"/>
        <v>2.5102268848698372E-2</v>
      </c>
      <c r="F3328" t="str">
        <f t="shared" ca="1" si="1440"/>
        <v>medium</v>
      </c>
      <c r="G3328">
        <v>379</v>
      </c>
      <c r="H3328">
        <f t="shared" si="1441"/>
        <v>379</v>
      </c>
      <c r="I3328">
        <f t="shared" ca="1" si="1442"/>
        <v>685.63408607344695</v>
      </c>
      <c r="J3328">
        <f t="shared" ca="1" si="1443"/>
        <v>-306.63408607344695</v>
      </c>
      <c r="K3328" t="str">
        <f t="shared" ca="1" si="1444"/>
        <v>low</v>
      </c>
      <c r="L3328">
        <v>15.35</v>
      </c>
      <c r="M3328" t="str">
        <f t="shared" si="1420"/>
        <v>high</v>
      </c>
      <c r="N3328">
        <f t="shared" si="1426"/>
        <v>6</v>
      </c>
      <c r="O3328">
        <f t="shared" si="1427"/>
        <v>5</v>
      </c>
      <c r="P3328" t="str">
        <f t="shared" si="1428"/>
        <v>pátek</v>
      </c>
      <c r="Q3328">
        <f t="shared" si="1447"/>
        <v>0</v>
      </c>
      <c r="R3328">
        <f t="shared" si="1447"/>
        <v>0</v>
      </c>
      <c r="S3328">
        <f t="shared" si="1447"/>
        <v>0</v>
      </c>
      <c r="T3328">
        <f t="shared" si="1447"/>
        <v>0</v>
      </c>
      <c r="U3328">
        <f t="shared" si="1447"/>
        <v>0</v>
      </c>
      <c r="V3328">
        <f t="shared" si="1447"/>
        <v>1</v>
      </c>
      <c r="W3328">
        <f t="shared" si="1447"/>
        <v>0</v>
      </c>
      <c r="X3328">
        <f t="shared" si="1447"/>
        <v>0</v>
      </c>
      <c r="Y3328">
        <f t="shared" si="1447"/>
        <v>0</v>
      </c>
      <c r="Z3328">
        <f t="shared" si="1447"/>
        <v>0</v>
      </c>
      <c r="AA3328">
        <f t="shared" si="1447"/>
        <v>0</v>
      </c>
      <c r="AB3328">
        <f t="shared" si="1447"/>
        <v>0</v>
      </c>
      <c r="AC3328">
        <f t="shared" si="1448"/>
        <v>0</v>
      </c>
      <c r="AD3328">
        <f t="shared" si="1448"/>
        <v>0</v>
      </c>
      <c r="AE3328">
        <f t="shared" si="1448"/>
        <v>0</v>
      </c>
      <c r="AF3328">
        <f t="shared" si="1448"/>
        <v>0</v>
      </c>
      <c r="AG3328">
        <f t="shared" si="1448"/>
        <v>1</v>
      </c>
      <c r="AH3328">
        <f t="shared" si="1448"/>
        <v>0</v>
      </c>
      <c r="AI3328">
        <f t="shared" si="1448"/>
        <v>0</v>
      </c>
      <c r="AJ3328">
        <f t="shared" ca="1" si="1429"/>
        <v>0</v>
      </c>
      <c r="AK3328">
        <f t="shared" ca="1" si="1430"/>
        <v>1</v>
      </c>
      <c r="AL3328">
        <f t="shared" ca="1" si="1431"/>
        <v>0</v>
      </c>
      <c r="AM3328">
        <f t="shared" ca="1" si="1432"/>
        <v>0</v>
      </c>
      <c r="AN3328">
        <f t="shared" ca="1" si="1433"/>
        <v>1</v>
      </c>
      <c r="AO3328">
        <f t="shared" ca="1" si="1434"/>
        <v>0</v>
      </c>
      <c r="AP3328">
        <f t="shared" ca="1" si="1435"/>
        <v>0</v>
      </c>
      <c r="AQ3328">
        <f t="shared" ca="1" si="1436"/>
        <v>0</v>
      </c>
      <c r="AR3328">
        <f t="shared" ca="1" si="1437"/>
        <v>1</v>
      </c>
      <c r="AS3328">
        <v>0</v>
      </c>
      <c r="AT3328">
        <v>0</v>
      </c>
      <c r="AU3328">
        <f t="shared" ca="1" si="1449"/>
        <v>0</v>
      </c>
      <c r="AV3328">
        <f t="shared" ca="1" si="1449"/>
        <v>1</v>
      </c>
      <c r="AW3328">
        <f t="shared" ca="1" si="1449"/>
        <v>0</v>
      </c>
      <c r="AX3328">
        <v>0</v>
      </c>
    </row>
    <row r="3329" spans="1:50">
      <c r="A3329" s="2">
        <v>42182</v>
      </c>
      <c r="B3329">
        <v>2329</v>
      </c>
      <c r="C3329">
        <v>13</v>
      </c>
      <c r="D3329">
        <f t="shared" ca="1" si="1438"/>
        <v>11.976587899666789</v>
      </c>
      <c r="E3329">
        <f t="shared" ca="1" si="1439"/>
        <v>1.0234121003332106</v>
      </c>
      <c r="F3329" t="str">
        <f t="shared" ca="1" si="1440"/>
        <v>medium</v>
      </c>
      <c r="G3329">
        <v>331</v>
      </c>
      <c r="H3329">
        <f t="shared" si="1441"/>
        <v>331</v>
      </c>
      <c r="I3329">
        <f t="shared" ca="1" si="1442"/>
        <v>685.75802298532892</v>
      </c>
      <c r="J3329">
        <f t="shared" ca="1" si="1443"/>
        <v>-354.75802298532892</v>
      </c>
      <c r="K3329" t="str">
        <f t="shared" ca="1" si="1444"/>
        <v>low</v>
      </c>
      <c r="L3329">
        <v>13.8</v>
      </c>
      <c r="M3329" t="str">
        <f t="shared" si="1420"/>
        <v>medium</v>
      </c>
      <c r="N3329">
        <f t="shared" si="1426"/>
        <v>6</v>
      </c>
      <c r="O3329">
        <f t="shared" si="1427"/>
        <v>6</v>
      </c>
      <c r="P3329" t="str">
        <f t="shared" si="1428"/>
        <v>sobota</v>
      </c>
      <c r="Q3329">
        <f t="shared" si="1447"/>
        <v>0</v>
      </c>
      <c r="R3329">
        <f t="shared" si="1447"/>
        <v>0</v>
      </c>
      <c r="S3329">
        <f t="shared" si="1447"/>
        <v>0</v>
      </c>
      <c r="T3329">
        <f t="shared" si="1447"/>
        <v>0</v>
      </c>
      <c r="U3329">
        <f t="shared" si="1447"/>
        <v>0</v>
      </c>
      <c r="V3329">
        <f t="shared" si="1447"/>
        <v>1</v>
      </c>
      <c r="W3329">
        <f t="shared" si="1447"/>
        <v>0</v>
      </c>
      <c r="X3329">
        <f t="shared" si="1447"/>
        <v>0</v>
      </c>
      <c r="Y3329">
        <f t="shared" si="1447"/>
        <v>0</v>
      </c>
      <c r="Z3329">
        <f t="shared" si="1447"/>
        <v>0</v>
      </c>
      <c r="AA3329">
        <f t="shared" si="1447"/>
        <v>0</v>
      </c>
      <c r="AB3329">
        <f t="shared" si="1447"/>
        <v>0</v>
      </c>
      <c r="AC3329">
        <f t="shared" si="1448"/>
        <v>0</v>
      </c>
      <c r="AD3329">
        <f t="shared" si="1448"/>
        <v>0</v>
      </c>
      <c r="AE3329">
        <f t="shared" si="1448"/>
        <v>0</v>
      </c>
      <c r="AF3329">
        <f t="shared" si="1448"/>
        <v>0</v>
      </c>
      <c r="AG3329">
        <f t="shared" si="1448"/>
        <v>0</v>
      </c>
      <c r="AH3329">
        <f t="shared" si="1448"/>
        <v>1</v>
      </c>
      <c r="AI3329">
        <f t="shared" si="1448"/>
        <v>0</v>
      </c>
      <c r="AJ3329">
        <f t="shared" ca="1" si="1429"/>
        <v>1</v>
      </c>
      <c r="AK3329">
        <f t="shared" ca="1" si="1430"/>
        <v>0</v>
      </c>
      <c r="AL3329">
        <f t="shared" ca="1" si="1431"/>
        <v>0</v>
      </c>
      <c r="AM3329">
        <f t="shared" ca="1" si="1432"/>
        <v>0</v>
      </c>
      <c r="AN3329">
        <f t="shared" ca="1" si="1433"/>
        <v>1</v>
      </c>
      <c r="AO3329">
        <f t="shared" ca="1" si="1434"/>
        <v>0</v>
      </c>
      <c r="AP3329">
        <f t="shared" ca="1" si="1435"/>
        <v>0</v>
      </c>
      <c r="AQ3329">
        <f t="shared" ca="1" si="1436"/>
        <v>1</v>
      </c>
      <c r="AR3329">
        <f t="shared" ca="1" si="1437"/>
        <v>0</v>
      </c>
      <c r="AS3329">
        <v>1</v>
      </c>
      <c r="AT3329">
        <v>0</v>
      </c>
      <c r="AU3329">
        <f t="shared" ca="1" si="1449"/>
        <v>0</v>
      </c>
      <c r="AV3329">
        <f t="shared" ca="1" si="1449"/>
        <v>1</v>
      </c>
      <c r="AW3329">
        <f t="shared" ca="1" si="1449"/>
        <v>0</v>
      </c>
      <c r="AX3329">
        <v>0</v>
      </c>
    </row>
    <row r="3330" spans="1:50">
      <c r="A3330" s="2">
        <v>42183</v>
      </c>
      <c r="B3330">
        <v>2330</v>
      </c>
      <c r="C3330">
        <v>7</v>
      </c>
      <c r="D3330">
        <f t="shared" ca="1" si="1438"/>
        <v>11.978280312164358</v>
      </c>
      <c r="E3330">
        <f t="shared" ca="1" si="1439"/>
        <v>-4.9782803121643582</v>
      </c>
      <c r="F3330" t="str">
        <f t="shared" ca="1" si="1440"/>
        <v>low</v>
      </c>
      <c r="G3330">
        <v>247</v>
      </c>
      <c r="H3330">
        <f t="shared" si="1441"/>
        <v>247</v>
      </c>
      <c r="I3330">
        <f t="shared" ca="1" si="1442"/>
        <v>685.88227854032004</v>
      </c>
      <c r="J3330">
        <f t="shared" ca="1" si="1443"/>
        <v>-438.88227854032004</v>
      </c>
      <c r="K3330" t="str">
        <f t="shared" ca="1" si="1444"/>
        <v>low</v>
      </c>
      <c r="L3330">
        <v>10.866666666666667</v>
      </c>
      <c r="M3330" t="str">
        <f t="shared" si="1420"/>
        <v>medium</v>
      </c>
      <c r="N3330">
        <f t="shared" si="1426"/>
        <v>6</v>
      </c>
      <c r="O3330">
        <f t="shared" si="1427"/>
        <v>7</v>
      </c>
      <c r="P3330" t="str">
        <f t="shared" si="1428"/>
        <v>neděle</v>
      </c>
      <c r="Q3330">
        <f t="shared" si="1447"/>
        <v>0</v>
      </c>
      <c r="R3330">
        <f t="shared" si="1447"/>
        <v>0</v>
      </c>
      <c r="S3330">
        <f t="shared" si="1447"/>
        <v>0</v>
      </c>
      <c r="T3330">
        <f t="shared" si="1447"/>
        <v>0</v>
      </c>
      <c r="U3330">
        <f t="shared" si="1447"/>
        <v>0</v>
      </c>
      <c r="V3330">
        <f t="shared" si="1447"/>
        <v>1</v>
      </c>
      <c r="W3330">
        <f t="shared" si="1447"/>
        <v>0</v>
      </c>
      <c r="X3330">
        <f t="shared" si="1447"/>
        <v>0</v>
      </c>
      <c r="Y3330">
        <f t="shared" si="1447"/>
        <v>0</v>
      </c>
      <c r="Z3330">
        <f t="shared" si="1447"/>
        <v>0</v>
      </c>
      <c r="AA3330">
        <f t="shared" si="1447"/>
        <v>0</v>
      </c>
      <c r="AB3330">
        <f t="shared" si="1447"/>
        <v>0</v>
      </c>
      <c r="AC3330">
        <f t="shared" si="1448"/>
        <v>0</v>
      </c>
      <c r="AD3330">
        <f t="shared" si="1448"/>
        <v>0</v>
      </c>
      <c r="AE3330">
        <f t="shared" si="1448"/>
        <v>0</v>
      </c>
      <c r="AF3330">
        <f t="shared" si="1448"/>
        <v>0</v>
      </c>
      <c r="AG3330">
        <f t="shared" si="1448"/>
        <v>0</v>
      </c>
      <c r="AH3330">
        <f t="shared" si="1448"/>
        <v>0</v>
      </c>
      <c r="AI3330">
        <f t="shared" si="1448"/>
        <v>1</v>
      </c>
      <c r="AJ3330">
        <f t="shared" ca="1" si="1429"/>
        <v>1</v>
      </c>
      <c r="AK3330">
        <f t="shared" ca="1" si="1430"/>
        <v>0</v>
      </c>
      <c r="AL3330">
        <f t="shared" ca="1" si="1431"/>
        <v>0</v>
      </c>
      <c r="AM3330">
        <f t="shared" ca="1" si="1432"/>
        <v>0</v>
      </c>
      <c r="AN3330">
        <f t="shared" ca="1" si="1433"/>
        <v>1</v>
      </c>
      <c r="AO3330">
        <f t="shared" ca="1" si="1434"/>
        <v>0</v>
      </c>
      <c r="AP3330">
        <f t="shared" ca="1" si="1435"/>
        <v>0</v>
      </c>
      <c r="AQ3330">
        <f t="shared" ca="1" si="1436"/>
        <v>1</v>
      </c>
      <c r="AR3330">
        <f t="shared" ca="1" si="1437"/>
        <v>0</v>
      </c>
      <c r="AS3330">
        <v>1</v>
      </c>
      <c r="AT3330">
        <v>0</v>
      </c>
      <c r="AU3330">
        <f t="shared" ca="1" si="1449"/>
        <v>1</v>
      </c>
      <c r="AV3330">
        <f t="shared" ca="1" si="1449"/>
        <v>0</v>
      </c>
      <c r="AW3330">
        <f t="shared" ca="1" si="1449"/>
        <v>0</v>
      </c>
      <c r="AX3330">
        <v>0</v>
      </c>
    </row>
    <row r="3331" spans="1:50">
      <c r="A3331" s="2">
        <v>42184</v>
      </c>
      <c r="B3331">
        <v>2331</v>
      </c>
      <c r="C3331">
        <v>10</v>
      </c>
      <c r="D3331">
        <f t="shared" ca="1" si="1438"/>
        <v>11.979974970936322</v>
      </c>
      <c r="E3331">
        <f t="shared" ca="1" si="1439"/>
        <v>-1.9799749709363219</v>
      </c>
      <c r="F3331" t="str">
        <f t="shared" ca="1" si="1440"/>
        <v>medium</v>
      </c>
      <c r="G3331">
        <v>482</v>
      </c>
      <c r="H3331">
        <f t="shared" si="1441"/>
        <v>482</v>
      </c>
      <c r="I3331">
        <f t="shared" ca="1" si="1442"/>
        <v>686.00685305174738</v>
      </c>
      <c r="J3331">
        <f t="shared" ca="1" si="1443"/>
        <v>-204.00685305174738</v>
      </c>
      <c r="K3331" t="str">
        <f t="shared" ca="1" si="1444"/>
        <v>medium</v>
      </c>
      <c r="L3331">
        <v>16</v>
      </c>
      <c r="M3331" t="str">
        <f t="shared" si="1420"/>
        <v>high</v>
      </c>
      <c r="N3331">
        <f t="shared" si="1426"/>
        <v>6</v>
      </c>
      <c r="O3331">
        <f t="shared" si="1427"/>
        <v>1</v>
      </c>
      <c r="P3331" t="str">
        <f t="shared" si="1428"/>
        <v>pondělí</v>
      </c>
      <c r="Q3331">
        <f t="shared" ref="Q3331:AB3340" si="1450">VLOOKUP($N3331,$V$31:$AH$42,Q$592+1,0)</f>
        <v>0</v>
      </c>
      <c r="R3331">
        <f t="shared" si="1450"/>
        <v>0</v>
      </c>
      <c r="S3331">
        <f t="shared" si="1450"/>
        <v>0</v>
      </c>
      <c r="T3331">
        <f t="shared" si="1450"/>
        <v>0</v>
      </c>
      <c r="U3331">
        <f t="shared" si="1450"/>
        <v>0</v>
      </c>
      <c r="V3331">
        <f t="shared" si="1450"/>
        <v>1</v>
      </c>
      <c r="W3331">
        <f t="shared" si="1450"/>
        <v>0</v>
      </c>
      <c r="X3331">
        <f t="shared" si="1450"/>
        <v>0</v>
      </c>
      <c r="Y3331">
        <f t="shared" si="1450"/>
        <v>0</v>
      </c>
      <c r="Z3331">
        <f t="shared" si="1450"/>
        <v>0</v>
      </c>
      <c r="AA3331">
        <f t="shared" si="1450"/>
        <v>0</v>
      </c>
      <c r="AB3331">
        <f t="shared" si="1450"/>
        <v>0</v>
      </c>
      <c r="AC3331">
        <f t="shared" ref="AC3331:AI3340" si="1451">VLOOKUP($O3331,$V$74:$AC$80,AC$592+1,0)</f>
        <v>1</v>
      </c>
      <c r="AD3331">
        <f t="shared" si="1451"/>
        <v>0</v>
      </c>
      <c r="AE3331">
        <f t="shared" si="1451"/>
        <v>0</v>
      </c>
      <c r="AF3331">
        <f t="shared" si="1451"/>
        <v>0</v>
      </c>
      <c r="AG3331">
        <f t="shared" si="1451"/>
        <v>0</v>
      </c>
      <c r="AH3331">
        <f t="shared" si="1451"/>
        <v>0</v>
      </c>
      <c r="AI3331">
        <f t="shared" si="1451"/>
        <v>0</v>
      </c>
      <c r="AJ3331">
        <f t="shared" ca="1" si="1429"/>
        <v>1</v>
      </c>
      <c r="AK3331">
        <f t="shared" ca="1" si="1430"/>
        <v>0</v>
      </c>
      <c r="AL3331">
        <f t="shared" ca="1" si="1431"/>
        <v>0</v>
      </c>
      <c r="AM3331">
        <f t="shared" ca="1" si="1432"/>
        <v>1</v>
      </c>
      <c r="AN3331">
        <f t="shared" ca="1" si="1433"/>
        <v>0</v>
      </c>
      <c r="AO3331">
        <f t="shared" ca="1" si="1434"/>
        <v>0</v>
      </c>
      <c r="AP3331">
        <f t="shared" ca="1" si="1435"/>
        <v>0</v>
      </c>
      <c r="AQ3331">
        <f t="shared" ca="1" si="1436"/>
        <v>0</v>
      </c>
      <c r="AR3331">
        <f t="shared" ca="1" si="1437"/>
        <v>1</v>
      </c>
      <c r="AS3331">
        <v>1</v>
      </c>
      <c r="AT3331">
        <v>0</v>
      </c>
      <c r="AU3331">
        <f t="shared" ca="1" si="1449"/>
        <v>0</v>
      </c>
      <c r="AV3331">
        <f t="shared" ca="1" si="1449"/>
        <v>1</v>
      </c>
      <c r="AW3331">
        <f t="shared" ca="1" si="1449"/>
        <v>0</v>
      </c>
      <c r="AX3331">
        <v>0</v>
      </c>
    </row>
    <row r="3332" spans="1:50">
      <c r="A3332" s="2">
        <v>42185</v>
      </c>
      <c r="B3332">
        <v>2332</v>
      </c>
      <c r="C3332">
        <v>10</v>
      </c>
      <c r="D3332">
        <f t="shared" ca="1" si="1438"/>
        <v>11.981671878275</v>
      </c>
      <c r="E3332">
        <f t="shared" ca="1" si="1439"/>
        <v>-1.9816718782749998</v>
      </c>
      <c r="F3332" t="str">
        <f t="shared" ca="1" si="1440"/>
        <v>medium</v>
      </c>
      <c r="G3332">
        <v>1264</v>
      </c>
      <c r="H3332">
        <f t="shared" si="1441"/>
        <v>1264</v>
      </c>
      <c r="I3332">
        <f t="shared" ca="1" si="1442"/>
        <v>686.13174683293744</v>
      </c>
      <c r="J3332">
        <f t="shared" ca="1" si="1443"/>
        <v>577.86825316706256</v>
      </c>
      <c r="K3332" t="str">
        <f t="shared" ca="1" si="1444"/>
        <v>high</v>
      </c>
      <c r="L3332">
        <v>13.594999999999999</v>
      </c>
      <c r="M3332" t="str">
        <f t="shared" si="1420"/>
        <v>medium</v>
      </c>
      <c r="N3332">
        <f t="shared" si="1426"/>
        <v>6</v>
      </c>
      <c r="O3332">
        <f t="shared" si="1427"/>
        <v>2</v>
      </c>
      <c r="P3332" t="str">
        <f t="shared" si="1428"/>
        <v>úterý</v>
      </c>
      <c r="Q3332">
        <f t="shared" si="1450"/>
        <v>0</v>
      </c>
      <c r="R3332">
        <f t="shared" si="1450"/>
        <v>0</v>
      </c>
      <c r="S3332">
        <f t="shared" si="1450"/>
        <v>0</v>
      </c>
      <c r="T3332">
        <f t="shared" si="1450"/>
        <v>0</v>
      </c>
      <c r="U3332">
        <f t="shared" si="1450"/>
        <v>0</v>
      </c>
      <c r="V3332">
        <f t="shared" si="1450"/>
        <v>1</v>
      </c>
      <c r="W3332">
        <f t="shared" si="1450"/>
        <v>0</v>
      </c>
      <c r="X3332">
        <f t="shared" si="1450"/>
        <v>0</v>
      </c>
      <c r="Y3332">
        <f t="shared" si="1450"/>
        <v>0</v>
      </c>
      <c r="Z3332">
        <f t="shared" si="1450"/>
        <v>0</v>
      </c>
      <c r="AA3332">
        <f t="shared" si="1450"/>
        <v>0</v>
      </c>
      <c r="AB3332">
        <f t="shared" si="1450"/>
        <v>0</v>
      </c>
      <c r="AC3332">
        <f t="shared" si="1451"/>
        <v>0</v>
      </c>
      <c r="AD3332">
        <f t="shared" si="1451"/>
        <v>1</v>
      </c>
      <c r="AE3332">
        <f t="shared" si="1451"/>
        <v>0</v>
      </c>
      <c r="AF3332">
        <f t="shared" si="1451"/>
        <v>0</v>
      </c>
      <c r="AG3332">
        <f t="shared" si="1451"/>
        <v>0</v>
      </c>
      <c r="AH3332">
        <f t="shared" si="1451"/>
        <v>0</v>
      </c>
      <c r="AI3332">
        <f t="shared" si="1451"/>
        <v>0</v>
      </c>
      <c r="AJ3332">
        <f t="shared" ca="1" si="1429"/>
        <v>1</v>
      </c>
      <c r="AK3332">
        <f t="shared" ca="1" si="1430"/>
        <v>0</v>
      </c>
      <c r="AL3332">
        <f t="shared" ca="1" si="1431"/>
        <v>0</v>
      </c>
      <c r="AM3332">
        <f t="shared" ca="1" si="1432"/>
        <v>0</v>
      </c>
      <c r="AN3332">
        <f t="shared" ca="1" si="1433"/>
        <v>1</v>
      </c>
      <c r="AO3332">
        <f t="shared" ca="1" si="1434"/>
        <v>0</v>
      </c>
      <c r="AP3332">
        <f t="shared" ca="1" si="1435"/>
        <v>0</v>
      </c>
      <c r="AQ3332">
        <f t="shared" ca="1" si="1436"/>
        <v>1</v>
      </c>
      <c r="AR3332">
        <f t="shared" ca="1" si="1437"/>
        <v>0</v>
      </c>
      <c r="AS3332">
        <v>0</v>
      </c>
      <c r="AT3332">
        <v>0</v>
      </c>
      <c r="AU3332">
        <f t="shared" ca="1" si="1449"/>
        <v>0</v>
      </c>
      <c r="AV3332">
        <f t="shared" ca="1" si="1449"/>
        <v>1</v>
      </c>
      <c r="AW3332">
        <f t="shared" ca="1" si="1449"/>
        <v>0</v>
      </c>
      <c r="AX3332">
        <v>0</v>
      </c>
    </row>
    <row r="3333" spans="1:50">
      <c r="A3333" s="2">
        <v>42186</v>
      </c>
      <c r="B3333">
        <v>2333</v>
      </c>
      <c r="C3333">
        <v>19</v>
      </c>
      <c r="D3333">
        <f t="shared" ca="1" si="1438"/>
        <v>11.983371036472704</v>
      </c>
      <c r="E3333">
        <f t="shared" ca="1" si="1439"/>
        <v>7.016628963527296</v>
      </c>
      <c r="F3333" t="str">
        <f t="shared" ca="1" si="1440"/>
        <v>high</v>
      </c>
      <c r="G3333">
        <v>1113</v>
      </c>
      <c r="H3333">
        <f t="shared" si="1441"/>
        <v>1113</v>
      </c>
      <c r="I3333">
        <f t="shared" ca="1" si="1442"/>
        <v>686.25696019721738</v>
      </c>
      <c r="J3333">
        <f t="shared" ca="1" si="1443"/>
        <v>426.74303980278262</v>
      </c>
      <c r="K3333" t="str">
        <f t="shared" ca="1" si="1444"/>
        <v>high</v>
      </c>
      <c r="L3333">
        <v>9.8000000000000007</v>
      </c>
      <c r="M3333" t="str">
        <f t="shared" si="1420"/>
        <v>medium</v>
      </c>
      <c r="N3333">
        <f t="shared" si="1426"/>
        <v>7</v>
      </c>
      <c r="O3333">
        <f t="shared" si="1427"/>
        <v>3</v>
      </c>
      <c r="P3333" t="str">
        <f t="shared" si="1428"/>
        <v>středa</v>
      </c>
      <c r="Q3333">
        <f t="shared" si="1450"/>
        <v>0</v>
      </c>
      <c r="R3333">
        <f t="shared" si="1450"/>
        <v>0</v>
      </c>
      <c r="S3333">
        <f t="shared" si="1450"/>
        <v>0</v>
      </c>
      <c r="T3333">
        <f t="shared" si="1450"/>
        <v>0</v>
      </c>
      <c r="U3333">
        <f t="shared" si="1450"/>
        <v>0</v>
      </c>
      <c r="V3333">
        <f t="shared" si="1450"/>
        <v>0</v>
      </c>
      <c r="W3333">
        <f t="shared" si="1450"/>
        <v>1</v>
      </c>
      <c r="X3333">
        <f t="shared" si="1450"/>
        <v>0</v>
      </c>
      <c r="Y3333">
        <f t="shared" si="1450"/>
        <v>0</v>
      </c>
      <c r="Z3333">
        <f t="shared" si="1450"/>
        <v>0</v>
      </c>
      <c r="AA3333">
        <f t="shared" si="1450"/>
        <v>0</v>
      </c>
      <c r="AB3333">
        <f t="shared" si="1450"/>
        <v>0</v>
      </c>
      <c r="AC3333">
        <f t="shared" si="1451"/>
        <v>0</v>
      </c>
      <c r="AD3333">
        <f t="shared" si="1451"/>
        <v>0</v>
      </c>
      <c r="AE3333">
        <f t="shared" si="1451"/>
        <v>1</v>
      </c>
      <c r="AF3333">
        <f t="shared" si="1451"/>
        <v>0</v>
      </c>
      <c r="AG3333">
        <f t="shared" si="1451"/>
        <v>0</v>
      </c>
      <c r="AH3333">
        <f t="shared" si="1451"/>
        <v>0</v>
      </c>
      <c r="AI3333">
        <f t="shared" si="1451"/>
        <v>0</v>
      </c>
      <c r="AJ3333">
        <f t="shared" ca="1" si="1429"/>
        <v>1</v>
      </c>
      <c r="AK3333">
        <f t="shared" ca="1" si="1430"/>
        <v>0</v>
      </c>
      <c r="AL3333">
        <f t="shared" ca="1" si="1431"/>
        <v>0</v>
      </c>
      <c r="AM3333">
        <f t="shared" ca="1" si="1432"/>
        <v>0</v>
      </c>
      <c r="AN3333">
        <f t="shared" ca="1" si="1433"/>
        <v>0</v>
      </c>
      <c r="AO3333">
        <f t="shared" ca="1" si="1434"/>
        <v>1</v>
      </c>
      <c r="AP3333">
        <f t="shared" ca="1" si="1435"/>
        <v>0</v>
      </c>
      <c r="AQ3333">
        <f t="shared" ca="1" si="1436"/>
        <v>1</v>
      </c>
      <c r="AR3333">
        <f t="shared" ca="1" si="1437"/>
        <v>0</v>
      </c>
      <c r="AS3333">
        <v>0</v>
      </c>
      <c r="AT3333">
        <v>0</v>
      </c>
      <c r="AU3333">
        <f t="shared" ca="1" si="1449"/>
        <v>0</v>
      </c>
      <c r="AV3333">
        <f t="shared" ca="1" si="1449"/>
        <v>0</v>
      </c>
      <c r="AW3333">
        <f t="shared" ca="1" si="1449"/>
        <v>1</v>
      </c>
      <c r="AX3333">
        <v>0</v>
      </c>
    </row>
    <row r="3334" spans="1:50">
      <c r="A3334" s="2">
        <v>42187</v>
      </c>
      <c r="B3334">
        <v>2334</v>
      </c>
      <c r="C3334">
        <v>19</v>
      </c>
      <c r="D3334">
        <f t="shared" ca="1" si="1438"/>
        <v>11.985072447821754</v>
      </c>
      <c r="E3334">
        <f t="shared" ca="1" si="1439"/>
        <v>7.0149275521782464</v>
      </c>
      <c r="F3334" t="str">
        <f t="shared" ca="1" si="1440"/>
        <v>high</v>
      </c>
      <c r="G3334">
        <v>1049</v>
      </c>
      <c r="H3334">
        <f t="shared" si="1441"/>
        <v>1049</v>
      </c>
      <c r="I3334">
        <f t="shared" ca="1" si="1442"/>
        <v>686.38249345791405</v>
      </c>
      <c r="J3334">
        <f t="shared" ca="1" si="1443"/>
        <v>362.61750654208595</v>
      </c>
      <c r="K3334" t="str">
        <f t="shared" ca="1" si="1444"/>
        <v>high</v>
      </c>
      <c r="L3334">
        <v>13</v>
      </c>
      <c r="M3334" t="str">
        <f t="shared" si="1420"/>
        <v>medium</v>
      </c>
      <c r="N3334">
        <f t="shared" si="1426"/>
        <v>7</v>
      </c>
      <c r="O3334">
        <f t="shared" si="1427"/>
        <v>4</v>
      </c>
      <c r="P3334" t="str">
        <f t="shared" si="1428"/>
        <v>čtvrtek</v>
      </c>
      <c r="Q3334">
        <f t="shared" si="1450"/>
        <v>0</v>
      </c>
      <c r="R3334">
        <f t="shared" si="1450"/>
        <v>0</v>
      </c>
      <c r="S3334">
        <f t="shared" si="1450"/>
        <v>0</v>
      </c>
      <c r="T3334">
        <f t="shared" si="1450"/>
        <v>0</v>
      </c>
      <c r="U3334">
        <f t="shared" si="1450"/>
        <v>0</v>
      </c>
      <c r="V3334">
        <f t="shared" si="1450"/>
        <v>0</v>
      </c>
      <c r="W3334">
        <f t="shared" si="1450"/>
        <v>1</v>
      </c>
      <c r="X3334">
        <f t="shared" si="1450"/>
        <v>0</v>
      </c>
      <c r="Y3334">
        <f t="shared" si="1450"/>
        <v>0</v>
      </c>
      <c r="Z3334">
        <f t="shared" si="1450"/>
        <v>0</v>
      </c>
      <c r="AA3334">
        <f t="shared" si="1450"/>
        <v>0</v>
      </c>
      <c r="AB3334">
        <f t="shared" si="1450"/>
        <v>0</v>
      </c>
      <c r="AC3334">
        <f t="shared" si="1451"/>
        <v>0</v>
      </c>
      <c r="AD3334">
        <f t="shared" si="1451"/>
        <v>0</v>
      </c>
      <c r="AE3334">
        <f t="shared" si="1451"/>
        <v>0</v>
      </c>
      <c r="AF3334">
        <f t="shared" si="1451"/>
        <v>1</v>
      </c>
      <c r="AG3334">
        <f t="shared" si="1451"/>
        <v>0</v>
      </c>
      <c r="AH3334">
        <f t="shared" si="1451"/>
        <v>0</v>
      </c>
      <c r="AI3334">
        <f t="shared" si="1451"/>
        <v>0</v>
      </c>
      <c r="AJ3334">
        <f t="shared" ca="1" si="1429"/>
        <v>0</v>
      </c>
      <c r="AK3334">
        <f t="shared" ca="1" si="1430"/>
        <v>1</v>
      </c>
      <c r="AL3334">
        <f t="shared" ca="1" si="1431"/>
        <v>0</v>
      </c>
      <c r="AM3334">
        <f t="shared" ca="1" si="1432"/>
        <v>1</v>
      </c>
      <c r="AN3334">
        <f t="shared" ca="1" si="1433"/>
        <v>0</v>
      </c>
      <c r="AO3334">
        <f t="shared" ca="1" si="1434"/>
        <v>0</v>
      </c>
      <c r="AP3334">
        <f t="shared" ca="1" si="1435"/>
        <v>0</v>
      </c>
      <c r="AQ3334">
        <f t="shared" ca="1" si="1436"/>
        <v>1</v>
      </c>
      <c r="AR3334">
        <f t="shared" ca="1" si="1437"/>
        <v>0</v>
      </c>
      <c r="AS3334">
        <v>0</v>
      </c>
      <c r="AT3334">
        <v>0</v>
      </c>
      <c r="AU3334">
        <f t="shared" ca="1" si="1449"/>
        <v>0</v>
      </c>
      <c r="AV3334">
        <f t="shared" ca="1" si="1449"/>
        <v>0</v>
      </c>
      <c r="AW3334">
        <f t="shared" ca="1" si="1449"/>
        <v>1</v>
      </c>
      <c r="AX3334">
        <v>0</v>
      </c>
    </row>
    <row r="3335" spans="1:50">
      <c r="A3335" s="2">
        <v>42188</v>
      </c>
      <c r="B3335">
        <v>2335</v>
      </c>
      <c r="C3335">
        <v>21</v>
      </c>
      <c r="D3335">
        <f t="shared" ca="1" si="1438"/>
        <v>11.986776114614472</v>
      </c>
      <c r="E3335">
        <f t="shared" ca="1" si="1439"/>
        <v>9.0132238853855284</v>
      </c>
      <c r="F3335" t="str">
        <f t="shared" ca="1" si="1440"/>
        <v>high</v>
      </c>
      <c r="G3335">
        <v>2901</v>
      </c>
      <c r="H3335">
        <f t="shared" si="1441"/>
        <v>2901</v>
      </c>
      <c r="I3335">
        <f t="shared" ca="1" si="1442"/>
        <v>686.50834692835429</v>
      </c>
      <c r="J3335">
        <f t="shared" ca="1" si="1443"/>
        <v>2214.4916530716455</v>
      </c>
      <c r="K3335" t="str">
        <f t="shared" ca="1" si="1444"/>
        <v>high</v>
      </c>
      <c r="L3335">
        <v>23.75</v>
      </c>
      <c r="M3335" t="str">
        <f t="shared" si="1420"/>
        <v>high</v>
      </c>
      <c r="N3335">
        <f t="shared" si="1426"/>
        <v>7</v>
      </c>
      <c r="O3335">
        <f t="shared" si="1427"/>
        <v>5</v>
      </c>
      <c r="P3335" t="str">
        <f t="shared" si="1428"/>
        <v>pátek</v>
      </c>
      <c r="Q3335">
        <f t="shared" si="1450"/>
        <v>0</v>
      </c>
      <c r="R3335">
        <f t="shared" si="1450"/>
        <v>0</v>
      </c>
      <c r="S3335">
        <f t="shared" si="1450"/>
        <v>0</v>
      </c>
      <c r="T3335">
        <f t="shared" si="1450"/>
        <v>0</v>
      </c>
      <c r="U3335">
        <f t="shared" si="1450"/>
        <v>0</v>
      </c>
      <c r="V3335">
        <f t="shared" si="1450"/>
        <v>0</v>
      </c>
      <c r="W3335">
        <f t="shared" si="1450"/>
        <v>1</v>
      </c>
      <c r="X3335">
        <f t="shared" si="1450"/>
        <v>0</v>
      </c>
      <c r="Y3335">
        <f t="shared" si="1450"/>
        <v>0</v>
      </c>
      <c r="Z3335">
        <f t="shared" si="1450"/>
        <v>0</v>
      </c>
      <c r="AA3335">
        <f t="shared" si="1450"/>
        <v>0</v>
      </c>
      <c r="AB3335">
        <f t="shared" si="1450"/>
        <v>0</v>
      </c>
      <c r="AC3335">
        <f t="shared" si="1451"/>
        <v>0</v>
      </c>
      <c r="AD3335">
        <f t="shared" si="1451"/>
        <v>0</v>
      </c>
      <c r="AE3335">
        <f t="shared" si="1451"/>
        <v>0</v>
      </c>
      <c r="AF3335">
        <f t="shared" si="1451"/>
        <v>0</v>
      </c>
      <c r="AG3335">
        <f t="shared" si="1451"/>
        <v>1</v>
      </c>
      <c r="AH3335">
        <f t="shared" si="1451"/>
        <v>0</v>
      </c>
      <c r="AI3335">
        <f t="shared" si="1451"/>
        <v>0</v>
      </c>
      <c r="AJ3335">
        <f t="shared" ca="1" si="1429"/>
        <v>1</v>
      </c>
      <c r="AK3335">
        <f t="shared" ca="1" si="1430"/>
        <v>0</v>
      </c>
      <c r="AL3335">
        <f t="shared" ca="1" si="1431"/>
        <v>0</v>
      </c>
      <c r="AM3335">
        <f t="shared" ca="1" si="1432"/>
        <v>0</v>
      </c>
      <c r="AN3335">
        <f t="shared" ca="1" si="1433"/>
        <v>0</v>
      </c>
      <c r="AO3335">
        <f t="shared" ca="1" si="1434"/>
        <v>1</v>
      </c>
      <c r="AP3335">
        <f t="shared" ca="1" si="1435"/>
        <v>0</v>
      </c>
      <c r="AQ3335">
        <f t="shared" ca="1" si="1436"/>
        <v>0</v>
      </c>
      <c r="AR3335">
        <f t="shared" ca="1" si="1437"/>
        <v>1</v>
      </c>
      <c r="AS3335">
        <v>0</v>
      </c>
      <c r="AT3335">
        <v>0</v>
      </c>
      <c r="AU3335">
        <f t="shared" ca="1" si="1449"/>
        <v>0</v>
      </c>
      <c r="AV3335">
        <f t="shared" ca="1" si="1449"/>
        <v>0</v>
      </c>
      <c r="AW3335">
        <f t="shared" ca="1" si="1449"/>
        <v>1</v>
      </c>
      <c r="AX3335">
        <v>1</v>
      </c>
    </row>
    <row r="3336" spans="1:50">
      <c r="A3336" s="2">
        <v>42189</v>
      </c>
      <c r="B3336">
        <v>2336</v>
      </c>
      <c r="C3336">
        <v>10</v>
      </c>
      <c r="D3336">
        <f t="shared" ca="1" si="1438"/>
        <v>11.988482039143166</v>
      </c>
      <c r="E3336">
        <f t="shared" ca="1" si="1439"/>
        <v>-1.9884820391431663</v>
      </c>
      <c r="F3336" t="str">
        <f t="shared" ca="1" si="1440"/>
        <v>medium</v>
      </c>
      <c r="G3336">
        <v>883</v>
      </c>
      <c r="H3336">
        <f t="shared" si="1441"/>
        <v>883</v>
      </c>
      <c r="I3336">
        <f t="shared" ca="1" si="1442"/>
        <v>686.63452092186492</v>
      </c>
      <c r="J3336">
        <f t="shared" ca="1" si="1443"/>
        <v>196.36547907813508</v>
      </c>
      <c r="K3336" t="str">
        <f t="shared" ca="1" si="1444"/>
        <v>high</v>
      </c>
      <c r="L3336">
        <v>18.8</v>
      </c>
      <c r="M3336" t="str">
        <f t="shared" si="1420"/>
        <v>high</v>
      </c>
      <c r="N3336">
        <f t="shared" si="1426"/>
        <v>7</v>
      </c>
      <c r="O3336">
        <f t="shared" si="1427"/>
        <v>6</v>
      </c>
      <c r="P3336" t="str">
        <f t="shared" si="1428"/>
        <v>sobota</v>
      </c>
      <c r="Q3336">
        <f t="shared" si="1450"/>
        <v>0</v>
      </c>
      <c r="R3336">
        <f t="shared" si="1450"/>
        <v>0</v>
      </c>
      <c r="S3336">
        <f t="shared" si="1450"/>
        <v>0</v>
      </c>
      <c r="T3336">
        <f t="shared" si="1450"/>
        <v>0</v>
      </c>
      <c r="U3336">
        <f t="shared" si="1450"/>
        <v>0</v>
      </c>
      <c r="V3336">
        <f t="shared" si="1450"/>
        <v>0</v>
      </c>
      <c r="W3336">
        <f t="shared" si="1450"/>
        <v>1</v>
      </c>
      <c r="X3336">
        <f t="shared" si="1450"/>
        <v>0</v>
      </c>
      <c r="Y3336">
        <f t="shared" si="1450"/>
        <v>0</v>
      </c>
      <c r="Z3336">
        <f t="shared" si="1450"/>
        <v>0</v>
      </c>
      <c r="AA3336">
        <f t="shared" si="1450"/>
        <v>0</v>
      </c>
      <c r="AB3336">
        <f t="shared" si="1450"/>
        <v>0</v>
      </c>
      <c r="AC3336">
        <f t="shared" si="1451"/>
        <v>0</v>
      </c>
      <c r="AD3336">
        <f t="shared" si="1451"/>
        <v>0</v>
      </c>
      <c r="AE3336">
        <f t="shared" si="1451"/>
        <v>0</v>
      </c>
      <c r="AF3336">
        <f t="shared" si="1451"/>
        <v>0</v>
      </c>
      <c r="AG3336">
        <f t="shared" si="1451"/>
        <v>0</v>
      </c>
      <c r="AH3336">
        <f t="shared" si="1451"/>
        <v>1</v>
      </c>
      <c r="AI3336">
        <f t="shared" si="1451"/>
        <v>0</v>
      </c>
      <c r="AJ3336">
        <f t="shared" ca="1" si="1429"/>
        <v>1</v>
      </c>
      <c r="AK3336">
        <f t="shared" ca="1" si="1430"/>
        <v>0</v>
      </c>
      <c r="AL3336">
        <f t="shared" ca="1" si="1431"/>
        <v>0</v>
      </c>
      <c r="AM3336">
        <f t="shared" ca="1" si="1432"/>
        <v>0</v>
      </c>
      <c r="AN3336">
        <f t="shared" ca="1" si="1433"/>
        <v>1</v>
      </c>
      <c r="AO3336">
        <f t="shared" ca="1" si="1434"/>
        <v>0</v>
      </c>
      <c r="AP3336">
        <f t="shared" ca="1" si="1435"/>
        <v>0</v>
      </c>
      <c r="AQ3336">
        <f t="shared" ca="1" si="1436"/>
        <v>0</v>
      </c>
      <c r="AR3336">
        <f t="shared" ca="1" si="1437"/>
        <v>1</v>
      </c>
      <c r="AS3336">
        <v>0</v>
      </c>
      <c r="AT3336">
        <v>0</v>
      </c>
      <c r="AU3336">
        <f t="shared" ca="1" si="1449"/>
        <v>0</v>
      </c>
      <c r="AV3336">
        <f t="shared" ca="1" si="1449"/>
        <v>1</v>
      </c>
      <c r="AW3336">
        <f t="shared" ca="1" si="1449"/>
        <v>0</v>
      </c>
      <c r="AX3336">
        <v>0</v>
      </c>
    </row>
    <row r="3337" spans="1:50">
      <c r="A3337" s="2">
        <v>42190</v>
      </c>
      <c r="B3337">
        <v>2337</v>
      </c>
      <c r="C3337">
        <v>9</v>
      </c>
      <c r="D3337">
        <f t="shared" ca="1" si="1438"/>
        <v>11.990190223700157</v>
      </c>
      <c r="E3337">
        <f t="shared" ca="1" si="1439"/>
        <v>-2.9901902237001572</v>
      </c>
      <c r="F3337" t="str">
        <f t="shared" ca="1" si="1440"/>
        <v>low</v>
      </c>
      <c r="G3337">
        <v>250</v>
      </c>
      <c r="H3337">
        <f t="shared" si="1441"/>
        <v>250</v>
      </c>
      <c r="I3337">
        <f t="shared" ca="1" si="1442"/>
        <v>686.76101575177324</v>
      </c>
      <c r="J3337">
        <f t="shared" ca="1" si="1443"/>
        <v>-436.76101575177324</v>
      </c>
      <c r="K3337" t="str">
        <f t="shared" ca="1" si="1444"/>
        <v>low</v>
      </c>
      <c r="L3337">
        <v>18.2</v>
      </c>
      <c r="M3337" t="str">
        <f t="shared" si="1420"/>
        <v>high</v>
      </c>
      <c r="N3337">
        <f t="shared" si="1426"/>
        <v>7</v>
      </c>
      <c r="O3337">
        <f t="shared" si="1427"/>
        <v>7</v>
      </c>
      <c r="P3337" t="str">
        <f t="shared" si="1428"/>
        <v>neděle</v>
      </c>
      <c r="Q3337">
        <f t="shared" si="1450"/>
        <v>0</v>
      </c>
      <c r="R3337">
        <f t="shared" si="1450"/>
        <v>0</v>
      </c>
      <c r="S3337">
        <f t="shared" si="1450"/>
        <v>0</v>
      </c>
      <c r="T3337">
        <f t="shared" si="1450"/>
        <v>0</v>
      </c>
      <c r="U3337">
        <f t="shared" si="1450"/>
        <v>0</v>
      </c>
      <c r="V3337">
        <f t="shared" si="1450"/>
        <v>0</v>
      </c>
      <c r="W3337">
        <f t="shared" si="1450"/>
        <v>1</v>
      </c>
      <c r="X3337">
        <f t="shared" si="1450"/>
        <v>0</v>
      </c>
      <c r="Y3337">
        <f t="shared" si="1450"/>
        <v>0</v>
      </c>
      <c r="Z3337">
        <f t="shared" si="1450"/>
        <v>0</v>
      </c>
      <c r="AA3337">
        <f t="shared" si="1450"/>
        <v>0</v>
      </c>
      <c r="AB3337">
        <f t="shared" si="1450"/>
        <v>0</v>
      </c>
      <c r="AC3337">
        <f t="shared" si="1451"/>
        <v>0</v>
      </c>
      <c r="AD3337">
        <f t="shared" si="1451"/>
        <v>0</v>
      </c>
      <c r="AE3337">
        <f t="shared" si="1451"/>
        <v>0</v>
      </c>
      <c r="AF3337">
        <f t="shared" si="1451"/>
        <v>0</v>
      </c>
      <c r="AG3337">
        <f t="shared" si="1451"/>
        <v>0</v>
      </c>
      <c r="AH3337">
        <f t="shared" si="1451"/>
        <v>0</v>
      </c>
      <c r="AI3337">
        <f t="shared" si="1451"/>
        <v>1</v>
      </c>
      <c r="AJ3337">
        <f t="shared" ca="1" si="1429"/>
        <v>1</v>
      </c>
      <c r="AK3337">
        <f t="shared" ca="1" si="1430"/>
        <v>0</v>
      </c>
      <c r="AL3337">
        <f t="shared" ca="1" si="1431"/>
        <v>0</v>
      </c>
      <c r="AM3337">
        <f t="shared" ca="1" si="1432"/>
        <v>0</v>
      </c>
      <c r="AN3337">
        <f t="shared" ca="1" si="1433"/>
        <v>1</v>
      </c>
      <c r="AO3337">
        <f t="shared" ca="1" si="1434"/>
        <v>0</v>
      </c>
      <c r="AP3337">
        <f t="shared" ca="1" si="1435"/>
        <v>0</v>
      </c>
      <c r="AQ3337">
        <f t="shared" ca="1" si="1436"/>
        <v>0</v>
      </c>
      <c r="AR3337">
        <f t="shared" ca="1" si="1437"/>
        <v>1</v>
      </c>
      <c r="AS3337">
        <v>0</v>
      </c>
      <c r="AT3337">
        <v>0</v>
      </c>
      <c r="AU3337">
        <f t="shared" ca="1" si="1449"/>
        <v>1</v>
      </c>
      <c r="AV3337">
        <f t="shared" ca="1" si="1449"/>
        <v>0</v>
      </c>
      <c r="AW3337">
        <f t="shared" ca="1" si="1449"/>
        <v>0</v>
      </c>
      <c r="AX3337">
        <v>0</v>
      </c>
    </row>
    <row r="3338" spans="1:50">
      <c r="A3338" s="2">
        <v>42191</v>
      </c>
      <c r="B3338">
        <v>2338</v>
      </c>
      <c r="C3338">
        <v>10</v>
      </c>
      <c r="D3338">
        <f t="shared" ca="1" si="1438"/>
        <v>11.991900670577767</v>
      </c>
      <c r="E3338">
        <f t="shared" ca="1" si="1439"/>
        <v>-1.9919006705777669</v>
      </c>
      <c r="F3338" t="str">
        <f t="shared" ca="1" si="1440"/>
        <v>medium</v>
      </c>
      <c r="G3338">
        <v>249</v>
      </c>
      <c r="H3338">
        <f t="shared" si="1441"/>
        <v>249</v>
      </c>
      <c r="I3338">
        <f t="shared" ca="1" si="1442"/>
        <v>686.88783173140575</v>
      </c>
      <c r="J3338">
        <f t="shared" ca="1" si="1443"/>
        <v>-437.88783173140575</v>
      </c>
      <c r="K3338" t="str">
        <f t="shared" ca="1" si="1444"/>
        <v>low</v>
      </c>
      <c r="L3338">
        <v>16.599999999999998</v>
      </c>
      <c r="M3338" t="str">
        <f t="shared" si="1420"/>
        <v>high</v>
      </c>
      <c r="N3338">
        <f t="shared" si="1426"/>
        <v>7</v>
      </c>
      <c r="O3338">
        <f t="shared" si="1427"/>
        <v>1</v>
      </c>
      <c r="P3338" t="str">
        <f t="shared" si="1428"/>
        <v>pondělí</v>
      </c>
      <c r="Q3338">
        <f t="shared" si="1450"/>
        <v>0</v>
      </c>
      <c r="R3338">
        <f t="shared" si="1450"/>
        <v>0</v>
      </c>
      <c r="S3338">
        <f t="shared" si="1450"/>
        <v>0</v>
      </c>
      <c r="T3338">
        <f t="shared" si="1450"/>
        <v>0</v>
      </c>
      <c r="U3338">
        <f t="shared" si="1450"/>
        <v>0</v>
      </c>
      <c r="V3338">
        <f t="shared" si="1450"/>
        <v>0</v>
      </c>
      <c r="W3338">
        <f t="shared" si="1450"/>
        <v>1</v>
      </c>
      <c r="X3338">
        <f t="shared" si="1450"/>
        <v>0</v>
      </c>
      <c r="Y3338">
        <f t="shared" si="1450"/>
        <v>0</v>
      </c>
      <c r="Z3338">
        <f t="shared" si="1450"/>
        <v>0</v>
      </c>
      <c r="AA3338">
        <f t="shared" si="1450"/>
        <v>0</v>
      </c>
      <c r="AB3338">
        <f t="shared" si="1450"/>
        <v>0</v>
      </c>
      <c r="AC3338">
        <f t="shared" si="1451"/>
        <v>1</v>
      </c>
      <c r="AD3338">
        <f t="shared" si="1451"/>
        <v>0</v>
      </c>
      <c r="AE3338">
        <f t="shared" si="1451"/>
        <v>0</v>
      </c>
      <c r="AF3338">
        <f t="shared" si="1451"/>
        <v>0</v>
      </c>
      <c r="AG3338">
        <f t="shared" si="1451"/>
        <v>0</v>
      </c>
      <c r="AH3338">
        <f t="shared" si="1451"/>
        <v>0</v>
      </c>
      <c r="AI3338">
        <f t="shared" si="1451"/>
        <v>0</v>
      </c>
      <c r="AJ3338">
        <f t="shared" ca="1" si="1429"/>
        <v>1</v>
      </c>
      <c r="AK3338">
        <f t="shared" ca="1" si="1430"/>
        <v>0</v>
      </c>
      <c r="AL3338">
        <f t="shared" ca="1" si="1431"/>
        <v>0</v>
      </c>
      <c r="AM3338">
        <f t="shared" ca="1" si="1432"/>
        <v>0</v>
      </c>
      <c r="AN3338">
        <f t="shared" ca="1" si="1433"/>
        <v>1</v>
      </c>
      <c r="AO3338">
        <f t="shared" ca="1" si="1434"/>
        <v>0</v>
      </c>
      <c r="AP3338">
        <f t="shared" ca="1" si="1435"/>
        <v>0</v>
      </c>
      <c r="AQ3338">
        <f t="shared" ca="1" si="1436"/>
        <v>0</v>
      </c>
      <c r="AR3338">
        <f t="shared" ca="1" si="1437"/>
        <v>1</v>
      </c>
      <c r="AS3338">
        <v>1</v>
      </c>
      <c r="AT3338">
        <v>0</v>
      </c>
      <c r="AU3338">
        <f t="shared" ca="1" si="1449"/>
        <v>0</v>
      </c>
      <c r="AV3338">
        <f t="shared" ca="1" si="1449"/>
        <v>1</v>
      </c>
      <c r="AW3338">
        <f t="shared" ca="1" si="1449"/>
        <v>0</v>
      </c>
      <c r="AX3338">
        <v>1</v>
      </c>
    </row>
    <row r="3339" spans="1:50">
      <c r="A3339" s="2">
        <v>42192</v>
      </c>
      <c r="B3339">
        <v>2339</v>
      </c>
      <c r="C3339">
        <v>13</v>
      </c>
      <c r="D3339">
        <f t="shared" ca="1" si="1438"/>
        <v>11.993613382068304</v>
      </c>
      <c r="E3339">
        <f t="shared" ca="1" si="1439"/>
        <v>1.006386617931696</v>
      </c>
      <c r="F3339" t="str">
        <f t="shared" ca="1" si="1440"/>
        <v>medium</v>
      </c>
      <c r="G3339">
        <v>497</v>
      </c>
      <c r="H3339">
        <f t="shared" si="1441"/>
        <v>497</v>
      </c>
      <c r="I3339">
        <f t="shared" ca="1" si="1442"/>
        <v>687.01496917408963</v>
      </c>
      <c r="J3339">
        <f t="shared" ca="1" si="1443"/>
        <v>-190.01496917408963</v>
      </c>
      <c r="K3339" t="str">
        <f t="shared" ca="1" si="1444"/>
        <v>medium</v>
      </c>
      <c r="L3339">
        <v>10.7</v>
      </c>
      <c r="M3339" t="str">
        <f t="shared" si="1420"/>
        <v>medium</v>
      </c>
      <c r="N3339">
        <f t="shared" si="1426"/>
        <v>7</v>
      </c>
      <c r="O3339">
        <f t="shared" si="1427"/>
        <v>2</v>
      </c>
      <c r="P3339" t="str">
        <f t="shared" si="1428"/>
        <v>úterý</v>
      </c>
      <c r="Q3339">
        <f t="shared" si="1450"/>
        <v>0</v>
      </c>
      <c r="R3339">
        <f t="shared" si="1450"/>
        <v>0</v>
      </c>
      <c r="S3339">
        <f t="shared" si="1450"/>
        <v>0</v>
      </c>
      <c r="T3339">
        <f t="shared" si="1450"/>
        <v>0</v>
      </c>
      <c r="U3339">
        <f t="shared" si="1450"/>
        <v>0</v>
      </c>
      <c r="V3339">
        <f t="shared" si="1450"/>
        <v>0</v>
      </c>
      <c r="W3339">
        <f t="shared" si="1450"/>
        <v>1</v>
      </c>
      <c r="X3339">
        <f t="shared" si="1450"/>
        <v>0</v>
      </c>
      <c r="Y3339">
        <f t="shared" si="1450"/>
        <v>0</v>
      </c>
      <c r="Z3339">
        <f t="shared" si="1450"/>
        <v>0</v>
      </c>
      <c r="AA3339">
        <f t="shared" si="1450"/>
        <v>0</v>
      </c>
      <c r="AB3339">
        <f t="shared" si="1450"/>
        <v>0</v>
      </c>
      <c r="AC3339">
        <f t="shared" si="1451"/>
        <v>0</v>
      </c>
      <c r="AD3339">
        <f t="shared" si="1451"/>
        <v>1</v>
      </c>
      <c r="AE3339">
        <f t="shared" si="1451"/>
        <v>0</v>
      </c>
      <c r="AF3339">
        <f t="shared" si="1451"/>
        <v>0</v>
      </c>
      <c r="AG3339">
        <f t="shared" si="1451"/>
        <v>0</v>
      </c>
      <c r="AH3339">
        <f t="shared" si="1451"/>
        <v>0</v>
      </c>
      <c r="AI3339">
        <f t="shared" si="1451"/>
        <v>0</v>
      </c>
      <c r="AJ3339">
        <f t="shared" ca="1" si="1429"/>
        <v>1</v>
      </c>
      <c r="AK3339">
        <f t="shared" ca="1" si="1430"/>
        <v>0</v>
      </c>
      <c r="AL3339">
        <f t="shared" ca="1" si="1431"/>
        <v>0</v>
      </c>
      <c r="AM3339">
        <f t="shared" ca="1" si="1432"/>
        <v>0</v>
      </c>
      <c r="AN3339">
        <f t="shared" ca="1" si="1433"/>
        <v>1</v>
      </c>
      <c r="AO3339">
        <f t="shared" ca="1" si="1434"/>
        <v>0</v>
      </c>
      <c r="AP3339">
        <f t="shared" ca="1" si="1435"/>
        <v>0</v>
      </c>
      <c r="AQ3339">
        <f t="shared" ca="1" si="1436"/>
        <v>1</v>
      </c>
      <c r="AR3339">
        <f t="shared" ca="1" si="1437"/>
        <v>0</v>
      </c>
      <c r="AS3339">
        <v>0</v>
      </c>
      <c r="AT3339">
        <v>0</v>
      </c>
      <c r="AU3339">
        <f t="shared" ca="1" si="1449"/>
        <v>0</v>
      </c>
      <c r="AV3339">
        <f t="shared" ca="1" si="1449"/>
        <v>1</v>
      </c>
      <c r="AW3339">
        <f t="shared" ca="1" si="1449"/>
        <v>0</v>
      </c>
      <c r="AX3339">
        <v>0</v>
      </c>
    </row>
    <row r="3340" spans="1:50">
      <c r="A3340" s="2">
        <v>42193</v>
      </c>
      <c r="B3340">
        <v>2340</v>
      </c>
      <c r="C3340">
        <v>9</v>
      </c>
      <c r="D3340">
        <f t="shared" ca="1" si="1438"/>
        <v>11.995328360464091</v>
      </c>
      <c r="E3340">
        <f t="shared" ca="1" si="1439"/>
        <v>-2.9953283604640912</v>
      </c>
      <c r="F3340" t="str">
        <f t="shared" ca="1" si="1440"/>
        <v>low</v>
      </c>
      <c r="G3340">
        <v>406</v>
      </c>
      <c r="H3340">
        <f t="shared" si="1441"/>
        <v>406</v>
      </c>
      <c r="I3340">
        <f t="shared" ca="1" si="1442"/>
        <v>687.14242839315159</v>
      </c>
      <c r="J3340">
        <f t="shared" ca="1" si="1443"/>
        <v>-281.14242839315159</v>
      </c>
      <c r="K3340" t="str">
        <f t="shared" ca="1" si="1444"/>
        <v>low</v>
      </c>
      <c r="L3340">
        <v>18.899999999999999</v>
      </c>
      <c r="M3340" t="str">
        <f t="shared" si="1420"/>
        <v>high</v>
      </c>
      <c r="N3340">
        <f t="shared" si="1426"/>
        <v>7</v>
      </c>
      <c r="O3340">
        <f t="shared" si="1427"/>
        <v>3</v>
      </c>
      <c r="P3340" t="str">
        <f t="shared" si="1428"/>
        <v>středa</v>
      </c>
      <c r="Q3340">
        <f t="shared" si="1450"/>
        <v>0</v>
      </c>
      <c r="R3340">
        <f t="shared" si="1450"/>
        <v>0</v>
      </c>
      <c r="S3340">
        <f t="shared" si="1450"/>
        <v>0</v>
      </c>
      <c r="T3340">
        <f t="shared" si="1450"/>
        <v>0</v>
      </c>
      <c r="U3340">
        <f t="shared" si="1450"/>
        <v>0</v>
      </c>
      <c r="V3340">
        <f t="shared" si="1450"/>
        <v>0</v>
      </c>
      <c r="W3340">
        <f t="shared" si="1450"/>
        <v>1</v>
      </c>
      <c r="X3340">
        <f t="shared" si="1450"/>
        <v>0</v>
      </c>
      <c r="Y3340">
        <f t="shared" si="1450"/>
        <v>0</v>
      </c>
      <c r="Z3340">
        <f t="shared" si="1450"/>
        <v>0</v>
      </c>
      <c r="AA3340">
        <f t="shared" si="1450"/>
        <v>0</v>
      </c>
      <c r="AB3340">
        <f t="shared" si="1450"/>
        <v>0</v>
      </c>
      <c r="AC3340">
        <f t="shared" si="1451"/>
        <v>0</v>
      </c>
      <c r="AD3340">
        <f t="shared" si="1451"/>
        <v>0</v>
      </c>
      <c r="AE3340">
        <f t="shared" si="1451"/>
        <v>1</v>
      </c>
      <c r="AF3340">
        <f t="shared" si="1451"/>
        <v>0</v>
      </c>
      <c r="AG3340">
        <f t="shared" si="1451"/>
        <v>0</v>
      </c>
      <c r="AH3340">
        <f t="shared" si="1451"/>
        <v>0</v>
      </c>
      <c r="AI3340">
        <f t="shared" si="1451"/>
        <v>0</v>
      </c>
      <c r="AJ3340">
        <f t="shared" ca="1" si="1429"/>
        <v>1</v>
      </c>
      <c r="AK3340">
        <f t="shared" ca="1" si="1430"/>
        <v>0</v>
      </c>
      <c r="AL3340">
        <f t="shared" ca="1" si="1431"/>
        <v>0</v>
      </c>
      <c r="AM3340">
        <f t="shared" ca="1" si="1432"/>
        <v>0</v>
      </c>
      <c r="AN3340">
        <f t="shared" ca="1" si="1433"/>
        <v>0</v>
      </c>
      <c r="AO3340">
        <f t="shared" ca="1" si="1434"/>
        <v>1</v>
      </c>
      <c r="AP3340">
        <f t="shared" ca="1" si="1435"/>
        <v>0</v>
      </c>
      <c r="AQ3340">
        <f t="shared" ca="1" si="1436"/>
        <v>0</v>
      </c>
      <c r="AR3340">
        <f t="shared" ca="1" si="1437"/>
        <v>1</v>
      </c>
      <c r="AS3340">
        <v>1</v>
      </c>
      <c r="AT3340">
        <v>0</v>
      </c>
      <c r="AU3340">
        <f t="shared" ca="1" si="1449"/>
        <v>1</v>
      </c>
      <c r="AV3340">
        <f t="shared" ca="1" si="1449"/>
        <v>0</v>
      </c>
      <c r="AW3340">
        <f t="shared" ca="1" si="1449"/>
        <v>0</v>
      </c>
      <c r="AX3340">
        <v>0</v>
      </c>
    </row>
    <row r="3341" spans="1:50">
      <c r="A3341" s="2">
        <v>42194</v>
      </c>
      <c r="B3341">
        <v>2341</v>
      </c>
      <c r="C3341">
        <v>12</v>
      </c>
      <c r="D3341">
        <f t="shared" ca="1" si="1438"/>
        <v>11.997045608057444</v>
      </c>
      <c r="E3341">
        <f t="shared" ca="1" si="1439"/>
        <v>2.9543919425556453E-3</v>
      </c>
      <c r="F3341" t="str">
        <f t="shared" ca="1" si="1440"/>
        <v>medium</v>
      </c>
      <c r="G3341">
        <v>973</v>
      </c>
      <c r="H3341">
        <f t="shared" si="1441"/>
        <v>973</v>
      </c>
      <c r="I3341">
        <f t="shared" ca="1" si="1442"/>
        <v>687.27020970191836</v>
      </c>
      <c r="J3341">
        <f t="shared" ca="1" si="1443"/>
        <v>285.72979029808164</v>
      </c>
      <c r="K3341" t="str">
        <f t="shared" ca="1" si="1444"/>
        <v>high</v>
      </c>
      <c r="L3341">
        <v>11</v>
      </c>
      <c r="M3341" t="str">
        <f t="shared" si="1420"/>
        <v>medium</v>
      </c>
      <c r="N3341">
        <f t="shared" si="1426"/>
        <v>7</v>
      </c>
      <c r="O3341">
        <f t="shared" si="1427"/>
        <v>4</v>
      </c>
      <c r="P3341" t="str">
        <f t="shared" si="1428"/>
        <v>čtvrtek</v>
      </c>
      <c r="Q3341">
        <f t="shared" ref="Q3341:AB3350" si="1452">VLOOKUP($N3341,$V$31:$AH$42,Q$592+1,0)</f>
        <v>0</v>
      </c>
      <c r="R3341">
        <f t="shared" si="1452"/>
        <v>0</v>
      </c>
      <c r="S3341">
        <f t="shared" si="1452"/>
        <v>0</v>
      </c>
      <c r="T3341">
        <f t="shared" si="1452"/>
        <v>0</v>
      </c>
      <c r="U3341">
        <f t="shared" si="1452"/>
        <v>0</v>
      </c>
      <c r="V3341">
        <f t="shared" si="1452"/>
        <v>0</v>
      </c>
      <c r="W3341">
        <f t="shared" si="1452"/>
        <v>1</v>
      </c>
      <c r="X3341">
        <f t="shared" si="1452"/>
        <v>0</v>
      </c>
      <c r="Y3341">
        <f t="shared" si="1452"/>
        <v>0</v>
      </c>
      <c r="Z3341">
        <f t="shared" si="1452"/>
        <v>0</v>
      </c>
      <c r="AA3341">
        <f t="shared" si="1452"/>
        <v>0</v>
      </c>
      <c r="AB3341">
        <f t="shared" si="1452"/>
        <v>0</v>
      </c>
      <c r="AC3341">
        <f t="shared" ref="AC3341:AI3350" si="1453">VLOOKUP($O3341,$V$74:$AC$80,AC$592+1,0)</f>
        <v>0</v>
      </c>
      <c r="AD3341">
        <f t="shared" si="1453"/>
        <v>0</v>
      </c>
      <c r="AE3341">
        <f t="shared" si="1453"/>
        <v>0</v>
      </c>
      <c r="AF3341">
        <f t="shared" si="1453"/>
        <v>1</v>
      </c>
      <c r="AG3341">
        <f t="shared" si="1453"/>
        <v>0</v>
      </c>
      <c r="AH3341">
        <f t="shared" si="1453"/>
        <v>0</v>
      </c>
      <c r="AI3341">
        <f t="shared" si="1453"/>
        <v>0</v>
      </c>
      <c r="AJ3341">
        <f t="shared" ca="1" si="1429"/>
        <v>1</v>
      </c>
      <c r="AK3341">
        <f t="shared" ca="1" si="1430"/>
        <v>0</v>
      </c>
      <c r="AL3341">
        <f t="shared" ca="1" si="1431"/>
        <v>0</v>
      </c>
      <c r="AM3341">
        <f t="shared" ca="1" si="1432"/>
        <v>0</v>
      </c>
      <c r="AN3341">
        <f t="shared" ca="1" si="1433"/>
        <v>1</v>
      </c>
      <c r="AO3341">
        <f t="shared" ca="1" si="1434"/>
        <v>0</v>
      </c>
      <c r="AP3341">
        <f t="shared" ca="1" si="1435"/>
        <v>0</v>
      </c>
      <c r="AQ3341">
        <f t="shared" ca="1" si="1436"/>
        <v>1</v>
      </c>
      <c r="AR3341">
        <f t="shared" ca="1" si="1437"/>
        <v>0</v>
      </c>
      <c r="AS3341">
        <v>0</v>
      </c>
      <c r="AT3341">
        <v>1</v>
      </c>
      <c r="AU3341">
        <f t="shared" ref="AU3341:AW3360" ca="1" si="1454">VLOOKUP(INDIRECT($AU$590&amp;ROW($A3341)),$F$17:$I$19,AU$592+1,0)</f>
        <v>0</v>
      </c>
      <c r="AV3341">
        <f t="shared" ca="1" si="1454"/>
        <v>1</v>
      </c>
      <c r="AW3341">
        <f t="shared" ca="1" si="1454"/>
        <v>0</v>
      </c>
      <c r="AX3341">
        <v>0</v>
      </c>
    </row>
    <row r="3342" spans="1:50">
      <c r="A3342" s="2">
        <v>42195</v>
      </c>
      <c r="B3342">
        <v>2342</v>
      </c>
      <c r="C3342">
        <v>20</v>
      </c>
      <c r="D3342">
        <f t="shared" ca="1" si="1438"/>
        <v>11.998765127140679</v>
      </c>
      <c r="E3342">
        <f t="shared" ca="1" si="1439"/>
        <v>8.001234872859321</v>
      </c>
      <c r="F3342" t="str">
        <f t="shared" ca="1" si="1440"/>
        <v>high</v>
      </c>
      <c r="G3342">
        <v>803</v>
      </c>
      <c r="H3342">
        <f t="shared" si="1441"/>
        <v>803</v>
      </c>
      <c r="I3342">
        <f t="shared" ca="1" si="1442"/>
        <v>687.39831341371735</v>
      </c>
      <c r="J3342">
        <f t="shared" ca="1" si="1443"/>
        <v>115.60168658628265</v>
      </c>
      <c r="K3342" t="str">
        <f t="shared" ca="1" si="1444"/>
        <v>high</v>
      </c>
      <c r="L3342">
        <v>6.4111111111111105</v>
      </c>
      <c r="M3342" t="str">
        <f t="shared" si="1420"/>
        <v>medium</v>
      </c>
      <c r="N3342">
        <f t="shared" si="1426"/>
        <v>7</v>
      </c>
      <c r="O3342">
        <f t="shared" si="1427"/>
        <v>5</v>
      </c>
      <c r="P3342" t="str">
        <f t="shared" si="1428"/>
        <v>pátek</v>
      </c>
      <c r="Q3342">
        <f t="shared" si="1452"/>
        <v>0</v>
      </c>
      <c r="R3342">
        <f t="shared" si="1452"/>
        <v>0</v>
      </c>
      <c r="S3342">
        <f t="shared" si="1452"/>
        <v>0</v>
      </c>
      <c r="T3342">
        <f t="shared" si="1452"/>
        <v>0</v>
      </c>
      <c r="U3342">
        <f t="shared" si="1452"/>
        <v>0</v>
      </c>
      <c r="V3342">
        <f t="shared" si="1452"/>
        <v>0</v>
      </c>
      <c r="W3342">
        <f t="shared" si="1452"/>
        <v>1</v>
      </c>
      <c r="X3342">
        <f t="shared" si="1452"/>
        <v>0</v>
      </c>
      <c r="Y3342">
        <f t="shared" si="1452"/>
        <v>0</v>
      </c>
      <c r="Z3342">
        <f t="shared" si="1452"/>
        <v>0</v>
      </c>
      <c r="AA3342">
        <f t="shared" si="1452"/>
        <v>0</v>
      </c>
      <c r="AB3342">
        <f t="shared" si="1452"/>
        <v>0</v>
      </c>
      <c r="AC3342">
        <f t="shared" si="1453"/>
        <v>0</v>
      </c>
      <c r="AD3342">
        <f t="shared" si="1453"/>
        <v>0</v>
      </c>
      <c r="AE3342">
        <f t="shared" si="1453"/>
        <v>0</v>
      </c>
      <c r="AF3342">
        <f t="shared" si="1453"/>
        <v>0</v>
      </c>
      <c r="AG3342">
        <f t="shared" si="1453"/>
        <v>1</v>
      </c>
      <c r="AH3342">
        <f t="shared" si="1453"/>
        <v>0</v>
      </c>
      <c r="AI3342">
        <f t="shared" si="1453"/>
        <v>0</v>
      </c>
      <c r="AJ3342">
        <f t="shared" ca="1" si="1429"/>
        <v>1</v>
      </c>
      <c r="AK3342">
        <f t="shared" ca="1" si="1430"/>
        <v>0</v>
      </c>
      <c r="AL3342">
        <f t="shared" ca="1" si="1431"/>
        <v>0</v>
      </c>
      <c r="AM3342">
        <f t="shared" ca="1" si="1432"/>
        <v>0</v>
      </c>
      <c r="AN3342">
        <f t="shared" ca="1" si="1433"/>
        <v>1</v>
      </c>
      <c r="AO3342">
        <f t="shared" ca="1" si="1434"/>
        <v>0</v>
      </c>
      <c r="AP3342">
        <f t="shared" ca="1" si="1435"/>
        <v>0</v>
      </c>
      <c r="AQ3342">
        <f t="shared" ca="1" si="1436"/>
        <v>1</v>
      </c>
      <c r="AR3342">
        <f t="shared" ca="1" si="1437"/>
        <v>0</v>
      </c>
      <c r="AS3342">
        <v>1</v>
      </c>
      <c r="AT3342">
        <v>0</v>
      </c>
      <c r="AU3342">
        <f t="shared" ca="1" si="1454"/>
        <v>0</v>
      </c>
      <c r="AV3342">
        <f t="shared" ca="1" si="1454"/>
        <v>0</v>
      </c>
      <c r="AW3342">
        <f t="shared" ca="1" si="1454"/>
        <v>1</v>
      </c>
      <c r="AX3342">
        <v>0</v>
      </c>
    </row>
    <row r="3343" spans="1:50">
      <c r="A3343" s="2">
        <v>42196</v>
      </c>
      <c r="B3343">
        <v>2343</v>
      </c>
      <c r="C3343">
        <v>13</v>
      </c>
      <c r="D3343">
        <f t="shared" ca="1" si="1438"/>
        <v>12.000486920006114</v>
      </c>
      <c r="E3343">
        <f t="shared" ca="1" si="1439"/>
        <v>0.99951307999388561</v>
      </c>
      <c r="F3343" t="str">
        <f t="shared" ca="1" si="1440"/>
        <v>medium</v>
      </c>
      <c r="G3343">
        <v>1108</v>
      </c>
      <c r="H3343">
        <f t="shared" si="1441"/>
        <v>1108</v>
      </c>
      <c r="I3343">
        <f t="shared" ca="1" si="1442"/>
        <v>687.52673984187538</v>
      </c>
      <c r="J3343">
        <f t="shared" ca="1" si="1443"/>
        <v>420.47326015812462</v>
      </c>
      <c r="K3343" t="str">
        <f t="shared" ca="1" si="1444"/>
        <v>high</v>
      </c>
      <c r="L3343">
        <v>3.9</v>
      </c>
      <c r="M3343" t="str">
        <f t="shared" si="1420"/>
        <v>low</v>
      </c>
      <c r="N3343">
        <f t="shared" si="1426"/>
        <v>7</v>
      </c>
      <c r="O3343">
        <f t="shared" si="1427"/>
        <v>6</v>
      </c>
      <c r="P3343" t="str">
        <f t="shared" si="1428"/>
        <v>sobota</v>
      </c>
      <c r="Q3343">
        <f t="shared" si="1452"/>
        <v>0</v>
      </c>
      <c r="R3343">
        <f t="shared" si="1452"/>
        <v>0</v>
      </c>
      <c r="S3343">
        <f t="shared" si="1452"/>
        <v>0</v>
      </c>
      <c r="T3343">
        <f t="shared" si="1452"/>
        <v>0</v>
      </c>
      <c r="U3343">
        <f t="shared" si="1452"/>
        <v>0</v>
      </c>
      <c r="V3343">
        <f t="shared" si="1452"/>
        <v>0</v>
      </c>
      <c r="W3343">
        <f t="shared" si="1452"/>
        <v>1</v>
      </c>
      <c r="X3343">
        <f t="shared" si="1452"/>
        <v>0</v>
      </c>
      <c r="Y3343">
        <f t="shared" si="1452"/>
        <v>0</v>
      </c>
      <c r="Z3343">
        <f t="shared" si="1452"/>
        <v>0</v>
      </c>
      <c r="AA3343">
        <f t="shared" si="1452"/>
        <v>0</v>
      </c>
      <c r="AB3343">
        <f t="shared" si="1452"/>
        <v>0</v>
      </c>
      <c r="AC3343">
        <f t="shared" si="1453"/>
        <v>0</v>
      </c>
      <c r="AD3343">
        <f t="shared" si="1453"/>
        <v>0</v>
      </c>
      <c r="AE3343">
        <f t="shared" si="1453"/>
        <v>0</v>
      </c>
      <c r="AF3343">
        <f t="shared" si="1453"/>
        <v>0</v>
      </c>
      <c r="AG3343">
        <f t="shared" si="1453"/>
        <v>0</v>
      </c>
      <c r="AH3343">
        <f t="shared" si="1453"/>
        <v>1</v>
      </c>
      <c r="AI3343">
        <f t="shared" si="1453"/>
        <v>0</v>
      </c>
      <c r="AJ3343">
        <f t="shared" ca="1" si="1429"/>
        <v>1</v>
      </c>
      <c r="AK3343">
        <f t="shared" ca="1" si="1430"/>
        <v>0</v>
      </c>
      <c r="AL3343">
        <f t="shared" ca="1" si="1431"/>
        <v>0</v>
      </c>
      <c r="AM3343">
        <f t="shared" ca="1" si="1432"/>
        <v>0</v>
      </c>
      <c r="AN3343">
        <f t="shared" ca="1" si="1433"/>
        <v>1</v>
      </c>
      <c r="AO3343">
        <f t="shared" ca="1" si="1434"/>
        <v>0</v>
      </c>
      <c r="AP3343">
        <f t="shared" ca="1" si="1435"/>
        <v>1</v>
      </c>
      <c r="AQ3343">
        <f t="shared" ca="1" si="1436"/>
        <v>0</v>
      </c>
      <c r="AR3343">
        <f t="shared" ca="1" si="1437"/>
        <v>0</v>
      </c>
      <c r="AS3343">
        <v>0</v>
      </c>
      <c r="AT3343">
        <v>0</v>
      </c>
      <c r="AU3343">
        <f t="shared" ca="1" si="1454"/>
        <v>0</v>
      </c>
      <c r="AV3343">
        <f t="shared" ca="1" si="1454"/>
        <v>1</v>
      </c>
      <c r="AW3343">
        <f t="shared" ca="1" si="1454"/>
        <v>0</v>
      </c>
      <c r="AX3343">
        <v>0</v>
      </c>
    </row>
    <row r="3344" spans="1:50">
      <c r="A3344" s="2">
        <v>42197</v>
      </c>
      <c r="B3344">
        <v>2344</v>
      </c>
      <c r="C3344">
        <v>13</v>
      </c>
      <c r="D3344">
        <f t="shared" ca="1" si="1438"/>
        <v>12.002210988946064</v>
      </c>
      <c r="E3344">
        <f t="shared" ca="1" si="1439"/>
        <v>0.99778901105393558</v>
      </c>
      <c r="F3344" t="str">
        <f t="shared" ca="1" si="1440"/>
        <v>medium</v>
      </c>
      <c r="G3344">
        <v>557</v>
      </c>
      <c r="H3344">
        <f t="shared" si="1441"/>
        <v>557</v>
      </c>
      <c r="I3344">
        <f t="shared" ca="1" si="1442"/>
        <v>687.65548929971885</v>
      </c>
      <c r="J3344">
        <f t="shared" ca="1" si="1443"/>
        <v>-130.65548929971885</v>
      </c>
      <c r="K3344" t="str">
        <f t="shared" ca="1" si="1444"/>
        <v>medium</v>
      </c>
      <c r="L3344">
        <v>17.649999999999999</v>
      </c>
      <c r="M3344" t="str">
        <f t="shared" si="1420"/>
        <v>high</v>
      </c>
      <c r="N3344">
        <f t="shared" si="1426"/>
        <v>7</v>
      </c>
      <c r="O3344">
        <f t="shared" si="1427"/>
        <v>7</v>
      </c>
      <c r="P3344" t="str">
        <f t="shared" si="1428"/>
        <v>neděle</v>
      </c>
      <c r="Q3344">
        <f t="shared" si="1452"/>
        <v>0</v>
      </c>
      <c r="R3344">
        <f t="shared" si="1452"/>
        <v>0</v>
      </c>
      <c r="S3344">
        <f t="shared" si="1452"/>
        <v>0</v>
      </c>
      <c r="T3344">
        <f t="shared" si="1452"/>
        <v>0</v>
      </c>
      <c r="U3344">
        <f t="shared" si="1452"/>
        <v>0</v>
      </c>
      <c r="V3344">
        <f t="shared" si="1452"/>
        <v>0</v>
      </c>
      <c r="W3344">
        <f t="shared" si="1452"/>
        <v>1</v>
      </c>
      <c r="X3344">
        <f t="shared" si="1452"/>
        <v>0</v>
      </c>
      <c r="Y3344">
        <f t="shared" si="1452"/>
        <v>0</v>
      </c>
      <c r="Z3344">
        <f t="shared" si="1452"/>
        <v>0</v>
      </c>
      <c r="AA3344">
        <f t="shared" si="1452"/>
        <v>0</v>
      </c>
      <c r="AB3344">
        <f t="shared" si="1452"/>
        <v>0</v>
      </c>
      <c r="AC3344">
        <f t="shared" si="1453"/>
        <v>0</v>
      </c>
      <c r="AD3344">
        <f t="shared" si="1453"/>
        <v>0</v>
      </c>
      <c r="AE3344">
        <f t="shared" si="1453"/>
        <v>0</v>
      </c>
      <c r="AF3344">
        <f t="shared" si="1453"/>
        <v>0</v>
      </c>
      <c r="AG3344">
        <f t="shared" si="1453"/>
        <v>0</v>
      </c>
      <c r="AH3344">
        <f t="shared" si="1453"/>
        <v>0</v>
      </c>
      <c r="AI3344">
        <f t="shared" si="1453"/>
        <v>1</v>
      </c>
      <c r="AJ3344">
        <f t="shared" ca="1" si="1429"/>
        <v>1</v>
      </c>
      <c r="AK3344">
        <f t="shared" ca="1" si="1430"/>
        <v>0</v>
      </c>
      <c r="AL3344">
        <f t="shared" ca="1" si="1431"/>
        <v>0</v>
      </c>
      <c r="AM3344">
        <f t="shared" ca="1" si="1432"/>
        <v>0</v>
      </c>
      <c r="AN3344">
        <f t="shared" ca="1" si="1433"/>
        <v>1</v>
      </c>
      <c r="AO3344">
        <f t="shared" ca="1" si="1434"/>
        <v>0</v>
      </c>
      <c r="AP3344">
        <f t="shared" ca="1" si="1435"/>
        <v>0</v>
      </c>
      <c r="AQ3344">
        <f t="shared" ca="1" si="1436"/>
        <v>0</v>
      </c>
      <c r="AR3344">
        <f t="shared" ca="1" si="1437"/>
        <v>1</v>
      </c>
      <c r="AS3344">
        <v>0</v>
      </c>
      <c r="AT3344">
        <v>0</v>
      </c>
      <c r="AU3344">
        <f t="shared" ca="1" si="1454"/>
        <v>0</v>
      </c>
      <c r="AV3344">
        <f t="shared" ca="1" si="1454"/>
        <v>1</v>
      </c>
      <c r="AW3344">
        <f t="shared" ca="1" si="1454"/>
        <v>0</v>
      </c>
      <c r="AX3344">
        <v>0</v>
      </c>
    </row>
    <row r="3345" spans="1:50">
      <c r="A3345" s="2">
        <v>42198</v>
      </c>
      <c r="B3345">
        <v>2345</v>
      </c>
      <c r="C3345">
        <v>14</v>
      </c>
      <c r="D3345">
        <f t="shared" ca="1" si="1438"/>
        <v>12.00393733625285</v>
      </c>
      <c r="E3345">
        <f t="shared" ca="1" si="1439"/>
        <v>1.9960626637471499</v>
      </c>
      <c r="F3345" t="str">
        <f t="shared" ca="1" si="1440"/>
        <v>high</v>
      </c>
      <c r="G3345">
        <v>627</v>
      </c>
      <c r="H3345">
        <f t="shared" si="1441"/>
        <v>627</v>
      </c>
      <c r="I3345">
        <f t="shared" ca="1" si="1442"/>
        <v>687.78456210057504</v>
      </c>
      <c r="J3345">
        <f t="shared" ca="1" si="1443"/>
        <v>-60.784562100575044</v>
      </c>
      <c r="K3345" t="str">
        <f t="shared" ca="1" si="1444"/>
        <v>medium</v>
      </c>
      <c r="L3345">
        <v>13.2</v>
      </c>
      <c r="M3345" t="str">
        <f t="shared" si="1420"/>
        <v>medium</v>
      </c>
      <c r="N3345">
        <f t="shared" si="1426"/>
        <v>7</v>
      </c>
      <c r="O3345">
        <f t="shared" si="1427"/>
        <v>1</v>
      </c>
      <c r="P3345" t="str">
        <f t="shared" si="1428"/>
        <v>pondělí</v>
      </c>
      <c r="Q3345">
        <f t="shared" si="1452"/>
        <v>0</v>
      </c>
      <c r="R3345">
        <f t="shared" si="1452"/>
        <v>0</v>
      </c>
      <c r="S3345">
        <f t="shared" si="1452"/>
        <v>0</v>
      </c>
      <c r="T3345">
        <f t="shared" si="1452"/>
        <v>0</v>
      </c>
      <c r="U3345">
        <f t="shared" si="1452"/>
        <v>0</v>
      </c>
      <c r="V3345">
        <f t="shared" si="1452"/>
        <v>0</v>
      </c>
      <c r="W3345">
        <f t="shared" si="1452"/>
        <v>1</v>
      </c>
      <c r="X3345">
        <f t="shared" si="1452"/>
        <v>0</v>
      </c>
      <c r="Y3345">
        <f t="shared" si="1452"/>
        <v>0</v>
      </c>
      <c r="Z3345">
        <f t="shared" si="1452"/>
        <v>0</v>
      </c>
      <c r="AA3345">
        <f t="shared" si="1452"/>
        <v>0</v>
      </c>
      <c r="AB3345">
        <f t="shared" si="1452"/>
        <v>0</v>
      </c>
      <c r="AC3345">
        <f t="shared" si="1453"/>
        <v>1</v>
      </c>
      <c r="AD3345">
        <f t="shared" si="1453"/>
        <v>0</v>
      </c>
      <c r="AE3345">
        <f t="shared" si="1453"/>
        <v>0</v>
      </c>
      <c r="AF3345">
        <f t="shared" si="1453"/>
        <v>0</v>
      </c>
      <c r="AG3345">
        <f t="shared" si="1453"/>
        <v>0</v>
      </c>
      <c r="AH3345">
        <f t="shared" si="1453"/>
        <v>0</v>
      </c>
      <c r="AI3345">
        <f t="shared" si="1453"/>
        <v>0</v>
      </c>
      <c r="AJ3345">
        <f t="shared" ca="1" si="1429"/>
        <v>1</v>
      </c>
      <c r="AK3345">
        <f t="shared" ca="1" si="1430"/>
        <v>0</v>
      </c>
      <c r="AL3345">
        <f t="shared" ca="1" si="1431"/>
        <v>0</v>
      </c>
      <c r="AM3345">
        <f t="shared" ca="1" si="1432"/>
        <v>0</v>
      </c>
      <c r="AN3345">
        <f t="shared" ca="1" si="1433"/>
        <v>1</v>
      </c>
      <c r="AO3345">
        <f t="shared" ca="1" si="1434"/>
        <v>0</v>
      </c>
      <c r="AP3345">
        <f t="shared" ca="1" si="1435"/>
        <v>0</v>
      </c>
      <c r="AQ3345">
        <f t="shared" ca="1" si="1436"/>
        <v>1</v>
      </c>
      <c r="AR3345">
        <f t="shared" ca="1" si="1437"/>
        <v>0</v>
      </c>
      <c r="AS3345">
        <v>1</v>
      </c>
      <c r="AT3345">
        <v>0</v>
      </c>
      <c r="AU3345">
        <f t="shared" ca="1" si="1454"/>
        <v>0</v>
      </c>
      <c r="AV3345">
        <f t="shared" ca="1" si="1454"/>
        <v>0</v>
      </c>
      <c r="AW3345">
        <f t="shared" ca="1" si="1454"/>
        <v>1</v>
      </c>
      <c r="AX3345">
        <v>0</v>
      </c>
    </row>
    <row r="3346" spans="1:50">
      <c r="A3346" s="2">
        <v>42199</v>
      </c>
      <c r="B3346">
        <v>2346</v>
      </c>
      <c r="C3346">
        <v>14</v>
      </c>
      <c r="D3346">
        <f t="shared" ca="1" si="1438"/>
        <v>12.005665964218785</v>
      </c>
      <c r="E3346">
        <f t="shared" ca="1" si="1439"/>
        <v>1.9943340357812147</v>
      </c>
      <c r="F3346" t="str">
        <f t="shared" ca="1" si="1440"/>
        <v>high</v>
      </c>
      <c r="G3346">
        <v>1026</v>
      </c>
      <c r="H3346">
        <f t="shared" si="1441"/>
        <v>1026</v>
      </c>
      <c r="I3346">
        <f t="shared" ca="1" si="1442"/>
        <v>687.91395855777091</v>
      </c>
      <c r="J3346">
        <f t="shared" ca="1" si="1443"/>
        <v>338.08604144222909</v>
      </c>
      <c r="K3346" t="str">
        <f t="shared" ca="1" si="1444"/>
        <v>high</v>
      </c>
      <c r="L3346">
        <v>14.142857142857144</v>
      </c>
      <c r="M3346" t="str">
        <f t="shared" si="1420"/>
        <v>high</v>
      </c>
      <c r="N3346">
        <f t="shared" si="1426"/>
        <v>7</v>
      </c>
      <c r="O3346">
        <f t="shared" si="1427"/>
        <v>2</v>
      </c>
      <c r="P3346" t="str">
        <f t="shared" si="1428"/>
        <v>úterý</v>
      </c>
      <c r="Q3346">
        <f t="shared" si="1452"/>
        <v>0</v>
      </c>
      <c r="R3346">
        <f t="shared" si="1452"/>
        <v>0</v>
      </c>
      <c r="S3346">
        <f t="shared" si="1452"/>
        <v>0</v>
      </c>
      <c r="T3346">
        <f t="shared" si="1452"/>
        <v>0</v>
      </c>
      <c r="U3346">
        <f t="shared" si="1452"/>
        <v>0</v>
      </c>
      <c r="V3346">
        <f t="shared" si="1452"/>
        <v>0</v>
      </c>
      <c r="W3346">
        <f t="shared" si="1452"/>
        <v>1</v>
      </c>
      <c r="X3346">
        <f t="shared" si="1452"/>
        <v>0</v>
      </c>
      <c r="Y3346">
        <f t="shared" si="1452"/>
        <v>0</v>
      </c>
      <c r="Z3346">
        <f t="shared" si="1452"/>
        <v>0</v>
      </c>
      <c r="AA3346">
        <f t="shared" si="1452"/>
        <v>0</v>
      </c>
      <c r="AB3346">
        <f t="shared" si="1452"/>
        <v>0</v>
      </c>
      <c r="AC3346">
        <f t="shared" si="1453"/>
        <v>0</v>
      </c>
      <c r="AD3346">
        <f t="shared" si="1453"/>
        <v>1</v>
      </c>
      <c r="AE3346">
        <f t="shared" si="1453"/>
        <v>0</v>
      </c>
      <c r="AF3346">
        <f t="shared" si="1453"/>
        <v>0</v>
      </c>
      <c r="AG3346">
        <f t="shared" si="1453"/>
        <v>0</v>
      </c>
      <c r="AH3346">
        <f t="shared" si="1453"/>
        <v>0</v>
      </c>
      <c r="AI3346">
        <f t="shared" si="1453"/>
        <v>0</v>
      </c>
      <c r="AJ3346">
        <f t="shared" ca="1" si="1429"/>
        <v>1</v>
      </c>
      <c r="AK3346">
        <f t="shared" ca="1" si="1430"/>
        <v>0</v>
      </c>
      <c r="AL3346">
        <f t="shared" ca="1" si="1431"/>
        <v>0</v>
      </c>
      <c r="AM3346">
        <f t="shared" ca="1" si="1432"/>
        <v>0</v>
      </c>
      <c r="AN3346">
        <f t="shared" ca="1" si="1433"/>
        <v>1</v>
      </c>
      <c r="AO3346">
        <f t="shared" ca="1" si="1434"/>
        <v>0</v>
      </c>
      <c r="AP3346">
        <f t="shared" ca="1" si="1435"/>
        <v>0</v>
      </c>
      <c r="AQ3346">
        <f t="shared" ca="1" si="1436"/>
        <v>0</v>
      </c>
      <c r="AR3346">
        <f t="shared" ca="1" si="1437"/>
        <v>1</v>
      </c>
      <c r="AS3346">
        <v>1</v>
      </c>
      <c r="AT3346">
        <v>0</v>
      </c>
      <c r="AU3346">
        <f t="shared" ca="1" si="1454"/>
        <v>0</v>
      </c>
      <c r="AV3346">
        <f t="shared" ca="1" si="1454"/>
        <v>0</v>
      </c>
      <c r="AW3346">
        <f t="shared" ca="1" si="1454"/>
        <v>1</v>
      </c>
      <c r="AX3346">
        <v>0</v>
      </c>
    </row>
    <row r="3347" spans="1:50">
      <c r="A3347" s="2">
        <v>42200</v>
      </c>
      <c r="B3347">
        <v>2347</v>
      </c>
      <c r="C3347">
        <v>16</v>
      </c>
      <c r="D3347">
        <f t="shared" ca="1" si="1438"/>
        <v>12.007396875136187</v>
      </c>
      <c r="E3347">
        <f t="shared" ca="1" si="1439"/>
        <v>3.9926031248638125</v>
      </c>
      <c r="F3347" t="str">
        <f t="shared" ca="1" si="1440"/>
        <v>high</v>
      </c>
      <c r="G3347">
        <v>361</v>
      </c>
      <c r="H3347">
        <f t="shared" si="1441"/>
        <v>361</v>
      </c>
      <c r="I3347">
        <f t="shared" ca="1" si="1442"/>
        <v>688.04367898463329</v>
      </c>
      <c r="J3347">
        <f t="shared" ca="1" si="1443"/>
        <v>-327.04367898463329</v>
      </c>
      <c r="K3347" t="str">
        <f t="shared" ca="1" si="1444"/>
        <v>low</v>
      </c>
      <c r="L3347">
        <v>12.566666666666668</v>
      </c>
      <c r="M3347" t="str">
        <f t="shared" si="1420"/>
        <v>medium</v>
      </c>
      <c r="N3347">
        <f t="shared" si="1426"/>
        <v>7</v>
      </c>
      <c r="O3347">
        <f t="shared" si="1427"/>
        <v>3</v>
      </c>
      <c r="P3347" t="str">
        <f t="shared" si="1428"/>
        <v>středa</v>
      </c>
      <c r="Q3347">
        <f t="shared" si="1452"/>
        <v>0</v>
      </c>
      <c r="R3347">
        <f t="shared" si="1452"/>
        <v>0</v>
      </c>
      <c r="S3347">
        <f t="shared" si="1452"/>
        <v>0</v>
      </c>
      <c r="T3347">
        <f t="shared" si="1452"/>
        <v>0</v>
      </c>
      <c r="U3347">
        <f t="shared" si="1452"/>
        <v>0</v>
      </c>
      <c r="V3347">
        <f t="shared" si="1452"/>
        <v>0</v>
      </c>
      <c r="W3347">
        <f t="shared" si="1452"/>
        <v>1</v>
      </c>
      <c r="X3347">
        <f t="shared" si="1452"/>
        <v>0</v>
      </c>
      <c r="Y3347">
        <f t="shared" si="1452"/>
        <v>0</v>
      </c>
      <c r="Z3347">
        <f t="shared" si="1452"/>
        <v>0</v>
      </c>
      <c r="AA3347">
        <f t="shared" si="1452"/>
        <v>0</v>
      </c>
      <c r="AB3347">
        <f t="shared" si="1452"/>
        <v>0</v>
      </c>
      <c r="AC3347">
        <f t="shared" si="1453"/>
        <v>0</v>
      </c>
      <c r="AD3347">
        <f t="shared" si="1453"/>
        <v>0</v>
      </c>
      <c r="AE3347">
        <f t="shared" si="1453"/>
        <v>1</v>
      </c>
      <c r="AF3347">
        <f t="shared" si="1453"/>
        <v>0</v>
      </c>
      <c r="AG3347">
        <f t="shared" si="1453"/>
        <v>0</v>
      </c>
      <c r="AH3347">
        <f t="shared" si="1453"/>
        <v>0</v>
      </c>
      <c r="AI3347">
        <f t="shared" si="1453"/>
        <v>0</v>
      </c>
      <c r="AJ3347">
        <f t="shared" ca="1" si="1429"/>
        <v>0</v>
      </c>
      <c r="AK3347">
        <f t="shared" ca="1" si="1430"/>
        <v>1</v>
      </c>
      <c r="AL3347">
        <f t="shared" ca="1" si="1431"/>
        <v>0</v>
      </c>
      <c r="AM3347">
        <f t="shared" ca="1" si="1432"/>
        <v>0</v>
      </c>
      <c r="AN3347">
        <f t="shared" ca="1" si="1433"/>
        <v>1</v>
      </c>
      <c r="AO3347">
        <f t="shared" ca="1" si="1434"/>
        <v>0</v>
      </c>
      <c r="AP3347">
        <f t="shared" ca="1" si="1435"/>
        <v>0</v>
      </c>
      <c r="AQ3347">
        <f t="shared" ca="1" si="1436"/>
        <v>1</v>
      </c>
      <c r="AR3347">
        <f t="shared" ca="1" si="1437"/>
        <v>0</v>
      </c>
      <c r="AS3347">
        <v>1</v>
      </c>
      <c r="AT3347">
        <v>0</v>
      </c>
      <c r="AU3347">
        <f t="shared" ca="1" si="1454"/>
        <v>0</v>
      </c>
      <c r="AV3347">
        <f t="shared" ca="1" si="1454"/>
        <v>0</v>
      </c>
      <c r="AW3347">
        <f t="shared" ca="1" si="1454"/>
        <v>1</v>
      </c>
      <c r="AX3347">
        <v>0</v>
      </c>
    </row>
    <row r="3348" spans="1:50">
      <c r="A3348" s="2">
        <v>42201</v>
      </c>
      <c r="B3348">
        <v>2348</v>
      </c>
      <c r="C3348">
        <v>6</v>
      </c>
      <c r="D3348">
        <f t="shared" ca="1" si="1438"/>
        <v>12.009130071297376</v>
      </c>
      <c r="E3348">
        <f t="shared" ca="1" si="1439"/>
        <v>-6.0091300712973759</v>
      </c>
      <c r="F3348" t="str">
        <f t="shared" ca="1" si="1440"/>
        <v>low</v>
      </c>
      <c r="G3348">
        <v>1037</v>
      </c>
      <c r="H3348">
        <f t="shared" si="1441"/>
        <v>1037</v>
      </c>
      <c r="I3348">
        <f t="shared" ca="1" si="1442"/>
        <v>688.17372369448901</v>
      </c>
      <c r="J3348">
        <f t="shared" ca="1" si="1443"/>
        <v>348.82627630551099</v>
      </c>
      <c r="K3348" t="str">
        <f t="shared" ca="1" si="1444"/>
        <v>high</v>
      </c>
      <c r="L3348">
        <v>11.1</v>
      </c>
      <c r="M3348" t="str">
        <f t="shared" ref="M3348:M3411" si="1455">VLOOKUP(L3348,$A$17:$C$20,3)</f>
        <v>medium</v>
      </c>
      <c r="N3348">
        <f t="shared" si="1426"/>
        <v>7</v>
      </c>
      <c r="O3348">
        <f t="shared" si="1427"/>
        <v>4</v>
      </c>
      <c r="P3348" t="str">
        <f t="shared" si="1428"/>
        <v>čtvrtek</v>
      </c>
      <c r="Q3348">
        <f t="shared" si="1452"/>
        <v>0</v>
      </c>
      <c r="R3348">
        <f t="shared" si="1452"/>
        <v>0</v>
      </c>
      <c r="S3348">
        <f t="shared" si="1452"/>
        <v>0</v>
      </c>
      <c r="T3348">
        <f t="shared" si="1452"/>
        <v>0</v>
      </c>
      <c r="U3348">
        <f t="shared" si="1452"/>
        <v>0</v>
      </c>
      <c r="V3348">
        <f t="shared" si="1452"/>
        <v>0</v>
      </c>
      <c r="W3348">
        <f t="shared" si="1452"/>
        <v>1</v>
      </c>
      <c r="X3348">
        <f t="shared" si="1452"/>
        <v>0</v>
      </c>
      <c r="Y3348">
        <f t="shared" si="1452"/>
        <v>0</v>
      </c>
      <c r="Z3348">
        <f t="shared" si="1452"/>
        <v>0</v>
      </c>
      <c r="AA3348">
        <f t="shared" si="1452"/>
        <v>0</v>
      </c>
      <c r="AB3348">
        <f t="shared" si="1452"/>
        <v>0</v>
      </c>
      <c r="AC3348">
        <f t="shared" si="1453"/>
        <v>0</v>
      </c>
      <c r="AD3348">
        <f t="shared" si="1453"/>
        <v>0</v>
      </c>
      <c r="AE3348">
        <f t="shared" si="1453"/>
        <v>0</v>
      </c>
      <c r="AF3348">
        <f t="shared" si="1453"/>
        <v>1</v>
      </c>
      <c r="AG3348">
        <f t="shared" si="1453"/>
        <v>0</v>
      </c>
      <c r="AH3348">
        <f t="shared" si="1453"/>
        <v>0</v>
      </c>
      <c r="AI3348">
        <f t="shared" si="1453"/>
        <v>0</v>
      </c>
      <c r="AJ3348">
        <f t="shared" ca="1" si="1429"/>
        <v>1</v>
      </c>
      <c r="AK3348">
        <f t="shared" ca="1" si="1430"/>
        <v>0</v>
      </c>
      <c r="AL3348">
        <f t="shared" ca="1" si="1431"/>
        <v>0</v>
      </c>
      <c r="AM3348">
        <f t="shared" ca="1" si="1432"/>
        <v>0</v>
      </c>
      <c r="AN3348">
        <f t="shared" ca="1" si="1433"/>
        <v>0</v>
      </c>
      <c r="AO3348">
        <f t="shared" ca="1" si="1434"/>
        <v>1</v>
      </c>
      <c r="AP3348">
        <f t="shared" ca="1" si="1435"/>
        <v>0</v>
      </c>
      <c r="AQ3348">
        <f t="shared" ca="1" si="1436"/>
        <v>1</v>
      </c>
      <c r="AR3348">
        <f t="shared" ca="1" si="1437"/>
        <v>0</v>
      </c>
      <c r="AS3348">
        <v>0</v>
      </c>
      <c r="AT3348">
        <v>0</v>
      </c>
      <c r="AU3348">
        <f t="shared" ca="1" si="1454"/>
        <v>1</v>
      </c>
      <c r="AV3348">
        <f t="shared" ca="1" si="1454"/>
        <v>0</v>
      </c>
      <c r="AW3348">
        <f t="shared" ca="1" si="1454"/>
        <v>0</v>
      </c>
      <c r="AX3348">
        <v>0</v>
      </c>
    </row>
    <row r="3349" spans="1:50">
      <c r="A3349" s="2">
        <v>42202</v>
      </c>
      <c r="B3349">
        <v>2349</v>
      </c>
      <c r="C3349">
        <v>16</v>
      </c>
      <c r="D3349">
        <f t="shared" ca="1" si="1438"/>
        <v>12.010865554994664</v>
      </c>
      <c r="E3349">
        <f t="shared" ca="1" si="1439"/>
        <v>3.9891344450053356</v>
      </c>
      <c r="F3349" t="str">
        <f t="shared" ca="1" si="1440"/>
        <v>high</v>
      </c>
      <c r="G3349">
        <v>1448</v>
      </c>
      <c r="H3349">
        <f t="shared" si="1441"/>
        <v>1448</v>
      </c>
      <c r="I3349">
        <f t="shared" ca="1" si="1442"/>
        <v>688.30409300066515</v>
      </c>
      <c r="J3349">
        <f t="shared" ca="1" si="1443"/>
        <v>759.69590699933485</v>
      </c>
      <c r="K3349" t="str">
        <f t="shared" ca="1" si="1444"/>
        <v>high</v>
      </c>
      <c r="L3349">
        <v>13</v>
      </c>
      <c r="M3349" t="str">
        <f t="shared" si="1455"/>
        <v>medium</v>
      </c>
      <c r="N3349">
        <f t="shared" si="1426"/>
        <v>7</v>
      </c>
      <c r="O3349">
        <f t="shared" si="1427"/>
        <v>5</v>
      </c>
      <c r="P3349" t="str">
        <f t="shared" si="1428"/>
        <v>pátek</v>
      </c>
      <c r="Q3349">
        <f t="shared" si="1452"/>
        <v>0</v>
      </c>
      <c r="R3349">
        <f t="shared" si="1452"/>
        <v>0</v>
      </c>
      <c r="S3349">
        <f t="shared" si="1452"/>
        <v>0</v>
      </c>
      <c r="T3349">
        <f t="shared" si="1452"/>
        <v>0</v>
      </c>
      <c r="U3349">
        <f t="shared" si="1452"/>
        <v>0</v>
      </c>
      <c r="V3349">
        <f t="shared" si="1452"/>
        <v>0</v>
      </c>
      <c r="W3349">
        <f t="shared" si="1452"/>
        <v>1</v>
      </c>
      <c r="X3349">
        <f t="shared" si="1452"/>
        <v>0</v>
      </c>
      <c r="Y3349">
        <f t="shared" si="1452"/>
        <v>0</v>
      </c>
      <c r="Z3349">
        <f t="shared" si="1452"/>
        <v>0</v>
      </c>
      <c r="AA3349">
        <f t="shared" si="1452"/>
        <v>0</v>
      </c>
      <c r="AB3349">
        <f t="shared" si="1452"/>
        <v>0</v>
      </c>
      <c r="AC3349">
        <f t="shared" si="1453"/>
        <v>0</v>
      </c>
      <c r="AD3349">
        <f t="shared" si="1453"/>
        <v>0</v>
      </c>
      <c r="AE3349">
        <f t="shared" si="1453"/>
        <v>0</v>
      </c>
      <c r="AF3349">
        <f t="shared" si="1453"/>
        <v>0</v>
      </c>
      <c r="AG3349">
        <f t="shared" si="1453"/>
        <v>1</v>
      </c>
      <c r="AH3349">
        <f t="shared" si="1453"/>
        <v>0</v>
      </c>
      <c r="AI3349">
        <f t="shared" si="1453"/>
        <v>0</v>
      </c>
      <c r="AJ3349">
        <f t="shared" ca="1" si="1429"/>
        <v>1</v>
      </c>
      <c r="AK3349">
        <f t="shared" ca="1" si="1430"/>
        <v>0</v>
      </c>
      <c r="AL3349">
        <f t="shared" ca="1" si="1431"/>
        <v>0</v>
      </c>
      <c r="AM3349">
        <f t="shared" ca="1" si="1432"/>
        <v>0</v>
      </c>
      <c r="AN3349">
        <f t="shared" ca="1" si="1433"/>
        <v>0</v>
      </c>
      <c r="AO3349">
        <f t="shared" ca="1" si="1434"/>
        <v>1</v>
      </c>
      <c r="AP3349">
        <f t="shared" ca="1" si="1435"/>
        <v>0</v>
      </c>
      <c r="AQ3349">
        <f t="shared" ca="1" si="1436"/>
        <v>1</v>
      </c>
      <c r="AR3349">
        <f t="shared" ca="1" si="1437"/>
        <v>0</v>
      </c>
      <c r="AS3349">
        <v>1</v>
      </c>
      <c r="AT3349">
        <v>0</v>
      </c>
      <c r="AU3349">
        <f t="shared" ca="1" si="1454"/>
        <v>0</v>
      </c>
      <c r="AV3349">
        <f t="shared" ca="1" si="1454"/>
        <v>0</v>
      </c>
      <c r="AW3349">
        <f t="shared" ca="1" si="1454"/>
        <v>1</v>
      </c>
      <c r="AX3349">
        <v>0</v>
      </c>
    </row>
    <row r="3350" spans="1:50">
      <c r="A3350" s="2">
        <v>42203</v>
      </c>
      <c r="B3350">
        <v>2350</v>
      </c>
      <c r="C3350">
        <v>10</v>
      </c>
      <c r="D3350">
        <f t="shared" ca="1" si="1438"/>
        <v>12.012603328520374</v>
      </c>
      <c r="E3350">
        <f t="shared" ca="1" si="1439"/>
        <v>-2.0126033285203739</v>
      </c>
      <c r="F3350" t="str">
        <f t="shared" ca="1" si="1440"/>
        <v>medium</v>
      </c>
      <c r="G3350">
        <v>542</v>
      </c>
      <c r="H3350">
        <f t="shared" si="1441"/>
        <v>542</v>
      </c>
      <c r="I3350">
        <f t="shared" ca="1" si="1442"/>
        <v>688.43478721648842</v>
      </c>
      <c r="J3350">
        <f t="shared" ca="1" si="1443"/>
        <v>-146.43478721648842</v>
      </c>
      <c r="K3350" t="str">
        <f t="shared" ca="1" si="1444"/>
        <v>medium</v>
      </c>
      <c r="L3350">
        <v>17.919999999999998</v>
      </c>
      <c r="M3350" t="str">
        <f t="shared" si="1455"/>
        <v>high</v>
      </c>
      <c r="N3350">
        <f t="shared" si="1426"/>
        <v>7</v>
      </c>
      <c r="O3350">
        <f t="shared" si="1427"/>
        <v>6</v>
      </c>
      <c r="P3350" t="str">
        <f t="shared" si="1428"/>
        <v>sobota</v>
      </c>
      <c r="Q3350">
        <f t="shared" si="1452"/>
        <v>0</v>
      </c>
      <c r="R3350">
        <f t="shared" si="1452"/>
        <v>0</v>
      </c>
      <c r="S3350">
        <f t="shared" si="1452"/>
        <v>0</v>
      </c>
      <c r="T3350">
        <f t="shared" si="1452"/>
        <v>0</v>
      </c>
      <c r="U3350">
        <f t="shared" si="1452"/>
        <v>0</v>
      </c>
      <c r="V3350">
        <f t="shared" si="1452"/>
        <v>0</v>
      </c>
      <c r="W3350">
        <f t="shared" si="1452"/>
        <v>1</v>
      </c>
      <c r="X3350">
        <f t="shared" si="1452"/>
        <v>0</v>
      </c>
      <c r="Y3350">
        <f t="shared" si="1452"/>
        <v>0</v>
      </c>
      <c r="Z3350">
        <f t="shared" si="1452"/>
        <v>0</v>
      </c>
      <c r="AA3350">
        <f t="shared" si="1452"/>
        <v>0</v>
      </c>
      <c r="AB3350">
        <f t="shared" si="1452"/>
        <v>0</v>
      </c>
      <c r="AC3350">
        <f t="shared" si="1453"/>
        <v>0</v>
      </c>
      <c r="AD3350">
        <f t="shared" si="1453"/>
        <v>0</v>
      </c>
      <c r="AE3350">
        <f t="shared" si="1453"/>
        <v>0</v>
      </c>
      <c r="AF3350">
        <f t="shared" si="1453"/>
        <v>0</v>
      </c>
      <c r="AG3350">
        <f t="shared" si="1453"/>
        <v>0</v>
      </c>
      <c r="AH3350">
        <f t="shared" si="1453"/>
        <v>1</v>
      </c>
      <c r="AI3350">
        <f t="shared" si="1453"/>
        <v>0</v>
      </c>
      <c r="AJ3350">
        <f t="shared" ca="1" si="1429"/>
        <v>1</v>
      </c>
      <c r="AK3350">
        <f t="shared" ca="1" si="1430"/>
        <v>0</v>
      </c>
      <c r="AL3350">
        <f t="shared" ca="1" si="1431"/>
        <v>0</v>
      </c>
      <c r="AM3350">
        <f t="shared" ca="1" si="1432"/>
        <v>1</v>
      </c>
      <c r="AN3350">
        <f t="shared" ca="1" si="1433"/>
        <v>0</v>
      </c>
      <c r="AO3350">
        <f t="shared" ca="1" si="1434"/>
        <v>0</v>
      </c>
      <c r="AP3350">
        <f t="shared" ca="1" si="1435"/>
        <v>0</v>
      </c>
      <c r="AQ3350">
        <f t="shared" ca="1" si="1436"/>
        <v>0</v>
      </c>
      <c r="AR3350">
        <f t="shared" ca="1" si="1437"/>
        <v>1</v>
      </c>
      <c r="AS3350">
        <v>0</v>
      </c>
      <c r="AT3350">
        <v>0</v>
      </c>
      <c r="AU3350">
        <f t="shared" ca="1" si="1454"/>
        <v>0</v>
      </c>
      <c r="AV3350">
        <f t="shared" ca="1" si="1454"/>
        <v>1</v>
      </c>
      <c r="AW3350">
        <f t="shared" ca="1" si="1454"/>
        <v>0</v>
      </c>
      <c r="AX3350">
        <v>0</v>
      </c>
    </row>
    <row r="3351" spans="1:50">
      <c r="A3351" s="2">
        <v>42204</v>
      </c>
      <c r="B3351">
        <v>2351</v>
      </c>
      <c r="C3351">
        <v>11</v>
      </c>
      <c r="D3351">
        <f t="shared" ca="1" si="1438"/>
        <v>12.014343394166815</v>
      </c>
      <c r="E3351">
        <f t="shared" ca="1" si="1439"/>
        <v>-1.014343394166815</v>
      </c>
      <c r="F3351" t="str">
        <f t="shared" ca="1" si="1440"/>
        <v>medium</v>
      </c>
      <c r="G3351">
        <v>491</v>
      </c>
      <c r="H3351">
        <f t="shared" si="1441"/>
        <v>491</v>
      </c>
      <c r="I3351">
        <f t="shared" ca="1" si="1442"/>
        <v>688.56580665528577</v>
      </c>
      <c r="J3351">
        <f t="shared" ca="1" si="1443"/>
        <v>-197.56580665528577</v>
      </c>
      <c r="K3351" t="str">
        <f t="shared" ca="1" si="1444"/>
        <v>medium</v>
      </c>
      <c r="L3351">
        <v>15</v>
      </c>
      <c r="M3351" t="str">
        <f t="shared" si="1455"/>
        <v>high</v>
      </c>
      <c r="N3351">
        <f t="shared" si="1426"/>
        <v>7</v>
      </c>
      <c r="O3351">
        <f t="shared" si="1427"/>
        <v>7</v>
      </c>
      <c r="P3351" t="str">
        <f t="shared" si="1428"/>
        <v>neděle</v>
      </c>
      <c r="Q3351">
        <f t="shared" ref="Q3351:AB3360" si="1456">VLOOKUP($N3351,$V$31:$AH$42,Q$592+1,0)</f>
        <v>0</v>
      </c>
      <c r="R3351">
        <f t="shared" si="1456"/>
        <v>0</v>
      </c>
      <c r="S3351">
        <f t="shared" si="1456"/>
        <v>0</v>
      </c>
      <c r="T3351">
        <f t="shared" si="1456"/>
        <v>0</v>
      </c>
      <c r="U3351">
        <f t="shared" si="1456"/>
        <v>0</v>
      </c>
      <c r="V3351">
        <f t="shared" si="1456"/>
        <v>0</v>
      </c>
      <c r="W3351">
        <f t="shared" si="1456"/>
        <v>1</v>
      </c>
      <c r="X3351">
        <f t="shared" si="1456"/>
        <v>0</v>
      </c>
      <c r="Y3351">
        <f t="shared" si="1456"/>
        <v>0</v>
      </c>
      <c r="Z3351">
        <f t="shared" si="1456"/>
        <v>0</v>
      </c>
      <c r="AA3351">
        <f t="shared" si="1456"/>
        <v>0</v>
      </c>
      <c r="AB3351">
        <f t="shared" si="1456"/>
        <v>0</v>
      </c>
      <c r="AC3351">
        <f t="shared" ref="AC3351:AI3360" si="1457">VLOOKUP($O3351,$V$74:$AC$80,AC$592+1,0)</f>
        <v>0</v>
      </c>
      <c r="AD3351">
        <f t="shared" si="1457"/>
        <v>0</v>
      </c>
      <c r="AE3351">
        <f t="shared" si="1457"/>
        <v>0</v>
      </c>
      <c r="AF3351">
        <f t="shared" si="1457"/>
        <v>0</v>
      </c>
      <c r="AG3351">
        <f t="shared" si="1457"/>
        <v>0</v>
      </c>
      <c r="AH3351">
        <f t="shared" si="1457"/>
        <v>0</v>
      </c>
      <c r="AI3351">
        <f t="shared" si="1457"/>
        <v>1</v>
      </c>
      <c r="AJ3351">
        <f t="shared" ca="1" si="1429"/>
        <v>1</v>
      </c>
      <c r="AK3351">
        <f t="shared" ca="1" si="1430"/>
        <v>0</v>
      </c>
      <c r="AL3351">
        <f t="shared" ca="1" si="1431"/>
        <v>0</v>
      </c>
      <c r="AM3351">
        <f t="shared" ca="1" si="1432"/>
        <v>0</v>
      </c>
      <c r="AN3351">
        <f t="shared" ca="1" si="1433"/>
        <v>1</v>
      </c>
      <c r="AO3351">
        <f t="shared" ca="1" si="1434"/>
        <v>0</v>
      </c>
      <c r="AP3351">
        <f t="shared" ca="1" si="1435"/>
        <v>0</v>
      </c>
      <c r="AQ3351">
        <f t="shared" ca="1" si="1436"/>
        <v>0</v>
      </c>
      <c r="AR3351">
        <f t="shared" ca="1" si="1437"/>
        <v>1</v>
      </c>
      <c r="AS3351">
        <v>0</v>
      </c>
      <c r="AT3351">
        <v>0</v>
      </c>
      <c r="AU3351">
        <f t="shared" ca="1" si="1454"/>
        <v>0</v>
      </c>
      <c r="AV3351">
        <f t="shared" ca="1" si="1454"/>
        <v>1</v>
      </c>
      <c r="AW3351">
        <f t="shared" ca="1" si="1454"/>
        <v>0</v>
      </c>
      <c r="AX3351">
        <v>0</v>
      </c>
    </row>
    <row r="3352" spans="1:50">
      <c r="A3352" s="2">
        <v>42205</v>
      </c>
      <c r="B3352">
        <v>2352</v>
      </c>
      <c r="C3352">
        <v>13</v>
      </c>
      <c r="D3352">
        <f t="shared" ca="1" si="1438"/>
        <v>12.01608575422631</v>
      </c>
      <c r="E3352">
        <f t="shared" ca="1" si="1439"/>
        <v>0.9839142457736898</v>
      </c>
      <c r="F3352" t="str">
        <f t="shared" ca="1" si="1440"/>
        <v>medium</v>
      </c>
      <c r="G3352">
        <v>1553</v>
      </c>
      <c r="H3352">
        <f t="shared" si="1441"/>
        <v>1553</v>
      </c>
      <c r="I3352">
        <f t="shared" ca="1" si="1442"/>
        <v>688.69715163038404</v>
      </c>
      <c r="J3352">
        <f t="shared" ca="1" si="1443"/>
        <v>864.30284836961596</v>
      </c>
      <c r="K3352" t="str">
        <f t="shared" ca="1" si="1444"/>
        <v>high</v>
      </c>
      <c r="L3352">
        <v>14</v>
      </c>
      <c r="M3352" t="str">
        <f t="shared" si="1455"/>
        <v>high</v>
      </c>
      <c r="N3352">
        <f t="shared" si="1426"/>
        <v>7</v>
      </c>
      <c r="O3352">
        <f t="shared" si="1427"/>
        <v>1</v>
      </c>
      <c r="P3352" t="str">
        <f t="shared" si="1428"/>
        <v>pondělí</v>
      </c>
      <c r="Q3352">
        <f t="shared" si="1456"/>
        <v>0</v>
      </c>
      <c r="R3352">
        <f t="shared" si="1456"/>
        <v>0</v>
      </c>
      <c r="S3352">
        <f t="shared" si="1456"/>
        <v>0</v>
      </c>
      <c r="T3352">
        <f t="shared" si="1456"/>
        <v>0</v>
      </c>
      <c r="U3352">
        <f t="shared" si="1456"/>
        <v>0</v>
      </c>
      <c r="V3352">
        <f t="shared" si="1456"/>
        <v>0</v>
      </c>
      <c r="W3352">
        <f t="shared" si="1456"/>
        <v>1</v>
      </c>
      <c r="X3352">
        <f t="shared" si="1456"/>
        <v>0</v>
      </c>
      <c r="Y3352">
        <f t="shared" si="1456"/>
        <v>0</v>
      </c>
      <c r="Z3352">
        <f t="shared" si="1456"/>
        <v>0</v>
      </c>
      <c r="AA3352">
        <f t="shared" si="1456"/>
        <v>0</v>
      </c>
      <c r="AB3352">
        <f t="shared" si="1456"/>
        <v>0</v>
      </c>
      <c r="AC3352">
        <f t="shared" si="1457"/>
        <v>1</v>
      </c>
      <c r="AD3352">
        <f t="shared" si="1457"/>
        <v>0</v>
      </c>
      <c r="AE3352">
        <f t="shared" si="1457"/>
        <v>0</v>
      </c>
      <c r="AF3352">
        <f t="shared" si="1457"/>
        <v>0</v>
      </c>
      <c r="AG3352">
        <f t="shared" si="1457"/>
        <v>0</v>
      </c>
      <c r="AH3352">
        <f t="shared" si="1457"/>
        <v>0</v>
      </c>
      <c r="AI3352">
        <f t="shared" si="1457"/>
        <v>0</v>
      </c>
      <c r="AJ3352">
        <f t="shared" ca="1" si="1429"/>
        <v>0</v>
      </c>
      <c r="AK3352">
        <f t="shared" ca="1" si="1430"/>
        <v>1</v>
      </c>
      <c r="AL3352">
        <f t="shared" ca="1" si="1431"/>
        <v>0</v>
      </c>
      <c r="AM3352">
        <f t="shared" ca="1" si="1432"/>
        <v>0</v>
      </c>
      <c r="AN3352">
        <f t="shared" ca="1" si="1433"/>
        <v>1</v>
      </c>
      <c r="AO3352">
        <f t="shared" ca="1" si="1434"/>
        <v>0</v>
      </c>
      <c r="AP3352">
        <f t="shared" ca="1" si="1435"/>
        <v>0</v>
      </c>
      <c r="AQ3352">
        <f t="shared" ca="1" si="1436"/>
        <v>0</v>
      </c>
      <c r="AR3352">
        <f t="shared" ca="1" si="1437"/>
        <v>1</v>
      </c>
      <c r="AS3352">
        <v>1</v>
      </c>
      <c r="AT3352">
        <v>0</v>
      </c>
      <c r="AU3352">
        <f t="shared" ca="1" si="1454"/>
        <v>0</v>
      </c>
      <c r="AV3352">
        <f t="shared" ca="1" si="1454"/>
        <v>1</v>
      </c>
      <c r="AW3352">
        <f t="shared" ca="1" si="1454"/>
        <v>0</v>
      </c>
      <c r="AX3352">
        <v>0</v>
      </c>
    </row>
    <row r="3353" spans="1:50">
      <c r="A3353" s="2">
        <v>42206</v>
      </c>
      <c r="B3353">
        <v>2353</v>
      </c>
      <c r="C3353">
        <v>11</v>
      </c>
      <c r="D3353">
        <f t="shared" ca="1" si="1438"/>
        <v>12.017830410991177</v>
      </c>
      <c r="E3353">
        <f t="shared" ca="1" si="1439"/>
        <v>-1.0178304109911771</v>
      </c>
      <c r="F3353" t="str">
        <f t="shared" ca="1" si="1440"/>
        <v>medium</v>
      </c>
      <c r="G3353">
        <v>1551</v>
      </c>
      <c r="H3353">
        <f t="shared" si="1441"/>
        <v>1551</v>
      </c>
      <c r="I3353">
        <f t="shared" ca="1" si="1442"/>
        <v>688.82882245511053</v>
      </c>
      <c r="J3353">
        <f t="shared" ca="1" si="1443"/>
        <v>862.17117754488947</v>
      </c>
      <c r="K3353" t="str">
        <f t="shared" ca="1" si="1444"/>
        <v>high</v>
      </c>
      <c r="L3353">
        <v>15.6</v>
      </c>
      <c r="M3353" t="str">
        <f t="shared" si="1455"/>
        <v>high</v>
      </c>
      <c r="N3353">
        <f t="shared" si="1426"/>
        <v>7</v>
      </c>
      <c r="O3353">
        <f t="shared" si="1427"/>
        <v>2</v>
      </c>
      <c r="P3353" t="str">
        <f t="shared" si="1428"/>
        <v>úterý</v>
      </c>
      <c r="Q3353">
        <f t="shared" si="1456"/>
        <v>0</v>
      </c>
      <c r="R3353">
        <f t="shared" si="1456"/>
        <v>0</v>
      </c>
      <c r="S3353">
        <f t="shared" si="1456"/>
        <v>0</v>
      </c>
      <c r="T3353">
        <f t="shared" si="1456"/>
        <v>0</v>
      </c>
      <c r="U3353">
        <f t="shared" si="1456"/>
        <v>0</v>
      </c>
      <c r="V3353">
        <f t="shared" si="1456"/>
        <v>0</v>
      </c>
      <c r="W3353">
        <f t="shared" si="1456"/>
        <v>1</v>
      </c>
      <c r="X3353">
        <f t="shared" si="1456"/>
        <v>0</v>
      </c>
      <c r="Y3353">
        <f t="shared" si="1456"/>
        <v>0</v>
      </c>
      <c r="Z3353">
        <f t="shared" si="1456"/>
        <v>0</v>
      </c>
      <c r="AA3353">
        <f t="shared" si="1456"/>
        <v>0</v>
      </c>
      <c r="AB3353">
        <f t="shared" si="1456"/>
        <v>0</v>
      </c>
      <c r="AC3353">
        <f t="shared" si="1457"/>
        <v>0</v>
      </c>
      <c r="AD3353">
        <f t="shared" si="1457"/>
        <v>1</v>
      </c>
      <c r="AE3353">
        <f t="shared" si="1457"/>
        <v>0</v>
      </c>
      <c r="AF3353">
        <f t="shared" si="1457"/>
        <v>0</v>
      </c>
      <c r="AG3353">
        <f t="shared" si="1457"/>
        <v>0</v>
      </c>
      <c r="AH3353">
        <f t="shared" si="1457"/>
        <v>0</v>
      </c>
      <c r="AI3353">
        <f t="shared" si="1457"/>
        <v>0</v>
      </c>
      <c r="AJ3353">
        <f t="shared" ca="1" si="1429"/>
        <v>0</v>
      </c>
      <c r="AK3353">
        <f t="shared" ca="1" si="1430"/>
        <v>1</v>
      </c>
      <c r="AL3353">
        <f t="shared" ca="1" si="1431"/>
        <v>0</v>
      </c>
      <c r="AM3353">
        <f t="shared" ca="1" si="1432"/>
        <v>0</v>
      </c>
      <c r="AN3353">
        <f t="shared" ca="1" si="1433"/>
        <v>0</v>
      </c>
      <c r="AO3353">
        <f t="shared" ca="1" si="1434"/>
        <v>1</v>
      </c>
      <c r="AP3353">
        <f t="shared" ca="1" si="1435"/>
        <v>0</v>
      </c>
      <c r="AQ3353">
        <f t="shared" ca="1" si="1436"/>
        <v>0</v>
      </c>
      <c r="AR3353">
        <f t="shared" ca="1" si="1437"/>
        <v>1</v>
      </c>
      <c r="AS3353">
        <v>1</v>
      </c>
      <c r="AT3353">
        <v>0</v>
      </c>
      <c r="AU3353">
        <f t="shared" ca="1" si="1454"/>
        <v>0</v>
      </c>
      <c r="AV3353">
        <f t="shared" ca="1" si="1454"/>
        <v>1</v>
      </c>
      <c r="AW3353">
        <f t="shared" ca="1" si="1454"/>
        <v>0</v>
      </c>
      <c r="AX3353">
        <v>0</v>
      </c>
    </row>
    <row r="3354" spans="1:50">
      <c r="A3354" s="2">
        <v>42207</v>
      </c>
      <c r="B3354">
        <v>2354</v>
      </c>
      <c r="C3354">
        <v>12</v>
      </c>
      <c r="D3354">
        <f t="shared" ca="1" si="1438"/>
        <v>12.01957736675373</v>
      </c>
      <c r="E3354">
        <f t="shared" ca="1" si="1439"/>
        <v>-1.9577366753729564E-2</v>
      </c>
      <c r="F3354" t="str">
        <f t="shared" ca="1" si="1440"/>
        <v>medium</v>
      </c>
      <c r="G3354">
        <v>540</v>
      </c>
      <c r="H3354">
        <f t="shared" si="1441"/>
        <v>540</v>
      </c>
      <c r="I3354">
        <f t="shared" ca="1" si="1442"/>
        <v>688.9608194427916</v>
      </c>
      <c r="J3354">
        <f t="shared" ca="1" si="1443"/>
        <v>-148.9608194427916</v>
      </c>
      <c r="K3354" t="str">
        <f t="shared" ca="1" si="1444"/>
        <v>medium</v>
      </c>
      <c r="L3354">
        <v>15</v>
      </c>
      <c r="M3354" t="str">
        <f t="shared" si="1455"/>
        <v>high</v>
      </c>
      <c r="N3354">
        <f t="shared" si="1426"/>
        <v>7</v>
      </c>
      <c r="O3354">
        <f t="shared" si="1427"/>
        <v>3</v>
      </c>
      <c r="P3354" t="str">
        <f t="shared" si="1428"/>
        <v>středa</v>
      </c>
      <c r="Q3354">
        <f t="shared" si="1456"/>
        <v>0</v>
      </c>
      <c r="R3354">
        <f t="shared" si="1456"/>
        <v>0</v>
      </c>
      <c r="S3354">
        <f t="shared" si="1456"/>
        <v>0</v>
      </c>
      <c r="T3354">
        <f t="shared" si="1456"/>
        <v>0</v>
      </c>
      <c r="U3354">
        <f t="shared" si="1456"/>
        <v>0</v>
      </c>
      <c r="V3354">
        <f t="shared" si="1456"/>
        <v>0</v>
      </c>
      <c r="W3354">
        <f t="shared" si="1456"/>
        <v>1</v>
      </c>
      <c r="X3354">
        <f t="shared" si="1456"/>
        <v>0</v>
      </c>
      <c r="Y3354">
        <f t="shared" si="1456"/>
        <v>0</v>
      </c>
      <c r="Z3354">
        <f t="shared" si="1456"/>
        <v>0</v>
      </c>
      <c r="AA3354">
        <f t="shared" si="1456"/>
        <v>0</v>
      </c>
      <c r="AB3354">
        <f t="shared" si="1456"/>
        <v>0</v>
      </c>
      <c r="AC3354">
        <f t="shared" si="1457"/>
        <v>0</v>
      </c>
      <c r="AD3354">
        <f t="shared" si="1457"/>
        <v>0</v>
      </c>
      <c r="AE3354">
        <f t="shared" si="1457"/>
        <v>1</v>
      </c>
      <c r="AF3354">
        <f t="shared" si="1457"/>
        <v>0</v>
      </c>
      <c r="AG3354">
        <f t="shared" si="1457"/>
        <v>0</v>
      </c>
      <c r="AH3354">
        <f t="shared" si="1457"/>
        <v>0</v>
      </c>
      <c r="AI3354">
        <f t="shared" si="1457"/>
        <v>0</v>
      </c>
      <c r="AJ3354">
        <f t="shared" ca="1" si="1429"/>
        <v>0</v>
      </c>
      <c r="AK3354">
        <f t="shared" ca="1" si="1430"/>
        <v>1</v>
      </c>
      <c r="AL3354">
        <f t="shared" ca="1" si="1431"/>
        <v>0</v>
      </c>
      <c r="AM3354">
        <f t="shared" ca="1" si="1432"/>
        <v>0</v>
      </c>
      <c r="AN3354">
        <f t="shared" ca="1" si="1433"/>
        <v>1</v>
      </c>
      <c r="AO3354">
        <f t="shared" ca="1" si="1434"/>
        <v>0</v>
      </c>
      <c r="AP3354">
        <f t="shared" ca="1" si="1435"/>
        <v>0</v>
      </c>
      <c r="AQ3354">
        <f t="shared" ca="1" si="1436"/>
        <v>0</v>
      </c>
      <c r="AR3354">
        <f t="shared" ca="1" si="1437"/>
        <v>1</v>
      </c>
      <c r="AS3354">
        <v>0</v>
      </c>
      <c r="AT3354">
        <v>0</v>
      </c>
      <c r="AU3354">
        <f t="shared" ca="1" si="1454"/>
        <v>0</v>
      </c>
      <c r="AV3354">
        <f t="shared" ca="1" si="1454"/>
        <v>1</v>
      </c>
      <c r="AW3354">
        <f t="shared" ca="1" si="1454"/>
        <v>0</v>
      </c>
      <c r="AX3354">
        <v>0</v>
      </c>
    </row>
    <row r="3355" spans="1:50">
      <c r="A3355" s="2">
        <v>42208</v>
      </c>
      <c r="B3355">
        <v>2355</v>
      </c>
      <c r="C3355">
        <v>11</v>
      </c>
      <c r="D3355">
        <f t="shared" ca="1" si="1438"/>
        <v>12.021326623806285</v>
      </c>
      <c r="E3355">
        <f t="shared" ca="1" si="1439"/>
        <v>-1.021326623806285</v>
      </c>
      <c r="F3355" t="str">
        <f t="shared" ca="1" si="1440"/>
        <v>medium</v>
      </c>
      <c r="G3355">
        <v>350</v>
      </c>
      <c r="H3355">
        <f t="shared" si="1441"/>
        <v>350</v>
      </c>
      <c r="I3355">
        <f t="shared" ca="1" si="1442"/>
        <v>689.09314290675457</v>
      </c>
      <c r="J3355">
        <f t="shared" ca="1" si="1443"/>
        <v>-339.09314290675457</v>
      </c>
      <c r="K3355" t="str">
        <f t="shared" ca="1" si="1444"/>
        <v>low</v>
      </c>
      <c r="L3355">
        <v>17.82</v>
      </c>
      <c r="M3355" t="str">
        <f t="shared" si="1455"/>
        <v>high</v>
      </c>
      <c r="N3355">
        <f t="shared" si="1426"/>
        <v>7</v>
      </c>
      <c r="O3355">
        <f t="shared" si="1427"/>
        <v>4</v>
      </c>
      <c r="P3355" t="str">
        <f t="shared" si="1428"/>
        <v>čtvrtek</v>
      </c>
      <c r="Q3355">
        <f t="shared" si="1456"/>
        <v>0</v>
      </c>
      <c r="R3355">
        <f t="shared" si="1456"/>
        <v>0</v>
      </c>
      <c r="S3355">
        <f t="shared" si="1456"/>
        <v>0</v>
      </c>
      <c r="T3355">
        <f t="shared" si="1456"/>
        <v>0</v>
      </c>
      <c r="U3355">
        <f t="shared" si="1456"/>
        <v>0</v>
      </c>
      <c r="V3355">
        <f t="shared" si="1456"/>
        <v>0</v>
      </c>
      <c r="W3355">
        <f t="shared" si="1456"/>
        <v>1</v>
      </c>
      <c r="X3355">
        <f t="shared" si="1456"/>
        <v>0</v>
      </c>
      <c r="Y3355">
        <f t="shared" si="1456"/>
        <v>0</v>
      </c>
      <c r="Z3355">
        <f t="shared" si="1456"/>
        <v>0</v>
      </c>
      <c r="AA3355">
        <f t="shared" si="1456"/>
        <v>0</v>
      </c>
      <c r="AB3355">
        <f t="shared" si="1456"/>
        <v>0</v>
      </c>
      <c r="AC3355">
        <f t="shared" si="1457"/>
        <v>0</v>
      </c>
      <c r="AD3355">
        <f t="shared" si="1457"/>
        <v>0</v>
      </c>
      <c r="AE3355">
        <f t="shared" si="1457"/>
        <v>0</v>
      </c>
      <c r="AF3355">
        <f t="shared" si="1457"/>
        <v>1</v>
      </c>
      <c r="AG3355">
        <f t="shared" si="1457"/>
        <v>0</v>
      </c>
      <c r="AH3355">
        <f t="shared" si="1457"/>
        <v>0</v>
      </c>
      <c r="AI3355">
        <f t="shared" si="1457"/>
        <v>0</v>
      </c>
      <c r="AJ3355">
        <f t="shared" ca="1" si="1429"/>
        <v>0</v>
      </c>
      <c r="AK3355">
        <f t="shared" ca="1" si="1430"/>
        <v>1</v>
      </c>
      <c r="AL3355">
        <f t="shared" ca="1" si="1431"/>
        <v>0</v>
      </c>
      <c r="AM3355">
        <f t="shared" ca="1" si="1432"/>
        <v>0</v>
      </c>
      <c r="AN3355">
        <f t="shared" ca="1" si="1433"/>
        <v>1</v>
      </c>
      <c r="AO3355">
        <f t="shared" ca="1" si="1434"/>
        <v>0</v>
      </c>
      <c r="AP3355">
        <f t="shared" ca="1" si="1435"/>
        <v>0</v>
      </c>
      <c r="AQ3355">
        <f t="shared" ca="1" si="1436"/>
        <v>0</v>
      </c>
      <c r="AR3355">
        <f t="shared" ca="1" si="1437"/>
        <v>1</v>
      </c>
      <c r="AS3355">
        <v>0</v>
      </c>
      <c r="AT3355">
        <v>0</v>
      </c>
      <c r="AU3355">
        <f t="shared" ca="1" si="1454"/>
        <v>0</v>
      </c>
      <c r="AV3355">
        <f t="shared" ca="1" si="1454"/>
        <v>1</v>
      </c>
      <c r="AW3355">
        <f t="shared" ca="1" si="1454"/>
        <v>0</v>
      </c>
      <c r="AX3355">
        <v>0</v>
      </c>
    </row>
    <row r="3356" spans="1:50">
      <c r="A3356" s="2">
        <v>42209</v>
      </c>
      <c r="B3356">
        <v>2356</v>
      </c>
      <c r="C3356">
        <v>15</v>
      </c>
      <c r="D3356">
        <f t="shared" ca="1" si="1438"/>
        <v>12.023078184441164</v>
      </c>
      <c r="E3356">
        <f t="shared" ca="1" si="1439"/>
        <v>2.9769218155588355</v>
      </c>
      <c r="F3356" t="str">
        <f t="shared" ca="1" si="1440"/>
        <v>high</v>
      </c>
      <c r="G3356">
        <v>1158</v>
      </c>
      <c r="H3356">
        <f t="shared" si="1441"/>
        <v>1158</v>
      </c>
      <c r="I3356">
        <f t="shared" ca="1" si="1442"/>
        <v>689.22579316032613</v>
      </c>
      <c r="J3356">
        <f t="shared" ca="1" si="1443"/>
        <v>468.77420683967387</v>
      </c>
      <c r="K3356" t="str">
        <f t="shared" ca="1" si="1444"/>
        <v>high</v>
      </c>
      <c r="L3356">
        <v>15.3</v>
      </c>
      <c r="M3356" t="str">
        <f t="shared" si="1455"/>
        <v>high</v>
      </c>
      <c r="N3356">
        <f t="shared" si="1426"/>
        <v>7</v>
      </c>
      <c r="O3356">
        <f t="shared" si="1427"/>
        <v>5</v>
      </c>
      <c r="P3356" t="str">
        <f t="shared" si="1428"/>
        <v>pátek</v>
      </c>
      <c r="Q3356">
        <f t="shared" si="1456"/>
        <v>0</v>
      </c>
      <c r="R3356">
        <f t="shared" si="1456"/>
        <v>0</v>
      </c>
      <c r="S3356">
        <f t="shared" si="1456"/>
        <v>0</v>
      </c>
      <c r="T3356">
        <f t="shared" si="1456"/>
        <v>0</v>
      </c>
      <c r="U3356">
        <f t="shared" si="1456"/>
        <v>0</v>
      </c>
      <c r="V3356">
        <f t="shared" si="1456"/>
        <v>0</v>
      </c>
      <c r="W3356">
        <f t="shared" si="1456"/>
        <v>1</v>
      </c>
      <c r="X3356">
        <f t="shared" si="1456"/>
        <v>0</v>
      </c>
      <c r="Y3356">
        <f t="shared" si="1456"/>
        <v>0</v>
      </c>
      <c r="Z3356">
        <f t="shared" si="1456"/>
        <v>0</v>
      </c>
      <c r="AA3356">
        <f t="shared" si="1456"/>
        <v>0</v>
      </c>
      <c r="AB3356">
        <f t="shared" si="1456"/>
        <v>0</v>
      </c>
      <c r="AC3356">
        <f t="shared" si="1457"/>
        <v>0</v>
      </c>
      <c r="AD3356">
        <f t="shared" si="1457"/>
        <v>0</v>
      </c>
      <c r="AE3356">
        <f t="shared" si="1457"/>
        <v>0</v>
      </c>
      <c r="AF3356">
        <f t="shared" si="1457"/>
        <v>0</v>
      </c>
      <c r="AG3356">
        <f t="shared" si="1457"/>
        <v>1</v>
      </c>
      <c r="AH3356">
        <f t="shared" si="1457"/>
        <v>0</v>
      </c>
      <c r="AI3356">
        <f t="shared" si="1457"/>
        <v>0</v>
      </c>
      <c r="AJ3356">
        <f t="shared" ca="1" si="1429"/>
        <v>1</v>
      </c>
      <c r="AK3356">
        <f t="shared" ca="1" si="1430"/>
        <v>0</v>
      </c>
      <c r="AL3356">
        <f t="shared" ca="1" si="1431"/>
        <v>0</v>
      </c>
      <c r="AM3356">
        <f t="shared" ca="1" si="1432"/>
        <v>0</v>
      </c>
      <c r="AN3356">
        <f t="shared" ca="1" si="1433"/>
        <v>1</v>
      </c>
      <c r="AO3356">
        <f t="shared" ca="1" si="1434"/>
        <v>0</v>
      </c>
      <c r="AP3356">
        <f t="shared" ca="1" si="1435"/>
        <v>0</v>
      </c>
      <c r="AQ3356">
        <f t="shared" ca="1" si="1436"/>
        <v>0</v>
      </c>
      <c r="AR3356">
        <f t="shared" ca="1" si="1437"/>
        <v>1</v>
      </c>
      <c r="AS3356">
        <v>0</v>
      </c>
      <c r="AT3356">
        <v>0</v>
      </c>
      <c r="AU3356">
        <f t="shared" ca="1" si="1454"/>
        <v>0</v>
      </c>
      <c r="AV3356">
        <f t="shared" ca="1" si="1454"/>
        <v>0</v>
      </c>
      <c r="AW3356">
        <f t="shared" ca="1" si="1454"/>
        <v>1</v>
      </c>
      <c r="AX3356">
        <v>0</v>
      </c>
    </row>
    <row r="3357" spans="1:50">
      <c r="A3357" s="2">
        <v>42210</v>
      </c>
      <c r="B3357">
        <v>2357</v>
      </c>
      <c r="C3357">
        <v>12</v>
      </c>
      <c r="D3357">
        <f t="shared" ca="1" si="1438"/>
        <v>12.024832050950678</v>
      </c>
      <c r="E3357">
        <f t="shared" ca="1" si="1439"/>
        <v>-2.4832050950678308E-2</v>
      </c>
      <c r="F3357" t="str">
        <f t="shared" ca="1" si="1440"/>
        <v>medium</v>
      </c>
      <c r="G3357">
        <v>556</v>
      </c>
      <c r="H3357">
        <f t="shared" si="1441"/>
        <v>556</v>
      </c>
      <c r="I3357">
        <f t="shared" ca="1" si="1442"/>
        <v>689.35877051683303</v>
      </c>
      <c r="J3357">
        <f t="shared" ca="1" si="1443"/>
        <v>-133.35877051683303</v>
      </c>
      <c r="K3357" t="str">
        <f t="shared" ca="1" si="1444"/>
        <v>medium</v>
      </c>
      <c r="L3357">
        <v>19.3</v>
      </c>
      <c r="M3357" t="str">
        <f t="shared" si="1455"/>
        <v>high</v>
      </c>
      <c r="N3357">
        <f t="shared" si="1426"/>
        <v>7</v>
      </c>
      <c r="O3357">
        <f t="shared" si="1427"/>
        <v>6</v>
      </c>
      <c r="P3357" t="str">
        <f t="shared" si="1428"/>
        <v>sobota</v>
      </c>
      <c r="Q3357">
        <f t="shared" si="1456"/>
        <v>0</v>
      </c>
      <c r="R3357">
        <f t="shared" si="1456"/>
        <v>0</v>
      </c>
      <c r="S3357">
        <f t="shared" si="1456"/>
        <v>0</v>
      </c>
      <c r="T3357">
        <f t="shared" si="1456"/>
        <v>0</v>
      </c>
      <c r="U3357">
        <f t="shared" si="1456"/>
        <v>0</v>
      </c>
      <c r="V3357">
        <f t="shared" si="1456"/>
        <v>0</v>
      </c>
      <c r="W3357">
        <f t="shared" si="1456"/>
        <v>1</v>
      </c>
      <c r="X3357">
        <f t="shared" si="1456"/>
        <v>0</v>
      </c>
      <c r="Y3357">
        <f t="shared" si="1456"/>
        <v>0</v>
      </c>
      <c r="Z3357">
        <f t="shared" si="1456"/>
        <v>0</v>
      </c>
      <c r="AA3357">
        <f t="shared" si="1456"/>
        <v>0</v>
      </c>
      <c r="AB3357">
        <f t="shared" si="1456"/>
        <v>0</v>
      </c>
      <c r="AC3357">
        <f t="shared" si="1457"/>
        <v>0</v>
      </c>
      <c r="AD3357">
        <f t="shared" si="1457"/>
        <v>0</v>
      </c>
      <c r="AE3357">
        <f t="shared" si="1457"/>
        <v>0</v>
      </c>
      <c r="AF3357">
        <f t="shared" si="1457"/>
        <v>0</v>
      </c>
      <c r="AG3357">
        <f t="shared" si="1457"/>
        <v>0</v>
      </c>
      <c r="AH3357">
        <f t="shared" si="1457"/>
        <v>1</v>
      </c>
      <c r="AI3357">
        <f t="shared" si="1457"/>
        <v>0</v>
      </c>
      <c r="AJ3357">
        <f t="shared" ca="1" si="1429"/>
        <v>1</v>
      </c>
      <c r="AK3357">
        <f t="shared" ca="1" si="1430"/>
        <v>0</v>
      </c>
      <c r="AL3357">
        <f t="shared" ca="1" si="1431"/>
        <v>0</v>
      </c>
      <c r="AM3357">
        <f t="shared" ca="1" si="1432"/>
        <v>0</v>
      </c>
      <c r="AN3357">
        <f t="shared" ca="1" si="1433"/>
        <v>0</v>
      </c>
      <c r="AO3357">
        <f t="shared" ca="1" si="1434"/>
        <v>1</v>
      </c>
      <c r="AP3357">
        <f t="shared" ca="1" si="1435"/>
        <v>0</v>
      </c>
      <c r="AQ3357">
        <f t="shared" ca="1" si="1436"/>
        <v>0</v>
      </c>
      <c r="AR3357">
        <f t="shared" ca="1" si="1437"/>
        <v>1</v>
      </c>
      <c r="AS3357">
        <v>0</v>
      </c>
      <c r="AT3357">
        <v>0</v>
      </c>
      <c r="AU3357">
        <f t="shared" ca="1" si="1454"/>
        <v>0</v>
      </c>
      <c r="AV3357">
        <f t="shared" ca="1" si="1454"/>
        <v>1</v>
      </c>
      <c r="AW3357">
        <f t="shared" ca="1" si="1454"/>
        <v>0</v>
      </c>
      <c r="AX3357">
        <v>0</v>
      </c>
    </row>
    <row r="3358" spans="1:50">
      <c r="A3358" s="2">
        <v>42211</v>
      </c>
      <c r="B3358">
        <v>2358</v>
      </c>
      <c r="C3358">
        <v>6</v>
      </c>
      <c r="D3358">
        <f t="shared" ca="1" si="1438"/>
        <v>12.026588225627147</v>
      </c>
      <c r="E3358">
        <f t="shared" ca="1" si="1439"/>
        <v>-6.0265882256271475</v>
      </c>
      <c r="F3358" t="str">
        <f t="shared" ca="1" si="1440"/>
        <v>low</v>
      </c>
      <c r="G3358">
        <v>295</v>
      </c>
      <c r="H3358">
        <f t="shared" si="1441"/>
        <v>295</v>
      </c>
      <c r="I3358">
        <f t="shared" ca="1" si="1442"/>
        <v>689.49207528960255</v>
      </c>
      <c r="J3358">
        <f t="shared" ca="1" si="1443"/>
        <v>-394.49207528960255</v>
      </c>
      <c r="K3358" t="str">
        <f t="shared" ca="1" si="1444"/>
        <v>low</v>
      </c>
      <c r="L3358">
        <v>10.862500000000001</v>
      </c>
      <c r="M3358" t="str">
        <f t="shared" si="1455"/>
        <v>medium</v>
      </c>
      <c r="N3358">
        <f t="shared" si="1426"/>
        <v>7</v>
      </c>
      <c r="O3358">
        <f t="shared" si="1427"/>
        <v>7</v>
      </c>
      <c r="P3358" t="str">
        <f t="shared" si="1428"/>
        <v>neděle</v>
      </c>
      <c r="Q3358">
        <f t="shared" si="1456"/>
        <v>0</v>
      </c>
      <c r="R3358">
        <f t="shared" si="1456"/>
        <v>0</v>
      </c>
      <c r="S3358">
        <f t="shared" si="1456"/>
        <v>0</v>
      </c>
      <c r="T3358">
        <f t="shared" si="1456"/>
        <v>0</v>
      </c>
      <c r="U3358">
        <f t="shared" si="1456"/>
        <v>0</v>
      </c>
      <c r="V3358">
        <f t="shared" si="1456"/>
        <v>0</v>
      </c>
      <c r="W3358">
        <f t="shared" si="1456"/>
        <v>1</v>
      </c>
      <c r="X3358">
        <f t="shared" si="1456"/>
        <v>0</v>
      </c>
      <c r="Y3358">
        <f t="shared" si="1456"/>
        <v>0</v>
      </c>
      <c r="Z3358">
        <f t="shared" si="1456"/>
        <v>0</v>
      </c>
      <c r="AA3358">
        <f t="shared" si="1456"/>
        <v>0</v>
      </c>
      <c r="AB3358">
        <f t="shared" si="1456"/>
        <v>0</v>
      </c>
      <c r="AC3358">
        <f t="shared" si="1457"/>
        <v>0</v>
      </c>
      <c r="AD3358">
        <f t="shared" si="1457"/>
        <v>0</v>
      </c>
      <c r="AE3358">
        <f t="shared" si="1457"/>
        <v>0</v>
      </c>
      <c r="AF3358">
        <f t="shared" si="1457"/>
        <v>0</v>
      </c>
      <c r="AG3358">
        <f t="shared" si="1457"/>
        <v>0</v>
      </c>
      <c r="AH3358">
        <f t="shared" si="1457"/>
        <v>0</v>
      </c>
      <c r="AI3358">
        <f t="shared" si="1457"/>
        <v>1</v>
      </c>
      <c r="AJ3358">
        <f t="shared" ca="1" si="1429"/>
        <v>0</v>
      </c>
      <c r="AK3358">
        <f t="shared" ca="1" si="1430"/>
        <v>1</v>
      </c>
      <c r="AL3358">
        <f t="shared" ca="1" si="1431"/>
        <v>0</v>
      </c>
      <c r="AM3358">
        <f t="shared" ca="1" si="1432"/>
        <v>0</v>
      </c>
      <c r="AN3358">
        <f t="shared" ca="1" si="1433"/>
        <v>1</v>
      </c>
      <c r="AO3358">
        <f t="shared" ca="1" si="1434"/>
        <v>0</v>
      </c>
      <c r="AP3358">
        <f t="shared" ca="1" si="1435"/>
        <v>0</v>
      </c>
      <c r="AQ3358">
        <f t="shared" ca="1" si="1436"/>
        <v>1</v>
      </c>
      <c r="AR3358">
        <f t="shared" ca="1" si="1437"/>
        <v>0</v>
      </c>
      <c r="AS3358">
        <v>1</v>
      </c>
      <c r="AT3358">
        <v>0</v>
      </c>
      <c r="AU3358">
        <f t="shared" ca="1" si="1454"/>
        <v>1</v>
      </c>
      <c r="AV3358">
        <f t="shared" ca="1" si="1454"/>
        <v>0</v>
      </c>
      <c r="AW3358">
        <f t="shared" ca="1" si="1454"/>
        <v>0</v>
      </c>
      <c r="AX3358">
        <v>0</v>
      </c>
    </row>
    <row r="3359" spans="1:50">
      <c r="A3359" s="2">
        <v>42212</v>
      </c>
      <c r="B3359">
        <v>2359</v>
      </c>
      <c r="C3359">
        <v>15</v>
      </c>
      <c r="D3359">
        <f t="shared" ca="1" si="1438"/>
        <v>12.028346710762889</v>
      </c>
      <c r="E3359">
        <f t="shared" ca="1" si="1439"/>
        <v>2.9716532892371106</v>
      </c>
      <c r="F3359" t="str">
        <f t="shared" ca="1" si="1440"/>
        <v>high</v>
      </c>
      <c r="G3359">
        <v>1252</v>
      </c>
      <c r="H3359">
        <f t="shared" si="1441"/>
        <v>1252</v>
      </c>
      <c r="I3359">
        <f t="shared" ca="1" si="1442"/>
        <v>689.62570779196142</v>
      </c>
      <c r="J3359">
        <f t="shared" ca="1" si="1443"/>
        <v>562.37429220803858</v>
      </c>
      <c r="K3359" t="str">
        <f t="shared" ca="1" si="1444"/>
        <v>high</v>
      </c>
      <c r="L3359">
        <v>9.6999999999999993</v>
      </c>
      <c r="M3359" t="str">
        <f t="shared" si="1455"/>
        <v>medium</v>
      </c>
      <c r="N3359">
        <f t="shared" si="1426"/>
        <v>7</v>
      </c>
      <c r="O3359">
        <f t="shared" si="1427"/>
        <v>1</v>
      </c>
      <c r="P3359" t="str">
        <f t="shared" si="1428"/>
        <v>pondělí</v>
      </c>
      <c r="Q3359">
        <f t="shared" si="1456"/>
        <v>0</v>
      </c>
      <c r="R3359">
        <f t="shared" si="1456"/>
        <v>0</v>
      </c>
      <c r="S3359">
        <f t="shared" si="1456"/>
        <v>0</v>
      </c>
      <c r="T3359">
        <f t="shared" si="1456"/>
        <v>0</v>
      </c>
      <c r="U3359">
        <f t="shared" si="1456"/>
        <v>0</v>
      </c>
      <c r="V3359">
        <f t="shared" si="1456"/>
        <v>0</v>
      </c>
      <c r="W3359">
        <f t="shared" si="1456"/>
        <v>1</v>
      </c>
      <c r="X3359">
        <f t="shared" si="1456"/>
        <v>0</v>
      </c>
      <c r="Y3359">
        <f t="shared" si="1456"/>
        <v>0</v>
      </c>
      <c r="Z3359">
        <f t="shared" si="1456"/>
        <v>0</v>
      </c>
      <c r="AA3359">
        <f t="shared" si="1456"/>
        <v>0</v>
      </c>
      <c r="AB3359">
        <f t="shared" si="1456"/>
        <v>0</v>
      </c>
      <c r="AC3359">
        <f t="shared" si="1457"/>
        <v>1</v>
      </c>
      <c r="AD3359">
        <f t="shared" si="1457"/>
        <v>0</v>
      </c>
      <c r="AE3359">
        <f t="shared" si="1457"/>
        <v>0</v>
      </c>
      <c r="AF3359">
        <f t="shared" si="1457"/>
        <v>0</v>
      </c>
      <c r="AG3359">
        <f t="shared" si="1457"/>
        <v>0</v>
      </c>
      <c r="AH3359">
        <f t="shared" si="1457"/>
        <v>0</v>
      </c>
      <c r="AI3359">
        <f t="shared" si="1457"/>
        <v>0</v>
      </c>
      <c r="AJ3359">
        <f t="shared" ca="1" si="1429"/>
        <v>1</v>
      </c>
      <c r="AK3359">
        <f t="shared" ca="1" si="1430"/>
        <v>0</v>
      </c>
      <c r="AL3359">
        <f t="shared" ca="1" si="1431"/>
        <v>0</v>
      </c>
      <c r="AM3359">
        <f t="shared" ca="1" si="1432"/>
        <v>1</v>
      </c>
      <c r="AN3359">
        <f t="shared" ca="1" si="1433"/>
        <v>0</v>
      </c>
      <c r="AO3359">
        <f t="shared" ca="1" si="1434"/>
        <v>0</v>
      </c>
      <c r="AP3359">
        <f t="shared" ca="1" si="1435"/>
        <v>0</v>
      </c>
      <c r="AQ3359">
        <f t="shared" ca="1" si="1436"/>
        <v>1</v>
      </c>
      <c r="AR3359">
        <f t="shared" ca="1" si="1437"/>
        <v>0</v>
      </c>
      <c r="AS3359">
        <v>1</v>
      </c>
      <c r="AT3359">
        <v>1</v>
      </c>
      <c r="AU3359">
        <f t="shared" ca="1" si="1454"/>
        <v>0</v>
      </c>
      <c r="AV3359">
        <f t="shared" ca="1" si="1454"/>
        <v>0</v>
      </c>
      <c r="AW3359">
        <f t="shared" ca="1" si="1454"/>
        <v>1</v>
      </c>
      <c r="AX3359">
        <v>0</v>
      </c>
    </row>
    <row r="3360" spans="1:50">
      <c r="A3360" s="2">
        <v>42213</v>
      </c>
      <c r="B3360">
        <v>2360</v>
      </c>
      <c r="C3360">
        <v>12</v>
      </c>
      <c r="D3360">
        <f t="shared" ca="1" si="1438"/>
        <v>12.03010750865022</v>
      </c>
      <c r="E3360">
        <f t="shared" ca="1" si="1439"/>
        <v>-3.0107508650219827E-2</v>
      </c>
      <c r="F3360" t="str">
        <f t="shared" ca="1" si="1440"/>
        <v>medium</v>
      </c>
      <c r="G3360">
        <v>703</v>
      </c>
      <c r="H3360">
        <f t="shared" si="1441"/>
        <v>703</v>
      </c>
      <c r="I3360">
        <f t="shared" ca="1" si="1442"/>
        <v>689.75966833723669</v>
      </c>
      <c r="J3360">
        <f t="shared" ca="1" si="1443"/>
        <v>13.24033166276331</v>
      </c>
      <c r="K3360" t="str">
        <f t="shared" ca="1" si="1444"/>
        <v>medium</v>
      </c>
      <c r="L3360">
        <v>13.7</v>
      </c>
      <c r="M3360" t="str">
        <f t="shared" si="1455"/>
        <v>medium</v>
      </c>
      <c r="N3360">
        <f t="shared" si="1426"/>
        <v>7</v>
      </c>
      <c r="O3360">
        <f t="shared" si="1427"/>
        <v>2</v>
      </c>
      <c r="P3360" t="str">
        <f t="shared" si="1428"/>
        <v>úterý</v>
      </c>
      <c r="Q3360">
        <f t="shared" si="1456"/>
        <v>0</v>
      </c>
      <c r="R3360">
        <f t="shared" si="1456"/>
        <v>0</v>
      </c>
      <c r="S3360">
        <f t="shared" si="1456"/>
        <v>0</v>
      </c>
      <c r="T3360">
        <f t="shared" si="1456"/>
        <v>0</v>
      </c>
      <c r="U3360">
        <f t="shared" si="1456"/>
        <v>0</v>
      </c>
      <c r="V3360">
        <f t="shared" si="1456"/>
        <v>0</v>
      </c>
      <c r="W3360">
        <f t="shared" si="1456"/>
        <v>1</v>
      </c>
      <c r="X3360">
        <f t="shared" si="1456"/>
        <v>0</v>
      </c>
      <c r="Y3360">
        <f t="shared" si="1456"/>
        <v>0</v>
      </c>
      <c r="Z3360">
        <f t="shared" si="1456"/>
        <v>0</v>
      </c>
      <c r="AA3360">
        <f t="shared" si="1456"/>
        <v>0</v>
      </c>
      <c r="AB3360">
        <f t="shared" si="1456"/>
        <v>0</v>
      </c>
      <c r="AC3360">
        <f t="shared" si="1457"/>
        <v>0</v>
      </c>
      <c r="AD3360">
        <f t="shared" si="1457"/>
        <v>1</v>
      </c>
      <c r="AE3360">
        <f t="shared" si="1457"/>
        <v>0</v>
      </c>
      <c r="AF3360">
        <f t="shared" si="1457"/>
        <v>0</v>
      </c>
      <c r="AG3360">
        <f t="shared" si="1457"/>
        <v>0</v>
      </c>
      <c r="AH3360">
        <f t="shared" si="1457"/>
        <v>0</v>
      </c>
      <c r="AI3360">
        <f t="shared" si="1457"/>
        <v>0</v>
      </c>
      <c r="AJ3360">
        <f t="shared" ca="1" si="1429"/>
        <v>1</v>
      </c>
      <c r="AK3360">
        <f t="shared" ca="1" si="1430"/>
        <v>0</v>
      </c>
      <c r="AL3360">
        <f t="shared" ca="1" si="1431"/>
        <v>0</v>
      </c>
      <c r="AM3360">
        <f t="shared" ca="1" si="1432"/>
        <v>0</v>
      </c>
      <c r="AN3360">
        <f t="shared" ca="1" si="1433"/>
        <v>0</v>
      </c>
      <c r="AO3360">
        <f t="shared" ca="1" si="1434"/>
        <v>1</v>
      </c>
      <c r="AP3360">
        <f t="shared" ca="1" si="1435"/>
        <v>0</v>
      </c>
      <c r="AQ3360">
        <f t="shared" ca="1" si="1436"/>
        <v>1</v>
      </c>
      <c r="AR3360">
        <f t="shared" ca="1" si="1437"/>
        <v>0</v>
      </c>
      <c r="AS3360">
        <v>1</v>
      </c>
      <c r="AT3360">
        <v>0</v>
      </c>
      <c r="AU3360">
        <f t="shared" ca="1" si="1454"/>
        <v>0</v>
      </c>
      <c r="AV3360">
        <f t="shared" ca="1" si="1454"/>
        <v>1</v>
      </c>
      <c r="AW3360">
        <f t="shared" ca="1" si="1454"/>
        <v>0</v>
      </c>
      <c r="AX3360">
        <v>0</v>
      </c>
    </row>
    <row r="3361" spans="1:50">
      <c r="A3361" s="2">
        <v>42214</v>
      </c>
      <c r="B3361">
        <v>2361</v>
      </c>
      <c r="C3361">
        <v>14</v>
      </c>
      <c r="D3361">
        <f t="shared" ca="1" si="1438"/>
        <v>12.031870621581458</v>
      </c>
      <c r="E3361">
        <f t="shared" ca="1" si="1439"/>
        <v>1.9681293784185421</v>
      </c>
      <c r="F3361" t="str">
        <f t="shared" ca="1" si="1440"/>
        <v>high</v>
      </c>
      <c r="G3361">
        <v>857</v>
      </c>
      <c r="H3361">
        <f t="shared" si="1441"/>
        <v>857</v>
      </c>
      <c r="I3361">
        <f t="shared" ca="1" si="1442"/>
        <v>689.89395723875498</v>
      </c>
      <c r="J3361">
        <f t="shared" ca="1" si="1443"/>
        <v>167.10604276124502</v>
      </c>
      <c r="K3361" t="str">
        <f t="shared" ca="1" si="1444"/>
        <v>high</v>
      </c>
      <c r="L3361">
        <v>10.65</v>
      </c>
      <c r="M3361" t="str">
        <f t="shared" si="1455"/>
        <v>medium</v>
      </c>
      <c r="N3361">
        <f t="shared" si="1426"/>
        <v>7</v>
      </c>
      <c r="O3361">
        <f t="shared" si="1427"/>
        <v>3</v>
      </c>
      <c r="P3361" t="str">
        <f t="shared" si="1428"/>
        <v>středa</v>
      </c>
      <c r="Q3361">
        <f t="shared" ref="Q3361:AB3370" si="1458">VLOOKUP($N3361,$V$31:$AH$42,Q$592+1,0)</f>
        <v>0</v>
      </c>
      <c r="R3361">
        <f t="shared" si="1458"/>
        <v>0</v>
      </c>
      <c r="S3361">
        <f t="shared" si="1458"/>
        <v>0</v>
      </c>
      <c r="T3361">
        <f t="shared" si="1458"/>
        <v>0</v>
      </c>
      <c r="U3361">
        <f t="shared" si="1458"/>
        <v>0</v>
      </c>
      <c r="V3361">
        <f t="shared" si="1458"/>
        <v>0</v>
      </c>
      <c r="W3361">
        <f t="shared" si="1458"/>
        <v>1</v>
      </c>
      <c r="X3361">
        <f t="shared" si="1458"/>
        <v>0</v>
      </c>
      <c r="Y3361">
        <f t="shared" si="1458"/>
        <v>0</v>
      </c>
      <c r="Z3361">
        <f t="shared" si="1458"/>
        <v>0</v>
      </c>
      <c r="AA3361">
        <f t="shared" si="1458"/>
        <v>0</v>
      </c>
      <c r="AB3361">
        <f t="shared" si="1458"/>
        <v>0</v>
      </c>
      <c r="AC3361">
        <f t="shared" ref="AC3361:AI3370" si="1459">VLOOKUP($O3361,$V$74:$AC$80,AC$592+1,0)</f>
        <v>0</v>
      </c>
      <c r="AD3361">
        <f t="shared" si="1459"/>
        <v>0</v>
      </c>
      <c r="AE3361">
        <f t="shared" si="1459"/>
        <v>1</v>
      </c>
      <c r="AF3361">
        <f t="shared" si="1459"/>
        <v>0</v>
      </c>
      <c r="AG3361">
        <f t="shared" si="1459"/>
        <v>0</v>
      </c>
      <c r="AH3361">
        <f t="shared" si="1459"/>
        <v>0</v>
      </c>
      <c r="AI3361">
        <f t="shared" si="1459"/>
        <v>0</v>
      </c>
      <c r="AJ3361">
        <f t="shared" ca="1" si="1429"/>
        <v>0</v>
      </c>
      <c r="AK3361">
        <f t="shared" ca="1" si="1430"/>
        <v>1</v>
      </c>
      <c r="AL3361">
        <f t="shared" ca="1" si="1431"/>
        <v>0</v>
      </c>
      <c r="AM3361">
        <f t="shared" ca="1" si="1432"/>
        <v>0</v>
      </c>
      <c r="AN3361">
        <f t="shared" ca="1" si="1433"/>
        <v>1</v>
      </c>
      <c r="AO3361">
        <f t="shared" ca="1" si="1434"/>
        <v>0</v>
      </c>
      <c r="AP3361">
        <f t="shared" ca="1" si="1435"/>
        <v>0</v>
      </c>
      <c r="AQ3361">
        <f t="shared" ca="1" si="1436"/>
        <v>1</v>
      </c>
      <c r="AR3361">
        <f t="shared" ca="1" si="1437"/>
        <v>0</v>
      </c>
      <c r="AS3361">
        <v>1</v>
      </c>
      <c r="AT3361">
        <v>0</v>
      </c>
      <c r="AU3361">
        <f t="shared" ref="AU3361:AW3380" ca="1" si="1460">VLOOKUP(INDIRECT($AU$590&amp;ROW($A3361)),$F$17:$I$19,AU$592+1,0)</f>
        <v>0</v>
      </c>
      <c r="AV3361">
        <f t="shared" ca="1" si="1460"/>
        <v>0</v>
      </c>
      <c r="AW3361">
        <f t="shared" ca="1" si="1460"/>
        <v>1</v>
      </c>
      <c r="AX3361">
        <v>0</v>
      </c>
    </row>
    <row r="3362" spans="1:50">
      <c r="A3362" s="2">
        <v>42215</v>
      </c>
      <c r="B3362">
        <v>2362</v>
      </c>
      <c r="C3362">
        <v>14</v>
      </c>
      <c r="D3362">
        <f t="shared" ca="1" si="1438"/>
        <v>12.033636051848916</v>
      </c>
      <c r="E3362">
        <f t="shared" ca="1" si="1439"/>
        <v>1.9663639481510842</v>
      </c>
      <c r="F3362" t="str">
        <f t="shared" ca="1" si="1440"/>
        <v>high</v>
      </c>
      <c r="G3362">
        <v>1057</v>
      </c>
      <c r="H3362">
        <f t="shared" si="1441"/>
        <v>1057</v>
      </c>
      <c r="I3362">
        <f t="shared" ca="1" si="1442"/>
        <v>690.02857480984335</v>
      </c>
      <c r="J3362">
        <f t="shared" ca="1" si="1443"/>
        <v>366.97142519015665</v>
      </c>
      <c r="K3362" t="str">
        <f t="shared" ca="1" si="1444"/>
        <v>high</v>
      </c>
      <c r="L3362">
        <v>7.9</v>
      </c>
      <c r="M3362" t="str">
        <f t="shared" si="1455"/>
        <v>medium</v>
      </c>
      <c r="N3362">
        <f t="shared" si="1426"/>
        <v>7</v>
      </c>
      <c r="O3362">
        <f t="shared" si="1427"/>
        <v>4</v>
      </c>
      <c r="P3362" t="str">
        <f t="shared" si="1428"/>
        <v>čtvrtek</v>
      </c>
      <c r="Q3362">
        <f t="shared" si="1458"/>
        <v>0</v>
      </c>
      <c r="R3362">
        <f t="shared" si="1458"/>
        <v>0</v>
      </c>
      <c r="S3362">
        <f t="shared" si="1458"/>
        <v>0</v>
      </c>
      <c r="T3362">
        <f t="shared" si="1458"/>
        <v>0</v>
      </c>
      <c r="U3362">
        <f t="shared" si="1458"/>
        <v>0</v>
      </c>
      <c r="V3362">
        <f t="shared" si="1458"/>
        <v>0</v>
      </c>
      <c r="W3362">
        <f t="shared" si="1458"/>
        <v>1</v>
      </c>
      <c r="X3362">
        <f t="shared" si="1458"/>
        <v>0</v>
      </c>
      <c r="Y3362">
        <f t="shared" si="1458"/>
        <v>0</v>
      </c>
      <c r="Z3362">
        <f t="shared" si="1458"/>
        <v>0</v>
      </c>
      <c r="AA3362">
        <f t="shared" si="1458"/>
        <v>0</v>
      </c>
      <c r="AB3362">
        <f t="shared" si="1458"/>
        <v>0</v>
      </c>
      <c r="AC3362">
        <f t="shared" si="1459"/>
        <v>0</v>
      </c>
      <c r="AD3362">
        <f t="shared" si="1459"/>
        <v>0</v>
      </c>
      <c r="AE3362">
        <f t="shared" si="1459"/>
        <v>0</v>
      </c>
      <c r="AF3362">
        <f t="shared" si="1459"/>
        <v>1</v>
      </c>
      <c r="AG3362">
        <f t="shared" si="1459"/>
        <v>0</v>
      </c>
      <c r="AH3362">
        <f t="shared" si="1459"/>
        <v>0</v>
      </c>
      <c r="AI3362">
        <f t="shared" si="1459"/>
        <v>0</v>
      </c>
      <c r="AJ3362">
        <f t="shared" ca="1" si="1429"/>
        <v>0</v>
      </c>
      <c r="AK3362">
        <f t="shared" ca="1" si="1430"/>
        <v>1</v>
      </c>
      <c r="AL3362">
        <f t="shared" ca="1" si="1431"/>
        <v>0</v>
      </c>
      <c r="AM3362">
        <f t="shared" ca="1" si="1432"/>
        <v>0</v>
      </c>
      <c r="AN3362">
        <f t="shared" ca="1" si="1433"/>
        <v>1</v>
      </c>
      <c r="AO3362">
        <f t="shared" ca="1" si="1434"/>
        <v>0</v>
      </c>
      <c r="AP3362">
        <f t="shared" ca="1" si="1435"/>
        <v>0</v>
      </c>
      <c r="AQ3362">
        <f t="shared" ca="1" si="1436"/>
        <v>1</v>
      </c>
      <c r="AR3362">
        <f t="shared" ca="1" si="1437"/>
        <v>0</v>
      </c>
      <c r="AS3362">
        <v>1</v>
      </c>
      <c r="AT3362">
        <v>0</v>
      </c>
      <c r="AU3362">
        <f t="shared" ca="1" si="1460"/>
        <v>0</v>
      </c>
      <c r="AV3362">
        <f t="shared" ca="1" si="1460"/>
        <v>0</v>
      </c>
      <c r="AW3362">
        <f t="shared" ca="1" si="1460"/>
        <v>1</v>
      </c>
      <c r="AX3362">
        <v>0</v>
      </c>
    </row>
    <row r="3363" spans="1:50">
      <c r="A3363" s="2">
        <v>42216</v>
      </c>
      <c r="B3363">
        <v>2363</v>
      </c>
      <c r="C3363">
        <v>22</v>
      </c>
      <c r="D3363">
        <f t="shared" ca="1" si="1438"/>
        <v>12.035403801744913</v>
      </c>
      <c r="E3363">
        <f t="shared" ca="1" si="1439"/>
        <v>9.9645961982550872</v>
      </c>
      <c r="F3363" t="str">
        <f t="shared" ca="1" si="1440"/>
        <v>high</v>
      </c>
      <c r="G3363">
        <v>631</v>
      </c>
      <c r="H3363">
        <f t="shared" si="1441"/>
        <v>631</v>
      </c>
      <c r="I3363">
        <f t="shared" ca="1" si="1442"/>
        <v>690.16352136382875</v>
      </c>
      <c r="J3363">
        <f t="shared" ca="1" si="1443"/>
        <v>-59.16352136382875</v>
      </c>
      <c r="K3363" t="str">
        <f t="shared" ca="1" si="1444"/>
        <v>medium</v>
      </c>
      <c r="L3363">
        <v>4.5999999999999996</v>
      </c>
      <c r="M3363" t="str">
        <f t="shared" si="1455"/>
        <v>low</v>
      </c>
      <c r="N3363">
        <f t="shared" si="1426"/>
        <v>7</v>
      </c>
      <c r="O3363">
        <f t="shared" si="1427"/>
        <v>5</v>
      </c>
      <c r="P3363" t="str">
        <f t="shared" si="1428"/>
        <v>pátek</v>
      </c>
      <c r="Q3363">
        <f t="shared" si="1458"/>
        <v>0</v>
      </c>
      <c r="R3363">
        <f t="shared" si="1458"/>
        <v>0</v>
      </c>
      <c r="S3363">
        <f t="shared" si="1458"/>
        <v>0</v>
      </c>
      <c r="T3363">
        <f t="shared" si="1458"/>
        <v>0</v>
      </c>
      <c r="U3363">
        <f t="shared" si="1458"/>
        <v>0</v>
      </c>
      <c r="V3363">
        <f t="shared" si="1458"/>
        <v>0</v>
      </c>
      <c r="W3363">
        <f t="shared" si="1458"/>
        <v>1</v>
      </c>
      <c r="X3363">
        <f t="shared" si="1458"/>
        <v>0</v>
      </c>
      <c r="Y3363">
        <f t="shared" si="1458"/>
        <v>0</v>
      </c>
      <c r="Z3363">
        <f t="shared" si="1458"/>
        <v>0</v>
      </c>
      <c r="AA3363">
        <f t="shared" si="1458"/>
        <v>0</v>
      </c>
      <c r="AB3363">
        <f t="shared" si="1458"/>
        <v>0</v>
      </c>
      <c r="AC3363">
        <f t="shared" si="1459"/>
        <v>0</v>
      </c>
      <c r="AD3363">
        <f t="shared" si="1459"/>
        <v>0</v>
      </c>
      <c r="AE3363">
        <f t="shared" si="1459"/>
        <v>0</v>
      </c>
      <c r="AF3363">
        <f t="shared" si="1459"/>
        <v>0</v>
      </c>
      <c r="AG3363">
        <f t="shared" si="1459"/>
        <v>1</v>
      </c>
      <c r="AH3363">
        <f t="shared" si="1459"/>
        <v>0</v>
      </c>
      <c r="AI3363">
        <f t="shared" si="1459"/>
        <v>0</v>
      </c>
      <c r="AJ3363">
        <f t="shared" ca="1" si="1429"/>
        <v>1</v>
      </c>
      <c r="AK3363">
        <f t="shared" ca="1" si="1430"/>
        <v>0</v>
      </c>
      <c r="AL3363">
        <f t="shared" ca="1" si="1431"/>
        <v>0</v>
      </c>
      <c r="AM3363">
        <f t="shared" ca="1" si="1432"/>
        <v>0</v>
      </c>
      <c r="AN3363">
        <f t="shared" ca="1" si="1433"/>
        <v>0</v>
      </c>
      <c r="AO3363">
        <f t="shared" ca="1" si="1434"/>
        <v>1</v>
      </c>
      <c r="AP3363">
        <f t="shared" ca="1" si="1435"/>
        <v>1</v>
      </c>
      <c r="AQ3363">
        <f t="shared" ca="1" si="1436"/>
        <v>0</v>
      </c>
      <c r="AR3363">
        <f t="shared" ca="1" si="1437"/>
        <v>0</v>
      </c>
      <c r="AS3363">
        <v>0</v>
      </c>
      <c r="AT3363">
        <v>0</v>
      </c>
      <c r="AU3363">
        <f t="shared" ca="1" si="1460"/>
        <v>0</v>
      </c>
      <c r="AV3363">
        <f t="shared" ca="1" si="1460"/>
        <v>0</v>
      </c>
      <c r="AW3363">
        <f t="shared" ca="1" si="1460"/>
        <v>1</v>
      </c>
      <c r="AX3363">
        <v>0</v>
      </c>
    </row>
    <row r="3364" spans="1:50">
      <c r="A3364" s="2">
        <v>42217</v>
      </c>
      <c r="B3364">
        <v>2364</v>
      </c>
      <c r="C3364">
        <v>11</v>
      </c>
      <c r="D3364">
        <f t="shared" ca="1" si="1438"/>
        <v>12.03717387356177</v>
      </c>
      <c r="E3364">
        <f t="shared" ca="1" si="1439"/>
        <v>-1.0371738735617697</v>
      </c>
      <c r="F3364" t="str">
        <f t="shared" ca="1" si="1440"/>
        <v>medium</v>
      </c>
      <c r="G3364">
        <v>411</v>
      </c>
      <c r="H3364">
        <f t="shared" si="1441"/>
        <v>411</v>
      </c>
      <c r="I3364">
        <f t="shared" ca="1" si="1442"/>
        <v>690.29879721403802</v>
      </c>
      <c r="J3364">
        <f t="shared" ca="1" si="1443"/>
        <v>-279.29879721403802</v>
      </c>
      <c r="K3364" t="str">
        <f t="shared" ca="1" si="1444"/>
        <v>medium</v>
      </c>
      <c r="L3364">
        <v>6.3</v>
      </c>
      <c r="M3364" t="str">
        <f t="shared" si="1455"/>
        <v>medium</v>
      </c>
      <c r="N3364">
        <f t="shared" si="1426"/>
        <v>8</v>
      </c>
      <c r="O3364">
        <f t="shared" si="1427"/>
        <v>6</v>
      </c>
      <c r="P3364" t="str">
        <f t="shared" si="1428"/>
        <v>sobota</v>
      </c>
      <c r="Q3364">
        <f t="shared" si="1458"/>
        <v>0</v>
      </c>
      <c r="R3364">
        <f t="shared" si="1458"/>
        <v>0</v>
      </c>
      <c r="S3364">
        <f t="shared" si="1458"/>
        <v>0</v>
      </c>
      <c r="T3364">
        <f t="shared" si="1458"/>
        <v>0</v>
      </c>
      <c r="U3364">
        <f t="shared" si="1458"/>
        <v>0</v>
      </c>
      <c r="V3364">
        <f t="shared" si="1458"/>
        <v>0</v>
      </c>
      <c r="W3364">
        <f t="shared" si="1458"/>
        <v>0</v>
      </c>
      <c r="X3364">
        <f t="shared" si="1458"/>
        <v>1</v>
      </c>
      <c r="Y3364">
        <f t="shared" si="1458"/>
        <v>0</v>
      </c>
      <c r="Z3364">
        <f t="shared" si="1458"/>
        <v>0</v>
      </c>
      <c r="AA3364">
        <f t="shared" si="1458"/>
        <v>0</v>
      </c>
      <c r="AB3364">
        <f t="shared" si="1458"/>
        <v>0</v>
      </c>
      <c r="AC3364">
        <f t="shared" si="1459"/>
        <v>0</v>
      </c>
      <c r="AD3364">
        <f t="shared" si="1459"/>
        <v>0</v>
      </c>
      <c r="AE3364">
        <f t="shared" si="1459"/>
        <v>0</v>
      </c>
      <c r="AF3364">
        <f t="shared" si="1459"/>
        <v>0</v>
      </c>
      <c r="AG3364">
        <f t="shared" si="1459"/>
        <v>0</v>
      </c>
      <c r="AH3364">
        <f t="shared" si="1459"/>
        <v>1</v>
      </c>
      <c r="AI3364">
        <f t="shared" si="1459"/>
        <v>0</v>
      </c>
      <c r="AJ3364">
        <f t="shared" ca="1" si="1429"/>
        <v>1</v>
      </c>
      <c r="AK3364">
        <f t="shared" ca="1" si="1430"/>
        <v>0</v>
      </c>
      <c r="AL3364">
        <f t="shared" ca="1" si="1431"/>
        <v>0</v>
      </c>
      <c r="AM3364">
        <f t="shared" ca="1" si="1432"/>
        <v>0</v>
      </c>
      <c r="AN3364">
        <f t="shared" ca="1" si="1433"/>
        <v>1</v>
      </c>
      <c r="AO3364">
        <f t="shared" ca="1" si="1434"/>
        <v>0</v>
      </c>
      <c r="AP3364">
        <f t="shared" ca="1" si="1435"/>
        <v>0</v>
      </c>
      <c r="AQ3364">
        <f t="shared" ca="1" si="1436"/>
        <v>1</v>
      </c>
      <c r="AR3364">
        <f t="shared" ca="1" si="1437"/>
        <v>0</v>
      </c>
      <c r="AS3364">
        <v>0</v>
      </c>
      <c r="AT3364">
        <v>0</v>
      </c>
      <c r="AU3364">
        <f t="shared" ca="1" si="1460"/>
        <v>0</v>
      </c>
      <c r="AV3364">
        <f t="shared" ca="1" si="1460"/>
        <v>1</v>
      </c>
      <c r="AW3364">
        <f t="shared" ca="1" si="1460"/>
        <v>0</v>
      </c>
      <c r="AX3364">
        <v>0</v>
      </c>
    </row>
    <row r="3365" spans="1:50">
      <c r="A3365" s="2">
        <v>42218</v>
      </c>
      <c r="B3365">
        <v>2365</v>
      </c>
      <c r="C3365">
        <v>4</v>
      </c>
      <c r="D3365">
        <f t="shared" ca="1" si="1438"/>
        <v>12.038946269591801</v>
      </c>
      <c r="E3365">
        <f t="shared" ca="1" si="1439"/>
        <v>-8.0389462695918006</v>
      </c>
      <c r="F3365" t="str">
        <f t="shared" ca="1" si="1440"/>
        <v>low</v>
      </c>
      <c r="G3365">
        <v>68</v>
      </c>
      <c r="H3365">
        <f t="shared" si="1441"/>
        <v>68</v>
      </c>
      <c r="I3365">
        <f t="shared" ca="1" si="1442"/>
        <v>690.4344026737981</v>
      </c>
      <c r="J3365">
        <f t="shared" ca="1" si="1443"/>
        <v>-622.4344026737981</v>
      </c>
      <c r="K3365" t="str">
        <f t="shared" ca="1" si="1444"/>
        <v>low</v>
      </c>
      <c r="L3365">
        <v>21.616666666666664</v>
      </c>
      <c r="M3365" t="str">
        <f t="shared" si="1455"/>
        <v>high</v>
      </c>
      <c r="N3365">
        <f t="shared" si="1426"/>
        <v>8</v>
      </c>
      <c r="O3365">
        <f t="shared" si="1427"/>
        <v>7</v>
      </c>
      <c r="P3365" t="str">
        <f t="shared" si="1428"/>
        <v>neděle</v>
      </c>
      <c r="Q3365">
        <f t="shared" si="1458"/>
        <v>0</v>
      </c>
      <c r="R3365">
        <f t="shared" si="1458"/>
        <v>0</v>
      </c>
      <c r="S3365">
        <f t="shared" si="1458"/>
        <v>0</v>
      </c>
      <c r="T3365">
        <f t="shared" si="1458"/>
        <v>0</v>
      </c>
      <c r="U3365">
        <f t="shared" si="1458"/>
        <v>0</v>
      </c>
      <c r="V3365">
        <f t="shared" si="1458"/>
        <v>0</v>
      </c>
      <c r="W3365">
        <f t="shared" si="1458"/>
        <v>0</v>
      </c>
      <c r="X3365">
        <f t="shared" si="1458"/>
        <v>1</v>
      </c>
      <c r="Y3365">
        <f t="shared" si="1458"/>
        <v>0</v>
      </c>
      <c r="Z3365">
        <f t="shared" si="1458"/>
        <v>0</v>
      </c>
      <c r="AA3365">
        <f t="shared" si="1458"/>
        <v>0</v>
      </c>
      <c r="AB3365">
        <f t="shared" si="1458"/>
        <v>0</v>
      </c>
      <c r="AC3365">
        <f t="shared" si="1459"/>
        <v>0</v>
      </c>
      <c r="AD3365">
        <f t="shared" si="1459"/>
        <v>0</v>
      </c>
      <c r="AE3365">
        <f t="shared" si="1459"/>
        <v>0</v>
      </c>
      <c r="AF3365">
        <f t="shared" si="1459"/>
        <v>0</v>
      </c>
      <c r="AG3365">
        <f t="shared" si="1459"/>
        <v>0</v>
      </c>
      <c r="AH3365">
        <f t="shared" si="1459"/>
        <v>0</v>
      </c>
      <c r="AI3365">
        <f t="shared" si="1459"/>
        <v>1</v>
      </c>
      <c r="AJ3365">
        <f t="shared" ca="1" si="1429"/>
        <v>1</v>
      </c>
      <c r="AK3365">
        <f t="shared" ca="1" si="1430"/>
        <v>0</v>
      </c>
      <c r="AL3365">
        <f t="shared" ca="1" si="1431"/>
        <v>0</v>
      </c>
      <c r="AM3365">
        <f t="shared" ca="1" si="1432"/>
        <v>0</v>
      </c>
      <c r="AN3365">
        <f t="shared" ca="1" si="1433"/>
        <v>1</v>
      </c>
      <c r="AO3365">
        <f t="shared" ca="1" si="1434"/>
        <v>0</v>
      </c>
      <c r="AP3365">
        <f t="shared" ca="1" si="1435"/>
        <v>0</v>
      </c>
      <c r="AQ3365">
        <f t="shared" ca="1" si="1436"/>
        <v>0</v>
      </c>
      <c r="AR3365">
        <f t="shared" ca="1" si="1437"/>
        <v>1</v>
      </c>
      <c r="AS3365">
        <v>0</v>
      </c>
      <c r="AT3365">
        <v>0</v>
      </c>
      <c r="AU3365">
        <f t="shared" ca="1" si="1460"/>
        <v>1</v>
      </c>
      <c r="AV3365">
        <f t="shared" ca="1" si="1460"/>
        <v>0</v>
      </c>
      <c r="AW3365">
        <f t="shared" ca="1" si="1460"/>
        <v>0</v>
      </c>
      <c r="AX3365">
        <v>0</v>
      </c>
    </row>
    <row r="3366" spans="1:50">
      <c r="A3366" s="2">
        <v>42219</v>
      </c>
      <c r="B3366">
        <v>2366</v>
      </c>
      <c r="C3366">
        <v>13</v>
      </c>
      <c r="D3366">
        <f t="shared" ca="1" si="1438"/>
        <v>12.040720992127321</v>
      </c>
      <c r="E3366">
        <f t="shared" ca="1" si="1439"/>
        <v>0.95927900787267895</v>
      </c>
      <c r="F3366" t="str">
        <f t="shared" ca="1" si="1440"/>
        <v>medium</v>
      </c>
      <c r="G3366">
        <v>738</v>
      </c>
      <c r="H3366">
        <f t="shared" si="1441"/>
        <v>738</v>
      </c>
      <c r="I3366">
        <f t="shared" ca="1" si="1442"/>
        <v>690.57033805643573</v>
      </c>
      <c r="J3366">
        <f t="shared" ca="1" si="1443"/>
        <v>47.42966194356427</v>
      </c>
      <c r="K3366" t="str">
        <f t="shared" ca="1" si="1444"/>
        <v>high</v>
      </c>
      <c r="L3366">
        <v>11.5</v>
      </c>
      <c r="M3366" t="str">
        <f t="shared" si="1455"/>
        <v>medium</v>
      </c>
      <c r="N3366">
        <f t="shared" si="1426"/>
        <v>8</v>
      </c>
      <c r="O3366">
        <f t="shared" si="1427"/>
        <v>1</v>
      </c>
      <c r="P3366" t="str">
        <f t="shared" si="1428"/>
        <v>pondělí</v>
      </c>
      <c r="Q3366">
        <f t="shared" si="1458"/>
        <v>0</v>
      </c>
      <c r="R3366">
        <f t="shared" si="1458"/>
        <v>0</v>
      </c>
      <c r="S3366">
        <f t="shared" si="1458"/>
        <v>0</v>
      </c>
      <c r="T3366">
        <f t="shared" si="1458"/>
        <v>0</v>
      </c>
      <c r="U3366">
        <f t="shared" si="1458"/>
        <v>0</v>
      </c>
      <c r="V3366">
        <f t="shared" si="1458"/>
        <v>0</v>
      </c>
      <c r="W3366">
        <f t="shared" si="1458"/>
        <v>0</v>
      </c>
      <c r="X3366">
        <f t="shared" si="1458"/>
        <v>1</v>
      </c>
      <c r="Y3366">
        <f t="shared" si="1458"/>
        <v>0</v>
      </c>
      <c r="Z3366">
        <f t="shared" si="1458"/>
        <v>0</v>
      </c>
      <c r="AA3366">
        <f t="shared" si="1458"/>
        <v>0</v>
      </c>
      <c r="AB3366">
        <f t="shared" si="1458"/>
        <v>0</v>
      </c>
      <c r="AC3366">
        <f t="shared" si="1459"/>
        <v>1</v>
      </c>
      <c r="AD3366">
        <f t="shared" si="1459"/>
        <v>0</v>
      </c>
      <c r="AE3366">
        <f t="shared" si="1459"/>
        <v>0</v>
      </c>
      <c r="AF3366">
        <f t="shared" si="1459"/>
        <v>0</v>
      </c>
      <c r="AG3366">
        <f t="shared" si="1459"/>
        <v>0</v>
      </c>
      <c r="AH3366">
        <f t="shared" si="1459"/>
        <v>0</v>
      </c>
      <c r="AI3366">
        <f t="shared" si="1459"/>
        <v>0</v>
      </c>
      <c r="AJ3366">
        <f t="shared" ca="1" si="1429"/>
        <v>1</v>
      </c>
      <c r="AK3366">
        <f t="shared" ca="1" si="1430"/>
        <v>0</v>
      </c>
      <c r="AL3366">
        <f t="shared" ca="1" si="1431"/>
        <v>0</v>
      </c>
      <c r="AM3366">
        <f t="shared" ca="1" si="1432"/>
        <v>0</v>
      </c>
      <c r="AN3366">
        <f t="shared" ca="1" si="1433"/>
        <v>1</v>
      </c>
      <c r="AO3366">
        <f t="shared" ca="1" si="1434"/>
        <v>0</v>
      </c>
      <c r="AP3366">
        <f t="shared" ca="1" si="1435"/>
        <v>0</v>
      </c>
      <c r="AQ3366">
        <f t="shared" ca="1" si="1436"/>
        <v>1</v>
      </c>
      <c r="AR3366">
        <f t="shared" ca="1" si="1437"/>
        <v>0</v>
      </c>
      <c r="AS3366">
        <v>0</v>
      </c>
      <c r="AT3366">
        <v>0</v>
      </c>
      <c r="AU3366">
        <f t="shared" ca="1" si="1460"/>
        <v>0</v>
      </c>
      <c r="AV3366">
        <f t="shared" ca="1" si="1460"/>
        <v>1</v>
      </c>
      <c r="AW3366">
        <f t="shared" ca="1" si="1460"/>
        <v>0</v>
      </c>
      <c r="AX3366">
        <v>0</v>
      </c>
    </row>
    <row r="3367" spans="1:50">
      <c r="A3367" s="2">
        <v>42220</v>
      </c>
      <c r="B3367">
        <v>2367</v>
      </c>
      <c r="C3367">
        <v>12</v>
      </c>
      <c r="D3367">
        <f t="shared" ca="1" si="1438"/>
        <v>12.04249804346065</v>
      </c>
      <c r="E3367">
        <f t="shared" ca="1" si="1439"/>
        <v>-4.2498043460650337E-2</v>
      </c>
      <c r="F3367" t="str">
        <f t="shared" ca="1" si="1440"/>
        <v>medium</v>
      </c>
      <c r="G3367">
        <v>250</v>
      </c>
      <c r="H3367">
        <f t="shared" si="1441"/>
        <v>250</v>
      </c>
      <c r="I3367">
        <f t="shared" ca="1" si="1442"/>
        <v>690.7066036752783</v>
      </c>
      <c r="J3367">
        <f t="shared" ca="1" si="1443"/>
        <v>-440.7066036752783</v>
      </c>
      <c r="K3367" t="str">
        <f t="shared" ca="1" si="1444"/>
        <v>low</v>
      </c>
      <c r="L3367">
        <v>15.7</v>
      </c>
      <c r="M3367" t="str">
        <f t="shared" si="1455"/>
        <v>high</v>
      </c>
      <c r="N3367">
        <f t="shared" si="1426"/>
        <v>8</v>
      </c>
      <c r="O3367">
        <f t="shared" si="1427"/>
        <v>2</v>
      </c>
      <c r="P3367" t="str">
        <f t="shared" si="1428"/>
        <v>úterý</v>
      </c>
      <c r="Q3367">
        <f t="shared" si="1458"/>
        <v>0</v>
      </c>
      <c r="R3367">
        <f t="shared" si="1458"/>
        <v>0</v>
      </c>
      <c r="S3367">
        <f t="shared" si="1458"/>
        <v>0</v>
      </c>
      <c r="T3367">
        <f t="shared" si="1458"/>
        <v>0</v>
      </c>
      <c r="U3367">
        <f t="shared" si="1458"/>
        <v>0</v>
      </c>
      <c r="V3367">
        <f t="shared" si="1458"/>
        <v>0</v>
      </c>
      <c r="W3367">
        <f t="shared" si="1458"/>
        <v>0</v>
      </c>
      <c r="X3367">
        <f t="shared" si="1458"/>
        <v>1</v>
      </c>
      <c r="Y3367">
        <f t="shared" si="1458"/>
        <v>0</v>
      </c>
      <c r="Z3367">
        <f t="shared" si="1458"/>
        <v>0</v>
      </c>
      <c r="AA3367">
        <f t="shared" si="1458"/>
        <v>0</v>
      </c>
      <c r="AB3367">
        <f t="shared" si="1458"/>
        <v>0</v>
      </c>
      <c r="AC3367">
        <f t="shared" si="1459"/>
        <v>0</v>
      </c>
      <c r="AD3367">
        <f t="shared" si="1459"/>
        <v>1</v>
      </c>
      <c r="AE3367">
        <f t="shared" si="1459"/>
        <v>0</v>
      </c>
      <c r="AF3367">
        <f t="shared" si="1459"/>
        <v>0</v>
      </c>
      <c r="AG3367">
        <f t="shared" si="1459"/>
        <v>0</v>
      </c>
      <c r="AH3367">
        <f t="shared" si="1459"/>
        <v>0</v>
      </c>
      <c r="AI3367">
        <f t="shared" si="1459"/>
        <v>0</v>
      </c>
      <c r="AJ3367">
        <f t="shared" ca="1" si="1429"/>
        <v>1</v>
      </c>
      <c r="AK3367">
        <f t="shared" ca="1" si="1430"/>
        <v>0</v>
      </c>
      <c r="AL3367">
        <f t="shared" ca="1" si="1431"/>
        <v>0</v>
      </c>
      <c r="AM3367">
        <f t="shared" ca="1" si="1432"/>
        <v>0</v>
      </c>
      <c r="AN3367">
        <f t="shared" ca="1" si="1433"/>
        <v>0</v>
      </c>
      <c r="AO3367">
        <f t="shared" ca="1" si="1434"/>
        <v>1</v>
      </c>
      <c r="AP3367">
        <f t="shared" ca="1" si="1435"/>
        <v>0</v>
      </c>
      <c r="AQ3367">
        <f t="shared" ca="1" si="1436"/>
        <v>0</v>
      </c>
      <c r="AR3367">
        <f t="shared" ca="1" si="1437"/>
        <v>1</v>
      </c>
      <c r="AS3367">
        <v>0</v>
      </c>
      <c r="AT3367">
        <v>0</v>
      </c>
      <c r="AU3367">
        <f t="shared" ca="1" si="1460"/>
        <v>0</v>
      </c>
      <c r="AV3367">
        <f t="shared" ca="1" si="1460"/>
        <v>1</v>
      </c>
      <c r="AW3367">
        <f t="shared" ca="1" si="1460"/>
        <v>0</v>
      </c>
      <c r="AX3367">
        <v>0</v>
      </c>
    </row>
    <row r="3368" spans="1:50">
      <c r="A3368" s="2">
        <v>42221</v>
      </c>
      <c r="B3368">
        <v>2368</v>
      </c>
      <c r="C3368">
        <v>20</v>
      </c>
      <c r="D3368">
        <f t="shared" ca="1" si="1438"/>
        <v>12.044277425884104</v>
      </c>
      <c r="E3368">
        <f t="shared" ca="1" si="1439"/>
        <v>7.9557225741158959</v>
      </c>
      <c r="F3368" t="str">
        <f t="shared" ca="1" si="1440"/>
        <v>high</v>
      </c>
      <c r="G3368">
        <v>641</v>
      </c>
      <c r="H3368">
        <f t="shared" si="1441"/>
        <v>641</v>
      </c>
      <c r="I3368">
        <f t="shared" ca="1" si="1442"/>
        <v>690.84319984365209</v>
      </c>
      <c r="J3368">
        <f t="shared" ca="1" si="1443"/>
        <v>-49.843199843652087</v>
      </c>
      <c r="K3368" t="str">
        <f t="shared" ca="1" si="1444"/>
        <v>medium</v>
      </c>
      <c r="L3368">
        <v>16.66</v>
      </c>
      <c r="M3368" t="str">
        <f t="shared" si="1455"/>
        <v>high</v>
      </c>
      <c r="N3368">
        <f t="shared" si="1426"/>
        <v>8</v>
      </c>
      <c r="O3368">
        <f t="shared" si="1427"/>
        <v>3</v>
      </c>
      <c r="P3368" t="str">
        <f t="shared" si="1428"/>
        <v>středa</v>
      </c>
      <c r="Q3368">
        <f t="shared" si="1458"/>
        <v>0</v>
      </c>
      <c r="R3368">
        <f t="shared" si="1458"/>
        <v>0</v>
      </c>
      <c r="S3368">
        <f t="shared" si="1458"/>
        <v>0</v>
      </c>
      <c r="T3368">
        <f t="shared" si="1458"/>
        <v>0</v>
      </c>
      <c r="U3368">
        <f t="shared" si="1458"/>
        <v>0</v>
      </c>
      <c r="V3368">
        <f t="shared" si="1458"/>
        <v>0</v>
      </c>
      <c r="W3368">
        <f t="shared" si="1458"/>
        <v>0</v>
      </c>
      <c r="X3368">
        <f t="shared" si="1458"/>
        <v>1</v>
      </c>
      <c r="Y3368">
        <f t="shared" si="1458"/>
        <v>0</v>
      </c>
      <c r="Z3368">
        <f t="shared" si="1458"/>
        <v>0</v>
      </c>
      <c r="AA3368">
        <f t="shared" si="1458"/>
        <v>0</v>
      </c>
      <c r="AB3368">
        <f t="shared" si="1458"/>
        <v>0</v>
      </c>
      <c r="AC3368">
        <f t="shared" si="1459"/>
        <v>0</v>
      </c>
      <c r="AD3368">
        <f t="shared" si="1459"/>
        <v>0</v>
      </c>
      <c r="AE3368">
        <f t="shared" si="1459"/>
        <v>1</v>
      </c>
      <c r="AF3368">
        <f t="shared" si="1459"/>
        <v>0</v>
      </c>
      <c r="AG3368">
        <f t="shared" si="1459"/>
        <v>0</v>
      </c>
      <c r="AH3368">
        <f t="shared" si="1459"/>
        <v>0</v>
      </c>
      <c r="AI3368">
        <f t="shared" si="1459"/>
        <v>0</v>
      </c>
      <c r="AJ3368">
        <f t="shared" ca="1" si="1429"/>
        <v>1</v>
      </c>
      <c r="AK3368">
        <f t="shared" ca="1" si="1430"/>
        <v>0</v>
      </c>
      <c r="AL3368">
        <f t="shared" ca="1" si="1431"/>
        <v>0</v>
      </c>
      <c r="AM3368">
        <f t="shared" ca="1" si="1432"/>
        <v>0</v>
      </c>
      <c r="AN3368">
        <f t="shared" ca="1" si="1433"/>
        <v>0</v>
      </c>
      <c r="AO3368">
        <f t="shared" ca="1" si="1434"/>
        <v>1</v>
      </c>
      <c r="AP3368">
        <f t="shared" ca="1" si="1435"/>
        <v>0</v>
      </c>
      <c r="AQ3368">
        <f t="shared" ca="1" si="1436"/>
        <v>0</v>
      </c>
      <c r="AR3368">
        <f t="shared" ca="1" si="1437"/>
        <v>1</v>
      </c>
      <c r="AS3368">
        <v>0</v>
      </c>
      <c r="AT3368">
        <v>0</v>
      </c>
      <c r="AU3368">
        <f t="shared" ca="1" si="1460"/>
        <v>0</v>
      </c>
      <c r="AV3368">
        <f t="shared" ca="1" si="1460"/>
        <v>0</v>
      </c>
      <c r="AW3368">
        <f t="shared" ca="1" si="1460"/>
        <v>1</v>
      </c>
      <c r="AX3368">
        <v>0</v>
      </c>
    </row>
    <row r="3369" spans="1:50">
      <c r="A3369" s="2">
        <v>42222</v>
      </c>
      <c r="B3369">
        <v>2369</v>
      </c>
      <c r="C3369">
        <v>15</v>
      </c>
      <c r="D3369">
        <f t="shared" ca="1" si="1438"/>
        <v>12.04605914169</v>
      </c>
      <c r="E3369">
        <f t="shared" ca="1" si="1439"/>
        <v>2.9539408583100002</v>
      </c>
      <c r="F3369" t="str">
        <f t="shared" ca="1" si="1440"/>
        <v>high</v>
      </c>
      <c r="G3369">
        <v>415</v>
      </c>
      <c r="H3369">
        <f t="shared" si="1441"/>
        <v>415</v>
      </c>
      <c r="I3369">
        <f t="shared" ca="1" si="1442"/>
        <v>690.98012687488426</v>
      </c>
      <c r="J3369">
        <f t="shared" ca="1" si="1443"/>
        <v>-275.98012687488426</v>
      </c>
      <c r="K3369" t="str">
        <f t="shared" ca="1" si="1444"/>
        <v>medium</v>
      </c>
      <c r="L3369">
        <v>15.9</v>
      </c>
      <c r="M3369" t="str">
        <f t="shared" si="1455"/>
        <v>high</v>
      </c>
      <c r="N3369">
        <f t="shared" ref="N3369:N3432" si="1461">MONTH(A3369)</f>
        <v>8</v>
      </c>
      <c r="O3369">
        <f t="shared" ref="O3369:O3432" si="1462">WEEKDAY(A3369,2)</f>
        <v>4</v>
      </c>
      <c r="P3369" t="str">
        <f t="shared" ref="P3369:P3432" si="1463">VLOOKUP(O3369,$O$581:$P$587,2,0)</f>
        <v>čtvrtek</v>
      </c>
      <c r="Q3369">
        <f t="shared" si="1458"/>
        <v>0</v>
      </c>
      <c r="R3369">
        <f t="shared" si="1458"/>
        <v>0</v>
      </c>
      <c r="S3369">
        <f t="shared" si="1458"/>
        <v>0</v>
      </c>
      <c r="T3369">
        <f t="shared" si="1458"/>
        <v>0</v>
      </c>
      <c r="U3369">
        <f t="shared" si="1458"/>
        <v>0</v>
      </c>
      <c r="V3369">
        <f t="shared" si="1458"/>
        <v>0</v>
      </c>
      <c r="W3369">
        <f t="shared" si="1458"/>
        <v>0</v>
      </c>
      <c r="X3369">
        <f t="shared" si="1458"/>
        <v>1</v>
      </c>
      <c r="Y3369">
        <f t="shared" si="1458"/>
        <v>0</v>
      </c>
      <c r="Z3369">
        <f t="shared" si="1458"/>
        <v>0</v>
      </c>
      <c r="AA3369">
        <f t="shared" si="1458"/>
        <v>0</v>
      </c>
      <c r="AB3369">
        <f t="shared" si="1458"/>
        <v>0</v>
      </c>
      <c r="AC3369">
        <f t="shared" si="1459"/>
        <v>0</v>
      </c>
      <c r="AD3369">
        <f t="shared" si="1459"/>
        <v>0</v>
      </c>
      <c r="AE3369">
        <f t="shared" si="1459"/>
        <v>0</v>
      </c>
      <c r="AF3369">
        <f t="shared" si="1459"/>
        <v>1</v>
      </c>
      <c r="AG3369">
        <f t="shared" si="1459"/>
        <v>0</v>
      </c>
      <c r="AH3369">
        <f t="shared" si="1459"/>
        <v>0</v>
      </c>
      <c r="AI3369">
        <f t="shared" si="1459"/>
        <v>0</v>
      </c>
      <c r="AJ3369">
        <f t="shared" ref="AJ3369:AJ3432" ca="1" si="1464">VLOOKUP(INDIRECT($AJ$590&amp;ROW($A3369)+AJ$591),$F$17:$I$19,AJ$592+1,0)</f>
        <v>1</v>
      </c>
      <c r="AK3369">
        <f t="shared" ref="AK3369:AK3432" ca="1" si="1465">VLOOKUP(INDIRECT($AJ$590&amp;ROW($A3369)+AJ$591),$F$17:$I$19,AK$592+1,0)</f>
        <v>0</v>
      </c>
      <c r="AL3369">
        <f t="shared" ref="AL3369:AL3432" ca="1" si="1466">VLOOKUP(INDIRECT($AJ$590&amp;ROW($A3369)+AJ$591),$F$17:$I$19,AL$592+1,0)</f>
        <v>0</v>
      </c>
      <c r="AM3369">
        <f t="shared" ref="AM3369:AM3432" ca="1" si="1467">VLOOKUP(INDIRECT($AJ$590&amp;ROW($A3369)+AM$591),$F$17:$I$19,AM$592+1,0)</f>
        <v>0</v>
      </c>
      <c r="AN3369">
        <f t="shared" ref="AN3369:AN3432" ca="1" si="1468">VLOOKUP(INDIRECT($AJ$590&amp;ROW($A3369)+AM$591),$F$17:$I$19,AN$592+1,0)</f>
        <v>0</v>
      </c>
      <c r="AO3369">
        <f t="shared" ref="AO3369:AO3432" ca="1" si="1469">VLOOKUP(INDIRECT($AJ$590&amp;ROW($A3369)+AM$591),$F$17:$I$19,AO$592+1,0)</f>
        <v>1</v>
      </c>
      <c r="AP3369">
        <f t="shared" ref="AP3369:AP3432" ca="1" si="1470">VLOOKUP(INDIRECT($AJ$590&amp;ROW($A3369)+AP$591),$F$17:$I$19,AP$592+1,0)</f>
        <v>0</v>
      </c>
      <c r="AQ3369">
        <f t="shared" ref="AQ3369:AQ3432" ca="1" si="1471">VLOOKUP(INDIRECT($AJ$590&amp;ROW($A3369)+AP$591),$F$17:$I$19,AQ$592+1,0)</f>
        <v>0</v>
      </c>
      <c r="AR3369">
        <f t="shared" ref="AR3369:AR3432" ca="1" si="1472">VLOOKUP(INDIRECT($AJ$590&amp;ROW($A3369)+AP$591),$F$17:$I$19,AR$592+1,0)</f>
        <v>1</v>
      </c>
      <c r="AS3369">
        <v>0</v>
      </c>
      <c r="AT3369">
        <v>0</v>
      </c>
      <c r="AU3369">
        <f t="shared" ca="1" si="1460"/>
        <v>0</v>
      </c>
      <c r="AV3369">
        <f t="shared" ca="1" si="1460"/>
        <v>0</v>
      </c>
      <c r="AW3369">
        <f t="shared" ca="1" si="1460"/>
        <v>1</v>
      </c>
      <c r="AX3369">
        <v>0</v>
      </c>
    </row>
    <row r="3370" spans="1:50">
      <c r="A3370" s="2">
        <v>42223</v>
      </c>
      <c r="B3370">
        <v>2370</v>
      </c>
      <c r="C3370">
        <v>12</v>
      </c>
      <c r="D3370">
        <f t="shared" ref="D3370:D3433" ca="1" si="1473">$E$516*B3370^3+$E$521*B3370^2+$E$526*B3370+$E$531</f>
        <v>12.047843193170653</v>
      </c>
      <c r="E3370">
        <f t="shared" ref="E3370:E3433" ca="1" si="1474">C3370-D3370</f>
        <v>-4.7843193170653109E-2</v>
      </c>
      <c r="F3370" t="str">
        <f t="shared" ref="F3370:F3433" ca="1" si="1475">VLOOKUP(E3370,$A$3:$C$6,3)</f>
        <v>medium</v>
      </c>
      <c r="G3370">
        <v>374</v>
      </c>
      <c r="H3370">
        <f t="shared" ref="H3370:H3433" si="1476">IF(G3370&gt;$H$592,$G$592,G3370)</f>
        <v>374</v>
      </c>
      <c r="I3370">
        <f t="shared" ref="I3370:I3433" ca="1" si="1477">$K$516*B3370^3+$K$521*B3370^2+$K$526*B3370+$K$531</f>
        <v>691.11738508230189</v>
      </c>
      <c r="J3370">
        <f t="shared" ref="J3370:J3433" ca="1" si="1478">H3370-I3370</f>
        <v>-317.11738508230189</v>
      </c>
      <c r="K3370" t="str">
        <f t="shared" ref="K3370:K3433" ca="1" si="1479">VLOOKUP(J3370,$A$10:$C$13,3)</f>
        <v>low</v>
      </c>
      <c r="L3370">
        <v>17.600000000000001</v>
      </c>
      <c r="M3370" t="str">
        <f t="shared" si="1455"/>
        <v>high</v>
      </c>
      <c r="N3370">
        <f t="shared" si="1461"/>
        <v>8</v>
      </c>
      <c r="O3370">
        <f t="shared" si="1462"/>
        <v>5</v>
      </c>
      <c r="P3370" t="str">
        <f t="shared" si="1463"/>
        <v>pátek</v>
      </c>
      <c r="Q3370">
        <f t="shared" si="1458"/>
        <v>0</v>
      </c>
      <c r="R3370">
        <f t="shared" si="1458"/>
        <v>0</v>
      </c>
      <c r="S3370">
        <f t="shared" si="1458"/>
        <v>0</v>
      </c>
      <c r="T3370">
        <f t="shared" si="1458"/>
        <v>0</v>
      </c>
      <c r="U3370">
        <f t="shared" si="1458"/>
        <v>0</v>
      </c>
      <c r="V3370">
        <f t="shared" si="1458"/>
        <v>0</v>
      </c>
      <c r="W3370">
        <f t="shared" si="1458"/>
        <v>0</v>
      </c>
      <c r="X3370">
        <f t="shared" si="1458"/>
        <v>1</v>
      </c>
      <c r="Y3370">
        <f t="shared" si="1458"/>
        <v>0</v>
      </c>
      <c r="Z3370">
        <f t="shared" si="1458"/>
        <v>0</v>
      </c>
      <c r="AA3370">
        <f t="shared" si="1458"/>
        <v>0</v>
      </c>
      <c r="AB3370">
        <f t="shared" si="1458"/>
        <v>0</v>
      </c>
      <c r="AC3370">
        <f t="shared" si="1459"/>
        <v>0</v>
      </c>
      <c r="AD3370">
        <f t="shared" si="1459"/>
        <v>0</v>
      </c>
      <c r="AE3370">
        <f t="shared" si="1459"/>
        <v>0</v>
      </c>
      <c r="AF3370">
        <f t="shared" si="1459"/>
        <v>0</v>
      </c>
      <c r="AG3370">
        <f t="shared" si="1459"/>
        <v>1</v>
      </c>
      <c r="AH3370">
        <f t="shared" si="1459"/>
        <v>0</v>
      </c>
      <c r="AI3370">
        <f t="shared" si="1459"/>
        <v>0</v>
      </c>
      <c r="AJ3370">
        <f t="shared" ca="1" si="1464"/>
        <v>1</v>
      </c>
      <c r="AK3370">
        <f t="shared" ca="1" si="1465"/>
        <v>0</v>
      </c>
      <c r="AL3370">
        <f t="shared" ca="1" si="1466"/>
        <v>0</v>
      </c>
      <c r="AM3370">
        <f t="shared" ca="1" si="1467"/>
        <v>0</v>
      </c>
      <c r="AN3370">
        <f t="shared" ca="1" si="1468"/>
        <v>0</v>
      </c>
      <c r="AO3370">
        <f t="shared" ca="1" si="1469"/>
        <v>1</v>
      </c>
      <c r="AP3370">
        <f t="shared" ca="1" si="1470"/>
        <v>0</v>
      </c>
      <c r="AQ3370">
        <f t="shared" ca="1" si="1471"/>
        <v>0</v>
      </c>
      <c r="AR3370">
        <f t="shared" ca="1" si="1472"/>
        <v>1</v>
      </c>
      <c r="AS3370">
        <v>0</v>
      </c>
      <c r="AT3370">
        <v>0</v>
      </c>
      <c r="AU3370">
        <f t="shared" ca="1" si="1460"/>
        <v>0</v>
      </c>
      <c r="AV3370">
        <f t="shared" ca="1" si="1460"/>
        <v>1</v>
      </c>
      <c r="AW3370">
        <f t="shared" ca="1" si="1460"/>
        <v>0</v>
      </c>
      <c r="AX3370">
        <v>0</v>
      </c>
    </row>
    <row r="3371" spans="1:50">
      <c r="A3371" s="2">
        <v>42224</v>
      </c>
      <c r="B3371">
        <v>2371</v>
      </c>
      <c r="C3371">
        <v>7</v>
      </c>
      <c r="D3371">
        <f t="shared" ca="1" si="1473"/>
        <v>12.049629582618385</v>
      </c>
      <c r="E3371">
        <f t="shared" ca="1" si="1474"/>
        <v>-5.049629582618385</v>
      </c>
      <c r="F3371" t="str">
        <f t="shared" ca="1" si="1475"/>
        <v>low</v>
      </c>
      <c r="G3371">
        <v>490</v>
      </c>
      <c r="H3371">
        <f t="shared" si="1476"/>
        <v>490</v>
      </c>
      <c r="I3371">
        <f t="shared" ca="1" si="1477"/>
        <v>691.25497477923182</v>
      </c>
      <c r="J3371">
        <f t="shared" ca="1" si="1478"/>
        <v>-201.25497477923182</v>
      </c>
      <c r="K3371" t="str">
        <f t="shared" ca="1" si="1479"/>
        <v>medium</v>
      </c>
      <c r="L3371">
        <v>20.285714285714285</v>
      </c>
      <c r="M3371" t="str">
        <f t="shared" si="1455"/>
        <v>high</v>
      </c>
      <c r="N3371">
        <f t="shared" si="1461"/>
        <v>8</v>
      </c>
      <c r="O3371">
        <f t="shared" si="1462"/>
        <v>6</v>
      </c>
      <c r="P3371" t="str">
        <f t="shared" si="1463"/>
        <v>sobota</v>
      </c>
      <c r="Q3371">
        <f t="shared" ref="Q3371:AB3380" si="1480">VLOOKUP($N3371,$V$31:$AH$42,Q$592+1,0)</f>
        <v>0</v>
      </c>
      <c r="R3371">
        <f t="shared" si="1480"/>
        <v>0</v>
      </c>
      <c r="S3371">
        <f t="shared" si="1480"/>
        <v>0</v>
      </c>
      <c r="T3371">
        <f t="shared" si="1480"/>
        <v>0</v>
      </c>
      <c r="U3371">
        <f t="shared" si="1480"/>
        <v>0</v>
      </c>
      <c r="V3371">
        <f t="shared" si="1480"/>
        <v>0</v>
      </c>
      <c r="W3371">
        <f t="shared" si="1480"/>
        <v>0</v>
      </c>
      <c r="X3371">
        <f t="shared" si="1480"/>
        <v>1</v>
      </c>
      <c r="Y3371">
        <f t="shared" si="1480"/>
        <v>0</v>
      </c>
      <c r="Z3371">
        <f t="shared" si="1480"/>
        <v>0</v>
      </c>
      <c r="AA3371">
        <f t="shared" si="1480"/>
        <v>0</v>
      </c>
      <c r="AB3371">
        <f t="shared" si="1480"/>
        <v>0</v>
      </c>
      <c r="AC3371">
        <f t="shared" ref="AC3371:AI3380" si="1481">VLOOKUP($O3371,$V$74:$AC$80,AC$592+1,0)</f>
        <v>0</v>
      </c>
      <c r="AD3371">
        <f t="shared" si="1481"/>
        <v>0</v>
      </c>
      <c r="AE3371">
        <f t="shared" si="1481"/>
        <v>0</v>
      </c>
      <c r="AF3371">
        <f t="shared" si="1481"/>
        <v>0</v>
      </c>
      <c r="AG3371">
        <f t="shared" si="1481"/>
        <v>0</v>
      </c>
      <c r="AH3371">
        <f t="shared" si="1481"/>
        <v>1</v>
      </c>
      <c r="AI3371">
        <f t="shared" si="1481"/>
        <v>0</v>
      </c>
      <c r="AJ3371">
        <f t="shared" ca="1" si="1464"/>
        <v>1</v>
      </c>
      <c r="AK3371">
        <f t="shared" ca="1" si="1465"/>
        <v>0</v>
      </c>
      <c r="AL3371">
        <f t="shared" ca="1" si="1466"/>
        <v>0</v>
      </c>
      <c r="AM3371">
        <f t="shared" ca="1" si="1467"/>
        <v>0</v>
      </c>
      <c r="AN3371">
        <f t="shared" ca="1" si="1468"/>
        <v>1</v>
      </c>
      <c r="AO3371">
        <f t="shared" ca="1" si="1469"/>
        <v>0</v>
      </c>
      <c r="AP3371">
        <f t="shared" ca="1" si="1470"/>
        <v>0</v>
      </c>
      <c r="AQ3371">
        <f t="shared" ca="1" si="1471"/>
        <v>0</v>
      </c>
      <c r="AR3371">
        <f t="shared" ca="1" si="1472"/>
        <v>1</v>
      </c>
      <c r="AS3371">
        <v>0</v>
      </c>
      <c r="AT3371">
        <v>0</v>
      </c>
      <c r="AU3371">
        <f t="shared" ca="1" si="1460"/>
        <v>1</v>
      </c>
      <c r="AV3371">
        <f t="shared" ca="1" si="1460"/>
        <v>0</v>
      </c>
      <c r="AW3371">
        <f t="shared" ca="1" si="1460"/>
        <v>0</v>
      </c>
      <c r="AX3371">
        <v>0</v>
      </c>
    </row>
    <row r="3372" spans="1:50">
      <c r="A3372" s="2">
        <v>42225</v>
      </c>
      <c r="B3372">
        <v>2372</v>
      </c>
      <c r="C3372">
        <v>14</v>
      </c>
      <c r="D3372">
        <f t="shared" ca="1" si="1473"/>
        <v>12.051418312325509</v>
      </c>
      <c r="E3372">
        <f t="shared" ca="1" si="1474"/>
        <v>1.9485816876744906</v>
      </c>
      <c r="F3372" t="str">
        <f t="shared" ca="1" si="1475"/>
        <v>high</v>
      </c>
      <c r="G3372">
        <v>1231</v>
      </c>
      <c r="H3372">
        <f t="shared" si="1476"/>
        <v>1231</v>
      </c>
      <c r="I3372">
        <f t="shared" ca="1" si="1477"/>
        <v>691.39289627900075</v>
      </c>
      <c r="J3372">
        <f t="shared" ca="1" si="1478"/>
        <v>539.60710372099925</v>
      </c>
      <c r="K3372" t="str">
        <f t="shared" ca="1" si="1479"/>
        <v>high</v>
      </c>
      <c r="L3372">
        <v>18.2</v>
      </c>
      <c r="M3372" t="str">
        <f t="shared" si="1455"/>
        <v>high</v>
      </c>
      <c r="N3372">
        <f t="shared" si="1461"/>
        <v>8</v>
      </c>
      <c r="O3372">
        <f t="shared" si="1462"/>
        <v>7</v>
      </c>
      <c r="P3372" t="str">
        <f t="shared" si="1463"/>
        <v>neděle</v>
      </c>
      <c r="Q3372">
        <f t="shared" si="1480"/>
        <v>0</v>
      </c>
      <c r="R3372">
        <f t="shared" si="1480"/>
        <v>0</v>
      </c>
      <c r="S3372">
        <f t="shared" si="1480"/>
        <v>0</v>
      </c>
      <c r="T3372">
        <f t="shared" si="1480"/>
        <v>0</v>
      </c>
      <c r="U3372">
        <f t="shared" si="1480"/>
        <v>0</v>
      </c>
      <c r="V3372">
        <f t="shared" si="1480"/>
        <v>0</v>
      </c>
      <c r="W3372">
        <f t="shared" si="1480"/>
        <v>0</v>
      </c>
      <c r="X3372">
        <f t="shared" si="1480"/>
        <v>1</v>
      </c>
      <c r="Y3372">
        <f t="shared" si="1480"/>
        <v>0</v>
      </c>
      <c r="Z3372">
        <f t="shared" si="1480"/>
        <v>0</v>
      </c>
      <c r="AA3372">
        <f t="shared" si="1480"/>
        <v>0</v>
      </c>
      <c r="AB3372">
        <f t="shared" si="1480"/>
        <v>0</v>
      </c>
      <c r="AC3372">
        <f t="shared" si="1481"/>
        <v>0</v>
      </c>
      <c r="AD3372">
        <f t="shared" si="1481"/>
        <v>0</v>
      </c>
      <c r="AE3372">
        <f t="shared" si="1481"/>
        <v>0</v>
      </c>
      <c r="AF3372">
        <f t="shared" si="1481"/>
        <v>0</v>
      </c>
      <c r="AG3372">
        <f t="shared" si="1481"/>
        <v>0</v>
      </c>
      <c r="AH3372">
        <f t="shared" si="1481"/>
        <v>0</v>
      </c>
      <c r="AI3372">
        <f t="shared" si="1481"/>
        <v>1</v>
      </c>
      <c r="AJ3372">
        <f t="shared" ca="1" si="1464"/>
        <v>1</v>
      </c>
      <c r="AK3372">
        <f t="shared" ca="1" si="1465"/>
        <v>0</v>
      </c>
      <c r="AL3372">
        <f t="shared" ca="1" si="1466"/>
        <v>0</v>
      </c>
      <c r="AM3372">
        <f t="shared" ca="1" si="1467"/>
        <v>0</v>
      </c>
      <c r="AN3372">
        <f t="shared" ca="1" si="1468"/>
        <v>0</v>
      </c>
      <c r="AO3372">
        <f t="shared" ca="1" si="1469"/>
        <v>1</v>
      </c>
      <c r="AP3372">
        <f t="shared" ca="1" si="1470"/>
        <v>0</v>
      </c>
      <c r="AQ3372">
        <f t="shared" ca="1" si="1471"/>
        <v>0</v>
      </c>
      <c r="AR3372">
        <f t="shared" ca="1" si="1472"/>
        <v>1</v>
      </c>
      <c r="AS3372">
        <v>0</v>
      </c>
      <c r="AT3372">
        <v>0</v>
      </c>
      <c r="AU3372">
        <f t="shared" ca="1" si="1460"/>
        <v>0</v>
      </c>
      <c r="AV3372">
        <f t="shared" ca="1" si="1460"/>
        <v>0</v>
      </c>
      <c r="AW3372">
        <f t="shared" ca="1" si="1460"/>
        <v>1</v>
      </c>
      <c r="AX3372">
        <v>0</v>
      </c>
    </row>
    <row r="3373" spans="1:50">
      <c r="A3373" s="2">
        <v>42226</v>
      </c>
      <c r="B3373">
        <v>2373</v>
      </c>
      <c r="C3373">
        <v>11</v>
      </c>
      <c r="D3373">
        <f t="shared" ca="1" si="1473"/>
        <v>12.053209384584342</v>
      </c>
      <c r="E3373">
        <f t="shared" ca="1" si="1474"/>
        <v>-1.053209384584342</v>
      </c>
      <c r="F3373" t="str">
        <f t="shared" ca="1" si="1475"/>
        <v>medium</v>
      </c>
      <c r="G3373">
        <v>369</v>
      </c>
      <c r="H3373">
        <f t="shared" si="1476"/>
        <v>369</v>
      </c>
      <c r="I3373">
        <f t="shared" ca="1" si="1477"/>
        <v>691.53114989493588</v>
      </c>
      <c r="J3373">
        <f t="shared" ca="1" si="1478"/>
        <v>-322.53114989493588</v>
      </c>
      <c r="K3373" t="str">
        <f t="shared" ca="1" si="1479"/>
        <v>low</v>
      </c>
      <c r="L3373">
        <v>15.7</v>
      </c>
      <c r="M3373" t="str">
        <f t="shared" si="1455"/>
        <v>high</v>
      </c>
      <c r="N3373">
        <f t="shared" si="1461"/>
        <v>8</v>
      </c>
      <c r="O3373">
        <f t="shared" si="1462"/>
        <v>1</v>
      </c>
      <c r="P3373" t="str">
        <f t="shared" si="1463"/>
        <v>pondělí</v>
      </c>
      <c r="Q3373">
        <f t="shared" si="1480"/>
        <v>0</v>
      </c>
      <c r="R3373">
        <f t="shared" si="1480"/>
        <v>0</v>
      </c>
      <c r="S3373">
        <f t="shared" si="1480"/>
        <v>0</v>
      </c>
      <c r="T3373">
        <f t="shared" si="1480"/>
        <v>0</v>
      </c>
      <c r="U3373">
        <f t="shared" si="1480"/>
        <v>0</v>
      </c>
      <c r="V3373">
        <f t="shared" si="1480"/>
        <v>0</v>
      </c>
      <c r="W3373">
        <f t="shared" si="1480"/>
        <v>0</v>
      </c>
      <c r="X3373">
        <f t="shared" si="1480"/>
        <v>1</v>
      </c>
      <c r="Y3373">
        <f t="shared" si="1480"/>
        <v>0</v>
      </c>
      <c r="Z3373">
        <f t="shared" si="1480"/>
        <v>0</v>
      </c>
      <c r="AA3373">
        <f t="shared" si="1480"/>
        <v>0</v>
      </c>
      <c r="AB3373">
        <f t="shared" si="1480"/>
        <v>0</v>
      </c>
      <c r="AC3373">
        <f t="shared" si="1481"/>
        <v>1</v>
      </c>
      <c r="AD3373">
        <f t="shared" si="1481"/>
        <v>0</v>
      </c>
      <c r="AE3373">
        <f t="shared" si="1481"/>
        <v>0</v>
      </c>
      <c r="AF3373">
        <f t="shared" si="1481"/>
        <v>0</v>
      </c>
      <c r="AG3373">
        <f t="shared" si="1481"/>
        <v>0</v>
      </c>
      <c r="AH3373">
        <f t="shared" si="1481"/>
        <v>0</v>
      </c>
      <c r="AI3373">
        <f t="shared" si="1481"/>
        <v>0</v>
      </c>
      <c r="AJ3373">
        <f t="shared" ca="1" si="1464"/>
        <v>1</v>
      </c>
      <c r="AK3373">
        <f t="shared" ca="1" si="1465"/>
        <v>0</v>
      </c>
      <c r="AL3373">
        <f t="shared" ca="1" si="1466"/>
        <v>0</v>
      </c>
      <c r="AM3373">
        <f t="shared" ca="1" si="1467"/>
        <v>0</v>
      </c>
      <c r="AN3373">
        <f t="shared" ca="1" si="1468"/>
        <v>1</v>
      </c>
      <c r="AO3373">
        <f t="shared" ca="1" si="1469"/>
        <v>0</v>
      </c>
      <c r="AP3373">
        <f t="shared" ca="1" si="1470"/>
        <v>0</v>
      </c>
      <c r="AQ3373">
        <f t="shared" ca="1" si="1471"/>
        <v>0</v>
      </c>
      <c r="AR3373">
        <f t="shared" ca="1" si="1472"/>
        <v>1</v>
      </c>
      <c r="AS3373">
        <v>0</v>
      </c>
      <c r="AT3373">
        <v>0</v>
      </c>
      <c r="AU3373">
        <f t="shared" ca="1" si="1460"/>
        <v>0</v>
      </c>
      <c r="AV3373">
        <f t="shared" ca="1" si="1460"/>
        <v>1</v>
      </c>
      <c r="AW3373">
        <f t="shared" ca="1" si="1460"/>
        <v>0</v>
      </c>
      <c r="AX3373">
        <v>0</v>
      </c>
    </row>
    <row r="3374" spans="1:50">
      <c r="A3374" s="2">
        <v>42227</v>
      </c>
      <c r="B3374">
        <v>2374</v>
      </c>
      <c r="C3374">
        <v>13</v>
      </c>
      <c r="D3374">
        <f t="shared" ca="1" si="1473"/>
        <v>12.055002801687204</v>
      </c>
      <c r="E3374">
        <f t="shared" ca="1" si="1474"/>
        <v>0.94499719831279627</v>
      </c>
      <c r="F3374" t="str">
        <f t="shared" ca="1" si="1475"/>
        <v>medium</v>
      </c>
      <c r="G3374">
        <v>505</v>
      </c>
      <c r="H3374">
        <f t="shared" si="1476"/>
        <v>505</v>
      </c>
      <c r="I3374">
        <f t="shared" ca="1" si="1477"/>
        <v>691.66973594036403</v>
      </c>
      <c r="J3374">
        <f t="shared" ca="1" si="1478"/>
        <v>-186.66973594036403</v>
      </c>
      <c r="K3374" t="str">
        <f t="shared" ca="1" si="1479"/>
        <v>medium</v>
      </c>
      <c r="L3374">
        <v>17.844444444444445</v>
      </c>
      <c r="M3374" t="str">
        <f t="shared" si="1455"/>
        <v>high</v>
      </c>
      <c r="N3374">
        <f t="shared" si="1461"/>
        <v>8</v>
      </c>
      <c r="O3374">
        <f t="shared" si="1462"/>
        <v>2</v>
      </c>
      <c r="P3374" t="str">
        <f t="shared" si="1463"/>
        <v>úterý</v>
      </c>
      <c r="Q3374">
        <f t="shared" si="1480"/>
        <v>0</v>
      </c>
      <c r="R3374">
        <f t="shared" si="1480"/>
        <v>0</v>
      </c>
      <c r="S3374">
        <f t="shared" si="1480"/>
        <v>0</v>
      </c>
      <c r="T3374">
        <f t="shared" si="1480"/>
        <v>0</v>
      </c>
      <c r="U3374">
        <f t="shared" si="1480"/>
        <v>0</v>
      </c>
      <c r="V3374">
        <f t="shared" si="1480"/>
        <v>0</v>
      </c>
      <c r="W3374">
        <f t="shared" si="1480"/>
        <v>0</v>
      </c>
      <c r="X3374">
        <f t="shared" si="1480"/>
        <v>1</v>
      </c>
      <c r="Y3374">
        <f t="shared" si="1480"/>
        <v>0</v>
      </c>
      <c r="Z3374">
        <f t="shared" si="1480"/>
        <v>0</v>
      </c>
      <c r="AA3374">
        <f t="shared" si="1480"/>
        <v>0</v>
      </c>
      <c r="AB3374">
        <f t="shared" si="1480"/>
        <v>0</v>
      </c>
      <c r="AC3374">
        <f t="shared" si="1481"/>
        <v>0</v>
      </c>
      <c r="AD3374">
        <f t="shared" si="1481"/>
        <v>1</v>
      </c>
      <c r="AE3374">
        <f t="shared" si="1481"/>
        <v>0</v>
      </c>
      <c r="AF3374">
        <f t="shared" si="1481"/>
        <v>0</v>
      </c>
      <c r="AG3374">
        <f t="shared" si="1481"/>
        <v>0</v>
      </c>
      <c r="AH3374">
        <f t="shared" si="1481"/>
        <v>0</v>
      </c>
      <c r="AI3374">
        <f t="shared" si="1481"/>
        <v>0</v>
      </c>
      <c r="AJ3374">
        <f t="shared" ca="1" si="1464"/>
        <v>1</v>
      </c>
      <c r="AK3374">
        <f t="shared" ca="1" si="1465"/>
        <v>0</v>
      </c>
      <c r="AL3374">
        <f t="shared" ca="1" si="1466"/>
        <v>0</v>
      </c>
      <c r="AM3374">
        <f t="shared" ca="1" si="1467"/>
        <v>0</v>
      </c>
      <c r="AN3374">
        <f t="shared" ca="1" si="1468"/>
        <v>1</v>
      </c>
      <c r="AO3374">
        <f t="shared" ca="1" si="1469"/>
        <v>0</v>
      </c>
      <c r="AP3374">
        <f t="shared" ca="1" si="1470"/>
        <v>0</v>
      </c>
      <c r="AQ3374">
        <f t="shared" ca="1" si="1471"/>
        <v>0</v>
      </c>
      <c r="AR3374">
        <f t="shared" ca="1" si="1472"/>
        <v>1</v>
      </c>
      <c r="AS3374">
        <v>0</v>
      </c>
      <c r="AT3374">
        <v>0</v>
      </c>
      <c r="AU3374">
        <f t="shared" ca="1" si="1460"/>
        <v>0</v>
      </c>
      <c r="AV3374">
        <f t="shared" ca="1" si="1460"/>
        <v>1</v>
      </c>
      <c r="AW3374">
        <f t="shared" ca="1" si="1460"/>
        <v>0</v>
      </c>
      <c r="AX3374">
        <v>0</v>
      </c>
    </row>
    <row r="3375" spans="1:50">
      <c r="A3375" s="2">
        <v>42228</v>
      </c>
      <c r="B3375">
        <v>2375</v>
      </c>
      <c r="C3375">
        <v>8</v>
      </c>
      <c r="D3375">
        <f t="shared" ca="1" si="1473"/>
        <v>12.05679856592641</v>
      </c>
      <c r="E3375">
        <f t="shared" ca="1" si="1474"/>
        <v>-4.0567985659264103</v>
      </c>
      <c r="F3375" t="str">
        <f t="shared" ca="1" si="1475"/>
        <v>low</v>
      </c>
      <c r="G3375">
        <v>794</v>
      </c>
      <c r="H3375">
        <f t="shared" si="1476"/>
        <v>794</v>
      </c>
      <c r="I3375">
        <f t="shared" ca="1" si="1477"/>
        <v>691.80865472861171</v>
      </c>
      <c r="J3375">
        <f t="shared" ca="1" si="1478"/>
        <v>102.19134527138829</v>
      </c>
      <c r="K3375" t="str">
        <f t="shared" ca="1" si="1479"/>
        <v>high</v>
      </c>
      <c r="L3375">
        <v>17</v>
      </c>
      <c r="M3375" t="str">
        <f t="shared" si="1455"/>
        <v>high</v>
      </c>
      <c r="N3375">
        <f t="shared" si="1461"/>
        <v>8</v>
      </c>
      <c r="O3375">
        <f t="shared" si="1462"/>
        <v>3</v>
      </c>
      <c r="P3375" t="str">
        <f t="shared" si="1463"/>
        <v>středa</v>
      </c>
      <c r="Q3375">
        <f t="shared" si="1480"/>
        <v>0</v>
      </c>
      <c r="R3375">
        <f t="shared" si="1480"/>
        <v>0</v>
      </c>
      <c r="S3375">
        <f t="shared" si="1480"/>
        <v>0</v>
      </c>
      <c r="T3375">
        <f t="shared" si="1480"/>
        <v>0</v>
      </c>
      <c r="U3375">
        <f t="shared" si="1480"/>
        <v>0</v>
      </c>
      <c r="V3375">
        <f t="shared" si="1480"/>
        <v>0</v>
      </c>
      <c r="W3375">
        <f t="shared" si="1480"/>
        <v>0</v>
      </c>
      <c r="X3375">
        <f t="shared" si="1480"/>
        <v>1</v>
      </c>
      <c r="Y3375">
        <f t="shared" si="1480"/>
        <v>0</v>
      </c>
      <c r="Z3375">
        <f t="shared" si="1480"/>
        <v>0</v>
      </c>
      <c r="AA3375">
        <f t="shared" si="1480"/>
        <v>0</v>
      </c>
      <c r="AB3375">
        <f t="shared" si="1480"/>
        <v>0</v>
      </c>
      <c r="AC3375">
        <f t="shared" si="1481"/>
        <v>0</v>
      </c>
      <c r="AD3375">
        <f t="shared" si="1481"/>
        <v>0</v>
      </c>
      <c r="AE3375">
        <f t="shared" si="1481"/>
        <v>1</v>
      </c>
      <c r="AF3375">
        <f t="shared" si="1481"/>
        <v>0</v>
      </c>
      <c r="AG3375">
        <f t="shared" si="1481"/>
        <v>0</v>
      </c>
      <c r="AH3375">
        <f t="shared" si="1481"/>
        <v>0</v>
      </c>
      <c r="AI3375">
        <f t="shared" si="1481"/>
        <v>0</v>
      </c>
      <c r="AJ3375">
        <f t="shared" ca="1" si="1464"/>
        <v>1</v>
      </c>
      <c r="AK3375">
        <f t="shared" ca="1" si="1465"/>
        <v>0</v>
      </c>
      <c r="AL3375">
        <f t="shared" ca="1" si="1466"/>
        <v>0</v>
      </c>
      <c r="AM3375">
        <f t="shared" ca="1" si="1467"/>
        <v>1</v>
      </c>
      <c r="AN3375">
        <f t="shared" ca="1" si="1468"/>
        <v>0</v>
      </c>
      <c r="AO3375">
        <f t="shared" ca="1" si="1469"/>
        <v>0</v>
      </c>
      <c r="AP3375">
        <f t="shared" ca="1" si="1470"/>
        <v>0</v>
      </c>
      <c r="AQ3375">
        <f t="shared" ca="1" si="1471"/>
        <v>0</v>
      </c>
      <c r="AR3375">
        <f t="shared" ca="1" si="1472"/>
        <v>1</v>
      </c>
      <c r="AS3375">
        <v>0</v>
      </c>
      <c r="AT3375">
        <v>0</v>
      </c>
      <c r="AU3375">
        <f t="shared" ca="1" si="1460"/>
        <v>1</v>
      </c>
      <c r="AV3375">
        <f t="shared" ca="1" si="1460"/>
        <v>0</v>
      </c>
      <c r="AW3375">
        <f t="shared" ca="1" si="1460"/>
        <v>0</v>
      </c>
      <c r="AX3375">
        <v>0</v>
      </c>
    </row>
    <row r="3376" spans="1:50">
      <c r="A3376" s="2">
        <v>42229</v>
      </c>
      <c r="B3376">
        <v>2376</v>
      </c>
      <c r="C3376">
        <v>17</v>
      </c>
      <c r="D3376">
        <f t="shared" ca="1" si="1473"/>
        <v>12.058596679594277</v>
      </c>
      <c r="E3376">
        <f t="shared" ca="1" si="1474"/>
        <v>4.9414033204057226</v>
      </c>
      <c r="F3376" t="str">
        <f t="shared" ca="1" si="1475"/>
        <v>high</v>
      </c>
      <c r="G3376">
        <v>927</v>
      </c>
      <c r="H3376">
        <f t="shared" si="1476"/>
        <v>927</v>
      </c>
      <c r="I3376">
        <f t="shared" ca="1" si="1477"/>
        <v>691.94790657300609</v>
      </c>
      <c r="J3376">
        <f t="shared" ca="1" si="1478"/>
        <v>235.05209342699391</v>
      </c>
      <c r="K3376" t="str">
        <f t="shared" ca="1" si="1479"/>
        <v>high</v>
      </c>
      <c r="L3376">
        <v>21.475000000000001</v>
      </c>
      <c r="M3376" t="str">
        <f t="shared" si="1455"/>
        <v>high</v>
      </c>
      <c r="N3376">
        <f t="shared" si="1461"/>
        <v>8</v>
      </c>
      <c r="O3376">
        <f t="shared" si="1462"/>
        <v>4</v>
      </c>
      <c r="P3376" t="str">
        <f t="shared" si="1463"/>
        <v>čtvrtek</v>
      </c>
      <c r="Q3376">
        <f t="shared" si="1480"/>
        <v>0</v>
      </c>
      <c r="R3376">
        <f t="shared" si="1480"/>
        <v>0</v>
      </c>
      <c r="S3376">
        <f t="shared" si="1480"/>
        <v>0</v>
      </c>
      <c r="T3376">
        <f t="shared" si="1480"/>
        <v>0</v>
      </c>
      <c r="U3376">
        <f t="shared" si="1480"/>
        <v>0</v>
      </c>
      <c r="V3376">
        <f t="shared" si="1480"/>
        <v>0</v>
      </c>
      <c r="W3376">
        <f t="shared" si="1480"/>
        <v>0</v>
      </c>
      <c r="X3376">
        <f t="shared" si="1480"/>
        <v>1</v>
      </c>
      <c r="Y3376">
        <f t="shared" si="1480"/>
        <v>0</v>
      </c>
      <c r="Z3376">
        <f t="shared" si="1480"/>
        <v>0</v>
      </c>
      <c r="AA3376">
        <f t="shared" si="1480"/>
        <v>0</v>
      </c>
      <c r="AB3376">
        <f t="shared" si="1480"/>
        <v>0</v>
      </c>
      <c r="AC3376">
        <f t="shared" si="1481"/>
        <v>0</v>
      </c>
      <c r="AD3376">
        <f t="shared" si="1481"/>
        <v>0</v>
      </c>
      <c r="AE3376">
        <f t="shared" si="1481"/>
        <v>0</v>
      </c>
      <c r="AF3376">
        <f t="shared" si="1481"/>
        <v>1</v>
      </c>
      <c r="AG3376">
        <f t="shared" si="1481"/>
        <v>0</v>
      </c>
      <c r="AH3376">
        <f t="shared" si="1481"/>
        <v>0</v>
      </c>
      <c r="AI3376">
        <f t="shared" si="1481"/>
        <v>0</v>
      </c>
      <c r="AJ3376">
        <f t="shared" ca="1" si="1464"/>
        <v>1</v>
      </c>
      <c r="AK3376">
        <f t="shared" ca="1" si="1465"/>
        <v>0</v>
      </c>
      <c r="AL3376">
        <f t="shared" ca="1" si="1466"/>
        <v>0</v>
      </c>
      <c r="AM3376">
        <f t="shared" ca="1" si="1467"/>
        <v>0</v>
      </c>
      <c r="AN3376">
        <f t="shared" ca="1" si="1468"/>
        <v>0</v>
      </c>
      <c r="AO3376">
        <f t="shared" ca="1" si="1469"/>
        <v>1</v>
      </c>
      <c r="AP3376">
        <f t="shared" ca="1" si="1470"/>
        <v>0</v>
      </c>
      <c r="AQ3376">
        <f t="shared" ca="1" si="1471"/>
        <v>0</v>
      </c>
      <c r="AR3376">
        <f t="shared" ca="1" si="1472"/>
        <v>1</v>
      </c>
      <c r="AS3376">
        <v>0</v>
      </c>
      <c r="AT3376">
        <v>0</v>
      </c>
      <c r="AU3376">
        <f t="shared" ca="1" si="1460"/>
        <v>0</v>
      </c>
      <c r="AV3376">
        <f t="shared" ca="1" si="1460"/>
        <v>0</v>
      </c>
      <c r="AW3376">
        <f t="shared" ca="1" si="1460"/>
        <v>1</v>
      </c>
      <c r="AX3376">
        <v>0</v>
      </c>
    </row>
    <row r="3377" spans="1:50">
      <c r="A3377" s="2">
        <v>42230</v>
      </c>
      <c r="B3377">
        <v>2377</v>
      </c>
      <c r="C3377">
        <v>16</v>
      </c>
      <c r="D3377">
        <f t="shared" ca="1" si="1473"/>
        <v>12.060397144983121</v>
      </c>
      <c r="E3377">
        <f t="shared" ca="1" si="1474"/>
        <v>3.9396028550168793</v>
      </c>
      <c r="F3377" t="str">
        <f t="shared" ca="1" si="1475"/>
        <v>high</v>
      </c>
      <c r="G3377">
        <v>821</v>
      </c>
      <c r="H3377">
        <f t="shared" si="1476"/>
        <v>821</v>
      </c>
      <c r="I3377">
        <f t="shared" ca="1" si="1477"/>
        <v>692.08749178687447</v>
      </c>
      <c r="J3377">
        <f t="shared" ca="1" si="1478"/>
        <v>128.91250821312553</v>
      </c>
      <c r="K3377" t="str">
        <f t="shared" ca="1" si="1479"/>
        <v>high</v>
      </c>
      <c r="L3377">
        <v>17.899999999999999</v>
      </c>
      <c r="M3377" t="str">
        <f t="shared" si="1455"/>
        <v>high</v>
      </c>
      <c r="N3377">
        <f t="shared" si="1461"/>
        <v>8</v>
      </c>
      <c r="O3377">
        <f t="shared" si="1462"/>
        <v>5</v>
      </c>
      <c r="P3377" t="str">
        <f t="shared" si="1463"/>
        <v>pátek</v>
      </c>
      <c r="Q3377">
        <f t="shared" si="1480"/>
        <v>0</v>
      </c>
      <c r="R3377">
        <f t="shared" si="1480"/>
        <v>0</v>
      </c>
      <c r="S3377">
        <f t="shared" si="1480"/>
        <v>0</v>
      </c>
      <c r="T3377">
        <f t="shared" si="1480"/>
        <v>0</v>
      </c>
      <c r="U3377">
        <f t="shared" si="1480"/>
        <v>0</v>
      </c>
      <c r="V3377">
        <f t="shared" si="1480"/>
        <v>0</v>
      </c>
      <c r="W3377">
        <f t="shared" si="1480"/>
        <v>0</v>
      </c>
      <c r="X3377">
        <f t="shared" si="1480"/>
        <v>1</v>
      </c>
      <c r="Y3377">
        <f t="shared" si="1480"/>
        <v>0</v>
      </c>
      <c r="Z3377">
        <f t="shared" si="1480"/>
        <v>0</v>
      </c>
      <c r="AA3377">
        <f t="shared" si="1480"/>
        <v>0</v>
      </c>
      <c r="AB3377">
        <f t="shared" si="1480"/>
        <v>0</v>
      </c>
      <c r="AC3377">
        <f t="shared" si="1481"/>
        <v>0</v>
      </c>
      <c r="AD3377">
        <f t="shared" si="1481"/>
        <v>0</v>
      </c>
      <c r="AE3377">
        <f t="shared" si="1481"/>
        <v>0</v>
      </c>
      <c r="AF3377">
        <f t="shared" si="1481"/>
        <v>0</v>
      </c>
      <c r="AG3377">
        <f t="shared" si="1481"/>
        <v>1</v>
      </c>
      <c r="AH3377">
        <f t="shared" si="1481"/>
        <v>0</v>
      </c>
      <c r="AI3377">
        <f t="shared" si="1481"/>
        <v>0</v>
      </c>
      <c r="AJ3377">
        <f t="shared" ca="1" si="1464"/>
        <v>1</v>
      </c>
      <c r="AK3377">
        <f t="shared" ca="1" si="1465"/>
        <v>0</v>
      </c>
      <c r="AL3377">
        <f t="shared" ca="1" si="1466"/>
        <v>0</v>
      </c>
      <c r="AM3377">
        <f t="shared" ca="1" si="1467"/>
        <v>0</v>
      </c>
      <c r="AN3377">
        <f t="shared" ca="1" si="1468"/>
        <v>1</v>
      </c>
      <c r="AO3377">
        <f t="shared" ca="1" si="1469"/>
        <v>0</v>
      </c>
      <c r="AP3377">
        <f t="shared" ca="1" si="1470"/>
        <v>0</v>
      </c>
      <c r="AQ3377">
        <f t="shared" ca="1" si="1471"/>
        <v>0</v>
      </c>
      <c r="AR3377">
        <f t="shared" ca="1" si="1472"/>
        <v>1</v>
      </c>
      <c r="AS3377">
        <v>0</v>
      </c>
      <c r="AT3377">
        <v>0</v>
      </c>
      <c r="AU3377">
        <f t="shared" ca="1" si="1460"/>
        <v>0</v>
      </c>
      <c r="AV3377">
        <f t="shared" ca="1" si="1460"/>
        <v>0</v>
      </c>
      <c r="AW3377">
        <f t="shared" ca="1" si="1460"/>
        <v>1</v>
      </c>
      <c r="AX3377">
        <v>0</v>
      </c>
    </row>
    <row r="3378" spans="1:50">
      <c r="A3378" s="2">
        <v>42231</v>
      </c>
      <c r="B3378">
        <v>2378</v>
      </c>
      <c r="C3378">
        <v>16</v>
      </c>
      <c r="D3378">
        <f t="shared" ca="1" si="1473"/>
        <v>12.062199964385261</v>
      </c>
      <c r="E3378">
        <f t="shared" ca="1" si="1474"/>
        <v>3.9378000356147389</v>
      </c>
      <c r="F3378" t="str">
        <f t="shared" ca="1" si="1475"/>
        <v>high</v>
      </c>
      <c r="G3378">
        <v>958</v>
      </c>
      <c r="H3378">
        <f t="shared" si="1476"/>
        <v>958</v>
      </c>
      <c r="I3378">
        <f t="shared" ca="1" si="1477"/>
        <v>692.22741068354333</v>
      </c>
      <c r="J3378">
        <f t="shared" ca="1" si="1478"/>
        <v>265.77258931645667</v>
      </c>
      <c r="K3378" t="str">
        <f t="shared" ca="1" si="1479"/>
        <v>high</v>
      </c>
      <c r="L3378">
        <v>17.2</v>
      </c>
      <c r="M3378" t="str">
        <f t="shared" si="1455"/>
        <v>high</v>
      </c>
      <c r="N3378">
        <f t="shared" si="1461"/>
        <v>8</v>
      </c>
      <c r="O3378">
        <f t="shared" si="1462"/>
        <v>6</v>
      </c>
      <c r="P3378" t="str">
        <f t="shared" si="1463"/>
        <v>sobota</v>
      </c>
      <c r="Q3378">
        <f t="shared" si="1480"/>
        <v>0</v>
      </c>
      <c r="R3378">
        <f t="shared" si="1480"/>
        <v>0</v>
      </c>
      <c r="S3378">
        <f t="shared" si="1480"/>
        <v>0</v>
      </c>
      <c r="T3378">
        <f t="shared" si="1480"/>
        <v>0</v>
      </c>
      <c r="U3378">
        <f t="shared" si="1480"/>
        <v>0</v>
      </c>
      <c r="V3378">
        <f t="shared" si="1480"/>
        <v>0</v>
      </c>
      <c r="W3378">
        <f t="shared" si="1480"/>
        <v>0</v>
      </c>
      <c r="X3378">
        <f t="shared" si="1480"/>
        <v>1</v>
      </c>
      <c r="Y3378">
        <f t="shared" si="1480"/>
        <v>0</v>
      </c>
      <c r="Z3378">
        <f t="shared" si="1480"/>
        <v>0</v>
      </c>
      <c r="AA3378">
        <f t="shared" si="1480"/>
        <v>0</v>
      </c>
      <c r="AB3378">
        <f t="shared" si="1480"/>
        <v>0</v>
      </c>
      <c r="AC3378">
        <f t="shared" si="1481"/>
        <v>0</v>
      </c>
      <c r="AD3378">
        <f t="shared" si="1481"/>
        <v>0</v>
      </c>
      <c r="AE3378">
        <f t="shared" si="1481"/>
        <v>0</v>
      </c>
      <c r="AF3378">
        <f t="shared" si="1481"/>
        <v>0</v>
      </c>
      <c r="AG3378">
        <f t="shared" si="1481"/>
        <v>0</v>
      </c>
      <c r="AH3378">
        <f t="shared" si="1481"/>
        <v>1</v>
      </c>
      <c r="AI3378">
        <f t="shared" si="1481"/>
        <v>0</v>
      </c>
      <c r="AJ3378">
        <f t="shared" ca="1" si="1464"/>
        <v>1</v>
      </c>
      <c r="AK3378">
        <f t="shared" ca="1" si="1465"/>
        <v>0</v>
      </c>
      <c r="AL3378">
        <f t="shared" ca="1" si="1466"/>
        <v>0</v>
      </c>
      <c r="AM3378">
        <f t="shared" ca="1" si="1467"/>
        <v>0</v>
      </c>
      <c r="AN3378">
        <f t="shared" ca="1" si="1468"/>
        <v>0</v>
      </c>
      <c r="AO3378">
        <f t="shared" ca="1" si="1469"/>
        <v>1</v>
      </c>
      <c r="AP3378">
        <f t="shared" ca="1" si="1470"/>
        <v>0</v>
      </c>
      <c r="AQ3378">
        <f t="shared" ca="1" si="1471"/>
        <v>0</v>
      </c>
      <c r="AR3378">
        <f t="shared" ca="1" si="1472"/>
        <v>1</v>
      </c>
      <c r="AS3378">
        <v>0</v>
      </c>
      <c r="AT3378">
        <v>0</v>
      </c>
      <c r="AU3378">
        <f t="shared" ca="1" si="1460"/>
        <v>0</v>
      </c>
      <c r="AV3378">
        <f t="shared" ca="1" si="1460"/>
        <v>0</v>
      </c>
      <c r="AW3378">
        <f t="shared" ca="1" si="1460"/>
        <v>1</v>
      </c>
      <c r="AX3378">
        <v>0</v>
      </c>
    </row>
    <row r="3379" spans="1:50">
      <c r="A3379" s="2">
        <v>42232</v>
      </c>
      <c r="B3379">
        <v>2379</v>
      </c>
      <c r="C3379">
        <v>11</v>
      </c>
      <c r="D3379">
        <f t="shared" ca="1" si="1473"/>
        <v>12.064005140093014</v>
      </c>
      <c r="E3379">
        <f t="shared" ca="1" si="1474"/>
        <v>-1.0640051400930144</v>
      </c>
      <c r="F3379" t="str">
        <f t="shared" ca="1" si="1475"/>
        <v>medium</v>
      </c>
      <c r="G3379">
        <v>280</v>
      </c>
      <c r="H3379">
        <f t="shared" si="1476"/>
        <v>280</v>
      </c>
      <c r="I3379">
        <f t="shared" ca="1" si="1477"/>
        <v>692.36766357633962</v>
      </c>
      <c r="J3379">
        <f t="shared" ca="1" si="1478"/>
        <v>-412.36766357633962</v>
      </c>
      <c r="K3379" t="str">
        <f t="shared" ca="1" si="1479"/>
        <v>low</v>
      </c>
      <c r="L3379">
        <v>23.433333333333334</v>
      </c>
      <c r="M3379" t="str">
        <f t="shared" si="1455"/>
        <v>high</v>
      </c>
      <c r="N3379">
        <f t="shared" si="1461"/>
        <v>8</v>
      </c>
      <c r="O3379">
        <f t="shared" si="1462"/>
        <v>7</v>
      </c>
      <c r="P3379" t="str">
        <f t="shared" si="1463"/>
        <v>neděle</v>
      </c>
      <c r="Q3379">
        <f t="shared" si="1480"/>
        <v>0</v>
      </c>
      <c r="R3379">
        <f t="shared" si="1480"/>
        <v>0</v>
      </c>
      <c r="S3379">
        <f t="shared" si="1480"/>
        <v>0</v>
      </c>
      <c r="T3379">
        <f t="shared" si="1480"/>
        <v>0</v>
      </c>
      <c r="U3379">
        <f t="shared" si="1480"/>
        <v>0</v>
      </c>
      <c r="V3379">
        <f t="shared" si="1480"/>
        <v>0</v>
      </c>
      <c r="W3379">
        <f t="shared" si="1480"/>
        <v>0</v>
      </c>
      <c r="X3379">
        <f t="shared" si="1480"/>
        <v>1</v>
      </c>
      <c r="Y3379">
        <f t="shared" si="1480"/>
        <v>0</v>
      </c>
      <c r="Z3379">
        <f t="shared" si="1480"/>
        <v>0</v>
      </c>
      <c r="AA3379">
        <f t="shared" si="1480"/>
        <v>0</v>
      </c>
      <c r="AB3379">
        <f t="shared" si="1480"/>
        <v>0</v>
      </c>
      <c r="AC3379">
        <f t="shared" si="1481"/>
        <v>0</v>
      </c>
      <c r="AD3379">
        <f t="shared" si="1481"/>
        <v>0</v>
      </c>
      <c r="AE3379">
        <f t="shared" si="1481"/>
        <v>0</v>
      </c>
      <c r="AF3379">
        <f t="shared" si="1481"/>
        <v>0</v>
      </c>
      <c r="AG3379">
        <f t="shared" si="1481"/>
        <v>0</v>
      </c>
      <c r="AH3379">
        <f t="shared" si="1481"/>
        <v>0</v>
      </c>
      <c r="AI3379">
        <f t="shared" si="1481"/>
        <v>1</v>
      </c>
      <c r="AJ3379">
        <f t="shared" ca="1" si="1464"/>
        <v>1</v>
      </c>
      <c r="AK3379">
        <f t="shared" ca="1" si="1465"/>
        <v>0</v>
      </c>
      <c r="AL3379">
        <f t="shared" ca="1" si="1466"/>
        <v>0</v>
      </c>
      <c r="AM3379">
        <f t="shared" ca="1" si="1467"/>
        <v>0</v>
      </c>
      <c r="AN3379">
        <f t="shared" ca="1" si="1468"/>
        <v>1</v>
      </c>
      <c r="AO3379">
        <f t="shared" ca="1" si="1469"/>
        <v>0</v>
      </c>
      <c r="AP3379">
        <f t="shared" ca="1" si="1470"/>
        <v>0</v>
      </c>
      <c r="AQ3379">
        <f t="shared" ca="1" si="1471"/>
        <v>0</v>
      </c>
      <c r="AR3379">
        <f t="shared" ca="1" si="1472"/>
        <v>1</v>
      </c>
      <c r="AS3379">
        <v>0</v>
      </c>
      <c r="AT3379">
        <v>1</v>
      </c>
      <c r="AU3379">
        <f t="shared" ca="1" si="1460"/>
        <v>0</v>
      </c>
      <c r="AV3379">
        <f t="shared" ca="1" si="1460"/>
        <v>1</v>
      </c>
      <c r="AW3379">
        <f t="shared" ca="1" si="1460"/>
        <v>0</v>
      </c>
      <c r="AX3379">
        <v>0</v>
      </c>
    </row>
    <row r="3380" spans="1:50">
      <c r="A3380" s="2">
        <v>42233</v>
      </c>
      <c r="B3380">
        <v>2380</v>
      </c>
      <c r="C3380">
        <v>11</v>
      </c>
      <c r="D3380">
        <f t="shared" ca="1" si="1473"/>
        <v>12.065812674398696</v>
      </c>
      <c r="E3380">
        <f t="shared" ca="1" si="1474"/>
        <v>-1.0658126743986962</v>
      </c>
      <c r="F3380" t="str">
        <f t="shared" ca="1" si="1475"/>
        <v>medium</v>
      </c>
      <c r="G3380">
        <v>932</v>
      </c>
      <c r="H3380">
        <f t="shared" si="1476"/>
        <v>932</v>
      </c>
      <c r="I3380">
        <f t="shared" ca="1" si="1477"/>
        <v>692.50825077859008</v>
      </c>
      <c r="J3380">
        <f t="shared" ca="1" si="1478"/>
        <v>239.49174922140992</v>
      </c>
      <c r="K3380" t="str">
        <f t="shared" ca="1" si="1479"/>
        <v>high</v>
      </c>
      <c r="L3380">
        <v>15</v>
      </c>
      <c r="M3380" t="str">
        <f t="shared" si="1455"/>
        <v>high</v>
      </c>
      <c r="N3380">
        <f t="shared" si="1461"/>
        <v>8</v>
      </c>
      <c r="O3380">
        <f t="shared" si="1462"/>
        <v>1</v>
      </c>
      <c r="P3380" t="str">
        <f t="shared" si="1463"/>
        <v>pondělí</v>
      </c>
      <c r="Q3380">
        <f t="shared" si="1480"/>
        <v>0</v>
      </c>
      <c r="R3380">
        <f t="shared" si="1480"/>
        <v>0</v>
      </c>
      <c r="S3380">
        <f t="shared" si="1480"/>
        <v>0</v>
      </c>
      <c r="T3380">
        <f t="shared" si="1480"/>
        <v>0</v>
      </c>
      <c r="U3380">
        <f t="shared" si="1480"/>
        <v>0</v>
      </c>
      <c r="V3380">
        <f t="shared" si="1480"/>
        <v>0</v>
      </c>
      <c r="W3380">
        <f t="shared" si="1480"/>
        <v>0</v>
      </c>
      <c r="X3380">
        <f t="shared" si="1480"/>
        <v>1</v>
      </c>
      <c r="Y3380">
        <f t="shared" si="1480"/>
        <v>0</v>
      </c>
      <c r="Z3380">
        <f t="shared" si="1480"/>
        <v>0</v>
      </c>
      <c r="AA3380">
        <f t="shared" si="1480"/>
        <v>0</v>
      </c>
      <c r="AB3380">
        <f t="shared" si="1480"/>
        <v>0</v>
      </c>
      <c r="AC3380">
        <f t="shared" si="1481"/>
        <v>1</v>
      </c>
      <c r="AD3380">
        <f t="shared" si="1481"/>
        <v>0</v>
      </c>
      <c r="AE3380">
        <f t="shared" si="1481"/>
        <v>0</v>
      </c>
      <c r="AF3380">
        <f t="shared" si="1481"/>
        <v>0</v>
      </c>
      <c r="AG3380">
        <f t="shared" si="1481"/>
        <v>0</v>
      </c>
      <c r="AH3380">
        <f t="shared" si="1481"/>
        <v>0</v>
      </c>
      <c r="AI3380">
        <f t="shared" si="1481"/>
        <v>0</v>
      </c>
      <c r="AJ3380">
        <f t="shared" ca="1" si="1464"/>
        <v>0</v>
      </c>
      <c r="AK3380">
        <f t="shared" ca="1" si="1465"/>
        <v>0</v>
      </c>
      <c r="AL3380">
        <f t="shared" ca="1" si="1466"/>
        <v>1</v>
      </c>
      <c r="AM3380">
        <f t="shared" ca="1" si="1467"/>
        <v>0</v>
      </c>
      <c r="AN3380">
        <f t="shared" ca="1" si="1468"/>
        <v>1</v>
      </c>
      <c r="AO3380">
        <f t="shared" ca="1" si="1469"/>
        <v>0</v>
      </c>
      <c r="AP3380">
        <f t="shared" ca="1" si="1470"/>
        <v>0</v>
      </c>
      <c r="AQ3380">
        <f t="shared" ca="1" si="1471"/>
        <v>0</v>
      </c>
      <c r="AR3380">
        <f t="shared" ca="1" si="1472"/>
        <v>1</v>
      </c>
      <c r="AS3380">
        <v>1</v>
      </c>
      <c r="AT3380">
        <v>0</v>
      </c>
      <c r="AU3380">
        <f t="shared" ca="1" si="1460"/>
        <v>0</v>
      </c>
      <c r="AV3380">
        <f t="shared" ca="1" si="1460"/>
        <v>1</v>
      </c>
      <c r="AW3380">
        <f t="shared" ca="1" si="1460"/>
        <v>0</v>
      </c>
      <c r="AX3380">
        <v>0</v>
      </c>
    </row>
    <row r="3381" spans="1:50">
      <c r="A3381" s="2">
        <v>42234</v>
      </c>
      <c r="B3381">
        <v>2381</v>
      </c>
      <c r="C3381">
        <v>15</v>
      </c>
      <c r="D3381">
        <f t="shared" ca="1" si="1473"/>
        <v>12.067622569594622</v>
      </c>
      <c r="E3381">
        <f t="shared" ca="1" si="1474"/>
        <v>2.9323774304053778</v>
      </c>
      <c r="F3381" t="str">
        <f t="shared" ca="1" si="1475"/>
        <v>high</v>
      </c>
      <c r="G3381">
        <v>1111</v>
      </c>
      <c r="H3381">
        <f t="shared" si="1476"/>
        <v>1111</v>
      </c>
      <c r="I3381">
        <f t="shared" ca="1" si="1477"/>
        <v>692.64917260362211</v>
      </c>
      <c r="J3381">
        <f t="shared" ca="1" si="1478"/>
        <v>418.35082739637789</v>
      </c>
      <c r="K3381" t="str">
        <f t="shared" ca="1" si="1479"/>
        <v>high</v>
      </c>
      <c r="L3381">
        <v>13.700000000000001</v>
      </c>
      <c r="M3381" t="str">
        <f t="shared" si="1455"/>
        <v>medium</v>
      </c>
      <c r="N3381">
        <f t="shared" si="1461"/>
        <v>8</v>
      </c>
      <c r="O3381">
        <f t="shared" si="1462"/>
        <v>2</v>
      </c>
      <c r="P3381" t="str">
        <f t="shared" si="1463"/>
        <v>úterý</v>
      </c>
      <c r="Q3381">
        <f t="shared" ref="Q3381:AB3390" si="1482">VLOOKUP($N3381,$V$31:$AH$42,Q$592+1,0)</f>
        <v>0</v>
      </c>
      <c r="R3381">
        <f t="shared" si="1482"/>
        <v>0</v>
      </c>
      <c r="S3381">
        <f t="shared" si="1482"/>
        <v>0</v>
      </c>
      <c r="T3381">
        <f t="shared" si="1482"/>
        <v>0</v>
      </c>
      <c r="U3381">
        <f t="shared" si="1482"/>
        <v>0</v>
      </c>
      <c r="V3381">
        <f t="shared" si="1482"/>
        <v>0</v>
      </c>
      <c r="W3381">
        <f t="shared" si="1482"/>
        <v>0</v>
      </c>
      <c r="X3381">
        <f t="shared" si="1482"/>
        <v>1</v>
      </c>
      <c r="Y3381">
        <f t="shared" si="1482"/>
        <v>0</v>
      </c>
      <c r="Z3381">
        <f t="shared" si="1482"/>
        <v>0</v>
      </c>
      <c r="AA3381">
        <f t="shared" si="1482"/>
        <v>0</v>
      </c>
      <c r="AB3381">
        <f t="shared" si="1482"/>
        <v>0</v>
      </c>
      <c r="AC3381">
        <f t="shared" ref="AC3381:AI3390" si="1483">VLOOKUP($O3381,$V$74:$AC$80,AC$592+1,0)</f>
        <v>0</v>
      </c>
      <c r="AD3381">
        <f t="shared" si="1483"/>
        <v>1</v>
      </c>
      <c r="AE3381">
        <f t="shared" si="1483"/>
        <v>0</v>
      </c>
      <c r="AF3381">
        <f t="shared" si="1483"/>
        <v>0</v>
      </c>
      <c r="AG3381">
        <f t="shared" si="1483"/>
        <v>0</v>
      </c>
      <c r="AH3381">
        <f t="shared" si="1483"/>
        <v>0</v>
      </c>
      <c r="AI3381">
        <f t="shared" si="1483"/>
        <v>0</v>
      </c>
      <c r="AJ3381">
        <f t="shared" ca="1" si="1464"/>
        <v>1</v>
      </c>
      <c r="AK3381">
        <f t="shared" ca="1" si="1465"/>
        <v>0</v>
      </c>
      <c r="AL3381">
        <f t="shared" ca="1" si="1466"/>
        <v>0</v>
      </c>
      <c r="AM3381">
        <f t="shared" ca="1" si="1467"/>
        <v>0</v>
      </c>
      <c r="AN3381">
        <f t="shared" ca="1" si="1468"/>
        <v>1</v>
      </c>
      <c r="AO3381">
        <f t="shared" ca="1" si="1469"/>
        <v>0</v>
      </c>
      <c r="AP3381">
        <f t="shared" ca="1" si="1470"/>
        <v>0</v>
      </c>
      <c r="AQ3381">
        <f t="shared" ca="1" si="1471"/>
        <v>1</v>
      </c>
      <c r="AR3381">
        <f t="shared" ca="1" si="1472"/>
        <v>0</v>
      </c>
      <c r="AS3381">
        <v>1</v>
      </c>
      <c r="AT3381">
        <v>1</v>
      </c>
      <c r="AU3381">
        <f t="shared" ref="AU3381:AW3400" ca="1" si="1484">VLOOKUP(INDIRECT($AU$590&amp;ROW($A3381)),$F$17:$I$19,AU$592+1,0)</f>
        <v>0</v>
      </c>
      <c r="AV3381">
        <f t="shared" ca="1" si="1484"/>
        <v>0</v>
      </c>
      <c r="AW3381">
        <f t="shared" ca="1" si="1484"/>
        <v>1</v>
      </c>
      <c r="AX3381">
        <v>0</v>
      </c>
    </row>
    <row r="3382" spans="1:50">
      <c r="A3382" s="2">
        <v>42235</v>
      </c>
      <c r="B3382">
        <v>2382</v>
      </c>
      <c r="C3382">
        <v>21</v>
      </c>
      <c r="D3382">
        <f t="shared" ca="1" si="1473"/>
        <v>12.069434827973113</v>
      </c>
      <c r="E3382">
        <f t="shared" ca="1" si="1474"/>
        <v>8.9305651720268866</v>
      </c>
      <c r="F3382" t="str">
        <f t="shared" ca="1" si="1475"/>
        <v>high</v>
      </c>
      <c r="G3382">
        <v>872</v>
      </c>
      <c r="H3382">
        <f t="shared" si="1476"/>
        <v>872</v>
      </c>
      <c r="I3382">
        <f t="shared" ca="1" si="1477"/>
        <v>692.79042936476242</v>
      </c>
      <c r="J3382">
        <f t="shared" ca="1" si="1478"/>
        <v>179.20957063523758</v>
      </c>
      <c r="K3382" t="str">
        <f t="shared" ca="1" si="1479"/>
        <v>high</v>
      </c>
      <c r="L3382">
        <v>12.960000000000003</v>
      </c>
      <c r="M3382" t="str">
        <f t="shared" si="1455"/>
        <v>medium</v>
      </c>
      <c r="N3382">
        <f t="shared" si="1461"/>
        <v>8</v>
      </c>
      <c r="O3382">
        <f t="shared" si="1462"/>
        <v>3</v>
      </c>
      <c r="P3382" t="str">
        <f t="shared" si="1463"/>
        <v>středa</v>
      </c>
      <c r="Q3382">
        <f t="shared" si="1482"/>
        <v>0</v>
      </c>
      <c r="R3382">
        <f t="shared" si="1482"/>
        <v>0</v>
      </c>
      <c r="S3382">
        <f t="shared" si="1482"/>
        <v>0</v>
      </c>
      <c r="T3382">
        <f t="shared" si="1482"/>
        <v>0</v>
      </c>
      <c r="U3382">
        <f t="shared" si="1482"/>
        <v>0</v>
      </c>
      <c r="V3382">
        <f t="shared" si="1482"/>
        <v>0</v>
      </c>
      <c r="W3382">
        <f t="shared" si="1482"/>
        <v>0</v>
      </c>
      <c r="X3382">
        <f t="shared" si="1482"/>
        <v>1</v>
      </c>
      <c r="Y3382">
        <f t="shared" si="1482"/>
        <v>0</v>
      </c>
      <c r="Z3382">
        <f t="shared" si="1482"/>
        <v>0</v>
      </c>
      <c r="AA3382">
        <f t="shared" si="1482"/>
        <v>0</v>
      </c>
      <c r="AB3382">
        <f t="shared" si="1482"/>
        <v>0</v>
      </c>
      <c r="AC3382">
        <f t="shared" si="1483"/>
        <v>0</v>
      </c>
      <c r="AD3382">
        <f t="shared" si="1483"/>
        <v>0</v>
      </c>
      <c r="AE3382">
        <f t="shared" si="1483"/>
        <v>1</v>
      </c>
      <c r="AF3382">
        <f t="shared" si="1483"/>
        <v>0</v>
      </c>
      <c r="AG3382">
        <f t="shared" si="1483"/>
        <v>0</v>
      </c>
      <c r="AH3382">
        <f t="shared" si="1483"/>
        <v>0</v>
      </c>
      <c r="AI3382">
        <f t="shared" si="1483"/>
        <v>0</v>
      </c>
      <c r="AJ3382">
        <f t="shared" ca="1" si="1464"/>
        <v>1</v>
      </c>
      <c r="AK3382">
        <f t="shared" ca="1" si="1465"/>
        <v>0</v>
      </c>
      <c r="AL3382">
        <f t="shared" ca="1" si="1466"/>
        <v>0</v>
      </c>
      <c r="AM3382">
        <f t="shared" ca="1" si="1467"/>
        <v>0</v>
      </c>
      <c r="AN3382">
        <f t="shared" ca="1" si="1468"/>
        <v>0</v>
      </c>
      <c r="AO3382">
        <f t="shared" ca="1" si="1469"/>
        <v>1</v>
      </c>
      <c r="AP3382">
        <f t="shared" ca="1" si="1470"/>
        <v>0</v>
      </c>
      <c r="AQ3382">
        <f t="shared" ca="1" si="1471"/>
        <v>1</v>
      </c>
      <c r="AR3382">
        <f t="shared" ca="1" si="1472"/>
        <v>0</v>
      </c>
      <c r="AS3382">
        <v>1</v>
      </c>
      <c r="AT3382">
        <v>0</v>
      </c>
      <c r="AU3382">
        <f t="shared" ca="1" si="1484"/>
        <v>0</v>
      </c>
      <c r="AV3382">
        <f t="shared" ca="1" si="1484"/>
        <v>0</v>
      </c>
      <c r="AW3382">
        <f t="shared" ca="1" si="1484"/>
        <v>1</v>
      </c>
      <c r="AX3382">
        <v>0</v>
      </c>
    </row>
    <row r="3383" spans="1:50">
      <c r="A3383" s="2">
        <v>42236</v>
      </c>
      <c r="B3383">
        <v>2383</v>
      </c>
      <c r="C3383">
        <v>12</v>
      </c>
      <c r="D3383">
        <f t="shared" ca="1" si="1473"/>
        <v>12.071249451826485</v>
      </c>
      <c r="E3383">
        <f t="shared" ca="1" si="1474"/>
        <v>-7.1249451826485455E-2</v>
      </c>
      <c r="F3383" t="str">
        <f t="shared" ca="1" si="1475"/>
        <v>medium</v>
      </c>
      <c r="G3383">
        <v>502</v>
      </c>
      <c r="H3383">
        <f t="shared" si="1476"/>
        <v>502</v>
      </c>
      <c r="I3383">
        <f t="shared" ca="1" si="1477"/>
        <v>692.93202137533751</v>
      </c>
      <c r="J3383">
        <f t="shared" ca="1" si="1478"/>
        <v>-190.93202137533751</v>
      </c>
      <c r="K3383" t="str">
        <f t="shared" ca="1" si="1479"/>
        <v>medium</v>
      </c>
      <c r="L3383">
        <v>11.4125</v>
      </c>
      <c r="M3383" t="str">
        <f t="shared" si="1455"/>
        <v>medium</v>
      </c>
      <c r="N3383">
        <f t="shared" si="1461"/>
        <v>8</v>
      </c>
      <c r="O3383">
        <f t="shared" si="1462"/>
        <v>4</v>
      </c>
      <c r="P3383" t="str">
        <f t="shared" si="1463"/>
        <v>čtvrtek</v>
      </c>
      <c r="Q3383">
        <f t="shared" si="1482"/>
        <v>0</v>
      </c>
      <c r="R3383">
        <f t="shared" si="1482"/>
        <v>0</v>
      </c>
      <c r="S3383">
        <f t="shared" si="1482"/>
        <v>0</v>
      </c>
      <c r="T3383">
        <f t="shared" si="1482"/>
        <v>0</v>
      </c>
      <c r="U3383">
        <f t="shared" si="1482"/>
        <v>0</v>
      </c>
      <c r="V3383">
        <f t="shared" si="1482"/>
        <v>0</v>
      </c>
      <c r="W3383">
        <f t="shared" si="1482"/>
        <v>0</v>
      </c>
      <c r="X3383">
        <f t="shared" si="1482"/>
        <v>1</v>
      </c>
      <c r="Y3383">
        <f t="shared" si="1482"/>
        <v>0</v>
      </c>
      <c r="Z3383">
        <f t="shared" si="1482"/>
        <v>0</v>
      </c>
      <c r="AA3383">
        <f t="shared" si="1482"/>
        <v>0</v>
      </c>
      <c r="AB3383">
        <f t="shared" si="1482"/>
        <v>0</v>
      </c>
      <c r="AC3383">
        <f t="shared" si="1483"/>
        <v>0</v>
      </c>
      <c r="AD3383">
        <f t="shared" si="1483"/>
        <v>0</v>
      </c>
      <c r="AE3383">
        <f t="shared" si="1483"/>
        <v>0</v>
      </c>
      <c r="AF3383">
        <f t="shared" si="1483"/>
        <v>1</v>
      </c>
      <c r="AG3383">
        <f t="shared" si="1483"/>
        <v>0</v>
      </c>
      <c r="AH3383">
        <f t="shared" si="1483"/>
        <v>0</v>
      </c>
      <c r="AI3383">
        <f t="shared" si="1483"/>
        <v>0</v>
      </c>
      <c r="AJ3383">
        <f t="shared" ca="1" si="1464"/>
        <v>0</v>
      </c>
      <c r="AK3383">
        <f t="shared" ca="1" si="1465"/>
        <v>1</v>
      </c>
      <c r="AL3383">
        <f t="shared" ca="1" si="1466"/>
        <v>0</v>
      </c>
      <c r="AM3383">
        <f t="shared" ca="1" si="1467"/>
        <v>0</v>
      </c>
      <c r="AN3383">
        <f t="shared" ca="1" si="1468"/>
        <v>0</v>
      </c>
      <c r="AO3383">
        <f t="shared" ca="1" si="1469"/>
        <v>1</v>
      </c>
      <c r="AP3383">
        <f t="shared" ca="1" si="1470"/>
        <v>0</v>
      </c>
      <c r="AQ3383">
        <f t="shared" ca="1" si="1471"/>
        <v>1</v>
      </c>
      <c r="AR3383">
        <f t="shared" ca="1" si="1472"/>
        <v>0</v>
      </c>
      <c r="AS3383">
        <v>1</v>
      </c>
      <c r="AT3383">
        <v>0</v>
      </c>
      <c r="AU3383">
        <f t="shared" ca="1" si="1484"/>
        <v>0</v>
      </c>
      <c r="AV3383">
        <f t="shared" ca="1" si="1484"/>
        <v>1</v>
      </c>
      <c r="AW3383">
        <f t="shared" ca="1" si="1484"/>
        <v>0</v>
      </c>
      <c r="AX3383">
        <v>0</v>
      </c>
    </row>
    <row r="3384" spans="1:50">
      <c r="A3384" s="2">
        <v>42237</v>
      </c>
      <c r="B3384">
        <v>2384</v>
      </c>
      <c r="C3384">
        <v>11</v>
      </c>
      <c r="D3384">
        <f t="shared" ca="1" si="1473"/>
        <v>12.073066443447054</v>
      </c>
      <c r="E3384">
        <f t="shared" ca="1" si="1474"/>
        <v>-1.073066443447054</v>
      </c>
      <c r="F3384" t="str">
        <f t="shared" ca="1" si="1475"/>
        <v>medium</v>
      </c>
      <c r="G3384">
        <v>630</v>
      </c>
      <c r="H3384">
        <f t="shared" si="1476"/>
        <v>630</v>
      </c>
      <c r="I3384">
        <f t="shared" ca="1" si="1477"/>
        <v>693.07394894867457</v>
      </c>
      <c r="J3384">
        <f t="shared" ca="1" si="1478"/>
        <v>-63.07394894867457</v>
      </c>
      <c r="K3384" t="str">
        <f t="shared" ca="1" si="1479"/>
        <v>medium</v>
      </c>
      <c r="L3384">
        <v>6.5</v>
      </c>
      <c r="M3384" t="str">
        <f t="shared" si="1455"/>
        <v>medium</v>
      </c>
      <c r="N3384">
        <f t="shared" si="1461"/>
        <v>8</v>
      </c>
      <c r="O3384">
        <f t="shared" si="1462"/>
        <v>5</v>
      </c>
      <c r="P3384" t="str">
        <f t="shared" si="1463"/>
        <v>pátek</v>
      </c>
      <c r="Q3384">
        <f t="shared" si="1482"/>
        <v>0</v>
      </c>
      <c r="R3384">
        <f t="shared" si="1482"/>
        <v>0</v>
      </c>
      <c r="S3384">
        <f t="shared" si="1482"/>
        <v>0</v>
      </c>
      <c r="T3384">
        <f t="shared" si="1482"/>
        <v>0</v>
      </c>
      <c r="U3384">
        <f t="shared" si="1482"/>
        <v>0</v>
      </c>
      <c r="V3384">
        <f t="shared" si="1482"/>
        <v>0</v>
      </c>
      <c r="W3384">
        <f t="shared" si="1482"/>
        <v>0</v>
      </c>
      <c r="X3384">
        <f t="shared" si="1482"/>
        <v>1</v>
      </c>
      <c r="Y3384">
        <f t="shared" si="1482"/>
        <v>0</v>
      </c>
      <c r="Z3384">
        <f t="shared" si="1482"/>
        <v>0</v>
      </c>
      <c r="AA3384">
        <f t="shared" si="1482"/>
        <v>0</v>
      </c>
      <c r="AB3384">
        <f t="shared" si="1482"/>
        <v>0</v>
      </c>
      <c r="AC3384">
        <f t="shared" si="1483"/>
        <v>0</v>
      </c>
      <c r="AD3384">
        <f t="shared" si="1483"/>
        <v>0</v>
      </c>
      <c r="AE3384">
        <f t="shared" si="1483"/>
        <v>0</v>
      </c>
      <c r="AF3384">
        <f t="shared" si="1483"/>
        <v>0</v>
      </c>
      <c r="AG3384">
        <f t="shared" si="1483"/>
        <v>1</v>
      </c>
      <c r="AH3384">
        <f t="shared" si="1483"/>
        <v>0</v>
      </c>
      <c r="AI3384">
        <f t="shared" si="1483"/>
        <v>0</v>
      </c>
      <c r="AJ3384">
        <f t="shared" ca="1" si="1464"/>
        <v>1</v>
      </c>
      <c r="AK3384">
        <f t="shared" ca="1" si="1465"/>
        <v>0</v>
      </c>
      <c r="AL3384">
        <f t="shared" ca="1" si="1466"/>
        <v>0</v>
      </c>
      <c r="AM3384">
        <f t="shared" ca="1" si="1467"/>
        <v>0</v>
      </c>
      <c r="AN3384">
        <f t="shared" ca="1" si="1468"/>
        <v>0</v>
      </c>
      <c r="AO3384">
        <f t="shared" ca="1" si="1469"/>
        <v>1</v>
      </c>
      <c r="AP3384">
        <f t="shared" ca="1" si="1470"/>
        <v>0</v>
      </c>
      <c r="AQ3384">
        <f t="shared" ca="1" si="1471"/>
        <v>1</v>
      </c>
      <c r="AR3384">
        <f t="shared" ca="1" si="1472"/>
        <v>0</v>
      </c>
      <c r="AS3384">
        <v>0</v>
      </c>
      <c r="AT3384">
        <v>0</v>
      </c>
      <c r="AU3384">
        <f t="shared" ca="1" si="1484"/>
        <v>0</v>
      </c>
      <c r="AV3384">
        <f t="shared" ca="1" si="1484"/>
        <v>1</v>
      </c>
      <c r="AW3384">
        <f t="shared" ca="1" si="1484"/>
        <v>0</v>
      </c>
      <c r="AX3384">
        <v>0</v>
      </c>
    </row>
    <row r="3385" spans="1:50">
      <c r="A3385" s="2">
        <v>42238</v>
      </c>
      <c r="B3385">
        <v>2385</v>
      </c>
      <c r="C3385">
        <v>9</v>
      </c>
      <c r="D3385">
        <f t="shared" ca="1" si="1473"/>
        <v>12.074885805127137</v>
      </c>
      <c r="E3385">
        <f t="shared" ca="1" si="1474"/>
        <v>-3.0748858051271366</v>
      </c>
      <c r="F3385" t="str">
        <f t="shared" ca="1" si="1475"/>
        <v>low</v>
      </c>
      <c r="G3385">
        <v>283</v>
      </c>
      <c r="H3385">
        <f t="shared" si="1476"/>
        <v>283</v>
      </c>
      <c r="I3385">
        <f t="shared" ca="1" si="1477"/>
        <v>693.21621239810088</v>
      </c>
      <c r="J3385">
        <f t="shared" ca="1" si="1478"/>
        <v>-410.21621239810088</v>
      </c>
      <c r="K3385" t="str">
        <f t="shared" ca="1" si="1479"/>
        <v>low</v>
      </c>
      <c r="L3385">
        <v>7.5</v>
      </c>
      <c r="M3385" t="str">
        <f t="shared" si="1455"/>
        <v>medium</v>
      </c>
      <c r="N3385">
        <f t="shared" si="1461"/>
        <v>8</v>
      </c>
      <c r="O3385">
        <f t="shared" si="1462"/>
        <v>6</v>
      </c>
      <c r="P3385" t="str">
        <f t="shared" si="1463"/>
        <v>sobota</v>
      </c>
      <c r="Q3385">
        <f t="shared" si="1482"/>
        <v>0</v>
      </c>
      <c r="R3385">
        <f t="shared" si="1482"/>
        <v>0</v>
      </c>
      <c r="S3385">
        <f t="shared" si="1482"/>
        <v>0</v>
      </c>
      <c r="T3385">
        <f t="shared" si="1482"/>
        <v>0</v>
      </c>
      <c r="U3385">
        <f t="shared" si="1482"/>
        <v>0</v>
      </c>
      <c r="V3385">
        <f t="shared" si="1482"/>
        <v>0</v>
      </c>
      <c r="W3385">
        <f t="shared" si="1482"/>
        <v>0</v>
      </c>
      <c r="X3385">
        <f t="shared" si="1482"/>
        <v>1</v>
      </c>
      <c r="Y3385">
        <f t="shared" si="1482"/>
        <v>0</v>
      </c>
      <c r="Z3385">
        <f t="shared" si="1482"/>
        <v>0</v>
      </c>
      <c r="AA3385">
        <f t="shared" si="1482"/>
        <v>0</v>
      </c>
      <c r="AB3385">
        <f t="shared" si="1482"/>
        <v>0</v>
      </c>
      <c r="AC3385">
        <f t="shared" si="1483"/>
        <v>0</v>
      </c>
      <c r="AD3385">
        <f t="shared" si="1483"/>
        <v>0</v>
      </c>
      <c r="AE3385">
        <f t="shared" si="1483"/>
        <v>0</v>
      </c>
      <c r="AF3385">
        <f t="shared" si="1483"/>
        <v>0</v>
      </c>
      <c r="AG3385">
        <f t="shared" si="1483"/>
        <v>0</v>
      </c>
      <c r="AH3385">
        <f t="shared" si="1483"/>
        <v>1</v>
      </c>
      <c r="AI3385">
        <f t="shared" si="1483"/>
        <v>0</v>
      </c>
      <c r="AJ3385">
        <f t="shared" ca="1" si="1464"/>
        <v>1</v>
      </c>
      <c r="AK3385">
        <f t="shared" ca="1" si="1465"/>
        <v>0</v>
      </c>
      <c r="AL3385">
        <f t="shared" ca="1" si="1466"/>
        <v>0</v>
      </c>
      <c r="AM3385">
        <f t="shared" ca="1" si="1467"/>
        <v>0</v>
      </c>
      <c r="AN3385">
        <f t="shared" ca="1" si="1468"/>
        <v>0</v>
      </c>
      <c r="AO3385">
        <f t="shared" ca="1" si="1469"/>
        <v>1</v>
      </c>
      <c r="AP3385">
        <f t="shared" ca="1" si="1470"/>
        <v>0</v>
      </c>
      <c r="AQ3385">
        <f t="shared" ca="1" si="1471"/>
        <v>1</v>
      </c>
      <c r="AR3385">
        <f t="shared" ca="1" si="1472"/>
        <v>0</v>
      </c>
      <c r="AS3385">
        <v>0</v>
      </c>
      <c r="AT3385">
        <v>0</v>
      </c>
      <c r="AU3385">
        <f t="shared" ca="1" si="1484"/>
        <v>1</v>
      </c>
      <c r="AV3385">
        <f t="shared" ca="1" si="1484"/>
        <v>0</v>
      </c>
      <c r="AW3385">
        <f t="shared" ca="1" si="1484"/>
        <v>0</v>
      </c>
      <c r="AX3385">
        <v>0</v>
      </c>
    </row>
    <row r="3386" spans="1:50">
      <c r="A3386" s="2">
        <v>42239</v>
      </c>
      <c r="B3386">
        <v>2386</v>
      </c>
      <c r="C3386">
        <v>3</v>
      </c>
      <c r="D3386">
        <f t="shared" ca="1" si="1473"/>
        <v>12.076707539159052</v>
      </c>
      <c r="E3386">
        <f t="shared" ca="1" si="1474"/>
        <v>-9.0767075391590524</v>
      </c>
      <c r="F3386" t="str">
        <f t="shared" ca="1" si="1475"/>
        <v>low</v>
      </c>
      <c r="G3386">
        <v>175</v>
      </c>
      <c r="H3386">
        <f t="shared" si="1476"/>
        <v>175</v>
      </c>
      <c r="I3386">
        <f t="shared" ca="1" si="1477"/>
        <v>693.35881203694294</v>
      </c>
      <c r="J3386">
        <f t="shared" ca="1" si="1478"/>
        <v>-518.35881203694294</v>
      </c>
      <c r="K3386" t="str">
        <f t="shared" ca="1" si="1479"/>
        <v>low</v>
      </c>
      <c r="L3386">
        <v>6.5</v>
      </c>
      <c r="M3386" t="str">
        <f t="shared" si="1455"/>
        <v>medium</v>
      </c>
      <c r="N3386">
        <f t="shared" si="1461"/>
        <v>8</v>
      </c>
      <c r="O3386">
        <f t="shared" si="1462"/>
        <v>7</v>
      </c>
      <c r="P3386" t="str">
        <f t="shared" si="1463"/>
        <v>neděle</v>
      </c>
      <c r="Q3386">
        <f t="shared" si="1482"/>
        <v>0</v>
      </c>
      <c r="R3386">
        <f t="shared" si="1482"/>
        <v>0</v>
      </c>
      <c r="S3386">
        <f t="shared" si="1482"/>
        <v>0</v>
      </c>
      <c r="T3386">
        <f t="shared" si="1482"/>
        <v>0</v>
      </c>
      <c r="U3386">
        <f t="shared" si="1482"/>
        <v>0</v>
      </c>
      <c r="V3386">
        <f t="shared" si="1482"/>
        <v>0</v>
      </c>
      <c r="W3386">
        <f t="shared" si="1482"/>
        <v>0</v>
      </c>
      <c r="X3386">
        <f t="shared" si="1482"/>
        <v>1</v>
      </c>
      <c r="Y3386">
        <f t="shared" si="1482"/>
        <v>0</v>
      </c>
      <c r="Z3386">
        <f t="shared" si="1482"/>
        <v>0</v>
      </c>
      <c r="AA3386">
        <f t="shared" si="1482"/>
        <v>0</v>
      </c>
      <c r="AB3386">
        <f t="shared" si="1482"/>
        <v>0</v>
      </c>
      <c r="AC3386">
        <f t="shared" si="1483"/>
        <v>0</v>
      </c>
      <c r="AD3386">
        <f t="shared" si="1483"/>
        <v>0</v>
      </c>
      <c r="AE3386">
        <f t="shared" si="1483"/>
        <v>0</v>
      </c>
      <c r="AF3386">
        <f t="shared" si="1483"/>
        <v>0</v>
      </c>
      <c r="AG3386">
        <f t="shared" si="1483"/>
        <v>0</v>
      </c>
      <c r="AH3386">
        <f t="shared" si="1483"/>
        <v>0</v>
      </c>
      <c r="AI3386">
        <f t="shared" si="1483"/>
        <v>1</v>
      </c>
      <c r="AJ3386">
        <f t="shared" ca="1" si="1464"/>
        <v>1</v>
      </c>
      <c r="AK3386">
        <f t="shared" ca="1" si="1465"/>
        <v>0</v>
      </c>
      <c r="AL3386">
        <f t="shared" ca="1" si="1466"/>
        <v>0</v>
      </c>
      <c r="AM3386">
        <f t="shared" ca="1" si="1467"/>
        <v>0</v>
      </c>
      <c r="AN3386">
        <f t="shared" ca="1" si="1468"/>
        <v>0</v>
      </c>
      <c r="AO3386">
        <f t="shared" ca="1" si="1469"/>
        <v>1</v>
      </c>
      <c r="AP3386">
        <f t="shared" ca="1" si="1470"/>
        <v>0</v>
      </c>
      <c r="AQ3386">
        <f t="shared" ca="1" si="1471"/>
        <v>1</v>
      </c>
      <c r="AR3386">
        <f t="shared" ca="1" si="1472"/>
        <v>0</v>
      </c>
      <c r="AS3386">
        <v>0</v>
      </c>
      <c r="AT3386">
        <v>0</v>
      </c>
      <c r="AU3386">
        <f t="shared" ca="1" si="1484"/>
        <v>1</v>
      </c>
      <c r="AV3386">
        <f t="shared" ca="1" si="1484"/>
        <v>0</v>
      </c>
      <c r="AW3386">
        <f t="shared" ca="1" si="1484"/>
        <v>0</v>
      </c>
      <c r="AX3386">
        <v>0</v>
      </c>
    </row>
    <row r="3387" spans="1:50">
      <c r="A3387" s="2">
        <v>42240</v>
      </c>
      <c r="B3387">
        <v>2387</v>
      </c>
      <c r="C3387">
        <v>6</v>
      </c>
      <c r="D3387">
        <f t="shared" ca="1" si="1473"/>
        <v>12.078531647835113</v>
      </c>
      <c r="E3387">
        <f t="shared" ca="1" si="1474"/>
        <v>-6.0785316478351135</v>
      </c>
      <c r="F3387" t="str">
        <f t="shared" ca="1" si="1475"/>
        <v>low</v>
      </c>
      <c r="G3387">
        <v>290</v>
      </c>
      <c r="H3387">
        <f t="shared" si="1476"/>
        <v>290</v>
      </c>
      <c r="I3387">
        <f t="shared" ca="1" si="1477"/>
        <v>693.50174817852758</v>
      </c>
      <c r="J3387">
        <f t="shared" ca="1" si="1478"/>
        <v>-403.50174817852758</v>
      </c>
      <c r="K3387" t="str">
        <f t="shared" ca="1" si="1479"/>
        <v>low</v>
      </c>
      <c r="L3387">
        <v>16.2</v>
      </c>
      <c r="M3387" t="str">
        <f t="shared" si="1455"/>
        <v>high</v>
      </c>
      <c r="N3387">
        <f t="shared" si="1461"/>
        <v>8</v>
      </c>
      <c r="O3387">
        <f t="shared" si="1462"/>
        <v>1</v>
      </c>
      <c r="P3387" t="str">
        <f t="shared" si="1463"/>
        <v>pondělí</v>
      </c>
      <c r="Q3387">
        <f t="shared" si="1482"/>
        <v>0</v>
      </c>
      <c r="R3387">
        <f t="shared" si="1482"/>
        <v>0</v>
      </c>
      <c r="S3387">
        <f t="shared" si="1482"/>
        <v>0</v>
      </c>
      <c r="T3387">
        <f t="shared" si="1482"/>
        <v>0</v>
      </c>
      <c r="U3387">
        <f t="shared" si="1482"/>
        <v>0</v>
      </c>
      <c r="V3387">
        <f t="shared" si="1482"/>
        <v>0</v>
      </c>
      <c r="W3387">
        <f t="shared" si="1482"/>
        <v>0</v>
      </c>
      <c r="X3387">
        <f t="shared" si="1482"/>
        <v>1</v>
      </c>
      <c r="Y3387">
        <f t="shared" si="1482"/>
        <v>0</v>
      </c>
      <c r="Z3387">
        <f t="shared" si="1482"/>
        <v>0</v>
      </c>
      <c r="AA3387">
        <f t="shared" si="1482"/>
        <v>0</v>
      </c>
      <c r="AB3387">
        <f t="shared" si="1482"/>
        <v>0</v>
      </c>
      <c r="AC3387">
        <f t="shared" si="1483"/>
        <v>1</v>
      </c>
      <c r="AD3387">
        <f t="shared" si="1483"/>
        <v>0</v>
      </c>
      <c r="AE3387">
        <f t="shared" si="1483"/>
        <v>0</v>
      </c>
      <c r="AF3387">
        <f t="shared" si="1483"/>
        <v>0</v>
      </c>
      <c r="AG3387">
        <f t="shared" si="1483"/>
        <v>0</v>
      </c>
      <c r="AH3387">
        <f t="shared" si="1483"/>
        <v>0</v>
      </c>
      <c r="AI3387">
        <f t="shared" si="1483"/>
        <v>0</v>
      </c>
      <c r="AJ3387">
        <f t="shared" ca="1" si="1464"/>
        <v>1</v>
      </c>
      <c r="AK3387">
        <f t="shared" ca="1" si="1465"/>
        <v>0</v>
      </c>
      <c r="AL3387">
        <f t="shared" ca="1" si="1466"/>
        <v>0</v>
      </c>
      <c r="AM3387">
        <f t="shared" ca="1" si="1467"/>
        <v>0</v>
      </c>
      <c r="AN3387">
        <f t="shared" ca="1" si="1468"/>
        <v>0</v>
      </c>
      <c r="AO3387">
        <f t="shared" ca="1" si="1469"/>
        <v>1</v>
      </c>
      <c r="AP3387">
        <f t="shared" ca="1" si="1470"/>
        <v>0</v>
      </c>
      <c r="AQ3387">
        <f t="shared" ca="1" si="1471"/>
        <v>0</v>
      </c>
      <c r="AR3387">
        <f t="shared" ca="1" si="1472"/>
        <v>1</v>
      </c>
      <c r="AS3387">
        <v>0</v>
      </c>
      <c r="AT3387">
        <v>0</v>
      </c>
      <c r="AU3387">
        <f t="shared" ca="1" si="1484"/>
        <v>1</v>
      </c>
      <c r="AV3387">
        <f t="shared" ca="1" si="1484"/>
        <v>0</v>
      </c>
      <c r="AW3387">
        <f t="shared" ca="1" si="1484"/>
        <v>0</v>
      </c>
      <c r="AX3387">
        <v>0</v>
      </c>
    </row>
    <row r="3388" spans="1:50">
      <c r="A3388" s="2">
        <v>42241</v>
      </c>
      <c r="B3388">
        <v>2388</v>
      </c>
      <c r="C3388">
        <v>12</v>
      </c>
      <c r="D3388">
        <f t="shared" ca="1" si="1473"/>
        <v>12.080358133447643</v>
      </c>
      <c r="E3388">
        <f t="shared" ca="1" si="1474"/>
        <v>-8.0358133447642643E-2</v>
      </c>
      <c r="F3388" t="str">
        <f t="shared" ca="1" si="1475"/>
        <v>medium</v>
      </c>
      <c r="G3388">
        <v>698</v>
      </c>
      <c r="H3388">
        <f t="shared" si="1476"/>
        <v>698</v>
      </c>
      <c r="I3388">
        <f t="shared" ca="1" si="1477"/>
        <v>693.64502113618164</v>
      </c>
      <c r="J3388">
        <f t="shared" ca="1" si="1478"/>
        <v>4.35497886381836</v>
      </c>
      <c r="K3388" t="str">
        <f t="shared" ca="1" si="1479"/>
        <v>medium</v>
      </c>
      <c r="L3388">
        <v>11.25</v>
      </c>
      <c r="M3388" t="str">
        <f t="shared" si="1455"/>
        <v>medium</v>
      </c>
      <c r="N3388">
        <f t="shared" si="1461"/>
        <v>8</v>
      </c>
      <c r="O3388">
        <f t="shared" si="1462"/>
        <v>2</v>
      </c>
      <c r="P3388" t="str">
        <f t="shared" si="1463"/>
        <v>úterý</v>
      </c>
      <c r="Q3388">
        <f t="shared" si="1482"/>
        <v>0</v>
      </c>
      <c r="R3388">
        <f t="shared" si="1482"/>
        <v>0</v>
      </c>
      <c r="S3388">
        <f t="shared" si="1482"/>
        <v>0</v>
      </c>
      <c r="T3388">
        <f t="shared" si="1482"/>
        <v>0</v>
      </c>
      <c r="U3388">
        <f t="shared" si="1482"/>
        <v>0</v>
      </c>
      <c r="V3388">
        <f t="shared" si="1482"/>
        <v>0</v>
      </c>
      <c r="W3388">
        <f t="shared" si="1482"/>
        <v>0</v>
      </c>
      <c r="X3388">
        <f t="shared" si="1482"/>
        <v>1</v>
      </c>
      <c r="Y3388">
        <f t="shared" si="1482"/>
        <v>0</v>
      </c>
      <c r="Z3388">
        <f t="shared" si="1482"/>
        <v>0</v>
      </c>
      <c r="AA3388">
        <f t="shared" si="1482"/>
        <v>0</v>
      </c>
      <c r="AB3388">
        <f t="shared" si="1482"/>
        <v>0</v>
      </c>
      <c r="AC3388">
        <f t="shared" si="1483"/>
        <v>0</v>
      </c>
      <c r="AD3388">
        <f t="shared" si="1483"/>
        <v>1</v>
      </c>
      <c r="AE3388">
        <f t="shared" si="1483"/>
        <v>0</v>
      </c>
      <c r="AF3388">
        <f t="shared" si="1483"/>
        <v>0</v>
      </c>
      <c r="AG3388">
        <f t="shared" si="1483"/>
        <v>0</v>
      </c>
      <c r="AH3388">
        <f t="shared" si="1483"/>
        <v>0</v>
      </c>
      <c r="AI3388">
        <f t="shared" si="1483"/>
        <v>0</v>
      </c>
      <c r="AJ3388">
        <f t="shared" ca="1" si="1464"/>
        <v>1</v>
      </c>
      <c r="AK3388">
        <f t="shared" ca="1" si="1465"/>
        <v>0</v>
      </c>
      <c r="AL3388">
        <f t="shared" ca="1" si="1466"/>
        <v>0</v>
      </c>
      <c r="AM3388">
        <f t="shared" ca="1" si="1467"/>
        <v>0</v>
      </c>
      <c r="AN3388">
        <f t="shared" ca="1" si="1468"/>
        <v>0</v>
      </c>
      <c r="AO3388">
        <f t="shared" ca="1" si="1469"/>
        <v>1</v>
      </c>
      <c r="AP3388">
        <f t="shared" ca="1" si="1470"/>
        <v>0</v>
      </c>
      <c r="AQ3388">
        <f t="shared" ca="1" si="1471"/>
        <v>1</v>
      </c>
      <c r="AR3388">
        <f t="shared" ca="1" si="1472"/>
        <v>0</v>
      </c>
      <c r="AS3388">
        <v>1</v>
      </c>
      <c r="AT3388">
        <v>0</v>
      </c>
      <c r="AU3388">
        <f t="shared" ca="1" si="1484"/>
        <v>0</v>
      </c>
      <c r="AV3388">
        <f t="shared" ca="1" si="1484"/>
        <v>1</v>
      </c>
      <c r="AW3388">
        <f t="shared" ca="1" si="1484"/>
        <v>0</v>
      </c>
      <c r="AX3388">
        <v>0</v>
      </c>
    </row>
    <row r="3389" spans="1:50">
      <c r="A3389" s="2">
        <v>42242</v>
      </c>
      <c r="B3389">
        <v>2389</v>
      </c>
      <c r="C3389">
        <v>18</v>
      </c>
      <c r="D3389">
        <f t="shared" ca="1" si="1473"/>
        <v>12.082186998288954</v>
      </c>
      <c r="E3389">
        <f t="shared" ca="1" si="1474"/>
        <v>5.9178130017110462</v>
      </c>
      <c r="F3389" t="str">
        <f t="shared" ca="1" si="1475"/>
        <v>high</v>
      </c>
      <c r="G3389">
        <v>1432</v>
      </c>
      <c r="H3389">
        <f t="shared" si="1476"/>
        <v>1432</v>
      </c>
      <c r="I3389">
        <f t="shared" ca="1" si="1477"/>
        <v>693.78863122323253</v>
      </c>
      <c r="J3389">
        <f t="shared" ca="1" si="1478"/>
        <v>738.21136877676747</v>
      </c>
      <c r="K3389" t="str">
        <f t="shared" ca="1" si="1479"/>
        <v>high</v>
      </c>
      <c r="L3389">
        <v>8.9</v>
      </c>
      <c r="M3389" t="str">
        <f t="shared" si="1455"/>
        <v>medium</v>
      </c>
      <c r="N3389">
        <f t="shared" si="1461"/>
        <v>8</v>
      </c>
      <c r="O3389">
        <f t="shared" si="1462"/>
        <v>3</v>
      </c>
      <c r="P3389" t="str">
        <f t="shared" si="1463"/>
        <v>středa</v>
      </c>
      <c r="Q3389">
        <f t="shared" si="1482"/>
        <v>0</v>
      </c>
      <c r="R3389">
        <f t="shared" si="1482"/>
        <v>0</v>
      </c>
      <c r="S3389">
        <f t="shared" si="1482"/>
        <v>0</v>
      </c>
      <c r="T3389">
        <f t="shared" si="1482"/>
        <v>0</v>
      </c>
      <c r="U3389">
        <f t="shared" si="1482"/>
        <v>0</v>
      </c>
      <c r="V3389">
        <f t="shared" si="1482"/>
        <v>0</v>
      </c>
      <c r="W3389">
        <f t="shared" si="1482"/>
        <v>0</v>
      </c>
      <c r="X3389">
        <f t="shared" si="1482"/>
        <v>1</v>
      </c>
      <c r="Y3389">
        <f t="shared" si="1482"/>
        <v>0</v>
      </c>
      <c r="Z3389">
        <f t="shared" si="1482"/>
        <v>0</v>
      </c>
      <c r="AA3389">
        <f t="shared" si="1482"/>
        <v>0</v>
      </c>
      <c r="AB3389">
        <f t="shared" si="1482"/>
        <v>0</v>
      </c>
      <c r="AC3389">
        <f t="shared" si="1483"/>
        <v>0</v>
      </c>
      <c r="AD3389">
        <f t="shared" si="1483"/>
        <v>0</v>
      </c>
      <c r="AE3389">
        <f t="shared" si="1483"/>
        <v>1</v>
      </c>
      <c r="AF3389">
        <f t="shared" si="1483"/>
        <v>0</v>
      </c>
      <c r="AG3389">
        <f t="shared" si="1483"/>
        <v>0</v>
      </c>
      <c r="AH3389">
        <f t="shared" si="1483"/>
        <v>0</v>
      </c>
      <c r="AI3389">
        <f t="shared" si="1483"/>
        <v>0</v>
      </c>
      <c r="AJ3389">
        <f t="shared" ca="1" si="1464"/>
        <v>1</v>
      </c>
      <c r="AK3389">
        <f t="shared" ca="1" si="1465"/>
        <v>0</v>
      </c>
      <c r="AL3389">
        <f t="shared" ca="1" si="1466"/>
        <v>0</v>
      </c>
      <c r="AM3389">
        <f t="shared" ca="1" si="1467"/>
        <v>0</v>
      </c>
      <c r="AN3389">
        <f t="shared" ca="1" si="1468"/>
        <v>0</v>
      </c>
      <c r="AO3389">
        <f t="shared" ca="1" si="1469"/>
        <v>1</v>
      </c>
      <c r="AP3389">
        <f t="shared" ca="1" si="1470"/>
        <v>0</v>
      </c>
      <c r="AQ3389">
        <f t="shared" ca="1" si="1471"/>
        <v>1</v>
      </c>
      <c r="AR3389">
        <f t="shared" ca="1" si="1472"/>
        <v>0</v>
      </c>
      <c r="AS3389">
        <v>1</v>
      </c>
      <c r="AT3389">
        <v>0</v>
      </c>
      <c r="AU3389">
        <f t="shared" ca="1" si="1484"/>
        <v>0</v>
      </c>
      <c r="AV3389">
        <f t="shared" ca="1" si="1484"/>
        <v>0</v>
      </c>
      <c r="AW3389">
        <f t="shared" ca="1" si="1484"/>
        <v>1</v>
      </c>
      <c r="AX3389">
        <v>0</v>
      </c>
    </row>
    <row r="3390" spans="1:50">
      <c r="A3390" s="2">
        <v>42243</v>
      </c>
      <c r="B3390">
        <v>2390</v>
      </c>
      <c r="C3390">
        <v>9</v>
      </c>
      <c r="D3390">
        <f t="shared" ca="1" si="1473"/>
        <v>12.084018244651364</v>
      </c>
      <c r="E3390">
        <f t="shared" ca="1" si="1474"/>
        <v>-3.0840182446513644</v>
      </c>
      <c r="F3390" t="str">
        <f t="shared" ca="1" si="1475"/>
        <v>low</v>
      </c>
      <c r="G3390">
        <v>270</v>
      </c>
      <c r="H3390">
        <f t="shared" si="1476"/>
        <v>270</v>
      </c>
      <c r="I3390">
        <f t="shared" ca="1" si="1477"/>
        <v>693.93257875300696</v>
      </c>
      <c r="J3390">
        <f t="shared" ca="1" si="1478"/>
        <v>-423.93257875300696</v>
      </c>
      <c r="K3390" t="str">
        <f t="shared" ca="1" si="1479"/>
        <v>low</v>
      </c>
      <c r="L3390">
        <v>15.2</v>
      </c>
      <c r="M3390" t="str">
        <f t="shared" si="1455"/>
        <v>high</v>
      </c>
      <c r="N3390">
        <f t="shared" si="1461"/>
        <v>8</v>
      </c>
      <c r="O3390">
        <f t="shared" si="1462"/>
        <v>4</v>
      </c>
      <c r="P3390" t="str">
        <f t="shared" si="1463"/>
        <v>čtvrtek</v>
      </c>
      <c r="Q3390">
        <f t="shared" si="1482"/>
        <v>0</v>
      </c>
      <c r="R3390">
        <f t="shared" si="1482"/>
        <v>0</v>
      </c>
      <c r="S3390">
        <f t="shared" si="1482"/>
        <v>0</v>
      </c>
      <c r="T3390">
        <f t="shared" si="1482"/>
        <v>0</v>
      </c>
      <c r="U3390">
        <f t="shared" si="1482"/>
        <v>0</v>
      </c>
      <c r="V3390">
        <f t="shared" si="1482"/>
        <v>0</v>
      </c>
      <c r="W3390">
        <f t="shared" si="1482"/>
        <v>0</v>
      </c>
      <c r="X3390">
        <f t="shared" si="1482"/>
        <v>1</v>
      </c>
      <c r="Y3390">
        <f t="shared" si="1482"/>
        <v>0</v>
      </c>
      <c r="Z3390">
        <f t="shared" si="1482"/>
        <v>0</v>
      </c>
      <c r="AA3390">
        <f t="shared" si="1482"/>
        <v>0</v>
      </c>
      <c r="AB3390">
        <f t="shared" si="1482"/>
        <v>0</v>
      </c>
      <c r="AC3390">
        <f t="shared" si="1483"/>
        <v>0</v>
      </c>
      <c r="AD3390">
        <f t="shared" si="1483"/>
        <v>0</v>
      </c>
      <c r="AE3390">
        <f t="shared" si="1483"/>
        <v>0</v>
      </c>
      <c r="AF3390">
        <f t="shared" si="1483"/>
        <v>1</v>
      </c>
      <c r="AG3390">
        <f t="shared" si="1483"/>
        <v>0</v>
      </c>
      <c r="AH3390">
        <f t="shared" si="1483"/>
        <v>0</v>
      </c>
      <c r="AI3390">
        <f t="shared" si="1483"/>
        <v>0</v>
      </c>
      <c r="AJ3390">
        <f t="shared" ca="1" si="1464"/>
        <v>1</v>
      </c>
      <c r="AK3390">
        <f t="shared" ca="1" si="1465"/>
        <v>0</v>
      </c>
      <c r="AL3390">
        <f t="shared" ca="1" si="1466"/>
        <v>0</v>
      </c>
      <c r="AM3390">
        <f t="shared" ca="1" si="1467"/>
        <v>0</v>
      </c>
      <c r="AN3390">
        <f t="shared" ca="1" si="1468"/>
        <v>1</v>
      </c>
      <c r="AO3390">
        <f t="shared" ca="1" si="1469"/>
        <v>0</v>
      </c>
      <c r="AP3390">
        <f t="shared" ca="1" si="1470"/>
        <v>0</v>
      </c>
      <c r="AQ3390">
        <f t="shared" ca="1" si="1471"/>
        <v>0</v>
      </c>
      <c r="AR3390">
        <f t="shared" ca="1" si="1472"/>
        <v>1</v>
      </c>
      <c r="AS3390">
        <v>0</v>
      </c>
      <c r="AT3390">
        <v>0</v>
      </c>
      <c r="AU3390">
        <f t="shared" ca="1" si="1484"/>
        <v>1</v>
      </c>
      <c r="AV3390">
        <f t="shared" ca="1" si="1484"/>
        <v>0</v>
      </c>
      <c r="AW3390">
        <f t="shared" ca="1" si="1484"/>
        <v>0</v>
      </c>
      <c r="AX3390">
        <v>0</v>
      </c>
    </row>
    <row r="3391" spans="1:50">
      <c r="A3391" s="2">
        <v>42244</v>
      </c>
      <c r="B3391">
        <v>2391</v>
      </c>
      <c r="C3391">
        <v>8</v>
      </c>
      <c r="D3391">
        <f t="shared" ca="1" si="1473"/>
        <v>12.085851874827188</v>
      </c>
      <c r="E3391">
        <f t="shared" ca="1" si="1474"/>
        <v>-4.0858518748271884</v>
      </c>
      <c r="F3391" t="str">
        <f t="shared" ca="1" si="1475"/>
        <v>low</v>
      </c>
      <c r="G3391">
        <v>120</v>
      </c>
      <c r="H3391">
        <f t="shared" si="1476"/>
        <v>120</v>
      </c>
      <c r="I3391">
        <f t="shared" ca="1" si="1477"/>
        <v>694.07686403883145</v>
      </c>
      <c r="J3391">
        <f t="shared" ca="1" si="1478"/>
        <v>-574.07686403883145</v>
      </c>
      <c r="K3391" t="str">
        <f t="shared" ca="1" si="1479"/>
        <v>low</v>
      </c>
      <c r="L3391">
        <v>16.042857142857141</v>
      </c>
      <c r="M3391" t="str">
        <f t="shared" si="1455"/>
        <v>high</v>
      </c>
      <c r="N3391">
        <f t="shared" si="1461"/>
        <v>8</v>
      </c>
      <c r="O3391">
        <f t="shared" si="1462"/>
        <v>5</v>
      </c>
      <c r="P3391" t="str">
        <f t="shared" si="1463"/>
        <v>pátek</v>
      </c>
      <c r="Q3391">
        <f t="shared" ref="Q3391:AB3400" si="1485">VLOOKUP($N3391,$V$31:$AH$42,Q$592+1,0)</f>
        <v>0</v>
      </c>
      <c r="R3391">
        <f t="shared" si="1485"/>
        <v>0</v>
      </c>
      <c r="S3391">
        <f t="shared" si="1485"/>
        <v>0</v>
      </c>
      <c r="T3391">
        <f t="shared" si="1485"/>
        <v>0</v>
      </c>
      <c r="U3391">
        <f t="shared" si="1485"/>
        <v>0</v>
      </c>
      <c r="V3391">
        <f t="shared" si="1485"/>
        <v>0</v>
      </c>
      <c r="W3391">
        <f t="shared" si="1485"/>
        <v>0</v>
      </c>
      <c r="X3391">
        <f t="shared" si="1485"/>
        <v>1</v>
      </c>
      <c r="Y3391">
        <f t="shared" si="1485"/>
        <v>0</v>
      </c>
      <c r="Z3391">
        <f t="shared" si="1485"/>
        <v>0</v>
      </c>
      <c r="AA3391">
        <f t="shared" si="1485"/>
        <v>0</v>
      </c>
      <c r="AB3391">
        <f t="shared" si="1485"/>
        <v>0</v>
      </c>
      <c r="AC3391">
        <f t="shared" ref="AC3391:AI3400" si="1486">VLOOKUP($O3391,$V$74:$AC$80,AC$592+1,0)</f>
        <v>0</v>
      </c>
      <c r="AD3391">
        <f t="shared" si="1486"/>
        <v>0</v>
      </c>
      <c r="AE3391">
        <f t="shared" si="1486"/>
        <v>0</v>
      </c>
      <c r="AF3391">
        <f t="shared" si="1486"/>
        <v>0</v>
      </c>
      <c r="AG3391">
        <f t="shared" si="1486"/>
        <v>1</v>
      </c>
      <c r="AH3391">
        <f t="shared" si="1486"/>
        <v>0</v>
      </c>
      <c r="AI3391">
        <f t="shared" si="1486"/>
        <v>0</v>
      </c>
      <c r="AJ3391">
        <f t="shared" ca="1" si="1464"/>
        <v>1</v>
      </c>
      <c r="AK3391">
        <f t="shared" ca="1" si="1465"/>
        <v>0</v>
      </c>
      <c r="AL3391">
        <f t="shared" ca="1" si="1466"/>
        <v>0</v>
      </c>
      <c r="AM3391">
        <f t="shared" ca="1" si="1467"/>
        <v>0</v>
      </c>
      <c r="AN3391">
        <f t="shared" ca="1" si="1468"/>
        <v>1</v>
      </c>
      <c r="AO3391">
        <f t="shared" ca="1" si="1469"/>
        <v>0</v>
      </c>
      <c r="AP3391">
        <f t="shared" ca="1" si="1470"/>
        <v>0</v>
      </c>
      <c r="AQ3391">
        <f t="shared" ca="1" si="1471"/>
        <v>0</v>
      </c>
      <c r="AR3391">
        <f t="shared" ca="1" si="1472"/>
        <v>1</v>
      </c>
      <c r="AS3391">
        <v>0</v>
      </c>
      <c r="AT3391">
        <v>0</v>
      </c>
      <c r="AU3391">
        <f t="shared" ca="1" si="1484"/>
        <v>1</v>
      </c>
      <c r="AV3391">
        <f t="shared" ca="1" si="1484"/>
        <v>0</v>
      </c>
      <c r="AW3391">
        <f t="shared" ca="1" si="1484"/>
        <v>0</v>
      </c>
      <c r="AX3391">
        <v>0</v>
      </c>
    </row>
    <row r="3392" spans="1:50">
      <c r="A3392" s="2">
        <v>42245</v>
      </c>
      <c r="B3392">
        <v>2392</v>
      </c>
      <c r="C3392">
        <v>12</v>
      </c>
      <c r="D3392">
        <f t="shared" ca="1" si="1473"/>
        <v>12.08768789110875</v>
      </c>
      <c r="E3392">
        <f t="shared" ca="1" si="1474"/>
        <v>-8.7687891108750193E-2</v>
      </c>
      <c r="F3392" t="str">
        <f t="shared" ca="1" si="1475"/>
        <v>medium</v>
      </c>
      <c r="G3392">
        <v>752</v>
      </c>
      <c r="H3392">
        <f t="shared" si="1476"/>
        <v>752</v>
      </c>
      <c r="I3392">
        <f t="shared" ca="1" si="1477"/>
        <v>694.22148739403326</v>
      </c>
      <c r="J3392">
        <f t="shared" ca="1" si="1478"/>
        <v>57.778512605966739</v>
      </c>
      <c r="K3392" t="str">
        <f t="shared" ca="1" si="1479"/>
        <v>high</v>
      </c>
      <c r="L3392">
        <v>14.9</v>
      </c>
      <c r="M3392" t="str">
        <f t="shared" si="1455"/>
        <v>high</v>
      </c>
      <c r="N3392">
        <f t="shared" si="1461"/>
        <v>8</v>
      </c>
      <c r="O3392">
        <f t="shared" si="1462"/>
        <v>6</v>
      </c>
      <c r="P3392" t="str">
        <f t="shared" si="1463"/>
        <v>sobota</v>
      </c>
      <c r="Q3392">
        <f t="shared" si="1485"/>
        <v>0</v>
      </c>
      <c r="R3392">
        <f t="shared" si="1485"/>
        <v>0</v>
      </c>
      <c r="S3392">
        <f t="shared" si="1485"/>
        <v>0</v>
      </c>
      <c r="T3392">
        <f t="shared" si="1485"/>
        <v>0</v>
      </c>
      <c r="U3392">
        <f t="shared" si="1485"/>
        <v>0</v>
      </c>
      <c r="V3392">
        <f t="shared" si="1485"/>
        <v>0</v>
      </c>
      <c r="W3392">
        <f t="shared" si="1485"/>
        <v>0</v>
      </c>
      <c r="X3392">
        <f t="shared" si="1485"/>
        <v>1</v>
      </c>
      <c r="Y3392">
        <f t="shared" si="1485"/>
        <v>0</v>
      </c>
      <c r="Z3392">
        <f t="shared" si="1485"/>
        <v>0</v>
      </c>
      <c r="AA3392">
        <f t="shared" si="1485"/>
        <v>0</v>
      </c>
      <c r="AB3392">
        <f t="shared" si="1485"/>
        <v>0</v>
      </c>
      <c r="AC3392">
        <f t="shared" si="1486"/>
        <v>0</v>
      </c>
      <c r="AD3392">
        <f t="shared" si="1486"/>
        <v>0</v>
      </c>
      <c r="AE3392">
        <f t="shared" si="1486"/>
        <v>0</v>
      </c>
      <c r="AF3392">
        <f t="shared" si="1486"/>
        <v>0</v>
      </c>
      <c r="AG3392">
        <f t="shared" si="1486"/>
        <v>0</v>
      </c>
      <c r="AH3392">
        <f t="shared" si="1486"/>
        <v>1</v>
      </c>
      <c r="AI3392">
        <f t="shared" si="1486"/>
        <v>0</v>
      </c>
      <c r="AJ3392">
        <f t="shared" ca="1" si="1464"/>
        <v>1</v>
      </c>
      <c r="AK3392">
        <f t="shared" ca="1" si="1465"/>
        <v>0</v>
      </c>
      <c r="AL3392">
        <f t="shared" ca="1" si="1466"/>
        <v>0</v>
      </c>
      <c r="AM3392">
        <f t="shared" ca="1" si="1467"/>
        <v>0</v>
      </c>
      <c r="AN3392">
        <f t="shared" ca="1" si="1468"/>
        <v>1</v>
      </c>
      <c r="AO3392">
        <f t="shared" ca="1" si="1469"/>
        <v>0</v>
      </c>
      <c r="AP3392">
        <f t="shared" ca="1" si="1470"/>
        <v>0</v>
      </c>
      <c r="AQ3392">
        <f t="shared" ca="1" si="1471"/>
        <v>0</v>
      </c>
      <c r="AR3392">
        <f t="shared" ca="1" si="1472"/>
        <v>1</v>
      </c>
      <c r="AS3392">
        <v>0</v>
      </c>
      <c r="AT3392">
        <v>0</v>
      </c>
      <c r="AU3392">
        <f t="shared" ca="1" si="1484"/>
        <v>0</v>
      </c>
      <c r="AV3392">
        <f t="shared" ca="1" si="1484"/>
        <v>1</v>
      </c>
      <c r="AW3392">
        <f t="shared" ca="1" si="1484"/>
        <v>0</v>
      </c>
      <c r="AX3392">
        <v>0</v>
      </c>
    </row>
    <row r="3393" spans="1:50">
      <c r="A3393" s="2">
        <v>42246</v>
      </c>
      <c r="B3393">
        <v>2393</v>
      </c>
      <c r="C3393">
        <v>9</v>
      </c>
      <c r="D3393">
        <f t="shared" ca="1" si="1473"/>
        <v>12.08952629578836</v>
      </c>
      <c r="E3393">
        <f t="shared" ca="1" si="1474"/>
        <v>-3.0895262957883602</v>
      </c>
      <c r="F3393" t="str">
        <f t="shared" ca="1" si="1475"/>
        <v>low</v>
      </c>
      <c r="G3393">
        <v>327</v>
      </c>
      <c r="H3393">
        <f t="shared" si="1476"/>
        <v>327</v>
      </c>
      <c r="I3393">
        <f t="shared" ca="1" si="1477"/>
        <v>694.36644913193936</v>
      </c>
      <c r="J3393">
        <f t="shared" ca="1" si="1478"/>
        <v>-367.36644913193936</v>
      </c>
      <c r="K3393" t="str">
        <f t="shared" ca="1" si="1479"/>
        <v>low</v>
      </c>
      <c r="L3393">
        <v>14.9</v>
      </c>
      <c r="M3393" t="str">
        <f t="shared" si="1455"/>
        <v>high</v>
      </c>
      <c r="N3393">
        <f t="shared" si="1461"/>
        <v>8</v>
      </c>
      <c r="O3393">
        <f t="shared" si="1462"/>
        <v>7</v>
      </c>
      <c r="P3393" t="str">
        <f t="shared" si="1463"/>
        <v>neděle</v>
      </c>
      <c r="Q3393">
        <f t="shared" si="1485"/>
        <v>0</v>
      </c>
      <c r="R3393">
        <f t="shared" si="1485"/>
        <v>0</v>
      </c>
      <c r="S3393">
        <f t="shared" si="1485"/>
        <v>0</v>
      </c>
      <c r="T3393">
        <f t="shared" si="1485"/>
        <v>0</v>
      </c>
      <c r="U3393">
        <f t="shared" si="1485"/>
        <v>0</v>
      </c>
      <c r="V3393">
        <f t="shared" si="1485"/>
        <v>0</v>
      </c>
      <c r="W3393">
        <f t="shared" si="1485"/>
        <v>0</v>
      </c>
      <c r="X3393">
        <f t="shared" si="1485"/>
        <v>1</v>
      </c>
      <c r="Y3393">
        <f t="shared" si="1485"/>
        <v>0</v>
      </c>
      <c r="Z3393">
        <f t="shared" si="1485"/>
        <v>0</v>
      </c>
      <c r="AA3393">
        <f t="shared" si="1485"/>
        <v>0</v>
      </c>
      <c r="AB3393">
        <f t="shared" si="1485"/>
        <v>0</v>
      </c>
      <c r="AC3393">
        <f t="shared" si="1486"/>
        <v>0</v>
      </c>
      <c r="AD3393">
        <f t="shared" si="1486"/>
        <v>0</v>
      </c>
      <c r="AE3393">
        <f t="shared" si="1486"/>
        <v>0</v>
      </c>
      <c r="AF3393">
        <f t="shared" si="1486"/>
        <v>0</v>
      </c>
      <c r="AG3393">
        <f t="shared" si="1486"/>
        <v>0</v>
      </c>
      <c r="AH3393">
        <f t="shared" si="1486"/>
        <v>0</v>
      </c>
      <c r="AI3393">
        <f t="shared" si="1486"/>
        <v>1</v>
      </c>
      <c r="AJ3393">
        <f t="shared" ca="1" si="1464"/>
        <v>1</v>
      </c>
      <c r="AK3393">
        <f t="shared" ca="1" si="1465"/>
        <v>0</v>
      </c>
      <c r="AL3393">
        <f t="shared" ca="1" si="1466"/>
        <v>0</v>
      </c>
      <c r="AM3393">
        <f t="shared" ca="1" si="1467"/>
        <v>0</v>
      </c>
      <c r="AN3393">
        <f t="shared" ca="1" si="1468"/>
        <v>1</v>
      </c>
      <c r="AO3393">
        <f t="shared" ca="1" si="1469"/>
        <v>0</v>
      </c>
      <c r="AP3393">
        <f t="shared" ca="1" si="1470"/>
        <v>0</v>
      </c>
      <c r="AQ3393">
        <f t="shared" ca="1" si="1471"/>
        <v>0</v>
      </c>
      <c r="AR3393">
        <f t="shared" ca="1" si="1472"/>
        <v>1</v>
      </c>
      <c r="AS3393">
        <v>0</v>
      </c>
      <c r="AT3393">
        <v>0</v>
      </c>
      <c r="AU3393">
        <f t="shared" ca="1" si="1484"/>
        <v>1</v>
      </c>
      <c r="AV3393">
        <f t="shared" ca="1" si="1484"/>
        <v>0</v>
      </c>
      <c r="AW3393">
        <f t="shared" ca="1" si="1484"/>
        <v>0</v>
      </c>
      <c r="AX3393">
        <v>0</v>
      </c>
    </row>
    <row r="3394" spans="1:50">
      <c r="A3394" s="2">
        <v>42247</v>
      </c>
      <c r="B3394">
        <v>2394</v>
      </c>
      <c r="C3394">
        <v>17</v>
      </c>
      <c r="D3394">
        <f t="shared" ca="1" si="1473"/>
        <v>12.091367091158336</v>
      </c>
      <c r="E3394">
        <f t="shared" ca="1" si="1474"/>
        <v>4.908632908841664</v>
      </c>
      <c r="F3394" t="str">
        <f t="shared" ca="1" si="1475"/>
        <v>high</v>
      </c>
      <c r="G3394">
        <v>1046</v>
      </c>
      <c r="H3394">
        <f t="shared" si="1476"/>
        <v>1046</v>
      </c>
      <c r="I3394">
        <f t="shared" ca="1" si="1477"/>
        <v>694.51174956587647</v>
      </c>
      <c r="J3394">
        <f t="shared" ca="1" si="1478"/>
        <v>351.48825043412353</v>
      </c>
      <c r="K3394" t="str">
        <f t="shared" ca="1" si="1479"/>
        <v>high</v>
      </c>
      <c r="L3394">
        <v>16.5</v>
      </c>
      <c r="M3394" t="str">
        <f t="shared" si="1455"/>
        <v>high</v>
      </c>
      <c r="N3394">
        <f t="shared" si="1461"/>
        <v>8</v>
      </c>
      <c r="O3394">
        <f t="shared" si="1462"/>
        <v>1</v>
      </c>
      <c r="P3394" t="str">
        <f t="shared" si="1463"/>
        <v>pondělí</v>
      </c>
      <c r="Q3394">
        <f t="shared" si="1485"/>
        <v>0</v>
      </c>
      <c r="R3394">
        <f t="shared" si="1485"/>
        <v>0</v>
      </c>
      <c r="S3394">
        <f t="shared" si="1485"/>
        <v>0</v>
      </c>
      <c r="T3394">
        <f t="shared" si="1485"/>
        <v>0</v>
      </c>
      <c r="U3394">
        <f t="shared" si="1485"/>
        <v>0</v>
      </c>
      <c r="V3394">
        <f t="shared" si="1485"/>
        <v>0</v>
      </c>
      <c r="W3394">
        <f t="shared" si="1485"/>
        <v>0</v>
      </c>
      <c r="X3394">
        <f t="shared" si="1485"/>
        <v>1</v>
      </c>
      <c r="Y3394">
        <f t="shared" si="1485"/>
        <v>0</v>
      </c>
      <c r="Z3394">
        <f t="shared" si="1485"/>
        <v>0</v>
      </c>
      <c r="AA3394">
        <f t="shared" si="1485"/>
        <v>0</v>
      </c>
      <c r="AB3394">
        <f t="shared" si="1485"/>
        <v>0</v>
      </c>
      <c r="AC3394">
        <f t="shared" si="1486"/>
        <v>1</v>
      </c>
      <c r="AD3394">
        <f t="shared" si="1486"/>
        <v>0</v>
      </c>
      <c r="AE3394">
        <f t="shared" si="1486"/>
        <v>0</v>
      </c>
      <c r="AF3394">
        <f t="shared" si="1486"/>
        <v>0</v>
      </c>
      <c r="AG3394">
        <f t="shared" si="1486"/>
        <v>0</v>
      </c>
      <c r="AH3394">
        <f t="shared" si="1486"/>
        <v>0</v>
      </c>
      <c r="AI3394">
        <f t="shared" si="1486"/>
        <v>0</v>
      </c>
      <c r="AJ3394">
        <f t="shared" ca="1" si="1464"/>
        <v>1</v>
      </c>
      <c r="AK3394">
        <f t="shared" ca="1" si="1465"/>
        <v>0</v>
      </c>
      <c r="AL3394">
        <f t="shared" ca="1" si="1466"/>
        <v>0</v>
      </c>
      <c r="AM3394">
        <f t="shared" ca="1" si="1467"/>
        <v>0</v>
      </c>
      <c r="AN3394">
        <f t="shared" ca="1" si="1468"/>
        <v>1</v>
      </c>
      <c r="AO3394">
        <f t="shared" ca="1" si="1469"/>
        <v>0</v>
      </c>
      <c r="AP3394">
        <f t="shared" ca="1" si="1470"/>
        <v>0</v>
      </c>
      <c r="AQ3394">
        <f t="shared" ca="1" si="1471"/>
        <v>0</v>
      </c>
      <c r="AR3394">
        <f t="shared" ca="1" si="1472"/>
        <v>1</v>
      </c>
      <c r="AS3394">
        <v>0</v>
      </c>
      <c r="AT3394">
        <v>0</v>
      </c>
      <c r="AU3394">
        <f t="shared" ca="1" si="1484"/>
        <v>0</v>
      </c>
      <c r="AV3394">
        <f t="shared" ca="1" si="1484"/>
        <v>0</v>
      </c>
      <c r="AW3394">
        <f t="shared" ca="1" si="1484"/>
        <v>1</v>
      </c>
      <c r="AX3394">
        <v>0</v>
      </c>
    </row>
    <row r="3395" spans="1:50">
      <c r="A3395" s="2">
        <v>42248</v>
      </c>
      <c r="B3395">
        <v>2395</v>
      </c>
      <c r="C3395">
        <v>20</v>
      </c>
      <c r="D3395">
        <f t="shared" ca="1" si="1473"/>
        <v>12.093210279511</v>
      </c>
      <c r="E3395">
        <f t="shared" ca="1" si="1474"/>
        <v>7.9067897204889999</v>
      </c>
      <c r="F3395" t="str">
        <f t="shared" ca="1" si="1475"/>
        <v>high</v>
      </c>
      <c r="G3395">
        <v>956</v>
      </c>
      <c r="H3395">
        <f t="shared" si="1476"/>
        <v>956</v>
      </c>
      <c r="I3395">
        <f t="shared" ca="1" si="1477"/>
        <v>694.65738900917154</v>
      </c>
      <c r="J3395">
        <f t="shared" ca="1" si="1478"/>
        <v>261.34261099082846</v>
      </c>
      <c r="K3395" t="str">
        <f t="shared" ca="1" si="1479"/>
        <v>high</v>
      </c>
      <c r="L3395">
        <v>16.350000000000001</v>
      </c>
      <c r="M3395" t="str">
        <f t="shared" si="1455"/>
        <v>high</v>
      </c>
      <c r="N3395">
        <f t="shared" si="1461"/>
        <v>9</v>
      </c>
      <c r="O3395">
        <f t="shared" si="1462"/>
        <v>2</v>
      </c>
      <c r="P3395" t="str">
        <f t="shared" si="1463"/>
        <v>úterý</v>
      </c>
      <c r="Q3395">
        <f t="shared" si="1485"/>
        <v>0</v>
      </c>
      <c r="R3395">
        <f t="shared" si="1485"/>
        <v>0</v>
      </c>
      <c r="S3395">
        <f t="shared" si="1485"/>
        <v>0</v>
      </c>
      <c r="T3395">
        <f t="shared" si="1485"/>
        <v>0</v>
      </c>
      <c r="U3395">
        <f t="shared" si="1485"/>
        <v>0</v>
      </c>
      <c r="V3395">
        <f t="shared" si="1485"/>
        <v>0</v>
      </c>
      <c r="W3395">
        <f t="shared" si="1485"/>
        <v>0</v>
      </c>
      <c r="X3395">
        <f t="shared" si="1485"/>
        <v>0</v>
      </c>
      <c r="Y3395">
        <f t="shared" si="1485"/>
        <v>1</v>
      </c>
      <c r="Z3395">
        <f t="shared" si="1485"/>
        <v>0</v>
      </c>
      <c r="AA3395">
        <f t="shared" si="1485"/>
        <v>0</v>
      </c>
      <c r="AB3395">
        <f t="shared" si="1485"/>
        <v>0</v>
      </c>
      <c r="AC3395">
        <f t="shared" si="1486"/>
        <v>0</v>
      </c>
      <c r="AD3395">
        <f t="shared" si="1486"/>
        <v>1</v>
      </c>
      <c r="AE3395">
        <f t="shared" si="1486"/>
        <v>0</v>
      </c>
      <c r="AF3395">
        <f t="shared" si="1486"/>
        <v>0</v>
      </c>
      <c r="AG3395">
        <f t="shared" si="1486"/>
        <v>0</v>
      </c>
      <c r="AH3395">
        <f t="shared" si="1486"/>
        <v>0</v>
      </c>
      <c r="AI3395">
        <f t="shared" si="1486"/>
        <v>0</v>
      </c>
      <c r="AJ3395">
        <f t="shared" ca="1" si="1464"/>
        <v>1</v>
      </c>
      <c r="AK3395">
        <f t="shared" ca="1" si="1465"/>
        <v>0</v>
      </c>
      <c r="AL3395">
        <f t="shared" ca="1" si="1466"/>
        <v>0</v>
      </c>
      <c r="AM3395">
        <f t="shared" ca="1" si="1467"/>
        <v>1</v>
      </c>
      <c r="AN3395">
        <f t="shared" ca="1" si="1468"/>
        <v>0</v>
      </c>
      <c r="AO3395">
        <f t="shared" ca="1" si="1469"/>
        <v>0</v>
      </c>
      <c r="AP3395">
        <f t="shared" ca="1" si="1470"/>
        <v>0</v>
      </c>
      <c r="AQ3395">
        <f t="shared" ca="1" si="1471"/>
        <v>0</v>
      </c>
      <c r="AR3395">
        <f t="shared" ca="1" si="1472"/>
        <v>1</v>
      </c>
      <c r="AS3395">
        <v>0</v>
      </c>
      <c r="AT3395">
        <v>0</v>
      </c>
      <c r="AU3395">
        <f t="shared" ca="1" si="1484"/>
        <v>0</v>
      </c>
      <c r="AV3395">
        <f t="shared" ca="1" si="1484"/>
        <v>0</v>
      </c>
      <c r="AW3395">
        <f t="shared" ca="1" si="1484"/>
        <v>1</v>
      </c>
      <c r="AX3395">
        <v>1</v>
      </c>
    </row>
    <row r="3396" spans="1:50">
      <c r="A3396" s="2">
        <v>42249</v>
      </c>
      <c r="B3396">
        <v>2396</v>
      </c>
      <c r="C3396">
        <v>14</v>
      </c>
      <c r="D3396">
        <f t="shared" ca="1" si="1473"/>
        <v>12.095055863138665</v>
      </c>
      <c r="E3396">
        <f t="shared" ca="1" si="1474"/>
        <v>1.9049441368613351</v>
      </c>
      <c r="F3396" t="str">
        <f t="shared" ca="1" si="1475"/>
        <v>high</v>
      </c>
      <c r="G3396">
        <v>850</v>
      </c>
      <c r="H3396">
        <f t="shared" si="1476"/>
        <v>850</v>
      </c>
      <c r="I3396">
        <f t="shared" ca="1" si="1477"/>
        <v>694.80336777515129</v>
      </c>
      <c r="J3396">
        <f t="shared" ca="1" si="1478"/>
        <v>155.19663222484871</v>
      </c>
      <c r="K3396" t="str">
        <f t="shared" ca="1" si="1479"/>
        <v>high</v>
      </c>
      <c r="L3396">
        <v>9.3500000000000014</v>
      </c>
      <c r="M3396" t="str">
        <f t="shared" si="1455"/>
        <v>medium</v>
      </c>
      <c r="N3396">
        <f t="shared" si="1461"/>
        <v>9</v>
      </c>
      <c r="O3396">
        <f t="shared" si="1462"/>
        <v>3</v>
      </c>
      <c r="P3396" t="str">
        <f t="shared" si="1463"/>
        <v>středa</v>
      </c>
      <c r="Q3396">
        <f t="shared" si="1485"/>
        <v>0</v>
      </c>
      <c r="R3396">
        <f t="shared" si="1485"/>
        <v>0</v>
      </c>
      <c r="S3396">
        <f t="shared" si="1485"/>
        <v>0</v>
      </c>
      <c r="T3396">
        <f t="shared" si="1485"/>
        <v>0</v>
      </c>
      <c r="U3396">
        <f t="shared" si="1485"/>
        <v>0</v>
      </c>
      <c r="V3396">
        <f t="shared" si="1485"/>
        <v>0</v>
      </c>
      <c r="W3396">
        <f t="shared" si="1485"/>
        <v>0</v>
      </c>
      <c r="X3396">
        <f t="shared" si="1485"/>
        <v>0</v>
      </c>
      <c r="Y3396">
        <f t="shared" si="1485"/>
        <v>1</v>
      </c>
      <c r="Z3396">
        <f t="shared" si="1485"/>
        <v>0</v>
      </c>
      <c r="AA3396">
        <f t="shared" si="1485"/>
        <v>0</v>
      </c>
      <c r="AB3396">
        <f t="shared" si="1485"/>
        <v>0</v>
      </c>
      <c r="AC3396">
        <f t="shared" si="1486"/>
        <v>0</v>
      </c>
      <c r="AD3396">
        <f t="shared" si="1486"/>
        <v>0</v>
      </c>
      <c r="AE3396">
        <f t="shared" si="1486"/>
        <v>1</v>
      </c>
      <c r="AF3396">
        <f t="shared" si="1486"/>
        <v>0</v>
      </c>
      <c r="AG3396">
        <f t="shared" si="1486"/>
        <v>0</v>
      </c>
      <c r="AH3396">
        <f t="shared" si="1486"/>
        <v>0</v>
      </c>
      <c r="AI3396">
        <f t="shared" si="1486"/>
        <v>0</v>
      </c>
      <c r="AJ3396">
        <f t="shared" ca="1" si="1464"/>
        <v>1</v>
      </c>
      <c r="AK3396">
        <f t="shared" ca="1" si="1465"/>
        <v>0</v>
      </c>
      <c r="AL3396">
        <f t="shared" ca="1" si="1466"/>
        <v>0</v>
      </c>
      <c r="AM3396">
        <f t="shared" ca="1" si="1467"/>
        <v>0</v>
      </c>
      <c r="AN3396">
        <f t="shared" ca="1" si="1468"/>
        <v>1</v>
      </c>
      <c r="AO3396">
        <f t="shared" ca="1" si="1469"/>
        <v>0</v>
      </c>
      <c r="AP3396">
        <f t="shared" ca="1" si="1470"/>
        <v>0</v>
      </c>
      <c r="AQ3396">
        <f t="shared" ca="1" si="1471"/>
        <v>1</v>
      </c>
      <c r="AR3396">
        <f t="shared" ca="1" si="1472"/>
        <v>0</v>
      </c>
      <c r="AS3396">
        <v>1</v>
      </c>
      <c r="AT3396">
        <v>0</v>
      </c>
      <c r="AU3396">
        <f t="shared" ca="1" si="1484"/>
        <v>0</v>
      </c>
      <c r="AV3396">
        <f t="shared" ca="1" si="1484"/>
        <v>0</v>
      </c>
      <c r="AW3396">
        <f t="shared" ca="1" si="1484"/>
        <v>1</v>
      </c>
      <c r="AX3396">
        <v>1</v>
      </c>
    </row>
    <row r="3397" spans="1:50">
      <c r="A3397" s="2">
        <v>42250</v>
      </c>
      <c r="B3397">
        <v>2397</v>
      </c>
      <c r="C3397">
        <v>6</v>
      </c>
      <c r="D3397">
        <f t="shared" ca="1" si="1473"/>
        <v>12.096903844333646</v>
      </c>
      <c r="E3397">
        <f t="shared" ca="1" si="1474"/>
        <v>-6.0969038443336458</v>
      </c>
      <c r="F3397" t="str">
        <f t="shared" ca="1" si="1475"/>
        <v>low</v>
      </c>
      <c r="G3397">
        <v>181</v>
      </c>
      <c r="H3397">
        <f t="shared" si="1476"/>
        <v>181</v>
      </c>
      <c r="I3397">
        <f t="shared" ca="1" si="1477"/>
        <v>694.94968617714301</v>
      </c>
      <c r="J3397">
        <f t="shared" ca="1" si="1478"/>
        <v>-513.94968617714301</v>
      </c>
      <c r="K3397" t="str">
        <f t="shared" ca="1" si="1479"/>
        <v>low</v>
      </c>
      <c r="L3397">
        <v>10.199999999999999</v>
      </c>
      <c r="M3397" t="str">
        <f t="shared" si="1455"/>
        <v>medium</v>
      </c>
      <c r="N3397">
        <f t="shared" si="1461"/>
        <v>9</v>
      </c>
      <c r="O3397">
        <f t="shared" si="1462"/>
        <v>4</v>
      </c>
      <c r="P3397" t="str">
        <f t="shared" si="1463"/>
        <v>čtvrtek</v>
      </c>
      <c r="Q3397">
        <f t="shared" si="1485"/>
        <v>0</v>
      </c>
      <c r="R3397">
        <f t="shared" si="1485"/>
        <v>0</v>
      </c>
      <c r="S3397">
        <f t="shared" si="1485"/>
        <v>0</v>
      </c>
      <c r="T3397">
        <f t="shared" si="1485"/>
        <v>0</v>
      </c>
      <c r="U3397">
        <f t="shared" si="1485"/>
        <v>0</v>
      </c>
      <c r="V3397">
        <f t="shared" si="1485"/>
        <v>0</v>
      </c>
      <c r="W3397">
        <f t="shared" si="1485"/>
        <v>0</v>
      </c>
      <c r="X3397">
        <f t="shared" si="1485"/>
        <v>0</v>
      </c>
      <c r="Y3397">
        <f t="shared" si="1485"/>
        <v>1</v>
      </c>
      <c r="Z3397">
        <f t="shared" si="1485"/>
        <v>0</v>
      </c>
      <c r="AA3397">
        <f t="shared" si="1485"/>
        <v>0</v>
      </c>
      <c r="AB3397">
        <f t="shared" si="1485"/>
        <v>0</v>
      </c>
      <c r="AC3397">
        <f t="shared" si="1486"/>
        <v>0</v>
      </c>
      <c r="AD3397">
        <f t="shared" si="1486"/>
        <v>0</v>
      </c>
      <c r="AE3397">
        <f t="shared" si="1486"/>
        <v>0</v>
      </c>
      <c r="AF3397">
        <f t="shared" si="1486"/>
        <v>1</v>
      </c>
      <c r="AG3397">
        <f t="shared" si="1486"/>
        <v>0</v>
      </c>
      <c r="AH3397">
        <f t="shared" si="1486"/>
        <v>0</v>
      </c>
      <c r="AI3397">
        <f t="shared" si="1486"/>
        <v>0</v>
      </c>
      <c r="AJ3397">
        <f t="shared" ca="1" si="1464"/>
        <v>1</v>
      </c>
      <c r="AK3397">
        <f t="shared" ca="1" si="1465"/>
        <v>0</v>
      </c>
      <c r="AL3397">
        <f t="shared" ca="1" si="1466"/>
        <v>0</v>
      </c>
      <c r="AM3397">
        <f t="shared" ca="1" si="1467"/>
        <v>0</v>
      </c>
      <c r="AN3397">
        <f t="shared" ca="1" si="1468"/>
        <v>0</v>
      </c>
      <c r="AO3397">
        <f t="shared" ca="1" si="1469"/>
        <v>1</v>
      </c>
      <c r="AP3397">
        <f t="shared" ca="1" si="1470"/>
        <v>0</v>
      </c>
      <c r="AQ3397">
        <f t="shared" ca="1" si="1471"/>
        <v>1</v>
      </c>
      <c r="AR3397">
        <f t="shared" ca="1" si="1472"/>
        <v>0</v>
      </c>
      <c r="AS3397">
        <v>0</v>
      </c>
      <c r="AT3397">
        <v>0</v>
      </c>
      <c r="AU3397">
        <f t="shared" ca="1" si="1484"/>
        <v>1</v>
      </c>
      <c r="AV3397">
        <f t="shared" ca="1" si="1484"/>
        <v>0</v>
      </c>
      <c r="AW3397">
        <f t="shared" ca="1" si="1484"/>
        <v>0</v>
      </c>
      <c r="AX3397">
        <v>1</v>
      </c>
    </row>
    <row r="3398" spans="1:50">
      <c r="A3398" s="2">
        <v>42251</v>
      </c>
      <c r="B3398">
        <v>2398</v>
      </c>
      <c r="C3398">
        <v>10</v>
      </c>
      <c r="D3398">
        <f t="shared" ca="1" si="1473"/>
        <v>12.098754225388262</v>
      </c>
      <c r="E3398">
        <f t="shared" ca="1" si="1474"/>
        <v>-2.0987542253882623</v>
      </c>
      <c r="F3398" t="str">
        <f t="shared" ca="1" si="1475"/>
        <v>medium</v>
      </c>
      <c r="G3398">
        <v>283</v>
      </c>
      <c r="H3398">
        <f t="shared" si="1476"/>
        <v>283</v>
      </c>
      <c r="I3398">
        <f t="shared" ca="1" si="1477"/>
        <v>695.09634452847354</v>
      </c>
      <c r="J3398">
        <f t="shared" ca="1" si="1478"/>
        <v>-412.09634452847354</v>
      </c>
      <c r="K3398" t="str">
        <f t="shared" ca="1" si="1479"/>
        <v>low</v>
      </c>
      <c r="L3398">
        <v>9.1499999999999986</v>
      </c>
      <c r="M3398" t="str">
        <f t="shared" si="1455"/>
        <v>medium</v>
      </c>
      <c r="N3398">
        <f t="shared" si="1461"/>
        <v>9</v>
      </c>
      <c r="O3398">
        <f t="shared" si="1462"/>
        <v>5</v>
      </c>
      <c r="P3398" t="str">
        <f t="shared" si="1463"/>
        <v>pátek</v>
      </c>
      <c r="Q3398">
        <f t="shared" si="1485"/>
        <v>0</v>
      </c>
      <c r="R3398">
        <f t="shared" si="1485"/>
        <v>0</v>
      </c>
      <c r="S3398">
        <f t="shared" si="1485"/>
        <v>0</v>
      </c>
      <c r="T3398">
        <f t="shared" si="1485"/>
        <v>0</v>
      </c>
      <c r="U3398">
        <f t="shared" si="1485"/>
        <v>0</v>
      </c>
      <c r="V3398">
        <f t="shared" si="1485"/>
        <v>0</v>
      </c>
      <c r="W3398">
        <f t="shared" si="1485"/>
        <v>0</v>
      </c>
      <c r="X3398">
        <f t="shared" si="1485"/>
        <v>0</v>
      </c>
      <c r="Y3398">
        <f t="shared" si="1485"/>
        <v>1</v>
      </c>
      <c r="Z3398">
        <f t="shared" si="1485"/>
        <v>0</v>
      </c>
      <c r="AA3398">
        <f t="shared" si="1485"/>
        <v>0</v>
      </c>
      <c r="AB3398">
        <f t="shared" si="1485"/>
        <v>0</v>
      </c>
      <c r="AC3398">
        <f t="shared" si="1486"/>
        <v>0</v>
      </c>
      <c r="AD3398">
        <f t="shared" si="1486"/>
        <v>0</v>
      </c>
      <c r="AE3398">
        <f t="shared" si="1486"/>
        <v>0</v>
      </c>
      <c r="AF3398">
        <f t="shared" si="1486"/>
        <v>0</v>
      </c>
      <c r="AG3398">
        <f t="shared" si="1486"/>
        <v>1</v>
      </c>
      <c r="AH3398">
        <f t="shared" si="1486"/>
        <v>0</v>
      </c>
      <c r="AI3398">
        <f t="shared" si="1486"/>
        <v>0</v>
      </c>
      <c r="AJ3398">
        <f t="shared" ca="1" si="1464"/>
        <v>1</v>
      </c>
      <c r="AK3398">
        <f t="shared" ca="1" si="1465"/>
        <v>0</v>
      </c>
      <c r="AL3398">
        <f t="shared" ca="1" si="1466"/>
        <v>0</v>
      </c>
      <c r="AM3398">
        <f t="shared" ca="1" si="1467"/>
        <v>0</v>
      </c>
      <c r="AN3398">
        <f t="shared" ca="1" si="1468"/>
        <v>1</v>
      </c>
      <c r="AO3398">
        <f t="shared" ca="1" si="1469"/>
        <v>0</v>
      </c>
      <c r="AP3398">
        <f t="shared" ca="1" si="1470"/>
        <v>0</v>
      </c>
      <c r="AQ3398">
        <f t="shared" ca="1" si="1471"/>
        <v>1</v>
      </c>
      <c r="AR3398">
        <f t="shared" ca="1" si="1472"/>
        <v>0</v>
      </c>
      <c r="AS3398">
        <v>1</v>
      </c>
      <c r="AT3398">
        <v>0</v>
      </c>
      <c r="AU3398">
        <f t="shared" ca="1" si="1484"/>
        <v>0</v>
      </c>
      <c r="AV3398">
        <f t="shared" ca="1" si="1484"/>
        <v>1</v>
      </c>
      <c r="AW3398">
        <f t="shared" ca="1" si="1484"/>
        <v>0</v>
      </c>
      <c r="AX3398">
        <v>1</v>
      </c>
    </row>
    <row r="3399" spans="1:50">
      <c r="A3399" s="2">
        <v>42252</v>
      </c>
      <c r="B3399">
        <v>2399</v>
      </c>
      <c r="C3399">
        <v>10</v>
      </c>
      <c r="D3399">
        <f t="shared" ca="1" si="1473"/>
        <v>12.100607008594835</v>
      </c>
      <c r="E3399">
        <f t="shared" ca="1" si="1474"/>
        <v>-2.1006070085948352</v>
      </c>
      <c r="F3399" t="str">
        <f t="shared" ca="1" si="1475"/>
        <v>low</v>
      </c>
      <c r="G3399">
        <v>216</v>
      </c>
      <c r="H3399">
        <f t="shared" si="1476"/>
        <v>216</v>
      </c>
      <c r="I3399">
        <f t="shared" ca="1" si="1477"/>
        <v>695.24334314246937</v>
      </c>
      <c r="J3399">
        <f t="shared" ca="1" si="1478"/>
        <v>-479.24334314246937</v>
      </c>
      <c r="K3399" t="str">
        <f t="shared" ca="1" si="1479"/>
        <v>low</v>
      </c>
      <c r="L3399">
        <v>7.6</v>
      </c>
      <c r="M3399" t="str">
        <f t="shared" si="1455"/>
        <v>medium</v>
      </c>
      <c r="N3399">
        <f t="shared" si="1461"/>
        <v>9</v>
      </c>
      <c r="O3399">
        <f t="shared" si="1462"/>
        <v>6</v>
      </c>
      <c r="P3399" t="str">
        <f t="shared" si="1463"/>
        <v>sobota</v>
      </c>
      <c r="Q3399">
        <f t="shared" si="1485"/>
        <v>0</v>
      </c>
      <c r="R3399">
        <f t="shared" si="1485"/>
        <v>0</v>
      </c>
      <c r="S3399">
        <f t="shared" si="1485"/>
        <v>0</v>
      </c>
      <c r="T3399">
        <f t="shared" si="1485"/>
        <v>0</v>
      </c>
      <c r="U3399">
        <f t="shared" si="1485"/>
        <v>0</v>
      </c>
      <c r="V3399">
        <f t="shared" si="1485"/>
        <v>0</v>
      </c>
      <c r="W3399">
        <f t="shared" si="1485"/>
        <v>0</v>
      </c>
      <c r="X3399">
        <f t="shared" si="1485"/>
        <v>0</v>
      </c>
      <c r="Y3399">
        <f t="shared" si="1485"/>
        <v>1</v>
      </c>
      <c r="Z3399">
        <f t="shared" si="1485"/>
        <v>0</v>
      </c>
      <c r="AA3399">
        <f t="shared" si="1485"/>
        <v>0</v>
      </c>
      <c r="AB3399">
        <f t="shared" si="1485"/>
        <v>0</v>
      </c>
      <c r="AC3399">
        <f t="shared" si="1486"/>
        <v>0</v>
      </c>
      <c r="AD3399">
        <f t="shared" si="1486"/>
        <v>0</v>
      </c>
      <c r="AE3399">
        <f t="shared" si="1486"/>
        <v>0</v>
      </c>
      <c r="AF3399">
        <f t="shared" si="1486"/>
        <v>0</v>
      </c>
      <c r="AG3399">
        <f t="shared" si="1486"/>
        <v>0</v>
      </c>
      <c r="AH3399">
        <f t="shared" si="1486"/>
        <v>1</v>
      </c>
      <c r="AI3399">
        <f t="shared" si="1486"/>
        <v>0</v>
      </c>
      <c r="AJ3399">
        <f t="shared" ca="1" si="1464"/>
        <v>1</v>
      </c>
      <c r="AK3399">
        <f t="shared" ca="1" si="1465"/>
        <v>0</v>
      </c>
      <c r="AL3399">
        <f t="shared" ca="1" si="1466"/>
        <v>0</v>
      </c>
      <c r="AM3399">
        <f t="shared" ca="1" si="1467"/>
        <v>0</v>
      </c>
      <c r="AN3399">
        <f t="shared" ca="1" si="1468"/>
        <v>0</v>
      </c>
      <c r="AO3399">
        <f t="shared" ca="1" si="1469"/>
        <v>1</v>
      </c>
      <c r="AP3399">
        <f t="shared" ca="1" si="1470"/>
        <v>0</v>
      </c>
      <c r="AQ3399">
        <f t="shared" ca="1" si="1471"/>
        <v>1</v>
      </c>
      <c r="AR3399">
        <f t="shared" ca="1" si="1472"/>
        <v>0</v>
      </c>
      <c r="AS3399">
        <v>0</v>
      </c>
      <c r="AT3399">
        <v>0</v>
      </c>
      <c r="AU3399">
        <f t="shared" ca="1" si="1484"/>
        <v>1</v>
      </c>
      <c r="AV3399">
        <f t="shared" ca="1" si="1484"/>
        <v>0</v>
      </c>
      <c r="AW3399">
        <f t="shared" ca="1" si="1484"/>
        <v>0</v>
      </c>
      <c r="AX3399">
        <v>0</v>
      </c>
    </row>
    <row r="3400" spans="1:50">
      <c r="A3400" s="2">
        <v>42253</v>
      </c>
      <c r="B3400">
        <v>2400</v>
      </c>
      <c r="C3400">
        <v>11</v>
      </c>
      <c r="D3400">
        <f t="shared" ca="1" si="1473"/>
        <v>12.102462196245677</v>
      </c>
      <c r="E3400">
        <f t="shared" ca="1" si="1474"/>
        <v>-1.1024621962456767</v>
      </c>
      <c r="F3400" t="str">
        <f t="shared" ca="1" si="1475"/>
        <v>medium</v>
      </c>
      <c r="G3400">
        <v>411</v>
      </c>
      <c r="H3400">
        <f t="shared" si="1476"/>
        <v>411</v>
      </c>
      <c r="I3400">
        <f t="shared" ca="1" si="1477"/>
        <v>695.39068233245769</v>
      </c>
      <c r="J3400">
        <f t="shared" ca="1" si="1478"/>
        <v>-284.39068233245769</v>
      </c>
      <c r="K3400" t="str">
        <f t="shared" ca="1" si="1479"/>
        <v>low</v>
      </c>
      <c r="L3400">
        <v>8.5</v>
      </c>
      <c r="M3400" t="str">
        <f t="shared" si="1455"/>
        <v>medium</v>
      </c>
      <c r="N3400">
        <f t="shared" si="1461"/>
        <v>9</v>
      </c>
      <c r="O3400">
        <f t="shared" si="1462"/>
        <v>7</v>
      </c>
      <c r="P3400" t="str">
        <f t="shared" si="1463"/>
        <v>neděle</v>
      </c>
      <c r="Q3400">
        <f t="shared" si="1485"/>
        <v>0</v>
      </c>
      <c r="R3400">
        <f t="shared" si="1485"/>
        <v>0</v>
      </c>
      <c r="S3400">
        <f t="shared" si="1485"/>
        <v>0</v>
      </c>
      <c r="T3400">
        <f t="shared" si="1485"/>
        <v>0</v>
      </c>
      <c r="U3400">
        <f t="shared" si="1485"/>
        <v>0</v>
      </c>
      <c r="V3400">
        <f t="shared" si="1485"/>
        <v>0</v>
      </c>
      <c r="W3400">
        <f t="shared" si="1485"/>
        <v>0</v>
      </c>
      <c r="X3400">
        <f t="shared" si="1485"/>
        <v>0</v>
      </c>
      <c r="Y3400">
        <f t="shared" si="1485"/>
        <v>1</v>
      </c>
      <c r="Z3400">
        <f t="shared" si="1485"/>
        <v>0</v>
      </c>
      <c r="AA3400">
        <f t="shared" si="1485"/>
        <v>0</v>
      </c>
      <c r="AB3400">
        <f t="shared" si="1485"/>
        <v>0</v>
      </c>
      <c r="AC3400">
        <f t="shared" si="1486"/>
        <v>0</v>
      </c>
      <c r="AD3400">
        <f t="shared" si="1486"/>
        <v>0</v>
      </c>
      <c r="AE3400">
        <f t="shared" si="1486"/>
        <v>0</v>
      </c>
      <c r="AF3400">
        <f t="shared" si="1486"/>
        <v>0</v>
      </c>
      <c r="AG3400">
        <f t="shared" si="1486"/>
        <v>0</v>
      </c>
      <c r="AH3400">
        <f t="shared" si="1486"/>
        <v>0</v>
      </c>
      <c r="AI3400">
        <f t="shared" si="1486"/>
        <v>1</v>
      </c>
      <c r="AJ3400">
        <f t="shared" ca="1" si="1464"/>
        <v>1</v>
      </c>
      <c r="AK3400">
        <f t="shared" ca="1" si="1465"/>
        <v>0</v>
      </c>
      <c r="AL3400">
        <f t="shared" ca="1" si="1466"/>
        <v>0</v>
      </c>
      <c r="AM3400">
        <f t="shared" ca="1" si="1467"/>
        <v>0</v>
      </c>
      <c r="AN3400">
        <f t="shared" ca="1" si="1468"/>
        <v>0</v>
      </c>
      <c r="AO3400">
        <f t="shared" ca="1" si="1469"/>
        <v>1</v>
      </c>
      <c r="AP3400">
        <f t="shared" ca="1" si="1470"/>
        <v>0</v>
      </c>
      <c r="AQ3400">
        <f t="shared" ca="1" si="1471"/>
        <v>1</v>
      </c>
      <c r="AR3400">
        <f t="shared" ca="1" si="1472"/>
        <v>0</v>
      </c>
      <c r="AS3400">
        <v>1</v>
      </c>
      <c r="AT3400">
        <v>0</v>
      </c>
      <c r="AU3400">
        <f t="shared" ca="1" si="1484"/>
        <v>0</v>
      </c>
      <c r="AV3400">
        <f t="shared" ca="1" si="1484"/>
        <v>1</v>
      </c>
      <c r="AW3400">
        <f t="shared" ca="1" si="1484"/>
        <v>0</v>
      </c>
      <c r="AX3400">
        <v>0</v>
      </c>
    </row>
    <row r="3401" spans="1:50">
      <c r="A3401" s="2">
        <v>42254</v>
      </c>
      <c r="B3401">
        <v>2401</v>
      </c>
      <c r="C3401">
        <v>14</v>
      </c>
      <c r="D3401">
        <f t="shared" ca="1" si="1473"/>
        <v>12.104319790633102</v>
      </c>
      <c r="E3401">
        <f t="shared" ca="1" si="1474"/>
        <v>1.8956802093668976</v>
      </c>
      <c r="F3401" t="str">
        <f t="shared" ca="1" si="1475"/>
        <v>high</v>
      </c>
      <c r="G3401">
        <v>612</v>
      </c>
      <c r="H3401">
        <f t="shared" si="1476"/>
        <v>612</v>
      </c>
      <c r="I3401">
        <f t="shared" ca="1" si="1477"/>
        <v>695.53836241176577</v>
      </c>
      <c r="J3401">
        <f t="shared" ca="1" si="1478"/>
        <v>-83.538362411765775</v>
      </c>
      <c r="K3401" t="str">
        <f t="shared" ca="1" si="1479"/>
        <v>medium</v>
      </c>
      <c r="L3401">
        <v>7.18</v>
      </c>
      <c r="M3401" t="str">
        <f t="shared" si="1455"/>
        <v>medium</v>
      </c>
      <c r="N3401">
        <f t="shared" si="1461"/>
        <v>9</v>
      </c>
      <c r="O3401">
        <f t="shared" si="1462"/>
        <v>1</v>
      </c>
      <c r="P3401" t="str">
        <f t="shared" si="1463"/>
        <v>pondělí</v>
      </c>
      <c r="Q3401">
        <f t="shared" ref="Q3401:AB3410" si="1487">VLOOKUP($N3401,$V$31:$AH$42,Q$592+1,0)</f>
        <v>0</v>
      </c>
      <c r="R3401">
        <f t="shared" si="1487"/>
        <v>0</v>
      </c>
      <c r="S3401">
        <f t="shared" si="1487"/>
        <v>0</v>
      </c>
      <c r="T3401">
        <f t="shared" si="1487"/>
        <v>0</v>
      </c>
      <c r="U3401">
        <f t="shared" si="1487"/>
        <v>0</v>
      </c>
      <c r="V3401">
        <f t="shared" si="1487"/>
        <v>0</v>
      </c>
      <c r="W3401">
        <f t="shared" si="1487"/>
        <v>0</v>
      </c>
      <c r="X3401">
        <f t="shared" si="1487"/>
        <v>0</v>
      </c>
      <c r="Y3401">
        <f t="shared" si="1487"/>
        <v>1</v>
      </c>
      <c r="Z3401">
        <f t="shared" si="1487"/>
        <v>0</v>
      </c>
      <c r="AA3401">
        <f t="shared" si="1487"/>
        <v>0</v>
      </c>
      <c r="AB3401">
        <f t="shared" si="1487"/>
        <v>0</v>
      </c>
      <c r="AC3401">
        <f t="shared" ref="AC3401:AI3410" si="1488">VLOOKUP($O3401,$V$74:$AC$80,AC$592+1,0)</f>
        <v>1</v>
      </c>
      <c r="AD3401">
        <f t="shared" si="1488"/>
        <v>0</v>
      </c>
      <c r="AE3401">
        <f t="shared" si="1488"/>
        <v>0</v>
      </c>
      <c r="AF3401">
        <f t="shared" si="1488"/>
        <v>0</v>
      </c>
      <c r="AG3401">
        <f t="shared" si="1488"/>
        <v>0</v>
      </c>
      <c r="AH3401">
        <f t="shared" si="1488"/>
        <v>0</v>
      </c>
      <c r="AI3401">
        <f t="shared" si="1488"/>
        <v>0</v>
      </c>
      <c r="AJ3401">
        <f t="shared" ca="1" si="1464"/>
        <v>1</v>
      </c>
      <c r="AK3401">
        <f t="shared" ca="1" si="1465"/>
        <v>0</v>
      </c>
      <c r="AL3401">
        <f t="shared" ca="1" si="1466"/>
        <v>0</v>
      </c>
      <c r="AM3401">
        <f t="shared" ca="1" si="1467"/>
        <v>0</v>
      </c>
      <c r="AN3401">
        <f t="shared" ca="1" si="1468"/>
        <v>0</v>
      </c>
      <c r="AO3401">
        <f t="shared" ca="1" si="1469"/>
        <v>1</v>
      </c>
      <c r="AP3401">
        <f t="shared" ca="1" si="1470"/>
        <v>0</v>
      </c>
      <c r="AQ3401">
        <f t="shared" ca="1" si="1471"/>
        <v>1</v>
      </c>
      <c r="AR3401">
        <f t="shared" ca="1" si="1472"/>
        <v>0</v>
      </c>
      <c r="AS3401">
        <v>1</v>
      </c>
      <c r="AT3401">
        <v>0</v>
      </c>
      <c r="AU3401">
        <f t="shared" ref="AU3401:AW3420" ca="1" si="1489">VLOOKUP(INDIRECT($AU$590&amp;ROW($A3401)),$F$17:$I$19,AU$592+1,0)</f>
        <v>0</v>
      </c>
      <c r="AV3401">
        <f t="shared" ca="1" si="1489"/>
        <v>0</v>
      </c>
      <c r="AW3401">
        <f t="shared" ca="1" si="1489"/>
        <v>1</v>
      </c>
      <c r="AX3401">
        <v>1</v>
      </c>
    </row>
    <row r="3402" spans="1:50">
      <c r="A3402" s="2">
        <v>42255</v>
      </c>
      <c r="B3402">
        <v>2402</v>
      </c>
      <c r="C3402">
        <v>7</v>
      </c>
      <c r="D3402">
        <f t="shared" ca="1" si="1473"/>
        <v>12.106179794049435</v>
      </c>
      <c r="E3402">
        <f t="shared" ca="1" si="1474"/>
        <v>-5.1061797940494351</v>
      </c>
      <c r="F3402" t="str">
        <f t="shared" ca="1" si="1475"/>
        <v>low</v>
      </c>
      <c r="G3402">
        <v>543</v>
      </c>
      <c r="H3402">
        <f t="shared" si="1476"/>
        <v>543</v>
      </c>
      <c r="I3402">
        <f t="shared" ca="1" si="1477"/>
        <v>695.6863836937199</v>
      </c>
      <c r="J3402">
        <f t="shared" ca="1" si="1478"/>
        <v>-152.6863836937199</v>
      </c>
      <c r="K3402" t="str">
        <f t="shared" ca="1" si="1479"/>
        <v>medium</v>
      </c>
      <c r="L3402">
        <v>4.7</v>
      </c>
      <c r="M3402" t="str">
        <f t="shared" si="1455"/>
        <v>low</v>
      </c>
      <c r="N3402">
        <f t="shared" si="1461"/>
        <v>9</v>
      </c>
      <c r="O3402">
        <f t="shared" si="1462"/>
        <v>2</v>
      </c>
      <c r="P3402" t="str">
        <f t="shared" si="1463"/>
        <v>úterý</v>
      </c>
      <c r="Q3402">
        <f t="shared" si="1487"/>
        <v>0</v>
      </c>
      <c r="R3402">
        <f t="shared" si="1487"/>
        <v>0</v>
      </c>
      <c r="S3402">
        <f t="shared" si="1487"/>
        <v>0</v>
      </c>
      <c r="T3402">
        <f t="shared" si="1487"/>
        <v>0</v>
      </c>
      <c r="U3402">
        <f t="shared" si="1487"/>
        <v>0</v>
      </c>
      <c r="V3402">
        <f t="shared" si="1487"/>
        <v>0</v>
      </c>
      <c r="W3402">
        <f t="shared" si="1487"/>
        <v>0</v>
      </c>
      <c r="X3402">
        <f t="shared" si="1487"/>
        <v>0</v>
      </c>
      <c r="Y3402">
        <f t="shared" si="1487"/>
        <v>1</v>
      </c>
      <c r="Z3402">
        <f t="shared" si="1487"/>
        <v>0</v>
      </c>
      <c r="AA3402">
        <f t="shared" si="1487"/>
        <v>0</v>
      </c>
      <c r="AB3402">
        <f t="shared" si="1487"/>
        <v>0</v>
      </c>
      <c r="AC3402">
        <f t="shared" si="1488"/>
        <v>0</v>
      </c>
      <c r="AD3402">
        <f t="shared" si="1488"/>
        <v>1</v>
      </c>
      <c r="AE3402">
        <f t="shared" si="1488"/>
        <v>0</v>
      </c>
      <c r="AF3402">
        <f t="shared" si="1488"/>
        <v>0</v>
      </c>
      <c r="AG3402">
        <f t="shared" si="1488"/>
        <v>0</v>
      </c>
      <c r="AH3402">
        <f t="shared" si="1488"/>
        <v>0</v>
      </c>
      <c r="AI3402">
        <f t="shared" si="1488"/>
        <v>0</v>
      </c>
      <c r="AJ3402">
        <f t="shared" ca="1" si="1464"/>
        <v>1</v>
      </c>
      <c r="AK3402">
        <f t="shared" ca="1" si="1465"/>
        <v>0</v>
      </c>
      <c r="AL3402">
        <f t="shared" ca="1" si="1466"/>
        <v>0</v>
      </c>
      <c r="AM3402">
        <f t="shared" ca="1" si="1467"/>
        <v>0</v>
      </c>
      <c r="AN3402">
        <f t="shared" ca="1" si="1468"/>
        <v>0</v>
      </c>
      <c r="AO3402">
        <f t="shared" ca="1" si="1469"/>
        <v>1</v>
      </c>
      <c r="AP3402">
        <f t="shared" ca="1" si="1470"/>
        <v>1</v>
      </c>
      <c r="AQ3402">
        <f t="shared" ca="1" si="1471"/>
        <v>0</v>
      </c>
      <c r="AR3402">
        <f t="shared" ca="1" si="1472"/>
        <v>0</v>
      </c>
      <c r="AS3402">
        <v>1</v>
      </c>
      <c r="AT3402">
        <v>0</v>
      </c>
      <c r="AU3402">
        <f t="shared" ca="1" si="1489"/>
        <v>1</v>
      </c>
      <c r="AV3402">
        <f t="shared" ca="1" si="1489"/>
        <v>0</v>
      </c>
      <c r="AW3402">
        <f t="shared" ca="1" si="1489"/>
        <v>0</v>
      </c>
      <c r="AX3402">
        <v>1</v>
      </c>
    </row>
    <row r="3403" spans="1:50">
      <c r="A3403" s="2">
        <v>42256</v>
      </c>
      <c r="B3403">
        <v>2403</v>
      </c>
      <c r="C3403">
        <v>12</v>
      </c>
      <c r="D3403">
        <f t="shared" ca="1" si="1473"/>
        <v>12.108042208786987</v>
      </c>
      <c r="E3403">
        <f t="shared" ca="1" si="1474"/>
        <v>-0.108042208786987</v>
      </c>
      <c r="F3403" t="str">
        <f t="shared" ca="1" si="1475"/>
        <v>medium</v>
      </c>
      <c r="G3403">
        <v>341</v>
      </c>
      <c r="H3403">
        <f t="shared" si="1476"/>
        <v>341</v>
      </c>
      <c r="I3403">
        <f t="shared" ca="1" si="1477"/>
        <v>695.83474649164725</v>
      </c>
      <c r="J3403">
        <f t="shared" ca="1" si="1478"/>
        <v>-354.83474649164725</v>
      </c>
      <c r="K3403" t="str">
        <f t="shared" ca="1" si="1479"/>
        <v>low</v>
      </c>
      <c r="L3403">
        <v>4.5999999999999996</v>
      </c>
      <c r="M3403" t="str">
        <f t="shared" si="1455"/>
        <v>low</v>
      </c>
      <c r="N3403">
        <f t="shared" si="1461"/>
        <v>9</v>
      </c>
      <c r="O3403">
        <f t="shared" si="1462"/>
        <v>3</v>
      </c>
      <c r="P3403" t="str">
        <f t="shared" si="1463"/>
        <v>středa</v>
      </c>
      <c r="Q3403">
        <f t="shared" si="1487"/>
        <v>0</v>
      </c>
      <c r="R3403">
        <f t="shared" si="1487"/>
        <v>0</v>
      </c>
      <c r="S3403">
        <f t="shared" si="1487"/>
        <v>0</v>
      </c>
      <c r="T3403">
        <f t="shared" si="1487"/>
        <v>0</v>
      </c>
      <c r="U3403">
        <f t="shared" si="1487"/>
        <v>0</v>
      </c>
      <c r="V3403">
        <f t="shared" si="1487"/>
        <v>0</v>
      </c>
      <c r="W3403">
        <f t="shared" si="1487"/>
        <v>0</v>
      </c>
      <c r="X3403">
        <f t="shared" si="1487"/>
        <v>0</v>
      </c>
      <c r="Y3403">
        <f t="shared" si="1487"/>
        <v>1</v>
      </c>
      <c r="Z3403">
        <f t="shared" si="1487"/>
        <v>0</v>
      </c>
      <c r="AA3403">
        <f t="shared" si="1487"/>
        <v>0</v>
      </c>
      <c r="AB3403">
        <f t="shared" si="1487"/>
        <v>0</v>
      </c>
      <c r="AC3403">
        <f t="shared" si="1488"/>
        <v>0</v>
      </c>
      <c r="AD3403">
        <f t="shared" si="1488"/>
        <v>0</v>
      </c>
      <c r="AE3403">
        <f t="shared" si="1488"/>
        <v>1</v>
      </c>
      <c r="AF3403">
        <f t="shared" si="1488"/>
        <v>0</v>
      </c>
      <c r="AG3403">
        <f t="shared" si="1488"/>
        <v>0</v>
      </c>
      <c r="AH3403">
        <f t="shared" si="1488"/>
        <v>0</v>
      </c>
      <c r="AI3403">
        <f t="shared" si="1488"/>
        <v>0</v>
      </c>
      <c r="AJ3403">
        <f t="shared" ca="1" si="1464"/>
        <v>1</v>
      </c>
      <c r="AK3403">
        <f t="shared" ca="1" si="1465"/>
        <v>0</v>
      </c>
      <c r="AL3403">
        <f t="shared" ca="1" si="1466"/>
        <v>0</v>
      </c>
      <c r="AM3403">
        <f t="shared" ca="1" si="1467"/>
        <v>0</v>
      </c>
      <c r="AN3403">
        <f t="shared" ca="1" si="1468"/>
        <v>0</v>
      </c>
      <c r="AO3403">
        <f t="shared" ca="1" si="1469"/>
        <v>1</v>
      </c>
      <c r="AP3403">
        <f t="shared" ca="1" si="1470"/>
        <v>1</v>
      </c>
      <c r="AQ3403">
        <f t="shared" ca="1" si="1471"/>
        <v>0</v>
      </c>
      <c r="AR3403">
        <f t="shared" ca="1" si="1472"/>
        <v>0</v>
      </c>
      <c r="AS3403">
        <v>1</v>
      </c>
      <c r="AT3403">
        <v>0</v>
      </c>
      <c r="AU3403">
        <f t="shared" ca="1" si="1489"/>
        <v>0</v>
      </c>
      <c r="AV3403">
        <f t="shared" ca="1" si="1489"/>
        <v>1</v>
      </c>
      <c r="AW3403">
        <f t="shared" ca="1" si="1489"/>
        <v>0</v>
      </c>
      <c r="AX3403">
        <v>1</v>
      </c>
    </row>
    <row r="3404" spans="1:50">
      <c r="A3404" s="2">
        <v>42257</v>
      </c>
      <c r="B3404">
        <v>2404</v>
      </c>
      <c r="C3404">
        <v>9</v>
      </c>
      <c r="D3404">
        <f t="shared" ca="1" si="1473"/>
        <v>12.109907037138075</v>
      </c>
      <c r="E3404">
        <f t="shared" ca="1" si="1474"/>
        <v>-3.1099070371380755</v>
      </c>
      <c r="F3404" t="str">
        <f t="shared" ca="1" si="1475"/>
        <v>low</v>
      </c>
      <c r="G3404">
        <v>545</v>
      </c>
      <c r="H3404">
        <f t="shared" si="1476"/>
        <v>545</v>
      </c>
      <c r="I3404">
        <f t="shared" ca="1" si="1477"/>
        <v>695.98345111887454</v>
      </c>
      <c r="J3404">
        <f t="shared" ca="1" si="1478"/>
        <v>-150.98345111887454</v>
      </c>
      <c r="K3404" t="str">
        <f t="shared" ca="1" si="1479"/>
        <v>medium</v>
      </c>
      <c r="L3404">
        <v>10.3</v>
      </c>
      <c r="M3404" t="str">
        <f t="shared" si="1455"/>
        <v>medium</v>
      </c>
      <c r="N3404">
        <f t="shared" si="1461"/>
        <v>9</v>
      </c>
      <c r="O3404">
        <f t="shared" si="1462"/>
        <v>4</v>
      </c>
      <c r="P3404" t="str">
        <f t="shared" si="1463"/>
        <v>čtvrtek</v>
      </c>
      <c r="Q3404">
        <f t="shared" si="1487"/>
        <v>0</v>
      </c>
      <c r="R3404">
        <f t="shared" si="1487"/>
        <v>0</v>
      </c>
      <c r="S3404">
        <f t="shared" si="1487"/>
        <v>0</v>
      </c>
      <c r="T3404">
        <f t="shared" si="1487"/>
        <v>0</v>
      </c>
      <c r="U3404">
        <f t="shared" si="1487"/>
        <v>0</v>
      </c>
      <c r="V3404">
        <f t="shared" si="1487"/>
        <v>0</v>
      </c>
      <c r="W3404">
        <f t="shared" si="1487"/>
        <v>0</v>
      </c>
      <c r="X3404">
        <f t="shared" si="1487"/>
        <v>0</v>
      </c>
      <c r="Y3404">
        <f t="shared" si="1487"/>
        <v>1</v>
      </c>
      <c r="Z3404">
        <f t="shared" si="1487"/>
        <v>0</v>
      </c>
      <c r="AA3404">
        <f t="shared" si="1487"/>
        <v>0</v>
      </c>
      <c r="AB3404">
        <f t="shared" si="1487"/>
        <v>0</v>
      </c>
      <c r="AC3404">
        <f t="shared" si="1488"/>
        <v>0</v>
      </c>
      <c r="AD3404">
        <f t="shared" si="1488"/>
        <v>0</v>
      </c>
      <c r="AE3404">
        <f t="shared" si="1488"/>
        <v>0</v>
      </c>
      <c r="AF3404">
        <f t="shared" si="1488"/>
        <v>1</v>
      </c>
      <c r="AG3404">
        <f t="shared" si="1488"/>
        <v>0</v>
      </c>
      <c r="AH3404">
        <f t="shared" si="1488"/>
        <v>0</v>
      </c>
      <c r="AI3404">
        <f t="shared" si="1488"/>
        <v>0</v>
      </c>
      <c r="AJ3404">
        <f t="shared" ca="1" si="1464"/>
        <v>1</v>
      </c>
      <c r="AK3404">
        <f t="shared" ca="1" si="1465"/>
        <v>0</v>
      </c>
      <c r="AL3404">
        <f t="shared" ca="1" si="1466"/>
        <v>0</v>
      </c>
      <c r="AM3404">
        <f t="shared" ca="1" si="1467"/>
        <v>0</v>
      </c>
      <c r="AN3404">
        <f t="shared" ca="1" si="1468"/>
        <v>0</v>
      </c>
      <c r="AO3404">
        <f t="shared" ca="1" si="1469"/>
        <v>1</v>
      </c>
      <c r="AP3404">
        <f t="shared" ca="1" si="1470"/>
        <v>0</v>
      </c>
      <c r="AQ3404">
        <f t="shared" ca="1" si="1471"/>
        <v>1</v>
      </c>
      <c r="AR3404">
        <f t="shared" ca="1" si="1472"/>
        <v>0</v>
      </c>
      <c r="AS3404">
        <v>0</v>
      </c>
      <c r="AT3404">
        <v>0</v>
      </c>
      <c r="AU3404">
        <f t="shared" ca="1" si="1489"/>
        <v>1</v>
      </c>
      <c r="AV3404">
        <f t="shared" ca="1" si="1489"/>
        <v>0</v>
      </c>
      <c r="AW3404">
        <f t="shared" ca="1" si="1489"/>
        <v>0</v>
      </c>
      <c r="AX3404">
        <v>1</v>
      </c>
    </row>
    <row r="3405" spans="1:50">
      <c r="A3405" s="2">
        <v>42258</v>
      </c>
      <c r="B3405">
        <v>2405</v>
      </c>
      <c r="C3405">
        <v>6</v>
      </c>
      <c r="D3405">
        <f t="shared" ca="1" si="1473"/>
        <v>12.111774281395018</v>
      </c>
      <c r="E3405">
        <f t="shared" ca="1" si="1474"/>
        <v>-6.111774281395018</v>
      </c>
      <c r="F3405" t="str">
        <f t="shared" ca="1" si="1475"/>
        <v>low</v>
      </c>
      <c r="G3405">
        <v>392</v>
      </c>
      <c r="H3405">
        <f t="shared" si="1476"/>
        <v>392</v>
      </c>
      <c r="I3405">
        <f t="shared" ca="1" si="1477"/>
        <v>696.13249788872918</v>
      </c>
      <c r="J3405">
        <f t="shared" ca="1" si="1478"/>
        <v>-304.13249788872918</v>
      </c>
      <c r="K3405" t="str">
        <f t="shared" ca="1" si="1479"/>
        <v>low</v>
      </c>
      <c r="L3405">
        <v>5.5</v>
      </c>
      <c r="M3405" t="str">
        <f t="shared" si="1455"/>
        <v>medium</v>
      </c>
      <c r="N3405">
        <f t="shared" si="1461"/>
        <v>9</v>
      </c>
      <c r="O3405">
        <f t="shared" si="1462"/>
        <v>5</v>
      </c>
      <c r="P3405" t="str">
        <f t="shared" si="1463"/>
        <v>pátek</v>
      </c>
      <c r="Q3405">
        <f t="shared" si="1487"/>
        <v>0</v>
      </c>
      <c r="R3405">
        <f t="shared" si="1487"/>
        <v>0</v>
      </c>
      <c r="S3405">
        <f t="shared" si="1487"/>
        <v>0</v>
      </c>
      <c r="T3405">
        <f t="shared" si="1487"/>
        <v>0</v>
      </c>
      <c r="U3405">
        <f t="shared" si="1487"/>
        <v>0</v>
      </c>
      <c r="V3405">
        <f t="shared" si="1487"/>
        <v>0</v>
      </c>
      <c r="W3405">
        <f t="shared" si="1487"/>
        <v>0</v>
      </c>
      <c r="X3405">
        <f t="shared" si="1487"/>
        <v>0</v>
      </c>
      <c r="Y3405">
        <f t="shared" si="1487"/>
        <v>1</v>
      </c>
      <c r="Z3405">
        <f t="shared" si="1487"/>
        <v>0</v>
      </c>
      <c r="AA3405">
        <f t="shared" si="1487"/>
        <v>0</v>
      </c>
      <c r="AB3405">
        <f t="shared" si="1487"/>
        <v>0</v>
      </c>
      <c r="AC3405">
        <f t="shared" si="1488"/>
        <v>0</v>
      </c>
      <c r="AD3405">
        <f t="shared" si="1488"/>
        <v>0</v>
      </c>
      <c r="AE3405">
        <f t="shared" si="1488"/>
        <v>0</v>
      </c>
      <c r="AF3405">
        <f t="shared" si="1488"/>
        <v>0</v>
      </c>
      <c r="AG3405">
        <f t="shared" si="1488"/>
        <v>1</v>
      </c>
      <c r="AH3405">
        <f t="shared" si="1488"/>
        <v>0</v>
      </c>
      <c r="AI3405">
        <f t="shared" si="1488"/>
        <v>0</v>
      </c>
      <c r="AJ3405">
        <f t="shared" ca="1" si="1464"/>
        <v>1</v>
      </c>
      <c r="AK3405">
        <f t="shared" ca="1" si="1465"/>
        <v>0</v>
      </c>
      <c r="AL3405">
        <f t="shared" ca="1" si="1466"/>
        <v>0</v>
      </c>
      <c r="AM3405">
        <f t="shared" ca="1" si="1467"/>
        <v>0</v>
      </c>
      <c r="AN3405">
        <f t="shared" ca="1" si="1468"/>
        <v>0</v>
      </c>
      <c r="AO3405">
        <f t="shared" ca="1" si="1469"/>
        <v>1</v>
      </c>
      <c r="AP3405">
        <f t="shared" ca="1" si="1470"/>
        <v>0</v>
      </c>
      <c r="AQ3405">
        <f t="shared" ca="1" si="1471"/>
        <v>1</v>
      </c>
      <c r="AR3405">
        <f t="shared" ca="1" si="1472"/>
        <v>0</v>
      </c>
      <c r="AS3405">
        <v>1</v>
      </c>
      <c r="AT3405">
        <v>0</v>
      </c>
      <c r="AU3405">
        <f t="shared" ca="1" si="1489"/>
        <v>1</v>
      </c>
      <c r="AV3405">
        <f t="shared" ca="1" si="1489"/>
        <v>0</v>
      </c>
      <c r="AW3405">
        <f t="shared" ca="1" si="1489"/>
        <v>0</v>
      </c>
      <c r="AX3405">
        <v>1</v>
      </c>
    </row>
    <row r="3406" spans="1:50">
      <c r="A3406" s="2">
        <v>42259</v>
      </c>
      <c r="B3406">
        <v>2406</v>
      </c>
      <c r="C3406">
        <v>14</v>
      </c>
      <c r="D3406">
        <f t="shared" ca="1" si="1473"/>
        <v>12.113643943850136</v>
      </c>
      <c r="E3406">
        <f t="shared" ca="1" si="1474"/>
        <v>1.8863560561498645</v>
      </c>
      <c r="F3406" t="str">
        <f t="shared" ca="1" si="1475"/>
        <v>high</v>
      </c>
      <c r="G3406">
        <v>885</v>
      </c>
      <c r="H3406">
        <f t="shared" si="1476"/>
        <v>885</v>
      </c>
      <c r="I3406">
        <f t="shared" ca="1" si="1477"/>
        <v>696.28188711453777</v>
      </c>
      <c r="J3406">
        <f t="shared" ca="1" si="1478"/>
        <v>188.71811288546223</v>
      </c>
      <c r="K3406" t="str">
        <f t="shared" ca="1" si="1479"/>
        <v>high</v>
      </c>
      <c r="L3406">
        <v>10.9</v>
      </c>
      <c r="M3406" t="str">
        <f t="shared" si="1455"/>
        <v>medium</v>
      </c>
      <c r="N3406">
        <f t="shared" si="1461"/>
        <v>9</v>
      </c>
      <c r="O3406">
        <f t="shared" si="1462"/>
        <v>6</v>
      </c>
      <c r="P3406" t="str">
        <f t="shared" si="1463"/>
        <v>sobota</v>
      </c>
      <c r="Q3406">
        <f t="shared" si="1487"/>
        <v>0</v>
      </c>
      <c r="R3406">
        <f t="shared" si="1487"/>
        <v>0</v>
      </c>
      <c r="S3406">
        <f t="shared" si="1487"/>
        <v>0</v>
      </c>
      <c r="T3406">
        <f t="shared" si="1487"/>
        <v>0</v>
      </c>
      <c r="U3406">
        <f t="shared" si="1487"/>
        <v>0</v>
      </c>
      <c r="V3406">
        <f t="shared" si="1487"/>
        <v>0</v>
      </c>
      <c r="W3406">
        <f t="shared" si="1487"/>
        <v>0</v>
      </c>
      <c r="X3406">
        <f t="shared" si="1487"/>
        <v>0</v>
      </c>
      <c r="Y3406">
        <f t="shared" si="1487"/>
        <v>1</v>
      </c>
      <c r="Z3406">
        <f t="shared" si="1487"/>
        <v>0</v>
      </c>
      <c r="AA3406">
        <f t="shared" si="1487"/>
        <v>0</v>
      </c>
      <c r="AB3406">
        <f t="shared" si="1487"/>
        <v>0</v>
      </c>
      <c r="AC3406">
        <f t="shared" si="1488"/>
        <v>0</v>
      </c>
      <c r="AD3406">
        <f t="shared" si="1488"/>
        <v>0</v>
      </c>
      <c r="AE3406">
        <f t="shared" si="1488"/>
        <v>0</v>
      </c>
      <c r="AF3406">
        <f t="shared" si="1488"/>
        <v>0</v>
      </c>
      <c r="AG3406">
        <f t="shared" si="1488"/>
        <v>0</v>
      </c>
      <c r="AH3406">
        <f t="shared" si="1488"/>
        <v>1</v>
      </c>
      <c r="AI3406">
        <f t="shared" si="1488"/>
        <v>0</v>
      </c>
      <c r="AJ3406">
        <f t="shared" ca="1" si="1464"/>
        <v>1</v>
      </c>
      <c r="AK3406">
        <f t="shared" ca="1" si="1465"/>
        <v>0</v>
      </c>
      <c r="AL3406">
        <f t="shared" ca="1" si="1466"/>
        <v>0</v>
      </c>
      <c r="AM3406">
        <f t="shared" ca="1" si="1467"/>
        <v>0</v>
      </c>
      <c r="AN3406">
        <f t="shared" ca="1" si="1468"/>
        <v>0</v>
      </c>
      <c r="AO3406">
        <f t="shared" ca="1" si="1469"/>
        <v>1</v>
      </c>
      <c r="AP3406">
        <f t="shared" ca="1" si="1470"/>
        <v>0</v>
      </c>
      <c r="AQ3406">
        <f t="shared" ca="1" si="1471"/>
        <v>1</v>
      </c>
      <c r="AR3406">
        <f t="shared" ca="1" si="1472"/>
        <v>0</v>
      </c>
      <c r="AS3406">
        <v>0</v>
      </c>
      <c r="AT3406">
        <v>0</v>
      </c>
      <c r="AU3406">
        <f t="shared" ca="1" si="1489"/>
        <v>0</v>
      </c>
      <c r="AV3406">
        <f t="shared" ca="1" si="1489"/>
        <v>0</v>
      </c>
      <c r="AW3406">
        <f t="shared" ca="1" si="1489"/>
        <v>1</v>
      </c>
      <c r="AX3406">
        <v>0</v>
      </c>
    </row>
    <row r="3407" spans="1:50">
      <c r="A3407" s="2">
        <v>42260</v>
      </c>
      <c r="B3407">
        <v>2407</v>
      </c>
      <c r="C3407">
        <v>13</v>
      </c>
      <c r="D3407">
        <f t="shared" ca="1" si="1473"/>
        <v>12.115516026795738</v>
      </c>
      <c r="E3407">
        <f t="shared" ca="1" si="1474"/>
        <v>0.88448397320426153</v>
      </c>
      <c r="F3407" t="str">
        <f t="shared" ca="1" si="1475"/>
        <v>medium</v>
      </c>
      <c r="G3407">
        <v>551</v>
      </c>
      <c r="H3407">
        <f t="shared" si="1476"/>
        <v>551</v>
      </c>
      <c r="I3407">
        <f t="shared" ca="1" si="1477"/>
        <v>696.43161910962692</v>
      </c>
      <c r="J3407">
        <f t="shared" ca="1" si="1478"/>
        <v>-145.43161910962692</v>
      </c>
      <c r="K3407" t="str">
        <f t="shared" ca="1" si="1479"/>
        <v>medium</v>
      </c>
      <c r="L3407">
        <v>13</v>
      </c>
      <c r="M3407" t="str">
        <f t="shared" si="1455"/>
        <v>medium</v>
      </c>
      <c r="N3407">
        <f t="shared" si="1461"/>
        <v>9</v>
      </c>
      <c r="O3407">
        <f t="shared" si="1462"/>
        <v>7</v>
      </c>
      <c r="P3407" t="str">
        <f t="shared" si="1463"/>
        <v>neděle</v>
      </c>
      <c r="Q3407">
        <f t="shared" si="1487"/>
        <v>0</v>
      </c>
      <c r="R3407">
        <f t="shared" si="1487"/>
        <v>0</v>
      </c>
      <c r="S3407">
        <f t="shared" si="1487"/>
        <v>0</v>
      </c>
      <c r="T3407">
        <f t="shared" si="1487"/>
        <v>0</v>
      </c>
      <c r="U3407">
        <f t="shared" si="1487"/>
        <v>0</v>
      </c>
      <c r="V3407">
        <f t="shared" si="1487"/>
        <v>0</v>
      </c>
      <c r="W3407">
        <f t="shared" si="1487"/>
        <v>0</v>
      </c>
      <c r="X3407">
        <f t="shared" si="1487"/>
        <v>0</v>
      </c>
      <c r="Y3407">
        <f t="shared" si="1487"/>
        <v>1</v>
      </c>
      <c r="Z3407">
        <f t="shared" si="1487"/>
        <v>0</v>
      </c>
      <c r="AA3407">
        <f t="shared" si="1487"/>
        <v>0</v>
      </c>
      <c r="AB3407">
        <f t="shared" si="1487"/>
        <v>0</v>
      </c>
      <c r="AC3407">
        <f t="shared" si="1488"/>
        <v>0</v>
      </c>
      <c r="AD3407">
        <f t="shared" si="1488"/>
        <v>0</v>
      </c>
      <c r="AE3407">
        <f t="shared" si="1488"/>
        <v>0</v>
      </c>
      <c r="AF3407">
        <f t="shared" si="1488"/>
        <v>0</v>
      </c>
      <c r="AG3407">
        <f t="shared" si="1488"/>
        <v>0</v>
      </c>
      <c r="AH3407">
        <f t="shared" si="1488"/>
        <v>0</v>
      </c>
      <c r="AI3407">
        <f t="shared" si="1488"/>
        <v>1</v>
      </c>
      <c r="AJ3407">
        <f t="shared" ca="1" si="1464"/>
        <v>1</v>
      </c>
      <c r="AK3407">
        <f t="shared" ca="1" si="1465"/>
        <v>0</v>
      </c>
      <c r="AL3407">
        <f t="shared" ca="1" si="1466"/>
        <v>0</v>
      </c>
      <c r="AM3407">
        <f t="shared" ca="1" si="1467"/>
        <v>0</v>
      </c>
      <c r="AN3407">
        <f t="shared" ca="1" si="1468"/>
        <v>0</v>
      </c>
      <c r="AO3407">
        <f t="shared" ca="1" si="1469"/>
        <v>1</v>
      </c>
      <c r="AP3407">
        <f t="shared" ca="1" si="1470"/>
        <v>0</v>
      </c>
      <c r="AQ3407">
        <f t="shared" ca="1" si="1471"/>
        <v>1</v>
      </c>
      <c r="AR3407">
        <f t="shared" ca="1" si="1472"/>
        <v>0</v>
      </c>
      <c r="AS3407">
        <v>0</v>
      </c>
      <c r="AT3407">
        <v>0</v>
      </c>
      <c r="AU3407">
        <f t="shared" ca="1" si="1489"/>
        <v>0</v>
      </c>
      <c r="AV3407">
        <f t="shared" ca="1" si="1489"/>
        <v>1</v>
      </c>
      <c r="AW3407">
        <f t="shared" ca="1" si="1489"/>
        <v>0</v>
      </c>
      <c r="AX3407">
        <v>0</v>
      </c>
    </row>
    <row r="3408" spans="1:50">
      <c r="A3408" s="2">
        <v>42261</v>
      </c>
      <c r="B3408">
        <v>2408</v>
      </c>
      <c r="C3408">
        <v>20</v>
      </c>
      <c r="D3408">
        <f t="shared" ca="1" si="1473"/>
        <v>12.117390532524148</v>
      </c>
      <c r="E3408">
        <f t="shared" ca="1" si="1474"/>
        <v>7.8826094674758522</v>
      </c>
      <c r="F3408" t="str">
        <f t="shared" ca="1" si="1475"/>
        <v>high</v>
      </c>
      <c r="G3408">
        <v>670</v>
      </c>
      <c r="H3408">
        <f t="shared" si="1476"/>
        <v>670</v>
      </c>
      <c r="I3408">
        <f t="shared" ca="1" si="1477"/>
        <v>696.58169418732382</v>
      </c>
      <c r="J3408">
        <f t="shared" ca="1" si="1478"/>
        <v>-26.581694187323819</v>
      </c>
      <c r="K3408" t="str">
        <f t="shared" ca="1" si="1479"/>
        <v>medium</v>
      </c>
      <c r="L3408">
        <v>10.975</v>
      </c>
      <c r="M3408" t="str">
        <f t="shared" si="1455"/>
        <v>medium</v>
      </c>
      <c r="N3408">
        <f t="shared" si="1461"/>
        <v>9</v>
      </c>
      <c r="O3408">
        <f t="shared" si="1462"/>
        <v>1</v>
      </c>
      <c r="P3408" t="str">
        <f t="shared" si="1463"/>
        <v>pondělí</v>
      </c>
      <c r="Q3408">
        <f t="shared" si="1487"/>
        <v>0</v>
      </c>
      <c r="R3408">
        <f t="shared" si="1487"/>
        <v>0</v>
      </c>
      <c r="S3408">
        <f t="shared" si="1487"/>
        <v>0</v>
      </c>
      <c r="T3408">
        <f t="shared" si="1487"/>
        <v>0</v>
      </c>
      <c r="U3408">
        <f t="shared" si="1487"/>
        <v>0</v>
      </c>
      <c r="V3408">
        <f t="shared" si="1487"/>
        <v>0</v>
      </c>
      <c r="W3408">
        <f t="shared" si="1487"/>
        <v>0</v>
      </c>
      <c r="X3408">
        <f t="shared" si="1487"/>
        <v>0</v>
      </c>
      <c r="Y3408">
        <f t="shared" si="1487"/>
        <v>1</v>
      </c>
      <c r="Z3408">
        <f t="shared" si="1487"/>
        <v>0</v>
      </c>
      <c r="AA3408">
        <f t="shared" si="1487"/>
        <v>0</v>
      </c>
      <c r="AB3408">
        <f t="shared" si="1487"/>
        <v>0</v>
      </c>
      <c r="AC3408">
        <f t="shared" si="1488"/>
        <v>1</v>
      </c>
      <c r="AD3408">
        <f t="shared" si="1488"/>
        <v>0</v>
      </c>
      <c r="AE3408">
        <f t="shared" si="1488"/>
        <v>0</v>
      </c>
      <c r="AF3408">
        <f t="shared" si="1488"/>
        <v>0</v>
      </c>
      <c r="AG3408">
        <f t="shared" si="1488"/>
        <v>0</v>
      </c>
      <c r="AH3408">
        <f t="shared" si="1488"/>
        <v>0</v>
      </c>
      <c r="AI3408">
        <f t="shared" si="1488"/>
        <v>0</v>
      </c>
      <c r="AJ3408">
        <f t="shared" ca="1" si="1464"/>
        <v>1</v>
      </c>
      <c r="AK3408">
        <f t="shared" ca="1" si="1465"/>
        <v>0</v>
      </c>
      <c r="AL3408">
        <f t="shared" ca="1" si="1466"/>
        <v>0</v>
      </c>
      <c r="AM3408">
        <f t="shared" ca="1" si="1467"/>
        <v>0</v>
      </c>
      <c r="AN3408">
        <f t="shared" ca="1" si="1468"/>
        <v>0</v>
      </c>
      <c r="AO3408">
        <f t="shared" ca="1" si="1469"/>
        <v>1</v>
      </c>
      <c r="AP3408">
        <f t="shared" ca="1" si="1470"/>
        <v>0</v>
      </c>
      <c r="AQ3408">
        <f t="shared" ca="1" si="1471"/>
        <v>1</v>
      </c>
      <c r="AR3408">
        <f t="shared" ca="1" si="1472"/>
        <v>0</v>
      </c>
      <c r="AS3408">
        <v>0</v>
      </c>
      <c r="AT3408">
        <v>0</v>
      </c>
      <c r="AU3408">
        <f t="shared" ca="1" si="1489"/>
        <v>0</v>
      </c>
      <c r="AV3408">
        <f t="shared" ca="1" si="1489"/>
        <v>0</v>
      </c>
      <c r="AW3408">
        <f t="shared" ca="1" si="1489"/>
        <v>1</v>
      </c>
      <c r="AX3408">
        <v>0</v>
      </c>
    </row>
    <row r="3409" spans="1:50">
      <c r="A3409" s="2">
        <v>42262</v>
      </c>
      <c r="B3409">
        <v>2409</v>
      </c>
      <c r="C3409">
        <v>11</v>
      </c>
      <c r="D3409">
        <f t="shared" ca="1" si="1473"/>
        <v>12.119267463327681</v>
      </c>
      <c r="E3409">
        <f t="shared" ca="1" si="1474"/>
        <v>-1.1192674633276809</v>
      </c>
      <c r="F3409" t="str">
        <f t="shared" ca="1" si="1475"/>
        <v>medium</v>
      </c>
      <c r="G3409">
        <v>497</v>
      </c>
      <c r="H3409">
        <f t="shared" si="1476"/>
        <v>497</v>
      </c>
      <c r="I3409">
        <f t="shared" ca="1" si="1477"/>
        <v>696.73211266095541</v>
      </c>
      <c r="J3409">
        <f t="shared" ca="1" si="1478"/>
        <v>-199.73211266095541</v>
      </c>
      <c r="K3409" t="str">
        <f t="shared" ca="1" si="1479"/>
        <v>medium</v>
      </c>
      <c r="L3409">
        <v>12.1</v>
      </c>
      <c r="M3409" t="str">
        <f t="shared" si="1455"/>
        <v>medium</v>
      </c>
      <c r="N3409">
        <f t="shared" si="1461"/>
        <v>9</v>
      </c>
      <c r="O3409">
        <f t="shared" si="1462"/>
        <v>2</v>
      </c>
      <c r="P3409" t="str">
        <f t="shared" si="1463"/>
        <v>úterý</v>
      </c>
      <c r="Q3409">
        <f t="shared" si="1487"/>
        <v>0</v>
      </c>
      <c r="R3409">
        <f t="shared" si="1487"/>
        <v>0</v>
      </c>
      <c r="S3409">
        <f t="shared" si="1487"/>
        <v>0</v>
      </c>
      <c r="T3409">
        <f t="shared" si="1487"/>
        <v>0</v>
      </c>
      <c r="U3409">
        <f t="shared" si="1487"/>
        <v>0</v>
      </c>
      <c r="V3409">
        <f t="shared" si="1487"/>
        <v>0</v>
      </c>
      <c r="W3409">
        <f t="shared" si="1487"/>
        <v>0</v>
      </c>
      <c r="X3409">
        <f t="shared" si="1487"/>
        <v>0</v>
      </c>
      <c r="Y3409">
        <f t="shared" si="1487"/>
        <v>1</v>
      </c>
      <c r="Z3409">
        <f t="shared" si="1487"/>
        <v>0</v>
      </c>
      <c r="AA3409">
        <f t="shared" si="1487"/>
        <v>0</v>
      </c>
      <c r="AB3409">
        <f t="shared" si="1487"/>
        <v>0</v>
      </c>
      <c r="AC3409">
        <f t="shared" si="1488"/>
        <v>0</v>
      </c>
      <c r="AD3409">
        <f t="shared" si="1488"/>
        <v>1</v>
      </c>
      <c r="AE3409">
        <f t="shared" si="1488"/>
        <v>0</v>
      </c>
      <c r="AF3409">
        <f t="shared" si="1488"/>
        <v>0</v>
      </c>
      <c r="AG3409">
        <f t="shared" si="1488"/>
        <v>0</v>
      </c>
      <c r="AH3409">
        <f t="shared" si="1488"/>
        <v>0</v>
      </c>
      <c r="AI3409">
        <f t="shared" si="1488"/>
        <v>0</v>
      </c>
      <c r="AJ3409">
        <f t="shared" ca="1" si="1464"/>
        <v>1</v>
      </c>
      <c r="AK3409">
        <f t="shared" ca="1" si="1465"/>
        <v>0</v>
      </c>
      <c r="AL3409">
        <f t="shared" ca="1" si="1466"/>
        <v>0</v>
      </c>
      <c r="AM3409">
        <f t="shared" ca="1" si="1467"/>
        <v>0</v>
      </c>
      <c r="AN3409">
        <f t="shared" ca="1" si="1468"/>
        <v>0</v>
      </c>
      <c r="AO3409">
        <f t="shared" ca="1" si="1469"/>
        <v>1</v>
      </c>
      <c r="AP3409">
        <f t="shared" ca="1" si="1470"/>
        <v>0</v>
      </c>
      <c r="AQ3409">
        <f t="shared" ca="1" si="1471"/>
        <v>1</v>
      </c>
      <c r="AR3409">
        <f t="shared" ca="1" si="1472"/>
        <v>0</v>
      </c>
      <c r="AS3409">
        <v>1</v>
      </c>
      <c r="AT3409">
        <v>0</v>
      </c>
      <c r="AU3409">
        <f t="shared" ca="1" si="1489"/>
        <v>0</v>
      </c>
      <c r="AV3409">
        <f t="shared" ca="1" si="1489"/>
        <v>1</v>
      </c>
      <c r="AW3409">
        <f t="shared" ca="1" si="1489"/>
        <v>0</v>
      </c>
      <c r="AX3409">
        <v>0</v>
      </c>
    </row>
    <row r="3410" spans="1:50">
      <c r="A3410" s="2">
        <v>42263</v>
      </c>
      <c r="B3410">
        <v>2410</v>
      </c>
      <c r="C3410">
        <v>10</v>
      </c>
      <c r="D3410">
        <f t="shared" ca="1" si="1473"/>
        <v>12.121146821498655</v>
      </c>
      <c r="E3410">
        <f t="shared" ca="1" si="1474"/>
        <v>-2.1211468214986553</v>
      </c>
      <c r="F3410" t="str">
        <f t="shared" ca="1" si="1475"/>
        <v>low</v>
      </c>
      <c r="G3410">
        <v>487</v>
      </c>
      <c r="H3410">
        <f t="shared" si="1476"/>
        <v>487</v>
      </c>
      <c r="I3410">
        <f t="shared" ca="1" si="1477"/>
        <v>696.88287484384875</v>
      </c>
      <c r="J3410">
        <f t="shared" ca="1" si="1478"/>
        <v>-209.88287484384875</v>
      </c>
      <c r="K3410" t="str">
        <f t="shared" ca="1" si="1479"/>
        <v>medium</v>
      </c>
      <c r="L3410">
        <v>8.1</v>
      </c>
      <c r="M3410" t="str">
        <f t="shared" si="1455"/>
        <v>medium</v>
      </c>
      <c r="N3410">
        <f t="shared" si="1461"/>
        <v>9</v>
      </c>
      <c r="O3410">
        <f t="shared" si="1462"/>
        <v>3</v>
      </c>
      <c r="P3410" t="str">
        <f t="shared" si="1463"/>
        <v>středa</v>
      </c>
      <c r="Q3410">
        <f t="shared" si="1487"/>
        <v>0</v>
      </c>
      <c r="R3410">
        <f t="shared" si="1487"/>
        <v>0</v>
      </c>
      <c r="S3410">
        <f t="shared" si="1487"/>
        <v>0</v>
      </c>
      <c r="T3410">
        <f t="shared" si="1487"/>
        <v>0</v>
      </c>
      <c r="U3410">
        <f t="shared" si="1487"/>
        <v>0</v>
      </c>
      <c r="V3410">
        <f t="shared" si="1487"/>
        <v>0</v>
      </c>
      <c r="W3410">
        <f t="shared" si="1487"/>
        <v>0</v>
      </c>
      <c r="X3410">
        <f t="shared" si="1487"/>
        <v>0</v>
      </c>
      <c r="Y3410">
        <f t="shared" si="1487"/>
        <v>1</v>
      </c>
      <c r="Z3410">
        <f t="shared" si="1487"/>
        <v>0</v>
      </c>
      <c r="AA3410">
        <f t="shared" si="1487"/>
        <v>0</v>
      </c>
      <c r="AB3410">
        <f t="shared" si="1487"/>
        <v>0</v>
      </c>
      <c r="AC3410">
        <f t="shared" si="1488"/>
        <v>0</v>
      </c>
      <c r="AD3410">
        <f t="shared" si="1488"/>
        <v>0</v>
      </c>
      <c r="AE3410">
        <f t="shared" si="1488"/>
        <v>1</v>
      </c>
      <c r="AF3410">
        <f t="shared" si="1488"/>
        <v>0</v>
      </c>
      <c r="AG3410">
        <f t="shared" si="1488"/>
        <v>0</v>
      </c>
      <c r="AH3410">
        <f t="shared" si="1488"/>
        <v>0</v>
      </c>
      <c r="AI3410">
        <f t="shared" si="1488"/>
        <v>0</v>
      </c>
      <c r="AJ3410">
        <f t="shared" ca="1" si="1464"/>
        <v>1</v>
      </c>
      <c r="AK3410">
        <f t="shared" ca="1" si="1465"/>
        <v>0</v>
      </c>
      <c r="AL3410">
        <f t="shared" ca="1" si="1466"/>
        <v>0</v>
      </c>
      <c r="AM3410">
        <f t="shared" ca="1" si="1467"/>
        <v>0</v>
      </c>
      <c r="AN3410">
        <f t="shared" ca="1" si="1468"/>
        <v>0</v>
      </c>
      <c r="AO3410">
        <f t="shared" ca="1" si="1469"/>
        <v>1</v>
      </c>
      <c r="AP3410">
        <f t="shared" ca="1" si="1470"/>
        <v>0</v>
      </c>
      <c r="AQ3410">
        <f t="shared" ca="1" si="1471"/>
        <v>1</v>
      </c>
      <c r="AR3410">
        <f t="shared" ca="1" si="1472"/>
        <v>0</v>
      </c>
      <c r="AS3410">
        <v>0</v>
      </c>
      <c r="AT3410">
        <v>0</v>
      </c>
      <c r="AU3410">
        <f t="shared" ca="1" si="1489"/>
        <v>1</v>
      </c>
      <c r="AV3410">
        <f t="shared" ca="1" si="1489"/>
        <v>0</v>
      </c>
      <c r="AW3410">
        <f t="shared" ca="1" si="1489"/>
        <v>0</v>
      </c>
      <c r="AX3410">
        <v>0</v>
      </c>
    </row>
    <row r="3411" spans="1:50">
      <c r="A3411" s="2">
        <v>42264</v>
      </c>
      <c r="B3411">
        <v>2411</v>
      </c>
      <c r="C3411">
        <v>12</v>
      </c>
      <c r="D3411">
        <f t="shared" ca="1" si="1473"/>
        <v>12.123028609329385</v>
      </c>
      <c r="E3411">
        <f t="shared" ca="1" si="1474"/>
        <v>-0.12302860932938486</v>
      </c>
      <c r="F3411" t="str">
        <f t="shared" ca="1" si="1475"/>
        <v>medium</v>
      </c>
      <c r="G3411">
        <v>447</v>
      </c>
      <c r="H3411">
        <f t="shared" si="1476"/>
        <v>447</v>
      </c>
      <c r="I3411">
        <f t="shared" ca="1" si="1477"/>
        <v>697.03398104933035</v>
      </c>
      <c r="J3411">
        <f t="shared" ca="1" si="1478"/>
        <v>-250.03398104933035</v>
      </c>
      <c r="K3411" t="str">
        <f t="shared" ca="1" si="1479"/>
        <v>medium</v>
      </c>
      <c r="L3411">
        <v>13.333333333333334</v>
      </c>
      <c r="M3411" t="str">
        <f t="shared" si="1455"/>
        <v>medium</v>
      </c>
      <c r="N3411">
        <f t="shared" si="1461"/>
        <v>9</v>
      </c>
      <c r="O3411">
        <f t="shared" si="1462"/>
        <v>4</v>
      </c>
      <c r="P3411" t="str">
        <f t="shared" si="1463"/>
        <v>čtvrtek</v>
      </c>
      <c r="Q3411">
        <f t="shared" ref="Q3411:AB3420" si="1490">VLOOKUP($N3411,$V$31:$AH$42,Q$592+1,0)</f>
        <v>0</v>
      </c>
      <c r="R3411">
        <f t="shared" si="1490"/>
        <v>0</v>
      </c>
      <c r="S3411">
        <f t="shared" si="1490"/>
        <v>0</v>
      </c>
      <c r="T3411">
        <f t="shared" si="1490"/>
        <v>0</v>
      </c>
      <c r="U3411">
        <f t="shared" si="1490"/>
        <v>0</v>
      </c>
      <c r="V3411">
        <f t="shared" si="1490"/>
        <v>0</v>
      </c>
      <c r="W3411">
        <f t="shared" si="1490"/>
        <v>0</v>
      </c>
      <c r="X3411">
        <f t="shared" si="1490"/>
        <v>0</v>
      </c>
      <c r="Y3411">
        <f t="shared" si="1490"/>
        <v>1</v>
      </c>
      <c r="Z3411">
        <f t="shared" si="1490"/>
        <v>0</v>
      </c>
      <c r="AA3411">
        <f t="shared" si="1490"/>
        <v>0</v>
      </c>
      <c r="AB3411">
        <f t="shared" si="1490"/>
        <v>0</v>
      </c>
      <c r="AC3411">
        <f t="shared" ref="AC3411:AI3420" si="1491">VLOOKUP($O3411,$V$74:$AC$80,AC$592+1,0)</f>
        <v>0</v>
      </c>
      <c r="AD3411">
        <f t="shared" si="1491"/>
        <v>0</v>
      </c>
      <c r="AE3411">
        <f t="shared" si="1491"/>
        <v>0</v>
      </c>
      <c r="AF3411">
        <f t="shared" si="1491"/>
        <v>1</v>
      </c>
      <c r="AG3411">
        <f t="shared" si="1491"/>
        <v>0</v>
      </c>
      <c r="AH3411">
        <f t="shared" si="1491"/>
        <v>0</v>
      </c>
      <c r="AI3411">
        <f t="shared" si="1491"/>
        <v>0</v>
      </c>
      <c r="AJ3411">
        <f t="shared" ca="1" si="1464"/>
        <v>1</v>
      </c>
      <c r="AK3411">
        <f t="shared" ca="1" si="1465"/>
        <v>0</v>
      </c>
      <c r="AL3411">
        <f t="shared" ca="1" si="1466"/>
        <v>0</v>
      </c>
      <c r="AM3411">
        <f t="shared" ca="1" si="1467"/>
        <v>0</v>
      </c>
      <c r="AN3411">
        <f t="shared" ca="1" si="1468"/>
        <v>0</v>
      </c>
      <c r="AO3411">
        <f t="shared" ca="1" si="1469"/>
        <v>1</v>
      </c>
      <c r="AP3411">
        <f t="shared" ca="1" si="1470"/>
        <v>0</v>
      </c>
      <c r="AQ3411">
        <f t="shared" ca="1" si="1471"/>
        <v>1</v>
      </c>
      <c r="AR3411">
        <f t="shared" ca="1" si="1472"/>
        <v>0</v>
      </c>
      <c r="AS3411">
        <v>0</v>
      </c>
      <c r="AT3411">
        <v>0</v>
      </c>
      <c r="AU3411">
        <f t="shared" ca="1" si="1489"/>
        <v>0</v>
      </c>
      <c r="AV3411">
        <f t="shared" ca="1" si="1489"/>
        <v>1</v>
      </c>
      <c r="AW3411">
        <f t="shared" ca="1" si="1489"/>
        <v>0</v>
      </c>
      <c r="AX3411">
        <v>0</v>
      </c>
    </row>
    <row r="3412" spans="1:50">
      <c r="A3412" s="2">
        <v>42265</v>
      </c>
      <c r="B3412">
        <v>2412</v>
      </c>
      <c r="C3412">
        <v>12</v>
      </c>
      <c r="D3412">
        <f t="shared" ca="1" si="1473"/>
        <v>12.124912829112187</v>
      </c>
      <c r="E3412">
        <f t="shared" ca="1" si="1474"/>
        <v>-0.12491282911218704</v>
      </c>
      <c r="F3412" t="str">
        <f t="shared" ca="1" si="1475"/>
        <v>medium</v>
      </c>
      <c r="G3412">
        <v>365</v>
      </c>
      <c r="H3412">
        <f t="shared" si="1476"/>
        <v>365</v>
      </c>
      <c r="I3412">
        <f t="shared" ca="1" si="1477"/>
        <v>697.18543159072738</v>
      </c>
      <c r="J3412">
        <f t="shared" ca="1" si="1478"/>
        <v>-332.18543159072738</v>
      </c>
      <c r="K3412" t="str">
        <f t="shared" ca="1" si="1479"/>
        <v>low</v>
      </c>
      <c r="L3412">
        <v>11.133333333333333</v>
      </c>
      <c r="M3412" t="str">
        <f t="shared" ref="M3412:M3475" si="1492">VLOOKUP(L3412,$A$17:$C$20,3)</f>
        <v>medium</v>
      </c>
      <c r="N3412">
        <f t="shared" si="1461"/>
        <v>9</v>
      </c>
      <c r="O3412">
        <f t="shared" si="1462"/>
        <v>5</v>
      </c>
      <c r="P3412" t="str">
        <f t="shared" si="1463"/>
        <v>pátek</v>
      </c>
      <c r="Q3412">
        <f t="shared" si="1490"/>
        <v>0</v>
      </c>
      <c r="R3412">
        <f t="shared" si="1490"/>
        <v>0</v>
      </c>
      <c r="S3412">
        <f t="shared" si="1490"/>
        <v>0</v>
      </c>
      <c r="T3412">
        <f t="shared" si="1490"/>
        <v>0</v>
      </c>
      <c r="U3412">
        <f t="shared" si="1490"/>
        <v>0</v>
      </c>
      <c r="V3412">
        <f t="shared" si="1490"/>
        <v>0</v>
      </c>
      <c r="W3412">
        <f t="shared" si="1490"/>
        <v>0</v>
      </c>
      <c r="X3412">
        <f t="shared" si="1490"/>
        <v>0</v>
      </c>
      <c r="Y3412">
        <f t="shared" si="1490"/>
        <v>1</v>
      </c>
      <c r="Z3412">
        <f t="shared" si="1490"/>
        <v>0</v>
      </c>
      <c r="AA3412">
        <f t="shared" si="1490"/>
        <v>0</v>
      </c>
      <c r="AB3412">
        <f t="shared" si="1490"/>
        <v>0</v>
      </c>
      <c r="AC3412">
        <f t="shared" si="1491"/>
        <v>0</v>
      </c>
      <c r="AD3412">
        <f t="shared" si="1491"/>
        <v>0</v>
      </c>
      <c r="AE3412">
        <f t="shared" si="1491"/>
        <v>0</v>
      </c>
      <c r="AF3412">
        <f t="shared" si="1491"/>
        <v>0</v>
      </c>
      <c r="AG3412">
        <f t="shared" si="1491"/>
        <v>1</v>
      </c>
      <c r="AH3412">
        <f t="shared" si="1491"/>
        <v>0</v>
      </c>
      <c r="AI3412">
        <f t="shared" si="1491"/>
        <v>0</v>
      </c>
      <c r="AJ3412">
        <f t="shared" ca="1" si="1464"/>
        <v>1</v>
      </c>
      <c r="AK3412">
        <f t="shared" ca="1" si="1465"/>
        <v>0</v>
      </c>
      <c r="AL3412">
        <f t="shared" ca="1" si="1466"/>
        <v>0</v>
      </c>
      <c r="AM3412">
        <f t="shared" ca="1" si="1467"/>
        <v>0</v>
      </c>
      <c r="AN3412">
        <f t="shared" ca="1" si="1468"/>
        <v>0</v>
      </c>
      <c r="AO3412">
        <f t="shared" ca="1" si="1469"/>
        <v>1</v>
      </c>
      <c r="AP3412">
        <f t="shared" ca="1" si="1470"/>
        <v>0</v>
      </c>
      <c r="AQ3412">
        <f t="shared" ca="1" si="1471"/>
        <v>1</v>
      </c>
      <c r="AR3412">
        <f t="shared" ca="1" si="1472"/>
        <v>0</v>
      </c>
      <c r="AS3412">
        <v>1</v>
      </c>
      <c r="AT3412">
        <v>0</v>
      </c>
      <c r="AU3412">
        <f t="shared" ca="1" si="1489"/>
        <v>0</v>
      </c>
      <c r="AV3412">
        <f t="shared" ca="1" si="1489"/>
        <v>1</v>
      </c>
      <c r="AW3412">
        <f t="shared" ca="1" si="1489"/>
        <v>0</v>
      </c>
      <c r="AX3412">
        <v>0</v>
      </c>
    </row>
    <row r="3413" spans="1:50">
      <c r="A3413" s="2">
        <v>42266</v>
      </c>
      <c r="B3413">
        <v>2413</v>
      </c>
      <c r="C3413">
        <v>13</v>
      </c>
      <c r="D3413">
        <f t="shared" ca="1" si="1473"/>
        <v>12.126799483139383</v>
      </c>
      <c r="E3413">
        <f t="shared" ca="1" si="1474"/>
        <v>0.87320051686061717</v>
      </c>
      <c r="F3413" t="str">
        <f t="shared" ca="1" si="1475"/>
        <v>medium</v>
      </c>
      <c r="G3413">
        <v>1645</v>
      </c>
      <c r="H3413">
        <f t="shared" si="1476"/>
        <v>1645</v>
      </c>
      <c r="I3413">
        <f t="shared" ca="1" si="1477"/>
        <v>697.33722678136678</v>
      </c>
      <c r="J3413">
        <f t="shared" ca="1" si="1478"/>
        <v>947.66277321863322</v>
      </c>
      <c r="K3413" t="str">
        <f t="shared" ca="1" si="1479"/>
        <v>high</v>
      </c>
      <c r="L3413">
        <v>7</v>
      </c>
      <c r="M3413" t="str">
        <f t="shared" si="1492"/>
        <v>medium</v>
      </c>
      <c r="N3413">
        <f t="shared" si="1461"/>
        <v>9</v>
      </c>
      <c r="O3413">
        <f t="shared" si="1462"/>
        <v>6</v>
      </c>
      <c r="P3413" t="str">
        <f t="shared" si="1463"/>
        <v>sobota</v>
      </c>
      <c r="Q3413">
        <f t="shared" si="1490"/>
        <v>0</v>
      </c>
      <c r="R3413">
        <f t="shared" si="1490"/>
        <v>0</v>
      </c>
      <c r="S3413">
        <f t="shared" si="1490"/>
        <v>0</v>
      </c>
      <c r="T3413">
        <f t="shared" si="1490"/>
        <v>0</v>
      </c>
      <c r="U3413">
        <f t="shared" si="1490"/>
        <v>0</v>
      </c>
      <c r="V3413">
        <f t="shared" si="1490"/>
        <v>0</v>
      </c>
      <c r="W3413">
        <f t="shared" si="1490"/>
        <v>0</v>
      </c>
      <c r="X3413">
        <f t="shared" si="1490"/>
        <v>0</v>
      </c>
      <c r="Y3413">
        <f t="shared" si="1490"/>
        <v>1</v>
      </c>
      <c r="Z3413">
        <f t="shared" si="1490"/>
        <v>0</v>
      </c>
      <c r="AA3413">
        <f t="shared" si="1490"/>
        <v>0</v>
      </c>
      <c r="AB3413">
        <f t="shared" si="1490"/>
        <v>0</v>
      </c>
      <c r="AC3413">
        <f t="shared" si="1491"/>
        <v>0</v>
      </c>
      <c r="AD3413">
        <f t="shared" si="1491"/>
        <v>0</v>
      </c>
      <c r="AE3413">
        <f t="shared" si="1491"/>
        <v>0</v>
      </c>
      <c r="AF3413">
        <f t="shared" si="1491"/>
        <v>0</v>
      </c>
      <c r="AG3413">
        <f t="shared" si="1491"/>
        <v>0</v>
      </c>
      <c r="AH3413">
        <f t="shared" si="1491"/>
        <v>1</v>
      </c>
      <c r="AI3413">
        <f t="shared" si="1491"/>
        <v>0</v>
      </c>
      <c r="AJ3413">
        <f t="shared" ca="1" si="1464"/>
        <v>1</v>
      </c>
      <c r="AK3413">
        <f t="shared" ca="1" si="1465"/>
        <v>0</v>
      </c>
      <c r="AL3413">
        <f t="shared" ca="1" si="1466"/>
        <v>0</v>
      </c>
      <c r="AM3413">
        <f t="shared" ca="1" si="1467"/>
        <v>0</v>
      </c>
      <c r="AN3413">
        <f t="shared" ca="1" si="1468"/>
        <v>1</v>
      </c>
      <c r="AO3413">
        <f t="shared" ca="1" si="1469"/>
        <v>0</v>
      </c>
      <c r="AP3413">
        <f t="shared" ca="1" si="1470"/>
        <v>0</v>
      </c>
      <c r="AQ3413">
        <f t="shared" ca="1" si="1471"/>
        <v>1</v>
      </c>
      <c r="AR3413">
        <f t="shared" ca="1" si="1472"/>
        <v>0</v>
      </c>
      <c r="AS3413">
        <v>0</v>
      </c>
      <c r="AT3413">
        <v>0</v>
      </c>
      <c r="AU3413">
        <f t="shared" ca="1" si="1489"/>
        <v>0</v>
      </c>
      <c r="AV3413">
        <f t="shared" ca="1" si="1489"/>
        <v>1</v>
      </c>
      <c r="AW3413">
        <f t="shared" ca="1" si="1489"/>
        <v>0</v>
      </c>
      <c r="AX3413">
        <v>0</v>
      </c>
    </row>
    <row r="3414" spans="1:50">
      <c r="A3414" s="2">
        <v>42267</v>
      </c>
      <c r="B3414">
        <v>2414</v>
      </c>
      <c r="C3414">
        <v>9</v>
      </c>
      <c r="D3414">
        <f t="shared" ca="1" si="1473"/>
        <v>12.128688573703284</v>
      </c>
      <c r="E3414">
        <f t="shared" ca="1" si="1474"/>
        <v>-3.1286885737032843</v>
      </c>
      <c r="F3414" t="str">
        <f t="shared" ca="1" si="1475"/>
        <v>low</v>
      </c>
      <c r="G3414">
        <v>352</v>
      </c>
      <c r="H3414">
        <f t="shared" si="1476"/>
        <v>352</v>
      </c>
      <c r="I3414">
        <f t="shared" ca="1" si="1477"/>
        <v>697.48936693457517</v>
      </c>
      <c r="J3414">
        <f t="shared" ca="1" si="1478"/>
        <v>-345.48936693457517</v>
      </c>
      <c r="K3414" t="str">
        <f t="shared" ca="1" si="1479"/>
        <v>low</v>
      </c>
      <c r="L3414">
        <v>7.8</v>
      </c>
      <c r="M3414" t="str">
        <f t="shared" si="1492"/>
        <v>medium</v>
      </c>
      <c r="N3414">
        <f t="shared" si="1461"/>
        <v>9</v>
      </c>
      <c r="O3414">
        <f t="shared" si="1462"/>
        <v>7</v>
      </c>
      <c r="P3414" t="str">
        <f t="shared" si="1463"/>
        <v>neděle</v>
      </c>
      <c r="Q3414">
        <f t="shared" si="1490"/>
        <v>0</v>
      </c>
      <c r="R3414">
        <f t="shared" si="1490"/>
        <v>0</v>
      </c>
      <c r="S3414">
        <f t="shared" si="1490"/>
        <v>0</v>
      </c>
      <c r="T3414">
        <f t="shared" si="1490"/>
        <v>0</v>
      </c>
      <c r="U3414">
        <f t="shared" si="1490"/>
        <v>0</v>
      </c>
      <c r="V3414">
        <f t="shared" si="1490"/>
        <v>0</v>
      </c>
      <c r="W3414">
        <f t="shared" si="1490"/>
        <v>0</v>
      </c>
      <c r="X3414">
        <f t="shared" si="1490"/>
        <v>0</v>
      </c>
      <c r="Y3414">
        <f t="shared" si="1490"/>
        <v>1</v>
      </c>
      <c r="Z3414">
        <f t="shared" si="1490"/>
        <v>0</v>
      </c>
      <c r="AA3414">
        <f t="shared" si="1490"/>
        <v>0</v>
      </c>
      <c r="AB3414">
        <f t="shared" si="1490"/>
        <v>0</v>
      </c>
      <c r="AC3414">
        <f t="shared" si="1491"/>
        <v>0</v>
      </c>
      <c r="AD3414">
        <f t="shared" si="1491"/>
        <v>0</v>
      </c>
      <c r="AE3414">
        <f t="shared" si="1491"/>
        <v>0</v>
      </c>
      <c r="AF3414">
        <f t="shared" si="1491"/>
        <v>0</v>
      </c>
      <c r="AG3414">
        <f t="shared" si="1491"/>
        <v>0</v>
      </c>
      <c r="AH3414">
        <f t="shared" si="1491"/>
        <v>0</v>
      </c>
      <c r="AI3414">
        <f t="shared" si="1491"/>
        <v>1</v>
      </c>
      <c r="AJ3414">
        <f t="shared" ca="1" si="1464"/>
        <v>1</v>
      </c>
      <c r="AK3414">
        <f t="shared" ca="1" si="1465"/>
        <v>0</v>
      </c>
      <c r="AL3414">
        <f t="shared" ca="1" si="1466"/>
        <v>0</v>
      </c>
      <c r="AM3414">
        <f t="shared" ca="1" si="1467"/>
        <v>0</v>
      </c>
      <c r="AN3414">
        <f t="shared" ca="1" si="1468"/>
        <v>1</v>
      </c>
      <c r="AO3414">
        <f t="shared" ca="1" si="1469"/>
        <v>0</v>
      </c>
      <c r="AP3414">
        <f t="shared" ca="1" si="1470"/>
        <v>0</v>
      </c>
      <c r="AQ3414">
        <f t="shared" ca="1" si="1471"/>
        <v>1</v>
      </c>
      <c r="AR3414">
        <f t="shared" ca="1" si="1472"/>
        <v>0</v>
      </c>
      <c r="AS3414">
        <v>0</v>
      </c>
      <c r="AT3414">
        <v>0</v>
      </c>
      <c r="AU3414">
        <f t="shared" ca="1" si="1489"/>
        <v>1</v>
      </c>
      <c r="AV3414">
        <f t="shared" ca="1" si="1489"/>
        <v>0</v>
      </c>
      <c r="AW3414">
        <f t="shared" ca="1" si="1489"/>
        <v>0</v>
      </c>
      <c r="AX3414">
        <v>0</v>
      </c>
    </row>
    <row r="3415" spans="1:50">
      <c r="A3415" s="2">
        <v>42268</v>
      </c>
      <c r="B3415">
        <v>2415</v>
      </c>
      <c r="C3415">
        <v>18</v>
      </c>
      <c r="D3415">
        <f t="shared" ca="1" si="1473"/>
        <v>12.130580103096211</v>
      </c>
      <c r="E3415">
        <f t="shared" ca="1" si="1474"/>
        <v>5.8694198969037892</v>
      </c>
      <c r="F3415" t="str">
        <f t="shared" ca="1" si="1475"/>
        <v>high</v>
      </c>
      <c r="G3415">
        <v>937</v>
      </c>
      <c r="H3415">
        <f t="shared" si="1476"/>
        <v>937</v>
      </c>
      <c r="I3415">
        <f t="shared" ca="1" si="1477"/>
        <v>697.64185236367985</v>
      </c>
      <c r="J3415">
        <f t="shared" ca="1" si="1478"/>
        <v>239.35814763632015</v>
      </c>
      <c r="K3415" t="str">
        <f t="shared" ca="1" si="1479"/>
        <v>high</v>
      </c>
      <c r="L3415">
        <v>7.1</v>
      </c>
      <c r="M3415" t="str">
        <f t="shared" si="1492"/>
        <v>medium</v>
      </c>
      <c r="N3415">
        <f t="shared" si="1461"/>
        <v>9</v>
      </c>
      <c r="O3415">
        <f t="shared" si="1462"/>
        <v>1</v>
      </c>
      <c r="P3415" t="str">
        <f t="shared" si="1463"/>
        <v>pondělí</v>
      </c>
      <c r="Q3415">
        <f t="shared" si="1490"/>
        <v>0</v>
      </c>
      <c r="R3415">
        <f t="shared" si="1490"/>
        <v>0</v>
      </c>
      <c r="S3415">
        <f t="shared" si="1490"/>
        <v>0</v>
      </c>
      <c r="T3415">
        <f t="shared" si="1490"/>
        <v>0</v>
      </c>
      <c r="U3415">
        <f t="shared" si="1490"/>
        <v>0</v>
      </c>
      <c r="V3415">
        <f t="shared" si="1490"/>
        <v>0</v>
      </c>
      <c r="W3415">
        <f t="shared" si="1490"/>
        <v>0</v>
      </c>
      <c r="X3415">
        <f t="shared" si="1490"/>
        <v>0</v>
      </c>
      <c r="Y3415">
        <f t="shared" si="1490"/>
        <v>1</v>
      </c>
      <c r="Z3415">
        <f t="shared" si="1490"/>
        <v>0</v>
      </c>
      <c r="AA3415">
        <f t="shared" si="1490"/>
        <v>0</v>
      </c>
      <c r="AB3415">
        <f t="shared" si="1490"/>
        <v>0</v>
      </c>
      <c r="AC3415">
        <f t="shared" si="1491"/>
        <v>1</v>
      </c>
      <c r="AD3415">
        <f t="shared" si="1491"/>
        <v>0</v>
      </c>
      <c r="AE3415">
        <f t="shared" si="1491"/>
        <v>0</v>
      </c>
      <c r="AF3415">
        <f t="shared" si="1491"/>
        <v>0</v>
      </c>
      <c r="AG3415">
        <f t="shared" si="1491"/>
        <v>0</v>
      </c>
      <c r="AH3415">
        <f t="shared" si="1491"/>
        <v>0</v>
      </c>
      <c r="AI3415">
        <f t="shared" si="1491"/>
        <v>0</v>
      </c>
      <c r="AJ3415">
        <f t="shared" ca="1" si="1464"/>
        <v>1</v>
      </c>
      <c r="AK3415">
        <f t="shared" ca="1" si="1465"/>
        <v>0</v>
      </c>
      <c r="AL3415">
        <f t="shared" ca="1" si="1466"/>
        <v>0</v>
      </c>
      <c r="AM3415">
        <f t="shared" ca="1" si="1467"/>
        <v>0</v>
      </c>
      <c r="AN3415">
        <f t="shared" ca="1" si="1468"/>
        <v>1</v>
      </c>
      <c r="AO3415">
        <f t="shared" ca="1" si="1469"/>
        <v>0</v>
      </c>
      <c r="AP3415">
        <f t="shared" ca="1" si="1470"/>
        <v>0</v>
      </c>
      <c r="AQ3415">
        <f t="shared" ca="1" si="1471"/>
        <v>1</v>
      </c>
      <c r="AR3415">
        <f t="shared" ca="1" si="1472"/>
        <v>0</v>
      </c>
      <c r="AS3415">
        <v>1</v>
      </c>
      <c r="AT3415">
        <v>0</v>
      </c>
      <c r="AU3415">
        <f t="shared" ca="1" si="1489"/>
        <v>0</v>
      </c>
      <c r="AV3415">
        <f t="shared" ca="1" si="1489"/>
        <v>0</v>
      </c>
      <c r="AW3415">
        <f t="shared" ca="1" si="1489"/>
        <v>1</v>
      </c>
      <c r="AX3415">
        <v>0</v>
      </c>
    </row>
    <row r="3416" spans="1:50">
      <c r="A3416" s="2">
        <v>42269</v>
      </c>
      <c r="B3416">
        <v>2416</v>
      </c>
      <c r="C3416">
        <v>21</v>
      </c>
      <c r="D3416">
        <f t="shared" ca="1" si="1473"/>
        <v>12.132474073610481</v>
      </c>
      <c r="E3416">
        <f t="shared" ca="1" si="1474"/>
        <v>8.8675259263895185</v>
      </c>
      <c r="F3416" t="str">
        <f t="shared" ca="1" si="1475"/>
        <v>high</v>
      </c>
      <c r="G3416">
        <v>469</v>
      </c>
      <c r="H3416">
        <f t="shared" si="1476"/>
        <v>469</v>
      </c>
      <c r="I3416">
        <f t="shared" ca="1" si="1477"/>
        <v>697.79468338200729</v>
      </c>
      <c r="J3416">
        <f t="shared" ca="1" si="1478"/>
        <v>-228.79468338200729</v>
      </c>
      <c r="K3416" t="str">
        <f t="shared" ca="1" si="1479"/>
        <v>medium</v>
      </c>
      <c r="L3416">
        <v>7.4</v>
      </c>
      <c r="M3416" t="str">
        <f t="shared" si="1492"/>
        <v>medium</v>
      </c>
      <c r="N3416">
        <f t="shared" si="1461"/>
        <v>9</v>
      </c>
      <c r="O3416">
        <f t="shared" si="1462"/>
        <v>2</v>
      </c>
      <c r="P3416" t="str">
        <f t="shared" si="1463"/>
        <v>úterý</v>
      </c>
      <c r="Q3416">
        <f t="shared" si="1490"/>
        <v>0</v>
      </c>
      <c r="R3416">
        <f t="shared" si="1490"/>
        <v>0</v>
      </c>
      <c r="S3416">
        <f t="shared" si="1490"/>
        <v>0</v>
      </c>
      <c r="T3416">
        <f t="shared" si="1490"/>
        <v>0</v>
      </c>
      <c r="U3416">
        <f t="shared" si="1490"/>
        <v>0</v>
      </c>
      <c r="V3416">
        <f t="shared" si="1490"/>
        <v>0</v>
      </c>
      <c r="W3416">
        <f t="shared" si="1490"/>
        <v>0</v>
      </c>
      <c r="X3416">
        <f t="shared" si="1490"/>
        <v>0</v>
      </c>
      <c r="Y3416">
        <f t="shared" si="1490"/>
        <v>1</v>
      </c>
      <c r="Z3416">
        <f t="shared" si="1490"/>
        <v>0</v>
      </c>
      <c r="AA3416">
        <f t="shared" si="1490"/>
        <v>0</v>
      </c>
      <c r="AB3416">
        <f t="shared" si="1490"/>
        <v>0</v>
      </c>
      <c r="AC3416">
        <f t="shared" si="1491"/>
        <v>0</v>
      </c>
      <c r="AD3416">
        <f t="shared" si="1491"/>
        <v>1</v>
      </c>
      <c r="AE3416">
        <f t="shared" si="1491"/>
        <v>0</v>
      </c>
      <c r="AF3416">
        <f t="shared" si="1491"/>
        <v>0</v>
      </c>
      <c r="AG3416">
        <f t="shared" si="1491"/>
        <v>0</v>
      </c>
      <c r="AH3416">
        <f t="shared" si="1491"/>
        <v>0</v>
      </c>
      <c r="AI3416">
        <f t="shared" si="1491"/>
        <v>0</v>
      </c>
      <c r="AJ3416">
        <f t="shared" ca="1" si="1464"/>
        <v>0</v>
      </c>
      <c r="AK3416">
        <f t="shared" ca="1" si="1465"/>
        <v>1</v>
      </c>
      <c r="AL3416">
        <f t="shared" ca="1" si="1466"/>
        <v>0</v>
      </c>
      <c r="AM3416">
        <f t="shared" ca="1" si="1467"/>
        <v>0</v>
      </c>
      <c r="AN3416">
        <f t="shared" ca="1" si="1468"/>
        <v>1</v>
      </c>
      <c r="AO3416">
        <f t="shared" ca="1" si="1469"/>
        <v>0</v>
      </c>
      <c r="AP3416">
        <f t="shared" ca="1" si="1470"/>
        <v>0</v>
      </c>
      <c r="AQ3416">
        <f t="shared" ca="1" si="1471"/>
        <v>1</v>
      </c>
      <c r="AR3416">
        <f t="shared" ca="1" si="1472"/>
        <v>0</v>
      </c>
      <c r="AS3416">
        <v>0</v>
      </c>
      <c r="AT3416">
        <v>0</v>
      </c>
      <c r="AU3416">
        <f t="shared" ca="1" si="1489"/>
        <v>0</v>
      </c>
      <c r="AV3416">
        <f t="shared" ca="1" si="1489"/>
        <v>0</v>
      </c>
      <c r="AW3416">
        <f t="shared" ca="1" si="1489"/>
        <v>1</v>
      </c>
      <c r="AX3416">
        <v>0</v>
      </c>
    </row>
    <row r="3417" spans="1:50">
      <c r="A3417" s="2">
        <v>42270</v>
      </c>
      <c r="B3417">
        <v>2417</v>
      </c>
      <c r="C3417">
        <v>12</v>
      </c>
      <c r="D3417">
        <f t="shared" ca="1" si="1473"/>
        <v>12.134370487538408</v>
      </c>
      <c r="E3417">
        <f t="shared" ca="1" si="1474"/>
        <v>-0.13437048753840841</v>
      </c>
      <c r="F3417" t="str">
        <f t="shared" ca="1" si="1475"/>
        <v>medium</v>
      </c>
      <c r="G3417">
        <v>459</v>
      </c>
      <c r="H3417">
        <f t="shared" si="1476"/>
        <v>459</v>
      </c>
      <c r="I3417">
        <f t="shared" ca="1" si="1477"/>
        <v>697.94786030288469</v>
      </c>
      <c r="J3417">
        <f t="shared" ca="1" si="1478"/>
        <v>-238.94786030288469</v>
      </c>
      <c r="K3417" t="str">
        <f t="shared" ca="1" si="1479"/>
        <v>medium</v>
      </c>
      <c r="L3417">
        <v>8.9499999999999993</v>
      </c>
      <c r="M3417" t="str">
        <f t="shared" si="1492"/>
        <v>medium</v>
      </c>
      <c r="N3417">
        <f t="shared" si="1461"/>
        <v>9</v>
      </c>
      <c r="O3417">
        <f t="shared" si="1462"/>
        <v>3</v>
      </c>
      <c r="P3417" t="str">
        <f t="shared" si="1463"/>
        <v>středa</v>
      </c>
      <c r="Q3417">
        <f t="shared" si="1490"/>
        <v>0</v>
      </c>
      <c r="R3417">
        <f t="shared" si="1490"/>
        <v>0</v>
      </c>
      <c r="S3417">
        <f t="shared" si="1490"/>
        <v>0</v>
      </c>
      <c r="T3417">
        <f t="shared" si="1490"/>
        <v>0</v>
      </c>
      <c r="U3417">
        <f t="shared" si="1490"/>
        <v>0</v>
      </c>
      <c r="V3417">
        <f t="shared" si="1490"/>
        <v>0</v>
      </c>
      <c r="W3417">
        <f t="shared" si="1490"/>
        <v>0</v>
      </c>
      <c r="X3417">
        <f t="shared" si="1490"/>
        <v>0</v>
      </c>
      <c r="Y3417">
        <f t="shared" si="1490"/>
        <v>1</v>
      </c>
      <c r="Z3417">
        <f t="shared" si="1490"/>
        <v>0</v>
      </c>
      <c r="AA3417">
        <f t="shared" si="1490"/>
        <v>0</v>
      </c>
      <c r="AB3417">
        <f t="shared" si="1490"/>
        <v>0</v>
      </c>
      <c r="AC3417">
        <f t="shared" si="1491"/>
        <v>0</v>
      </c>
      <c r="AD3417">
        <f t="shared" si="1491"/>
        <v>0</v>
      </c>
      <c r="AE3417">
        <f t="shared" si="1491"/>
        <v>1</v>
      </c>
      <c r="AF3417">
        <f t="shared" si="1491"/>
        <v>0</v>
      </c>
      <c r="AG3417">
        <f t="shared" si="1491"/>
        <v>0</v>
      </c>
      <c r="AH3417">
        <f t="shared" si="1491"/>
        <v>0</v>
      </c>
      <c r="AI3417">
        <f t="shared" si="1491"/>
        <v>0</v>
      </c>
      <c r="AJ3417">
        <f t="shared" ca="1" si="1464"/>
        <v>1</v>
      </c>
      <c r="AK3417">
        <f t="shared" ca="1" si="1465"/>
        <v>0</v>
      </c>
      <c r="AL3417">
        <f t="shared" ca="1" si="1466"/>
        <v>0</v>
      </c>
      <c r="AM3417">
        <f t="shared" ca="1" si="1467"/>
        <v>0</v>
      </c>
      <c r="AN3417">
        <f t="shared" ca="1" si="1468"/>
        <v>1</v>
      </c>
      <c r="AO3417">
        <f t="shared" ca="1" si="1469"/>
        <v>0</v>
      </c>
      <c r="AP3417">
        <f t="shared" ca="1" si="1470"/>
        <v>0</v>
      </c>
      <c r="AQ3417">
        <f t="shared" ca="1" si="1471"/>
        <v>1</v>
      </c>
      <c r="AR3417">
        <f t="shared" ca="1" si="1472"/>
        <v>0</v>
      </c>
      <c r="AS3417">
        <v>0</v>
      </c>
      <c r="AT3417">
        <v>0</v>
      </c>
      <c r="AU3417">
        <f t="shared" ca="1" si="1489"/>
        <v>0</v>
      </c>
      <c r="AV3417">
        <f t="shared" ca="1" si="1489"/>
        <v>1</v>
      </c>
      <c r="AW3417">
        <f t="shared" ca="1" si="1489"/>
        <v>0</v>
      </c>
      <c r="AX3417">
        <v>0</v>
      </c>
    </row>
    <row r="3418" spans="1:50">
      <c r="A3418" s="2">
        <v>42271</v>
      </c>
      <c r="B3418">
        <v>2418</v>
      </c>
      <c r="C3418">
        <v>8</v>
      </c>
      <c r="D3418">
        <f t="shared" ca="1" si="1473"/>
        <v>12.136269347172314</v>
      </c>
      <c r="E3418">
        <f t="shared" ca="1" si="1474"/>
        <v>-4.1362693471723144</v>
      </c>
      <c r="F3418" t="str">
        <f t="shared" ca="1" si="1475"/>
        <v>low</v>
      </c>
      <c r="G3418">
        <v>359</v>
      </c>
      <c r="H3418">
        <f t="shared" si="1476"/>
        <v>359</v>
      </c>
      <c r="I3418">
        <f t="shared" ca="1" si="1477"/>
        <v>698.10138343963899</v>
      </c>
      <c r="J3418">
        <f t="shared" ca="1" si="1478"/>
        <v>-339.10138343963899</v>
      </c>
      <c r="K3418" t="str">
        <f t="shared" ca="1" si="1479"/>
        <v>low</v>
      </c>
      <c r="L3418">
        <v>5.2</v>
      </c>
      <c r="M3418" t="str">
        <f t="shared" si="1492"/>
        <v>medium</v>
      </c>
      <c r="N3418">
        <f t="shared" si="1461"/>
        <v>9</v>
      </c>
      <c r="O3418">
        <f t="shared" si="1462"/>
        <v>4</v>
      </c>
      <c r="P3418" t="str">
        <f t="shared" si="1463"/>
        <v>čtvrtek</v>
      </c>
      <c r="Q3418">
        <f t="shared" si="1490"/>
        <v>0</v>
      </c>
      <c r="R3418">
        <f t="shared" si="1490"/>
        <v>0</v>
      </c>
      <c r="S3418">
        <f t="shared" si="1490"/>
        <v>0</v>
      </c>
      <c r="T3418">
        <f t="shared" si="1490"/>
        <v>0</v>
      </c>
      <c r="U3418">
        <f t="shared" si="1490"/>
        <v>0</v>
      </c>
      <c r="V3418">
        <f t="shared" si="1490"/>
        <v>0</v>
      </c>
      <c r="W3418">
        <f t="shared" si="1490"/>
        <v>0</v>
      </c>
      <c r="X3418">
        <f t="shared" si="1490"/>
        <v>0</v>
      </c>
      <c r="Y3418">
        <f t="shared" si="1490"/>
        <v>1</v>
      </c>
      <c r="Z3418">
        <f t="shared" si="1490"/>
        <v>0</v>
      </c>
      <c r="AA3418">
        <f t="shared" si="1490"/>
        <v>0</v>
      </c>
      <c r="AB3418">
        <f t="shared" si="1490"/>
        <v>0</v>
      </c>
      <c r="AC3418">
        <f t="shared" si="1491"/>
        <v>0</v>
      </c>
      <c r="AD3418">
        <f t="shared" si="1491"/>
        <v>0</v>
      </c>
      <c r="AE3418">
        <f t="shared" si="1491"/>
        <v>0</v>
      </c>
      <c r="AF3418">
        <f t="shared" si="1491"/>
        <v>1</v>
      </c>
      <c r="AG3418">
        <f t="shared" si="1491"/>
        <v>0</v>
      </c>
      <c r="AH3418">
        <f t="shared" si="1491"/>
        <v>0</v>
      </c>
      <c r="AI3418">
        <f t="shared" si="1491"/>
        <v>0</v>
      </c>
      <c r="AJ3418">
        <f t="shared" ca="1" si="1464"/>
        <v>1</v>
      </c>
      <c r="AK3418">
        <f t="shared" ca="1" si="1465"/>
        <v>0</v>
      </c>
      <c r="AL3418">
        <f t="shared" ca="1" si="1466"/>
        <v>0</v>
      </c>
      <c r="AM3418">
        <f t="shared" ca="1" si="1467"/>
        <v>0</v>
      </c>
      <c r="AN3418">
        <f t="shared" ca="1" si="1468"/>
        <v>1</v>
      </c>
      <c r="AO3418">
        <f t="shared" ca="1" si="1469"/>
        <v>0</v>
      </c>
      <c r="AP3418">
        <f t="shared" ca="1" si="1470"/>
        <v>0</v>
      </c>
      <c r="AQ3418">
        <f t="shared" ca="1" si="1471"/>
        <v>1</v>
      </c>
      <c r="AR3418">
        <f t="shared" ca="1" si="1472"/>
        <v>0</v>
      </c>
      <c r="AS3418">
        <v>1</v>
      </c>
      <c r="AT3418">
        <v>0</v>
      </c>
      <c r="AU3418">
        <f t="shared" ca="1" si="1489"/>
        <v>1</v>
      </c>
      <c r="AV3418">
        <f t="shared" ca="1" si="1489"/>
        <v>0</v>
      </c>
      <c r="AW3418">
        <f t="shared" ca="1" si="1489"/>
        <v>0</v>
      </c>
      <c r="AX3418">
        <v>0</v>
      </c>
    </row>
    <row r="3419" spans="1:50">
      <c r="A3419" s="2">
        <v>42272</v>
      </c>
      <c r="B3419">
        <v>2419</v>
      </c>
      <c r="C3419">
        <v>16</v>
      </c>
      <c r="D3419">
        <f t="shared" ca="1" si="1473"/>
        <v>12.138170654804512</v>
      </c>
      <c r="E3419">
        <f t="shared" ca="1" si="1474"/>
        <v>3.8618293451954884</v>
      </c>
      <c r="F3419" t="str">
        <f t="shared" ca="1" si="1475"/>
        <v>high</v>
      </c>
      <c r="G3419">
        <v>1661</v>
      </c>
      <c r="H3419">
        <f t="shared" si="1476"/>
        <v>1661</v>
      </c>
      <c r="I3419">
        <f t="shared" ca="1" si="1477"/>
        <v>698.25525310559692</v>
      </c>
      <c r="J3419">
        <f t="shared" ca="1" si="1478"/>
        <v>962.74474689440308</v>
      </c>
      <c r="K3419" t="str">
        <f t="shared" ca="1" si="1479"/>
        <v>high</v>
      </c>
      <c r="L3419">
        <v>11.4</v>
      </c>
      <c r="M3419" t="str">
        <f t="shared" si="1492"/>
        <v>medium</v>
      </c>
      <c r="N3419">
        <f t="shared" si="1461"/>
        <v>9</v>
      </c>
      <c r="O3419">
        <f t="shared" si="1462"/>
        <v>5</v>
      </c>
      <c r="P3419" t="str">
        <f t="shared" si="1463"/>
        <v>pátek</v>
      </c>
      <c r="Q3419">
        <f t="shared" si="1490"/>
        <v>0</v>
      </c>
      <c r="R3419">
        <f t="shared" si="1490"/>
        <v>0</v>
      </c>
      <c r="S3419">
        <f t="shared" si="1490"/>
        <v>0</v>
      </c>
      <c r="T3419">
        <f t="shared" si="1490"/>
        <v>0</v>
      </c>
      <c r="U3419">
        <f t="shared" si="1490"/>
        <v>0</v>
      </c>
      <c r="V3419">
        <f t="shared" si="1490"/>
        <v>0</v>
      </c>
      <c r="W3419">
        <f t="shared" si="1490"/>
        <v>0</v>
      </c>
      <c r="X3419">
        <f t="shared" si="1490"/>
        <v>0</v>
      </c>
      <c r="Y3419">
        <f t="shared" si="1490"/>
        <v>1</v>
      </c>
      <c r="Z3419">
        <f t="shared" si="1490"/>
        <v>0</v>
      </c>
      <c r="AA3419">
        <f t="shared" si="1490"/>
        <v>0</v>
      </c>
      <c r="AB3419">
        <f t="shared" si="1490"/>
        <v>0</v>
      </c>
      <c r="AC3419">
        <f t="shared" si="1491"/>
        <v>0</v>
      </c>
      <c r="AD3419">
        <f t="shared" si="1491"/>
        <v>0</v>
      </c>
      <c r="AE3419">
        <f t="shared" si="1491"/>
        <v>0</v>
      </c>
      <c r="AF3419">
        <f t="shared" si="1491"/>
        <v>0</v>
      </c>
      <c r="AG3419">
        <f t="shared" si="1491"/>
        <v>1</v>
      </c>
      <c r="AH3419">
        <f t="shared" si="1491"/>
        <v>0</v>
      </c>
      <c r="AI3419">
        <f t="shared" si="1491"/>
        <v>0</v>
      </c>
      <c r="AJ3419">
        <f t="shared" ca="1" si="1464"/>
        <v>1</v>
      </c>
      <c r="AK3419">
        <f t="shared" ca="1" si="1465"/>
        <v>0</v>
      </c>
      <c r="AL3419">
        <f t="shared" ca="1" si="1466"/>
        <v>0</v>
      </c>
      <c r="AM3419">
        <f t="shared" ca="1" si="1467"/>
        <v>0</v>
      </c>
      <c r="AN3419">
        <f t="shared" ca="1" si="1468"/>
        <v>0</v>
      </c>
      <c r="AO3419">
        <f t="shared" ca="1" si="1469"/>
        <v>1</v>
      </c>
      <c r="AP3419">
        <f t="shared" ca="1" si="1470"/>
        <v>0</v>
      </c>
      <c r="AQ3419">
        <f t="shared" ca="1" si="1471"/>
        <v>1</v>
      </c>
      <c r="AR3419">
        <f t="shared" ca="1" si="1472"/>
        <v>0</v>
      </c>
      <c r="AS3419">
        <v>0</v>
      </c>
      <c r="AT3419">
        <v>0</v>
      </c>
      <c r="AU3419">
        <f t="shared" ca="1" si="1489"/>
        <v>0</v>
      </c>
      <c r="AV3419">
        <f t="shared" ca="1" si="1489"/>
        <v>0</v>
      </c>
      <c r="AW3419">
        <f t="shared" ca="1" si="1489"/>
        <v>1</v>
      </c>
      <c r="AX3419">
        <v>0</v>
      </c>
    </row>
    <row r="3420" spans="1:50">
      <c r="A3420" s="2">
        <v>42273</v>
      </c>
      <c r="B3420">
        <v>2420</v>
      </c>
      <c r="C3420">
        <v>12</v>
      </c>
      <c r="D3420">
        <f t="shared" ca="1" si="1473"/>
        <v>12.140074412727319</v>
      </c>
      <c r="E3420">
        <f t="shared" ca="1" si="1474"/>
        <v>-0.14007441272731924</v>
      </c>
      <c r="F3420" t="str">
        <f t="shared" ca="1" si="1475"/>
        <v>medium</v>
      </c>
      <c r="G3420">
        <v>780</v>
      </c>
      <c r="H3420">
        <f t="shared" si="1476"/>
        <v>780</v>
      </c>
      <c r="I3420">
        <f t="shared" ca="1" si="1477"/>
        <v>698.40946961408542</v>
      </c>
      <c r="J3420">
        <f t="shared" ca="1" si="1478"/>
        <v>81.590530385914576</v>
      </c>
      <c r="K3420" t="str">
        <f t="shared" ca="1" si="1479"/>
        <v>high</v>
      </c>
      <c r="L3420">
        <v>8.4</v>
      </c>
      <c r="M3420" t="str">
        <f t="shared" si="1492"/>
        <v>medium</v>
      </c>
      <c r="N3420">
        <f t="shared" si="1461"/>
        <v>9</v>
      </c>
      <c r="O3420">
        <f t="shared" si="1462"/>
        <v>6</v>
      </c>
      <c r="P3420" t="str">
        <f t="shared" si="1463"/>
        <v>sobota</v>
      </c>
      <c r="Q3420">
        <f t="shared" si="1490"/>
        <v>0</v>
      </c>
      <c r="R3420">
        <f t="shared" si="1490"/>
        <v>0</v>
      </c>
      <c r="S3420">
        <f t="shared" si="1490"/>
        <v>0</v>
      </c>
      <c r="T3420">
        <f t="shared" si="1490"/>
        <v>0</v>
      </c>
      <c r="U3420">
        <f t="shared" si="1490"/>
        <v>0</v>
      </c>
      <c r="V3420">
        <f t="shared" si="1490"/>
        <v>0</v>
      </c>
      <c r="W3420">
        <f t="shared" si="1490"/>
        <v>0</v>
      </c>
      <c r="X3420">
        <f t="shared" si="1490"/>
        <v>0</v>
      </c>
      <c r="Y3420">
        <f t="shared" si="1490"/>
        <v>1</v>
      </c>
      <c r="Z3420">
        <f t="shared" si="1490"/>
        <v>0</v>
      </c>
      <c r="AA3420">
        <f t="shared" si="1490"/>
        <v>0</v>
      </c>
      <c r="AB3420">
        <f t="shared" si="1490"/>
        <v>0</v>
      </c>
      <c r="AC3420">
        <f t="shared" si="1491"/>
        <v>0</v>
      </c>
      <c r="AD3420">
        <f t="shared" si="1491"/>
        <v>0</v>
      </c>
      <c r="AE3420">
        <f t="shared" si="1491"/>
        <v>0</v>
      </c>
      <c r="AF3420">
        <f t="shared" si="1491"/>
        <v>0</v>
      </c>
      <c r="AG3420">
        <f t="shared" si="1491"/>
        <v>0</v>
      </c>
      <c r="AH3420">
        <f t="shared" si="1491"/>
        <v>1</v>
      </c>
      <c r="AI3420">
        <f t="shared" si="1491"/>
        <v>0</v>
      </c>
      <c r="AJ3420">
        <f t="shared" ca="1" si="1464"/>
        <v>1</v>
      </c>
      <c r="AK3420">
        <f t="shared" ca="1" si="1465"/>
        <v>0</v>
      </c>
      <c r="AL3420">
        <f t="shared" ca="1" si="1466"/>
        <v>0</v>
      </c>
      <c r="AM3420">
        <f t="shared" ca="1" si="1467"/>
        <v>0</v>
      </c>
      <c r="AN3420">
        <f t="shared" ca="1" si="1468"/>
        <v>1</v>
      </c>
      <c r="AO3420">
        <f t="shared" ca="1" si="1469"/>
        <v>0</v>
      </c>
      <c r="AP3420">
        <f t="shared" ca="1" si="1470"/>
        <v>0</v>
      </c>
      <c r="AQ3420">
        <f t="shared" ca="1" si="1471"/>
        <v>1</v>
      </c>
      <c r="AR3420">
        <f t="shared" ca="1" si="1472"/>
        <v>0</v>
      </c>
      <c r="AS3420">
        <v>0</v>
      </c>
      <c r="AT3420">
        <v>0</v>
      </c>
      <c r="AU3420">
        <f t="shared" ca="1" si="1489"/>
        <v>0</v>
      </c>
      <c r="AV3420">
        <f t="shared" ca="1" si="1489"/>
        <v>1</v>
      </c>
      <c r="AW3420">
        <f t="shared" ca="1" si="1489"/>
        <v>0</v>
      </c>
      <c r="AX3420">
        <v>0</v>
      </c>
    </row>
    <row r="3421" spans="1:50">
      <c r="A3421" s="2">
        <v>42274</v>
      </c>
      <c r="B3421">
        <v>2421</v>
      </c>
      <c r="C3421">
        <v>5</v>
      </c>
      <c r="D3421">
        <f t="shared" ca="1" si="1473"/>
        <v>12.141980623233053</v>
      </c>
      <c r="E3421">
        <f t="shared" ca="1" si="1474"/>
        <v>-7.1419806232330529</v>
      </c>
      <c r="F3421" t="str">
        <f t="shared" ca="1" si="1475"/>
        <v>low</v>
      </c>
      <c r="G3421">
        <v>120</v>
      </c>
      <c r="H3421">
        <f t="shared" si="1476"/>
        <v>120</v>
      </c>
      <c r="I3421">
        <f t="shared" ca="1" si="1477"/>
        <v>698.56403327843157</v>
      </c>
      <c r="J3421">
        <f t="shared" ca="1" si="1478"/>
        <v>-578.56403327843157</v>
      </c>
      <c r="K3421" t="str">
        <f t="shared" ca="1" si="1479"/>
        <v>low</v>
      </c>
      <c r="L3421">
        <v>3.3</v>
      </c>
      <c r="M3421" t="str">
        <f t="shared" si="1492"/>
        <v>low</v>
      </c>
      <c r="N3421">
        <f t="shared" si="1461"/>
        <v>9</v>
      </c>
      <c r="O3421">
        <f t="shared" si="1462"/>
        <v>7</v>
      </c>
      <c r="P3421" t="str">
        <f t="shared" si="1463"/>
        <v>neděle</v>
      </c>
      <c r="Q3421">
        <f t="shared" ref="Q3421:AB3430" si="1493">VLOOKUP($N3421,$V$31:$AH$42,Q$592+1,0)</f>
        <v>0</v>
      </c>
      <c r="R3421">
        <f t="shared" si="1493"/>
        <v>0</v>
      </c>
      <c r="S3421">
        <f t="shared" si="1493"/>
        <v>0</v>
      </c>
      <c r="T3421">
        <f t="shared" si="1493"/>
        <v>0</v>
      </c>
      <c r="U3421">
        <f t="shared" si="1493"/>
        <v>0</v>
      </c>
      <c r="V3421">
        <f t="shared" si="1493"/>
        <v>0</v>
      </c>
      <c r="W3421">
        <f t="shared" si="1493"/>
        <v>0</v>
      </c>
      <c r="X3421">
        <f t="shared" si="1493"/>
        <v>0</v>
      </c>
      <c r="Y3421">
        <f t="shared" si="1493"/>
        <v>1</v>
      </c>
      <c r="Z3421">
        <f t="shared" si="1493"/>
        <v>0</v>
      </c>
      <c r="AA3421">
        <f t="shared" si="1493"/>
        <v>0</v>
      </c>
      <c r="AB3421">
        <f t="shared" si="1493"/>
        <v>0</v>
      </c>
      <c r="AC3421">
        <f t="shared" ref="AC3421:AI3430" si="1494">VLOOKUP($O3421,$V$74:$AC$80,AC$592+1,0)</f>
        <v>0</v>
      </c>
      <c r="AD3421">
        <f t="shared" si="1494"/>
        <v>0</v>
      </c>
      <c r="AE3421">
        <f t="shared" si="1494"/>
        <v>0</v>
      </c>
      <c r="AF3421">
        <f t="shared" si="1494"/>
        <v>0</v>
      </c>
      <c r="AG3421">
        <f t="shared" si="1494"/>
        <v>0</v>
      </c>
      <c r="AH3421">
        <f t="shared" si="1494"/>
        <v>0</v>
      </c>
      <c r="AI3421">
        <f t="shared" si="1494"/>
        <v>1</v>
      </c>
      <c r="AJ3421">
        <f t="shared" ca="1" si="1464"/>
        <v>1</v>
      </c>
      <c r="AK3421">
        <f t="shared" ca="1" si="1465"/>
        <v>0</v>
      </c>
      <c r="AL3421">
        <f t="shared" ca="1" si="1466"/>
        <v>0</v>
      </c>
      <c r="AM3421">
        <f t="shared" ca="1" si="1467"/>
        <v>0</v>
      </c>
      <c r="AN3421">
        <f t="shared" ca="1" si="1468"/>
        <v>1</v>
      </c>
      <c r="AO3421">
        <f t="shared" ca="1" si="1469"/>
        <v>0</v>
      </c>
      <c r="AP3421">
        <f t="shared" ca="1" si="1470"/>
        <v>1</v>
      </c>
      <c r="AQ3421">
        <f t="shared" ca="1" si="1471"/>
        <v>0</v>
      </c>
      <c r="AR3421">
        <f t="shared" ca="1" si="1472"/>
        <v>0</v>
      </c>
      <c r="AS3421">
        <v>0</v>
      </c>
      <c r="AT3421">
        <v>0</v>
      </c>
      <c r="AU3421">
        <f t="shared" ref="AU3421:AW3440" ca="1" si="1495">VLOOKUP(INDIRECT($AU$590&amp;ROW($A3421)),$F$17:$I$19,AU$592+1,0)</f>
        <v>1</v>
      </c>
      <c r="AV3421">
        <f t="shared" ca="1" si="1495"/>
        <v>0</v>
      </c>
      <c r="AW3421">
        <f t="shared" ca="1" si="1495"/>
        <v>0</v>
      </c>
      <c r="AX3421">
        <v>0</v>
      </c>
    </row>
    <row r="3422" spans="1:50">
      <c r="A3422" s="2">
        <v>42275</v>
      </c>
      <c r="B3422">
        <v>2422</v>
      </c>
      <c r="C3422">
        <v>6</v>
      </c>
      <c r="D3422">
        <f t="shared" ca="1" si="1473"/>
        <v>12.143889288614032</v>
      </c>
      <c r="E3422">
        <f t="shared" ca="1" si="1474"/>
        <v>-6.1438892886140319</v>
      </c>
      <c r="F3422" t="str">
        <f t="shared" ca="1" si="1475"/>
        <v>low</v>
      </c>
      <c r="G3422">
        <v>254</v>
      </c>
      <c r="H3422">
        <f t="shared" si="1476"/>
        <v>254</v>
      </c>
      <c r="I3422">
        <f t="shared" ca="1" si="1477"/>
        <v>698.71894441196196</v>
      </c>
      <c r="J3422">
        <f t="shared" ca="1" si="1478"/>
        <v>-444.71894441196196</v>
      </c>
      <c r="K3422" t="str">
        <f t="shared" ca="1" si="1479"/>
        <v>low</v>
      </c>
      <c r="L3422">
        <v>4.5999999999999996</v>
      </c>
      <c r="M3422" t="str">
        <f t="shared" si="1492"/>
        <v>low</v>
      </c>
      <c r="N3422">
        <f t="shared" si="1461"/>
        <v>9</v>
      </c>
      <c r="O3422">
        <f t="shared" si="1462"/>
        <v>1</v>
      </c>
      <c r="P3422" t="str">
        <f t="shared" si="1463"/>
        <v>pondělí</v>
      </c>
      <c r="Q3422">
        <f t="shared" si="1493"/>
        <v>0</v>
      </c>
      <c r="R3422">
        <f t="shared" si="1493"/>
        <v>0</v>
      </c>
      <c r="S3422">
        <f t="shared" si="1493"/>
        <v>0</v>
      </c>
      <c r="T3422">
        <f t="shared" si="1493"/>
        <v>0</v>
      </c>
      <c r="U3422">
        <f t="shared" si="1493"/>
        <v>0</v>
      </c>
      <c r="V3422">
        <f t="shared" si="1493"/>
        <v>0</v>
      </c>
      <c r="W3422">
        <f t="shared" si="1493"/>
        <v>0</v>
      </c>
      <c r="X3422">
        <f t="shared" si="1493"/>
        <v>0</v>
      </c>
      <c r="Y3422">
        <f t="shared" si="1493"/>
        <v>1</v>
      </c>
      <c r="Z3422">
        <f t="shared" si="1493"/>
        <v>0</v>
      </c>
      <c r="AA3422">
        <f t="shared" si="1493"/>
        <v>0</v>
      </c>
      <c r="AB3422">
        <f t="shared" si="1493"/>
        <v>0</v>
      </c>
      <c r="AC3422">
        <f t="shared" si="1494"/>
        <v>1</v>
      </c>
      <c r="AD3422">
        <f t="shared" si="1494"/>
        <v>0</v>
      </c>
      <c r="AE3422">
        <f t="shared" si="1494"/>
        <v>0</v>
      </c>
      <c r="AF3422">
        <f t="shared" si="1494"/>
        <v>0</v>
      </c>
      <c r="AG3422">
        <f t="shared" si="1494"/>
        <v>0</v>
      </c>
      <c r="AH3422">
        <f t="shared" si="1494"/>
        <v>0</v>
      </c>
      <c r="AI3422">
        <f t="shared" si="1494"/>
        <v>0</v>
      </c>
      <c r="AJ3422">
        <f t="shared" ca="1" si="1464"/>
        <v>1</v>
      </c>
      <c r="AK3422">
        <f t="shared" ca="1" si="1465"/>
        <v>0</v>
      </c>
      <c r="AL3422">
        <f t="shared" ca="1" si="1466"/>
        <v>0</v>
      </c>
      <c r="AM3422">
        <f t="shared" ca="1" si="1467"/>
        <v>0</v>
      </c>
      <c r="AN3422">
        <f t="shared" ca="1" si="1468"/>
        <v>0</v>
      </c>
      <c r="AO3422">
        <f t="shared" ca="1" si="1469"/>
        <v>1</v>
      </c>
      <c r="AP3422">
        <f t="shared" ca="1" si="1470"/>
        <v>1</v>
      </c>
      <c r="AQ3422">
        <f t="shared" ca="1" si="1471"/>
        <v>0</v>
      </c>
      <c r="AR3422">
        <f t="shared" ca="1" si="1472"/>
        <v>0</v>
      </c>
      <c r="AS3422">
        <v>0</v>
      </c>
      <c r="AT3422">
        <v>0</v>
      </c>
      <c r="AU3422">
        <f t="shared" ca="1" si="1495"/>
        <v>1</v>
      </c>
      <c r="AV3422">
        <f t="shared" ca="1" si="1495"/>
        <v>0</v>
      </c>
      <c r="AW3422">
        <f t="shared" ca="1" si="1495"/>
        <v>0</v>
      </c>
      <c r="AX3422">
        <v>0</v>
      </c>
    </row>
    <row r="3423" spans="1:50">
      <c r="A3423" s="2">
        <v>42276</v>
      </c>
      <c r="B3423">
        <v>2423</v>
      </c>
      <c r="C3423">
        <v>12</v>
      </c>
      <c r="D3423">
        <f t="shared" ca="1" si="1473"/>
        <v>12.145800411162572</v>
      </c>
      <c r="E3423">
        <f t="shared" ca="1" si="1474"/>
        <v>-0.14580041116257192</v>
      </c>
      <c r="F3423" t="str">
        <f t="shared" ca="1" si="1475"/>
        <v>medium</v>
      </c>
      <c r="G3423">
        <v>1266</v>
      </c>
      <c r="H3423">
        <f t="shared" si="1476"/>
        <v>1266</v>
      </c>
      <c r="I3423">
        <f t="shared" ca="1" si="1477"/>
        <v>698.87420332800366</v>
      </c>
      <c r="J3423">
        <f t="shared" ca="1" si="1478"/>
        <v>567.12579667199634</v>
      </c>
      <c r="K3423" t="str">
        <f t="shared" ca="1" si="1479"/>
        <v>high</v>
      </c>
      <c r="L3423">
        <v>1.2</v>
      </c>
      <c r="M3423" t="str">
        <f t="shared" si="1492"/>
        <v>low</v>
      </c>
      <c r="N3423">
        <f t="shared" si="1461"/>
        <v>9</v>
      </c>
      <c r="O3423">
        <f t="shared" si="1462"/>
        <v>2</v>
      </c>
      <c r="P3423" t="str">
        <f t="shared" si="1463"/>
        <v>úterý</v>
      </c>
      <c r="Q3423">
        <f t="shared" si="1493"/>
        <v>0</v>
      </c>
      <c r="R3423">
        <f t="shared" si="1493"/>
        <v>0</v>
      </c>
      <c r="S3423">
        <f t="shared" si="1493"/>
        <v>0</v>
      </c>
      <c r="T3423">
        <f t="shared" si="1493"/>
        <v>0</v>
      </c>
      <c r="U3423">
        <f t="shared" si="1493"/>
        <v>0</v>
      </c>
      <c r="V3423">
        <f t="shared" si="1493"/>
        <v>0</v>
      </c>
      <c r="W3423">
        <f t="shared" si="1493"/>
        <v>0</v>
      </c>
      <c r="X3423">
        <f t="shared" si="1493"/>
        <v>0</v>
      </c>
      <c r="Y3423">
        <f t="shared" si="1493"/>
        <v>1</v>
      </c>
      <c r="Z3423">
        <f t="shared" si="1493"/>
        <v>0</v>
      </c>
      <c r="AA3423">
        <f t="shared" si="1493"/>
        <v>0</v>
      </c>
      <c r="AB3423">
        <f t="shared" si="1493"/>
        <v>0</v>
      </c>
      <c r="AC3423">
        <f t="shared" si="1494"/>
        <v>0</v>
      </c>
      <c r="AD3423">
        <f t="shared" si="1494"/>
        <v>1</v>
      </c>
      <c r="AE3423">
        <f t="shared" si="1494"/>
        <v>0</v>
      </c>
      <c r="AF3423">
        <f t="shared" si="1494"/>
        <v>0</v>
      </c>
      <c r="AG3423">
        <f t="shared" si="1494"/>
        <v>0</v>
      </c>
      <c r="AH3423">
        <f t="shared" si="1494"/>
        <v>0</v>
      </c>
      <c r="AI3423">
        <f t="shared" si="1494"/>
        <v>0</v>
      </c>
      <c r="AJ3423">
        <f t="shared" ca="1" si="1464"/>
        <v>1</v>
      </c>
      <c r="AK3423">
        <f t="shared" ca="1" si="1465"/>
        <v>0</v>
      </c>
      <c r="AL3423">
        <f t="shared" ca="1" si="1466"/>
        <v>0</v>
      </c>
      <c r="AM3423">
        <f t="shared" ca="1" si="1467"/>
        <v>0</v>
      </c>
      <c r="AN3423">
        <f t="shared" ca="1" si="1468"/>
        <v>0</v>
      </c>
      <c r="AO3423">
        <f t="shared" ca="1" si="1469"/>
        <v>1</v>
      </c>
      <c r="AP3423">
        <f t="shared" ca="1" si="1470"/>
        <v>1</v>
      </c>
      <c r="AQ3423">
        <f t="shared" ca="1" si="1471"/>
        <v>0</v>
      </c>
      <c r="AR3423">
        <f t="shared" ca="1" si="1472"/>
        <v>0</v>
      </c>
      <c r="AS3423">
        <v>0</v>
      </c>
      <c r="AT3423">
        <v>0</v>
      </c>
      <c r="AU3423">
        <f t="shared" ca="1" si="1495"/>
        <v>0</v>
      </c>
      <c r="AV3423">
        <f t="shared" ca="1" si="1495"/>
        <v>1</v>
      </c>
      <c r="AW3423">
        <f t="shared" ca="1" si="1495"/>
        <v>0</v>
      </c>
      <c r="AX3423">
        <v>0</v>
      </c>
    </row>
    <row r="3424" spans="1:50">
      <c r="A3424" s="2">
        <v>42277</v>
      </c>
      <c r="B3424">
        <v>2424</v>
      </c>
      <c r="C3424">
        <v>12</v>
      </c>
      <c r="D3424">
        <f t="shared" ca="1" si="1473"/>
        <v>12.147713993170989</v>
      </c>
      <c r="E3424">
        <f t="shared" ca="1" si="1474"/>
        <v>-0.14771399317098854</v>
      </c>
      <c r="F3424" t="str">
        <f t="shared" ca="1" si="1475"/>
        <v>medium</v>
      </c>
      <c r="G3424">
        <v>915</v>
      </c>
      <c r="H3424">
        <f t="shared" si="1476"/>
        <v>915</v>
      </c>
      <c r="I3424">
        <f t="shared" ca="1" si="1477"/>
        <v>699.02981033988385</v>
      </c>
      <c r="J3424">
        <f t="shared" ca="1" si="1478"/>
        <v>215.97018966011615</v>
      </c>
      <c r="K3424" t="str">
        <f t="shared" ca="1" si="1479"/>
        <v>high</v>
      </c>
      <c r="L3424">
        <v>-0.6</v>
      </c>
      <c r="M3424" t="str">
        <f t="shared" si="1492"/>
        <v>low</v>
      </c>
      <c r="N3424">
        <f t="shared" si="1461"/>
        <v>9</v>
      </c>
      <c r="O3424">
        <f t="shared" si="1462"/>
        <v>3</v>
      </c>
      <c r="P3424" t="str">
        <f t="shared" si="1463"/>
        <v>středa</v>
      </c>
      <c r="Q3424">
        <f t="shared" si="1493"/>
        <v>0</v>
      </c>
      <c r="R3424">
        <f t="shared" si="1493"/>
        <v>0</v>
      </c>
      <c r="S3424">
        <f t="shared" si="1493"/>
        <v>0</v>
      </c>
      <c r="T3424">
        <f t="shared" si="1493"/>
        <v>0</v>
      </c>
      <c r="U3424">
        <f t="shared" si="1493"/>
        <v>0</v>
      </c>
      <c r="V3424">
        <f t="shared" si="1493"/>
        <v>0</v>
      </c>
      <c r="W3424">
        <f t="shared" si="1493"/>
        <v>0</v>
      </c>
      <c r="X3424">
        <f t="shared" si="1493"/>
        <v>0</v>
      </c>
      <c r="Y3424">
        <f t="shared" si="1493"/>
        <v>1</v>
      </c>
      <c r="Z3424">
        <f t="shared" si="1493"/>
        <v>0</v>
      </c>
      <c r="AA3424">
        <f t="shared" si="1493"/>
        <v>0</v>
      </c>
      <c r="AB3424">
        <f t="shared" si="1493"/>
        <v>0</v>
      </c>
      <c r="AC3424">
        <f t="shared" si="1494"/>
        <v>0</v>
      </c>
      <c r="AD3424">
        <f t="shared" si="1494"/>
        <v>0</v>
      </c>
      <c r="AE3424">
        <f t="shared" si="1494"/>
        <v>1</v>
      </c>
      <c r="AF3424">
        <f t="shared" si="1494"/>
        <v>0</v>
      </c>
      <c r="AG3424">
        <f t="shared" si="1494"/>
        <v>0</v>
      </c>
      <c r="AH3424">
        <f t="shared" si="1494"/>
        <v>0</v>
      </c>
      <c r="AI3424">
        <f t="shared" si="1494"/>
        <v>0</v>
      </c>
      <c r="AJ3424">
        <f t="shared" ca="1" si="1464"/>
        <v>1</v>
      </c>
      <c r="AK3424">
        <f t="shared" ca="1" si="1465"/>
        <v>0</v>
      </c>
      <c r="AL3424">
        <f t="shared" ca="1" si="1466"/>
        <v>0</v>
      </c>
      <c r="AM3424">
        <f t="shared" ca="1" si="1467"/>
        <v>0</v>
      </c>
      <c r="AN3424">
        <f t="shared" ca="1" si="1468"/>
        <v>0</v>
      </c>
      <c r="AO3424">
        <f t="shared" ca="1" si="1469"/>
        <v>1</v>
      </c>
      <c r="AP3424">
        <f t="shared" ca="1" si="1470"/>
        <v>1</v>
      </c>
      <c r="AQ3424">
        <f t="shared" ca="1" si="1471"/>
        <v>0</v>
      </c>
      <c r="AR3424">
        <f t="shared" ca="1" si="1472"/>
        <v>0</v>
      </c>
      <c r="AS3424">
        <v>0</v>
      </c>
      <c r="AT3424">
        <v>0</v>
      </c>
      <c r="AU3424">
        <f t="shared" ca="1" si="1495"/>
        <v>0</v>
      </c>
      <c r="AV3424">
        <f t="shared" ca="1" si="1495"/>
        <v>1</v>
      </c>
      <c r="AW3424">
        <f t="shared" ca="1" si="1495"/>
        <v>0</v>
      </c>
      <c r="AX3424">
        <v>0</v>
      </c>
    </row>
    <row r="3425" spans="1:50">
      <c r="A3425" s="2">
        <v>42278</v>
      </c>
      <c r="B3425">
        <v>2425</v>
      </c>
      <c r="C3425">
        <v>18</v>
      </c>
      <c r="D3425">
        <f t="shared" ca="1" si="1473"/>
        <v>12.149630036931603</v>
      </c>
      <c r="E3425">
        <f t="shared" ca="1" si="1474"/>
        <v>5.8503699630683972</v>
      </c>
      <c r="F3425" t="str">
        <f t="shared" ca="1" si="1475"/>
        <v>high</v>
      </c>
      <c r="G3425">
        <v>1151</v>
      </c>
      <c r="H3425">
        <f t="shared" si="1476"/>
        <v>1151</v>
      </c>
      <c r="I3425">
        <f t="shared" ca="1" si="1477"/>
        <v>699.18576576092892</v>
      </c>
      <c r="J3425">
        <f t="shared" ca="1" si="1478"/>
        <v>451.81423423907108</v>
      </c>
      <c r="K3425" t="str">
        <f t="shared" ca="1" si="1479"/>
        <v>high</v>
      </c>
      <c r="L3425">
        <v>-2.4</v>
      </c>
      <c r="M3425" t="str">
        <f t="shared" si="1492"/>
        <v>low</v>
      </c>
      <c r="N3425">
        <f t="shared" si="1461"/>
        <v>10</v>
      </c>
      <c r="O3425">
        <f t="shared" si="1462"/>
        <v>4</v>
      </c>
      <c r="P3425" t="str">
        <f t="shared" si="1463"/>
        <v>čtvrtek</v>
      </c>
      <c r="Q3425">
        <f t="shared" si="1493"/>
        <v>0</v>
      </c>
      <c r="R3425">
        <f t="shared" si="1493"/>
        <v>0</v>
      </c>
      <c r="S3425">
        <f t="shared" si="1493"/>
        <v>0</v>
      </c>
      <c r="T3425">
        <f t="shared" si="1493"/>
        <v>0</v>
      </c>
      <c r="U3425">
        <f t="shared" si="1493"/>
        <v>0</v>
      </c>
      <c r="V3425">
        <f t="shared" si="1493"/>
        <v>0</v>
      </c>
      <c r="W3425">
        <f t="shared" si="1493"/>
        <v>0</v>
      </c>
      <c r="X3425">
        <f t="shared" si="1493"/>
        <v>0</v>
      </c>
      <c r="Y3425">
        <f t="shared" si="1493"/>
        <v>0</v>
      </c>
      <c r="Z3425">
        <f t="shared" si="1493"/>
        <v>1</v>
      </c>
      <c r="AA3425">
        <f t="shared" si="1493"/>
        <v>0</v>
      </c>
      <c r="AB3425">
        <f t="shared" si="1493"/>
        <v>0</v>
      </c>
      <c r="AC3425">
        <f t="shared" si="1494"/>
        <v>0</v>
      </c>
      <c r="AD3425">
        <f t="shared" si="1494"/>
        <v>0</v>
      </c>
      <c r="AE3425">
        <f t="shared" si="1494"/>
        <v>0</v>
      </c>
      <c r="AF3425">
        <f t="shared" si="1494"/>
        <v>1</v>
      </c>
      <c r="AG3425">
        <f t="shared" si="1494"/>
        <v>0</v>
      </c>
      <c r="AH3425">
        <f t="shared" si="1494"/>
        <v>0</v>
      </c>
      <c r="AI3425">
        <f t="shared" si="1494"/>
        <v>0</v>
      </c>
      <c r="AJ3425">
        <f t="shared" ca="1" si="1464"/>
        <v>0</v>
      </c>
      <c r="AK3425">
        <f t="shared" ca="1" si="1465"/>
        <v>1</v>
      </c>
      <c r="AL3425">
        <f t="shared" ca="1" si="1466"/>
        <v>0</v>
      </c>
      <c r="AM3425">
        <f t="shared" ca="1" si="1467"/>
        <v>0</v>
      </c>
      <c r="AN3425">
        <f t="shared" ca="1" si="1468"/>
        <v>0</v>
      </c>
      <c r="AO3425">
        <f t="shared" ca="1" si="1469"/>
        <v>1</v>
      </c>
      <c r="AP3425">
        <f t="shared" ca="1" si="1470"/>
        <v>1</v>
      </c>
      <c r="AQ3425">
        <f t="shared" ca="1" si="1471"/>
        <v>0</v>
      </c>
      <c r="AR3425">
        <f t="shared" ca="1" si="1472"/>
        <v>0</v>
      </c>
      <c r="AS3425">
        <v>0</v>
      </c>
      <c r="AT3425">
        <v>0</v>
      </c>
      <c r="AU3425">
        <f t="shared" ca="1" si="1495"/>
        <v>0</v>
      </c>
      <c r="AV3425">
        <f t="shared" ca="1" si="1495"/>
        <v>0</v>
      </c>
      <c r="AW3425">
        <f t="shared" ca="1" si="1495"/>
        <v>1</v>
      </c>
      <c r="AX3425">
        <v>0</v>
      </c>
    </row>
    <row r="3426" spans="1:50">
      <c r="A3426" s="2">
        <v>42279</v>
      </c>
      <c r="B3426">
        <v>2426</v>
      </c>
      <c r="C3426">
        <v>10</v>
      </c>
      <c r="D3426">
        <f t="shared" ca="1" si="1473"/>
        <v>12.151548544736727</v>
      </c>
      <c r="E3426">
        <f t="shared" ca="1" si="1474"/>
        <v>-2.1515485447367269</v>
      </c>
      <c r="F3426" t="str">
        <f t="shared" ca="1" si="1475"/>
        <v>low</v>
      </c>
      <c r="G3426">
        <v>552</v>
      </c>
      <c r="H3426">
        <f t="shared" si="1476"/>
        <v>552</v>
      </c>
      <c r="I3426">
        <f t="shared" ca="1" si="1477"/>
        <v>699.34206990446626</v>
      </c>
      <c r="J3426">
        <f t="shared" ca="1" si="1478"/>
        <v>-147.34206990446626</v>
      </c>
      <c r="K3426" t="str">
        <f t="shared" ca="1" si="1479"/>
        <v>medium</v>
      </c>
      <c r="L3426">
        <v>-0.4</v>
      </c>
      <c r="M3426" t="str">
        <f t="shared" si="1492"/>
        <v>low</v>
      </c>
      <c r="N3426">
        <f t="shared" si="1461"/>
        <v>10</v>
      </c>
      <c r="O3426">
        <f t="shared" si="1462"/>
        <v>5</v>
      </c>
      <c r="P3426" t="str">
        <f t="shared" si="1463"/>
        <v>pátek</v>
      </c>
      <c r="Q3426">
        <f t="shared" si="1493"/>
        <v>0</v>
      </c>
      <c r="R3426">
        <f t="shared" si="1493"/>
        <v>0</v>
      </c>
      <c r="S3426">
        <f t="shared" si="1493"/>
        <v>0</v>
      </c>
      <c r="T3426">
        <f t="shared" si="1493"/>
        <v>0</v>
      </c>
      <c r="U3426">
        <f t="shared" si="1493"/>
        <v>0</v>
      </c>
      <c r="V3426">
        <f t="shared" si="1493"/>
        <v>0</v>
      </c>
      <c r="W3426">
        <f t="shared" si="1493"/>
        <v>0</v>
      </c>
      <c r="X3426">
        <f t="shared" si="1493"/>
        <v>0</v>
      </c>
      <c r="Y3426">
        <f t="shared" si="1493"/>
        <v>0</v>
      </c>
      <c r="Z3426">
        <f t="shared" si="1493"/>
        <v>1</v>
      </c>
      <c r="AA3426">
        <f t="shared" si="1493"/>
        <v>0</v>
      </c>
      <c r="AB3426">
        <f t="shared" si="1493"/>
        <v>0</v>
      </c>
      <c r="AC3426">
        <f t="shared" si="1494"/>
        <v>0</v>
      </c>
      <c r="AD3426">
        <f t="shared" si="1494"/>
        <v>0</v>
      </c>
      <c r="AE3426">
        <f t="shared" si="1494"/>
        <v>0</v>
      </c>
      <c r="AF3426">
        <f t="shared" si="1494"/>
        <v>0</v>
      </c>
      <c r="AG3426">
        <f t="shared" si="1494"/>
        <v>1</v>
      </c>
      <c r="AH3426">
        <f t="shared" si="1494"/>
        <v>0</v>
      </c>
      <c r="AI3426">
        <f t="shared" si="1494"/>
        <v>0</v>
      </c>
      <c r="AJ3426">
        <f t="shared" ca="1" si="1464"/>
        <v>1</v>
      </c>
      <c r="AK3426">
        <f t="shared" ca="1" si="1465"/>
        <v>0</v>
      </c>
      <c r="AL3426">
        <f t="shared" ca="1" si="1466"/>
        <v>0</v>
      </c>
      <c r="AM3426">
        <f t="shared" ca="1" si="1467"/>
        <v>0</v>
      </c>
      <c r="AN3426">
        <f t="shared" ca="1" si="1468"/>
        <v>0</v>
      </c>
      <c r="AO3426">
        <f t="shared" ca="1" si="1469"/>
        <v>1</v>
      </c>
      <c r="AP3426">
        <f t="shared" ca="1" si="1470"/>
        <v>1</v>
      </c>
      <c r="AQ3426">
        <f t="shared" ca="1" si="1471"/>
        <v>0</v>
      </c>
      <c r="AR3426">
        <f t="shared" ca="1" si="1472"/>
        <v>0</v>
      </c>
      <c r="AS3426">
        <v>0</v>
      </c>
      <c r="AT3426">
        <v>0</v>
      </c>
      <c r="AU3426">
        <f t="shared" ca="1" si="1495"/>
        <v>1</v>
      </c>
      <c r="AV3426">
        <f t="shared" ca="1" si="1495"/>
        <v>0</v>
      </c>
      <c r="AW3426">
        <f t="shared" ca="1" si="1495"/>
        <v>0</v>
      </c>
      <c r="AX3426">
        <v>1</v>
      </c>
    </row>
    <row r="3427" spans="1:50">
      <c r="A3427" s="2">
        <v>42280</v>
      </c>
      <c r="B3427">
        <v>2427</v>
      </c>
      <c r="C3427">
        <v>16</v>
      </c>
      <c r="D3427">
        <f t="shared" ca="1" si="1473"/>
        <v>12.15346951887868</v>
      </c>
      <c r="E3427">
        <f t="shared" ca="1" si="1474"/>
        <v>3.8465304811213201</v>
      </c>
      <c r="F3427" t="str">
        <f t="shared" ca="1" si="1475"/>
        <v>high</v>
      </c>
      <c r="G3427">
        <v>1049</v>
      </c>
      <c r="H3427">
        <f t="shared" si="1476"/>
        <v>1049</v>
      </c>
      <c r="I3427">
        <f t="shared" ca="1" si="1477"/>
        <v>699.49872308382237</v>
      </c>
      <c r="J3427">
        <f t="shared" ca="1" si="1478"/>
        <v>349.50127691617763</v>
      </c>
      <c r="K3427" t="str">
        <f t="shared" ca="1" si="1479"/>
        <v>high</v>
      </c>
      <c r="L3427">
        <v>8.5</v>
      </c>
      <c r="M3427" t="str">
        <f t="shared" si="1492"/>
        <v>medium</v>
      </c>
      <c r="N3427">
        <f t="shared" si="1461"/>
        <v>10</v>
      </c>
      <c r="O3427">
        <f t="shared" si="1462"/>
        <v>6</v>
      </c>
      <c r="P3427" t="str">
        <f t="shared" si="1463"/>
        <v>sobota</v>
      </c>
      <c r="Q3427">
        <f t="shared" si="1493"/>
        <v>0</v>
      </c>
      <c r="R3427">
        <f t="shared" si="1493"/>
        <v>0</v>
      </c>
      <c r="S3427">
        <f t="shared" si="1493"/>
        <v>0</v>
      </c>
      <c r="T3427">
        <f t="shared" si="1493"/>
        <v>0</v>
      </c>
      <c r="U3427">
        <f t="shared" si="1493"/>
        <v>0</v>
      </c>
      <c r="V3427">
        <f t="shared" si="1493"/>
        <v>0</v>
      </c>
      <c r="W3427">
        <f t="shared" si="1493"/>
        <v>0</v>
      </c>
      <c r="X3427">
        <f t="shared" si="1493"/>
        <v>0</v>
      </c>
      <c r="Y3427">
        <f t="shared" si="1493"/>
        <v>0</v>
      </c>
      <c r="Z3427">
        <f t="shared" si="1493"/>
        <v>1</v>
      </c>
      <c r="AA3427">
        <f t="shared" si="1493"/>
        <v>0</v>
      </c>
      <c r="AB3427">
        <f t="shared" si="1493"/>
        <v>0</v>
      </c>
      <c r="AC3427">
        <f t="shared" si="1494"/>
        <v>0</v>
      </c>
      <c r="AD3427">
        <f t="shared" si="1494"/>
        <v>0</v>
      </c>
      <c r="AE3427">
        <f t="shared" si="1494"/>
        <v>0</v>
      </c>
      <c r="AF3427">
        <f t="shared" si="1494"/>
        <v>0</v>
      </c>
      <c r="AG3427">
        <f t="shared" si="1494"/>
        <v>0</v>
      </c>
      <c r="AH3427">
        <f t="shared" si="1494"/>
        <v>1</v>
      </c>
      <c r="AI3427">
        <f t="shared" si="1494"/>
        <v>0</v>
      </c>
      <c r="AJ3427">
        <f t="shared" ca="1" si="1464"/>
        <v>1</v>
      </c>
      <c r="AK3427">
        <f t="shared" ca="1" si="1465"/>
        <v>0</v>
      </c>
      <c r="AL3427">
        <f t="shared" ca="1" si="1466"/>
        <v>0</v>
      </c>
      <c r="AM3427">
        <f t="shared" ca="1" si="1467"/>
        <v>0</v>
      </c>
      <c r="AN3427">
        <f t="shared" ca="1" si="1468"/>
        <v>0</v>
      </c>
      <c r="AO3427">
        <f t="shared" ca="1" si="1469"/>
        <v>1</v>
      </c>
      <c r="AP3427">
        <f t="shared" ca="1" si="1470"/>
        <v>0</v>
      </c>
      <c r="AQ3427">
        <f t="shared" ca="1" si="1471"/>
        <v>1</v>
      </c>
      <c r="AR3427">
        <f t="shared" ca="1" si="1472"/>
        <v>0</v>
      </c>
      <c r="AS3427">
        <v>0</v>
      </c>
      <c r="AT3427">
        <v>0</v>
      </c>
      <c r="AU3427">
        <f t="shared" ca="1" si="1495"/>
        <v>0</v>
      </c>
      <c r="AV3427">
        <f t="shared" ca="1" si="1495"/>
        <v>0</v>
      </c>
      <c r="AW3427">
        <f t="shared" ca="1" si="1495"/>
        <v>1</v>
      </c>
      <c r="AX3427">
        <v>0</v>
      </c>
    </row>
    <row r="3428" spans="1:50">
      <c r="A3428" s="2">
        <v>42281</v>
      </c>
      <c r="B3428">
        <v>2428</v>
      </c>
      <c r="C3428">
        <v>9</v>
      </c>
      <c r="D3428">
        <f t="shared" ca="1" si="1473"/>
        <v>12.155392961649781</v>
      </c>
      <c r="E3428">
        <f t="shared" ca="1" si="1474"/>
        <v>-3.1553929616497811</v>
      </c>
      <c r="F3428" t="str">
        <f t="shared" ca="1" si="1475"/>
        <v>low</v>
      </c>
      <c r="G3428">
        <v>437</v>
      </c>
      <c r="H3428">
        <f t="shared" si="1476"/>
        <v>437</v>
      </c>
      <c r="I3428">
        <f t="shared" ca="1" si="1477"/>
        <v>699.65572561232443</v>
      </c>
      <c r="J3428">
        <f t="shared" ca="1" si="1478"/>
        <v>-262.65572561232443</v>
      </c>
      <c r="K3428" t="str">
        <f t="shared" ca="1" si="1479"/>
        <v>medium</v>
      </c>
      <c r="L3428">
        <v>10.9</v>
      </c>
      <c r="M3428" t="str">
        <f t="shared" si="1492"/>
        <v>medium</v>
      </c>
      <c r="N3428">
        <f t="shared" si="1461"/>
        <v>10</v>
      </c>
      <c r="O3428">
        <f t="shared" si="1462"/>
        <v>7</v>
      </c>
      <c r="P3428" t="str">
        <f t="shared" si="1463"/>
        <v>neděle</v>
      </c>
      <c r="Q3428">
        <f t="shared" si="1493"/>
        <v>0</v>
      </c>
      <c r="R3428">
        <f t="shared" si="1493"/>
        <v>0</v>
      </c>
      <c r="S3428">
        <f t="shared" si="1493"/>
        <v>0</v>
      </c>
      <c r="T3428">
        <f t="shared" si="1493"/>
        <v>0</v>
      </c>
      <c r="U3428">
        <f t="shared" si="1493"/>
        <v>0</v>
      </c>
      <c r="V3428">
        <f t="shared" si="1493"/>
        <v>0</v>
      </c>
      <c r="W3428">
        <f t="shared" si="1493"/>
        <v>0</v>
      </c>
      <c r="X3428">
        <f t="shared" si="1493"/>
        <v>0</v>
      </c>
      <c r="Y3428">
        <f t="shared" si="1493"/>
        <v>0</v>
      </c>
      <c r="Z3428">
        <f t="shared" si="1493"/>
        <v>1</v>
      </c>
      <c r="AA3428">
        <f t="shared" si="1493"/>
        <v>0</v>
      </c>
      <c r="AB3428">
        <f t="shared" si="1493"/>
        <v>0</v>
      </c>
      <c r="AC3428">
        <f t="shared" si="1494"/>
        <v>0</v>
      </c>
      <c r="AD3428">
        <f t="shared" si="1494"/>
        <v>0</v>
      </c>
      <c r="AE3428">
        <f t="shared" si="1494"/>
        <v>0</v>
      </c>
      <c r="AF3428">
        <f t="shared" si="1494"/>
        <v>0</v>
      </c>
      <c r="AG3428">
        <f t="shared" si="1494"/>
        <v>0</v>
      </c>
      <c r="AH3428">
        <f t="shared" si="1494"/>
        <v>0</v>
      </c>
      <c r="AI3428">
        <f t="shared" si="1494"/>
        <v>1</v>
      </c>
      <c r="AJ3428">
        <f t="shared" ca="1" si="1464"/>
        <v>1</v>
      </c>
      <c r="AK3428">
        <f t="shared" ca="1" si="1465"/>
        <v>0</v>
      </c>
      <c r="AL3428">
        <f t="shared" ca="1" si="1466"/>
        <v>0</v>
      </c>
      <c r="AM3428">
        <f t="shared" ca="1" si="1467"/>
        <v>0</v>
      </c>
      <c r="AN3428">
        <f t="shared" ca="1" si="1468"/>
        <v>1</v>
      </c>
      <c r="AO3428">
        <f t="shared" ca="1" si="1469"/>
        <v>0</v>
      </c>
      <c r="AP3428">
        <f t="shared" ca="1" si="1470"/>
        <v>0</v>
      </c>
      <c r="AQ3428">
        <f t="shared" ca="1" si="1471"/>
        <v>1</v>
      </c>
      <c r="AR3428">
        <f t="shared" ca="1" si="1472"/>
        <v>0</v>
      </c>
      <c r="AS3428">
        <v>0</v>
      </c>
      <c r="AT3428">
        <v>0</v>
      </c>
      <c r="AU3428">
        <f t="shared" ca="1" si="1495"/>
        <v>1</v>
      </c>
      <c r="AV3428">
        <f t="shared" ca="1" si="1495"/>
        <v>0</v>
      </c>
      <c r="AW3428">
        <f t="shared" ca="1" si="1495"/>
        <v>0</v>
      </c>
      <c r="AX3428">
        <v>1</v>
      </c>
    </row>
    <row r="3429" spans="1:50">
      <c r="A3429" s="2">
        <v>42282</v>
      </c>
      <c r="B3429">
        <v>2429</v>
      </c>
      <c r="C3429">
        <v>14</v>
      </c>
      <c r="D3429">
        <f t="shared" ca="1" si="1473"/>
        <v>12.157318875342344</v>
      </c>
      <c r="E3429">
        <f t="shared" ca="1" si="1474"/>
        <v>1.8426811246576555</v>
      </c>
      <c r="F3429" t="str">
        <f t="shared" ca="1" si="1475"/>
        <v>high</v>
      </c>
      <c r="G3429">
        <v>695</v>
      </c>
      <c r="H3429">
        <f t="shared" si="1476"/>
        <v>695</v>
      </c>
      <c r="I3429">
        <f t="shared" ca="1" si="1477"/>
        <v>699.81307780329917</v>
      </c>
      <c r="J3429">
        <f t="shared" ca="1" si="1478"/>
        <v>-4.8130778032991657</v>
      </c>
      <c r="K3429" t="str">
        <f t="shared" ca="1" si="1479"/>
        <v>medium</v>
      </c>
      <c r="L3429">
        <v>7.3</v>
      </c>
      <c r="M3429" t="str">
        <f t="shared" si="1492"/>
        <v>medium</v>
      </c>
      <c r="N3429">
        <f t="shared" si="1461"/>
        <v>10</v>
      </c>
      <c r="O3429">
        <f t="shared" si="1462"/>
        <v>1</v>
      </c>
      <c r="P3429" t="str">
        <f t="shared" si="1463"/>
        <v>pondělí</v>
      </c>
      <c r="Q3429">
        <f t="shared" si="1493"/>
        <v>0</v>
      </c>
      <c r="R3429">
        <f t="shared" si="1493"/>
        <v>0</v>
      </c>
      <c r="S3429">
        <f t="shared" si="1493"/>
        <v>0</v>
      </c>
      <c r="T3429">
        <f t="shared" si="1493"/>
        <v>0</v>
      </c>
      <c r="U3429">
        <f t="shared" si="1493"/>
        <v>0</v>
      </c>
      <c r="V3429">
        <f t="shared" si="1493"/>
        <v>0</v>
      </c>
      <c r="W3429">
        <f t="shared" si="1493"/>
        <v>0</v>
      </c>
      <c r="X3429">
        <f t="shared" si="1493"/>
        <v>0</v>
      </c>
      <c r="Y3429">
        <f t="shared" si="1493"/>
        <v>0</v>
      </c>
      <c r="Z3429">
        <f t="shared" si="1493"/>
        <v>1</v>
      </c>
      <c r="AA3429">
        <f t="shared" si="1493"/>
        <v>0</v>
      </c>
      <c r="AB3429">
        <f t="shared" si="1493"/>
        <v>0</v>
      </c>
      <c r="AC3429">
        <f t="shared" si="1494"/>
        <v>1</v>
      </c>
      <c r="AD3429">
        <f t="shared" si="1494"/>
        <v>0</v>
      </c>
      <c r="AE3429">
        <f t="shared" si="1494"/>
        <v>0</v>
      </c>
      <c r="AF3429">
        <f t="shared" si="1494"/>
        <v>0</v>
      </c>
      <c r="AG3429">
        <f t="shared" si="1494"/>
        <v>0</v>
      </c>
      <c r="AH3429">
        <f t="shared" si="1494"/>
        <v>0</v>
      </c>
      <c r="AI3429">
        <f t="shared" si="1494"/>
        <v>0</v>
      </c>
      <c r="AJ3429">
        <f t="shared" ca="1" si="1464"/>
        <v>1</v>
      </c>
      <c r="AK3429">
        <f t="shared" ca="1" si="1465"/>
        <v>0</v>
      </c>
      <c r="AL3429">
        <f t="shared" ca="1" si="1466"/>
        <v>0</v>
      </c>
      <c r="AM3429">
        <f t="shared" ca="1" si="1467"/>
        <v>0</v>
      </c>
      <c r="AN3429">
        <f t="shared" ca="1" si="1468"/>
        <v>1</v>
      </c>
      <c r="AO3429">
        <f t="shared" ca="1" si="1469"/>
        <v>0</v>
      </c>
      <c r="AP3429">
        <f t="shared" ca="1" si="1470"/>
        <v>0</v>
      </c>
      <c r="AQ3429">
        <f t="shared" ca="1" si="1471"/>
        <v>1</v>
      </c>
      <c r="AR3429">
        <f t="shared" ca="1" si="1472"/>
        <v>0</v>
      </c>
      <c r="AS3429">
        <v>1</v>
      </c>
      <c r="AT3429">
        <v>0</v>
      </c>
      <c r="AU3429">
        <f t="shared" ca="1" si="1495"/>
        <v>0</v>
      </c>
      <c r="AV3429">
        <f t="shared" ca="1" si="1495"/>
        <v>0</v>
      </c>
      <c r="AW3429">
        <f t="shared" ca="1" si="1495"/>
        <v>1</v>
      </c>
      <c r="AX3429">
        <v>1</v>
      </c>
    </row>
    <row r="3430" spans="1:50">
      <c r="A3430" s="2">
        <v>42283</v>
      </c>
      <c r="B3430">
        <v>2430</v>
      </c>
      <c r="C3430">
        <v>16</v>
      </c>
      <c r="D3430">
        <f t="shared" ca="1" si="1473"/>
        <v>12.159247262248687</v>
      </c>
      <c r="E3430">
        <f t="shared" ca="1" si="1474"/>
        <v>3.8407527377513127</v>
      </c>
      <c r="F3430" t="str">
        <f t="shared" ca="1" si="1475"/>
        <v>high</v>
      </c>
      <c r="G3430">
        <v>423</v>
      </c>
      <c r="H3430">
        <f t="shared" si="1476"/>
        <v>423</v>
      </c>
      <c r="I3430">
        <f t="shared" ca="1" si="1477"/>
        <v>699.97077997007364</v>
      </c>
      <c r="J3430">
        <f t="shared" ca="1" si="1478"/>
        <v>-276.97077997007364</v>
      </c>
      <c r="K3430" t="str">
        <f t="shared" ca="1" si="1479"/>
        <v>medium</v>
      </c>
      <c r="L3430">
        <v>8.1</v>
      </c>
      <c r="M3430" t="str">
        <f t="shared" si="1492"/>
        <v>medium</v>
      </c>
      <c r="N3430">
        <f t="shared" si="1461"/>
        <v>10</v>
      </c>
      <c r="O3430">
        <f t="shared" si="1462"/>
        <v>2</v>
      </c>
      <c r="P3430" t="str">
        <f t="shared" si="1463"/>
        <v>úterý</v>
      </c>
      <c r="Q3430">
        <f t="shared" si="1493"/>
        <v>0</v>
      </c>
      <c r="R3430">
        <f t="shared" si="1493"/>
        <v>0</v>
      </c>
      <c r="S3430">
        <f t="shared" si="1493"/>
        <v>0</v>
      </c>
      <c r="T3430">
        <f t="shared" si="1493"/>
        <v>0</v>
      </c>
      <c r="U3430">
        <f t="shared" si="1493"/>
        <v>0</v>
      </c>
      <c r="V3430">
        <f t="shared" si="1493"/>
        <v>0</v>
      </c>
      <c r="W3430">
        <f t="shared" si="1493"/>
        <v>0</v>
      </c>
      <c r="X3430">
        <f t="shared" si="1493"/>
        <v>0</v>
      </c>
      <c r="Y3430">
        <f t="shared" si="1493"/>
        <v>0</v>
      </c>
      <c r="Z3430">
        <f t="shared" si="1493"/>
        <v>1</v>
      </c>
      <c r="AA3430">
        <f t="shared" si="1493"/>
        <v>0</v>
      </c>
      <c r="AB3430">
        <f t="shared" si="1493"/>
        <v>0</v>
      </c>
      <c r="AC3430">
        <f t="shared" si="1494"/>
        <v>0</v>
      </c>
      <c r="AD3430">
        <f t="shared" si="1494"/>
        <v>1</v>
      </c>
      <c r="AE3430">
        <f t="shared" si="1494"/>
        <v>0</v>
      </c>
      <c r="AF3430">
        <f t="shared" si="1494"/>
        <v>0</v>
      </c>
      <c r="AG3430">
        <f t="shared" si="1494"/>
        <v>0</v>
      </c>
      <c r="AH3430">
        <f t="shared" si="1494"/>
        <v>0</v>
      </c>
      <c r="AI3430">
        <f t="shared" si="1494"/>
        <v>0</v>
      </c>
      <c r="AJ3430">
        <f t="shared" ca="1" si="1464"/>
        <v>1</v>
      </c>
      <c r="AK3430">
        <f t="shared" ca="1" si="1465"/>
        <v>0</v>
      </c>
      <c r="AL3430">
        <f t="shared" ca="1" si="1466"/>
        <v>0</v>
      </c>
      <c r="AM3430">
        <f t="shared" ca="1" si="1467"/>
        <v>0</v>
      </c>
      <c r="AN3430">
        <f t="shared" ca="1" si="1468"/>
        <v>1</v>
      </c>
      <c r="AO3430">
        <f t="shared" ca="1" si="1469"/>
        <v>0</v>
      </c>
      <c r="AP3430">
        <f t="shared" ca="1" si="1470"/>
        <v>0</v>
      </c>
      <c r="AQ3430">
        <f t="shared" ca="1" si="1471"/>
        <v>1</v>
      </c>
      <c r="AR3430">
        <f t="shared" ca="1" si="1472"/>
        <v>0</v>
      </c>
      <c r="AS3430">
        <v>0</v>
      </c>
      <c r="AT3430">
        <v>0</v>
      </c>
      <c r="AU3430">
        <f t="shared" ca="1" si="1495"/>
        <v>0</v>
      </c>
      <c r="AV3430">
        <f t="shared" ca="1" si="1495"/>
        <v>0</v>
      </c>
      <c r="AW3430">
        <f t="shared" ca="1" si="1495"/>
        <v>1</v>
      </c>
      <c r="AX3430">
        <v>0</v>
      </c>
    </row>
    <row r="3431" spans="1:50">
      <c r="A3431" s="2">
        <v>42284</v>
      </c>
      <c r="B3431">
        <v>2431</v>
      </c>
      <c r="C3431">
        <v>9</v>
      </c>
      <c r="D3431">
        <f t="shared" ca="1" si="1473"/>
        <v>12.161178124661127</v>
      </c>
      <c r="E3431">
        <f t="shared" ca="1" si="1474"/>
        <v>-3.1611781246611272</v>
      </c>
      <c r="F3431" t="str">
        <f t="shared" ca="1" si="1475"/>
        <v>low</v>
      </c>
      <c r="G3431">
        <v>474</v>
      </c>
      <c r="H3431">
        <f t="shared" si="1476"/>
        <v>474</v>
      </c>
      <c r="I3431">
        <f t="shared" ca="1" si="1477"/>
        <v>700.12883242597457</v>
      </c>
      <c r="J3431">
        <f t="shared" ca="1" si="1478"/>
        <v>-226.12883242597457</v>
      </c>
      <c r="K3431" t="str">
        <f t="shared" ca="1" si="1479"/>
        <v>medium</v>
      </c>
      <c r="L3431">
        <v>10.574999999999999</v>
      </c>
      <c r="M3431" t="str">
        <f t="shared" si="1492"/>
        <v>medium</v>
      </c>
      <c r="N3431">
        <f t="shared" si="1461"/>
        <v>10</v>
      </c>
      <c r="O3431">
        <f t="shared" si="1462"/>
        <v>3</v>
      </c>
      <c r="P3431" t="str">
        <f t="shared" si="1463"/>
        <v>středa</v>
      </c>
      <c r="Q3431">
        <f t="shared" ref="Q3431:AB3440" si="1496">VLOOKUP($N3431,$V$31:$AH$42,Q$592+1,0)</f>
        <v>0</v>
      </c>
      <c r="R3431">
        <f t="shared" si="1496"/>
        <v>0</v>
      </c>
      <c r="S3431">
        <f t="shared" si="1496"/>
        <v>0</v>
      </c>
      <c r="T3431">
        <f t="shared" si="1496"/>
        <v>0</v>
      </c>
      <c r="U3431">
        <f t="shared" si="1496"/>
        <v>0</v>
      </c>
      <c r="V3431">
        <f t="shared" si="1496"/>
        <v>0</v>
      </c>
      <c r="W3431">
        <f t="shared" si="1496"/>
        <v>0</v>
      </c>
      <c r="X3431">
        <f t="shared" si="1496"/>
        <v>0</v>
      </c>
      <c r="Y3431">
        <f t="shared" si="1496"/>
        <v>0</v>
      </c>
      <c r="Z3431">
        <f t="shared" si="1496"/>
        <v>1</v>
      </c>
      <c r="AA3431">
        <f t="shared" si="1496"/>
        <v>0</v>
      </c>
      <c r="AB3431">
        <f t="shared" si="1496"/>
        <v>0</v>
      </c>
      <c r="AC3431">
        <f t="shared" ref="AC3431:AI3440" si="1497">VLOOKUP($O3431,$V$74:$AC$80,AC$592+1,0)</f>
        <v>0</v>
      </c>
      <c r="AD3431">
        <f t="shared" si="1497"/>
        <v>0</v>
      </c>
      <c r="AE3431">
        <f t="shared" si="1497"/>
        <v>1</v>
      </c>
      <c r="AF3431">
        <f t="shared" si="1497"/>
        <v>0</v>
      </c>
      <c r="AG3431">
        <f t="shared" si="1497"/>
        <v>0</v>
      </c>
      <c r="AH3431">
        <f t="shared" si="1497"/>
        <v>0</v>
      </c>
      <c r="AI3431">
        <f t="shared" si="1497"/>
        <v>0</v>
      </c>
      <c r="AJ3431">
        <f t="shared" ca="1" si="1464"/>
        <v>0</v>
      </c>
      <c r="AK3431">
        <f t="shared" ca="1" si="1465"/>
        <v>1</v>
      </c>
      <c r="AL3431">
        <f t="shared" ca="1" si="1466"/>
        <v>0</v>
      </c>
      <c r="AM3431">
        <f t="shared" ca="1" si="1467"/>
        <v>0</v>
      </c>
      <c r="AN3431">
        <f t="shared" ca="1" si="1468"/>
        <v>1</v>
      </c>
      <c r="AO3431">
        <f t="shared" ca="1" si="1469"/>
        <v>0</v>
      </c>
      <c r="AP3431">
        <f t="shared" ca="1" si="1470"/>
        <v>0</v>
      </c>
      <c r="AQ3431">
        <f t="shared" ca="1" si="1471"/>
        <v>1</v>
      </c>
      <c r="AR3431">
        <f t="shared" ca="1" si="1472"/>
        <v>0</v>
      </c>
      <c r="AS3431">
        <v>1</v>
      </c>
      <c r="AT3431">
        <v>0</v>
      </c>
      <c r="AU3431">
        <f t="shared" ca="1" si="1495"/>
        <v>1</v>
      </c>
      <c r="AV3431">
        <f t="shared" ca="1" si="1495"/>
        <v>0</v>
      </c>
      <c r="AW3431">
        <f t="shared" ca="1" si="1495"/>
        <v>0</v>
      </c>
      <c r="AX3431">
        <v>0</v>
      </c>
    </row>
    <row r="3432" spans="1:50">
      <c r="A3432" s="2">
        <v>42285</v>
      </c>
      <c r="B3432">
        <v>2432</v>
      </c>
      <c r="C3432">
        <v>13</v>
      </c>
      <c r="D3432">
        <f t="shared" ca="1" si="1473"/>
        <v>12.163111464871985</v>
      </c>
      <c r="E3432">
        <f t="shared" ca="1" si="1474"/>
        <v>0.83688853512801487</v>
      </c>
      <c r="F3432" t="str">
        <f t="shared" ca="1" si="1475"/>
        <v>medium</v>
      </c>
      <c r="G3432">
        <v>587</v>
      </c>
      <c r="H3432">
        <f t="shared" si="1476"/>
        <v>587</v>
      </c>
      <c r="I3432">
        <f t="shared" ca="1" si="1477"/>
        <v>700.28723548432902</v>
      </c>
      <c r="J3432">
        <f t="shared" ca="1" si="1478"/>
        <v>-113.28723548432902</v>
      </c>
      <c r="K3432" t="str">
        <f t="shared" ca="1" si="1479"/>
        <v>medium</v>
      </c>
      <c r="L3432">
        <v>12</v>
      </c>
      <c r="M3432" t="str">
        <f t="shared" si="1492"/>
        <v>medium</v>
      </c>
      <c r="N3432">
        <f t="shared" si="1461"/>
        <v>10</v>
      </c>
      <c r="O3432">
        <f t="shared" si="1462"/>
        <v>4</v>
      </c>
      <c r="P3432" t="str">
        <f t="shared" si="1463"/>
        <v>čtvrtek</v>
      </c>
      <c r="Q3432">
        <f t="shared" si="1496"/>
        <v>0</v>
      </c>
      <c r="R3432">
        <f t="shared" si="1496"/>
        <v>0</v>
      </c>
      <c r="S3432">
        <f t="shared" si="1496"/>
        <v>0</v>
      </c>
      <c r="T3432">
        <f t="shared" si="1496"/>
        <v>0</v>
      </c>
      <c r="U3432">
        <f t="shared" si="1496"/>
        <v>0</v>
      </c>
      <c r="V3432">
        <f t="shared" si="1496"/>
        <v>0</v>
      </c>
      <c r="W3432">
        <f t="shared" si="1496"/>
        <v>0</v>
      </c>
      <c r="X3432">
        <f t="shared" si="1496"/>
        <v>0</v>
      </c>
      <c r="Y3432">
        <f t="shared" si="1496"/>
        <v>0</v>
      </c>
      <c r="Z3432">
        <f t="shared" si="1496"/>
        <v>1</v>
      </c>
      <c r="AA3432">
        <f t="shared" si="1496"/>
        <v>0</v>
      </c>
      <c r="AB3432">
        <f t="shared" si="1496"/>
        <v>0</v>
      </c>
      <c r="AC3432">
        <f t="shared" si="1497"/>
        <v>0</v>
      </c>
      <c r="AD3432">
        <f t="shared" si="1497"/>
        <v>0</v>
      </c>
      <c r="AE3432">
        <f t="shared" si="1497"/>
        <v>0</v>
      </c>
      <c r="AF3432">
        <f t="shared" si="1497"/>
        <v>1</v>
      </c>
      <c r="AG3432">
        <f t="shared" si="1497"/>
        <v>0</v>
      </c>
      <c r="AH3432">
        <f t="shared" si="1497"/>
        <v>0</v>
      </c>
      <c r="AI3432">
        <f t="shared" si="1497"/>
        <v>0</v>
      </c>
      <c r="AJ3432">
        <f t="shared" ca="1" si="1464"/>
        <v>1</v>
      </c>
      <c r="AK3432">
        <f t="shared" ca="1" si="1465"/>
        <v>0</v>
      </c>
      <c r="AL3432">
        <f t="shared" ca="1" si="1466"/>
        <v>0</v>
      </c>
      <c r="AM3432">
        <f t="shared" ca="1" si="1467"/>
        <v>0</v>
      </c>
      <c r="AN3432">
        <f t="shared" ca="1" si="1468"/>
        <v>1</v>
      </c>
      <c r="AO3432">
        <f t="shared" ca="1" si="1469"/>
        <v>0</v>
      </c>
      <c r="AP3432">
        <f t="shared" ca="1" si="1470"/>
        <v>0</v>
      </c>
      <c r="AQ3432">
        <f t="shared" ca="1" si="1471"/>
        <v>1</v>
      </c>
      <c r="AR3432">
        <f t="shared" ca="1" si="1472"/>
        <v>0</v>
      </c>
      <c r="AS3432">
        <v>1</v>
      </c>
      <c r="AT3432">
        <v>0</v>
      </c>
      <c r="AU3432">
        <f t="shared" ca="1" si="1495"/>
        <v>0</v>
      </c>
      <c r="AV3432">
        <f t="shared" ca="1" si="1495"/>
        <v>1</v>
      </c>
      <c r="AW3432">
        <f t="shared" ca="1" si="1495"/>
        <v>0</v>
      </c>
      <c r="AX3432">
        <v>0</v>
      </c>
    </row>
    <row r="3433" spans="1:50">
      <c r="A3433" s="2">
        <v>42286</v>
      </c>
      <c r="B3433">
        <v>2433</v>
      </c>
      <c r="C3433">
        <v>17</v>
      </c>
      <c r="D3433">
        <f t="shared" ca="1" si="1473"/>
        <v>12.16504728517357</v>
      </c>
      <c r="E3433">
        <f t="shared" ca="1" si="1474"/>
        <v>4.8349527148264304</v>
      </c>
      <c r="F3433" t="str">
        <f t="shared" ca="1" si="1475"/>
        <v>high</v>
      </c>
      <c r="G3433">
        <v>1520</v>
      </c>
      <c r="H3433">
        <f t="shared" si="1476"/>
        <v>1520</v>
      </c>
      <c r="I3433">
        <f t="shared" ca="1" si="1477"/>
        <v>700.44598945846394</v>
      </c>
      <c r="J3433">
        <f t="shared" ca="1" si="1478"/>
        <v>819.55401054153606</v>
      </c>
      <c r="K3433" t="str">
        <f t="shared" ca="1" si="1479"/>
        <v>high</v>
      </c>
      <c r="L3433">
        <v>6.2</v>
      </c>
      <c r="M3433" t="str">
        <f t="shared" si="1492"/>
        <v>medium</v>
      </c>
      <c r="N3433">
        <f t="shared" ref="N3433:N3496" si="1498">MONTH(A3433)</f>
        <v>10</v>
      </c>
      <c r="O3433">
        <f t="shared" ref="O3433:O3496" si="1499">WEEKDAY(A3433,2)</f>
        <v>5</v>
      </c>
      <c r="P3433" t="str">
        <f t="shared" ref="P3433:P3496" si="1500">VLOOKUP(O3433,$O$581:$P$587,2,0)</f>
        <v>pátek</v>
      </c>
      <c r="Q3433">
        <f t="shared" si="1496"/>
        <v>0</v>
      </c>
      <c r="R3433">
        <f t="shared" si="1496"/>
        <v>0</v>
      </c>
      <c r="S3433">
        <f t="shared" si="1496"/>
        <v>0</v>
      </c>
      <c r="T3433">
        <f t="shared" si="1496"/>
        <v>0</v>
      </c>
      <c r="U3433">
        <f t="shared" si="1496"/>
        <v>0</v>
      </c>
      <c r="V3433">
        <f t="shared" si="1496"/>
        <v>0</v>
      </c>
      <c r="W3433">
        <f t="shared" si="1496"/>
        <v>0</v>
      </c>
      <c r="X3433">
        <f t="shared" si="1496"/>
        <v>0</v>
      </c>
      <c r="Y3433">
        <f t="shared" si="1496"/>
        <v>0</v>
      </c>
      <c r="Z3433">
        <f t="shared" si="1496"/>
        <v>1</v>
      </c>
      <c r="AA3433">
        <f t="shared" si="1496"/>
        <v>0</v>
      </c>
      <c r="AB3433">
        <f t="shared" si="1496"/>
        <v>0</v>
      </c>
      <c r="AC3433">
        <f t="shared" si="1497"/>
        <v>0</v>
      </c>
      <c r="AD3433">
        <f t="shared" si="1497"/>
        <v>0</v>
      </c>
      <c r="AE3433">
        <f t="shared" si="1497"/>
        <v>0</v>
      </c>
      <c r="AF3433">
        <f t="shared" si="1497"/>
        <v>0</v>
      </c>
      <c r="AG3433">
        <f t="shared" si="1497"/>
        <v>1</v>
      </c>
      <c r="AH3433">
        <f t="shared" si="1497"/>
        <v>0</v>
      </c>
      <c r="AI3433">
        <f t="shared" si="1497"/>
        <v>0</v>
      </c>
      <c r="AJ3433">
        <f t="shared" ref="AJ3433:AJ3496" ca="1" si="1501">VLOOKUP(INDIRECT($AJ$590&amp;ROW($A3433)+AJ$591),$F$17:$I$19,AJ$592+1,0)</f>
        <v>1</v>
      </c>
      <c r="AK3433">
        <f t="shared" ref="AK3433:AK3496" ca="1" si="1502">VLOOKUP(INDIRECT($AJ$590&amp;ROW($A3433)+AJ$591),$F$17:$I$19,AK$592+1,0)</f>
        <v>0</v>
      </c>
      <c r="AL3433">
        <f t="shared" ref="AL3433:AL3496" ca="1" si="1503">VLOOKUP(INDIRECT($AJ$590&amp;ROW($A3433)+AJ$591),$F$17:$I$19,AL$592+1,0)</f>
        <v>0</v>
      </c>
      <c r="AM3433">
        <f t="shared" ref="AM3433:AM3496" ca="1" si="1504">VLOOKUP(INDIRECT($AJ$590&amp;ROW($A3433)+AM$591),$F$17:$I$19,AM$592+1,0)</f>
        <v>0</v>
      </c>
      <c r="AN3433">
        <f t="shared" ref="AN3433:AN3496" ca="1" si="1505">VLOOKUP(INDIRECT($AJ$590&amp;ROW($A3433)+AM$591),$F$17:$I$19,AN$592+1,0)</f>
        <v>1</v>
      </c>
      <c r="AO3433">
        <f t="shared" ref="AO3433:AO3496" ca="1" si="1506">VLOOKUP(INDIRECT($AJ$590&amp;ROW($A3433)+AM$591),$F$17:$I$19,AO$592+1,0)</f>
        <v>0</v>
      </c>
      <c r="AP3433">
        <f t="shared" ref="AP3433:AP3496" ca="1" si="1507">VLOOKUP(INDIRECT($AJ$590&amp;ROW($A3433)+AP$591),$F$17:$I$19,AP$592+1,0)</f>
        <v>0</v>
      </c>
      <c r="AQ3433">
        <f t="shared" ref="AQ3433:AQ3496" ca="1" si="1508">VLOOKUP(INDIRECT($AJ$590&amp;ROW($A3433)+AP$591),$F$17:$I$19,AQ$592+1,0)</f>
        <v>1</v>
      </c>
      <c r="AR3433">
        <f t="shared" ref="AR3433:AR3496" ca="1" si="1509">VLOOKUP(INDIRECT($AJ$590&amp;ROW($A3433)+AP$591),$F$17:$I$19,AR$592+1,0)</f>
        <v>0</v>
      </c>
      <c r="AS3433">
        <v>1</v>
      </c>
      <c r="AT3433">
        <v>0</v>
      </c>
      <c r="AU3433">
        <f t="shared" ca="1" si="1495"/>
        <v>0</v>
      </c>
      <c r="AV3433">
        <f t="shared" ca="1" si="1495"/>
        <v>0</v>
      </c>
      <c r="AW3433">
        <f t="shared" ca="1" si="1495"/>
        <v>1</v>
      </c>
      <c r="AX3433">
        <v>1</v>
      </c>
    </row>
    <row r="3434" spans="1:50">
      <c r="A3434" s="2">
        <v>42287</v>
      </c>
      <c r="B3434">
        <v>2434</v>
      </c>
      <c r="C3434">
        <v>13</v>
      </c>
      <c r="D3434">
        <f t="shared" ref="D3434:D3497" ca="1" si="1510">$E$516*B3434^3+$E$521*B3434^2+$E$526*B3434+$E$531</f>
        <v>12.166985587858203</v>
      </c>
      <c r="E3434">
        <f t="shared" ref="E3434:E3497" ca="1" si="1511">C3434-D3434</f>
        <v>0.83301441214179661</v>
      </c>
      <c r="F3434" t="str">
        <f t="shared" ref="F3434:F3497" ca="1" si="1512">VLOOKUP(E3434,$A$3:$C$6,3)</f>
        <v>medium</v>
      </c>
      <c r="G3434">
        <v>793</v>
      </c>
      <c r="H3434">
        <f t="shared" ref="H3434:H3497" si="1513">IF(G3434&gt;$H$592,$G$592,G3434)</f>
        <v>793</v>
      </c>
      <c r="I3434">
        <f t="shared" ref="I3434:I3497" ca="1" si="1514">$K$516*B3434^3+$K$521*B3434^2+$K$526*B3434+$K$531</f>
        <v>700.60509466170606</v>
      </c>
      <c r="J3434">
        <f t="shared" ref="J3434:J3497" ca="1" si="1515">H3434-I3434</f>
        <v>92.394905338293938</v>
      </c>
      <c r="K3434" t="str">
        <f t="shared" ref="K3434:K3497" ca="1" si="1516">VLOOKUP(J3434,$A$10:$C$13,3)</f>
        <v>high</v>
      </c>
      <c r="L3434">
        <v>4.8</v>
      </c>
      <c r="M3434" t="str">
        <f t="shared" si="1492"/>
        <v>low</v>
      </c>
      <c r="N3434">
        <f t="shared" si="1498"/>
        <v>10</v>
      </c>
      <c r="O3434">
        <f t="shared" si="1499"/>
        <v>6</v>
      </c>
      <c r="P3434" t="str">
        <f t="shared" si="1500"/>
        <v>sobota</v>
      </c>
      <c r="Q3434">
        <f t="shared" si="1496"/>
        <v>0</v>
      </c>
      <c r="R3434">
        <f t="shared" si="1496"/>
        <v>0</v>
      </c>
      <c r="S3434">
        <f t="shared" si="1496"/>
        <v>0</v>
      </c>
      <c r="T3434">
        <f t="shared" si="1496"/>
        <v>0</v>
      </c>
      <c r="U3434">
        <f t="shared" si="1496"/>
        <v>0</v>
      </c>
      <c r="V3434">
        <f t="shared" si="1496"/>
        <v>0</v>
      </c>
      <c r="W3434">
        <f t="shared" si="1496"/>
        <v>0</v>
      </c>
      <c r="X3434">
        <f t="shared" si="1496"/>
        <v>0</v>
      </c>
      <c r="Y3434">
        <f t="shared" si="1496"/>
        <v>0</v>
      </c>
      <c r="Z3434">
        <f t="shared" si="1496"/>
        <v>1</v>
      </c>
      <c r="AA3434">
        <f t="shared" si="1496"/>
        <v>0</v>
      </c>
      <c r="AB3434">
        <f t="shared" si="1496"/>
        <v>0</v>
      </c>
      <c r="AC3434">
        <f t="shared" si="1497"/>
        <v>0</v>
      </c>
      <c r="AD3434">
        <f t="shared" si="1497"/>
        <v>0</v>
      </c>
      <c r="AE3434">
        <f t="shared" si="1497"/>
        <v>0</v>
      </c>
      <c r="AF3434">
        <f t="shared" si="1497"/>
        <v>0</v>
      </c>
      <c r="AG3434">
        <f t="shared" si="1497"/>
        <v>0</v>
      </c>
      <c r="AH3434">
        <f t="shared" si="1497"/>
        <v>1</v>
      </c>
      <c r="AI3434">
        <f t="shared" si="1497"/>
        <v>0</v>
      </c>
      <c r="AJ3434">
        <f t="shared" ca="1" si="1501"/>
        <v>0</v>
      </c>
      <c r="AK3434">
        <f t="shared" ca="1" si="1502"/>
        <v>1</v>
      </c>
      <c r="AL3434">
        <f t="shared" ca="1" si="1503"/>
        <v>0</v>
      </c>
      <c r="AM3434">
        <f t="shared" ca="1" si="1504"/>
        <v>1</v>
      </c>
      <c r="AN3434">
        <f t="shared" ca="1" si="1505"/>
        <v>0</v>
      </c>
      <c r="AO3434">
        <f t="shared" ca="1" si="1506"/>
        <v>0</v>
      </c>
      <c r="AP3434">
        <f t="shared" ca="1" si="1507"/>
        <v>1</v>
      </c>
      <c r="AQ3434">
        <f t="shared" ca="1" si="1508"/>
        <v>0</v>
      </c>
      <c r="AR3434">
        <f t="shared" ca="1" si="1509"/>
        <v>0</v>
      </c>
      <c r="AS3434">
        <v>0</v>
      </c>
      <c r="AT3434">
        <v>0</v>
      </c>
      <c r="AU3434">
        <f t="shared" ca="1" si="1495"/>
        <v>0</v>
      </c>
      <c r="AV3434">
        <f t="shared" ca="1" si="1495"/>
        <v>1</v>
      </c>
      <c r="AW3434">
        <f t="shared" ca="1" si="1495"/>
        <v>0</v>
      </c>
      <c r="AX3434">
        <v>0</v>
      </c>
    </row>
    <row r="3435" spans="1:50">
      <c r="A3435" s="2">
        <v>42288</v>
      </c>
      <c r="B3435">
        <v>2435</v>
      </c>
      <c r="C3435">
        <v>5</v>
      </c>
      <c r="D3435">
        <f t="shared" ca="1" si="1510"/>
        <v>12.168926375218206</v>
      </c>
      <c r="E3435">
        <f t="shared" ca="1" si="1511"/>
        <v>-7.1689263752182057</v>
      </c>
      <c r="F3435" t="str">
        <f t="shared" ca="1" si="1512"/>
        <v>low</v>
      </c>
      <c r="G3435">
        <v>341</v>
      </c>
      <c r="H3435">
        <f t="shared" si="1513"/>
        <v>341</v>
      </c>
      <c r="I3435">
        <f t="shared" ca="1" si="1514"/>
        <v>700.76455140738244</v>
      </c>
      <c r="J3435">
        <f t="shared" ca="1" si="1515"/>
        <v>-359.76455140738244</v>
      </c>
      <c r="K3435" t="str">
        <f t="shared" ca="1" si="1516"/>
        <v>low</v>
      </c>
      <c r="L3435">
        <v>-4.4000000000000004</v>
      </c>
      <c r="M3435" t="str">
        <f t="shared" si="1492"/>
        <v>low</v>
      </c>
      <c r="N3435">
        <f t="shared" si="1498"/>
        <v>10</v>
      </c>
      <c r="O3435">
        <f t="shared" si="1499"/>
        <v>7</v>
      </c>
      <c r="P3435" t="str">
        <f t="shared" si="1500"/>
        <v>neděle</v>
      </c>
      <c r="Q3435">
        <f t="shared" si="1496"/>
        <v>0</v>
      </c>
      <c r="R3435">
        <f t="shared" si="1496"/>
        <v>0</v>
      </c>
      <c r="S3435">
        <f t="shared" si="1496"/>
        <v>0</v>
      </c>
      <c r="T3435">
        <f t="shared" si="1496"/>
        <v>0</v>
      </c>
      <c r="U3435">
        <f t="shared" si="1496"/>
        <v>0</v>
      </c>
      <c r="V3435">
        <f t="shared" si="1496"/>
        <v>0</v>
      </c>
      <c r="W3435">
        <f t="shared" si="1496"/>
        <v>0</v>
      </c>
      <c r="X3435">
        <f t="shared" si="1496"/>
        <v>0</v>
      </c>
      <c r="Y3435">
        <f t="shared" si="1496"/>
        <v>0</v>
      </c>
      <c r="Z3435">
        <f t="shared" si="1496"/>
        <v>1</v>
      </c>
      <c r="AA3435">
        <f t="shared" si="1496"/>
        <v>0</v>
      </c>
      <c r="AB3435">
        <f t="shared" si="1496"/>
        <v>0</v>
      </c>
      <c r="AC3435">
        <f t="shared" si="1497"/>
        <v>0</v>
      </c>
      <c r="AD3435">
        <f t="shared" si="1497"/>
        <v>0</v>
      </c>
      <c r="AE3435">
        <f t="shared" si="1497"/>
        <v>0</v>
      </c>
      <c r="AF3435">
        <f t="shared" si="1497"/>
        <v>0</v>
      </c>
      <c r="AG3435">
        <f t="shared" si="1497"/>
        <v>0</v>
      </c>
      <c r="AH3435">
        <f t="shared" si="1497"/>
        <v>0</v>
      </c>
      <c r="AI3435">
        <f t="shared" si="1497"/>
        <v>1</v>
      </c>
      <c r="AJ3435">
        <f t="shared" ca="1" si="1501"/>
        <v>1</v>
      </c>
      <c r="AK3435">
        <f t="shared" ca="1" si="1502"/>
        <v>0</v>
      </c>
      <c r="AL3435">
        <f t="shared" ca="1" si="1503"/>
        <v>0</v>
      </c>
      <c r="AM3435">
        <f t="shared" ca="1" si="1504"/>
        <v>1</v>
      </c>
      <c r="AN3435">
        <f t="shared" ca="1" si="1505"/>
        <v>0</v>
      </c>
      <c r="AO3435">
        <f t="shared" ca="1" si="1506"/>
        <v>0</v>
      </c>
      <c r="AP3435">
        <f t="shared" ca="1" si="1507"/>
        <v>1</v>
      </c>
      <c r="AQ3435">
        <f t="shared" ca="1" si="1508"/>
        <v>0</v>
      </c>
      <c r="AR3435">
        <f t="shared" ca="1" si="1509"/>
        <v>0</v>
      </c>
      <c r="AS3435">
        <v>0</v>
      </c>
      <c r="AT3435">
        <v>0</v>
      </c>
      <c r="AU3435">
        <f t="shared" ca="1" si="1495"/>
        <v>1</v>
      </c>
      <c r="AV3435">
        <f t="shared" ca="1" si="1495"/>
        <v>0</v>
      </c>
      <c r="AW3435">
        <f t="shared" ca="1" si="1495"/>
        <v>0</v>
      </c>
      <c r="AX3435">
        <v>1</v>
      </c>
    </row>
    <row r="3436" spans="1:50">
      <c r="A3436" s="2">
        <v>42289</v>
      </c>
      <c r="B3436">
        <v>2436</v>
      </c>
      <c r="C3436">
        <v>17</v>
      </c>
      <c r="D3436">
        <f t="shared" ca="1" si="1510"/>
        <v>12.170869649545889</v>
      </c>
      <c r="E3436">
        <f t="shared" ca="1" si="1511"/>
        <v>4.8291303504541112</v>
      </c>
      <c r="F3436" t="str">
        <f t="shared" ca="1" si="1512"/>
        <v>high</v>
      </c>
      <c r="G3436">
        <v>1078</v>
      </c>
      <c r="H3436">
        <f t="shared" si="1513"/>
        <v>1078</v>
      </c>
      <c r="I3436">
        <f t="shared" ca="1" si="1514"/>
        <v>700.92436000881992</v>
      </c>
      <c r="J3436">
        <f t="shared" ca="1" si="1515"/>
        <v>377.07563999118008</v>
      </c>
      <c r="K3436" t="str">
        <f t="shared" ca="1" si="1516"/>
        <v>high</v>
      </c>
      <c r="L3436">
        <v>-6.3</v>
      </c>
      <c r="M3436" t="str">
        <f t="shared" si="1492"/>
        <v>low</v>
      </c>
      <c r="N3436">
        <f t="shared" si="1498"/>
        <v>10</v>
      </c>
      <c r="O3436">
        <f t="shared" si="1499"/>
        <v>1</v>
      </c>
      <c r="P3436" t="str">
        <f t="shared" si="1500"/>
        <v>pondělí</v>
      </c>
      <c r="Q3436">
        <f t="shared" si="1496"/>
        <v>0</v>
      </c>
      <c r="R3436">
        <f t="shared" si="1496"/>
        <v>0</v>
      </c>
      <c r="S3436">
        <f t="shared" si="1496"/>
        <v>0</v>
      </c>
      <c r="T3436">
        <f t="shared" si="1496"/>
        <v>0</v>
      </c>
      <c r="U3436">
        <f t="shared" si="1496"/>
        <v>0</v>
      </c>
      <c r="V3436">
        <f t="shared" si="1496"/>
        <v>0</v>
      </c>
      <c r="W3436">
        <f t="shared" si="1496"/>
        <v>0</v>
      </c>
      <c r="X3436">
        <f t="shared" si="1496"/>
        <v>0</v>
      </c>
      <c r="Y3436">
        <f t="shared" si="1496"/>
        <v>0</v>
      </c>
      <c r="Z3436">
        <f t="shared" si="1496"/>
        <v>1</v>
      </c>
      <c r="AA3436">
        <f t="shared" si="1496"/>
        <v>0</v>
      </c>
      <c r="AB3436">
        <f t="shared" si="1496"/>
        <v>0</v>
      </c>
      <c r="AC3436">
        <f t="shared" si="1497"/>
        <v>1</v>
      </c>
      <c r="AD3436">
        <f t="shared" si="1497"/>
        <v>0</v>
      </c>
      <c r="AE3436">
        <f t="shared" si="1497"/>
        <v>0</v>
      </c>
      <c r="AF3436">
        <f t="shared" si="1497"/>
        <v>0</v>
      </c>
      <c r="AG3436">
        <f t="shared" si="1497"/>
        <v>0</v>
      </c>
      <c r="AH3436">
        <f t="shared" si="1497"/>
        <v>0</v>
      </c>
      <c r="AI3436">
        <f t="shared" si="1497"/>
        <v>0</v>
      </c>
      <c r="AJ3436">
        <f t="shared" ca="1" si="1501"/>
        <v>0</v>
      </c>
      <c r="AK3436">
        <f t="shared" ca="1" si="1502"/>
        <v>1</v>
      </c>
      <c r="AL3436">
        <f t="shared" ca="1" si="1503"/>
        <v>0</v>
      </c>
      <c r="AM3436">
        <f t="shared" ca="1" si="1504"/>
        <v>0</v>
      </c>
      <c r="AN3436">
        <f t="shared" ca="1" si="1505"/>
        <v>1</v>
      </c>
      <c r="AO3436">
        <f t="shared" ca="1" si="1506"/>
        <v>0</v>
      </c>
      <c r="AP3436">
        <f t="shared" ca="1" si="1507"/>
        <v>1</v>
      </c>
      <c r="AQ3436">
        <f t="shared" ca="1" si="1508"/>
        <v>0</v>
      </c>
      <c r="AR3436">
        <f t="shared" ca="1" si="1509"/>
        <v>0</v>
      </c>
      <c r="AS3436">
        <v>0</v>
      </c>
      <c r="AT3436">
        <v>0</v>
      </c>
      <c r="AU3436">
        <f t="shared" ca="1" si="1495"/>
        <v>0</v>
      </c>
      <c r="AV3436">
        <f t="shared" ca="1" si="1495"/>
        <v>0</v>
      </c>
      <c r="AW3436">
        <f t="shared" ca="1" si="1495"/>
        <v>1</v>
      </c>
      <c r="AX3436">
        <v>0</v>
      </c>
    </row>
    <row r="3437" spans="1:50">
      <c r="A3437" s="2">
        <v>42290</v>
      </c>
      <c r="B3437">
        <v>2437</v>
      </c>
      <c r="C3437">
        <v>8</v>
      </c>
      <c r="D3437">
        <f t="shared" ca="1" si="1510"/>
        <v>12.17281541313357</v>
      </c>
      <c r="E3437">
        <f t="shared" ca="1" si="1511"/>
        <v>-4.17281541313357</v>
      </c>
      <c r="F3437" t="str">
        <f t="shared" ca="1" si="1512"/>
        <v>low</v>
      </c>
      <c r="G3437">
        <v>257</v>
      </c>
      <c r="H3437">
        <f t="shared" si="1513"/>
        <v>257</v>
      </c>
      <c r="I3437">
        <f t="shared" ca="1" si="1514"/>
        <v>701.08452077934555</v>
      </c>
      <c r="J3437">
        <f t="shared" ca="1" si="1515"/>
        <v>-444.08452077934555</v>
      </c>
      <c r="K3437" t="str">
        <f t="shared" ca="1" si="1516"/>
        <v>low</v>
      </c>
      <c r="L3437">
        <v>-3.7</v>
      </c>
      <c r="M3437" t="str">
        <f t="shared" si="1492"/>
        <v>low</v>
      </c>
      <c r="N3437">
        <f t="shared" si="1498"/>
        <v>10</v>
      </c>
      <c r="O3437">
        <f t="shared" si="1499"/>
        <v>2</v>
      </c>
      <c r="P3437" t="str">
        <f t="shared" si="1500"/>
        <v>úterý</v>
      </c>
      <c r="Q3437">
        <f t="shared" si="1496"/>
        <v>0</v>
      </c>
      <c r="R3437">
        <f t="shared" si="1496"/>
        <v>0</v>
      </c>
      <c r="S3437">
        <f t="shared" si="1496"/>
        <v>0</v>
      </c>
      <c r="T3437">
        <f t="shared" si="1496"/>
        <v>0</v>
      </c>
      <c r="U3437">
        <f t="shared" si="1496"/>
        <v>0</v>
      </c>
      <c r="V3437">
        <f t="shared" si="1496"/>
        <v>0</v>
      </c>
      <c r="W3437">
        <f t="shared" si="1496"/>
        <v>0</v>
      </c>
      <c r="X3437">
        <f t="shared" si="1496"/>
        <v>0</v>
      </c>
      <c r="Y3437">
        <f t="shared" si="1496"/>
        <v>0</v>
      </c>
      <c r="Z3437">
        <f t="shared" si="1496"/>
        <v>1</v>
      </c>
      <c r="AA3437">
        <f t="shared" si="1496"/>
        <v>0</v>
      </c>
      <c r="AB3437">
        <f t="shared" si="1496"/>
        <v>0</v>
      </c>
      <c r="AC3437">
        <f t="shared" si="1497"/>
        <v>0</v>
      </c>
      <c r="AD3437">
        <f t="shared" si="1497"/>
        <v>1</v>
      </c>
      <c r="AE3437">
        <f t="shared" si="1497"/>
        <v>0</v>
      </c>
      <c r="AF3437">
        <f t="shared" si="1497"/>
        <v>0</v>
      </c>
      <c r="AG3437">
        <f t="shared" si="1497"/>
        <v>0</v>
      </c>
      <c r="AH3437">
        <f t="shared" si="1497"/>
        <v>0</v>
      </c>
      <c r="AI3437">
        <f t="shared" si="1497"/>
        <v>0</v>
      </c>
      <c r="AJ3437">
        <f t="shared" ca="1" si="1501"/>
        <v>0</v>
      </c>
      <c r="AK3437">
        <f t="shared" ca="1" si="1502"/>
        <v>1</v>
      </c>
      <c r="AL3437">
        <f t="shared" ca="1" si="1503"/>
        <v>0</v>
      </c>
      <c r="AM3437">
        <f t="shared" ca="1" si="1504"/>
        <v>0</v>
      </c>
      <c r="AN3437">
        <f t="shared" ca="1" si="1505"/>
        <v>1</v>
      </c>
      <c r="AO3437">
        <f t="shared" ca="1" si="1506"/>
        <v>0</v>
      </c>
      <c r="AP3437">
        <f t="shared" ca="1" si="1507"/>
        <v>1</v>
      </c>
      <c r="AQ3437">
        <f t="shared" ca="1" si="1508"/>
        <v>0</v>
      </c>
      <c r="AR3437">
        <f t="shared" ca="1" si="1509"/>
        <v>0</v>
      </c>
      <c r="AS3437">
        <v>0</v>
      </c>
      <c r="AT3437">
        <v>0</v>
      </c>
      <c r="AU3437">
        <f t="shared" ca="1" si="1495"/>
        <v>1</v>
      </c>
      <c r="AV3437">
        <f t="shared" ca="1" si="1495"/>
        <v>0</v>
      </c>
      <c r="AW3437">
        <f t="shared" ca="1" si="1495"/>
        <v>0</v>
      </c>
      <c r="AX3437">
        <v>0</v>
      </c>
    </row>
    <row r="3438" spans="1:50">
      <c r="A3438" s="2">
        <v>42291</v>
      </c>
      <c r="B3438">
        <v>2438</v>
      </c>
      <c r="C3438">
        <v>20</v>
      </c>
      <c r="D3438">
        <f t="shared" ca="1" si="1510"/>
        <v>12.174763668273567</v>
      </c>
      <c r="E3438">
        <f t="shared" ca="1" si="1511"/>
        <v>7.8252363317264333</v>
      </c>
      <c r="F3438" t="str">
        <f t="shared" ca="1" si="1512"/>
        <v>high</v>
      </c>
      <c r="G3438">
        <v>996</v>
      </c>
      <c r="H3438">
        <f t="shared" si="1513"/>
        <v>996</v>
      </c>
      <c r="I3438">
        <f t="shared" ca="1" si="1514"/>
        <v>701.24503403228573</v>
      </c>
      <c r="J3438">
        <f t="shared" ca="1" si="1515"/>
        <v>294.75496596771427</v>
      </c>
      <c r="K3438" t="str">
        <f t="shared" ca="1" si="1516"/>
        <v>high</v>
      </c>
      <c r="L3438">
        <v>1.6</v>
      </c>
      <c r="M3438" t="str">
        <f t="shared" si="1492"/>
        <v>low</v>
      </c>
      <c r="N3438">
        <f t="shared" si="1498"/>
        <v>10</v>
      </c>
      <c r="O3438">
        <f t="shared" si="1499"/>
        <v>3</v>
      </c>
      <c r="P3438" t="str">
        <f t="shared" si="1500"/>
        <v>středa</v>
      </c>
      <c r="Q3438">
        <f t="shared" si="1496"/>
        <v>0</v>
      </c>
      <c r="R3438">
        <f t="shared" si="1496"/>
        <v>0</v>
      </c>
      <c r="S3438">
        <f t="shared" si="1496"/>
        <v>0</v>
      </c>
      <c r="T3438">
        <f t="shared" si="1496"/>
        <v>0</v>
      </c>
      <c r="U3438">
        <f t="shared" si="1496"/>
        <v>0</v>
      </c>
      <c r="V3438">
        <f t="shared" si="1496"/>
        <v>0</v>
      </c>
      <c r="W3438">
        <f t="shared" si="1496"/>
        <v>0</v>
      </c>
      <c r="X3438">
        <f t="shared" si="1496"/>
        <v>0</v>
      </c>
      <c r="Y3438">
        <f t="shared" si="1496"/>
        <v>0</v>
      </c>
      <c r="Z3438">
        <f t="shared" si="1496"/>
        <v>1</v>
      </c>
      <c r="AA3438">
        <f t="shared" si="1496"/>
        <v>0</v>
      </c>
      <c r="AB3438">
        <f t="shared" si="1496"/>
        <v>0</v>
      </c>
      <c r="AC3438">
        <f t="shared" si="1497"/>
        <v>0</v>
      </c>
      <c r="AD3438">
        <f t="shared" si="1497"/>
        <v>0</v>
      </c>
      <c r="AE3438">
        <f t="shared" si="1497"/>
        <v>1</v>
      </c>
      <c r="AF3438">
        <f t="shared" si="1497"/>
        <v>0</v>
      </c>
      <c r="AG3438">
        <f t="shared" si="1497"/>
        <v>0</v>
      </c>
      <c r="AH3438">
        <f t="shared" si="1497"/>
        <v>0</v>
      </c>
      <c r="AI3438">
        <f t="shared" si="1497"/>
        <v>0</v>
      </c>
      <c r="AJ3438">
        <f t="shared" ca="1" si="1501"/>
        <v>0</v>
      </c>
      <c r="AK3438">
        <f t="shared" ca="1" si="1502"/>
        <v>0</v>
      </c>
      <c r="AL3438">
        <f t="shared" ca="1" si="1503"/>
        <v>1</v>
      </c>
      <c r="AM3438">
        <f t="shared" ca="1" si="1504"/>
        <v>0</v>
      </c>
      <c r="AN3438">
        <f t="shared" ca="1" si="1505"/>
        <v>1</v>
      </c>
      <c r="AO3438">
        <f t="shared" ca="1" si="1506"/>
        <v>0</v>
      </c>
      <c r="AP3438">
        <f t="shared" ca="1" si="1507"/>
        <v>1</v>
      </c>
      <c r="AQ3438">
        <f t="shared" ca="1" si="1508"/>
        <v>0</v>
      </c>
      <c r="AR3438">
        <f t="shared" ca="1" si="1509"/>
        <v>0</v>
      </c>
      <c r="AS3438">
        <v>1</v>
      </c>
      <c r="AT3438">
        <v>1</v>
      </c>
      <c r="AU3438">
        <f t="shared" ca="1" si="1495"/>
        <v>0</v>
      </c>
      <c r="AV3438">
        <f t="shared" ca="1" si="1495"/>
        <v>0</v>
      </c>
      <c r="AW3438">
        <f t="shared" ca="1" si="1495"/>
        <v>1</v>
      </c>
      <c r="AX3438">
        <v>0</v>
      </c>
    </row>
    <row r="3439" spans="1:50">
      <c r="A3439" s="2">
        <v>42292</v>
      </c>
      <c r="B3439">
        <v>2439</v>
      </c>
      <c r="C3439">
        <v>14</v>
      </c>
      <c r="D3439">
        <f t="shared" ca="1" si="1510"/>
        <v>12.1767144172582</v>
      </c>
      <c r="E3439">
        <f t="shared" ca="1" si="1511"/>
        <v>1.8232855827418</v>
      </c>
      <c r="F3439" t="str">
        <f t="shared" ca="1" si="1512"/>
        <v>high</v>
      </c>
      <c r="G3439">
        <v>509</v>
      </c>
      <c r="H3439">
        <f t="shared" si="1513"/>
        <v>509</v>
      </c>
      <c r="I3439">
        <f t="shared" ca="1" si="1514"/>
        <v>701.40590008096808</v>
      </c>
      <c r="J3439">
        <f t="shared" ca="1" si="1515"/>
        <v>-192.40590008096808</v>
      </c>
      <c r="K3439" t="str">
        <f t="shared" ca="1" si="1516"/>
        <v>medium</v>
      </c>
      <c r="L3439">
        <v>5</v>
      </c>
      <c r="M3439" t="str">
        <f t="shared" si="1492"/>
        <v>medium</v>
      </c>
      <c r="N3439">
        <f t="shared" si="1498"/>
        <v>10</v>
      </c>
      <c r="O3439">
        <f t="shared" si="1499"/>
        <v>4</v>
      </c>
      <c r="P3439" t="str">
        <f t="shared" si="1500"/>
        <v>čtvrtek</v>
      </c>
      <c r="Q3439">
        <f t="shared" si="1496"/>
        <v>0</v>
      </c>
      <c r="R3439">
        <f t="shared" si="1496"/>
        <v>0</v>
      </c>
      <c r="S3439">
        <f t="shared" si="1496"/>
        <v>0</v>
      </c>
      <c r="T3439">
        <f t="shared" si="1496"/>
        <v>0</v>
      </c>
      <c r="U3439">
        <f t="shared" si="1496"/>
        <v>0</v>
      </c>
      <c r="V3439">
        <f t="shared" si="1496"/>
        <v>0</v>
      </c>
      <c r="W3439">
        <f t="shared" si="1496"/>
        <v>0</v>
      </c>
      <c r="X3439">
        <f t="shared" si="1496"/>
        <v>0</v>
      </c>
      <c r="Y3439">
        <f t="shared" si="1496"/>
        <v>0</v>
      </c>
      <c r="Z3439">
        <f t="shared" si="1496"/>
        <v>1</v>
      </c>
      <c r="AA3439">
        <f t="shared" si="1496"/>
        <v>0</v>
      </c>
      <c r="AB3439">
        <f t="shared" si="1496"/>
        <v>0</v>
      </c>
      <c r="AC3439">
        <f t="shared" si="1497"/>
        <v>0</v>
      </c>
      <c r="AD3439">
        <f t="shared" si="1497"/>
        <v>0</v>
      </c>
      <c r="AE3439">
        <f t="shared" si="1497"/>
        <v>0</v>
      </c>
      <c r="AF3439">
        <f t="shared" si="1497"/>
        <v>1</v>
      </c>
      <c r="AG3439">
        <f t="shared" si="1497"/>
        <v>0</v>
      </c>
      <c r="AH3439">
        <f t="shared" si="1497"/>
        <v>0</v>
      </c>
      <c r="AI3439">
        <f t="shared" si="1497"/>
        <v>0</v>
      </c>
      <c r="AJ3439">
        <f t="shared" ca="1" si="1501"/>
        <v>0</v>
      </c>
      <c r="AK3439">
        <f t="shared" ca="1" si="1502"/>
        <v>1</v>
      </c>
      <c r="AL3439">
        <f t="shared" ca="1" si="1503"/>
        <v>0</v>
      </c>
      <c r="AM3439">
        <f t="shared" ca="1" si="1504"/>
        <v>0</v>
      </c>
      <c r="AN3439">
        <f t="shared" ca="1" si="1505"/>
        <v>1</v>
      </c>
      <c r="AO3439">
        <f t="shared" ca="1" si="1506"/>
        <v>0</v>
      </c>
      <c r="AP3439">
        <f t="shared" ca="1" si="1507"/>
        <v>0</v>
      </c>
      <c r="AQ3439">
        <f t="shared" ca="1" si="1508"/>
        <v>1</v>
      </c>
      <c r="AR3439">
        <f t="shared" ca="1" si="1509"/>
        <v>0</v>
      </c>
      <c r="AS3439">
        <v>1</v>
      </c>
      <c r="AT3439">
        <v>1</v>
      </c>
      <c r="AU3439">
        <f t="shared" ca="1" si="1495"/>
        <v>0</v>
      </c>
      <c r="AV3439">
        <f t="shared" ca="1" si="1495"/>
        <v>0</v>
      </c>
      <c r="AW3439">
        <f t="shared" ca="1" si="1495"/>
        <v>1</v>
      </c>
      <c r="AX3439">
        <v>0</v>
      </c>
    </row>
    <row r="3440" spans="1:50">
      <c r="A3440" s="2">
        <v>42293</v>
      </c>
      <c r="B3440">
        <v>2440</v>
      </c>
      <c r="C3440">
        <v>20</v>
      </c>
      <c r="D3440">
        <f t="shared" ca="1" si="1510"/>
        <v>12.17866766237978</v>
      </c>
      <c r="E3440">
        <f t="shared" ca="1" si="1511"/>
        <v>7.8213323376202197</v>
      </c>
      <c r="F3440" t="str">
        <f t="shared" ca="1" si="1512"/>
        <v>high</v>
      </c>
      <c r="G3440">
        <v>1232</v>
      </c>
      <c r="H3440">
        <f t="shared" si="1513"/>
        <v>1232</v>
      </c>
      <c r="I3440">
        <f t="shared" ca="1" si="1514"/>
        <v>701.56711923871887</v>
      </c>
      <c r="J3440">
        <f t="shared" ca="1" si="1515"/>
        <v>530.43288076128113</v>
      </c>
      <c r="K3440" t="str">
        <f t="shared" ca="1" si="1516"/>
        <v>high</v>
      </c>
      <c r="L3440">
        <v>6.0500000000000007</v>
      </c>
      <c r="M3440" t="str">
        <f t="shared" si="1492"/>
        <v>medium</v>
      </c>
      <c r="N3440">
        <f t="shared" si="1498"/>
        <v>10</v>
      </c>
      <c r="O3440">
        <f t="shared" si="1499"/>
        <v>5</v>
      </c>
      <c r="P3440" t="str">
        <f t="shared" si="1500"/>
        <v>pátek</v>
      </c>
      <c r="Q3440">
        <f t="shared" si="1496"/>
        <v>0</v>
      </c>
      <c r="R3440">
        <f t="shared" si="1496"/>
        <v>0</v>
      </c>
      <c r="S3440">
        <f t="shared" si="1496"/>
        <v>0</v>
      </c>
      <c r="T3440">
        <f t="shared" si="1496"/>
        <v>0</v>
      </c>
      <c r="U3440">
        <f t="shared" si="1496"/>
        <v>0</v>
      </c>
      <c r="V3440">
        <f t="shared" si="1496"/>
        <v>0</v>
      </c>
      <c r="W3440">
        <f t="shared" si="1496"/>
        <v>0</v>
      </c>
      <c r="X3440">
        <f t="shared" si="1496"/>
        <v>0</v>
      </c>
      <c r="Y3440">
        <f t="shared" si="1496"/>
        <v>0</v>
      </c>
      <c r="Z3440">
        <f t="shared" si="1496"/>
        <v>1</v>
      </c>
      <c r="AA3440">
        <f t="shared" si="1496"/>
        <v>0</v>
      </c>
      <c r="AB3440">
        <f t="shared" si="1496"/>
        <v>0</v>
      </c>
      <c r="AC3440">
        <f t="shared" si="1497"/>
        <v>0</v>
      </c>
      <c r="AD3440">
        <f t="shared" si="1497"/>
        <v>0</v>
      </c>
      <c r="AE3440">
        <f t="shared" si="1497"/>
        <v>0</v>
      </c>
      <c r="AF3440">
        <f t="shared" si="1497"/>
        <v>0</v>
      </c>
      <c r="AG3440">
        <f t="shared" si="1497"/>
        <v>1</v>
      </c>
      <c r="AH3440">
        <f t="shared" si="1497"/>
        <v>0</v>
      </c>
      <c r="AI3440">
        <f t="shared" si="1497"/>
        <v>0</v>
      </c>
      <c r="AJ3440">
        <f t="shared" ca="1" si="1501"/>
        <v>1</v>
      </c>
      <c r="AK3440">
        <f t="shared" ca="1" si="1502"/>
        <v>0</v>
      </c>
      <c r="AL3440">
        <f t="shared" ca="1" si="1503"/>
        <v>0</v>
      </c>
      <c r="AM3440">
        <f t="shared" ca="1" si="1504"/>
        <v>0</v>
      </c>
      <c r="AN3440">
        <f t="shared" ca="1" si="1505"/>
        <v>1</v>
      </c>
      <c r="AO3440">
        <f t="shared" ca="1" si="1506"/>
        <v>0</v>
      </c>
      <c r="AP3440">
        <f t="shared" ca="1" si="1507"/>
        <v>0</v>
      </c>
      <c r="AQ3440">
        <f t="shared" ca="1" si="1508"/>
        <v>1</v>
      </c>
      <c r="AR3440">
        <f t="shared" ca="1" si="1509"/>
        <v>0</v>
      </c>
      <c r="AS3440">
        <v>1</v>
      </c>
      <c r="AT3440">
        <v>0</v>
      </c>
      <c r="AU3440">
        <f t="shared" ca="1" si="1495"/>
        <v>0</v>
      </c>
      <c r="AV3440">
        <f t="shared" ca="1" si="1495"/>
        <v>0</v>
      </c>
      <c r="AW3440">
        <f t="shared" ca="1" si="1495"/>
        <v>1</v>
      </c>
      <c r="AX3440">
        <v>0</v>
      </c>
    </row>
    <row r="3441" spans="1:50">
      <c r="A3441" s="2">
        <v>42294</v>
      </c>
      <c r="B3441">
        <v>2441</v>
      </c>
      <c r="C3441">
        <v>16</v>
      </c>
      <c r="D3441">
        <f t="shared" ca="1" si="1510"/>
        <v>12.180623405930632</v>
      </c>
      <c r="E3441">
        <f t="shared" ca="1" si="1511"/>
        <v>3.819376594069368</v>
      </c>
      <c r="F3441" t="str">
        <f t="shared" ca="1" si="1512"/>
        <v>high</v>
      </c>
      <c r="G3441">
        <v>455</v>
      </c>
      <c r="H3441">
        <f t="shared" si="1513"/>
        <v>455</v>
      </c>
      <c r="I3441">
        <f t="shared" ca="1" si="1514"/>
        <v>701.72869181886551</v>
      </c>
      <c r="J3441">
        <f t="shared" ca="1" si="1515"/>
        <v>-246.72869181886551</v>
      </c>
      <c r="K3441" t="str">
        <f t="shared" ca="1" si="1516"/>
        <v>medium</v>
      </c>
      <c r="L3441">
        <v>5.9124999999999996</v>
      </c>
      <c r="M3441" t="str">
        <f t="shared" si="1492"/>
        <v>medium</v>
      </c>
      <c r="N3441">
        <f t="shared" si="1498"/>
        <v>10</v>
      </c>
      <c r="O3441">
        <f t="shared" si="1499"/>
        <v>6</v>
      </c>
      <c r="P3441" t="str">
        <f t="shared" si="1500"/>
        <v>sobota</v>
      </c>
      <c r="Q3441">
        <f t="shared" ref="Q3441:AB3450" si="1517">VLOOKUP($N3441,$V$31:$AH$42,Q$592+1,0)</f>
        <v>0</v>
      </c>
      <c r="R3441">
        <f t="shared" si="1517"/>
        <v>0</v>
      </c>
      <c r="S3441">
        <f t="shared" si="1517"/>
        <v>0</v>
      </c>
      <c r="T3441">
        <f t="shared" si="1517"/>
        <v>0</v>
      </c>
      <c r="U3441">
        <f t="shared" si="1517"/>
        <v>0</v>
      </c>
      <c r="V3441">
        <f t="shared" si="1517"/>
        <v>0</v>
      </c>
      <c r="W3441">
        <f t="shared" si="1517"/>
        <v>0</v>
      </c>
      <c r="X3441">
        <f t="shared" si="1517"/>
        <v>0</v>
      </c>
      <c r="Y3441">
        <f t="shared" si="1517"/>
        <v>0</v>
      </c>
      <c r="Z3441">
        <f t="shared" si="1517"/>
        <v>1</v>
      </c>
      <c r="AA3441">
        <f t="shared" si="1517"/>
        <v>0</v>
      </c>
      <c r="AB3441">
        <f t="shared" si="1517"/>
        <v>0</v>
      </c>
      <c r="AC3441">
        <f t="shared" ref="AC3441:AI3450" si="1518">VLOOKUP($O3441,$V$74:$AC$80,AC$592+1,0)</f>
        <v>0</v>
      </c>
      <c r="AD3441">
        <f t="shared" si="1518"/>
        <v>0</v>
      </c>
      <c r="AE3441">
        <f t="shared" si="1518"/>
        <v>0</v>
      </c>
      <c r="AF3441">
        <f t="shared" si="1518"/>
        <v>0</v>
      </c>
      <c r="AG3441">
        <f t="shared" si="1518"/>
        <v>0</v>
      </c>
      <c r="AH3441">
        <f t="shared" si="1518"/>
        <v>1</v>
      </c>
      <c r="AI3441">
        <f t="shared" si="1518"/>
        <v>0</v>
      </c>
      <c r="AJ3441">
        <f t="shared" ca="1" si="1501"/>
        <v>0</v>
      </c>
      <c r="AK3441">
        <f t="shared" ca="1" si="1502"/>
        <v>1</v>
      </c>
      <c r="AL3441">
        <f t="shared" ca="1" si="1503"/>
        <v>0</v>
      </c>
      <c r="AM3441">
        <f t="shared" ca="1" si="1504"/>
        <v>0</v>
      </c>
      <c r="AN3441">
        <f t="shared" ca="1" si="1505"/>
        <v>1</v>
      </c>
      <c r="AO3441">
        <f t="shared" ca="1" si="1506"/>
        <v>0</v>
      </c>
      <c r="AP3441">
        <f t="shared" ca="1" si="1507"/>
        <v>0</v>
      </c>
      <c r="AQ3441">
        <f t="shared" ca="1" si="1508"/>
        <v>1</v>
      </c>
      <c r="AR3441">
        <f t="shared" ca="1" si="1509"/>
        <v>0</v>
      </c>
      <c r="AS3441">
        <v>1</v>
      </c>
      <c r="AT3441">
        <v>0</v>
      </c>
      <c r="AU3441">
        <f t="shared" ref="AU3441:AW3460" ca="1" si="1519">VLOOKUP(INDIRECT($AU$590&amp;ROW($A3441)),$F$17:$I$19,AU$592+1,0)</f>
        <v>0</v>
      </c>
      <c r="AV3441">
        <f t="shared" ca="1" si="1519"/>
        <v>0</v>
      </c>
      <c r="AW3441">
        <f t="shared" ca="1" si="1519"/>
        <v>1</v>
      </c>
      <c r="AX3441">
        <v>0</v>
      </c>
    </row>
    <row r="3442" spans="1:50">
      <c r="A3442" s="2">
        <v>42295</v>
      </c>
      <c r="B3442">
        <v>2442</v>
      </c>
      <c r="C3442">
        <v>6</v>
      </c>
      <c r="D3442">
        <f t="shared" ca="1" si="1510"/>
        <v>12.182581650203065</v>
      </c>
      <c r="E3442">
        <f t="shared" ca="1" si="1511"/>
        <v>-6.1825816502030655</v>
      </c>
      <c r="F3442" t="str">
        <f t="shared" ca="1" si="1512"/>
        <v>low</v>
      </c>
      <c r="G3442">
        <v>64</v>
      </c>
      <c r="H3442">
        <f t="shared" si="1513"/>
        <v>64</v>
      </c>
      <c r="I3442">
        <f t="shared" ca="1" si="1514"/>
        <v>701.89061813473461</v>
      </c>
      <c r="J3442">
        <f t="shared" ca="1" si="1515"/>
        <v>-637.89061813473461</v>
      </c>
      <c r="K3442" t="str">
        <f t="shared" ca="1" si="1516"/>
        <v>low</v>
      </c>
      <c r="L3442">
        <v>3</v>
      </c>
      <c r="M3442" t="str">
        <f t="shared" si="1492"/>
        <v>low</v>
      </c>
      <c r="N3442">
        <f t="shared" si="1498"/>
        <v>10</v>
      </c>
      <c r="O3442">
        <f t="shared" si="1499"/>
        <v>7</v>
      </c>
      <c r="P3442" t="str">
        <f t="shared" si="1500"/>
        <v>neděle</v>
      </c>
      <c r="Q3442">
        <f t="shared" si="1517"/>
        <v>0</v>
      </c>
      <c r="R3442">
        <f t="shared" si="1517"/>
        <v>0</v>
      </c>
      <c r="S3442">
        <f t="shared" si="1517"/>
        <v>0</v>
      </c>
      <c r="T3442">
        <f t="shared" si="1517"/>
        <v>0</v>
      </c>
      <c r="U3442">
        <f t="shared" si="1517"/>
        <v>0</v>
      </c>
      <c r="V3442">
        <f t="shared" si="1517"/>
        <v>0</v>
      </c>
      <c r="W3442">
        <f t="shared" si="1517"/>
        <v>0</v>
      </c>
      <c r="X3442">
        <f t="shared" si="1517"/>
        <v>0</v>
      </c>
      <c r="Y3442">
        <f t="shared" si="1517"/>
        <v>0</v>
      </c>
      <c r="Z3442">
        <f t="shared" si="1517"/>
        <v>1</v>
      </c>
      <c r="AA3442">
        <f t="shared" si="1517"/>
        <v>0</v>
      </c>
      <c r="AB3442">
        <f t="shared" si="1517"/>
        <v>0</v>
      </c>
      <c r="AC3442">
        <f t="shared" si="1518"/>
        <v>0</v>
      </c>
      <c r="AD3442">
        <f t="shared" si="1518"/>
        <v>0</v>
      </c>
      <c r="AE3442">
        <f t="shared" si="1518"/>
        <v>0</v>
      </c>
      <c r="AF3442">
        <f t="shared" si="1518"/>
        <v>0</v>
      </c>
      <c r="AG3442">
        <f t="shared" si="1518"/>
        <v>0</v>
      </c>
      <c r="AH3442">
        <f t="shared" si="1518"/>
        <v>0</v>
      </c>
      <c r="AI3442">
        <f t="shared" si="1518"/>
        <v>1</v>
      </c>
      <c r="AJ3442">
        <f t="shared" ca="1" si="1501"/>
        <v>1</v>
      </c>
      <c r="AK3442">
        <f t="shared" ca="1" si="1502"/>
        <v>0</v>
      </c>
      <c r="AL3442">
        <f t="shared" ca="1" si="1503"/>
        <v>0</v>
      </c>
      <c r="AM3442">
        <f t="shared" ca="1" si="1504"/>
        <v>0</v>
      </c>
      <c r="AN3442">
        <f t="shared" ca="1" si="1505"/>
        <v>1</v>
      </c>
      <c r="AO3442">
        <f t="shared" ca="1" si="1506"/>
        <v>0</v>
      </c>
      <c r="AP3442">
        <f t="shared" ca="1" si="1507"/>
        <v>1</v>
      </c>
      <c r="AQ3442">
        <f t="shared" ca="1" si="1508"/>
        <v>0</v>
      </c>
      <c r="AR3442">
        <f t="shared" ca="1" si="1509"/>
        <v>0</v>
      </c>
      <c r="AS3442">
        <v>0</v>
      </c>
      <c r="AT3442">
        <v>0</v>
      </c>
      <c r="AU3442">
        <f t="shared" ca="1" si="1519"/>
        <v>1</v>
      </c>
      <c r="AV3442">
        <f t="shared" ca="1" si="1519"/>
        <v>0</v>
      </c>
      <c r="AW3442">
        <f t="shared" ca="1" si="1519"/>
        <v>0</v>
      </c>
      <c r="AX3442">
        <v>0</v>
      </c>
    </row>
    <row r="3443" spans="1:50">
      <c r="A3443" s="2">
        <v>42296</v>
      </c>
      <c r="B3443">
        <v>2443</v>
      </c>
      <c r="C3443">
        <v>13</v>
      </c>
      <c r="D3443">
        <f t="shared" ca="1" si="1510"/>
        <v>12.184542397489402</v>
      </c>
      <c r="E3443">
        <f t="shared" ca="1" si="1511"/>
        <v>0.81545760251059818</v>
      </c>
      <c r="F3443" t="str">
        <f t="shared" ca="1" si="1512"/>
        <v>medium</v>
      </c>
      <c r="G3443">
        <v>574</v>
      </c>
      <c r="H3443">
        <f t="shared" si="1513"/>
        <v>574</v>
      </c>
      <c r="I3443">
        <f t="shared" ca="1" si="1514"/>
        <v>702.05289849965311</v>
      </c>
      <c r="J3443">
        <f t="shared" ca="1" si="1515"/>
        <v>-128.05289849965311</v>
      </c>
      <c r="K3443" t="str">
        <f t="shared" ca="1" si="1516"/>
        <v>medium</v>
      </c>
      <c r="L3443">
        <v>3.6</v>
      </c>
      <c r="M3443" t="str">
        <f t="shared" si="1492"/>
        <v>low</v>
      </c>
      <c r="N3443">
        <f t="shared" si="1498"/>
        <v>10</v>
      </c>
      <c r="O3443">
        <f t="shared" si="1499"/>
        <v>1</v>
      </c>
      <c r="P3443" t="str">
        <f t="shared" si="1500"/>
        <v>pondělí</v>
      </c>
      <c r="Q3443">
        <f t="shared" si="1517"/>
        <v>0</v>
      </c>
      <c r="R3443">
        <f t="shared" si="1517"/>
        <v>0</v>
      </c>
      <c r="S3443">
        <f t="shared" si="1517"/>
        <v>0</v>
      </c>
      <c r="T3443">
        <f t="shared" si="1517"/>
        <v>0</v>
      </c>
      <c r="U3443">
        <f t="shared" si="1517"/>
        <v>0</v>
      </c>
      <c r="V3443">
        <f t="shared" si="1517"/>
        <v>0</v>
      </c>
      <c r="W3443">
        <f t="shared" si="1517"/>
        <v>0</v>
      </c>
      <c r="X3443">
        <f t="shared" si="1517"/>
        <v>0</v>
      </c>
      <c r="Y3443">
        <f t="shared" si="1517"/>
        <v>0</v>
      </c>
      <c r="Z3443">
        <f t="shared" si="1517"/>
        <v>1</v>
      </c>
      <c r="AA3443">
        <f t="shared" si="1517"/>
        <v>0</v>
      </c>
      <c r="AB3443">
        <f t="shared" si="1517"/>
        <v>0</v>
      </c>
      <c r="AC3443">
        <f t="shared" si="1518"/>
        <v>1</v>
      </c>
      <c r="AD3443">
        <f t="shared" si="1518"/>
        <v>0</v>
      </c>
      <c r="AE3443">
        <f t="shared" si="1518"/>
        <v>0</v>
      </c>
      <c r="AF3443">
        <f t="shared" si="1518"/>
        <v>0</v>
      </c>
      <c r="AG3443">
        <f t="shared" si="1518"/>
        <v>0</v>
      </c>
      <c r="AH3443">
        <f t="shared" si="1518"/>
        <v>0</v>
      </c>
      <c r="AI3443">
        <f t="shared" si="1518"/>
        <v>0</v>
      </c>
      <c r="AJ3443">
        <f t="shared" ca="1" si="1501"/>
        <v>1</v>
      </c>
      <c r="AK3443">
        <f t="shared" ca="1" si="1502"/>
        <v>0</v>
      </c>
      <c r="AL3443">
        <f t="shared" ca="1" si="1503"/>
        <v>0</v>
      </c>
      <c r="AM3443">
        <f t="shared" ca="1" si="1504"/>
        <v>0</v>
      </c>
      <c r="AN3443">
        <f t="shared" ca="1" si="1505"/>
        <v>1</v>
      </c>
      <c r="AO3443">
        <f t="shared" ca="1" si="1506"/>
        <v>0</v>
      </c>
      <c r="AP3443">
        <f t="shared" ca="1" si="1507"/>
        <v>1</v>
      </c>
      <c r="AQ3443">
        <f t="shared" ca="1" si="1508"/>
        <v>0</v>
      </c>
      <c r="AR3443">
        <f t="shared" ca="1" si="1509"/>
        <v>0</v>
      </c>
      <c r="AS3443">
        <v>0</v>
      </c>
      <c r="AT3443">
        <v>0</v>
      </c>
      <c r="AU3443">
        <f t="shared" ca="1" si="1519"/>
        <v>0</v>
      </c>
      <c r="AV3443">
        <f t="shared" ca="1" si="1519"/>
        <v>1</v>
      </c>
      <c r="AW3443">
        <f t="shared" ca="1" si="1519"/>
        <v>0</v>
      </c>
      <c r="AX3443">
        <v>0</v>
      </c>
    </row>
    <row r="3444" spans="1:50">
      <c r="A3444" s="2">
        <v>42297</v>
      </c>
      <c r="B3444">
        <v>2444</v>
      </c>
      <c r="C3444">
        <v>8</v>
      </c>
      <c r="D3444">
        <f t="shared" ca="1" si="1510"/>
        <v>12.186505650081955</v>
      </c>
      <c r="E3444">
        <f t="shared" ca="1" si="1511"/>
        <v>-4.1865056500819549</v>
      </c>
      <c r="F3444" t="str">
        <f t="shared" ca="1" si="1512"/>
        <v>low</v>
      </c>
      <c r="G3444">
        <v>333</v>
      </c>
      <c r="H3444">
        <f t="shared" si="1513"/>
        <v>333</v>
      </c>
      <c r="I3444">
        <f t="shared" ca="1" si="1514"/>
        <v>702.21553322694797</v>
      </c>
      <c r="J3444">
        <f t="shared" ca="1" si="1515"/>
        <v>-369.21553322694797</v>
      </c>
      <c r="K3444" t="str">
        <f t="shared" ca="1" si="1516"/>
        <v>low</v>
      </c>
      <c r="L3444">
        <v>3.1</v>
      </c>
      <c r="M3444" t="str">
        <f t="shared" si="1492"/>
        <v>low</v>
      </c>
      <c r="N3444">
        <f t="shared" si="1498"/>
        <v>10</v>
      </c>
      <c r="O3444">
        <f t="shared" si="1499"/>
        <v>2</v>
      </c>
      <c r="P3444" t="str">
        <f t="shared" si="1500"/>
        <v>úterý</v>
      </c>
      <c r="Q3444">
        <f t="shared" si="1517"/>
        <v>0</v>
      </c>
      <c r="R3444">
        <f t="shared" si="1517"/>
        <v>0</v>
      </c>
      <c r="S3444">
        <f t="shared" si="1517"/>
        <v>0</v>
      </c>
      <c r="T3444">
        <f t="shared" si="1517"/>
        <v>0</v>
      </c>
      <c r="U3444">
        <f t="shared" si="1517"/>
        <v>0</v>
      </c>
      <c r="V3444">
        <f t="shared" si="1517"/>
        <v>0</v>
      </c>
      <c r="W3444">
        <f t="shared" si="1517"/>
        <v>0</v>
      </c>
      <c r="X3444">
        <f t="shared" si="1517"/>
        <v>0</v>
      </c>
      <c r="Y3444">
        <f t="shared" si="1517"/>
        <v>0</v>
      </c>
      <c r="Z3444">
        <f t="shared" si="1517"/>
        <v>1</v>
      </c>
      <c r="AA3444">
        <f t="shared" si="1517"/>
        <v>0</v>
      </c>
      <c r="AB3444">
        <f t="shared" si="1517"/>
        <v>0</v>
      </c>
      <c r="AC3444">
        <f t="shared" si="1518"/>
        <v>0</v>
      </c>
      <c r="AD3444">
        <f t="shared" si="1518"/>
        <v>1</v>
      </c>
      <c r="AE3444">
        <f t="shared" si="1518"/>
        <v>0</v>
      </c>
      <c r="AF3444">
        <f t="shared" si="1518"/>
        <v>0</v>
      </c>
      <c r="AG3444">
        <f t="shared" si="1518"/>
        <v>0</v>
      </c>
      <c r="AH3444">
        <f t="shared" si="1518"/>
        <v>0</v>
      </c>
      <c r="AI3444">
        <f t="shared" si="1518"/>
        <v>0</v>
      </c>
      <c r="AJ3444">
        <f t="shared" ca="1" si="1501"/>
        <v>1</v>
      </c>
      <c r="AK3444">
        <f t="shared" ca="1" si="1502"/>
        <v>0</v>
      </c>
      <c r="AL3444">
        <f t="shared" ca="1" si="1503"/>
        <v>0</v>
      </c>
      <c r="AM3444">
        <f t="shared" ca="1" si="1504"/>
        <v>0</v>
      </c>
      <c r="AN3444">
        <f t="shared" ca="1" si="1505"/>
        <v>1</v>
      </c>
      <c r="AO3444">
        <f t="shared" ca="1" si="1506"/>
        <v>0</v>
      </c>
      <c r="AP3444">
        <f t="shared" ca="1" si="1507"/>
        <v>1</v>
      </c>
      <c r="AQ3444">
        <f t="shared" ca="1" si="1508"/>
        <v>0</v>
      </c>
      <c r="AR3444">
        <f t="shared" ca="1" si="1509"/>
        <v>0</v>
      </c>
      <c r="AS3444">
        <v>0</v>
      </c>
      <c r="AT3444">
        <v>0</v>
      </c>
      <c r="AU3444">
        <f t="shared" ca="1" si="1519"/>
        <v>1</v>
      </c>
      <c r="AV3444">
        <f t="shared" ca="1" si="1519"/>
        <v>0</v>
      </c>
      <c r="AW3444">
        <f t="shared" ca="1" si="1519"/>
        <v>0</v>
      </c>
      <c r="AX3444">
        <v>0</v>
      </c>
    </row>
    <row r="3445" spans="1:50">
      <c r="A3445" s="2">
        <v>42298</v>
      </c>
      <c r="B3445">
        <v>2445</v>
      </c>
      <c r="C3445">
        <v>15</v>
      </c>
      <c r="D3445">
        <f t="shared" ca="1" si="1510"/>
        <v>12.188471410273046</v>
      </c>
      <c r="E3445">
        <f t="shared" ca="1" si="1511"/>
        <v>2.8115285897269544</v>
      </c>
      <c r="F3445" t="str">
        <f t="shared" ca="1" si="1512"/>
        <v>high</v>
      </c>
      <c r="G3445">
        <v>1527</v>
      </c>
      <c r="H3445">
        <f t="shared" si="1513"/>
        <v>1527</v>
      </c>
      <c r="I3445">
        <f t="shared" ca="1" si="1514"/>
        <v>702.37852262994602</v>
      </c>
      <c r="J3445">
        <f t="shared" ca="1" si="1515"/>
        <v>824.62147737005398</v>
      </c>
      <c r="K3445" t="str">
        <f t="shared" ca="1" si="1516"/>
        <v>high</v>
      </c>
      <c r="L3445">
        <v>5.3562500000000002</v>
      </c>
      <c r="M3445" t="str">
        <f t="shared" si="1492"/>
        <v>medium</v>
      </c>
      <c r="N3445">
        <f t="shared" si="1498"/>
        <v>10</v>
      </c>
      <c r="O3445">
        <f t="shared" si="1499"/>
        <v>3</v>
      </c>
      <c r="P3445" t="str">
        <f t="shared" si="1500"/>
        <v>středa</v>
      </c>
      <c r="Q3445">
        <f t="shared" si="1517"/>
        <v>0</v>
      </c>
      <c r="R3445">
        <f t="shared" si="1517"/>
        <v>0</v>
      </c>
      <c r="S3445">
        <f t="shared" si="1517"/>
        <v>0</v>
      </c>
      <c r="T3445">
        <f t="shared" si="1517"/>
        <v>0</v>
      </c>
      <c r="U3445">
        <f t="shared" si="1517"/>
        <v>0</v>
      </c>
      <c r="V3445">
        <f t="shared" si="1517"/>
        <v>0</v>
      </c>
      <c r="W3445">
        <f t="shared" si="1517"/>
        <v>0</v>
      </c>
      <c r="X3445">
        <f t="shared" si="1517"/>
        <v>0</v>
      </c>
      <c r="Y3445">
        <f t="shared" si="1517"/>
        <v>0</v>
      </c>
      <c r="Z3445">
        <f t="shared" si="1517"/>
        <v>1</v>
      </c>
      <c r="AA3445">
        <f t="shared" si="1517"/>
        <v>0</v>
      </c>
      <c r="AB3445">
        <f t="shared" si="1517"/>
        <v>0</v>
      </c>
      <c r="AC3445">
        <f t="shared" si="1518"/>
        <v>0</v>
      </c>
      <c r="AD3445">
        <f t="shared" si="1518"/>
        <v>0</v>
      </c>
      <c r="AE3445">
        <f t="shared" si="1518"/>
        <v>1</v>
      </c>
      <c r="AF3445">
        <f t="shared" si="1518"/>
        <v>0</v>
      </c>
      <c r="AG3445">
        <f t="shared" si="1518"/>
        <v>0</v>
      </c>
      <c r="AH3445">
        <f t="shared" si="1518"/>
        <v>0</v>
      </c>
      <c r="AI3445">
        <f t="shared" si="1518"/>
        <v>0</v>
      </c>
      <c r="AJ3445">
        <f t="shared" ca="1" si="1501"/>
        <v>0</v>
      </c>
      <c r="AK3445">
        <f t="shared" ca="1" si="1502"/>
        <v>1</v>
      </c>
      <c r="AL3445">
        <f t="shared" ca="1" si="1503"/>
        <v>0</v>
      </c>
      <c r="AM3445">
        <f t="shared" ca="1" si="1504"/>
        <v>0</v>
      </c>
      <c r="AN3445">
        <f t="shared" ca="1" si="1505"/>
        <v>1</v>
      </c>
      <c r="AO3445">
        <f t="shared" ca="1" si="1506"/>
        <v>0</v>
      </c>
      <c r="AP3445">
        <f t="shared" ca="1" si="1507"/>
        <v>0</v>
      </c>
      <c r="AQ3445">
        <f t="shared" ca="1" si="1508"/>
        <v>1</v>
      </c>
      <c r="AR3445">
        <f t="shared" ca="1" si="1509"/>
        <v>0</v>
      </c>
      <c r="AS3445">
        <v>1</v>
      </c>
      <c r="AT3445">
        <v>0</v>
      </c>
      <c r="AU3445">
        <f t="shared" ca="1" si="1519"/>
        <v>0</v>
      </c>
      <c r="AV3445">
        <f t="shared" ca="1" si="1519"/>
        <v>0</v>
      </c>
      <c r="AW3445">
        <f t="shared" ca="1" si="1519"/>
        <v>1</v>
      </c>
      <c r="AX3445">
        <v>0</v>
      </c>
    </row>
    <row r="3446" spans="1:50">
      <c r="A3446" s="2">
        <v>42299</v>
      </c>
      <c r="B3446">
        <v>2446</v>
      </c>
      <c r="C3446">
        <v>14</v>
      </c>
      <c r="D3446">
        <f t="shared" ca="1" si="1510"/>
        <v>12.190439680354986</v>
      </c>
      <c r="E3446">
        <f t="shared" ca="1" si="1511"/>
        <v>1.8095603196450138</v>
      </c>
      <c r="F3446" t="str">
        <f t="shared" ca="1" si="1512"/>
        <v>high</v>
      </c>
      <c r="G3446">
        <v>1081</v>
      </c>
      <c r="H3446">
        <f t="shared" si="1513"/>
        <v>1081</v>
      </c>
      <c r="I3446">
        <f t="shared" ca="1" si="1514"/>
        <v>702.54186702197444</v>
      </c>
      <c r="J3446">
        <f t="shared" ca="1" si="1515"/>
        <v>378.45813297802556</v>
      </c>
      <c r="K3446" t="str">
        <f t="shared" ca="1" si="1516"/>
        <v>high</v>
      </c>
      <c r="L3446">
        <v>4.7</v>
      </c>
      <c r="M3446" t="str">
        <f t="shared" si="1492"/>
        <v>low</v>
      </c>
      <c r="N3446">
        <f t="shared" si="1498"/>
        <v>10</v>
      </c>
      <c r="O3446">
        <f t="shared" si="1499"/>
        <v>4</v>
      </c>
      <c r="P3446" t="str">
        <f t="shared" si="1500"/>
        <v>čtvrtek</v>
      </c>
      <c r="Q3446">
        <f t="shared" si="1517"/>
        <v>0</v>
      </c>
      <c r="R3446">
        <f t="shared" si="1517"/>
        <v>0</v>
      </c>
      <c r="S3446">
        <f t="shared" si="1517"/>
        <v>0</v>
      </c>
      <c r="T3446">
        <f t="shared" si="1517"/>
        <v>0</v>
      </c>
      <c r="U3446">
        <f t="shared" si="1517"/>
        <v>0</v>
      </c>
      <c r="V3446">
        <f t="shared" si="1517"/>
        <v>0</v>
      </c>
      <c r="W3446">
        <f t="shared" si="1517"/>
        <v>0</v>
      </c>
      <c r="X3446">
        <f t="shared" si="1517"/>
        <v>0</v>
      </c>
      <c r="Y3446">
        <f t="shared" si="1517"/>
        <v>0</v>
      </c>
      <c r="Z3446">
        <f t="shared" si="1517"/>
        <v>1</v>
      </c>
      <c r="AA3446">
        <f t="shared" si="1517"/>
        <v>0</v>
      </c>
      <c r="AB3446">
        <f t="shared" si="1517"/>
        <v>0</v>
      </c>
      <c r="AC3446">
        <f t="shared" si="1518"/>
        <v>0</v>
      </c>
      <c r="AD3446">
        <f t="shared" si="1518"/>
        <v>0</v>
      </c>
      <c r="AE3446">
        <f t="shared" si="1518"/>
        <v>0</v>
      </c>
      <c r="AF3446">
        <f t="shared" si="1518"/>
        <v>1</v>
      </c>
      <c r="AG3446">
        <f t="shared" si="1518"/>
        <v>0</v>
      </c>
      <c r="AH3446">
        <f t="shared" si="1518"/>
        <v>0</v>
      </c>
      <c r="AI3446">
        <f t="shared" si="1518"/>
        <v>0</v>
      </c>
      <c r="AJ3446">
        <f t="shared" ca="1" si="1501"/>
        <v>1</v>
      </c>
      <c r="AK3446">
        <f t="shared" ca="1" si="1502"/>
        <v>0</v>
      </c>
      <c r="AL3446">
        <f t="shared" ca="1" si="1503"/>
        <v>0</v>
      </c>
      <c r="AM3446">
        <f t="shared" ca="1" si="1504"/>
        <v>0</v>
      </c>
      <c r="AN3446">
        <f t="shared" ca="1" si="1505"/>
        <v>1</v>
      </c>
      <c r="AO3446">
        <f t="shared" ca="1" si="1506"/>
        <v>0</v>
      </c>
      <c r="AP3446">
        <f t="shared" ca="1" si="1507"/>
        <v>1</v>
      </c>
      <c r="AQ3446">
        <f t="shared" ca="1" si="1508"/>
        <v>0</v>
      </c>
      <c r="AR3446">
        <f t="shared" ca="1" si="1509"/>
        <v>0</v>
      </c>
      <c r="AS3446">
        <v>0</v>
      </c>
      <c r="AT3446">
        <v>0</v>
      </c>
      <c r="AU3446">
        <f t="shared" ca="1" si="1519"/>
        <v>0</v>
      </c>
      <c r="AV3446">
        <f t="shared" ca="1" si="1519"/>
        <v>0</v>
      </c>
      <c r="AW3446">
        <f t="shared" ca="1" si="1519"/>
        <v>1</v>
      </c>
      <c r="AX3446">
        <v>0</v>
      </c>
    </row>
    <row r="3447" spans="1:50">
      <c r="A3447" s="2">
        <v>42300</v>
      </c>
      <c r="B3447">
        <v>2447</v>
      </c>
      <c r="C3447">
        <v>12</v>
      </c>
      <c r="D3447">
        <f t="shared" ca="1" si="1510"/>
        <v>12.192410462620098</v>
      </c>
      <c r="E3447">
        <f t="shared" ca="1" si="1511"/>
        <v>-0.19241046262009753</v>
      </c>
      <c r="F3447" t="str">
        <f t="shared" ca="1" si="1512"/>
        <v>medium</v>
      </c>
      <c r="G3447">
        <v>520</v>
      </c>
      <c r="H3447">
        <f t="shared" si="1513"/>
        <v>520</v>
      </c>
      <c r="I3447">
        <f t="shared" ca="1" si="1514"/>
        <v>702.70556671635961</v>
      </c>
      <c r="J3447">
        <f t="shared" ca="1" si="1515"/>
        <v>-182.70556671635961</v>
      </c>
      <c r="K3447" t="str">
        <f t="shared" ca="1" si="1516"/>
        <v>medium</v>
      </c>
      <c r="L3447">
        <v>2.5499999999999998</v>
      </c>
      <c r="M3447" t="str">
        <f t="shared" si="1492"/>
        <v>low</v>
      </c>
      <c r="N3447">
        <f t="shared" si="1498"/>
        <v>10</v>
      </c>
      <c r="O3447">
        <f t="shared" si="1499"/>
        <v>5</v>
      </c>
      <c r="P3447" t="str">
        <f t="shared" si="1500"/>
        <v>pátek</v>
      </c>
      <c r="Q3447">
        <f t="shared" si="1517"/>
        <v>0</v>
      </c>
      <c r="R3447">
        <f t="shared" si="1517"/>
        <v>0</v>
      </c>
      <c r="S3447">
        <f t="shared" si="1517"/>
        <v>0</v>
      </c>
      <c r="T3447">
        <f t="shared" si="1517"/>
        <v>0</v>
      </c>
      <c r="U3447">
        <f t="shared" si="1517"/>
        <v>0</v>
      </c>
      <c r="V3447">
        <f t="shared" si="1517"/>
        <v>0</v>
      </c>
      <c r="W3447">
        <f t="shared" si="1517"/>
        <v>0</v>
      </c>
      <c r="X3447">
        <f t="shared" si="1517"/>
        <v>0</v>
      </c>
      <c r="Y3447">
        <f t="shared" si="1517"/>
        <v>0</v>
      </c>
      <c r="Z3447">
        <f t="shared" si="1517"/>
        <v>1</v>
      </c>
      <c r="AA3447">
        <f t="shared" si="1517"/>
        <v>0</v>
      </c>
      <c r="AB3447">
        <f t="shared" si="1517"/>
        <v>0</v>
      </c>
      <c r="AC3447">
        <f t="shared" si="1518"/>
        <v>0</v>
      </c>
      <c r="AD3447">
        <f t="shared" si="1518"/>
        <v>0</v>
      </c>
      <c r="AE3447">
        <f t="shared" si="1518"/>
        <v>0</v>
      </c>
      <c r="AF3447">
        <f t="shared" si="1518"/>
        <v>0</v>
      </c>
      <c r="AG3447">
        <f t="shared" si="1518"/>
        <v>1</v>
      </c>
      <c r="AH3447">
        <f t="shared" si="1518"/>
        <v>0</v>
      </c>
      <c r="AI3447">
        <f t="shared" si="1518"/>
        <v>0</v>
      </c>
      <c r="AJ3447">
        <f t="shared" ca="1" si="1501"/>
        <v>1</v>
      </c>
      <c r="AK3447">
        <f t="shared" ca="1" si="1502"/>
        <v>0</v>
      </c>
      <c r="AL3447">
        <f t="shared" ca="1" si="1503"/>
        <v>0</v>
      </c>
      <c r="AM3447">
        <f t="shared" ca="1" si="1504"/>
        <v>0</v>
      </c>
      <c r="AN3447">
        <f t="shared" ca="1" si="1505"/>
        <v>1</v>
      </c>
      <c r="AO3447">
        <f t="shared" ca="1" si="1506"/>
        <v>0</v>
      </c>
      <c r="AP3447">
        <f t="shared" ca="1" si="1507"/>
        <v>1</v>
      </c>
      <c r="AQ3447">
        <f t="shared" ca="1" si="1508"/>
        <v>0</v>
      </c>
      <c r="AR3447">
        <f t="shared" ca="1" si="1509"/>
        <v>0</v>
      </c>
      <c r="AS3447">
        <v>1</v>
      </c>
      <c r="AT3447">
        <v>0</v>
      </c>
      <c r="AU3447">
        <f t="shared" ca="1" si="1519"/>
        <v>0</v>
      </c>
      <c r="AV3447">
        <f t="shared" ca="1" si="1519"/>
        <v>1</v>
      </c>
      <c r="AW3447">
        <f t="shared" ca="1" si="1519"/>
        <v>0</v>
      </c>
      <c r="AX3447">
        <v>0</v>
      </c>
    </row>
    <row r="3448" spans="1:50">
      <c r="A3448" s="2">
        <v>42301</v>
      </c>
      <c r="B3448">
        <v>2448</v>
      </c>
      <c r="C3448">
        <v>21</v>
      </c>
      <c r="D3448">
        <f t="shared" ca="1" si="1510"/>
        <v>12.194383759360697</v>
      </c>
      <c r="E3448">
        <f t="shared" ca="1" si="1511"/>
        <v>8.8056162406393028</v>
      </c>
      <c r="F3448" t="str">
        <f t="shared" ca="1" si="1512"/>
        <v>high</v>
      </c>
      <c r="G3448">
        <v>870</v>
      </c>
      <c r="H3448">
        <f t="shared" si="1513"/>
        <v>870</v>
      </c>
      <c r="I3448">
        <f t="shared" ca="1" si="1514"/>
        <v>702.86962202642883</v>
      </c>
      <c r="J3448">
        <f t="shared" ca="1" si="1515"/>
        <v>167.13037797357117</v>
      </c>
      <c r="K3448" t="str">
        <f t="shared" ca="1" si="1516"/>
        <v>high</v>
      </c>
      <c r="L3448">
        <v>1</v>
      </c>
      <c r="M3448" t="str">
        <f t="shared" si="1492"/>
        <v>low</v>
      </c>
      <c r="N3448">
        <f t="shared" si="1498"/>
        <v>10</v>
      </c>
      <c r="O3448">
        <f t="shared" si="1499"/>
        <v>6</v>
      </c>
      <c r="P3448" t="str">
        <f t="shared" si="1500"/>
        <v>sobota</v>
      </c>
      <c r="Q3448">
        <f t="shared" si="1517"/>
        <v>0</v>
      </c>
      <c r="R3448">
        <f t="shared" si="1517"/>
        <v>0</v>
      </c>
      <c r="S3448">
        <f t="shared" si="1517"/>
        <v>0</v>
      </c>
      <c r="T3448">
        <f t="shared" si="1517"/>
        <v>0</v>
      </c>
      <c r="U3448">
        <f t="shared" si="1517"/>
        <v>0</v>
      </c>
      <c r="V3448">
        <f t="shared" si="1517"/>
        <v>0</v>
      </c>
      <c r="W3448">
        <f t="shared" si="1517"/>
        <v>0</v>
      </c>
      <c r="X3448">
        <f t="shared" si="1517"/>
        <v>0</v>
      </c>
      <c r="Y3448">
        <f t="shared" si="1517"/>
        <v>0</v>
      </c>
      <c r="Z3448">
        <f t="shared" si="1517"/>
        <v>1</v>
      </c>
      <c r="AA3448">
        <f t="shared" si="1517"/>
        <v>0</v>
      </c>
      <c r="AB3448">
        <f t="shared" si="1517"/>
        <v>0</v>
      </c>
      <c r="AC3448">
        <f t="shared" si="1518"/>
        <v>0</v>
      </c>
      <c r="AD3448">
        <f t="shared" si="1518"/>
        <v>0</v>
      </c>
      <c r="AE3448">
        <f t="shared" si="1518"/>
        <v>0</v>
      </c>
      <c r="AF3448">
        <f t="shared" si="1518"/>
        <v>0</v>
      </c>
      <c r="AG3448">
        <f t="shared" si="1518"/>
        <v>0</v>
      </c>
      <c r="AH3448">
        <f t="shared" si="1518"/>
        <v>1</v>
      </c>
      <c r="AI3448">
        <f t="shared" si="1518"/>
        <v>0</v>
      </c>
      <c r="AJ3448">
        <f t="shared" ca="1" si="1501"/>
        <v>1</v>
      </c>
      <c r="AK3448">
        <f t="shared" ca="1" si="1502"/>
        <v>0</v>
      </c>
      <c r="AL3448">
        <f t="shared" ca="1" si="1503"/>
        <v>0</v>
      </c>
      <c r="AM3448">
        <f t="shared" ca="1" si="1504"/>
        <v>0</v>
      </c>
      <c r="AN3448">
        <f t="shared" ca="1" si="1505"/>
        <v>1</v>
      </c>
      <c r="AO3448">
        <f t="shared" ca="1" si="1506"/>
        <v>0</v>
      </c>
      <c r="AP3448">
        <f t="shared" ca="1" si="1507"/>
        <v>1</v>
      </c>
      <c r="AQ3448">
        <f t="shared" ca="1" si="1508"/>
        <v>0</v>
      </c>
      <c r="AR3448">
        <f t="shared" ca="1" si="1509"/>
        <v>0</v>
      </c>
      <c r="AS3448">
        <v>0</v>
      </c>
      <c r="AT3448">
        <v>0</v>
      </c>
      <c r="AU3448">
        <f t="shared" ca="1" si="1519"/>
        <v>0</v>
      </c>
      <c r="AV3448">
        <f t="shared" ca="1" si="1519"/>
        <v>0</v>
      </c>
      <c r="AW3448">
        <f t="shared" ca="1" si="1519"/>
        <v>1</v>
      </c>
      <c r="AX3448">
        <v>0</v>
      </c>
    </row>
    <row r="3449" spans="1:50">
      <c r="A3449" s="2">
        <v>42302</v>
      </c>
      <c r="B3449">
        <v>2449</v>
      </c>
      <c r="C3449">
        <v>5</v>
      </c>
      <c r="D3449">
        <f t="shared" ca="1" si="1510"/>
        <v>12.196359572869099</v>
      </c>
      <c r="E3449">
        <f t="shared" ca="1" si="1511"/>
        <v>-7.196359572869099</v>
      </c>
      <c r="F3449" t="str">
        <f t="shared" ca="1" si="1512"/>
        <v>low</v>
      </c>
      <c r="G3449">
        <v>144</v>
      </c>
      <c r="H3449">
        <f t="shared" si="1513"/>
        <v>144</v>
      </c>
      <c r="I3449">
        <f t="shared" ca="1" si="1514"/>
        <v>703.03403326550915</v>
      </c>
      <c r="J3449">
        <f t="shared" ca="1" si="1515"/>
        <v>-559.03403326550915</v>
      </c>
      <c r="K3449" t="str">
        <f t="shared" ca="1" si="1516"/>
        <v>low</v>
      </c>
      <c r="L3449">
        <v>4.0222222222222221</v>
      </c>
      <c r="M3449" t="str">
        <f t="shared" si="1492"/>
        <v>low</v>
      </c>
      <c r="N3449">
        <f t="shared" si="1498"/>
        <v>10</v>
      </c>
      <c r="O3449">
        <f t="shared" si="1499"/>
        <v>7</v>
      </c>
      <c r="P3449" t="str">
        <f t="shared" si="1500"/>
        <v>neděle</v>
      </c>
      <c r="Q3449">
        <f t="shared" si="1517"/>
        <v>0</v>
      </c>
      <c r="R3449">
        <f t="shared" si="1517"/>
        <v>0</v>
      </c>
      <c r="S3449">
        <f t="shared" si="1517"/>
        <v>0</v>
      </c>
      <c r="T3449">
        <f t="shared" si="1517"/>
        <v>0</v>
      </c>
      <c r="U3449">
        <f t="shared" si="1517"/>
        <v>0</v>
      </c>
      <c r="V3449">
        <f t="shared" si="1517"/>
        <v>0</v>
      </c>
      <c r="W3449">
        <f t="shared" si="1517"/>
        <v>0</v>
      </c>
      <c r="X3449">
        <f t="shared" si="1517"/>
        <v>0</v>
      </c>
      <c r="Y3449">
        <f t="shared" si="1517"/>
        <v>0</v>
      </c>
      <c r="Z3449">
        <f t="shared" si="1517"/>
        <v>1</v>
      </c>
      <c r="AA3449">
        <f t="shared" si="1517"/>
        <v>0</v>
      </c>
      <c r="AB3449">
        <f t="shared" si="1517"/>
        <v>0</v>
      </c>
      <c r="AC3449">
        <f t="shared" si="1518"/>
        <v>0</v>
      </c>
      <c r="AD3449">
        <f t="shared" si="1518"/>
        <v>0</v>
      </c>
      <c r="AE3449">
        <f t="shared" si="1518"/>
        <v>0</v>
      </c>
      <c r="AF3449">
        <f t="shared" si="1518"/>
        <v>0</v>
      </c>
      <c r="AG3449">
        <f t="shared" si="1518"/>
        <v>0</v>
      </c>
      <c r="AH3449">
        <f t="shared" si="1518"/>
        <v>0</v>
      </c>
      <c r="AI3449">
        <f t="shared" si="1518"/>
        <v>1</v>
      </c>
      <c r="AJ3449">
        <f t="shared" ca="1" si="1501"/>
        <v>1</v>
      </c>
      <c r="AK3449">
        <f t="shared" ca="1" si="1502"/>
        <v>0</v>
      </c>
      <c r="AL3449">
        <f t="shared" ca="1" si="1503"/>
        <v>0</v>
      </c>
      <c r="AM3449">
        <f t="shared" ca="1" si="1504"/>
        <v>0</v>
      </c>
      <c r="AN3449">
        <f t="shared" ca="1" si="1505"/>
        <v>1</v>
      </c>
      <c r="AO3449">
        <f t="shared" ca="1" si="1506"/>
        <v>0</v>
      </c>
      <c r="AP3449">
        <f t="shared" ca="1" si="1507"/>
        <v>1</v>
      </c>
      <c r="AQ3449">
        <f t="shared" ca="1" si="1508"/>
        <v>0</v>
      </c>
      <c r="AR3449">
        <f t="shared" ca="1" si="1509"/>
        <v>0</v>
      </c>
      <c r="AS3449">
        <v>0</v>
      </c>
      <c r="AT3449">
        <v>0</v>
      </c>
      <c r="AU3449">
        <f t="shared" ca="1" si="1519"/>
        <v>1</v>
      </c>
      <c r="AV3449">
        <f t="shared" ca="1" si="1519"/>
        <v>0</v>
      </c>
      <c r="AW3449">
        <f t="shared" ca="1" si="1519"/>
        <v>0</v>
      </c>
      <c r="AX3449">
        <v>0</v>
      </c>
    </row>
    <row r="3450" spans="1:50">
      <c r="A3450" s="2">
        <v>42303</v>
      </c>
      <c r="B3450">
        <v>2450</v>
      </c>
      <c r="C3450">
        <v>18</v>
      </c>
      <c r="D3450">
        <f t="shared" ca="1" si="1510"/>
        <v>12.19833790543762</v>
      </c>
      <c r="E3450">
        <f t="shared" ca="1" si="1511"/>
        <v>5.8016620945623796</v>
      </c>
      <c r="F3450" t="str">
        <f t="shared" ca="1" si="1512"/>
        <v>high</v>
      </c>
      <c r="G3450">
        <v>2997</v>
      </c>
      <c r="H3450">
        <f t="shared" si="1513"/>
        <v>2997</v>
      </c>
      <c r="I3450">
        <f t="shared" ca="1" si="1514"/>
        <v>703.19880074692708</v>
      </c>
      <c r="J3450">
        <f t="shared" ca="1" si="1515"/>
        <v>2293.8011992530728</v>
      </c>
      <c r="K3450" t="str">
        <f t="shared" ca="1" si="1516"/>
        <v>high</v>
      </c>
      <c r="L3450">
        <v>4.4000000000000004</v>
      </c>
      <c r="M3450" t="str">
        <f t="shared" si="1492"/>
        <v>low</v>
      </c>
      <c r="N3450">
        <f t="shared" si="1498"/>
        <v>10</v>
      </c>
      <c r="O3450">
        <f t="shared" si="1499"/>
        <v>1</v>
      </c>
      <c r="P3450" t="str">
        <f t="shared" si="1500"/>
        <v>pondělí</v>
      </c>
      <c r="Q3450">
        <f t="shared" si="1517"/>
        <v>0</v>
      </c>
      <c r="R3450">
        <f t="shared" si="1517"/>
        <v>0</v>
      </c>
      <c r="S3450">
        <f t="shared" si="1517"/>
        <v>0</v>
      </c>
      <c r="T3450">
        <f t="shared" si="1517"/>
        <v>0</v>
      </c>
      <c r="U3450">
        <f t="shared" si="1517"/>
        <v>0</v>
      </c>
      <c r="V3450">
        <f t="shared" si="1517"/>
        <v>0</v>
      </c>
      <c r="W3450">
        <f t="shared" si="1517"/>
        <v>0</v>
      </c>
      <c r="X3450">
        <f t="shared" si="1517"/>
        <v>0</v>
      </c>
      <c r="Y3450">
        <f t="shared" si="1517"/>
        <v>0</v>
      </c>
      <c r="Z3450">
        <f t="shared" si="1517"/>
        <v>1</v>
      </c>
      <c r="AA3450">
        <f t="shared" si="1517"/>
        <v>0</v>
      </c>
      <c r="AB3450">
        <f t="shared" si="1517"/>
        <v>0</v>
      </c>
      <c r="AC3450">
        <f t="shared" si="1518"/>
        <v>1</v>
      </c>
      <c r="AD3450">
        <f t="shared" si="1518"/>
        <v>0</v>
      </c>
      <c r="AE3450">
        <f t="shared" si="1518"/>
        <v>0</v>
      </c>
      <c r="AF3450">
        <f t="shared" si="1518"/>
        <v>0</v>
      </c>
      <c r="AG3450">
        <f t="shared" si="1518"/>
        <v>0</v>
      </c>
      <c r="AH3450">
        <f t="shared" si="1518"/>
        <v>0</v>
      </c>
      <c r="AI3450">
        <f t="shared" si="1518"/>
        <v>0</v>
      </c>
      <c r="AJ3450">
        <f t="shared" ca="1" si="1501"/>
        <v>1</v>
      </c>
      <c r="AK3450">
        <f t="shared" ca="1" si="1502"/>
        <v>0</v>
      </c>
      <c r="AL3450">
        <f t="shared" ca="1" si="1503"/>
        <v>0</v>
      </c>
      <c r="AM3450">
        <f t="shared" ca="1" si="1504"/>
        <v>0</v>
      </c>
      <c r="AN3450">
        <f t="shared" ca="1" si="1505"/>
        <v>1</v>
      </c>
      <c r="AO3450">
        <f t="shared" ca="1" si="1506"/>
        <v>0</v>
      </c>
      <c r="AP3450">
        <f t="shared" ca="1" si="1507"/>
        <v>1</v>
      </c>
      <c r="AQ3450">
        <f t="shared" ca="1" si="1508"/>
        <v>0</v>
      </c>
      <c r="AR3450">
        <f t="shared" ca="1" si="1509"/>
        <v>0</v>
      </c>
      <c r="AS3450">
        <v>0</v>
      </c>
      <c r="AT3450">
        <v>0</v>
      </c>
      <c r="AU3450">
        <f t="shared" ca="1" si="1519"/>
        <v>0</v>
      </c>
      <c r="AV3450">
        <f t="shared" ca="1" si="1519"/>
        <v>0</v>
      </c>
      <c r="AW3450">
        <f t="shared" ca="1" si="1519"/>
        <v>1</v>
      </c>
      <c r="AX3450">
        <v>0</v>
      </c>
    </row>
    <row r="3451" spans="1:50">
      <c r="A3451" s="2">
        <v>42304</v>
      </c>
      <c r="B3451">
        <v>2451</v>
      </c>
      <c r="C3451">
        <v>11</v>
      </c>
      <c r="D3451">
        <f t="shared" ca="1" si="1510"/>
        <v>12.200318759358581</v>
      </c>
      <c r="E3451">
        <f t="shared" ca="1" si="1511"/>
        <v>-1.2003187593585807</v>
      </c>
      <c r="F3451" t="str">
        <f t="shared" ca="1" si="1512"/>
        <v>medium</v>
      </c>
      <c r="G3451">
        <v>1067</v>
      </c>
      <c r="H3451">
        <f t="shared" si="1513"/>
        <v>1067</v>
      </c>
      <c r="I3451">
        <f t="shared" ca="1" si="1514"/>
        <v>703.36392478400967</v>
      </c>
      <c r="J3451">
        <f t="shared" ca="1" si="1515"/>
        <v>363.63607521599033</v>
      </c>
      <c r="K3451" t="str">
        <f t="shared" ca="1" si="1516"/>
        <v>high</v>
      </c>
      <c r="L3451">
        <v>4.9000000000000004</v>
      </c>
      <c r="M3451" t="str">
        <f t="shared" si="1492"/>
        <v>low</v>
      </c>
      <c r="N3451">
        <f t="shared" si="1498"/>
        <v>10</v>
      </c>
      <c r="O3451">
        <f t="shared" si="1499"/>
        <v>2</v>
      </c>
      <c r="P3451" t="str">
        <f t="shared" si="1500"/>
        <v>úterý</v>
      </c>
      <c r="Q3451">
        <f t="shared" ref="Q3451:AB3460" si="1520">VLOOKUP($N3451,$V$31:$AH$42,Q$592+1,0)</f>
        <v>0</v>
      </c>
      <c r="R3451">
        <f t="shared" si="1520"/>
        <v>0</v>
      </c>
      <c r="S3451">
        <f t="shared" si="1520"/>
        <v>0</v>
      </c>
      <c r="T3451">
        <f t="shared" si="1520"/>
        <v>0</v>
      </c>
      <c r="U3451">
        <f t="shared" si="1520"/>
        <v>0</v>
      </c>
      <c r="V3451">
        <f t="shared" si="1520"/>
        <v>0</v>
      </c>
      <c r="W3451">
        <f t="shared" si="1520"/>
        <v>0</v>
      </c>
      <c r="X3451">
        <f t="shared" si="1520"/>
        <v>0</v>
      </c>
      <c r="Y3451">
        <f t="shared" si="1520"/>
        <v>0</v>
      </c>
      <c r="Z3451">
        <f t="shared" si="1520"/>
        <v>1</v>
      </c>
      <c r="AA3451">
        <f t="shared" si="1520"/>
        <v>0</v>
      </c>
      <c r="AB3451">
        <f t="shared" si="1520"/>
        <v>0</v>
      </c>
      <c r="AC3451">
        <f t="shared" ref="AC3451:AI3460" si="1521">VLOOKUP($O3451,$V$74:$AC$80,AC$592+1,0)</f>
        <v>0</v>
      </c>
      <c r="AD3451">
        <f t="shared" si="1521"/>
        <v>1</v>
      </c>
      <c r="AE3451">
        <f t="shared" si="1521"/>
        <v>0</v>
      </c>
      <c r="AF3451">
        <f t="shared" si="1521"/>
        <v>0</v>
      </c>
      <c r="AG3451">
        <f t="shared" si="1521"/>
        <v>0</v>
      </c>
      <c r="AH3451">
        <f t="shared" si="1521"/>
        <v>0</v>
      </c>
      <c r="AI3451">
        <f t="shared" si="1521"/>
        <v>0</v>
      </c>
      <c r="AJ3451">
        <f t="shared" ca="1" si="1501"/>
        <v>1</v>
      </c>
      <c r="AK3451">
        <f t="shared" ca="1" si="1502"/>
        <v>0</v>
      </c>
      <c r="AL3451">
        <f t="shared" ca="1" si="1503"/>
        <v>0</v>
      </c>
      <c r="AM3451">
        <f t="shared" ca="1" si="1504"/>
        <v>0</v>
      </c>
      <c r="AN3451">
        <f t="shared" ca="1" si="1505"/>
        <v>1</v>
      </c>
      <c r="AO3451">
        <f t="shared" ca="1" si="1506"/>
        <v>0</v>
      </c>
      <c r="AP3451">
        <f t="shared" ca="1" si="1507"/>
        <v>1</v>
      </c>
      <c r="AQ3451">
        <f t="shared" ca="1" si="1508"/>
        <v>0</v>
      </c>
      <c r="AR3451">
        <f t="shared" ca="1" si="1509"/>
        <v>0</v>
      </c>
      <c r="AS3451">
        <v>0</v>
      </c>
      <c r="AT3451">
        <v>0</v>
      </c>
      <c r="AU3451">
        <f t="shared" ca="1" si="1519"/>
        <v>0</v>
      </c>
      <c r="AV3451">
        <f t="shared" ca="1" si="1519"/>
        <v>1</v>
      </c>
      <c r="AW3451">
        <f t="shared" ca="1" si="1519"/>
        <v>0</v>
      </c>
      <c r="AX3451">
        <v>0</v>
      </c>
    </row>
    <row r="3452" spans="1:50">
      <c r="A3452" s="2">
        <v>42305</v>
      </c>
      <c r="B3452">
        <v>2452</v>
      </c>
      <c r="C3452">
        <v>8</v>
      </c>
      <c r="D3452">
        <f t="shared" ca="1" si="1510"/>
        <v>12.202302136924295</v>
      </c>
      <c r="E3452">
        <f t="shared" ca="1" si="1511"/>
        <v>-4.2023021369242954</v>
      </c>
      <c r="F3452" t="str">
        <f t="shared" ca="1" si="1512"/>
        <v>low</v>
      </c>
      <c r="G3452">
        <v>185</v>
      </c>
      <c r="H3452">
        <f t="shared" si="1513"/>
        <v>185</v>
      </c>
      <c r="I3452">
        <f t="shared" ca="1" si="1514"/>
        <v>703.52940569008399</v>
      </c>
      <c r="J3452">
        <f t="shared" ca="1" si="1515"/>
        <v>-518.52940569008399</v>
      </c>
      <c r="K3452" t="str">
        <f t="shared" ca="1" si="1516"/>
        <v>low</v>
      </c>
      <c r="L3452">
        <v>7.3</v>
      </c>
      <c r="M3452" t="str">
        <f t="shared" si="1492"/>
        <v>medium</v>
      </c>
      <c r="N3452">
        <f t="shared" si="1498"/>
        <v>10</v>
      </c>
      <c r="O3452">
        <f t="shared" si="1499"/>
        <v>3</v>
      </c>
      <c r="P3452" t="str">
        <f t="shared" si="1500"/>
        <v>středa</v>
      </c>
      <c r="Q3452">
        <f t="shared" si="1520"/>
        <v>0</v>
      </c>
      <c r="R3452">
        <f t="shared" si="1520"/>
        <v>0</v>
      </c>
      <c r="S3452">
        <f t="shared" si="1520"/>
        <v>0</v>
      </c>
      <c r="T3452">
        <f t="shared" si="1520"/>
        <v>0</v>
      </c>
      <c r="U3452">
        <f t="shared" si="1520"/>
        <v>0</v>
      </c>
      <c r="V3452">
        <f t="shared" si="1520"/>
        <v>0</v>
      </c>
      <c r="W3452">
        <f t="shared" si="1520"/>
        <v>0</v>
      </c>
      <c r="X3452">
        <f t="shared" si="1520"/>
        <v>0</v>
      </c>
      <c r="Y3452">
        <f t="shared" si="1520"/>
        <v>0</v>
      </c>
      <c r="Z3452">
        <f t="shared" si="1520"/>
        <v>1</v>
      </c>
      <c r="AA3452">
        <f t="shared" si="1520"/>
        <v>0</v>
      </c>
      <c r="AB3452">
        <f t="shared" si="1520"/>
        <v>0</v>
      </c>
      <c r="AC3452">
        <f t="shared" si="1521"/>
        <v>0</v>
      </c>
      <c r="AD3452">
        <f t="shared" si="1521"/>
        <v>0</v>
      </c>
      <c r="AE3452">
        <f t="shared" si="1521"/>
        <v>1</v>
      </c>
      <c r="AF3452">
        <f t="shared" si="1521"/>
        <v>0</v>
      </c>
      <c r="AG3452">
        <f t="shared" si="1521"/>
        <v>0</v>
      </c>
      <c r="AH3452">
        <f t="shared" si="1521"/>
        <v>0</v>
      </c>
      <c r="AI3452">
        <f t="shared" si="1521"/>
        <v>0</v>
      </c>
      <c r="AJ3452">
        <f t="shared" ca="1" si="1501"/>
        <v>1</v>
      </c>
      <c r="AK3452">
        <f t="shared" ca="1" si="1502"/>
        <v>0</v>
      </c>
      <c r="AL3452">
        <f t="shared" ca="1" si="1503"/>
        <v>0</v>
      </c>
      <c r="AM3452">
        <f t="shared" ca="1" si="1504"/>
        <v>0</v>
      </c>
      <c r="AN3452">
        <f t="shared" ca="1" si="1505"/>
        <v>1</v>
      </c>
      <c r="AO3452">
        <f t="shared" ca="1" si="1506"/>
        <v>0</v>
      </c>
      <c r="AP3452">
        <f t="shared" ca="1" si="1507"/>
        <v>0</v>
      </c>
      <c r="AQ3452">
        <f t="shared" ca="1" si="1508"/>
        <v>1</v>
      </c>
      <c r="AR3452">
        <f t="shared" ca="1" si="1509"/>
        <v>0</v>
      </c>
      <c r="AS3452">
        <v>0</v>
      </c>
      <c r="AT3452">
        <v>0</v>
      </c>
      <c r="AU3452">
        <f t="shared" ca="1" si="1519"/>
        <v>1</v>
      </c>
      <c r="AV3452">
        <f t="shared" ca="1" si="1519"/>
        <v>0</v>
      </c>
      <c r="AW3452">
        <f t="shared" ca="1" si="1519"/>
        <v>0</v>
      </c>
      <c r="AX3452">
        <v>0</v>
      </c>
    </row>
    <row r="3453" spans="1:50">
      <c r="A3453" s="2">
        <v>42306</v>
      </c>
      <c r="B3453">
        <v>2453</v>
      </c>
      <c r="C3453">
        <v>14</v>
      </c>
      <c r="D3453">
        <f t="shared" ca="1" si="1510"/>
        <v>12.204288040427082</v>
      </c>
      <c r="E3453">
        <f t="shared" ca="1" si="1511"/>
        <v>1.7957119595729178</v>
      </c>
      <c r="F3453" t="str">
        <f t="shared" ca="1" si="1512"/>
        <v>high</v>
      </c>
      <c r="G3453">
        <v>509</v>
      </c>
      <c r="H3453">
        <f t="shared" si="1513"/>
        <v>509</v>
      </c>
      <c r="I3453">
        <f t="shared" ca="1" si="1514"/>
        <v>703.69524377847688</v>
      </c>
      <c r="J3453">
        <f t="shared" ca="1" si="1515"/>
        <v>-194.69524377847688</v>
      </c>
      <c r="K3453" t="str">
        <f t="shared" ca="1" si="1516"/>
        <v>medium</v>
      </c>
      <c r="L3453">
        <v>3.9249999999999998</v>
      </c>
      <c r="M3453" t="str">
        <f t="shared" si="1492"/>
        <v>low</v>
      </c>
      <c r="N3453">
        <f t="shared" si="1498"/>
        <v>10</v>
      </c>
      <c r="O3453">
        <f t="shared" si="1499"/>
        <v>4</v>
      </c>
      <c r="P3453" t="str">
        <f t="shared" si="1500"/>
        <v>čtvrtek</v>
      </c>
      <c r="Q3453">
        <f t="shared" si="1520"/>
        <v>0</v>
      </c>
      <c r="R3453">
        <f t="shared" si="1520"/>
        <v>0</v>
      </c>
      <c r="S3453">
        <f t="shared" si="1520"/>
        <v>0</v>
      </c>
      <c r="T3453">
        <f t="shared" si="1520"/>
        <v>0</v>
      </c>
      <c r="U3453">
        <f t="shared" si="1520"/>
        <v>0</v>
      </c>
      <c r="V3453">
        <f t="shared" si="1520"/>
        <v>0</v>
      </c>
      <c r="W3453">
        <f t="shared" si="1520"/>
        <v>0</v>
      </c>
      <c r="X3453">
        <f t="shared" si="1520"/>
        <v>0</v>
      </c>
      <c r="Y3453">
        <f t="shared" si="1520"/>
        <v>0</v>
      </c>
      <c r="Z3453">
        <f t="shared" si="1520"/>
        <v>1</v>
      </c>
      <c r="AA3453">
        <f t="shared" si="1520"/>
        <v>0</v>
      </c>
      <c r="AB3453">
        <f t="shared" si="1520"/>
        <v>0</v>
      </c>
      <c r="AC3453">
        <f t="shared" si="1521"/>
        <v>0</v>
      </c>
      <c r="AD3453">
        <f t="shared" si="1521"/>
        <v>0</v>
      </c>
      <c r="AE3453">
        <f t="shared" si="1521"/>
        <v>0</v>
      </c>
      <c r="AF3453">
        <f t="shared" si="1521"/>
        <v>1</v>
      </c>
      <c r="AG3453">
        <f t="shared" si="1521"/>
        <v>0</v>
      </c>
      <c r="AH3453">
        <f t="shared" si="1521"/>
        <v>0</v>
      </c>
      <c r="AI3453">
        <f t="shared" si="1521"/>
        <v>0</v>
      </c>
      <c r="AJ3453">
        <f t="shared" ca="1" si="1501"/>
        <v>1</v>
      </c>
      <c r="AK3453">
        <f t="shared" ca="1" si="1502"/>
        <v>0</v>
      </c>
      <c r="AL3453">
        <f t="shared" ca="1" si="1503"/>
        <v>0</v>
      </c>
      <c r="AM3453">
        <f t="shared" ca="1" si="1504"/>
        <v>1</v>
      </c>
      <c r="AN3453">
        <f t="shared" ca="1" si="1505"/>
        <v>0</v>
      </c>
      <c r="AO3453">
        <f t="shared" ca="1" si="1506"/>
        <v>0</v>
      </c>
      <c r="AP3453">
        <f t="shared" ca="1" si="1507"/>
        <v>1</v>
      </c>
      <c r="AQ3453">
        <f t="shared" ca="1" si="1508"/>
        <v>0</v>
      </c>
      <c r="AR3453">
        <f t="shared" ca="1" si="1509"/>
        <v>0</v>
      </c>
      <c r="AS3453">
        <v>0</v>
      </c>
      <c r="AT3453">
        <v>0</v>
      </c>
      <c r="AU3453">
        <f t="shared" ca="1" si="1519"/>
        <v>0</v>
      </c>
      <c r="AV3453">
        <f t="shared" ca="1" si="1519"/>
        <v>0</v>
      </c>
      <c r="AW3453">
        <f t="shared" ca="1" si="1519"/>
        <v>1</v>
      </c>
      <c r="AX3453">
        <v>0</v>
      </c>
    </row>
    <row r="3454" spans="1:50">
      <c r="A3454" s="2">
        <v>42307</v>
      </c>
      <c r="B3454">
        <v>2454</v>
      </c>
      <c r="C3454">
        <v>14</v>
      </c>
      <c r="D3454">
        <f t="shared" ca="1" si="1510"/>
        <v>12.206276472159256</v>
      </c>
      <c r="E3454">
        <f t="shared" ca="1" si="1511"/>
        <v>1.7937235278407435</v>
      </c>
      <c r="F3454" t="str">
        <f t="shared" ca="1" si="1512"/>
        <v>high</v>
      </c>
      <c r="G3454">
        <v>956</v>
      </c>
      <c r="H3454">
        <f t="shared" si="1513"/>
        <v>956</v>
      </c>
      <c r="I3454">
        <f t="shared" ca="1" si="1514"/>
        <v>703.86143936251494</v>
      </c>
      <c r="J3454">
        <f t="shared" ca="1" si="1515"/>
        <v>252.13856063748506</v>
      </c>
      <c r="K3454" t="str">
        <f t="shared" ca="1" si="1516"/>
        <v>high</v>
      </c>
      <c r="L3454">
        <v>7.4</v>
      </c>
      <c r="M3454" t="str">
        <f t="shared" si="1492"/>
        <v>medium</v>
      </c>
      <c r="N3454">
        <f t="shared" si="1498"/>
        <v>10</v>
      </c>
      <c r="O3454">
        <f t="shared" si="1499"/>
        <v>5</v>
      </c>
      <c r="P3454" t="str">
        <f t="shared" si="1500"/>
        <v>pátek</v>
      </c>
      <c r="Q3454">
        <f t="shared" si="1520"/>
        <v>0</v>
      </c>
      <c r="R3454">
        <f t="shared" si="1520"/>
        <v>0</v>
      </c>
      <c r="S3454">
        <f t="shared" si="1520"/>
        <v>0</v>
      </c>
      <c r="T3454">
        <f t="shared" si="1520"/>
        <v>0</v>
      </c>
      <c r="U3454">
        <f t="shared" si="1520"/>
        <v>0</v>
      </c>
      <c r="V3454">
        <f t="shared" si="1520"/>
        <v>0</v>
      </c>
      <c r="W3454">
        <f t="shared" si="1520"/>
        <v>0</v>
      </c>
      <c r="X3454">
        <f t="shared" si="1520"/>
        <v>0</v>
      </c>
      <c r="Y3454">
        <f t="shared" si="1520"/>
        <v>0</v>
      </c>
      <c r="Z3454">
        <f t="shared" si="1520"/>
        <v>1</v>
      </c>
      <c r="AA3454">
        <f t="shared" si="1520"/>
        <v>0</v>
      </c>
      <c r="AB3454">
        <f t="shared" si="1520"/>
        <v>0</v>
      </c>
      <c r="AC3454">
        <f t="shared" si="1521"/>
        <v>0</v>
      </c>
      <c r="AD3454">
        <f t="shared" si="1521"/>
        <v>0</v>
      </c>
      <c r="AE3454">
        <f t="shared" si="1521"/>
        <v>0</v>
      </c>
      <c r="AF3454">
        <f t="shared" si="1521"/>
        <v>0</v>
      </c>
      <c r="AG3454">
        <f t="shared" si="1521"/>
        <v>1</v>
      </c>
      <c r="AH3454">
        <f t="shared" si="1521"/>
        <v>0</v>
      </c>
      <c r="AI3454">
        <f t="shared" si="1521"/>
        <v>0</v>
      </c>
      <c r="AJ3454">
        <f t="shared" ca="1" si="1501"/>
        <v>1</v>
      </c>
      <c r="AK3454">
        <f t="shared" ca="1" si="1502"/>
        <v>0</v>
      </c>
      <c r="AL3454">
        <f t="shared" ca="1" si="1503"/>
        <v>0</v>
      </c>
      <c r="AM3454">
        <f t="shared" ca="1" si="1504"/>
        <v>1</v>
      </c>
      <c r="AN3454">
        <f t="shared" ca="1" si="1505"/>
        <v>0</v>
      </c>
      <c r="AO3454">
        <f t="shared" ca="1" si="1506"/>
        <v>0</v>
      </c>
      <c r="AP3454">
        <f t="shared" ca="1" si="1507"/>
        <v>0</v>
      </c>
      <c r="AQ3454">
        <f t="shared" ca="1" si="1508"/>
        <v>1</v>
      </c>
      <c r="AR3454">
        <f t="shared" ca="1" si="1509"/>
        <v>0</v>
      </c>
      <c r="AS3454">
        <v>0</v>
      </c>
      <c r="AT3454">
        <v>0</v>
      </c>
      <c r="AU3454">
        <f t="shared" ca="1" si="1519"/>
        <v>0</v>
      </c>
      <c r="AV3454">
        <f t="shared" ca="1" si="1519"/>
        <v>0</v>
      </c>
      <c r="AW3454">
        <f t="shared" ca="1" si="1519"/>
        <v>1</v>
      </c>
      <c r="AX3454">
        <v>0</v>
      </c>
    </row>
    <row r="3455" spans="1:50">
      <c r="A3455" s="2">
        <v>42308</v>
      </c>
      <c r="B3455">
        <v>2455</v>
      </c>
      <c r="C3455">
        <v>9</v>
      </c>
      <c r="D3455">
        <f t="shared" ca="1" si="1510"/>
        <v>12.208267434413138</v>
      </c>
      <c r="E3455">
        <f t="shared" ca="1" si="1511"/>
        <v>-3.2082674344131377</v>
      </c>
      <c r="F3455" t="str">
        <f t="shared" ca="1" si="1512"/>
        <v>low</v>
      </c>
      <c r="G3455">
        <v>974</v>
      </c>
      <c r="H3455">
        <f t="shared" si="1513"/>
        <v>974</v>
      </c>
      <c r="I3455">
        <f t="shared" ca="1" si="1514"/>
        <v>704.02799275552525</v>
      </c>
      <c r="J3455">
        <f t="shared" ca="1" si="1515"/>
        <v>269.97200724447475</v>
      </c>
      <c r="K3455" t="str">
        <f t="shared" ca="1" si="1516"/>
        <v>high</v>
      </c>
      <c r="L3455">
        <v>8.1999999999999993</v>
      </c>
      <c r="M3455" t="str">
        <f t="shared" si="1492"/>
        <v>medium</v>
      </c>
      <c r="N3455">
        <f t="shared" si="1498"/>
        <v>10</v>
      </c>
      <c r="O3455">
        <f t="shared" si="1499"/>
        <v>6</v>
      </c>
      <c r="P3455" t="str">
        <f t="shared" si="1500"/>
        <v>sobota</v>
      </c>
      <c r="Q3455">
        <f t="shared" si="1520"/>
        <v>0</v>
      </c>
      <c r="R3455">
        <f t="shared" si="1520"/>
        <v>0</v>
      </c>
      <c r="S3455">
        <f t="shared" si="1520"/>
        <v>0</v>
      </c>
      <c r="T3455">
        <f t="shared" si="1520"/>
        <v>0</v>
      </c>
      <c r="U3455">
        <f t="shared" si="1520"/>
        <v>0</v>
      </c>
      <c r="V3455">
        <f t="shared" si="1520"/>
        <v>0</v>
      </c>
      <c r="W3455">
        <f t="shared" si="1520"/>
        <v>0</v>
      </c>
      <c r="X3455">
        <f t="shared" si="1520"/>
        <v>0</v>
      </c>
      <c r="Y3455">
        <f t="shared" si="1520"/>
        <v>0</v>
      </c>
      <c r="Z3455">
        <f t="shared" si="1520"/>
        <v>1</v>
      </c>
      <c r="AA3455">
        <f t="shared" si="1520"/>
        <v>0</v>
      </c>
      <c r="AB3455">
        <f t="shared" si="1520"/>
        <v>0</v>
      </c>
      <c r="AC3455">
        <f t="shared" si="1521"/>
        <v>0</v>
      </c>
      <c r="AD3455">
        <f t="shared" si="1521"/>
        <v>0</v>
      </c>
      <c r="AE3455">
        <f t="shared" si="1521"/>
        <v>0</v>
      </c>
      <c r="AF3455">
        <f t="shared" si="1521"/>
        <v>0</v>
      </c>
      <c r="AG3455">
        <f t="shared" si="1521"/>
        <v>0</v>
      </c>
      <c r="AH3455">
        <f t="shared" si="1521"/>
        <v>1</v>
      </c>
      <c r="AI3455">
        <f t="shared" si="1521"/>
        <v>0</v>
      </c>
      <c r="AJ3455">
        <f t="shared" ca="1" si="1501"/>
        <v>0</v>
      </c>
      <c r="AK3455">
        <f t="shared" ca="1" si="1502"/>
        <v>1</v>
      </c>
      <c r="AL3455">
        <f t="shared" ca="1" si="1503"/>
        <v>0</v>
      </c>
      <c r="AM3455">
        <f t="shared" ca="1" si="1504"/>
        <v>1</v>
      </c>
      <c r="AN3455">
        <f t="shared" ca="1" si="1505"/>
        <v>0</v>
      </c>
      <c r="AO3455">
        <f t="shared" ca="1" si="1506"/>
        <v>0</v>
      </c>
      <c r="AP3455">
        <f t="shared" ca="1" si="1507"/>
        <v>0</v>
      </c>
      <c r="AQ3455">
        <f t="shared" ca="1" si="1508"/>
        <v>1</v>
      </c>
      <c r="AR3455">
        <f t="shared" ca="1" si="1509"/>
        <v>0</v>
      </c>
      <c r="AS3455">
        <v>0</v>
      </c>
      <c r="AT3455">
        <v>0</v>
      </c>
      <c r="AU3455">
        <f t="shared" ca="1" si="1519"/>
        <v>1</v>
      </c>
      <c r="AV3455">
        <f t="shared" ca="1" si="1519"/>
        <v>0</v>
      </c>
      <c r="AW3455">
        <f t="shared" ca="1" si="1519"/>
        <v>0</v>
      </c>
      <c r="AX3455">
        <v>0</v>
      </c>
    </row>
    <row r="3456" spans="1:50">
      <c r="A3456" s="2">
        <v>42309</v>
      </c>
      <c r="B3456">
        <v>2456</v>
      </c>
      <c r="C3456">
        <v>13</v>
      </c>
      <c r="D3456">
        <f t="shared" ca="1" si="1510"/>
        <v>12.21026092948104</v>
      </c>
      <c r="E3456">
        <f t="shared" ca="1" si="1511"/>
        <v>0.78973907051896042</v>
      </c>
      <c r="F3456" t="str">
        <f t="shared" ca="1" si="1512"/>
        <v>medium</v>
      </c>
      <c r="G3456">
        <v>900</v>
      </c>
      <c r="H3456">
        <f t="shared" si="1513"/>
        <v>900</v>
      </c>
      <c r="I3456">
        <f t="shared" ca="1" si="1514"/>
        <v>704.19490427083508</v>
      </c>
      <c r="J3456">
        <f t="shared" ca="1" si="1515"/>
        <v>195.80509572916492</v>
      </c>
      <c r="K3456" t="str">
        <f t="shared" ca="1" si="1516"/>
        <v>high</v>
      </c>
      <c r="L3456">
        <v>1.9333333333333333</v>
      </c>
      <c r="M3456" t="str">
        <f t="shared" si="1492"/>
        <v>low</v>
      </c>
      <c r="N3456">
        <f t="shared" si="1498"/>
        <v>11</v>
      </c>
      <c r="O3456">
        <f t="shared" si="1499"/>
        <v>7</v>
      </c>
      <c r="P3456" t="str">
        <f t="shared" si="1500"/>
        <v>neděle</v>
      </c>
      <c r="Q3456">
        <f t="shared" si="1520"/>
        <v>0</v>
      </c>
      <c r="R3456">
        <f t="shared" si="1520"/>
        <v>0</v>
      </c>
      <c r="S3456">
        <f t="shared" si="1520"/>
        <v>0</v>
      </c>
      <c r="T3456">
        <f t="shared" si="1520"/>
        <v>0</v>
      </c>
      <c r="U3456">
        <f t="shared" si="1520"/>
        <v>0</v>
      </c>
      <c r="V3456">
        <f t="shared" si="1520"/>
        <v>0</v>
      </c>
      <c r="W3456">
        <f t="shared" si="1520"/>
        <v>0</v>
      </c>
      <c r="X3456">
        <f t="shared" si="1520"/>
        <v>0</v>
      </c>
      <c r="Y3456">
        <f t="shared" si="1520"/>
        <v>0</v>
      </c>
      <c r="Z3456">
        <f t="shared" si="1520"/>
        <v>0</v>
      </c>
      <c r="AA3456">
        <f t="shared" si="1520"/>
        <v>1</v>
      </c>
      <c r="AB3456">
        <f t="shared" si="1520"/>
        <v>0</v>
      </c>
      <c r="AC3456">
        <f t="shared" si="1521"/>
        <v>0</v>
      </c>
      <c r="AD3456">
        <f t="shared" si="1521"/>
        <v>0</v>
      </c>
      <c r="AE3456">
        <f t="shared" si="1521"/>
        <v>0</v>
      </c>
      <c r="AF3456">
        <f t="shared" si="1521"/>
        <v>0</v>
      </c>
      <c r="AG3456">
        <f t="shared" si="1521"/>
        <v>0</v>
      </c>
      <c r="AH3456">
        <f t="shared" si="1521"/>
        <v>0</v>
      </c>
      <c r="AI3456">
        <f t="shared" si="1521"/>
        <v>1</v>
      </c>
      <c r="AJ3456">
        <f t="shared" ca="1" si="1501"/>
        <v>1</v>
      </c>
      <c r="AK3456">
        <f t="shared" ca="1" si="1502"/>
        <v>0</v>
      </c>
      <c r="AL3456">
        <f t="shared" ca="1" si="1503"/>
        <v>0</v>
      </c>
      <c r="AM3456">
        <f t="shared" ca="1" si="1504"/>
        <v>1</v>
      </c>
      <c r="AN3456">
        <f t="shared" ca="1" si="1505"/>
        <v>0</v>
      </c>
      <c r="AO3456">
        <f t="shared" ca="1" si="1506"/>
        <v>0</v>
      </c>
      <c r="AP3456">
        <f t="shared" ca="1" si="1507"/>
        <v>1</v>
      </c>
      <c r="AQ3456">
        <f t="shared" ca="1" si="1508"/>
        <v>0</v>
      </c>
      <c r="AR3456">
        <f t="shared" ca="1" si="1509"/>
        <v>0</v>
      </c>
      <c r="AS3456">
        <v>0</v>
      </c>
      <c r="AT3456">
        <v>0</v>
      </c>
      <c r="AU3456">
        <f t="shared" ca="1" si="1519"/>
        <v>0</v>
      </c>
      <c r="AV3456">
        <f t="shared" ca="1" si="1519"/>
        <v>1</v>
      </c>
      <c r="AW3456">
        <f t="shared" ca="1" si="1519"/>
        <v>0</v>
      </c>
      <c r="AX3456">
        <v>0</v>
      </c>
    </row>
    <row r="3457" spans="1:50">
      <c r="A3457" s="2">
        <v>42310</v>
      </c>
      <c r="B3457">
        <v>2457</v>
      </c>
      <c r="C3457">
        <v>20</v>
      </c>
      <c r="D3457">
        <f t="shared" ca="1" si="1510"/>
        <v>12.212256959655285</v>
      </c>
      <c r="E3457">
        <f t="shared" ca="1" si="1511"/>
        <v>7.787743040344715</v>
      </c>
      <c r="F3457" t="str">
        <f t="shared" ca="1" si="1512"/>
        <v>high</v>
      </c>
      <c r="G3457">
        <v>1756</v>
      </c>
      <c r="H3457">
        <f t="shared" si="1513"/>
        <v>1756</v>
      </c>
      <c r="I3457">
        <f t="shared" ca="1" si="1514"/>
        <v>704.36217422177094</v>
      </c>
      <c r="J3457">
        <f t="shared" ca="1" si="1515"/>
        <v>1051.6378257782289</v>
      </c>
      <c r="K3457" t="str">
        <f t="shared" ca="1" si="1516"/>
        <v>high</v>
      </c>
      <c r="L3457">
        <v>3.5</v>
      </c>
      <c r="M3457" t="str">
        <f t="shared" si="1492"/>
        <v>low</v>
      </c>
      <c r="N3457">
        <f t="shared" si="1498"/>
        <v>11</v>
      </c>
      <c r="O3457">
        <f t="shared" si="1499"/>
        <v>1</v>
      </c>
      <c r="P3457" t="str">
        <f t="shared" si="1500"/>
        <v>pondělí</v>
      </c>
      <c r="Q3457">
        <f t="shared" si="1520"/>
        <v>0</v>
      </c>
      <c r="R3457">
        <f t="shared" si="1520"/>
        <v>0</v>
      </c>
      <c r="S3457">
        <f t="shared" si="1520"/>
        <v>0</v>
      </c>
      <c r="T3457">
        <f t="shared" si="1520"/>
        <v>0</v>
      </c>
      <c r="U3457">
        <f t="shared" si="1520"/>
        <v>0</v>
      </c>
      <c r="V3457">
        <f t="shared" si="1520"/>
        <v>0</v>
      </c>
      <c r="W3457">
        <f t="shared" si="1520"/>
        <v>0</v>
      </c>
      <c r="X3457">
        <f t="shared" si="1520"/>
        <v>0</v>
      </c>
      <c r="Y3457">
        <f t="shared" si="1520"/>
        <v>0</v>
      </c>
      <c r="Z3457">
        <f t="shared" si="1520"/>
        <v>0</v>
      </c>
      <c r="AA3457">
        <f t="shared" si="1520"/>
        <v>1</v>
      </c>
      <c r="AB3457">
        <f t="shared" si="1520"/>
        <v>0</v>
      </c>
      <c r="AC3457">
        <f t="shared" si="1521"/>
        <v>1</v>
      </c>
      <c r="AD3457">
        <f t="shared" si="1521"/>
        <v>0</v>
      </c>
      <c r="AE3457">
        <f t="shared" si="1521"/>
        <v>0</v>
      </c>
      <c r="AF3457">
        <f t="shared" si="1521"/>
        <v>0</v>
      </c>
      <c r="AG3457">
        <f t="shared" si="1521"/>
        <v>0</v>
      </c>
      <c r="AH3457">
        <f t="shared" si="1521"/>
        <v>0</v>
      </c>
      <c r="AI3457">
        <f t="shared" si="1521"/>
        <v>0</v>
      </c>
      <c r="AJ3457">
        <f t="shared" ca="1" si="1501"/>
        <v>0</v>
      </c>
      <c r="AK3457">
        <f t="shared" ca="1" si="1502"/>
        <v>1</v>
      </c>
      <c r="AL3457">
        <f t="shared" ca="1" si="1503"/>
        <v>0</v>
      </c>
      <c r="AM3457">
        <f t="shared" ca="1" si="1504"/>
        <v>1</v>
      </c>
      <c r="AN3457">
        <f t="shared" ca="1" si="1505"/>
        <v>0</v>
      </c>
      <c r="AO3457">
        <f t="shared" ca="1" si="1506"/>
        <v>0</v>
      </c>
      <c r="AP3457">
        <f t="shared" ca="1" si="1507"/>
        <v>1</v>
      </c>
      <c r="AQ3457">
        <f t="shared" ca="1" si="1508"/>
        <v>0</v>
      </c>
      <c r="AR3457">
        <f t="shared" ca="1" si="1509"/>
        <v>0</v>
      </c>
      <c r="AS3457">
        <v>0</v>
      </c>
      <c r="AT3457">
        <v>0</v>
      </c>
      <c r="AU3457">
        <f t="shared" ca="1" si="1519"/>
        <v>0</v>
      </c>
      <c r="AV3457">
        <f t="shared" ca="1" si="1519"/>
        <v>0</v>
      </c>
      <c r="AW3457">
        <f t="shared" ca="1" si="1519"/>
        <v>1</v>
      </c>
      <c r="AX3457">
        <v>0</v>
      </c>
    </row>
    <row r="3458" spans="1:50">
      <c r="A3458" s="2">
        <v>42311</v>
      </c>
      <c r="B3458">
        <v>2458</v>
      </c>
      <c r="C3458">
        <v>16</v>
      </c>
      <c r="D3458">
        <f t="shared" ca="1" si="1510"/>
        <v>12.214255527228184</v>
      </c>
      <c r="E3458">
        <f t="shared" ca="1" si="1511"/>
        <v>3.7857444727718157</v>
      </c>
      <c r="F3458" t="str">
        <f t="shared" ca="1" si="1512"/>
        <v>high</v>
      </c>
      <c r="G3458">
        <v>1067</v>
      </c>
      <c r="H3458">
        <f t="shared" si="1513"/>
        <v>1067</v>
      </c>
      <c r="I3458">
        <f t="shared" ca="1" si="1514"/>
        <v>704.52980292165978</v>
      </c>
      <c r="J3458">
        <f t="shared" ca="1" si="1515"/>
        <v>362.47019707834022</v>
      </c>
      <c r="K3458" t="str">
        <f t="shared" ca="1" si="1516"/>
        <v>high</v>
      </c>
      <c r="L3458">
        <v>3.7</v>
      </c>
      <c r="M3458" t="str">
        <f t="shared" si="1492"/>
        <v>low</v>
      </c>
      <c r="N3458">
        <f t="shared" si="1498"/>
        <v>11</v>
      </c>
      <c r="O3458">
        <f t="shared" si="1499"/>
        <v>2</v>
      </c>
      <c r="P3458" t="str">
        <f t="shared" si="1500"/>
        <v>úterý</v>
      </c>
      <c r="Q3458">
        <f t="shared" si="1520"/>
        <v>0</v>
      </c>
      <c r="R3458">
        <f t="shared" si="1520"/>
        <v>0</v>
      </c>
      <c r="S3458">
        <f t="shared" si="1520"/>
        <v>0</v>
      </c>
      <c r="T3458">
        <f t="shared" si="1520"/>
        <v>0</v>
      </c>
      <c r="U3458">
        <f t="shared" si="1520"/>
        <v>0</v>
      </c>
      <c r="V3458">
        <f t="shared" si="1520"/>
        <v>0</v>
      </c>
      <c r="W3458">
        <f t="shared" si="1520"/>
        <v>0</v>
      </c>
      <c r="X3458">
        <f t="shared" si="1520"/>
        <v>0</v>
      </c>
      <c r="Y3458">
        <f t="shared" si="1520"/>
        <v>0</v>
      </c>
      <c r="Z3458">
        <f t="shared" si="1520"/>
        <v>0</v>
      </c>
      <c r="AA3458">
        <f t="shared" si="1520"/>
        <v>1</v>
      </c>
      <c r="AB3458">
        <f t="shared" si="1520"/>
        <v>0</v>
      </c>
      <c r="AC3458">
        <f t="shared" si="1521"/>
        <v>0</v>
      </c>
      <c r="AD3458">
        <f t="shared" si="1521"/>
        <v>1</v>
      </c>
      <c r="AE3458">
        <f t="shared" si="1521"/>
        <v>0</v>
      </c>
      <c r="AF3458">
        <f t="shared" si="1521"/>
        <v>0</v>
      </c>
      <c r="AG3458">
        <f t="shared" si="1521"/>
        <v>0</v>
      </c>
      <c r="AH3458">
        <f t="shared" si="1521"/>
        <v>0</v>
      </c>
      <c r="AI3458">
        <f t="shared" si="1521"/>
        <v>0</v>
      </c>
      <c r="AJ3458">
        <f t="shared" ca="1" si="1501"/>
        <v>1</v>
      </c>
      <c r="AK3458">
        <f t="shared" ca="1" si="1502"/>
        <v>0</v>
      </c>
      <c r="AL3458">
        <f t="shared" ca="1" si="1503"/>
        <v>0</v>
      </c>
      <c r="AM3458">
        <f t="shared" ca="1" si="1504"/>
        <v>1</v>
      </c>
      <c r="AN3458">
        <f t="shared" ca="1" si="1505"/>
        <v>0</v>
      </c>
      <c r="AO3458">
        <f t="shared" ca="1" si="1506"/>
        <v>0</v>
      </c>
      <c r="AP3458">
        <f t="shared" ca="1" si="1507"/>
        <v>1</v>
      </c>
      <c r="AQ3458">
        <f t="shared" ca="1" si="1508"/>
        <v>0</v>
      </c>
      <c r="AR3458">
        <f t="shared" ca="1" si="1509"/>
        <v>0</v>
      </c>
      <c r="AS3458">
        <v>0</v>
      </c>
      <c r="AT3458">
        <v>0</v>
      </c>
      <c r="AU3458">
        <f t="shared" ca="1" si="1519"/>
        <v>0</v>
      </c>
      <c r="AV3458">
        <f t="shared" ca="1" si="1519"/>
        <v>0</v>
      </c>
      <c r="AW3458">
        <f t="shared" ca="1" si="1519"/>
        <v>1</v>
      </c>
      <c r="AX3458">
        <v>0</v>
      </c>
    </row>
    <row r="3459" spans="1:50">
      <c r="A3459" s="2">
        <v>42312</v>
      </c>
      <c r="B3459">
        <v>2459</v>
      </c>
      <c r="C3459">
        <v>14</v>
      </c>
      <c r="D3459">
        <f t="shared" ca="1" si="1510"/>
        <v>12.216256634492058</v>
      </c>
      <c r="E3459">
        <f t="shared" ca="1" si="1511"/>
        <v>1.7837433655079415</v>
      </c>
      <c r="F3459" t="str">
        <f t="shared" ca="1" si="1512"/>
        <v>high</v>
      </c>
      <c r="G3459">
        <v>578</v>
      </c>
      <c r="H3459">
        <f t="shared" si="1513"/>
        <v>578</v>
      </c>
      <c r="I3459">
        <f t="shared" ca="1" si="1514"/>
        <v>704.69779068382854</v>
      </c>
      <c r="J3459">
        <f t="shared" ca="1" si="1515"/>
        <v>-126.69779068382854</v>
      </c>
      <c r="K3459" t="str">
        <f t="shared" ca="1" si="1516"/>
        <v>medium</v>
      </c>
      <c r="L3459">
        <v>3.7</v>
      </c>
      <c r="M3459" t="str">
        <f t="shared" si="1492"/>
        <v>low</v>
      </c>
      <c r="N3459">
        <f t="shared" si="1498"/>
        <v>11</v>
      </c>
      <c r="O3459">
        <f t="shared" si="1499"/>
        <v>3</v>
      </c>
      <c r="P3459" t="str">
        <f t="shared" si="1500"/>
        <v>středa</v>
      </c>
      <c r="Q3459">
        <f t="shared" si="1520"/>
        <v>0</v>
      </c>
      <c r="R3459">
        <f t="shared" si="1520"/>
        <v>0</v>
      </c>
      <c r="S3459">
        <f t="shared" si="1520"/>
        <v>0</v>
      </c>
      <c r="T3459">
        <f t="shared" si="1520"/>
        <v>0</v>
      </c>
      <c r="U3459">
        <f t="shared" si="1520"/>
        <v>0</v>
      </c>
      <c r="V3459">
        <f t="shared" si="1520"/>
        <v>0</v>
      </c>
      <c r="W3459">
        <f t="shared" si="1520"/>
        <v>0</v>
      </c>
      <c r="X3459">
        <f t="shared" si="1520"/>
        <v>0</v>
      </c>
      <c r="Y3459">
        <f t="shared" si="1520"/>
        <v>0</v>
      </c>
      <c r="Z3459">
        <f t="shared" si="1520"/>
        <v>0</v>
      </c>
      <c r="AA3459">
        <f t="shared" si="1520"/>
        <v>1</v>
      </c>
      <c r="AB3459">
        <f t="shared" si="1520"/>
        <v>0</v>
      </c>
      <c r="AC3459">
        <f t="shared" si="1521"/>
        <v>0</v>
      </c>
      <c r="AD3459">
        <f t="shared" si="1521"/>
        <v>0</v>
      </c>
      <c r="AE3459">
        <f t="shared" si="1521"/>
        <v>1</v>
      </c>
      <c r="AF3459">
        <f t="shared" si="1521"/>
        <v>0</v>
      </c>
      <c r="AG3459">
        <f t="shared" si="1521"/>
        <v>0</v>
      </c>
      <c r="AH3459">
        <f t="shared" si="1521"/>
        <v>0</v>
      </c>
      <c r="AI3459">
        <f t="shared" si="1521"/>
        <v>0</v>
      </c>
      <c r="AJ3459">
        <f t="shared" ca="1" si="1501"/>
        <v>0</v>
      </c>
      <c r="AK3459">
        <f t="shared" ca="1" si="1502"/>
        <v>1</v>
      </c>
      <c r="AL3459">
        <f t="shared" ca="1" si="1503"/>
        <v>0</v>
      </c>
      <c r="AM3459">
        <f t="shared" ca="1" si="1504"/>
        <v>0</v>
      </c>
      <c r="AN3459">
        <f t="shared" ca="1" si="1505"/>
        <v>1</v>
      </c>
      <c r="AO3459">
        <f t="shared" ca="1" si="1506"/>
        <v>0</v>
      </c>
      <c r="AP3459">
        <f t="shared" ca="1" si="1507"/>
        <v>1</v>
      </c>
      <c r="AQ3459">
        <f t="shared" ca="1" si="1508"/>
        <v>0</v>
      </c>
      <c r="AR3459">
        <f t="shared" ca="1" si="1509"/>
        <v>0</v>
      </c>
      <c r="AS3459">
        <v>0</v>
      </c>
      <c r="AT3459">
        <v>0</v>
      </c>
      <c r="AU3459">
        <f t="shared" ca="1" si="1519"/>
        <v>0</v>
      </c>
      <c r="AV3459">
        <f t="shared" ca="1" si="1519"/>
        <v>0</v>
      </c>
      <c r="AW3459">
        <f t="shared" ca="1" si="1519"/>
        <v>1</v>
      </c>
      <c r="AX3459">
        <v>1</v>
      </c>
    </row>
    <row r="3460" spans="1:50">
      <c r="A3460" s="2">
        <v>42313</v>
      </c>
      <c r="B3460">
        <v>2460</v>
      </c>
      <c r="C3460">
        <v>14</v>
      </c>
      <c r="D3460">
        <f t="shared" ca="1" si="1510"/>
        <v>12.218260283739223</v>
      </c>
      <c r="E3460">
        <f t="shared" ca="1" si="1511"/>
        <v>1.7817397162607769</v>
      </c>
      <c r="F3460" t="str">
        <f t="shared" ca="1" si="1512"/>
        <v>high</v>
      </c>
      <c r="G3460">
        <v>1555</v>
      </c>
      <c r="H3460">
        <f t="shared" si="1513"/>
        <v>1555</v>
      </c>
      <c r="I3460">
        <f t="shared" ca="1" si="1514"/>
        <v>704.86613782160384</v>
      </c>
      <c r="J3460">
        <f t="shared" ca="1" si="1515"/>
        <v>850.13386217839616</v>
      </c>
      <c r="K3460" t="str">
        <f t="shared" ca="1" si="1516"/>
        <v>high</v>
      </c>
      <c r="L3460">
        <v>2.6</v>
      </c>
      <c r="M3460" t="str">
        <f t="shared" si="1492"/>
        <v>low</v>
      </c>
      <c r="N3460">
        <f t="shared" si="1498"/>
        <v>11</v>
      </c>
      <c r="O3460">
        <f t="shared" si="1499"/>
        <v>4</v>
      </c>
      <c r="P3460" t="str">
        <f t="shared" si="1500"/>
        <v>čtvrtek</v>
      </c>
      <c r="Q3460">
        <f t="shared" si="1520"/>
        <v>0</v>
      </c>
      <c r="R3460">
        <f t="shared" si="1520"/>
        <v>0</v>
      </c>
      <c r="S3460">
        <f t="shared" si="1520"/>
        <v>0</v>
      </c>
      <c r="T3460">
        <f t="shared" si="1520"/>
        <v>0</v>
      </c>
      <c r="U3460">
        <f t="shared" si="1520"/>
        <v>0</v>
      </c>
      <c r="V3460">
        <f t="shared" si="1520"/>
        <v>0</v>
      </c>
      <c r="W3460">
        <f t="shared" si="1520"/>
        <v>0</v>
      </c>
      <c r="X3460">
        <f t="shared" si="1520"/>
        <v>0</v>
      </c>
      <c r="Y3460">
        <f t="shared" si="1520"/>
        <v>0</v>
      </c>
      <c r="Z3460">
        <f t="shared" si="1520"/>
        <v>0</v>
      </c>
      <c r="AA3460">
        <f t="shared" si="1520"/>
        <v>1</v>
      </c>
      <c r="AB3460">
        <f t="shared" si="1520"/>
        <v>0</v>
      </c>
      <c r="AC3460">
        <f t="shared" si="1521"/>
        <v>0</v>
      </c>
      <c r="AD3460">
        <f t="shared" si="1521"/>
        <v>0</v>
      </c>
      <c r="AE3460">
        <f t="shared" si="1521"/>
        <v>0</v>
      </c>
      <c r="AF3460">
        <f t="shared" si="1521"/>
        <v>1</v>
      </c>
      <c r="AG3460">
        <f t="shared" si="1521"/>
        <v>0</v>
      </c>
      <c r="AH3460">
        <f t="shared" si="1521"/>
        <v>0</v>
      </c>
      <c r="AI3460">
        <f t="shared" si="1521"/>
        <v>0</v>
      </c>
      <c r="AJ3460">
        <f t="shared" ca="1" si="1501"/>
        <v>1</v>
      </c>
      <c r="AK3460">
        <f t="shared" ca="1" si="1502"/>
        <v>0</v>
      </c>
      <c r="AL3460">
        <f t="shared" ca="1" si="1503"/>
        <v>0</v>
      </c>
      <c r="AM3460">
        <f t="shared" ca="1" si="1504"/>
        <v>0</v>
      </c>
      <c r="AN3460">
        <f t="shared" ca="1" si="1505"/>
        <v>1</v>
      </c>
      <c r="AO3460">
        <f t="shared" ca="1" si="1506"/>
        <v>0</v>
      </c>
      <c r="AP3460">
        <f t="shared" ca="1" si="1507"/>
        <v>1</v>
      </c>
      <c r="AQ3460">
        <f t="shared" ca="1" si="1508"/>
        <v>0</v>
      </c>
      <c r="AR3460">
        <f t="shared" ca="1" si="1509"/>
        <v>0</v>
      </c>
      <c r="AS3460">
        <v>0</v>
      </c>
      <c r="AT3460">
        <v>0</v>
      </c>
      <c r="AU3460">
        <f t="shared" ca="1" si="1519"/>
        <v>0</v>
      </c>
      <c r="AV3460">
        <f t="shared" ca="1" si="1519"/>
        <v>0</v>
      </c>
      <c r="AW3460">
        <f t="shared" ca="1" si="1519"/>
        <v>1</v>
      </c>
      <c r="AX3460">
        <v>1</v>
      </c>
    </row>
    <row r="3461" spans="1:50">
      <c r="A3461" s="2">
        <v>42314</v>
      </c>
      <c r="B3461">
        <v>2461</v>
      </c>
      <c r="C3461">
        <v>17</v>
      </c>
      <c r="D3461">
        <f t="shared" ca="1" si="1510"/>
        <v>12.220266477261996</v>
      </c>
      <c r="E3461">
        <f t="shared" ca="1" si="1511"/>
        <v>4.7797335227380042</v>
      </c>
      <c r="F3461" t="str">
        <f t="shared" ca="1" si="1512"/>
        <v>high</v>
      </c>
      <c r="G3461">
        <v>668</v>
      </c>
      <c r="H3461">
        <f t="shared" si="1513"/>
        <v>668</v>
      </c>
      <c r="I3461">
        <f t="shared" ca="1" si="1514"/>
        <v>705.03484464831342</v>
      </c>
      <c r="J3461">
        <f t="shared" ca="1" si="1515"/>
        <v>-37.034844648313424</v>
      </c>
      <c r="K3461" t="str">
        <f t="shared" ca="1" si="1516"/>
        <v>medium</v>
      </c>
      <c r="L3461">
        <v>3.4</v>
      </c>
      <c r="M3461" t="str">
        <f t="shared" si="1492"/>
        <v>low</v>
      </c>
      <c r="N3461">
        <f t="shared" si="1498"/>
        <v>11</v>
      </c>
      <c r="O3461">
        <f t="shared" si="1499"/>
        <v>5</v>
      </c>
      <c r="P3461" t="str">
        <f t="shared" si="1500"/>
        <v>pátek</v>
      </c>
      <c r="Q3461">
        <f t="shared" ref="Q3461:AB3470" si="1522">VLOOKUP($N3461,$V$31:$AH$42,Q$592+1,0)</f>
        <v>0</v>
      </c>
      <c r="R3461">
        <f t="shared" si="1522"/>
        <v>0</v>
      </c>
      <c r="S3461">
        <f t="shared" si="1522"/>
        <v>0</v>
      </c>
      <c r="T3461">
        <f t="shared" si="1522"/>
        <v>0</v>
      </c>
      <c r="U3461">
        <f t="shared" si="1522"/>
        <v>0</v>
      </c>
      <c r="V3461">
        <f t="shared" si="1522"/>
        <v>0</v>
      </c>
      <c r="W3461">
        <f t="shared" si="1522"/>
        <v>0</v>
      </c>
      <c r="X3461">
        <f t="shared" si="1522"/>
        <v>0</v>
      </c>
      <c r="Y3461">
        <f t="shared" si="1522"/>
        <v>0</v>
      </c>
      <c r="Z3461">
        <f t="shared" si="1522"/>
        <v>0</v>
      </c>
      <c r="AA3461">
        <f t="shared" si="1522"/>
        <v>1</v>
      </c>
      <c r="AB3461">
        <f t="shared" si="1522"/>
        <v>0</v>
      </c>
      <c r="AC3461">
        <f t="shared" ref="AC3461:AI3470" si="1523">VLOOKUP($O3461,$V$74:$AC$80,AC$592+1,0)</f>
        <v>0</v>
      </c>
      <c r="AD3461">
        <f t="shared" si="1523"/>
        <v>0</v>
      </c>
      <c r="AE3461">
        <f t="shared" si="1523"/>
        <v>0</v>
      </c>
      <c r="AF3461">
        <f t="shared" si="1523"/>
        <v>0</v>
      </c>
      <c r="AG3461">
        <f t="shared" si="1523"/>
        <v>1</v>
      </c>
      <c r="AH3461">
        <f t="shared" si="1523"/>
        <v>0</v>
      </c>
      <c r="AI3461">
        <f t="shared" si="1523"/>
        <v>0</v>
      </c>
      <c r="AJ3461">
        <f t="shared" ca="1" si="1501"/>
        <v>1</v>
      </c>
      <c r="AK3461">
        <f t="shared" ca="1" si="1502"/>
        <v>0</v>
      </c>
      <c r="AL3461">
        <f t="shared" ca="1" si="1503"/>
        <v>0</v>
      </c>
      <c r="AM3461">
        <f t="shared" ca="1" si="1504"/>
        <v>0</v>
      </c>
      <c r="AN3461">
        <f t="shared" ca="1" si="1505"/>
        <v>1</v>
      </c>
      <c r="AO3461">
        <f t="shared" ca="1" si="1506"/>
        <v>0</v>
      </c>
      <c r="AP3461">
        <f t="shared" ca="1" si="1507"/>
        <v>1</v>
      </c>
      <c r="AQ3461">
        <f t="shared" ca="1" si="1508"/>
        <v>0</v>
      </c>
      <c r="AR3461">
        <f t="shared" ca="1" si="1509"/>
        <v>0</v>
      </c>
      <c r="AS3461">
        <v>0</v>
      </c>
      <c r="AT3461">
        <v>0</v>
      </c>
      <c r="AU3461">
        <f t="shared" ref="AU3461:AW3480" ca="1" si="1524">VLOOKUP(INDIRECT($AU$590&amp;ROW($A3461)),$F$17:$I$19,AU$592+1,0)</f>
        <v>0</v>
      </c>
      <c r="AV3461">
        <f t="shared" ca="1" si="1524"/>
        <v>0</v>
      </c>
      <c r="AW3461">
        <f t="shared" ca="1" si="1524"/>
        <v>1</v>
      </c>
      <c r="AX3461">
        <v>1</v>
      </c>
    </row>
    <row r="3462" spans="1:50">
      <c r="A3462" s="2">
        <v>42315</v>
      </c>
      <c r="B3462">
        <v>2462</v>
      </c>
      <c r="C3462">
        <v>18</v>
      </c>
      <c r="D3462">
        <f t="shared" ca="1" si="1510"/>
        <v>12.222275217352692</v>
      </c>
      <c r="E3462">
        <f t="shared" ca="1" si="1511"/>
        <v>5.7777247826473079</v>
      </c>
      <c r="F3462" t="str">
        <f t="shared" ca="1" si="1512"/>
        <v>high</v>
      </c>
      <c r="G3462">
        <v>1220</v>
      </c>
      <c r="H3462">
        <f t="shared" si="1513"/>
        <v>1220</v>
      </c>
      <c r="I3462">
        <f t="shared" ca="1" si="1514"/>
        <v>705.20391147728321</v>
      </c>
      <c r="J3462">
        <f t="shared" ca="1" si="1515"/>
        <v>514.79608852271679</v>
      </c>
      <c r="K3462" t="str">
        <f t="shared" ca="1" si="1516"/>
        <v>high</v>
      </c>
      <c r="L3462">
        <v>9.6999999999999993</v>
      </c>
      <c r="M3462" t="str">
        <f t="shared" si="1492"/>
        <v>medium</v>
      </c>
      <c r="N3462">
        <f t="shared" si="1498"/>
        <v>11</v>
      </c>
      <c r="O3462">
        <f t="shared" si="1499"/>
        <v>6</v>
      </c>
      <c r="P3462" t="str">
        <f t="shared" si="1500"/>
        <v>sobota</v>
      </c>
      <c r="Q3462">
        <f t="shared" si="1522"/>
        <v>0</v>
      </c>
      <c r="R3462">
        <f t="shared" si="1522"/>
        <v>0</v>
      </c>
      <c r="S3462">
        <f t="shared" si="1522"/>
        <v>0</v>
      </c>
      <c r="T3462">
        <f t="shared" si="1522"/>
        <v>0</v>
      </c>
      <c r="U3462">
        <f t="shared" si="1522"/>
        <v>0</v>
      </c>
      <c r="V3462">
        <f t="shared" si="1522"/>
        <v>0</v>
      </c>
      <c r="W3462">
        <f t="shared" si="1522"/>
        <v>0</v>
      </c>
      <c r="X3462">
        <f t="shared" si="1522"/>
        <v>0</v>
      </c>
      <c r="Y3462">
        <f t="shared" si="1522"/>
        <v>0</v>
      </c>
      <c r="Z3462">
        <f t="shared" si="1522"/>
        <v>0</v>
      </c>
      <c r="AA3462">
        <f t="shared" si="1522"/>
        <v>1</v>
      </c>
      <c r="AB3462">
        <f t="shared" si="1522"/>
        <v>0</v>
      </c>
      <c r="AC3462">
        <f t="shared" si="1523"/>
        <v>0</v>
      </c>
      <c r="AD3462">
        <f t="shared" si="1523"/>
        <v>0</v>
      </c>
      <c r="AE3462">
        <f t="shared" si="1523"/>
        <v>0</v>
      </c>
      <c r="AF3462">
        <f t="shared" si="1523"/>
        <v>0</v>
      </c>
      <c r="AG3462">
        <f t="shared" si="1523"/>
        <v>0</v>
      </c>
      <c r="AH3462">
        <f t="shared" si="1523"/>
        <v>1</v>
      </c>
      <c r="AI3462">
        <f t="shared" si="1523"/>
        <v>0</v>
      </c>
      <c r="AJ3462">
        <f t="shared" ca="1" si="1501"/>
        <v>1</v>
      </c>
      <c r="AK3462">
        <f t="shared" ca="1" si="1502"/>
        <v>0</v>
      </c>
      <c r="AL3462">
        <f t="shared" ca="1" si="1503"/>
        <v>0</v>
      </c>
      <c r="AM3462">
        <f t="shared" ca="1" si="1504"/>
        <v>0</v>
      </c>
      <c r="AN3462">
        <f t="shared" ca="1" si="1505"/>
        <v>1</v>
      </c>
      <c r="AO3462">
        <f t="shared" ca="1" si="1506"/>
        <v>0</v>
      </c>
      <c r="AP3462">
        <f t="shared" ca="1" si="1507"/>
        <v>0</v>
      </c>
      <c r="AQ3462">
        <f t="shared" ca="1" si="1508"/>
        <v>1</v>
      </c>
      <c r="AR3462">
        <f t="shared" ca="1" si="1509"/>
        <v>0</v>
      </c>
      <c r="AS3462">
        <v>1</v>
      </c>
      <c r="AT3462">
        <v>1</v>
      </c>
      <c r="AU3462">
        <f t="shared" ca="1" si="1524"/>
        <v>0</v>
      </c>
      <c r="AV3462">
        <f t="shared" ca="1" si="1524"/>
        <v>0</v>
      </c>
      <c r="AW3462">
        <f t="shared" ca="1" si="1524"/>
        <v>1</v>
      </c>
      <c r="AX3462">
        <v>0</v>
      </c>
    </row>
    <row r="3463" spans="1:50">
      <c r="A3463" s="2">
        <v>42316</v>
      </c>
      <c r="B3463">
        <v>2463</v>
      </c>
      <c r="C3463">
        <v>7</v>
      </c>
      <c r="D3463">
        <f t="shared" ca="1" si="1510"/>
        <v>12.224286506303631</v>
      </c>
      <c r="E3463">
        <f t="shared" ca="1" si="1511"/>
        <v>-5.2242865063036312</v>
      </c>
      <c r="F3463" t="str">
        <f t="shared" ca="1" si="1512"/>
        <v>low</v>
      </c>
      <c r="G3463">
        <v>329</v>
      </c>
      <c r="H3463">
        <f t="shared" si="1513"/>
        <v>329</v>
      </c>
      <c r="I3463">
        <f t="shared" ca="1" si="1514"/>
        <v>705.37333862184096</v>
      </c>
      <c r="J3463">
        <f t="shared" ca="1" si="1515"/>
        <v>-376.37333862184096</v>
      </c>
      <c r="K3463" t="str">
        <f t="shared" ca="1" si="1516"/>
        <v>low</v>
      </c>
      <c r="L3463">
        <v>14.475</v>
      </c>
      <c r="M3463" t="str">
        <f t="shared" si="1492"/>
        <v>high</v>
      </c>
      <c r="N3463">
        <f t="shared" si="1498"/>
        <v>11</v>
      </c>
      <c r="O3463">
        <f t="shared" si="1499"/>
        <v>7</v>
      </c>
      <c r="P3463" t="str">
        <f t="shared" si="1500"/>
        <v>neděle</v>
      </c>
      <c r="Q3463">
        <f t="shared" si="1522"/>
        <v>0</v>
      </c>
      <c r="R3463">
        <f t="shared" si="1522"/>
        <v>0</v>
      </c>
      <c r="S3463">
        <f t="shared" si="1522"/>
        <v>0</v>
      </c>
      <c r="T3463">
        <f t="shared" si="1522"/>
        <v>0</v>
      </c>
      <c r="U3463">
        <f t="shared" si="1522"/>
        <v>0</v>
      </c>
      <c r="V3463">
        <f t="shared" si="1522"/>
        <v>0</v>
      </c>
      <c r="W3463">
        <f t="shared" si="1522"/>
        <v>0</v>
      </c>
      <c r="X3463">
        <f t="shared" si="1522"/>
        <v>0</v>
      </c>
      <c r="Y3463">
        <f t="shared" si="1522"/>
        <v>0</v>
      </c>
      <c r="Z3463">
        <f t="shared" si="1522"/>
        <v>0</v>
      </c>
      <c r="AA3463">
        <f t="shared" si="1522"/>
        <v>1</v>
      </c>
      <c r="AB3463">
        <f t="shared" si="1522"/>
        <v>0</v>
      </c>
      <c r="AC3463">
        <f t="shared" si="1523"/>
        <v>0</v>
      </c>
      <c r="AD3463">
        <f t="shared" si="1523"/>
        <v>0</v>
      </c>
      <c r="AE3463">
        <f t="shared" si="1523"/>
        <v>0</v>
      </c>
      <c r="AF3463">
        <f t="shared" si="1523"/>
        <v>0</v>
      </c>
      <c r="AG3463">
        <f t="shared" si="1523"/>
        <v>0</v>
      </c>
      <c r="AH3463">
        <f t="shared" si="1523"/>
        <v>0</v>
      </c>
      <c r="AI3463">
        <f t="shared" si="1523"/>
        <v>1</v>
      </c>
      <c r="AJ3463">
        <f t="shared" ca="1" si="1501"/>
        <v>1</v>
      </c>
      <c r="AK3463">
        <f t="shared" ca="1" si="1502"/>
        <v>0</v>
      </c>
      <c r="AL3463">
        <f t="shared" ca="1" si="1503"/>
        <v>0</v>
      </c>
      <c r="AM3463">
        <f t="shared" ca="1" si="1504"/>
        <v>0</v>
      </c>
      <c r="AN3463">
        <f t="shared" ca="1" si="1505"/>
        <v>1</v>
      </c>
      <c r="AO3463">
        <f t="shared" ca="1" si="1506"/>
        <v>0</v>
      </c>
      <c r="AP3463">
        <f t="shared" ca="1" si="1507"/>
        <v>0</v>
      </c>
      <c r="AQ3463">
        <f t="shared" ca="1" si="1508"/>
        <v>0</v>
      </c>
      <c r="AR3463">
        <f t="shared" ca="1" si="1509"/>
        <v>1</v>
      </c>
      <c r="AS3463">
        <v>1</v>
      </c>
      <c r="AT3463">
        <v>0</v>
      </c>
      <c r="AU3463">
        <f t="shared" ca="1" si="1524"/>
        <v>1</v>
      </c>
      <c r="AV3463">
        <f t="shared" ca="1" si="1524"/>
        <v>0</v>
      </c>
      <c r="AW3463">
        <f t="shared" ca="1" si="1524"/>
        <v>0</v>
      </c>
      <c r="AX3463">
        <v>0</v>
      </c>
    </row>
    <row r="3464" spans="1:50">
      <c r="A3464" s="2">
        <v>42317</v>
      </c>
      <c r="B3464">
        <v>2464</v>
      </c>
      <c r="C3464">
        <v>13</v>
      </c>
      <c r="D3464">
        <f t="shared" ca="1" si="1510"/>
        <v>12.226300346407129</v>
      </c>
      <c r="E3464">
        <f t="shared" ca="1" si="1511"/>
        <v>0.77369965359287107</v>
      </c>
      <c r="F3464" t="str">
        <f t="shared" ca="1" si="1512"/>
        <v>medium</v>
      </c>
      <c r="G3464">
        <v>802</v>
      </c>
      <c r="H3464">
        <f t="shared" si="1513"/>
        <v>802</v>
      </c>
      <c r="I3464">
        <f t="shared" ca="1" si="1514"/>
        <v>705.54312639531281</v>
      </c>
      <c r="J3464">
        <f t="shared" ca="1" si="1515"/>
        <v>96.456873604687189</v>
      </c>
      <c r="K3464" t="str">
        <f t="shared" ca="1" si="1516"/>
        <v>high</v>
      </c>
      <c r="L3464">
        <v>5.8</v>
      </c>
      <c r="M3464" t="str">
        <f t="shared" si="1492"/>
        <v>medium</v>
      </c>
      <c r="N3464">
        <f t="shared" si="1498"/>
        <v>11</v>
      </c>
      <c r="O3464">
        <f t="shared" si="1499"/>
        <v>1</v>
      </c>
      <c r="P3464" t="str">
        <f t="shared" si="1500"/>
        <v>pondělí</v>
      </c>
      <c r="Q3464">
        <f t="shared" si="1522"/>
        <v>0</v>
      </c>
      <c r="R3464">
        <f t="shared" si="1522"/>
        <v>0</v>
      </c>
      <c r="S3464">
        <f t="shared" si="1522"/>
        <v>0</v>
      </c>
      <c r="T3464">
        <f t="shared" si="1522"/>
        <v>0</v>
      </c>
      <c r="U3464">
        <f t="shared" si="1522"/>
        <v>0</v>
      </c>
      <c r="V3464">
        <f t="shared" si="1522"/>
        <v>0</v>
      </c>
      <c r="W3464">
        <f t="shared" si="1522"/>
        <v>0</v>
      </c>
      <c r="X3464">
        <f t="shared" si="1522"/>
        <v>0</v>
      </c>
      <c r="Y3464">
        <f t="shared" si="1522"/>
        <v>0</v>
      </c>
      <c r="Z3464">
        <f t="shared" si="1522"/>
        <v>0</v>
      </c>
      <c r="AA3464">
        <f t="shared" si="1522"/>
        <v>1</v>
      </c>
      <c r="AB3464">
        <f t="shared" si="1522"/>
        <v>0</v>
      </c>
      <c r="AC3464">
        <f t="shared" si="1523"/>
        <v>1</v>
      </c>
      <c r="AD3464">
        <f t="shared" si="1523"/>
        <v>0</v>
      </c>
      <c r="AE3464">
        <f t="shared" si="1523"/>
        <v>0</v>
      </c>
      <c r="AF3464">
        <f t="shared" si="1523"/>
        <v>0</v>
      </c>
      <c r="AG3464">
        <f t="shared" si="1523"/>
        <v>0</v>
      </c>
      <c r="AH3464">
        <f t="shared" si="1523"/>
        <v>0</v>
      </c>
      <c r="AI3464">
        <f t="shared" si="1523"/>
        <v>0</v>
      </c>
      <c r="AJ3464">
        <f t="shared" ca="1" si="1501"/>
        <v>1</v>
      </c>
      <c r="AK3464">
        <f t="shared" ca="1" si="1502"/>
        <v>0</v>
      </c>
      <c r="AL3464">
        <f t="shared" ca="1" si="1503"/>
        <v>0</v>
      </c>
      <c r="AM3464">
        <f t="shared" ca="1" si="1504"/>
        <v>0</v>
      </c>
      <c r="AN3464">
        <f t="shared" ca="1" si="1505"/>
        <v>1</v>
      </c>
      <c r="AO3464">
        <f t="shared" ca="1" si="1506"/>
        <v>0</v>
      </c>
      <c r="AP3464">
        <f t="shared" ca="1" si="1507"/>
        <v>0</v>
      </c>
      <c r="AQ3464">
        <f t="shared" ca="1" si="1508"/>
        <v>1</v>
      </c>
      <c r="AR3464">
        <f t="shared" ca="1" si="1509"/>
        <v>0</v>
      </c>
      <c r="AS3464">
        <v>0</v>
      </c>
      <c r="AT3464">
        <v>1</v>
      </c>
      <c r="AU3464">
        <f t="shared" ca="1" si="1524"/>
        <v>0</v>
      </c>
      <c r="AV3464">
        <f t="shared" ca="1" si="1524"/>
        <v>1</v>
      </c>
      <c r="AW3464">
        <f t="shared" ca="1" si="1524"/>
        <v>0</v>
      </c>
      <c r="AX3464">
        <v>1</v>
      </c>
    </row>
    <row r="3465" spans="1:50">
      <c r="A3465" s="2">
        <v>42318</v>
      </c>
      <c r="B3465">
        <v>2465</v>
      </c>
      <c r="C3465">
        <v>16</v>
      </c>
      <c r="D3465">
        <f t="shared" ca="1" si="1510"/>
        <v>12.228316739955506</v>
      </c>
      <c r="E3465">
        <f t="shared" ca="1" si="1511"/>
        <v>3.7716832600444938</v>
      </c>
      <c r="F3465" t="str">
        <f t="shared" ca="1" si="1512"/>
        <v>high</v>
      </c>
      <c r="G3465">
        <v>864</v>
      </c>
      <c r="H3465">
        <f t="shared" si="1513"/>
        <v>864</v>
      </c>
      <c r="I3465">
        <f t="shared" ca="1" si="1514"/>
        <v>705.71327511102629</v>
      </c>
      <c r="J3465">
        <f t="shared" ca="1" si="1515"/>
        <v>158.28672488897371</v>
      </c>
      <c r="K3465" t="str">
        <f t="shared" ca="1" si="1516"/>
        <v>high</v>
      </c>
      <c r="L3465">
        <v>12</v>
      </c>
      <c r="M3465" t="str">
        <f t="shared" si="1492"/>
        <v>medium</v>
      </c>
      <c r="N3465">
        <f t="shared" si="1498"/>
        <v>11</v>
      </c>
      <c r="O3465">
        <f t="shared" si="1499"/>
        <v>2</v>
      </c>
      <c r="P3465" t="str">
        <f t="shared" si="1500"/>
        <v>úterý</v>
      </c>
      <c r="Q3465">
        <f t="shared" si="1522"/>
        <v>0</v>
      </c>
      <c r="R3465">
        <f t="shared" si="1522"/>
        <v>0</v>
      </c>
      <c r="S3465">
        <f t="shared" si="1522"/>
        <v>0</v>
      </c>
      <c r="T3465">
        <f t="shared" si="1522"/>
        <v>0</v>
      </c>
      <c r="U3465">
        <f t="shared" si="1522"/>
        <v>0</v>
      </c>
      <c r="V3465">
        <f t="shared" si="1522"/>
        <v>0</v>
      </c>
      <c r="W3465">
        <f t="shared" si="1522"/>
        <v>0</v>
      </c>
      <c r="X3465">
        <f t="shared" si="1522"/>
        <v>0</v>
      </c>
      <c r="Y3465">
        <f t="shared" si="1522"/>
        <v>0</v>
      </c>
      <c r="Z3465">
        <f t="shared" si="1522"/>
        <v>0</v>
      </c>
      <c r="AA3465">
        <f t="shared" si="1522"/>
        <v>1</v>
      </c>
      <c r="AB3465">
        <f t="shared" si="1522"/>
        <v>0</v>
      </c>
      <c r="AC3465">
        <f t="shared" si="1523"/>
        <v>0</v>
      </c>
      <c r="AD3465">
        <f t="shared" si="1523"/>
        <v>1</v>
      </c>
      <c r="AE3465">
        <f t="shared" si="1523"/>
        <v>0</v>
      </c>
      <c r="AF3465">
        <f t="shared" si="1523"/>
        <v>0</v>
      </c>
      <c r="AG3465">
        <f t="shared" si="1523"/>
        <v>0</v>
      </c>
      <c r="AH3465">
        <f t="shared" si="1523"/>
        <v>0</v>
      </c>
      <c r="AI3465">
        <f t="shared" si="1523"/>
        <v>0</v>
      </c>
      <c r="AJ3465">
        <f t="shared" ca="1" si="1501"/>
        <v>1</v>
      </c>
      <c r="AK3465">
        <f t="shared" ca="1" si="1502"/>
        <v>0</v>
      </c>
      <c r="AL3465">
        <f t="shared" ca="1" si="1503"/>
        <v>0</v>
      </c>
      <c r="AM3465">
        <f t="shared" ca="1" si="1504"/>
        <v>0</v>
      </c>
      <c r="AN3465">
        <f t="shared" ca="1" si="1505"/>
        <v>1</v>
      </c>
      <c r="AO3465">
        <f t="shared" ca="1" si="1506"/>
        <v>0</v>
      </c>
      <c r="AP3465">
        <f t="shared" ca="1" si="1507"/>
        <v>0</v>
      </c>
      <c r="AQ3465">
        <f t="shared" ca="1" si="1508"/>
        <v>1</v>
      </c>
      <c r="AR3465">
        <f t="shared" ca="1" si="1509"/>
        <v>0</v>
      </c>
      <c r="AS3465">
        <v>1</v>
      </c>
      <c r="AT3465">
        <v>0</v>
      </c>
      <c r="AU3465">
        <f t="shared" ca="1" si="1524"/>
        <v>0</v>
      </c>
      <c r="AV3465">
        <f t="shared" ca="1" si="1524"/>
        <v>0</v>
      </c>
      <c r="AW3465">
        <f t="shared" ca="1" si="1524"/>
        <v>1</v>
      </c>
      <c r="AX3465">
        <v>0</v>
      </c>
    </row>
    <row r="3466" spans="1:50">
      <c r="A3466" s="2">
        <v>42319</v>
      </c>
      <c r="B3466">
        <v>2466</v>
      </c>
      <c r="C3466">
        <v>11</v>
      </c>
      <c r="D3466">
        <f t="shared" ca="1" si="1510"/>
        <v>12.230335689241073</v>
      </c>
      <c r="E3466">
        <f t="shared" ca="1" si="1511"/>
        <v>-1.2303356892410733</v>
      </c>
      <c r="F3466" t="str">
        <f t="shared" ca="1" si="1512"/>
        <v>medium</v>
      </c>
      <c r="G3466">
        <v>254</v>
      </c>
      <c r="H3466">
        <f t="shared" si="1513"/>
        <v>254</v>
      </c>
      <c r="I3466">
        <f t="shared" ca="1" si="1514"/>
        <v>705.8837850823079</v>
      </c>
      <c r="J3466">
        <f t="shared" ca="1" si="1515"/>
        <v>-451.8837850823079</v>
      </c>
      <c r="K3466" t="str">
        <f t="shared" ca="1" si="1516"/>
        <v>low</v>
      </c>
      <c r="L3466">
        <v>5.9</v>
      </c>
      <c r="M3466" t="str">
        <f t="shared" si="1492"/>
        <v>medium</v>
      </c>
      <c r="N3466">
        <f t="shared" si="1498"/>
        <v>11</v>
      </c>
      <c r="O3466">
        <f t="shared" si="1499"/>
        <v>3</v>
      </c>
      <c r="P3466" t="str">
        <f t="shared" si="1500"/>
        <v>středa</v>
      </c>
      <c r="Q3466">
        <f t="shared" si="1522"/>
        <v>0</v>
      </c>
      <c r="R3466">
        <f t="shared" si="1522"/>
        <v>0</v>
      </c>
      <c r="S3466">
        <f t="shared" si="1522"/>
        <v>0</v>
      </c>
      <c r="T3466">
        <f t="shared" si="1522"/>
        <v>0</v>
      </c>
      <c r="U3466">
        <f t="shared" si="1522"/>
        <v>0</v>
      </c>
      <c r="V3466">
        <f t="shared" si="1522"/>
        <v>0</v>
      </c>
      <c r="W3466">
        <f t="shared" si="1522"/>
        <v>0</v>
      </c>
      <c r="X3466">
        <f t="shared" si="1522"/>
        <v>0</v>
      </c>
      <c r="Y3466">
        <f t="shared" si="1522"/>
        <v>0</v>
      </c>
      <c r="Z3466">
        <f t="shared" si="1522"/>
        <v>0</v>
      </c>
      <c r="AA3466">
        <f t="shared" si="1522"/>
        <v>1</v>
      </c>
      <c r="AB3466">
        <f t="shared" si="1522"/>
        <v>0</v>
      </c>
      <c r="AC3466">
        <f t="shared" si="1523"/>
        <v>0</v>
      </c>
      <c r="AD3466">
        <f t="shared" si="1523"/>
        <v>0</v>
      </c>
      <c r="AE3466">
        <f t="shared" si="1523"/>
        <v>1</v>
      </c>
      <c r="AF3466">
        <f t="shared" si="1523"/>
        <v>0</v>
      </c>
      <c r="AG3466">
        <f t="shared" si="1523"/>
        <v>0</v>
      </c>
      <c r="AH3466">
        <f t="shared" si="1523"/>
        <v>0</v>
      </c>
      <c r="AI3466">
        <f t="shared" si="1523"/>
        <v>0</v>
      </c>
      <c r="AJ3466">
        <f t="shared" ca="1" si="1501"/>
        <v>1</v>
      </c>
      <c r="AK3466">
        <f t="shared" ca="1" si="1502"/>
        <v>0</v>
      </c>
      <c r="AL3466">
        <f t="shared" ca="1" si="1503"/>
        <v>0</v>
      </c>
      <c r="AM3466">
        <f t="shared" ca="1" si="1504"/>
        <v>1</v>
      </c>
      <c r="AN3466">
        <f t="shared" ca="1" si="1505"/>
        <v>0</v>
      </c>
      <c r="AO3466">
        <f t="shared" ca="1" si="1506"/>
        <v>0</v>
      </c>
      <c r="AP3466">
        <f t="shared" ca="1" si="1507"/>
        <v>0</v>
      </c>
      <c r="AQ3466">
        <f t="shared" ca="1" si="1508"/>
        <v>1</v>
      </c>
      <c r="AR3466">
        <f t="shared" ca="1" si="1509"/>
        <v>0</v>
      </c>
      <c r="AS3466">
        <v>1</v>
      </c>
      <c r="AT3466">
        <v>0</v>
      </c>
      <c r="AU3466">
        <f t="shared" ca="1" si="1524"/>
        <v>0</v>
      </c>
      <c r="AV3466">
        <f t="shared" ca="1" si="1524"/>
        <v>1</v>
      </c>
      <c r="AW3466">
        <f t="shared" ca="1" si="1524"/>
        <v>0</v>
      </c>
      <c r="AX3466">
        <v>0</v>
      </c>
    </row>
    <row r="3467" spans="1:50">
      <c r="A3467" s="2">
        <v>42320</v>
      </c>
      <c r="B3467">
        <v>2467</v>
      </c>
      <c r="C3467">
        <v>10</v>
      </c>
      <c r="D3467">
        <f t="shared" ca="1" si="1510"/>
        <v>12.23235719655615</v>
      </c>
      <c r="E3467">
        <f t="shared" ca="1" si="1511"/>
        <v>-2.2323571965561495</v>
      </c>
      <c r="F3467" t="str">
        <f t="shared" ca="1" si="1512"/>
        <v>low</v>
      </c>
      <c r="G3467">
        <v>468</v>
      </c>
      <c r="H3467">
        <f t="shared" si="1513"/>
        <v>468</v>
      </c>
      <c r="I3467">
        <f t="shared" ca="1" si="1514"/>
        <v>706.05465662248469</v>
      </c>
      <c r="J3467">
        <f t="shared" ca="1" si="1515"/>
        <v>-238.05465662248469</v>
      </c>
      <c r="K3467" t="str">
        <f t="shared" ca="1" si="1516"/>
        <v>medium</v>
      </c>
      <c r="L3467">
        <v>4.2</v>
      </c>
      <c r="M3467" t="str">
        <f t="shared" si="1492"/>
        <v>low</v>
      </c>
      <c r="N3467">
        <f t="shared" si="1498"/>
        <v>11</v>
      </c>
      <c r="O3467">
        <f t="shared" si="1499"/>
        <v>4</v>
      </c>
      <c r="P3467" t="str">
        <f t="shared" si="1500"/>
        <v>čtvrtek</v>
      </c>
      <c r="Q3467">
        <f t="shared" si="1522"/>
        <v>0</v>
      </c>
      <c r="R3467">
        <f t="shared" si="1522"/>
        <v>0</v>
      </c>
      <c r="S3467">
        <f t="shared" si="1522"/>
        <v>0</v>
      </c>
      <c r="T3467">
        <f t="shared" si="1522"/>
        <v>0</v>
      </c>
      <c r="U3467">
        <f t="shared" si="1522"/>
        <v>0</v>
      </c>
      <c r="V3467">
        <f t="shared" si="1522"/>
        <v>0</v>
      </c>
      <c r="W3467">
        <f t="shared" si="1522"/>
        <v>0</v>
      </c>
      <c r="X3467">
        <f t="shared" si="1522"/>
        <v>0</v>
      </c>
      <c r="Y3467">
        <f t="shared" si="1522"/>
        <v>0</v>
      </c>
      <c r="Z3467">
        <f t="shared" si="1522"/>
        <v>0</v>
      </c>
      <c r="AA3467">
        <f t="shared" si="1522"/>
        <v>1</v>
      </c>
      <c r="AB3467">
        <f t="shared" si="1522"/>
        <v>0</v>
      </c>
      <c r="AC3467">
        <f t="shared" si="1523"/>
        <v>0</v>
      </c>
      <c r="AD3467">
        <f t="shared" si="1523"/>
        <v>0</v>
      </c>
      <c r="AE3467">
        <f t="shared" si="1523"/>
        <v>0</v>
      </c>
      <c r="AF3467">
        <f t="shared" si="1523"/>
        <v>1</v>
      </c>
      <c r="AG3467">
        <f t="shared" si="1523"/>
        <v>0</v>
      </c>
      <c r="AH3467">
        <f t="shared" si="1523"/>
        <v>0</v>
      </c>
      <c r="AI3467">
        <f t="shared" si="1523"/>
        <v>0</v>
      </c>
      <c r="AJ3467">
        <f t="shared" ca="1" si="1501"/>
        <v>1</v>
      </c>
      <c r="AK3467">
        <f t="shared" ca="1" si="1502"/>
        <v>0</v>
      </c>
      <c r="AL3467">
        <f t="shared" ca="1" si="1503"/>
        <v>0</v>
      </c>
      <c r="AM3467">
        <f t="shared" ca="1" si="1504"/>
        <v>1</v>
      </c>
      <c r="AN3467">
        <f t="shared" ca="1" si="1505"/>
        <v>0</v>
      </c>
      <c r="AO3467">
        <f t="shared" ca="1" si="1506"/>
        <v>0</v>
      </c>
      <c r="AP3467">
        <f t="shared" ca="1" si="1507"/>
        <v>1</v>
      </c>
      <c r="AQ3467">
        <f t="shared" ca="1" si="1508"/>
        <v>0</v>
      </c>
      <c r="AR3467">
        <f t="shared" ca="1" si="1509"/>
        <v>0</v>
      </c>
      <c r="AS3467">
        <v>1</v>
      </c>
      <c r="AT3467">
        <v>0</v>
      </c>
      <c r="AU3467">
        <f t="shared" ca="1" si="1524"/>
        <v>1</v>
      </c>
      <c r="AV3467">
        <f t="shared" ca="1" si="1524"/>
        <v>0</v>
      </c>
      <c r="AW3467">
        <f t="shared" ca="1" si="1524"/>
        <v>0</v>
      </c>
      <c r="AX3467">
        <v>0</v>
      </c>
    </row>
    <row r="3468" spans="1:50">
      <c r="A3468" s="2">
        <v>42321</v>
      </c>
      <c r="B3468">
        <v>2468</v>
      </c>
      <c r="C3468">
        <v>11</v>
      </c>
      <c r="D3468">
        <f t="shared" ca="1" si="1510"/>
        <v>12.234381264193052</v>
      </c>
      <c r="E3468">
        <f t="shared" ca="1" si="1511"/>
        <v>-1.2343812641930523</v>
      </c>
      <c r="F3468" t="str">
        <f t="shared" ca="1" si="1512"/>
        <v>medium</v>
      </c>
      <c r="G3468">
        <v>128</v>
      </c>
      <c r="H3468">
        <f t="shared" si="1513"/>
        <v>128</v>
      </c>
      <c r="I3468">
        <f t="shared" ca="1" si="1514"/>
        <v>706.22589004488339</v>
      </c>
      <c r="J3468">
        <f t="shared" ca="1" si="1515"/>
        <v>-578.22589004488339</v>
      </c>
      <c r="K3468" t="str">
        <f t="shared" ca="1" si="1516"/>
        <v>low</v>
      </c>
      <c r="L3468">
        <v>3.9</v>
      </c>
      <c r="M3468" t="str">
        <f t="shared" si="1492"/>
        <v>low</v>
      </c>
      <c r="N3468">
        <f t="shared" si="1498"/>
        <v>11</v>
      </c>
      <c r="O3468">
        <f t="shared" si="1499"/>
        <v>5</v>
      </c>
      <c r="P3468" t="str">
        <f t="shared" si="1500"/>
        <v>pátek</v>
      </c>
      <c r="Q3468">
        <f t="shared" si="1522"/>
        <v>0</v>
      </c>
      <c r="R3468">
        <f t="shared" si="1522"/>
        <v>0</v>
      </c>
      <c r="S3468">
        <f t="shared" si="1522"/>
        <v>0</v>
      </c>
      <c r="T3468">
        <f t="shared" si="1522"/>
        <v>0</v>
      </c>
      <c r="U3468">
        <f t="shared" si="1522"/>
        <v>0</v>
      </c>
      <c r="V3468">
        <f t="shared" si="1522"/>
        <v>0</v>
      </c>
      <c r="W3468">
        <f t="shared" si="1522"/>
        <v>0</v>
      </c>
      <c r="X3468">
        <f t="shared" si="1522"/>
        <v>0</v>
      </c>
      <c r="Y3468">
        <f t="shared" si="1522"/>
        <v>0</v>
      </c>
      <c r="Z3468">
        <f t="shared" si="1522"/>
        <v>0</v>
      </c>
      <c r="AA3468">
        <f t="shared" si="1522"/>
        <v>1</v>
      </c>
      <c r="AB3468">
        <f t="shared" si="1522"/>
        <v>0</v>
      </c>
      <c r="AC3468">
        <f t="shared" si="1523"/>
        <v>0</v>
      </c>
      <c r="AD3468">
        <f t="shared" si="1523"/>
        <v>0</v>
      </c>
      <c r="AE3468">
        <f t="shared" si="1523"/>
        <v>0</v>
      </c>
      <c r="AF3468">
        <f t="shared" si="1523"/>
        <v>0</v>
      </c>
      <c r="AG3468">
        <f t="shared" si="1523"/>
        <v>1</v>
      </c>
      <c r="AH3468">
        <f t="shared" si="1523"/>
        <v>0</v>
      </c>
      <c r="AI3468">
        <f t="shared" si="1523"/>
        <v>0</v>
      </c>
      <c r="AJ3468">
        <f t="shared" ca="1" si="1501"/>
        <v>1</v>
      </c>
      <c r="AK3468">
        <f t="shared" ca="1" si="1502"/>
        <v>0</v>
      </c>
      <c r="AL3468">
        <f t="shared" ca="1" si="1503"/>
        <v>0</v>
      </c>
      <c r="AM3468">
        <f t="shared" ca="1" si="1504"/>
        <v>1</v>
      </c>
      <c r="AN3468">
        <f t="shared" ca="1" si="1505"/>
        <v>0</v>
      </c>
      <c r="AO3468">
        <f t="shared" ca="1" si="1506"/>
        <v>0</v>
      </c>
      <c r="AP3468">
        <f t="shared" ca="1" si="1507"/>
        <v>1</v>
      </c>
      <c r="AQ3468">
        <f t="shared" ca="1" si="1508"/>
        <v>0</v>
      </c>
      <c r="AR3468">
        <f t="shared" ca="1" si="1509"/>
        <v>0</v>
      </c>
      <c r="AS3468">
        <v>0</v>
      </c>
      <c r="AT3468">
        <v>0</v>
      </c>
      <c r="AU3468">
        <f t="shared" ca="1" si="1524"/>
        <v>0</v>
      </c>
      <c r="AV3468">
        <f t="shared" ca="1" si="1524"/>
        <v>1</v>
      </c>
      <c r="AW3468">
        <f t="shared" ca="1" si="1524"/>
        <v>0</v>
      </c>
      <c r="AX3468">
        <v>0</v>
      </c>
    </row>
    <row r="3469" spans="1:50">
      <c r="A3469" s="2">
        <v>42322</v>
      </c>
      <c r="B3469">
        <v>2469</v>
      </c>
      <c r="C3469">
        <v>12</v>
      </c>
      <c r="D3469">
        <f t="shared" ca="1" si="1510"/>
        <v>12.236407894444099</v>
      </c>
      <c r="E3469">
        <f t="shared" ca="1" si="1511"/>
        <v>-0.23640789444409904</v>
      </c>
      <c r="F3469" t="str">
        <f t="shared" ca="1" si="1512"/>
        <v>medium</v>
      </c>
      <c r="G3469">
        <v>618</v>
      </c>
      <c r="H3469">
        <f t="shared" si="1513"/>
        <v>618</v>
      </c>
      <c r="I3469">
        <f t="shared" ca="1" si="1514"/>
        <v>706.39748566283151</v>
      </c>
      <c r="J3469">
        <f t="shared" ca="1" si="1515"/>
        <v>-88.397485662831514</v>
      </c>
      <c r="K3469" t="str">
        <f t="shared" ca="1" si="1516"/>
        <v>medium</v>
      </c>
      <c r="L3469">
        <v>6.2250000000000005</v>
      </c>
      <c r="M3469" t="str">
        <f t="shared" si="1492"/>
        <v>medium</v>
      </c>
      <c r="N3469">
        <f t="shared" si="1498"/>
        <v>11</v>
      </c>
      <c r="O3469">
        <f t="shared" si="1499"/>
        <v>6</v>
      </c>
      <c r="P3469" t="str">
        <f t="shared" si="1500"/>
        <v>sobota</v>
      </c>
      <c r="Q3469">
        <f t="shared" si="1522"/>
        <v>0</v>
      </c>
      <c r="R3469">
        <f t="shared" si="1522"/>
        <v>0</v>
      </c>
      <c r="S3469">
        <f t="shared" si="1522"/>
        <v>0</v>
      </c>
      <c r="T3469">
        <f t="shared" si="1522"/>
        <v>0</v>
      </c>
      <c r="U3469">
        <f t="shared" si="1522"/>
        <v>0</v>
      </c>
      <c r="V3469">
        <f t="shared" si="1522"/>
        <v>0</v>
      </c>
      <c r="W3469">
        <f t="shared" si="1522"/>
        <v>0</v>
      </c>
      <c r="X3469">
        <f t="shared" si="1522"/>
        <v>0</v>
      </c>
      <c r="Y3469">
        <f t="shared" si="1522"/>
        <v>0</v>
      </c>
      <c r="Z3469">
        <f t="shared" si="1522"/>
        <v>0</v>
      </c>
      <c r="AA3469">
        <f t="shared" si="1522"/>
        <v>1</v>
      </c>
      <c r="AB3469">
        <f t="shared" si="1522"/>
        <v>0</v>
      </c>
      <c r="AC3469">
        <f t="shared" si="1523"/>
        <v>0</v>
      </c>
      <c r="AD3469">
        <f t="shared" si="1523"/>
        <v>0</v>
      </c>
      <c r="AE3469">
        <f t="shared" si="1523"/>
        <v>0</v>
      </c>
      <c r="AF3469">
        <f t="shared" si="1523"/>
        <v>0</v>
      </c>
      <c r="AG3469">
        <f t="shared" si="1523"/>
        <v>0</v>
      </c>
      <c r="AH3469">
        <f t="shared" si="1523"/>
        <v>1</v>
      </c>
      <c r="AI3469">
        <f t="shared" si="1523"/>
        <v>0</v>
      </c>
      <c r="AJ3469">
        <f t="shared" ca="1" si="1501"/>
        <v>1</v>
      </c>
      <c r="AK3469">
        <f t="shared" ca="1" si="1502"/>
        <v>0</v>
      </c>
      <c r="AL3469">
        <f t="shared" ca="1" si="1503"/>
        <v>0</v>
      </c>
      <c r="AM3469">
        <f t="shared" ca="1" si="1504"/>
        <v>1</v>
      </c>
      <c r="AN3469">
        <f t="shared" ca="1" si="1505"/>
        <v>0</v>
      </c>
      <c r="AO3469">
        <f t="shared" ca="1" si="1506"/>
        <v>0</v>
      </c>
      <c r="AP3469">
        <f t="shared" ca="1" si="1507"/>
        <v>0</v>
      </c>
      <c r="AQ3469">
        <f t="shared" ca="1" si="1508"/>
        <v>1</v>
      </c>
      <c r="AR3469">
        <f t="shared" ca="1" si="1509"/>
        <v>0</v>
      </c>
      <c r="AS3469">
        <v>1</v>
      </c>
      <c r="AT3469">
        <v>0</v>
      </c>
      <c r="AU3469">
        <f t="shared" ca="1" si="1524"/>
        <v>0</v>
      </c>
      <c r="AV3469">
        <f t="shared" ca="1" si="1524"/>
        <v>1</v>
      </c>
      <c r="AW3469">
        <f t="shared" ca="1" si="1524"/>
        <v>0</v>
      </c>
      <c r="AX3469">
        <v>1</v>
      </c>
    </row>
    <row r="3470" spans="1:50">
      <c r="A3470" s="2">
        <v>42323</v>
      </c>
      <c r="B3470">
        <v>2470</v>
      </c>
      <c r="C3470">
        <v>9</v>
      </c>
      <c r="D3470">
        <f t="shared" ca="1" si="1510"/>
        <v>12.238437089601609</v>
      </c>
      <c r="E3470">
        <f t="shared" ca="1" si="1511"/>
        <v>-3.238437089601609</v>
      </c>
      <c r="F3470" t="str">
        <f t="shared" ca="1" si="1512"/>
        <v>low</v>
      </c>
      <c r="G3470">
        <v>731</v>
      </c>
      <c r="H3470">
        <f t="shared" si="1513"/>
        <v>731</v>
      </c>
      <c r="I3470">
        <f t="shared" ca="1" si="1514"/>
        <v>706.56944378965534</v>
      </c>
      <c r="J3470">
        <f t="shared" ca="1" si="1515"/>
        <v>24.430556210344662</v>
      </c>
      <c r="K3470" t="str">
        <f t="shared" ca="1" si="1516"/>
        <v>high</v>
      </c>
      <c r="L3470">
        <v>4</v>
      </c>
      <c r="M3470" t="str">
        <f t="shared" si="1492"/>
        <v>low</v>
      </c>
      <c r="N3470">
        <f t="shared" si="1498"/>
        <v>11</v>
      </c>
      <c r="O3470">
        <f t="shared" si="1499"/>
        <v>7</v>
      </c>
      <c r="P3470" t="str">
        <f t="shared" si="1500"/>
        <v>neděle</v>
      </c>
      <c r="Q3470">
        <f t="shared" si="1522"/>
        <v>0</v>
      </c>
      <c r="R3470">
        <f t="shared" si="1522"/>
        <v>0</v>
      </c>
      <c r="S3470">
        <f t="shared" si="1522"/>
        <v>0</v>
      </c>
      <c r="T3470">
        <f t="shared" si="1522"/>
        <v>0</v>
      </c>
      <c r="U3470">
        <f t="shared" si="1522"/>
        <v>0</v>
      </c>
      <c r="V3470">
        <f t="shared" si="1522"/>
        <v>0</v>
      </c>
      <c r="W3470">
        <f t="shared" si="1522"/>
        <v>0</v>
      </c>
      <c r="X3470">
        <f t="shared" si="1522"/>
        <v>0</v>
      </c>
      <c r="Y3470">
        <f t="shared" si="1522"/>
        <v>0</v>
      </c>
      <c r="Z3470">
        <f t="shared" si="1522"/>
        <v>0</v>
      </c>
      <c r="AA3470">
        <f t="shared" si="1522"/>
        <v>1</v>
      </c>
      <c r="AB3470">
        <f t="shared" si="1522"/>
        <v>0</v>
      </c>
      <c r="AC3470">
        <f t="shared" si="1523"/>
        <v>0</v>
      </c>
      <c r="AD3470">
        <f t="shared" si="1523"/>
        <v>0</v>
      </c>
      <c r="AE3470">
        <f t="shared" si="1523"/>
        <v>0</v>
      </c>
      <c r="AF3470">
        <f t="shared" si="1523"/>
        <v>0</v>
      </c>
      <c r="AG3470">
        <f t="shared" si="1523"/>
        <v>0</v>
      </c>
      <c r="AH3470">
        <f t="shared" si="1523"/>
        <v>0</v>
      </c>
      <c r="AI3470">
        <f t="shared" si="1523"/>
        <v>1</v>
      </c>
      <c r="AJ3470">
        <f t="shared" ca="1" si="1501"/>
        <v>1</v>
      </c>
      <c r="AK3470">
        <f t="shared" ca="1" si="1502"/>
        <v>0</v>
      </c>
      <c r="AL3470">
        <f t="shared" ca="1" si="1503"/>
        <v>0</v>
      </c>
      <c r="AM3470">
        <f t="shared" ca="1" si="1504"/>
        <v>1</v>
      </c>
      <c r="AN3470">
        <f t="shared" ca="1" si="1505"/>
        <v>0</v>
      </c>
      <c r="AO3470">
        <f t="shared" ca="1" si="1506"/>
        <v>0</v>
      </c>
      <c r="AP3470">
        <f t="shared" ca="1" si="1507"/>
        <v>1</v>
      </c>
      <c r="AQ3470">
        <f t="shared" ca="1" si="1508"/>
        <v>0</v>
      </c>
      <c r="AR3470">
        <f t="shared" ca="1" si="1509"/>
        <v>0</v>
      </c>
      <c r="AS3470">
        <v>1</v>
      </c>
      <c r="AT3470">
        <v>1</v>
      </c>
      <c r="AU3470">
        <f t="shared" ca="1" si="1524"/>
        <v>1</v>
      </c>
      <c r="AV3470">
        <f t="shared" ca="1" si="1524"/>
        <v>0</v>
      </c>
      <c r="AW3470">
        <f t="shared" ca="1" si="1524"/>
        <v>0</v>
      </c>
      <c r="AX3470">
        <v>0</v>
      </c>
    </row>
    <row r="3471" spans="1:50">
      <c r="A3471" s="2">
        <v>42324</v>
      </c>
      <c r="B3471">
        <v>2471</v>
      </c>
      <c r="C3471">
        <v>13</v>
      </c>
      <c r="D3471">
        <f t="shared" ca="1" si="1510"/>
        <v>12.240468851957896</v>
      </c>
      <c r="E3471">
        <f t="shared" ca="1" si="1511"/>
        <v>0.75953114804210387</v>
      </c>
      <c r="F3471" t="str">
        <f t="shared" ca="1" si="1512"/>
        <v>medium</v>
      </c>
      <c r="G3471">
        <v>468</v>
      </c>
      <c r="H3471">
        <f t="shared" si="1513"/>
        <v>468</v>
      </c>
      <c r="I3471">
        <f t="shared" ca="1" si="1514"/>
        <v>706.74176473868181</v>
      </c>
      <c r="J3471">
        <f t="shared" ca="1" si="1515"/>
        <v>-238.74176473868181</v>
      </c>
      <c r="K3471" t="str">
        <f t="shared" ca="1" si="1516"/>
        <v>medium</v>
      </c>
      <c r="L3471">
        <v>9.65</v>
      </c>
      <c r="M3471" t="str">
        <f t="shared" si="1492"/>
        <v>medium</v>
      </c>
      <c r="N3471">
        <f t="shared" si="1498"/>
        <v>11</v>
      </c>
      <c r="O3471">
        <f t="shared" si="1499"/>
        <v>1</v>
      </c>
      <c r="P3471" t="str">
        <f t="shared" si="1500"/>
        <v>pondělí</v>
      </c>
      <c r="Q3471">
        <f t="shared" ref="Q3471:AB3480" si="1525">VLOOKUP($N3471,$V$31:$AH$42,Q$592+1,0)</f>
        <v>0</v>
      </c>
      <c r="R3471">
        <f t="shared" si="1525"/>
        <v>0</v>
      </c>
      <c r="S3471">
        <f t="shared" si="1525"/>
        <v>0</v>
      </c>
      <c r="T3471">
        <f t="shared" si="1525"/>
        <v>0</v>
      </c>
      <c r="U3471">
        <f t="shared" si="1525"/>
        <v>0</v>
      </c>
      <c r="V3471">
        <f t="shared" si="1525"/>
        <v>0</v>
      </c>
      <c r="W3471">
        <f t="shared" si="1525"/>
        <v>0</v>
      </c>
      <c r="X3471">
        <f t="shared" si="1525"/>
        <v>0</v>
      </c>
      <c r="Y3471">
        <f t="shared" si="1525"/>
        <v>0</v>
      </c>
      <c r="Z3471">
        <f t="shared" si="1525"/>
        <v>0</v>
      </c>
      <c r="AA3471">
        <f t="shared" si="1525"/>
        <v>1</v>
      </c>
      <c r="AB3471">
        <f t="shared" si="1525"/>
        <v>0</v>
      </c>
      <c r="AC3471">
        <f t="shared" ref="AC3471:AI3480" si="1526">VLOOKUP($O3471,$V$74:$AC$80,AC$592+1,0)</f>
        <v>1</v>
      </c>
      <c r="AD3471">
        <f t="shared" si="1526"/>
        <v>0</v>
      </c>
      <c r="AE3471">
        <f t="shared" si="1526"/>
        <v>0</v>
      </c>
      <c r="AF3471">
        <f t="shared" si="1526"/>
        <v>0</v>
      </c>
      <c r="AG3471">
        <f t="shared" si="1526"/>
        <v>0</v>
      </c>
      <c r="AH3471">
        <f t="shared" si="1526"/>
        <v>0</v>
      </c>
      <c r="AI3471">
        <f t="shared" si="1526"/>
        <v>0</v>
      </c>
      <c r="AJ3471">
        <f t="shared" ca="1" si="1501"/>
        <v>1</v>
      </c>
      <c r="AK3471">
        <f t="shared" ca="1" si="1502"/>
        <v>0</v>
      </c>
      <c r="AL3471">
        <f t="shared" ca="1" si="1503"/>
        <v>0</v>
      </c>
      <c r="AM3471">
        <f t="shared" ca="1" si="1504"/>
        <v>0</v>
      </c>
      <c r="AN3471">
        <f t="shared" ca="1" si="1505"/>
        <v>1</v>
      </c>
      <c r="AO3471">
        <f t="shared" ca="1" si="1506"/>
        <v>0</v>
      </c>
      <c r="AP3471">
        <f t="shared" ca="1" si="1507"/>
        <v>0</v>
      </c>
      <c r="AQ3471">
        <f t="shared" ca="1" si="1508"/>
        <v>1</v>
      </c>
      <c r="AR3471">
        <f t="shared" ca="1" si="1509"/>
        <v>0</v>
      </c>
      <c r="AS3471">
        <v>1</v>
      </c>
      <c r="AT3471">
        <v>0</v>
      </c>
      <c r="AU3471">
        <f t="shared" ca="1" si="1524"/>
        <v>0</v>
      </c>
      <c r="AV3471">
        <f t="shared" ca="1" si="1524"/>
        <v>1</v>
      </c>
      <c r="AW3471">
        <f t="shared" ca="1" si="1524"/>
        <v>0</v>
      </c>
      <c r="AX3471">
        <v>0</v>
      </c>
    </row>
    <row r="3472" spans="1:50">
      <c r="A3472" s="2">
        <v>42325</v>
      </c>
      <c r="B3472">
        <v>2472</v>
      </c>
      <c r="C3472">
        <v>5</v>
      </c>
      <c r="D3472">
        <f t="shared" ca="1" si="1510"/>
        <v>12.242503183805278</v>
      </c>
      <c r="E3472">
        <f t="shared" ca="1" si="1511"/>
        <v>-7.2425031838052778</v>
      </c>
      <c r="F3472" t="str">
        <f t="shared" ca="1" si="1512"/>
        <v>low</v>
      </c>
      <c r="G3472">
        <v>111</v>
      </c>
      <c r="H3472">
        <f t="shared" si="1513"/>
        <v>111</v>
      </c>
      <c r="I3472">
        <f t="shared" ca="1" si="1514"/>
        <v>706.91444882323799</v>
      </c>
      <c r="J3472">
        <f t="shared" ca="1" si="1515"/>
        <v>-595.91444882323799</v>
      </c>
      <c r="K3472" t="str">
        <f t="shared" ca="1" si="1516"/>
        <v>low</v>
      </c>
      <c r="L3472">
        <v>5.9</v>
      </c>
      <c r="M3472" t="str">
        <f t="shared" si="1492"/>
        <v>medium</v>
      </c>
      <c r="N3472">
        <f t="shared" si="1498"/>
        <v>11</v>
      </c>
      <c r="O3472">
        <f t="shared" si="1499"/>
        <v>2</v>
      </c>
      <c r="P3472" t="str">
        <f t="shared" si="1500"/>
        <v>úterý</v>
      </c>
      <c r="Q3472">
        <f t="shared" si="1525"/>
        <v>0</v>
      </c>
      <c r="R3472">
        <f t="shared" si="1525"/>
        <v>0</v>
      </c>
      <c r="S3472">
        <f t="shared" si="1525"/>
        <v>0</v>
      </c>
      <c r="T3472">
        <f t="shared" si="1525"/>
        <v>0</v>
      </c>
      <c r="U3472">
        <f t="shared" si="1525"/>
        <v>0</v>
      </c>
      <c r="V3472">
        <f t="shared" si="1525"/>
        <v>0</v>
      </c>
      <c r="W3472">
        <f t="shared" si="1525"/>
        <v>0</v>
      </c>
      <c r="X3472">
        <f t="shared" si="1525"/>
        <v>0</v>
      </c>
      <c r="Y3472">
        <f t="shared" si="1525"/>
        <v>0</v>
      </c>
      <c r="Z3472">
        <f t="shared" si="1525"/>
        <v>0</v>
      </c>
      <c r="AA3472">
        <f t="shared" si="1525"/>
        <v>1</v>
      </c>
      <c r="AB3472">
        <f t="shared" si="1525"/>
        <v>0</v>
      </c>
      <c r="AC3472">
        <f t="shared" si="1526"/>
        <v>0</v>
      </c>
      <c r="AD3472">
        <f t="shared" si="1526"/>
        <v>1</v>
      </c>
      <c r="AE3472">
        <f t="shared" si="1526"/>
        <v>0</v>
      </c>
      <c r="AF3472">
        <f t="shared" si="1526"/>
        <v>0</v>
      </c>
      <c r="AG3472">
        <f t="shared" si="1526"/>
        <v>0</v>
      </c>
      <c r="AH3472">
        <f t="shared" si="1526"/>
        <v>0</v>
      </c>
      <c r="AI3472">
        <f t="shared" si="1526"/>
        <v>0</v>
      </c>
      <c r="AJ3472">
        <f t="shared" ca="1" si="1501"/>
        <v>0</v>
      </c>
      <c r="AK3472">
        <f t="shared" ca="1" si="1502"/>
        <v>1</v>
      </c>
      <c r="AL3472">
        <f t="shared" ca="1" si="1503"/>
        <v>0</v>
      </c>
      <c r="AM3472">
        <f t="shared" ca="1" si="1504"/>
        <v>0</v>
      </c>
      <c r="AN3472">
        <f t="shared" ca="1" si="1505"/>
        <v>1</v>
      </c>
      <c r="AO3472">
        <f t="shared" ca="1" si="1506"/>
        <v>0</v>
      </c>
      <c r="AP3472">
        <f t="shared" ca="1" si="1507"/>
        <v>0</v>
      </c>
      <c r="AQ3472">
        <f t="shared" ca="1" si="1508"/>
        <v>1</v>
      </c>
      <c r="AR3472">
        <f t="shared" ca="1" si="1509"/>
        <v>0</v>
      </c>
      <c r="AS3472">
        <v>1</v>
      </c>
      <c r="AT3472">
        <v>0</v>
      </c>
      <c r="AU3472">
        <f t="shared" ca="1" si="1524"/>
        <v>1</v>
      </c>
      <c r="AV3472">
        <f t="shared" ca="1" si="1524"/>
        <v>0</v>
      </c>
      <c r="AW3472">
        <f t="shared" ca="1" si="1524"/>
        <v>0</v>
      </c>
      <c r="AX3472">
        <v>0</v>
      </c>
    </row>
    <row r="3473" spans="1:50">
      <c r="A3473" s="2">
        <v>42326</v>
      </c>
      <c r="B3473">
        <v>2473</v>
      </c>
      <c r="C3473">
        <v>17</v>
      </c>
      <c r="D3473">
        <f t="shared" ca="1" si="1510"/>
        <v>12.244540087436073</v>
      </c>
      <c r="E3473">
        <f t="shared" ca="1" si="1511"/>
        <v>4.7554599125639267</v>
      </c>
      <c r="F3473" t="str">
        <f t="shared" ca="1" si="1512"/>
        <v>high</v>
      </c>
      <c r="G3473">
        <v>1747</v>
      </c>
      <c r="H3473">
        <f t="shared" si="1513"/>
        <v>1747</v>
      </c>
      <c r="I3473">
        <f t="shared" ca="1" si="1514"/>
        <v>707.08749635665106</v>
      </c>
      <c r="J3473">
        <f t="shared" ca="1" si="1515"/>
        <v>1039.9125036433488</v>
      </c>
      <c r="K3473" t="str">
        <f t="shared" ca="1" si="1516"/>
        <v>high</v>
      </c>
      <c r="L3473">
        <v>11</v>
      </c>
      <c r="M3473" t="str">
        <f t="shared" si="1492"/>
        <v>medium</v>
      </c>
      <c r="N3473">
        <f t="shared" si="1498"/>
        <v>11</v>
      </c>
      <c r="O3473">
        <f t="shared" si="1499"/>
        <v>3</v>
      </c>
      <c r="P3473" t="str">
        <f t="shared" si="1500"/>
        <v>středa</v>
      </c>
      <c r="Q3473">
        <f t="shared" si="1525"/>
        <v>0</v>
      </c>
      <c r="R3473">
        <f t="shared" si="1525"/>
        <v>0</v>
      </c>
      <c r="S3473">
        <f t="shared" si="1525"/>
        <v>0</v>
      </c>
      <c r="T3473">
        <f t="shared" si="1525"/>
        <v>0</v>
      </c>
      <c r="U3473">
        <f t="shared" si="1525"/>
        <v>0</v>
      </c>
      <c r="V3473">
        <f t="shared" si="1525"/>
        <v>0</v>
      </c>
      <c r="W3473">
        <f t="shared" si="1525"/>
        <v>0</v>
      </c>
      <c r="X3473">
        <f t="shared" si="1525"/>
        <v>0</v>
      </c>
      <c r="Y3473">
        <f t="shared" si="1525"/>
        <v>0</v>
      </c>
      <c r="Z3473">
        <f t="shared" si="1525"/>
        <v>0</v>
      </c>
      <c r="AA3473">
        <f t="shared" si="1525"/>
        <v>1</v>
      </c>
      <c r="AB3473">
        <f t="shared" si="1525"/>
        <v>0</v>
      </c>
      <c r="AC3473">
        <f t="shared" si="1526"/>
        <v>0</v>
      </c>
      <c r="AD3473">
        <f t="shared" si="1526"/>
        <v>0</v>
      </c>
      <c r="AE3473">
        <f t="shared" si="1526"/>
        <v>1</v>
      </c>
      <c r="AF3473">
        <f t="shared" si="1526"/>
        <v>0</v>
      </c>
      <c r="AG3473">
        <f t="shared" si="1526"/>
        <v>0</v>
      </c>
      <c r="AH3473">
        <f t="shared" si="1526"/>
        <v>0</v>
      </c>
      <c r="AI3473">
        <f t="shared" si="1526"/>
        <v>0</v>
      </c>
      <c r="AJ3473">
        <f t="shared" ca="1" si="1501"/>
        <v>1</v>
      </c>
      <c r="AK3473">
        <f t="shared" ca="1" si="1502"/>
        <v>0</v>
      </c>
      <c r="AL3473">
        <f t="shared" ca="1" si="1503"/>
        <v>0</v>
      </c>
      <c r="AM3473">
        <f t="shared" ca="1" si="1504"/>
        <v>0</v>
      </c>
      <c r="AN3473">
        <f t="shared" ca="1" si="1505"/>
        <v>1</v>
      </c>
      <c r="AO3473">
        <f t="shared" ca="1" si="1506"/>
        <v>0</v>
      </c>
      <c r="AP3473">
        <f t="shared" ca="1" si="1507"/>
        <v>0</v>
      </c>
      <c r="AQ3473">
        <f t="shared" ca="1" si="1508"/>
        <v>1</v>
      </c>
      <c r="AR3473">
        <f t="shared" ca="1" si="1509"/>
        <v>0</v>
      </c>
      <c r="AS3473">
        <v>1</v>
      </c>
      <c r="AT3473">
        <v>0</v>
      </c>
      <c r="AU3473">
        <f t="shared" ca="1" si="1524"/>
        <v>0</v>
      </c>
      <c r="AV3473">
        <f t="shared" ca="1" si="1524"/>
        <v>0</v>
      </c>
      <c r="AW3473">
        <f t="shared" ca="1" si="1524"/>
        <v>1</v>
      </c>
      <c r="AX3473">
        <v>0</v>
      </c>
    </row>
    <row r="3474" spans="1:50">
      <c r="A3474" s="2">
        <v>42327</v>
      </c>
      <c r="B3474">
        <v>2474</v>
      </c>
      <c r="C3474">
        <v>10</v>
      </c>
      <c r="D3474">
        <f t="shared" ca="1" si="1510"/>
        <v>12.246579565142596</v>
      </c>
      <c r="E3474">
        <f t="shared" ca="1" si="1511"/>
        <v>-2.2465795651425964</v>
      </c>
      <c r="F3474" t="str">
        <f t="shared" ca="1" si="1512"/>
        <v>low</v>
      </c>
      <c r="G3474">
        <v>836</v>
      </c>
      <c r="H3474">
        <f t="shared" si="1513"/>
        <v>836</v>
      </c>
      <c r="I3474">
        <f t="shared" ca="1" si="1514"/>
        <v>707.2609076522474</v>
      </c>
      <c r="J3474">
        <f t="shared" ca="1" si="1515"/>
        <v>128.7390923477526</v>
      </c>
      <c r="K3474" t="str">
        <f t="shared" ca="1" si="1516"/>
        <v>high</v>
      </c>
      <c r="L3474">
        <v>9.4499999999999993</v>
      </c>
      <c r="M3474" t="str">
        <f t="shared" si="1492"/>
        <v>medium</v>
      </c>
      <c r="N3474">
        <f t="shared" si="1498"/>
        <v>11</v>
      </c>
      <c r="O3474">
        <f t="shared" si="1499"/>
        <v>4</v>
      </c>
      <c r="P3474" t="str">
        <f t="shared" si="1500"/>
        <v>čtvrtek</v>
      </c>
      <c r="Q3474">
        <f t="shared" si="1525"/>
        <v>0</v>
      </c>
      <c r="R3474">
        <f t="shared" si="1525"/>
        <v>0</v>
      </c>
      <c r="S3474">
        <f t="shared" si="1525"/>
        <v>0</v>
      </c>
      <c r="T3474">
        <f t="shared" si="1525"/>
        <v>0</v>
      </c>
      <c r="U3474">
        <f t="shared" si="1525"/>
        <v>0</v>
      </c>
      <c r="V3474">
        <f t="shared" si="1525"/>
        <v>0</v>
      </c>
      <c r="W3474">
        <f t="shared" si="1525"/>
        <v>0</v>
      </c>
      <c r="X3474">
        <f t="shared" si="1525"/>
        <v>0</v>
      </c>
      <c r="Y3474">
        <f t="shared" si="1525"/>
        <v>0</v>
      </c>
      <c r="Z3474">
        <f t="shared" si="1525"/>
        <v>0</v>
      </c>
      <c r="AA3474">
        <f t="shared" si="1525"/>
        <v>1</v>
      </c>
      <c r="AB3474">
        <f t="shared" si="1525"/>
        <v>0</v>
      </c>
      <c r="AC3474">
        <f t="shared" si="1526"/>
        <v>0</v>
      </c>
      <c r="AD3474">
        <f t="shared" si="1526"/>
        <v>0</v>
      </c>
      <c r="AE3474">
        <f t="shared" si="1526"/>
        <v>0</v>
      </c>
      <c r="AF3474">
        <f t="shared" si="1526"/>
        <v>1</v>
      </c>
      <c r="AG3474">
        <f t="shared" si="1526"/>
        <v>0</v>
      </c>
      <c r="AH3474">
        <f t="shared" si="1526"/>
        <v>0</v>
      </c>
      <c r="AI3474">
        <f t="shared" si="1526"/>
        <v>0</v>
      </c>
      <c r="AJ3474">
        <f t="shared" ca="1" si="1501"/>
        <v>0</v>
      </c>
      <c r="AK3474">
        <f t="shared" ca="1" si="1502"/>
        <v>1</v>
      </c>
      <c r="AL3474">
        <f t="shared" ca="1" si="1503"/>
        <v>0</v>
      </c>
      <c r="AM3474">
        <f t="shared" ca="1" si="1504"/>
        <v>1</v>
      </c>
      <c r="AN3474">
        <f t="shared" ca="1" si="1505"/>
        <v>0</v>
      </c>
      <c r="AO3474">
        <f t="shared" ca="1" si="1506"/>
        <v>0</v>
      </c>
      <c r="AP3474">
        <f t="shared" ca="1" si="1507"/>
        <v>0</v>
      </c>
      <c r="AQ3474">
        <f t="shared" ca="1" si="1508"/>
        <v>1</v>
      </c>
      <c r="AR3474">
        <f t="shared" ca="1" si="1509"/>
        <v>0</v>
      </c>
      <c r="AS3474">
        <v>1</v>
      </c>
      <c r="AT3474">
        <v>0</v>
      </c>
      <c r="AU3474">
        <f t="shared" ca="1" si="1524"/>
        <v>1</v>
      </c>
      <c r="AV3474">
        <f t="shared" ca="1" si="1524"/>
        <v>0</v>
      </c>
      <c r="AW3474">
        <f t="shared" ca="1" si="1524"/>
        <v>0</v>
      </c>
      <c r="AX3474">
        <v>0</v>
      </c>
    </row>
    <row r="3475" spans="1:50">
      <c r="A3475" s="2">
        <v>42328</v>
      </c>
      <c r="B3475">
        <v>2475</v>
      </c>
      <c r="C3475">
        <v>17</v>
      </c>
      <c r="D3475">
        <f t="shared" ca="1" si="1510"/>
        <v>12.248621619217165</v>
      </c>
      <c r="E3475">
        <f t="shared" ca="1" si="1511"/>
        <v>4.7513783807828354</v>
      </c>
      <c r="F3475" t="str">
        <f t="shared" ca="1" si="1512"/>
        <v>high</v>
      </c>
      <c r="G3475">
        <v>1728</v>
      </c>
      <c r="H3475">
        <f t="shared" si="1513"/>
        <v>1728</v>
      </c>
      <c r="I3475">
        <f t="shared" ca="1" si="1514"/>
        <v>707.4346830233543</v>
      </c>
      <c r="J3475">
        <f t="shared" ca="1" si="1515"/>
        <v>1020.5653169766457</v>
      </c>
      <c r="K3475" t="str">
        <f t="shared" ca="1" si="1516"/>
        <v>high</v>
      </c>
      <c r="L3475">
        <v>6.9</v>
      </c>
      <c r="M3475" t="str">
        <f t="shared" si="1492"/>
        <v>medium</v>
      </c>
      <c r="N3475">
        <f t="shared" si="1498"/>
        <v>11</v>
      </c>
      <c r="O3475">
        <f t="shared" si="1499"/>
        <v>5</v>
      </c>
      <c r="P3475" t="str">
        <f t="shared" si="1500"/>
        <v>pátek</v>
      </c>
      <c r="Q3475">
        <f t="shared" si="1525"/>
        <v>0</v>
      </c>
      <c r="R3475">
        <f t="shared" si="1525"/>
        <v>0</v>
      </c>
      <c r="S3475">
        <f t="shared" si="1525"/>
        <v>0</v>
      </c>
      <c r="T3475">
        <f t="shared" si="1525"/>
        <v>0</v>
      </c>
      <c r="U3475">
        <f t="shared" si="1525"/>
        <v>0</v>
      </c>
      <c r="V3475">
        <f t="shared" si="1525"/>
        <v>0</v>
      </c>
      <c r="W3475">
        <f t="shared" si="1525"/>
        <v>0</v>
      </c>
      <c r="X3475">
        <f t="shared" si="1525"/>
        <v>0</v>
      </c>
      <c r="Y3475">
        <f t="shared" si="1525"/>
        <v>0</v>
      </c>
      <c r="Z3475">
        <f t="shared" si="1525"/>
        <v>0</v>
      </c>
      <c r="AA3475">
        <f t="shared" si="1525"/>
        <v>1</v>
      </c>
      <c r="AB3475">
        <f t="shared" si="1525"/>
        <v>0</v>
      </c>
      <c r="AC3475">
        <f t="shared" si="1526"/>
        <v>0</v>
      </c>
      <c r="AD3475">
        <f t="shared" si="1526"/>
        <v>0</v>
      </c>
      <c r="AE3475">
        <f t="shared" si="1526"/>
        <v>0</v>
      </c>
      <c r="AF3475">
        <f t="shared" si="1526"/>
        <v>0</v>
      </c>
      <c r="AG3475">
        <f t="shared" si="1526"/>
        <v>1</v>
      </c>
      <c r="AH3475">
        <f t="shared" si="1526"/>
        <v>0</v>
      </c>
      <c r="AI3475">
        <f t="shared" si="1526"/>
        <v>0</v>
      </c>
      <c r="AJ3475">
        <f t="shared" ca="1" si="1501"/>
        <v>0</v>
      </c>
      <c r="AK3475">
        <f t="shared" ca="1" si="1502"/>
        <v>1</v>
      </c>
      <c r="AL3475">
        <f t="shared" ca="1" si="1503"/>
        <v>0</v>
      </c>
      <c r="AM3475">
        <f t="shared" ca="1" si="1504"/>
        <v>1</v>
      </c>
      <c r="AN3475">
        <f t="shared" ca="1" si="1505"/>
        <v>0</v>
      </c>
      <c r="AO3475">
        <f t="shared" ca="1" si="1506"/>
        <v>0</v>
      </c>
      <c r="AP3475">
        <f t="shared" ca="1" si="1507"/>
        <v>0</v>
      </c>
      <c r="AQ3475">
        <f t="shared" ca="1" si="1508"/>
        <v>1</v>
      </c>
      <c r="AR3475">
        <f t="shared" ca="1" si="1509"/>
        <v>0</v>
      </c>
      <c r="AS3475">
        <v>1</v>
      </c>
      <c r="AT3475">
        <v>0</v>
      </c>
      <c r="AU3475">
        <f t="shared" ca="1" si="1524"/>
        <v>0</v>
      </c>
      <c r="AV3475">
        <f t="shared" ca="1" si="1524"/>
        <v>0</v>
      </c>
      <c r="AW3475">
        <f t="shared" ca="1" si="1524"/>
        <v>1</v>
      </c>
      <c r="AX3475">
        <v>0</v>
      </c>
    </row>
    <row r="3476" spans="1:50">
      <c r="A3476" s="2">
        <v>42329</v>
      </c>
      <c r="B3476">
        <v>2476</v>
      </c>
      <c r="C3476">
        <v>12</v>
      </c>
      <c r="D3476">
        <f t="shared" ca="1" si="1510"/>
        <v>12.250666251952097</v>
      </c>
      <c r="E3476">
        <f t="shared" ca="1" si="1511"/>
        <v>-0.25066625195209724</v>
      </c>
      <c r="F3476" t="str">
        <f t="shared" ca="1" si="1512"/>
        <v>medium</v>
      </c>
      <c r="G3476">
        <v>301</v>
      </c>
      <c r="H3476">
        <f t="shared" si="1513"/>
        <v>301</v>
      </c>
      <c r="I3476">
        <f t="shared" ca="1" si="1514"/>
        <v>707.60882278329848</v>
      </c>
      <c r="J3476">
        <f t="shared" ca="1" si="1515"/>
        <v>-406.60882278329848</v>
      </c>
      <c r="K3476" t="str">
        <f t="shared" ca="1" si="1516"/>
        <v>low</v>
      </c>
      <c r="L3476">
        <v>3.7666666666666662</v>
      </c>
      <c r="M3476" t="str">
        <f t="shared" ref="M3476:M3539" si="1527">VLOOKUP(L3476,$A$17:$C$20,3)</f>
        <v>low</v>
      </c>
      <c r="N3476">
        <f t="shared" si="1498"/>
        <v>11</v>
      </c>
      <c r="O3476">
        <f t="shared" si="1499"/>
        <v>6</v>
      </c>
      <c r="P3476" t="str">
        <f t="shared" si="1500"/>
        <v>sobota</v>
      </c>
      <c r="Q3476">
        <f t="shared" si="1525"/>
        <v>0</v>
      </c>
      <c r="R3476">
        <f t="shared" si="1525"/>
        <v>0</v>
      </c>
      <c r="S3476">
        <f t="shared" si="1525"/>
        <v>0</v>
      </c>
      <c r="T3476">
        <f t="shared" si="1525"/>
        <v>0</v>
      </c>
      <c r="U3476">
        <f t="shared" si="1525"/>
        <v>0</v>
      </c>
      <c r="V3476">
        <f t="shared" si="1525"/>
        <v>0</v>
      </c>
      <c r="W3476">
        <f t="shared" si="1525"/>
        <v>0</v>
      </c>
      <c r="X3476">
        <f t="shared" si="1525"/>
        <v>0</v>
      </c>
      <c r="Y3476">
        <f t="shared" si="1525"/>
        <v>0</v>
      </c>
      <c r="Z3476">
        <f t="shared" si="1525"/>
        <v>0</v>
      </c>
      <c r="AA3476">
        <f t="shared" si="1525"/>
        <v>1</v>
      </c>
      <c r="AB3476">
        <f t="shared" si="1525"/>
        <v>0</v>
      </c>
      <c r="AC3476">
        <f t="shared" si="1526"/>
        <v>0</v>
      </c>
      <c r="AD3476">
        <f t="shared" si="1526"/>
        <v>0</v>
      </c>
      <c r="AE3476">
        <f t="shared" si="1526"/>
        <v>0</v>
      </c>
      <c r="AF3476">
        <f t="shared" si="1526"/>
        <v>0</v>
      </c>
      <c r="AG3476">
        <f t="shared" si="1526"/>
        <v>0</v>
      </c>
      <c r="AH3476">
        <f t="shared" si="1526"/>
        <v>1</v>
      </c>
      <c r="AI3476">
        <f t="shared" si="1526"/>
        <v>0</v>
      </c>
      <c r="AJ3476">
        <f t="shared" ca="1" si="1501"/>
        <v>0</v>
      </c>
      <c r="AK3476">
        <f t="shared" ca="1" si="1502"/>
        <v>1</v>
      </c>
      <c r="AL3476">
        <f t="shared" ca="1" si="1503"/>
        <v>0</v>
      </c>
      <c r="AM3476">
        <f t="shared" ca="1" si="1504"/>
        <v>1</v>
      </c>
      <c r="AN3476">
        <f t="shared" ca="1" si="1505"/>
        <v>0</v>
      </c>
      <c r="AO3476">
        <f t="shared" ca="1" si="1506"/>
        <v>0</v>
      </c>
      <c r="AP3476">
        <f t="shared" ca="1" si="1507"/>
        <v>1</v>
      </c>
      <c r="AQ3476">
        <f t="shared" ca="1" si="1508"/>
        <v>0</v>
      </c>
      <c r="AR3476">
        <f t="shared" ca="1" si="1509"/>
        <v>0</v>
      </c>
      <c r="AS3476">
        <v>1</v>
      </c>
      <c r="AT3476">
        <v>0</v>
      </c>
      <c r="AU3476">
        <f t="shared" ca="1" si="1524"/>
        <v>0</v>
      </c>
      <c r="AV3476">
        <f t="shared" ca="1" si="1524"/>
        <v>1</v>
      </c>
      <c r="AW3476">
        <f t="shared" ca="1" si="1524"/>
        <v>0</v>
      </c>
      <c r="AX3476">
        <v>0</v>
      </c>
    </row>
    <row r="3477" spans="1:50">
      <c r="A3477" s="2">
        <v>42330</v>
      </c>
      <c r="B3477">
        <v>2477</v>
      </c>
      <c r="C3477">
        <v>12</v>
      </c>
      <c r="D3477">
        <f t="shared" ca="1" si="1510"/>
        <v>12.252713465639712</v>
      </c>
      <c r="E3477">
        <f t="shared" ca="1" si="1511"/>
        <v>-0.25271346563971164</v>
      </c>
      <c r="F3477" t="str">
        <f t="shared" ca="1" si="1512"/>
        <v>medium</v>
      </c>
      <c r="G3477">
        <v>534</v>
      </c>
      <c r="H3477">
        <f t="shared" si="1513"/>
        <v>534</v>
      </c>
      <c r="I3477">
        <f t="shared" ca="1" si="1514"/>
        <v>707.78332724540689</v>
      </c>
      <c r="J3477">
        <f t="shared" ca="1" si="1515"/>
        <v>-173.78332724540689</v>
      </c>
      <c r="K3477" t="str">
        <f t="shared" ca="1" si="1516"/>
        <v>medium</v>
      </c>
      <c r="L3477">
        <v>-2.5</v>
      </c>
      <c r="M3477" t="str">
        <f t="shared" si="1527"/>
        <v>low</v>
      </c>
      <c r="N3477">
        <f t="shared" si="1498"/>
        <v>11</v>
      </c>
      <c r="O3477">
        <f t="shared" si="1499"/>
        <v>7</v>
      </c>
      <c r="P3477" t="str">
        <f t="shared" si="1500"/>
        <v>neděle</v>
      </c>
      <c r="Q3477">
        <f t="shared" si="1525"/>
        <v>0</v>
      </c>
      <c r="R3477">
        <f t="shared" si="1525"/>
        <v>0</v>
      </c>
      <c r="S3477">
        <f t="shared" si="1525"/>
        <v>0</v>
      </c>
      <c r="T3477">
        <f t="shared" si="1525"/>
        <v>0</v>
      </c>
      <c r="U3477">
        <f t="shared" si="1525"/>
        <v>0</v>
      </c>
      <c r="V3477">
        <f t="shared" si="1525"/>
        <v>0</v>
      </c>
      <c r="W3477">
        <f t="shared" si="1525"/>
        <v>0</v>
      </c>
      <c r="X3477">
        <f t="shared" si="1525"/>
        <v>0</v>
      </c>
      <c r="Y3477">
        <f t="shared" si="1525"/>
        <v>0</v>
      </c>
      <c r="Z3477">
        <f t="shared" si="1525"/>
        <v>0</v>
      </c>
      <c r="AA3477">
        <f t="shared" si="1525"/>
        <v>1</v>
      </c>
      <c r="AB3477">
        <f t="shared" si="1525"/>
        <v>0</v>
      </c>
      <c r="AC3477">
        <f t="shared" si="1526"/>
        <v>0</v>
      </c>
      <c r="AD3477">
        <f t="shared" si="1526"/>
        <v>0</v>
      </c>
      <c r="AE3477">
        <f t="shared" si="1526"/>
        <v>0</v>
      </c>
      <c r="AF3477">
        <f t="shared" si="1526"/>
        <v>0</v>
      </c>
      <c r="AG3477">
        <f t="shared" si="1526"/>
        <v>0</v>
      </c>
      <c r="AH3477">
        <f t="shared" si="1526"/>
        <v>0</v>
      </c>
      <c r="AI3477">
        <f t="shared" si="1526"/>
        <v>1</v>
      </c>
      <c r="AJ3477">
        <f t="shared" ca="1" si="1501"/>
        <v>1</v>
      </c>
      <c r="AK3477">
        <f t="shared" ca="1" si="1502"/>
        <v>0</v>
      </c>
      <c r="AL3477">
        <f t="shared" ca="1" si="1503"/>
        <v>0</v>
      </c>
      <c r="AM3477">
        <f t="shared" ca="1" si="1504"/>
        <v>0</v>
      </c>
      <c r="AN3477">
        <f t="shared" ca="1" si="1505"/>
        <v>1</v>
      </c>
      <c r="AO3477">
        <f t="shared" ca="1" si="1506"/>
        <v>0</v>
      </c>
      <c r="AP3477">
        <f t="shared" ca="1" si="1507"/>
        <v>1</v>
      </c>
      <c r="AQ3477">
        <f t="shared" ca="1" si="1508"/>
        <v>0</v>
      </c>
      <c r="AR3477">
        <f t="shared" ca="1" si="1509"/>
        <v>0</v>
      </c>
      <c r="AS3477">
        <v>0</v>
      </c>
      <c r="AT3477">
        <v>0</v>
      </c>
      <c r="AU3477">
        <f t="shared" ca="1" si="1524"/>
        <v>0</v>
      </c>
      <c r="AV3477">
        <f t="shared" ca="1" si="1524"/>
        <v>1</v>
      </c>
      <c r="AW3477">
        <f t="shared" ca="1" si="1524"/>
        <v>0</v>
      </c>
      <c r="AX3477">
        <v>0</v>
      </c>
    </row>
    <row r="3478" spans="1:50">
      <c r="A3478" s="2">
        <v>42331</v>
      </c>
      <c r="B3478">
        <v>2478</v>
      </c>
      <c r="C3478">
        <v>29</v>
      </c>
      <c r="D3478">
        <f t="shared" ca="1" si="1510"/>
        <v>12.25476326257232</v>
      </c>
      <c r="E3478">
        <f t="shared" ca="1" si="1511"/>
        <v>16.745236737427682</v>
      </c>
      <c r="F3478" t="str">
        <f t="shared" ca="1" si="1512"/>
        <v>high</v>
      </c>
      <c r="G3478">
        <v>1632</v>
      </c>
      <c r="H3478">
        <f t="shared" si="1513"/>
        <v>1632</v>
      </c>
      <c r="I3478">
        <f t="shared" ca="1" si="1514"/>
        <v>707.95819672300649</v>
      </c>
      <c r="J3478">
        <f t="shared" ca="1" si="1515"/>
        <v>924.04180327699351</v>
      </c>
      <c r="K3478" t="str">
        <f t="shared" ca="1" si="1516"/>
        <v>high</v>
      </c>
      <c r="L3478">
        <v>-3.4375</v>
      </c>
      <c r="M3478" t="str">
        <f t="shared" si="1527"/>
        <v>low</v>
      </c>
      <c r="N3478">
        <f t="shared" si="1498"/>
        <v>11</v>
      </c>
      <c r="O3478">
        <f t="shared" si="1499"/>
        <v>1</v>
      </c>
      <c r="P3478" t="str">
        <f t="shared" si="1500"/>
        <v>pondělí</v>
      </c>
      <c r="Q3478">
        <f t="shared" si="1525"/>
        <v>0</v>
      </c>
      <c r="R3478">
        <f t="shared" si="1525"/>
        <v>0</v>
      </c>
      <c r="S3478">
        <f t="shared" si="1525"/>
        <v>0</v>
      </c>
      <c r="T3478">
        <f t="shared" si="1525"/>
        <v>0</v>
      </c>
      <c r="U3478">
        <f t="shared" si="1525"/>
        <v>0</v>
      </c>
      <c r="V3478">
        <f t="shared" si="1525"/>
        <v>0</v>
      </c>
      <c r="W3478">
        <f t="shared" si="1525"/>
        <v>0</v>
      </c>
      <c r="X3478">
        <f t="shared" si="1525"/>
        <v>0</v>
      </c>
      <c r="Y3478">
        <f t="shared" si="1525"/>
        <v>0</v>
      </c>
      <c r="Z3478">
        <f t="shared" si="1525"/>
        <v>0</v>
      </c>
      <c r="AA3478">
        <f t="shared" si="1525"/>
        <v>1</v>
      </c>
      <c r="AB3478">
        <f t="shared" si="1525"/>
        <v>0</v>
      </c>
      <c r="AC3478">
        <f t="shared" si="1526"/>
        <v>1</v>
      </c>
      <c r="AD3478">
        <f t="shared" si="1526"/>
        <v>0</v>
      </c>
      <c r="AE3478">
        <f t="shared" si="1526"/>
        <v>0</v>
      </c>
      <c r="AF3478">
        <f t="shared" si="1526"/>
        <v>0</v>
      </c>
      <c r="AG3478">
        <f t="shared" si="1526"/>
        <v>0</v>
      </c>
      <c r="AH3478">
        <f t="shared" si="1526"/>
        <v>0</v>
      </c>
      <c r="AI3478">
        <f t="shared" si="1526"/>
        <v>0</v>
      </c>
      <c r="AJ3478">
        <f t="shared" ca="1" si="1501"/>
        <v>1</v>
      </c>
      <c r="AK3478">
        <f t="shared" ca="1" si="1502"/>
        <v>0</v>
      </c>
      <c r="AL3478">
        <f t="shared" ca="1" si="1503"/>
        <v>0</v>
      </c>
      <c r="AM3478">
        <f t="shared" ca="1" si="1504"/>
        <v>1</v>
      </c>
      <c r="AN3478">
        <f t="shared" ca="1" si="1505"/>
        <v>0</v>
      </c>
      <c r="AO3478">
        <f t="shared" ca="1" si="1506"/>
        <v>0</v>
      </c>
      <c r="AP3478">
        <f t="shared" ca="1" si="1507"/>
        <v>1</v>
      </c>
      <c r="AQ3478">
        <f t="shared" ca="1" si="1508"/>
        <v>0</v>
      </c>
      <c r="AR3478">
        <f t="shared" ca="1" si="1509"/>
        <v>0</v>
      </c>
      <c r="AS3478">
        <v>1</v>
      </c>
      <c r="AT3478">
        <v>0</v>
      </c>
      <c r="AU3478">
        <f t="shared" ca="1" si="1524"/>
        <v>0</v>
      </c>
      <c r="AV3478">
        <f t="shared" ca="1" si="1524"/>
        <v>0</v>
      </c>
      <c r="AW3478">
        <f t="shared" ca="1" si="1524"/>
        <v>1</v>
      </c>
      <c r="AX3478">
        <v>0</v>
      </c>
    </row>
    <row r="3479" spans="1:50">
      <c r="A3479" s="2">
        <v>42332</v>
      </c>
      <c r="B3479">
        <v>2479</v>
      </c>
      <c r="C3479">
        <v>6</v>
      </c>
      <c r="D3479">
        <f t="shared" ca="1" si="1510"/>
        <v>12.256815645042245</v>
      </c>
      <c r="E3479">
        <f t="shared" ca="1" si="1511"/>
        <v>-6.256815645042245</v>
      </c>
      <c r="F3479" t="str">
        <f t="shared" ca="1" si="1512"/>
        <v>low</v>
      </c>
      <c r="G3479">
        <v>470</v>
      </c>
      <c r="H3479">
        <f t="shared" si="1513"/>
        <v>470</v>
      </c>
      <c r="I3479">
        <f t="shared" ca="1" si="1514"/>
        <v>708.133431529424</v>
      </c>
      <c r="J3479">
        <f t="shared" ca="1" si="1515"/>
        <v>-238.133431529424</v>
      </c>
      <c r="K3479" t="str">
        <f t="shared" ca="1" si="1516"/>
        <v>medium</v>
      </c>
      <c r="L3479">
        <v>-4.2</v>
      </c>
      <c r="M3479" t="str">
        <f t="shared" si="1527"/>
        <v>low</v>
      </c>
      <c r="N3479">
        <f t="shared" si="1498"/>
        <v>11</v>
      </c>
      <c r="O3479">
        <f t="shared" si="1499"/>
        <v>2</v>
      </c>
      <c r="P3479" t="str">
        <f t="shared" si="1500"/>
        <v>úterý</v>
      </c>
      <c r="Q3479">
        <f t="shared" si="1525"/>
        <v>0</v>
      </c>
      <c r="R3479">
        <f t="shared" si="1525"/>
        <v>0</v>
      </c>
      <c r="S3479">
        <f t="shared" si="1525"/>
        <v>0</v>
      </c>
      <c r="T3479">
        <f t="shared" si="1525"/>
        <v>0</v>
      </c>
      <c r="U3479">
        <f t="shared" si="1525"/>
        <v>0</v>
      </c>
      <c r="V3479">
        <f t="shared" si="1525"/>
        <v>0</v>
      </c>
      <c r="W3479">
        <f t="shared" si="1525"/>
        <v>0</v>
      </c>
      <c r="X3479">
        <f t="shared" si="1525"/>
        <v>0</v>
      </c>
      <c r="Y3479">
        <f t="shared" si="1525"/>
        <v>0</v>
      </c>
      <c r="Z3479">
        <f t="shared" si="1525"/>
        <v>0</v>
      </c>
      <c r="AA3479">
        <f t="shared" si="1525"/>
        <v>1</v>
      </c>
      <c r="AB3479">
        <f t="shared" si="1525"/>
        <v>0</v>
      </c>
      <c r="AC3479">
        <f t="shared" si="1526"/>
        <v>0</v>
      </c>
      <c r="AD3479">
        <f t="shared" si="1526"/>
        <v>1</v>
      </c>
      <c r="AE3479">
        <f t="shared" si="1526"/>
        <v>0</v>
      </c>
      <c r="AF3479">
        <f t="shared" si="1526"/>
        <v>0</v>
      </c>
      <c r="AG3479">
        <f t="shared" si="1526"/>
        <v>0</v>
      </c>
      <c r="AH3479">
        <f t="shared" si="1526"/>
        <v>0</v>
      </c>
      <c r="AI3479">
        <f t="shared" si="1526"/>
        <v>0</v>
      </c>
      <c r="AJ3479">
        <f t="shared" ca="1" si="1501"/>
        <v>0</v>
      </c>
      <c r="AK3479">
        <f t="shared" ca="1" si="1502"/>
        <v>1</v>
      </c>
      <c r="AL3479">
        <f t="shared" ca="1" si="1503"/>
        <v>0</v>
      </c>
      <c r="AM3479">
        <f t="shared" ca="1" si="1504"/>
        <v>1</v>
      </c>
      <c r="AN3479">
        <f t="shared" ca="1" si="1505"/>
        <v>0</v>
      </c>
      <c r="AO3479">
        <f t="shared" ca="1" si="1506"/>
        <v>0</v>
      </c>
      <c r="AP3479">
        <f t="shared" ca="1" si="1507"/>
        <v>1</v>
      </c>
      <c r="AQ3479">
        <f t="shared" ca="1" si="1508"/>
        <v>0</v>
      </c>
      <c r="AR3479">
        <f t="shared" ca="1" si="1509"/>
        <v>0</v>
      </c>
      <c r="AS3479">
        <v>1</v>
      </c>
      <c r="AT3479">
        <v>1</v>
      </c>
      <c r="AU3479">
        <f t="shared" ca="1" si="1524"/>
        <v>1</v>
      </c>
      <c r="AV3479">
        <f t="shared" ca="1" si="1524"/>
        <v>0</v>
      </c>
      <c r="AW3479">
        <f t="shared" ca="1" si="1524"/>
        <v>0</v>
      </c>
      <c r="AX3479">
        <v>0</v>
      </c>
    </row>
    <row r="3480" spans="1:50">
      <c r="A3480" s="2">
        <v>42333</v>
      </c>
      <c r="B3480">
        <v>2480</v>
      </c>
      <c r="C3480">
        <v>16</v>
      </c>
      <c r="D3480">
        <f t="shared" ca="1" si="1510"/>
        <v>12.258870615341799</v>
      </c>
      <c r="E3480">
        <f t="shared" ca="1" si="1511"/>
        <v>3.7411293846582012</v>
      </c>
      <c r="F3480" t="str">
        <f t="shared" ca="1" si="1512"/>
        <v>high</v>
      </c>
      <c r="G3480">
        <v>1246</v>
      </c>
      <c r="H3480">
        <f t="shared" si="1513"/>
        <v>1246</v>
      </c>
      <c r="I3480">
        <f t="shared" ca="1" si="1514"/>
        <v>708.30903197798659</v>
      </c>
      <c r="J3480">
        <f t="shared" ca="1" si="1515"/>
        <v>537.69096802201341</v>
      </c>
      <c r="K3480" t="str">
        <f t="shared" ca="1" si="1516"/>
        <v>high</v>
      </c>
      <c r="L3480">
        <v>-2.2000000000000002</v>
      </c>
      <c r="M3480" t="str">
        <f t="shared" si="1527"/>
        <v>low</v>
      </c>
      <c r="N3480">
        <f t="shared" si="1498"/>
        <v>11</v>
      </c>
      <c r="O3480">
        <f t="shared" si="1499"/>
        <v>3</v>
      </c>
      <c r="P3480" t="str">
        <f t="shared" si="1500"/>
        <v>středa</v>
      </c>
      <c r="Q3480">
        <f t="shared" si="1525"/>
        <v>0</v>
      </c>
      <c r="R3480">
        <f t="shared" si="1525"/>
        <v>0</v>
      </c>
      <c r="S3480">
        <f t="shared" si="1525"/>
        <v>0</v>
      </c>
      <c r="T3480">
        <f t="shared" si="1525"/>
        <v>0</v>
      </c>
      <c r="U3480">
        <f t="shared" si="1525"/>
        <v>0</v>
      </c>
      <c r="V3480">
        <f t="shared" si="1525"/>
        <v>0</v>
      </c>
      <c r="W3480">
        <f t="shared" si="1525"/>
        <v>0</v>
      </c>
      <c r="X3480">
        <f t="shared" si="1525"/>
        <v>0</v>
      </c>
      <c r="Y3480">
        <f t="shared" si="1525"/>
        <v>0</v>
      </c>
      <c r="Z3480">
        <f t="shared" si="1525"/>
        <v>0</v>
      </c>
      <c r="AA3480">
        <f t="shared" si="1525"/>
        <v>1</v>
      </c>
      <c r="AB3480">
        <f t="shared" si="1525"/>
        <v>0</v>
      </c>
      <c r="AC3480">
        <f t="shared" si="1526"/>
        <v>0</v>
      </c>
      <c r="AD3480">
        <f t="shared" si="1526"/>
        <v>0</v>
      </c>
      <c r="AE3480">
        <f t="shared" si="1526"/>
        <v>1</v>
      </c>
      <c r="AF3480">
        <f t="shared" si="1526"/>
        <v>0</v>
      </c>
      <c r="AG3480">
        <f t="shared" si="1526"/>
        <v>0</v>
      </c>
      <c r="AH3480">
        <f t="shared" si="1526"/>
        <v>0</v>
      </c>
      <c r="AI3480">
        <f t="shared" si="1526"/>
        <v>0</v>
      </c>
      <c r="AJ3480">
        <f t="shared" ca="1" si="1501"/>
        <v>1</v>
      </c>
      <c r="AK3480">
        <f t="shared" ca="1" si="1502"/>
        <v>0</v>
      </c>
      <c r="AL3480">
        <f t="shared" ca="1" si="1503"/>
        <v>0</v>
      </c>
      <c r="AM3480">
        <f t="shared" ca="1" si="1504"/>
        <v>1</v>
      </c>
      <c r="AN3480">
        <f t="shared" ca="1" si="1505"/>
        <v>0</v>
      </c>
      <c r="AO3480">
        <f t="shared" ca="1" si="1506"/>
        <v>0</v>
      </c>
      <c r="AP3480">
        <f t="shared" ca="1" si="1507"/>
        <v>1</v>
      </c>
      <c r="AQ3480">
        <f t="shared" ca="1" si="1508"/>
        <v>0</v>
      </c>
      <c r="AR3480">
        <f t="shared" ca="1" si="1509"/>
        <v>0</v>
      </c>
      <c r="AS3480">
        <v>0</v>
      </c>
      <c r="AT3480">
        <v>0</v>
      </c>
      <c r="AU3480">
        <f t="shared" ca="1" si="1524"/>
        <v>0</v>
      </c>
      <c r="AV3480">
        <f t="shared" ca="1" si="1524"/>
        <v>0</v>
      </c>
      <c r="AW3480">
        <f t="shared" ca="1" si="1524"/>
        <v>1</v>
      </c>
      <c r="AX3480">
        <v>0</v>
      </c>
    </row>
    <row r="3481" spans="1:50">
      <c r="A3481" s="2">
        <v>42334</v>
      </c>
      <c r="B3481">
        <v>2481</v>
      </c>
      <c r="C3481">
        <v>12</v>
      </c>
      <c r="D3481">
        <f t="shared" ca="1" si="1510"/>
        <v>12.260928175763304</v>
      </c>
      <c r="E3481">
        <f t="shared" ca="1" si="1511"/>
        <v>-0.26092817576330418</v>
      </c>
      <c r="F3481" t="str">
        <f t="shared" ca="1" si="1512"/>
        <v>medium</v>
      </c>
      <c r="G3481">
        <v>583</v>
      </c>
      <c r="H3481">
        <f t="shared" si="1513"/>
        <v>583</v>
      </c>
      <c r="I3481">
        <f t="shared" ca="1" si="1514"/>
        <v>708.48499838202099</v>
      </c>
      <c r="J3481">
        <f t="shared" ca="1" si="1515"/>
        <v>-125.48499838202099</v>
      </c>
      <c r="K3481" t="str">
        <f t="shared" ca="1" si="1516"/>
        <v>medium</v>
      </c>
      <c r="L3481">
        <v>0.2</v>
      </c>
      <c r="M3481" t="str">
        <f t="shared" si="1527"/>
        <v>low</v>
      </c>
      <c r="N3481">
        <f t="shared" si="1498"/>
        <v>11</v>
      </c>
      <c r="O3481">
        <f t="shared" si="1499"/>
        <v>4</v>
      </c>
      <c r="P3481" t="str">
        <f t="shared" si="1500"/>
        <v>čtvrtek</v>
      </c>
      <c r="Q3481">
        <f t="shared" ref="Q3481:AB3490" si="1528">VLOOKUP($N3481,$V$31:$AH$42,Q$592+1,0)</f>
        <v>0</v>
      </c>
      <c r="R3481">
        <f t="shared" si="1528"/>
        <v>0</v>
      </c>
      <c r="S3481">
        <f t="shared" si="1528"/>
        <v>0</v>
      </c>
      <c r="T3481">
        <f t="shared" si="1528"/>
        <v>0</v>
      </c>
      <c r="U3481">
        <f t="shared" si="1528"/>
        <v>0</v>
      </c>
      <c r="V3481">
        <f t="shared" si="1528"/>
        <v>0</v>
      </c>
      <c r="W3481">
        <f t="shared" si="1528"/>
        <v>0</v>
      </c>
      <c r="X3481">
        <f t="shared" si="1528"/>
        <v>0</v>
      </c>
      <c r="Y3481">
        <f t="shared" si="1528"/>
        <v>0</v>
      </c>
      <c r="Z3481">
        <f t="shared" si="1528"/>
        <v>0</v>
      </c>
      <c r="AA3481">
        <f t="shared" si="1528"/>
        <v>1</v>
      </c>
      <c r="AB3481">
        <f t="shared" si="1528"/>
        <v>0</v>
      </c>
      <c r="AC3481">
        <f t="shared" ref="AC3481:AI3490" si="1529">VLOOKUP($O3481,$V$74:$AC$80,AC$592+1,0)</f>
        <v>0</v>
      </c>
      <c r="AD3481">
        <f t="shared" si="1529"/>
        <v>0</v>
      </c>
      <c r="AE3481">
        <f t="shared" si="1529"/>
        <v>0</v>
      </c>
      <c r="AF3481">
        <f t="shared" si="1529"/>
        <v>1</v>
      </c>
      <c r="AG3481">
        <f t="shared" si="1529"/>
        <v>0</v>
      </c>
      <c r="AH3481">
        <f t="shared" si="1529"/>
        <v>0</v>
      </c>
      <c r="AI3481">
        <f t="shared" si="1529"/>
        <v>0</v>
      </c>
      <c r="AJ3481">
        <f t="shared" ca="1" si="1501"/>
        <v>1</v>
      </c>
      <c r="AK3481">
        <f t="shared" ca="1" si="1502"/>
        <v>0</v>
      </c>
      <c r="AL3481">
        <f t="shared" ca="1" si="1503"/>
        <v>0</v>
      </c>
      <c r="AM3481">
        <f t="shared" ca="1" si="1504"/>
        <v>1</v>
      </c>
      <c r="AN3481">
        <f t="shared" ca="1" si="1505"/>
        <v>0</v>
      </c>
      <c r="AO3481">
        <f t="shared" ca="1" si="1506"/>
        <v>0</v>
      </c>
      <c r="AP3481">
        <f t="shared" ca="1" si="1507"/>
        <v>1</v>
      </c>
      <c r="AQ3481">
        <f t="shared" ca="1" si="1508"/>
        <v>0</v>
      </c>
      <c r="AR3481">
        <f t="shared" ca="1" si="1509"/>
        <v>0</v>
      </c>
      <c r="AS3481">
        <v>1</v>
      </c>
      <c r="AT3481">
        <v>0</v>
      </c>
      <c r="AU3481">
        <f t="shared" ref="AU3481:AW3500" ca="1" si="1530">VLOOKUP(INDIRECT($AU$590&amp;ROW($A3481)),$F$17:$I$19,AU$592+1,0)</f>
        <v>0</v>
      </c>
      <c r="AV3481">
        <f t="shared" ca="1" si="1530"/>
        <v>1</v>
      </c>
      <c r="AW3481">
        <f t="shared" ca="1" si="1530"/>
        <v>0</v>
      </c>
      <c r="AX3481">
        <v>0</v>
      </c>
    </row>
    <row r="3482" spans="1:50">
      <c r="A3482" s="2">
        <v>42335</v>
      </c>
      <c r="B3482">
        <v>2482</v>
      </c>
      <c r="C3482">
        <v>10</v>
      </c>
      <c r="D3482">
        <f t="shared" ca="1" si="1510"/>
        <v>12.262988328599072</v>
      </c>
      <c r="E3482">
        <f t="shared" ca="1" si="1511"/>
        <v>-2.2629883285990715</v>
      </c>
      <c r="F3482" t="str">
        <f t="shared" ca="1" si="1512"/>
        <v>low</v>
      </c>
      <c r="G3482">
        <v>330</v>
      </c>
      <c r="H3482">
        <f t="shared" si="1513"/>
        <v>330</v>
      </c>
      <c r="I3482">
        <f t="shared" ca="1" si="1514"/>
        <v>708.66133105485414</v>
      </c>
      <c r="J3482">
        <f t="shared" ca="1" si="1515"/>
        <v>-378.66133105485414</v>
      </c>
      <c r="K3482" t="str">
        <f t="shared" ca="1" si="1516"/>
        <v>low</v>
      </c>
      <c r="L3482">
        <v>-3.25</v>
      </c>
      <c r="M3482" t="str">
        <f t="shared" si="1527"/>
        <v>low</v>
      </c>
      <c r="N3482">
        <f t="shared" si="1498"/>
        <v>11</v>
      </c>
      <c r="O3482">
        <f t="shared" si="1499"/>
        <v>5</v>
      </c>
      <c r="P3482" t="str">
        <f t="shared" si="1500"/>
        <v>pátek</v>
      </c>
      <c r="Q3482">
        <f t="shared" si="1528"/>
        <v>0</v>
      </c>
      <c r="R3482">
        <f t="shared" si="1528"/>
        <v>0</v>
      </c>
      <c r="S3482">
        <f t="shared" si="1528"/>
        <v>0</v>
      </c>
      <c r="T3482">
        <f t="shared" si="1528"/>
        <v>0</v>
      </c>
      <c r="U3482">
        <f t="shared" si="1528"/>
        <v>0</v>
      </c>
      <c r="V3482">
        <f t="shared" si="1528"/>
        <v>0</v>
      </c>
      <c r="W3482">
        <f t="shared" si="1528"/>
        <v>0</v>
      </c>
      <c r="X3482">
        <f t="shared" si="1528"/>
        <v>0</v>
      </c>
      <c r="Y3482">
        <f t="shared" si="1528"/>
        <v>0</v>
      </c>
      <c r="Z3482">
        <f t="shared" si="1528"/>
        <v>0</v>
      </c>
      <c r="AA3482">
        <f t="shared" si="1528"/>
        <v>1</v>
      </c>
      <c r="AB3482">
        <f t="shared" si="1528"/>
        <v>0</v>
      </c>
      <c r="AC3482">
        <f t="shared" si="1529"/>
        <v>0</v>
      </c>
      <c r="AD3482">
        <f t="shared" si="1529"/>
        <v>0</v>
      </c>
      <c r="AE3482">
        <f t="shared" si="1529"/>
        <v>0</v>
      </c>
      <c r="AF3482">
        <f t="shared" si="1529"/>
        <v>0</v>
      </c>
      <c r="AG3482">
        <f t="shared" si="1529"/>
        <v>1</v>
      </c>
      <c r="AH3482">
        <f t="shared" si="1529"/>
        <v>0</v>
      </c>
      <c r="AI3482">
        <f t="shared" si="1529"/>
        <v>0</v>
      </c>
      <c r="AJ3482">
        <f t="shared" ca="1" si="1501"/>
        <v>1</v>
      </c>
      <c r="AK3482">
        <f t="shared" ca="1" si="1502"/>
        <v>0</v>
      </c>
      <c r="AL3482">
        <f t="shared" ca="1" si="1503"/>
        <v>0</v>
      </c>
      <c r="AM3482">
        <f t="shared" ca="1" si="1504"/>
        <v>1</v>
      </c>
      <c r="AN3482">
        <f t="shared" ca="1" si="1505"/>
        <v>0</v>
      </c>
      <c r="AO3482">
        <f t="shared" ca="1" si="1506"/>
        <v>0</v>
      </c>
      <c r="AP3482">
        <f t="shared" ca="1" si="1507"/>
        <v>1</v>
      </c>
      <c r="AQ3482">
        <f t="shared" ca="1" si="1508"/>
        <v>0</v>
      </c>
      <c r="AR3482">
        <f t="shared" ca="1" si="1509"/>
        <v>0</v>
      </c>
      <c r="AS3482">
        <v>1</v>
      </c>
      <c r="AT3482">
        <v>0</v>
      </c>
      <c r="AU3482">
        <f t="shared" ca="1" si="1530"/>
        <v>1</v>
      </c>
      <c r="AV3482">
        <f t="shared" ca="1" si="1530"/>
        <v>0</v>
      </c>
      <c r="AW3482">
        <f t="shared" ca="1" si="1530"/>
        <v>0</v>
      </c>
      <c r="AX3482">
        <v>0</v>
      </c>
    </row>
    <row r="3483" spans="1:50">
      <c r="A3483" s="2">
        <v>42336</v>
      </c>
      <c r="B3483">
        <v>2483</v>
      </c>
      <c r="C3483">
        <v>16</v>
      </c>
      <c r="D3483">
        <f t="shared" ca="1" si="1510"/>
        <v>12.265051076141422</v>
      </c>
      <c r="E3483">
        <f t="shared" ca="1" si="1511"/>
        <v>3.7349489238585782</v>
      </c>
      <c r="F3483" t="str">
        <f t="shared" ca="1" si="1512"/>
        <v>high</v>
      </c>
      <c r="G3483">
        <v>874</v>
      </c>
      <c r="H3483">
        <f t="shared" si="1513"/>
        <v>874</v>
      </c>
      <c r="I3483">
        <f t="shared" ca="1" si="1514"/>
        <v>708.83803030981301</v>
      </c>
      <c r="J3483">
        <f t="shared" ca="1" si="1515"/>
        <v>165.16196969018699</v>
      </c>
      <c r="K3483" t="str">
        <f t="shared" ca="1" si="1516"/>
        <v>high</v>
      </c>
      <c r="L3483">
        <v>-2.5071428571428567</v>
      </c>
      <c r="M3483" t="str">
        <f t="shared" si="1527"/>
        <v>low</v>
      </c>
      <c r="N3483">
        <f t="shared" si="1498"/>
        <v>11</v>
      </c>
      <c r="O3483">
        <f t="shared" si="1499"/>
        <v>6</v>
      </c>
      <c r="P3483" t="str">
        <f t="shared" si="1500"/>
        <v>sobota</v>
      </c>
      <c r="Q3483">
        <f t="shared" si="1528"/>
        <v>0</v>
      </c>
      <c r="R3483">
        <f t="shared" si="1528"/>
        <v>0</v>
      </c>
      <c r="S3483">
        <f t="shared" si="1528"/>
        <v>0</v>
      </c>
      <c r="T3483">
        <f t="shared" si="1528"/>
        <v>0</v>
      </c>
      <c r="U3483">
        <f t="shared" si="1528"/>
        <v>0</v>
      </c>
      <c r="V3483">
        <f t="shared" si="1528"/>
        <v>0</v>
      </c>
      <c r="W3483">
        <f t="shared" si="1528"/>
        <v>0</v>
      </c>
      <c r="X3483">
        <f t="shared" si="1528"/>
        <v>0</v>
      </c>
      <c r="Y3483">
        <f t="shared" si="1528"/>
        <v>0</v>
      </c>
      <c r="Z3483">
        <f t="shared" si="1528"/>
        <v>0</v>
      </c>
      <c r="AA3483">
        <f t="shared" si="1528"/>
        <v>1</v>
      </c>
      <c r="AB3483">
        <f t="shared" si="1528"/>
        <v>0</v>
      </c>
      <c r="AC3483">
        <f t="shared" si="1529"/>
        <v>0</v>
      </c>
      <c r="AD3483">
        <f t="shared" si="1529"/>
        <v>0</v>
      </c>
      <c r="AE3483">
        <f t="shared" si="1529"/>
        <v>0</v>
      </c>
      <c r="AF3483">
        <f t="shared" si="1529"/>
        <v>0</v>
      </c>
      <c r="AG3483">
        <f t="shared" si="1529"/>
        <v>0</v>
      </c>
      <c r="AH3483">
        <f t="shared" si="1529"/>
        <v>1</v>
      </c>
      <c r="AI3483">
        <f t="shared" si="1529"/>
        <v>0</v>
      </c>
      <c r="AJ3483">
        <f t="shared" ca="1" si="1501"/>
        <v>1</v>
      </c>
      <c r="AK3483">
        <f t="shared" ca="1" si="1502"/>
        <v>0</v>
      </c>
      <c r="AL3483">
        <f t="shared" ca="1" si="1503"/>
        <v>0</v>
      </c>
      <c r="AM3483">
        <f t="shared" ca="1" si="1504"/>
        <v>1</v>
      </c>
      <c r="AN3483">
        <f t="shared" ca="1" si="1505"/>
        <v>0</v>
      </c>
      <c r="AO3483">
        <f t="shared" ca="1" si="1506"/>
        <v>0</v>
      </c>
      <c r="AP3483">
        <f t="shared" ca="1" si="1507"/>
        <v>1</v>
      </c>
      <c r="AQ3483">
        <f t="shared" ca="1" si="1508"/>
        <v>0</v>
      </c>
      <c r="AR3483">
        <f t="shared" ca="1" si="1509"/>
        <v>0</v>
      </c>
      <c r="AS3483">
        <v>0</v>
      </c>
      <c r="AT3483">
        <v>0</v>
      </c>
      <c r="AU3483">
        <f t="shared" ca="1" si="1530"/>
        <v>0</v>
      </c>
      <c r="AV3483">
        <f t="shared" ca="1" si="1530"/>
        <v>0</v>
      </c>
      <c r="AW3483">
        <f t="shared" ca="1" si="1530"/>
        <v>1</v>
      </c>
      <c r="AX3483">
        <v>0</v>
      </c>
    </row>
    <row r="3484" spans="1:50">
      <c r="A3484" s="2">
        <v>42337</v>
      </c>
      <c r="B3484">
        <v>2484</v>
      </c>
      <c r="C3484">
        <v>10</v>
      </c>
      <c r="D3484">
        <f t="shared" ca="1" si="1510"/>
        <v>12.267116420682672</v>
      </c>
      <c r="E3484">
        <f t="shared" ca="1" si="1511"/>
        <v>-2.2671164206826724</v>
      </c>
      <c r="F3484" t="str">
        <f t="shared" ca="1" si="1512"/>
        <v>low</v>
      </c>
      <c r="G3484">
        <v>310</v>
      </c>
      <c r="H3484">
        <f t="shared" si="1513"/>
        <v>310</v>
      </c>
      <c r="I3484">
        <f t="shared" ca="1" si="1514"/>
        <v>709.01509646022453</v>
      </c>
      <c r="J3484">
        <f t="shared" ca="1" si="1515"/>
        <v>-399.01509646022453</v>
      </c>
      <c r="K3484" t="str">
        <f t="shared" ca="1" si="1516"/>
        <v>low</v>
      </c>
      <c r="L3484">
        <v>0.1</v>
      </c>
      <c r="M3484" t="str">
        <f t="shared" si="1527"/>
        <v>low</v>
      </c>
      <c r="N3484">
        <f t="shared" si="1498"/>
        <v>11</v>
      </c>
      <c r="O3484">
        <f t="shared" si="1499"/>
        <v>7</v>
      </c>
      <c r="P3484" t="str">
        <f t="shared" si="1500"/>
        <v>neděle</v>
      </c>
      <c r="Q3484">
        <f t="shared" si="1528"/>
        <v>0</v>
      </c>
      <c r="R3484">
        <f t="shared" si="1528"/>
        <v>0</v>
      </c>
      <c r="S3484">
        <f t="shared" si="1528"/>
        <v>0</v>
      </c>
      <c r="T3484">
        <f t="shared" si="1528"/>
        <v>0</v>
      </c>
      <c r="U3484">
        <f t="shared" si="1528"/>
        <v>0</v>
      </c>
      <c r="V3484">
        <f t="shared" si="1528"/>
        <v>0</v>
      </c>
      <c r="W3484">
        <f t="shared" si="1528"/>
        <v>0</v>
      </c>
      <c r="X3484">
        <f t="shared" si="1528"/>
        <v>0</v>
      </c>
      <c r="Y3484">
        <f t="shared" si="1528"/>
        <v>0</v>
      </c>
      <c r="Z3484">
        <f t="shared" si="1528"/>
        <v>0</v>
      </c>
      <c r="AA3484">
        <f t="shared" si="1528"/>
        <v>1</v>
      </c>
      <c r="AB3484">
        <f t="shared" si="1528"/>
        <v>0</v>
      </c>
      <c r="AC3484">
        <f t="shared" si="1529"/>
        <v>0</v>
      </c>
      <c r="AD3484">
        <f t="shared" si="1529"/>
        <v>0</v>
      </c>
      <c r="AE3484">
        <f t="shared" si="1529"/>
        <v>0</v>
      </c>
      <c r="AF3484">
        <f t="shared" si="1529"/>
        <v>0</v>
      </c>
      <c r="AG3484">
        <f t="shared" si="1529"/>
        <v>0</v>
      </c>
      <c r="AH3484">
        <f t="shared" si="1529"/>
        <v>0</v>
      </c>
      <c r="AI3484">
        <f t="shared" si="1529"/>
        <v>1</v>
      </c>
      <c r="AJ3484">
        <f t="shared" ca="1" si="1501"/>
        <v>1</v>
      </c>
      <c r="AK3484">
        <f t="shared" ca="1" si="1502"/>
        <v>0</v>
      </c>
      <c r="AL3484">
        <f t="shared" ca="1" si="1503"/>
        <v>0</v>
      </c>
      <c r="AM3484">
        <f t="shared" ca="1" si="1504"/>
        <v>0</v>
      </c>
      <c r="AN3484">
        <f t="shared" ca="1" si="1505"/>
        <v>1</v>
      </c>
      <c r="AO3484">
        <f t="shared" ca="1" si="1506"/>
        <v>0</v>
      </c>
      <c r="AP3484">
        <f t="shared" ca="1" si="1507"/>
        <v>1</v>
      </c>
      <c r="AQ3484">
        <f t="shared" ca="1" si="1508"/>
        <v>0</v>
      </c>
      <c r="AR3484">
        <f t="shared" ca="1" si="1509"/>
        <v>0</v>
      </c>
      <c r="AS3484">
        <v>1</v>
      </c>
      <c r="AT3484">
        <v>1</v>
      </c>
      <c r="AU3484">
        <f t="shared" ca="1" si="1530"/>
        <v>1</v>
      </c>
      <c r="AV3484">
        <f t="shared" ca="1" si="1530"/>
        <v>0</v>
      </c>
      <c r="AW3484">
        <f t="shared" ca="1" si="1530"/>
        <v>0</v>
      </c>
      <c r="AX3484">
        <v>0</v>
      </c>
    </row>
    <row r="3485" spans="1:50">
      <c r="A3485" s="2">
        <v>42338</v>
      </c>
      <c r="B3485">
        <v>2485</v>
      </c>
      <c r="C3485">
        <v>17</v>
      </c>
      <c r="D3485">
        <f t="shared" ca="1" si="1510"/>
        <v>12.269184364515141</v>
      </c>
      <c r="E3485">
        <f t="shared" ca="1" si="1511"/>
        <v>4.7308156354848592</v>
      </c>
      <c r="F3485" t="str">
        <f t="shared" ca="1" si="1512"/>
        <v>high</v>
      </c>
      <c r="G3485">
        <v>1341</v>
      </c>
      <c r="H3485">
        <f t="shared" si="1513"/>
        <v>1341</v>
      </c>
      <c r="I3485">
        <f t="shared" ca="1" si="1514"/>
        <v>709.19252981941531</v>
      </c>
      <c r="J3485">
        <f t="shared" ca="1" si="1515"/>
        <v>631.80747018058469</v>
      </c>
      <c r="K3485" t="str">
        <f t="shared" ca="1" si="1516"/>
        <v>high</v>
      </c>
      <c r="L3485">
        <v>4.4333333333333327</v>
      </c>
      <c r="M3485" t="str">
        <f t="shared" si="1527"/>
        <v>low</v>
      </c>
      <c r="N3485">
        <f t="shared" si="1498"/>
        <v>11</v>
      </c>
      <c r="O3485">
        <f t="shared" si="1499"/>
        <v>1</v>
      </c>
      <c r="P3485" t="str">
        <f t="shared" si="1500"/>
        <v>pondělí</v>
      </c>
      <c r="Q3485">
        <f t="shared" si="1528"/>
        <v>0</v>
      </c>
      <c r="R3485">
        <f t="shared" si="1528"/>
        <v>0</v>
      </c>
      <c r="S3485">
        <f t="shared" si="1528"/>
        <v>0</v>
      </c>
      <c r="T3485">
        <f t="shared" si="1528"/>
        <v>0</v>
      </c>
      <c r="U3485">
        <f t="shared" si="1528"/>
        <v>0</v>
      </c>
      <c r="V3485">
        <f t="shared" si="1528"/>
        <v>0</v>
      </c>
      <c r="W3485">
        <f t="shared" si="1528"/>
        <v>0</v>
      </c>
      <c r="X3485">
        <f t="shared" si="1528"/>
        <v>0</v>
      </c>
      <c r="Y3485">
        <f t="shared" si="1528"/>
        <v>0</v>
      </c>
      <c r="Z3485">
        <f t="shared" si="1528"/>
        <v>0</v>
      </c>
      <c r="AA3485">
        <f t="shared" si="1528"/>
        <v>1</v>
      </c>
      <c r="AB3485">
        <f t="shared" si="1528"/>
        <v>0</v>
      </c>
      <c r="AC3485">
        <f t="shared" si="1529"/>
        <v>1</v>
      </c>
      <c r="AD3485">
        <f t="shared" si="1529"/>
        <v>0</v>
      </c>
      <c r="AE3485">
        <f t="shared" si="1529"/>
        <v>0</v>
      </c>
      <c r="AF3485">
        <f t="shared" si="1529"/>
        <v>0</v>
      </c>
      <c r="AG3485">
        <f t="shared" si="1529"/>
        <v>0</v>
      </c>
      <c r="AH3485">
        <f t="shared" si="1529"/>
        <v>0</v>
      </c>
      <c r="AI3485">
        <f t="shared" si="1529"/>
        <v>0</v>
      </c>
      <c r="AJ3485">
        <f t="shared" ca="1" si="1501"/>
        <v>0</v>
      </c>
      <c r="AK3485">
        <f t="shared" ca="1" si="1502"/>
        <v>1</v>
      </c>
      <c r="AL3485">
        <f t="shared" ca="1" si="1503"/>
        <v>0</v>
      </c>
      <c r="AM3485">
        <f t="shared" ca="1" si="1504"/>
        <v>1</v>
      </c>
      <c r="AN3485">
        <f t="shared" ca="1" si="1505"/>
        <v>0</v>
      </c>
      <c r="AO3485">
        <f t="shared" ca="1" si="1506"/>
        <v>0</v>
      </c>
      <c r="AP3485">
        <f t="shared" ca="1" si="1507"/>
        <v>1</v>
      </c>
      <c r="AQ3485">
        <f t="shared" ca="1" si="1508"/>
        <v>0</v>
      </c>
      <c r="AR3485">
        <f t="shared" ca="1" si="1509"/>
        <v>0</v>
      </c>
      <c r="AS3485">
        <v>1</v>
      </c>
      <c r="AT3485">
        <v>0</v>
      </c>
      <c r="AU3485">
        <f t="shared" ca="1" si="1530"/>
        <v>0</v>
      </c>
      <c r="AV3485">
        <f t="shared" ca="1" si="1530"/>
        <v>0</v>
      </c>
      <c r="AW3485">
        <f t="shared" ca="1" si="1530"/>
        <v>1</v>
      </c>
      <c r="AX3485">
        <v>0</v>
      </c>
    </row>
    <row r="3486" spans="1:50">
      <c r="A3486" s="2">
        <v>42339</v>
      </c>
      <c r="B3486">
        <v>2486</v>
      </c>
      <c r="C3486">
        <v>8</v>
      </c>
      <c r="D3486">
        <f t="shared" ca="1" si="1510"/>
        <v>12.271254909931137</v>
      </c>
      <c r="E3486">
        <f t="shared" ca="1" si="1511"/>
        <v>-4.2712549099311374</v>
      </c>
      <c r="F3486" t="str">
        <f t="shared" ca="1" si="1512"/>
        <v>low</v>
      </c>
      <c r="G3486">
        <v>350</v>
      </c>
      <c r="H3486">
        <f t="shared" si="1513"/>
        <v>350</v>
      </c>
      <c r="I3486">
        <f t="shared" ca="1" si="1514"/>
        <v>709.37033070071266</v>
      </c>
      <c r="J3486">
        <f t="shared" ca="1" si="1515"/>
        <v>-359.37033070071266</v>
      </c>
      <c r="K3486" t="str">
        <f t="shared" ca="1" si="1516"/>
        <v>low</v>
      </c>
      <c r="L3486">
        <v>1.5</v>
      </c>
      <c r="M3486" t="str">
        <f t="shared" si="1527"/>
        <v>low</v>
      </c>
      <c r="N3486">
        <f t="shared" si="1498"/>
        <v>12</v>
      </c>
      <c r="O3486">
        <f t="shared" si="1499"/>
        <v>2</v>
      </c>
      <c r="P3486" t="str">
        <f t="shared" si="1500"/>
        <v>úterý</v>
      </c>
      <c r="Q3486">
        <f t="shared" si="1528"/>
        <v>0</v>
      </c>
      <c r="R3486">
        <f t="shared" si="1528"/>
        <v>0</v>
      </c>
      <c r="S3486">
        <f t="shared" si="1528"/>
        <v>0</v>
      </c>
      <c r="T3486">
        <f t="shared" si="1528"/>
        <v>0</v>
      </c>
      <c r="U3486">
        <f t="shared" si="1528"/>
        <v>0</v>
      </c>
      <c r="V3486">
        <f t="shared" si="1528"/>
        <v>0</v>
      </c>
      <c r="W3486">
        <f t="shared" si="1528"/>
        <v>0</v>
      </c>
      <c r="X3486">
        <f t="shared" si="1528"/>
        <v>0</v>
      </c>
      <c r="Y3486">
        <f t="shared" si="1528"/>
        <v>0</v>
      </c>
      <c r="Z3486">
        <f t="shared" si="1528"/>
        <v>0</v>
      </c>
      <c r="AA3486">
        <f t="shared" si="1528"/>
        <v>0</v>
      </c>
      <c r="AB3486">
        <f t="shared" si="1528"/>
        <v>1</v>
      </c>
      <c r="AC3486">
        <f t="shared" si="1529"/>
        <v>0</v>
      </c>
      <c r="AD3486">
        <f t="shared" si="1529"/>
        <v>1</v>
      </c>
      <c r="AE3486">
        <f t="shared" si="1529"/>
        <v>0</v>
      </c>
      <c r="AF3486">
        <f t="shared" si="1529"/>
        <v>0</v>
      </c>
      <c r="AG3486">
        <f t="shared" si="1529"/>
        <v>0</v>
      </c>
      <c r="AH3486">
        <f t="shared" si="1529"/>
        <v>0</v>
      </c>
      <c r="AI3486">
        <f t="shared" si="1529"/>
        <v>0</v>
      </c>
      <c r="AJ3486">
        <f t="shared" ca="1" si="1501"/>
        <v>0</v>
      </c>
      <c r="AK3486">
        <f t="shared" ca="1" si="1502"/>
        <v>0</v>
      </c>
      <c r="AL3486">
        <f t="shared" ca="1" si="1503"/>
        <v>1</v>
      </c>
      <c r="AM3486">
        <f t="shared" ca="1" si="1504"/>
        <v>0</v>
      </c>
      <c r="AN3486">
        <f t="shared" ca="1" si="1505"/>
        <v>1</v>
      </c>
      <c r="AO3486">
        <f t="shared" ca="1" si="1506"/>
        <v>0</v>
      </c>
      <c r="AP3486">
        <f t="shared" ca="1" si="1507"/>
        <v>1</v>
      </c>
      <c r="AQ3486">
        <f t="shared" ca="1" si="1508"/>
        <v>0</v>
      </c>
      <c r="AR3486">
        <f t="shared" ca="1" si="1509"/>
        <v>0</v>
      </c>
      <c r="AS3486">
        <v>1</v>
      </c>
      <c r="AT3486">
        <v>0</v>
      </c>
      <c r="AU3486">
        <f t="shared" ca="1" si="1530"/>
        <v>1</v>
      </c>
      <c r="AV3486">
        <f t="shared" ca="1" si="1530"/>
        <v>0</v>
      </c>
      <c r="AW3486">
        <f t="shared" ca="1" si="1530"/>
        <v>0</v>
      </c>
      <c r="AX3486">
        <v>0</v>
      </c>
    </row>
    <row r="3487" spans="1:50">
      <c r="A3487" s="2">
        <v>42340</v>
      </c>
      <c r="B3487">
        <v>2487</v>
      </c>
      <c r="C3487">
        <v>11</v>
      </c>
      <c r="D3487">
        <f t="shared" ca="1" si="1510"/>
        <v>12.27332805922299</v>
      </c>
      <c r="E3487">
        <f t="shared" ca="1" si="1511"/>
        <v>-1.2733280592229903</v>
      </c>
      <c r="F3487" t="str">
        <f t="shared" ca="1" si="1512"/>
        <v>medium</v>
      </c>
      <c r="G3487">
        <v>469</v>
      </c>
      <c r="H3487">
        <f t="shared" si="1513"/>
        <v>469</v>
      </c>
      <c r="I3487">
        <f t="shared" ca="1" si="1514"/>
        <v>709.54849941744317</v>
      </c>
      <c r="J3487">
        <f t="shared" ca="1" si="1515"/>
        <v>-240.54849941744317</v>
      </c>
      <c r="K3487" t="str">
        <f t="shared" ca="1" si="1516"/>
        <v>medium</v>
      </c>
      <c r="L3487">
        <v>1.2</v>
      </c>
      <c r="M3487" t="str">
        <f t="shared" si="1527"/>
        <v>low</v>
      </c>
      <c r="N3487">
        <f t="shared" si="1498"/>
        <v>12</v>
      </c>
      <c r="O3487">
        <f t="shared" si="1499"/>
        <v>3</v>
      </c>
      <c r="P3487" t="str">
        <f t="shared" si="1500"/>
        <v>středa</v>
      </c>
      <c r="Q3487">
        <f t="shared" si="1528"/>
        <v>0</v>
      </c>
      <c r="R3487">
        <f t="shared" si="1528"/>
        <v>0</v>
      </c>
      <c r="S3487">
        <f t="shared" si="1528"/>
        <v>0</v>
      </c>
      <c r="T3487">
        <f t="shared" si="1528"/>
        <v>0</v>
      </c>
      <c r="U3487">
        <f t="shared" si="1528"/>
        <v>0</v>
      </c>
      <c r="V3487">
        <f t="shared" si="1528"/>
        <v>0</v>
      </c>
      <c r="W3487">
        <f t="shared" si="1528"/>
        <v>0</v>
      </c>
      <c r="X3487">
        <f t="shared" si="1528"/>
        <v>0</v>
      </c>
      <c r="Y3487">
        <f t="shared" si="1528"/>
        <v>0</v>
      </c>
      <c r="Z3487">
        <f t="shared" si="1528"/>
        <v>0</v>
      </c>
      <c r="AA3487">
        <f t="shared" si="1528"/>
        <v>0</v>
      </c>
      <c r="AB3487">
        <f t="shared" si="1528"/>
        <v>1</v>
      </c>
      <c r="AC3487">
        <f t="shared" si="1529"/>
        <v>0</v>
      </c>
      <c r="AD3487">
        <f t="shared" si="1529"/>
        <v>0</v>
      </c>
      <c r="AE3487">
        <f t="shared" si="1529"/>
        <v>1</v>
      </c>
      <c r="AF3487">
        <f t="shared" si="1529"/>
        <v>0</v>
      </c>
      <c r="AG3487">
        <f t="shared" si="1529"/>
        <v>0</v>
      </c>
      <c r="AH3487">
        <f t="shared" si="1529"/>
        <v>0</v>
      </c>
      <c r="AI3487">
        <f t="shared" si="1529"/>
        <v>0</v>
      </c>
      <c r="AJ3487">
        <f t="shared" ca="1" si="1501"/>
        <v>0</v>
      </c>
      <c r="AK3487">
        <f t="shared" ca="1" si="1502"/>
        <v>1</v>
      </c>
      <c r="AL3487">
        <f t="shared" ca="1" si="1503"/>
        <v>0</v>
      </c>
      <c r="AM3487">
        <f t="shared" ca="1" si="1504"/>
        <v>0</v>
      </c>
      <c r="AN3487">
        <f t="shared" ca="1" si="1505"/>
        <v>1</v>
      </c>
      <c r="AO3487">
        <f t="shared" ca="1" si="1506"/>
        <v>0</v>
      </c>
      <c r="AP3487">
        <f t="shared" ca="1" si="1507"/>
        <v>1</v>
      </c>
      <c r="AQ3487">
        <f t="shared" ca="1" si="1508"/>
        <v>0</v>
      </c>
      <c r="AR3487">
        <f t="shared" ca="1" si="1509"/>
        <v>0</v>
      </c>
      <c r="AS3487">
        <v>1</v>
      </c>
      <c r="AT3487">
        <v>0</v>
      </c>
      <c r="AU3487">
        <f t="shared" ca="1" si="1530"/>
        <v>0</v>
      </c>
      <c r="AV3487">
        <f t="shared" ca="1" si="1530"/>
        <v>1</v>
      </c>
      <c r="AW3487">
        <f t="shared" ca="1" si="1530"/>
        <v>0</v>
      </c>
      <c r="AX3487">
        <v>0</v>
      </c>
    </row>
    <row r="3488" spans="1:50">
      <c r="A3488" s="2">
        <v>42341</v>
      </c>
      <c r="B3488">
        <v>2488</v>
      </c>
      <c r="C3488">
        <v>8</v>
      </c>
      <c r="D3488">
        <f t="shared" ca="1" si="1510"/>
        <v>12.275403814683006</v>
      </c>
      <c r="E3488">
        <f t="shared" ca="1" si="1511"/>
        <v>-4.2754038146830062</v>
      </c>
      <c r="F3488" t="str">
        <f t="shared" ca="1" si="1512"/>
        <v>low</v>
      </c>
      <c r="G3488">
        <v>208</v>
      </c>
      <c r="H3488">
        <f t="shared" si="1513"/>
        <v>208</v>
      </c>
      <c r="I3488">
        <f t="shared" ca="1" si="1514"/>
        <v>709.72703628293402</v>
      </c>
      <c r="J3488">
        <f t="shared" ca="1" si="1515"/>
        <v>-501.72703628293402</v>
      </c>
      <c r="K3488" t="str">
        <f t="shared" ca="1" si="1516"/>
        <v>low</v>
      </c>
      <c r="L3488">
        <v>6.5249999999999995</v>
      </c>
      <c r="M3488" t="str">
        <f t="shared" si="1527"/>
        <v>medium</v>
      </c>
      <c r="N3488">
        <f t="shared" si="1498"/>
        <v>12</v>
      </c>
      <c r="O3488">
        <f t="shared" si="1499"/>
        <v>4</v>
      </c>
      <c r="P3488" t="str">
        <f t="shared" si="1500"/>
        <v>čtvrtek</v>
      </c>
      <c r="Q3488">
        <f t="shared" si="1528"/>
        <v>0</v>
      </c>
      <c r="R3488">
        <f t="shared" si="1528"/>
        <v>0</v>
      </c>
      <c r="S3488">
        <f t="shared" si="1528"/>
        <v>0</v>
      </c>
      <c r="T3488">
        <f t="shared" si="1528"/>
        <v>0</v>
      </c>
      <c r="U3488">
        <f t="shared" si="1528"/>
        <v>0</v>
      </c>
      <c r="V3488">
        <f t="shared" si="1528"/>
        <v>0</v>
      </c>
      <c r="W3488">
        <f t="shared" si="1528"/>
        <v>0</v>
      </c>
      <c r="X3488">
        <f t="shared" si="1528"/>
        <v>0</v>
      </c>
      <c r="Y3488">
        <f t="shared" si="1528"/>
        <v>0</v>
      </c>
      <c r="Z3488">
        <f t="shared" si="1528"/>
        <v>0</v>
      </c>
      <c r="AA3488">
        <f t="shared" si="1528"/>
        <v>0</v>
      </c>
      <c r="AB3488">
        <f t="shared" si="1528"/>
        <v>1</v>
      </c>
      <c r="AC3488">
        <f t="shared" si="1529"/>
        <v>0</v>
      </c>
      <c r="AD3488">
        <f t="shared" si="1529"/>
        <v>0</v>
      </c>
      <c r="AE3488">
        <f t="shared" si="1529"/>
        <v>0</v>
      </c>
      <c r="AF3488">
        <f t="shared" si="1529"/>
        <v>1</v>
      </c>
      <c r="AG3488">
        <f t="shared" si="1529"/>
        <v>0</v>
      </c>
      <c r="AH3488">
        <f t="shared" si="1529"/>
        <v>0</v>
      </c>
      <c r="AI3488">
        <f t="shared" si="1529"/>
        <v>0</v>
      </c>
      <c r="AJ3488">
        <f t="shared" ca="1" si="1501"/>
        <v>1</v>
      </c>
      <c r="AK3488">
        <f t="shared" ca="1" si="1502"/>
        <v>0</v>
      </c>
      <c r="AL3488">
        <f t="shared" ca="1" si="1503"/>
        <v>0</v>
      </c>
      <c r="AM3488">
        <f t="shared" ca="1" si="1504"/>
        <v>1</v>
      </c>
      <c r="AN3488">
        <f t="shared" ca="1" si="1505"/>
        <v>0</v>
      </c>
      <c r="AO3488">
        <f t="shared" ca="1" si="1506"/>
        <v>0</v>
      </c>
      <c r="AP3488">
        <f t="shared" ca="1" si="1507"/>
        <v>0</v>
      </c>
      <c r="AQ3488">
        <f t="shared" ca="1" si="1508"/>
        <v>1</v>
      </c>
      <c r="AR3488">
        <f t="shared" ca="1" si="1509"/>
        <v>0</v>
      </c>
      <c r="AS3488">
        <v>1</v>
      </c>
      <c r="AT3488">
        <v>0</v>
      </c>
      <c r="AU3488">
        <f t="shared" ca="1" si="1530"/>
        <v>1</v>
      </c>
      <c r="AV3488">
        <f t="shared" ca="1" si="1530"/>
        <v>0</v>
      </c>
      <c r="AW3488">
        <f t="shared" ca="1" si="1530"/>
        <v>0</v>
      </c>
      <c r="AX3488">
        <v>0</v>
      </c>
    </row>
    <row r="3489" spans="1:50">
      <c r="A3489" s="2">
        <v>42342</v>
      </c>
      <c r="B3489">
        <v>2489</v>
      </c>
      <c r="C3489">
        <v>25</v>
      </c>
      <c r="D3489">
        <f t="shared" ca="1" si="1510"/>
        <v>12.27748217860351</v>
      </c>
      <c r="E3489">
        <f t="shared" ca="1" si="1511"/>
        <v>12.72251782139649</v>
      </c>
      <c r="F3489" t="str">
        <f t="shared" ca="1" si="1512"/>
        <v>high</v>
      </c>
      <c r="G3489">
        <v>1252</v>
      </c>
      <c r="H3489">
        <f t="shared" si="1513"/>
        <v>1252</v>
      </c>
      <c r="I3489">
        <f t="shared" ca="1" si="1514"/>
        <v>709.90594161051183</v>
      </c>
      <c r="J3489">
        <f t="shared" ca="1" si="1515"/>
        <v>542.09405838948817</v>
      </c>
      <c r="K3489" t="str">
        <f t="shared" ca="1" si="1516"/>
        <v>high</v>
      </c>
      <c r="L3489">
        <v>-0.96250000000000002</v>
      </c>
      <c r="M3489" t="str">
        <f t="shared" si="1527"/>
        <v>low</v>
      </c>
      <c r="N3489">
        <f t="shared" si="1498"/>
        <v>12</v>
      </c>
      <c r="O3489">
        <f t="shared" si="1499"/>
        <v>5</v>
      </c>
      <c r="P3489" t="str">
        <f t="shared" si="1500"/>
        <v>pátek</v>
      </c>
      <c r="Q3489">
        <f t="shared" si="1528"/>
        <v>0</v>
      </c>
      <c r="R3489">
        <f t="shared" si="1528"/>
        <v>0</v>
      </c>
      <c r="S3489">
        <f t="shared" si="1528"/>
        <v>0</v>
      </c>
      <c r="T3489">
        <f t="shared" si="1528"/>
        <v>0</v>
      </c>
      <c r="U3489">
        <f t="shared" si="1528"/>
        <v>0</v>
      </c>
      <c r="V3489">
        <f t="shared" si="1528"/>
        <v>0</v>
      </c>
      <c r="W3489">
        <f t="shared" si="1528"/>
        <v>0</v>
      </c>
      <c r="X3489">
        <f t="shared" si="1528"/>
        <v>0</v>
      </c>
      <c r="Y3489">
        <f t="shared" si="1528"/>
        <v>0</v>
      </c>
      <c r="Z3489">
        <f t="shared" si="1528"/>
        <v>0</v>
      </c>
      <c r="AA3489">
        <f t="shared" si="1528"/>
        <v>0</v>
      </c>
      <c r="AB3489">
        <f t="shared" si="1528"/>
        <v>1</v>
      </c>
      <c r="AC3489">
        <f t="shared" si="1529"/>
        <v>0</v>
      </c>
      <c r="AD3489">
        <f t="shared" si="1529"/>
        <v>0</v>
      </c>
      <c r="AE3489">
        <f t="shared" si="1529"/>
        <v>0</v>
      </c>
      <c r="AF3489">
        <f t="shared" si="1529"/>
        <v>0</v>
      </c>
      <c r="AG3489">
        <f t="shared" si="1529"/>
        <v>1</v>
      </c>
      <c r="AH3489">
        <f t="shared" si="1529"/>
        <v>0</v>
      </c>
      <c r="AI3489">
        <f t="shared" si="1529"/>
        <v>0</v>
      </c>
      <c r="AJ3489">
        <f t="shared" ca="1" si="1501"/>
        <v>0</v>
      </c>
      <c r="AK3489">
        <f t="shared" ca="1" si="1502"/>
        <v>1</v>
      </c>
      <c r="AL3489">
        <f t="shared" ca="1" si="1503"/>
        <v>0</v>
      </c>
      <c r="AM3489">
        <f t="shared" ca="1" si="1504"/>
        <v>1</v>
      </c>
      <c r="AN3489">
        <f t="shared" ca="1" si="1505"/>
        <v>0</v>
      </c>
      <c r="AO3489">
        <f t="shared" ca="1" si="1506"/>
        <v>0</v>
      </c>
      <c r="AP3489">
        <f t="shared" ca="1" si="1507"/>
        <v>1</v>
      </c>
      <c r="AQ3489">
        <f t="shared" ca="1" si="1508"/>
        <v>0</v>
      </c>
      <c r="AR3489">
        <f t="shared" ca="1" si="1509"/>
        <v>0</v>
      </c>
      <c r="AS3489">
        <v>0</v>
      </c>
      <c r="AT3489">
        <v>0</v>
      </c>
      <c r="AU3489">
        <f t="shared" ca="1" si="1530"/>
        <v>0</v>
      </c>
      <c r="AV3489">
        <f t="shared" ca="1" si="1530"/>
        <v>0</v>
      </c>
      <c r="AW3489">
        <f t="shared" ca="1" si="1530"/>
        <v>1</v>
      </c>
      <c r="AX3489">
        <v>1</v>
      </c>
    </row>
    <row r="3490" spans="1:50">
      <c r="A3490" s="2">
        <v>42343</v>
      </c>
      <c r="B3490">
        <v>2490</v>
      </c>
      <c r="C3490">
        <v>7</v>
      </c>
      <c r="D3490">
        <f t="shared" ca="1" si="1510"/>
        <v>12.279563153276811</v>
      </c>
      <c r="E3490">
        <f t="shared" ca="1" si="1511"/>
        <v>-5.2795631532768112</v>
      </c>
      <c r="F3490" t="str">
        <f t="shared" ca="1" si="1512"/>
        <v>low</v>
      </c>
      <c r="G3490">
        <v>438</v>
      </c>
      <c r="H3490">
        <f t="shared" si="1513"/>
        <v>438</v>
      </c>
      <c r="I3490">
        <f t="shared" ca="1" si="1514"/>
        <v>710.08521571350366</v>
      </c>
      <c r="J3490">
        <f t="shared" ca="1" si="1515"/>
        <v>-272.08521571350366</v>
      </c>
      <c r="K3490" t="str">
        <f t="shared" ca="1" si="1516"/>
        <v>medium</v>
      </c>
      <c r="L3490">
        <v>0.8</v>
      </c>
      <c r="M3490" t="str">
        <f t="shared" si="1527"/>
        <v>low</v>
      </c>
      <c r="N3490">
        <f t="shared" si="1498"/>
        <v>12</v>
      </c>
      <c r="O3490">
        <f t="shared" si="1499"/>
        <v>6</v>
      </c>
      <c r="P3490" t="str">
        <f t="shared" si="1500"/>
        <v>sobota</v>
      </c>
      <c r="Q3490">
        <f t="shared" si="1528"/>
        <v>0</v>
      </c>
      <c r="R3490">
        <f t="shared" si="1528"/>
        <v>0</v>
      </c>
      <c r="S3490">
        <f t="shared" si="1528"/>
        <v>0</v>
      </c>
      <c r="T3490">
        <f t="shared" si="1528"/>
        <v>0</v>
      </c>
      <c r="U3490">
        <f t="shared" si="1528"/>
        <v>0</v>
      </c>
      <c r="V3490">
        <f t="shared" si="1528"/>
        <v>0</v>
      </c>
      <c r="W3490">
        <f t="shared" si="1528"/>
        <v>0</v>
      </c>
      <c r="X3490">
        <f t="shared" si="1528"/>
        <v>0</v>
      </c>
      <c r="Y3490">
        <f t="shared" si="1528"/>
        <v>0</v>
      </c>
      <c r="Z3490">
        <f t="shared" si="1528"/>
        <v>0</v>
      </c>
      <c r="AA3490">
        <f t="shared" si="1528"/>
        <v>0</v>
      </c>
      <c r="AB3490">
        <f t="shared" si="1528"/>
        <v>1</v>
      </c>
      <c r="AC3490">
        <f t="shared" si="1529"/>
        <v>0</v>
      </c>
      <c r="AD3490">
        <f t="shared" si="1529"/>
        <v>0</v>
      </c>
      <c r="AE3490">
        <f t="shared" si="1529"/>
        <v>0</v>
      </c>
      <c r="AF3490">
        <f t="shared" si="1529"/>
        <v>0</v>
      </c>
      <c r="AG3490">
        <f t="shared" si="1529"/>
        <v>0</v>
      </c>
      <c r="AH3490">
        <f t="shared" si="1529"/>
        <v>1</v>
      </c>
      <c r="AI3490">
        <f t="shared" si="1529"/>
        <v>0</v>
      </c>
      <c r="AJ3490">
        <f t="shared" ca="1" si="1501"/>
        <v>1</v>
      </c>
      <c r="AK3490">
        <f t="shared" ca="1" si="1502"/>
        <v>0</v>
      </c>
      <c r="AL3490">
        <f t="shared" ca="1" si="1503"/>
        <v>0</v>
      </c>
      <c r="AM3490">
        <f t="shared" ca="1" si="1504"/>
        <v>1</v>
      </c>
      <c r="AN3490">
        <f t="shared" ca="1" si="1505"/>
        <v>0</v>
      </c>
      <c r="AO3490">
        <f t="shared" ca="1" si="1506"/>
        <v>0</v>
      </c>
      <c r="AP3490">
        <f t="shared" ca="1" si="1507"/>
        <v>1</v>
      </c>
      <c r="AQ3490">
        <f t="shared" ca="1" si="1508"/>
        <v>0</v>
      </c>
      <c r="AR3490">
        <f t="shared" ca="1" si="1509"/>
        <v>0</v>
      </c>
      <c r="AS3490">
        <v>1</v>
      </c>
      <c r="AT3490">
        <v>0</v>
      </c>
      <c r="AU3490">
        <f t="shared" ca="1" si="1530"/>
        <v>1</v>
      </c>
      <c r="AV3490">
        <f t="shared" ca="1" si="1530"/>
        <v>0</v>
      </c>
      <c r="AW3490">
        <f t="shared" ca="1" si="1530"/>
        <v>0</v>
      </c>
      <c r="AX3490">
        <v>0</v>
      </c>
    </row>
    <row r="3491" spans="1:50">
      <c r="A3491" s="2">
        <v>42344</v>
      </c>
      <c r="B3491">
        <v>2491</v>
      </c>
      <c r="C3491">
        <v>14</v>
      </c>
      <c r="D3491">
        <f t="shared" ca="1" si="1510"/>
        <v>12.281646740995235</v>
      </c>
      <c r="E3491">
        <f t="shared" ca="1" si="1511"/>
        <v>1.7183532590047648</v>
      </c>
      <c r="F3491" t="str">
        <f t="shared" ca="1" si="1512"/>
        <v>high</v>
      </c>
      <c r="G3491">
        <v>799</v>
      </c>
      <c r="H3491">
        <f t="shared" si="1513"/>
        <v>799</v>
      </c>
      <c r="I3491">
        <f t="shared" ca="1" si="1514"/>
        <v>710.26485890523657</v>
      </c>
      <c r="J3491">
        <f t="shared" ca="1" si="1515"/>
        <v>88.735141094763435</v>
      </c>
      <c r="K3491" t="str">
        <f t="shared" ca="1" si="1516"/>
        <v>high</v>
      </c>
      <c r="L3491">
        <v>4.2</v>
      </c>
      <c r="M3491" t="str">
        <f t="shared" si="1527"/>
        <v>low</v>
      </c>
      <c r="N3491">
        <f t="shared" si="1498"/>
        <v>12</v>
      </c>
      <c r="O3491">
        <f t="shared" si="1499"/>
        <v>7</v>
      </c>
      <c r="P3491" t="str">
        <f t="shared" si="1500"/>
        <v>neděle</v>
      </c>
      <c r="Q3491">
        <f t="shared" ref="Q3491:AB3500" si="1531">VLOOKUP($N3491,$V$31:$AH$42,Q$592+1,0)</f>
        <v>0</v>
      </c>
      <c r="R3491">
        <f t="shared" si="1531"/>
        <v>0</v>
      </c>
      <c r="S3491">
        <f t="shared" si="1531"/>
        <v>0</v>
      </c>
      <c r="T3491">
        <f t="shared" si="1531"/>
        <v>0</v>
      </c>
      <c r="U3491">
        <f t="shared" si="1531"/>
        <v>0</v>
      </c>
      <c r="V3491">
        <f t="shared" si="1531"/>
        <v>0</v>
      </c>
      <c r="W3491">
        <f t="shared" si="1531"/>
        <v>0</v>
      </c>
      <c r="X3491">
        <f t="shared" si="1531"/>
        <v>0</v>
      </c>
      <c r="Y3491">
        <f t="shared" si="1531"/>
        <v>0</v>
      </c>
      <c r="Z3491">
        <f t="shared" si="1531"/>
        <v>0</v>
      </c>
      <c r="AA3491">
        <f t="shared" si="1531"/>
        <v>0</v>
      </c>
      <c r="AB3491">
        <f t="shared" si="1531"/>
        <v>1</v>
      </c>
      <c r="AC3491">
        <f t="shared" ref="AC3491:AI3500" si="1532">VLOOKUP($O3491,$V$74:$AC$80,AC$592+1,0)</f>
        <v>0</v>
      </c>
      <c r="AD3491">
        <f t="shared" si="1532"/>
        <v>0</v>
      </c>
      <c r="AE3491">
        <f t="shared" si="1532"/>
        <v>0</v>
      </c>
      <c r="AF3491">
        <f t="shared" si="1532"/>
        <v>0</v>
      </c>
      <c r="AG3491">
        <f t="shared" si="1532"/>
        <v>0</v>
      </c>
      <c r="AH3491">
        <f t="shared" si="1532"/>
        <v>0</v>
      </c>
      <c r="AI3491">
        <f t="shared" si="1532"/>
        <v>1</v>
      </c>
      <c r="AJ3491">
        <f t="shared" ca="1" si="1501"/>
        <v>0</v>
      </c>
      <c r="AK3491">
        <f t="shared" ca="1" si="1502"/>
        <v>1</v>
      </c>
      <c r="AL3491">
        <f t="shared" ca="1" si="1503"/>
        <v>0</v>
      </c>
      <c r="AM3491">
        <f t="shared" ca="1" si="1504"/>
        <v>1</v>
      </c>
      <c r="AN3491">
        <f t="shared" ca="1" si="1505"/>
        <v>0</v>
      </c>
      <c r="AO3491">
        <f t="shared" ca="1" si="1506"/>
        <v>0</v>
      </c>
      <c r="AP3491">
        <f t="shared" ca="1" si="1507"/>
        <v>1</v>
      </c>
      <c r="AQ3491">
        <f t="shared" ca="1" si="1508"/>
        <v>0</v>
      </c>
      <c r="AR3491">
        <f t="shared" ca="1" si="1509"/>
        <v>0</v>
      </c>
      <c r="AS3491">
        <v>0</v>
      </c>
      <c r="AT3491">
        <v>0</v>
      </c>
      <c r="AU3491">
        <f t="shared" ca="1" si="1530"/>
        <v>0</v>
      </c>
      <c r="AV3491">
        <f t="shared" ca="1" si="1530"/>
        <v>0</v>
      </c>
      <c r="AW3491">
        <f t="shared" ca="1" si="1530"/>
        <v>1</v>
      </c>
      <c r="AX3491">
        <v>0</v>
      </c>
    </row>
    <row r="3492" spans="1:50">
      <c r="A3492" s="2">
        <v>42345</v>
      </c>
      <c r="B3492">
        <v>2492</v>
      </c>
      <c r="C3492">
        <v>10</v>
      </c>
      <c r="D3492">
        <f t="shared" ca="1" si="1510"/>
        <v>12.283732944051092</v>
      </c>
      <c r="E3492">
        <f t="shared" ca="1" si="1511"/>
        <v>-2.2837329440510921</v>
      </c>
      <c r="F3492" t="str">
        <f t="shared" ca="1" si="1512"/>
        <v>low</v>
      </c>
      <c r="G3492">
        <v>595</v>
      </c>
      <c r="H3492">
        <f t="shared" si="1513"/>
        <v>595</v>
      </c>
      <c r="I3492">
        <f t="shared" ca="1" si="1514"/>
        <v>710.44487149903728</v>
      </c>
      <c r="J3492">
        <f t="shared" ca="1" si="1515"/>
        <v>-115.44487149903728</v>
      </c>
      <c r="K3492" t="str">
        <f t="shared" ca="1" si="1516"/>
        <v>medium</v>
      </c>
      <c r="L3492">
        <v>3.6</v>
      </c>
      <c r="M3492" t="str">
        <f t="shared" si="1527"/>
        <v>low</v>
      </c>
      <c r="N3492">
        <f t="shared" si="1498"/>
        <v>12</v>
      </c>
      <c r="O3492">
        <f t="shared" si="1499"/>
        <v>1</v>
      </c>
      <c r="P3492" t="str">
        <f t="shared" si="1500"/>
        <v>pondělí</v>
      </c>
      <c r="Q3492">
        <f t="shared" si="1531"/>
        <v>0</v>
      </c>
      <c r="R3492">
        <f t="shared" si="1531"/>
        <v>0</v>
      </c>
      <c r="S3492">
        <f t="shared" si="1531"/>
        <v>0</v>
      </c>
      <c r="T3492">
        <f t="shared" si="1531"/>
        <v>0</v>
      </c>
      <c r="U3492">
        <f t="shared" si="1531"/>
        <v>0</v>
      </c>
      <c r="V3492">
        <f t="shared" si="1531"/>
        <v>0</v>
      </c>
      <c r="W3492">
        <f t="shared" si="1531"/>
        <v>0</v>
      </c>
      <c r="X3492">
        <f t="shared" si="1531"/>
        <v>0</v>
      </c>
      <c r="Y3492">
        <f t="shared" si="1531"/>
        <v>0</v>
      </c>
      <c r="Z3492">
        <f t="shared" si="1531"/>
        <v>0</v>
      </c>
      <c r="AA3492">
        <f t="shared" si="1531"/>
        <v>0</v>
      </c>
      <c r="AB3492">
        <f t="shared" si="1531"/>
        <v>1</v>
      </c>
      <c r="AC3492">
        <f t="shared" si="1532"/>
        <v>1</v>
      </c>
      <c r="AD3492">
        <f t="shared" si="1532"/>
        <v>0</v>
      </c>
      <c r="AE3492">
        <f t="shared" si="1532"/>
        <v>0</v>
      </c>
      <c r="AF3492">
        <f t="shared" si="1532"/>
        <v>0</v>
      </c>
      <c r="AG3492">
        <f t="shared" si="1532"/>
        <v>0</v>
      </c>
      <c r="AH3492">
        <f t="shared" si="1532"/>
        <v>0</v>
      </c>
      <c r="AI3492">
        <f t="shared" si="1532"/>
        <v>0</v>
      </c>
      <c r="AJ3492">
        <f t="shared" ca="1" si="1501"/>
        <v>1</v>
      </c>
      <c r="AK3492">
        <f t="shared" ca="1" si="1502"/>
        <v>0</v>
      </c>
      <c r="AL3492">
        <f t="shared" ca="1" si="1503"/>
        <v>0</v>
      </c>
      <c r="AM3492">
        <f t="shared" ca="1" si="1504"/>
        <v>1</v>
      </c>
      <c r="AN3492">
        <f t="shared" ca="1" si="1505"/>
        <v>0</v>
      </c>
      <c r="AO3492">
        <f t="shared" ca="1" si="1506"/>
        <v>0</v>
      </c>
      <c r="AP3492">
        <f t="shared" ca="1" si="1507"/>
        <v>1</v>
      </c>
      <c r="AQ3492">
        <f t="shared" ca="1" si="1508"/>
        <v>0</v>
      </c>
      <c r="AR3492">
        <f t="shared" ca="1" si="1509"/>
        <v>0</v>
      </c>
      <c r="AS3492">
        <v>0</v>
      </c>
      <c r="AT3492">
        <v>0</v>
      </c>
      <c r="AU3492">
        <f t="shared" ca="1" si="1530"/>
        <v>1</v>
      </c>
      <c r="AV3492">
        <f t="shared" ca="1" si="1530"/>
        <v>0</v>
      </c>
      <c r="AW3492">
        <f t="shared" ca="1" si="1530"/>
        <v>0</v>
      </c>
      <c r="AX3492">
        <v>1</v>
      </c>
    </row>
    <row r="3493" spans="1:50">
      <c r="A3493" s="2">
        <v>42346</v>
      </c>
      <c r="B3493">
        <v>2493</v>
      </c>
      <c r="C3493">
        <v>10</v>
      </c>
      <c r="D3493">
        <f t="shared" ca="1" si="1510"/>
        <v>12.285821764736701</v>
      </c>
      <c r="E3493">
        <f t="shared" ca="1" si="1511"/>
        <v>-2.285821764736701</v>
      </c>
      <c r="F3493" t="str">
        <f t="shared" ca="1" si="1512"/>
        <v>low</v>
      </c>
      <c r="G3493">
        <v>1140</v>
      </c>
      <c r="H3493">
        <f t="shared" si="1513"/>
        <v>1140</v>
      </c>
      <c r="I3493">
        <f t="shared" ca="1" si="1514"/>
        <v>710.62525380823251</v>
      </c>
      <c r="J3493">
        <f t="shared" ca="1" si="1515"/>
        <v>429.37474619176749</v>
      </c>
      <c r="K3493" t="str">
        <f t="shared" ca="1" si="1516"/>
        <v>high</v>
      </c>
      <c r="L3493">
        <v>3.3333333333333361E-2</v>
      </c>
      <c r="M3493" t="str">
        <f t="shared" si="1527"/>
        <v>low</v>
      </c>
      <c r="N3493">
        <f t="shared" si="1498"/>
        <v>12</v>
      </c>
      <c r="O3493">
        <f t="shared" si="1499"/>
        <v>2</v>
      </c>
      <c r="P3493" t="str">
        <f t="shared" si="1500"/>
        <v>úterý</v>
      </c>
      <c r="Q3493">
        <f t="shared" si="1531"/>
        <v>0</v>
      </c>
      <c r="R3493">
        <f t="shared" si="1531"/>
        <v>0</v>
      </c>
      <c r="S3493">
        <f t="shared" si="1531"/>
        <v>0</v>
      </c>
      <c r="T3493">
        <f t="shared" si="1531"/>
        <v>0</v>
      </c>
      <c r="U3493">
        <f t="shared" si="1531"/>
        <v>0</v>
      </c>
      <c r="V3493">
        <f t="shared" si="1531"/>
        <v>0</v>
      </c>
      <c r="W3493">
        <f t="shared" si="1531"/>
        <v>0</v>
      </c>
      <c r="X3493">
        <f t="shared" si="1531"/>
        <v>0</v>
      </c>
      <c r="Y3493">
        <f t="shared" si="1531"/>
        <v>0</v>
      </c>
      <c r="Z3493">
        <f t="shared" si="1531"/>
        <v>0</v>
      </c>
      <c r="AA3493">
        <f t="shared" si="1531"/>
        <v>0</v>
      </c>
      <c r="AB3493">
        <f t="shared" si="1531"/>
        <v>1</v>
      </c>
      <c r="AC3493">
        <f t="shared" si="1532"/>
        <v>0</v>
      </c>
      <c r="AD3493">
        <f t="shared" si="1532"/>
        <v>1</v>
      </c>
      <c r="AE3493">
        <f t="shared" si="1532"/>
        <v>0</v>
      </c>
      <c r="AF3493">
        <f t="shared" si="1532"/>
        <v>0</v>
      </c>
      <c r="AG3493">
        <f t="shared" si="1532"/>
        <v>0</v>
      </c>
      <c r="AH3493">
        <f t="shared" si="1532"/>
        <v>0</v>
      </c>
      <c r="AI3493">
        <f t="shared" si="1532"/>
        <v>0</v>
      </c>
      <c r="AJ3493">
        <f t="shared" ca="1" si="1501"/>
        <v>1</v>
      </c>
      <c r="AK3493">
        <f t="shared" ca="1" si="1502"/>
        <v>0</v>
      </c>
      <c r="AL3493">
        <f t="shared" ca="1" si="1503"/>
        <v>0</v>
      </c>
      <c r="AM3493">
        <f t="shared" ca="1" si="1504"/>
        <v>1</v>
      </c>
      <c r="AN3493">
        <f t="shared" ca="1" si="1505"/>
        <v>0</v>
      </c>
      <c r="AO3493">
        <f t="shared" ca="1" si="1506"/>
        <v>0</v>
      </c>
      <c r="AP3493">
        <f t="shared" ca="1" si="1507"/>
        <v>1</v>
      </c>
      <c r="AQ3493">
        <f t="shared" ca="1" si="1508"/>
        <v>0</v>
      </c>
      <c r="AR3493">
        <f t="shared" ca="1" si="1509"/>
        <v>0</v>
      </c>
      <c r="AS3493">
        <v>0</v>
      </c>
      <c r="AT3493">
        <v>0</v>
      </c>
      <c r="AU3493">
        <f t="shared" ca="1" si="1530"/>
        <v>1</v>
      </c>
      <c r="AV3493">
        <f t="shared" ca="1" si="1530"/>
        <v>0</v>
      </c>
      <c r="AW3493">
        <f t="shared" ca="1" si="1530"/>
        <v>0</v>
      </c>
      <c r="AX3493">
        <v>0</v>
      </c>
    </row>
    <row r="3494" spans="1:50">
      <c r="A3494" s="2">
        <v>42347</v>
      </c>
      <c r="B3494">
        <v>2494</v>
      </c>
      <c r="C3494">
        <v>7</v>
      </c>
      <c r="D3494">
        <f t="shared" ca="1" si="1510"/>
        <v>12.287913205344381</v>
      </c>
      <c r="E3494">
        <f t="shared" ca="1" si="1511"/>
        <v>-5.2879132053443811</v>
      </c>
      <c r="F3494" t="str">
        <f t="shared" ca="1" si="1512"/>
        <v>low</v>
      </c>
      <c r="G3494">
        <v>504</v>
      </c>
      <c r="H3494">
        <f t="shared" si="1513"/>
        <v>504</v>
      </c>
      <c r="I3494">
        <f t="shared" ca="1" si="1514"/>
        <v>710.80600614614957</v>
      </c>
      <c r="J3494">
        <f t="shared" ca="1" si="1515"/>
        <v>-206.80600614614957</v>
      </c>
      <c r="K3494" t="str">
        <f t="shared" ca="1" si="1516"/>
        <v>medium</v>
      </c>
      <c r="L3494">
        <v>0.24999999999999997</v>
      </c>
      <c r="M3494" t="str">
        <f t="shared" si="1527"/>
        <v>low</v>
      </c>
      <c r="N3494">
        <f t="shared" si="1498"/>
        <v>12</v>
      </c>
      <c r="O3494">
        <f t="shared" si="1499"/>
        <v>3</v>
      </c>
      <c r="P3494" t="str">
        <f t="shared" si="1500"/>
        <v>středa</v>
      </c>
      <c r="Q3494">
        <f t="shared" si="1531"/>
        <v>0</v>
      </c>
      <c r="R3494">
        <f t="shared" si="1531"/>
        <v>0</v>
      </c>
      <c r="S3494">
        <f t="shared" si="1531"/>
        <v>0</v>
      </c>
      <c r="T3494">
        <f t="shared" si="1531"/>
        <v>0</v>
      </c>
      <c r="U3494">
        <f t="shared" si="1531"/>
        <v>0</v>
      </c>
      <c r="V3494">
        <f t="shared" si="1531"/>
        <v>0</v>
      </c>
      <c r="W3494">
        <f t="shared" si="1531"/>
        <v>0</v>
      </c>
      <c r="X3494">
        <f t="shared" si="1531"/>
        <v>0</v>
      </c>
      <c r="Y3494">
        <f t="shared" si="1531"/>
        <v>0</v>
      </c>
      <c r="Z3494">
        <f t="shared" si="1531"/>
        <v>0</v>
      </c>
      <c r="AA3494">
        <f t="shared" si="1531"/>
        <v>0</v>
      </c>
      <c r="AB3494">
        <f t="shared" si="1531"/>
        <v>1</v>
      </c>
      <c r="AC3494">
        <f t="shared" si="1532"/>
        <v>0</v>
      </c>
      <c r="AD3494">
        <f t="shared" si="1532"/>
        <v>0</v>
      </c>
      <c r="AE3494">
        <f t="shared" si="1532"/>
        <v>1</v>
      </c>
      <c r="AF3494">
        <f t="shared" si="1532"/>
        <v>0</v>
      </c>
      <c r="AG3494">
        <f t="shared" si="1532"/>
        <v>0</v>
      </c>
      <c r="AH3494">
        <f t="shared" si="1532"/>
        <v>0</v>
      </c>
      <c r="AI3494">
        <f t="shared" si="1532"/>
        <v>0</v>
      </c>
      <c r="AJ3494">
        <f t="shared" ca="1" si="1501"/>
        <v>0</v>
      </c>
      <c r="AK3494">
        <f t="shared" ca="1" si="1502"/>
        <v>1</v>
      </c>
      <c r="AL3494">
        <f t="shared" ca="1" si="1503"/>
        <v>0</v>
      </c>
      <c r="AM3494">
        <f t="shared" ca="1" si="1504"/>
        <v>0</v>
      </c>
      <c r="AN3494">
        <f t="shared" ca="1" si="1505"/>
        <v>1</v>
      </c>
      <c r="AO3494">
        <f t="shared" ca="1" si="1506"/>
        <v>0</v>
      </c>
      <c r="AP3494">
        <f t="shared" ca="1" si="1507"/>
        <v>1</v>
      </c>
      <c r="AQ3494">
        <f t="shared" ca="1" si="1508"/>
        <v>0</v>
      </c>
      <c r="AR3494">
        <f t="shared" ca="1" si="1509"/>
        <v>0</v>
      </c>
      <c r="AS3494">
        <v>0</v>
      </c>
      <c r="AT3494">
        <v>0</v>
      </c>
      <c r="AU3494">
        <f t="shared" ca="1" si="1530"/>
        <v>1</v>
      </c>
      <c r="AV3494">
        <f t="shared" ca="1" si="1530"/>
        <v>0</v>
      </c>
      <c r="AW3494">
        <f t="shared" ca="1" si="1530"/>
        <v>0</v>
      </c>
      <c r="AX3494">
        <v>0</v>
      </c>
    </row>
    <row r="3495" spans="1:50">
      <c r="A3495" s="2">
        <v>42348</v>
      </c>
      <c r="B3495">
        <v>2495</v>
      </c>
      <c r="C3495">
        <v>12</v>
      </c>
      <c r="D3495">
        <f t="shared" ca="1" si="1510"/>
        <v>12.290007268166445</v>
      </c>
      <c r="E3495">
        <f t="shared" ca="1" si="1511"/>
        <v>-0.29000726816644473</v>
      </c>
      <c r="F3495" t="str">
        <f t="shared" ca="1" si="1512"/>
        <v>medium</v>
      </c>
      <c r="G3495">
        <v>926</v>
      </c>
      <c r="H3495">
        <f t="shared" si="1513"/>
        <v>926</v>
      </c>
      <c r="I3495">
        <f t="shared" ca="1" si="1514"/>
        <v>710.98712882611505</v>
      </c>
      <c r="J3495">
        <f t="shared" ca="1" si="1515"/>
        <v>215.01287117388495</v>
      </c>
      <c r="K3495" t="str">
        <f t="shared" ca="1" si="1516"/>
        <v>high</v>
      </c>
      <c r="L3495">
        <v>-1.9</v>
      </c>
      <c r="M3495" t="str">
        <f t="shared" si="1527"/>
        <v>low</v>
      </c>
      <c r="N3495">
        <f t="shared" si="1498"/>
        <v>12</v>
      </c>
      <c r="O3495">
        <f t="shared" si="1499"/>
        <v>4</v>
      </c>
      <c r="P3495" t="str">
        <f t="shared" si="1500"/>
        <v>čtvrtek</v>
      </c>
      <c r="Q3495">
        <f t="shared" si="1531"/>
        <v>0</v>
      </c>
      <c r="R3495">
        <f t="shared" si="1531"/>
        <v>0</v>
      </c>
      <c r="S3495">
        <f t="shared" si="1531"/>
        <v>0</v>
      </c>
      <c r="T3495">
        <f t="shared" si="1531"/>
        <v>0</v>
      </c>
      <c r="U3495">
        <f t="shared" si="1531"/>
        <v>0</v>
      </c>
      <c r="V3495">
        <f t="shared" si="1531"/>
        <v>0</v>
      </c>
      <c r="W3495">
        <f t="shared" si="1531"/>
        <v>0</v>
      </c>
      <c r="X3495">
        <f t="shared" si="1531"/>
        <v>0</v>
      </c>
      <c r="Y3495">
        <f t="shared" si="1531"/>
        <v>0</v>
      </c>
      <c r="Z3495">
        <f t="shared" si="1531"/>
        <v>0</v>
      </c>
      <c r="AA3495">
        <f t="shared" si="1531"/>
        <v>0</v>
      </c>
      <c r="AB3495">
        <f t="shared" si="1531"/>
        <v>1</v>
      </c>
      <c r="AC3495">
        <f t="shared" si="1532"/>
        <v>0</v>
      </c>
      <c r="AD3495">
        <f t="shared" si="1532"/>
        <v>0</v>
      </c>
      <c r="AE3495">
        <f t="shared" si="1532"/>
        <v>0</v>
      </c>
      <c r="AF3495">
        <f t="shared" si="1532"/>
        <v>1</v>
      </c>
      <c r="AG3495">
        <f t="shared" si="1532"/>
        <v>0</v>
      </c>
      <c r="AH3495">
        <f t="shared" si="1532"/>
        <v>0</v>
      </c>
      <c r="AI3495">
        <f t="shared" si="1532"/>
        <v>0</v>
      </c>
      <c r="AJ3495">
        <f t="shared" ca="1" si="1501"/>
        <v>0</v>
      </c>
      <c r="AK3495">
        <f t="shared" ca="1" si="1502"/>
        <v>1</v>
      </c>
      <c r="AL3495">
        <f t="shared" ca="1" si="1503"/>
        <v>0</v>
      </c>
      <c r="AM3495">
        <f t="shared" ca="1" si="1504"/>
        <v>0</v>
      </c>
      <c r="AN3495">
        <f t="shared" ca="1" si="1505"/>
        <v>0</v>
      </c>
      <c r="AO3495">
        <f t="shared" ca="1" si="1506"/>
        <v>1</v>
      </c>
      <c r="AP3495">
        <f t="shared" ca="1" si="1507"/>
        <v>1</v>
      </c>
      <c r="AQ3495">
        <f t="shared" ca="1" si="1508"/>
        <v>0</v>
      </c>
      <c r="AR3495">
        <f t="shared" ca="1" si="1509"/>
        <v>0</v>
      </c>
      <c r="AS3495">
        <v>1</v>
      </c>
      <c r="AT3495">
        <v>0</v>
      </c>
      <c r="AU3495">
        <f t="shared" ca="1" si="1530"/>
        <v>0</v>
      </c>
      <c r="AV3495">
        <f t="shared" ca="1" si="1530"/>
        <v>1</v>
      </c>
      <c r="AW3495">
        <f t="shared" ca="1" si="1530"/>
        <v>0</v>
      </c>
      <c r="AX3495">
        <v>0</v>
      </c>
    </row>
    <row r="3496" spans="1:50">
      <c r="A3496" s="2">
        <v>42349</v>
      </c>
      <c r="B3496">
        <v>2496</v>
      </c>
      <c r="C3496">
        <v>16</v>
      </c>
      <c r="D3496">
        <f t="shared" ca="1" si="1510"/>
        <v>12.292103955495216</v>
      </c>
      <c r="E3496">
        <f t="shared" ca="1" si="1511"/>
        <v>3.7078960445047837</v>
      </c>
      <c r="F3496" t="str">
        <f t="shared" ca="1" si="1512"/>
        <v>high</v>
      </c>
      <c r="G3496">
        <v>370</v>
      </c>
      <c r="H3496">
        <f t="shared" si="1513"/>
        <v>370</v>
      </c>
      <c r="I3496">
        <f t="shared" ca="1" si="1514"/>
        <v>711.16862216145603</v>
      </c>
      <c r="J3496">
        <f t="shared" ca="1" si="1515"/>
        <v>-341.16862216145603</v>
      </c>
      <c r="K3496" t="str">
        <f t="shared" ca="1" si="1516"/>
        <v>low</v>
      </c>
      <c r="L3496">
        <v>-3.2833333333333337</v>
      </c>
      <c r="M3496" t="str">
        <f t="shared" si="1527"/>
        <v>low</v>
      </c>
      <c r="N3496">
        <f t="shared" si="1498"/>
        <v>12</v>
      </c>
      <c r="O3496">
        <f t="shared" si="1499"/>
        <v>5</v>
      </c>
      <c r="P3496" t="str">
        <f t="shared" si="1500"/>
        <v>pátek</v>
      </c>
      <c r="Q3496">
        <f t="shared" si="1531"/>
        <v>0</v>
      </c>
      <c r="R3496">
        <f t="shared" si="1531"/>
        <v>0</v>
      </c>
      <c r="S3496">
        <f t="shared" si="1531"/>
        <v>0</v>
      </c>
      <c r="T3496">
        <f t="shared" si="1531"/>
        <v>0</v>
      </c>
      <c r="U3496">
        <f t="shared" si="1531"/>
        <v>0</v>
      </c>
      <c r="V3496">
        <f t="shared" si="1531"/>
        <v>0</v>
      </c>
      <c r="W3496">
        <f t="shared" si="1531"/>
        <v>0</v>
      </c>
      <c r="X3496">
        <f t="shared" si="1531"/>
        <v>0</v>
      </c>
      <c r="Y3496">
        <f t="shared" si="1531"/>
        <v>0</v>
      </c>
      <c r="Z3496">
        <f t="shared" si="1531"/>
        <v>0</v>
      </c>
      <c r="AA3496">
        <f t="shared" si="1531"/>
        <v>0</v>
      </c>
      <c r="AB3496">
        <f t="shared" si="1531"/>
        <v>1</v>
      </c>
      <c r="AC3496">
        <f t="shared" si="1532"/>
        <v>0</v>
      </c>
      <c r="AD3496">
        <f t="shared" si="1532"/>
        <v>0</v>
      </c>
      <c r="AE3496">
        <f t="shared" si="1532"/>
        <v>0</v>
      </c>
      <c r="AF3496">
        <f t="shared" si="1532"/>
        <v>0</v>
      </c>
      <c r="AG3496">
        <f t="shared" si="1532"/>
        <v>1</v>
      </c>
      <c r="AH3496">
        <f t="shared" si="1532"/>
        <v>0</v>
      </c>
      <c r="AI3496">
        <f t="shared" si="1532"/>
        <v>0</v>
      </c>
      <c r="AJ3496">
        <f t="shared" ca="1" si="1501"/>
        <v>0</v>
      </c>
      <c r="AK3496">
        <f t="shared" ca="1" si="1502"/>
        <v>1</v>
      </c>
      <c r="AL3496">
        <f t="shared" ca="1" si="1503"/>
        <v>0</v>
      </c>
      <c r="AM3496">
        <f t="shared" ca="1" si="1504"/>
        <v>0</v>
      </c>
      <c r="AN3496">
        <f t="shared" ca="1" si="1505"/>
        <v>1</v>
      </c>
      <c r="AO3496">
        <f t="shared" ca="1" si="1506"/>
        <v>0</v>
      </c>
      <c r="AP3496">
        <f t="shared" ca="1" si="1507"/>
        <v>1</v>
      </c>
      <c r="AQ3496">
        <f t="shared" ca="1" si="1508"/>
        <v>0</v>
      </c>
      <c r="AR3496">
        <f t="shared" ca="1" si="1509"/>
        <v>0</v>
      </c>
      <c r="AS3496">
        <v>0</v>
      </c>
      <c r="AT3496">
        <v>0</v>
      </c>
      <c r="AU3496">
        <f t="shared" ca="1" si="1530"/>
        <v>0</v>
      </c>
      <c r="AV3496">
        <f t="shared" ca="1" si="1530"/>
        <v>0</v>
      </c>
      <c r="AW3496">
        <f t="shared" ca="1" si="1530"/>
        <v>1</v>
      </c>
      <c r="AX3496">
        <v>0</v>
      </c>
    </row>
    <row r="3497" spans="1:50">
      <c r="A3497" s="2">
        <v>42350</v>
      </c>
      <c r="B3497">
        <v>2497</v>
      </c>
      <c r="C3497">
        <v>13</v>
      </c>
      <c r="D3497">
        <f t="shared" ca="1" si="1510"/>
        <v>12.294203269623004</v>
      </c>
      <c r="E3497">
        <f t="shared" ca="1" si="1511"/>
        <v>0.70579673037699564</v>
      </c>
      <c r="F3497" t="str">
        <f t="shared" ca="1" si="1512"/>
        <v>medium</v>
      </c>
      <c r="G3497">
        <v>701</v>
      </c>
      <c r="H3497">
        <f t="shared" si="1513"/>
        <v>701</v>
      </c>
      <c r="I3497">
        <f t="shared" ca="1" si="1514"/>
        <v>711.35048646549933</v>
      </c>
      <c r="J3497">
        <f t="shared" ca="1" si="1515"/>
        <v>-10.35048646549933</v>
      </c>
      <c r="K3497" t="str">
        <f t="shared" ca="1" si="1516"/>
        <v>medium</v>
      </c>
      <c r="L3497">
        <v>2.1916666666666664</v>
      </c>
      <c r="M3497" t="str">
        <f t="shared" si="1527"/>
        <v>low</v>
      </c>
      <c r="N3497">
        <f t="shared" ref="N3497:N3547" si="1533">MONTH(A3497)</f>
        <v>12</v>
      </c>
      <c r="O3497">
        <f t="shared" ref="O3497:O3547" si="1534">WEEKDAY(A3497,2)</f>
        <v>6</v>
      </c>
      <c r="P3497" t="str">
        <f t="shared" ref="P3497:P3547" si="1535">VLOOKUP(O3497,$O$581:$P$587,2,0)</f>
        <v>sobota</v>
      </c>
      <c r="Q3497">
        <f t="shared" si="1531"/>
        <v>0</v>
      </c>
      <c r="R3497">
        <f t="shared" si="1531"/>
        <v>0</v>
      </c>
      <c r="S3497">
        <f t="shared" si="1531"/>
        <v>0</v>
      </c>
      <c r="T3497">
        <f t="shared" si="1531"/>
        <v>0</v>
      </c>
      <c r="U3497">
        <f t="shared" si="1531"/>
        <v>0</v>
      </c>
      <c r="V3497">
        <f t="shared" si="1531"/>
        <v>0</v>
      </c>
      <c r="W3497">
        <f t="shared" si="1531"/>
        <v>0</v>
      </c>
      <c r="X3497">
        <f t="shared" si="1531"/>
        <v>0</v>
      </c>
      <c r="Y3497">
        <f t="shared" si="1531"/>
        <v>0</v>
      </c>
      <c r="Z3497">
        <f t="shared" si="1531"/>
        <v>0</v>
      </c>
      <c r="AA3497">
        <f t="shared" si="1531"/>
        <v>0</v>
      </c>
      <c r="AB3497">
        <f t="shared" si="1531"/>
        <v>1</v>
      </c>
      <c r="AC3497">
        <f t="shared" si="1532"/>
        <v>0</v>
      </c>
      <c r="AD3497">
        <f t="shared" si="1532"/>
        <v>0</v>
      </c>
      <c r="AE3497">
        <f t="shared" si="1532"/>
        <v>0</v>
      </c>
      <c r="AF3497">
        <f t="shared" si="1532"/>
        <v>0</v>
      </c>
      <c r="AG3497">
        <f t="shared" si="1532"/>
        <v>0</v>
      </c>
      <c r="AH3497">
        <f t="shared" si="1532"/>
        <v>1</v>
      </c>
      <c r="AI3497">
        <f t="shared" si="1532"/>
        <v>0</v>
      </c>
      <c r="AJ3497">
        <f t="shared" ref="AJ3497:AJ3560" ca="1" si="1536">VLOOKUP(INDIRECT($AJ$590&amp;ROW($A3497)+AJ$591),$F$17:$I$19,AJ$592+1,0)</f>
        <v>0</v>
      </c>
      <c r="AK3497">
        <f t="shared" ref="AK3497:AK3547" ca="1" si="1537">VLOOKUP(INDIRECT($AJ$590&amp;ROW($A3497)+AJ$591),$F$17:$I$19,AK$592+1,0)</f>
        <v>1</v>
      </c>
      <c r="AL3497">
        <f t="shared" ref="AL3497:AL3547" ca="1" si="1538">VLOOKUP(INDIRECT($AJ$590&amp;ROW($A3497)+AJ$591),$F$17:$I$19,AL$592+1,0)</f>
        <v>0</v>
      </c>
      <c r="AM3497">
        <f t="shared" ref="AM3497:AM3560" ca="1" si="1539">VLOOKUP(INDIRECT($AJ$590&amp;ROW($A3497)+AM$591),$F$17:$I$19,AM$592+1,0)</f>
        <v>0</v>
      </c>
      <c r="AN3497">
        <f t="shared" ref="AN3497:AN3547" ca="1" si="1540">VLOOKUP(INDIRECT($AJ$590&amp;ROW($A3497)+AM$591),$F$17:$I$19,AN$592+1,0)</f>
        <v>1</v>
      </c>
      <c r="AO3497">
        <f t="shared" ref="AO3497:AO3547" ca="1" si="1541">VLOOKUP(INDIRECT($AJ$590&amp;ROW($A3497)+AM$591),$F$17:$I$19,AO$592+1,0)</f>
        <v>0</v>
      </c>
      <c r="AP3497">
        <f t="shared" ref="AP3497:AP3560" ca="1" si="1542">VLOOKUP(INDIRECT($AJ$590&amp;ROW($A3497)+AP$591),$F$17:$I$19,AP$592+1,0)</f>
        <v>1</v>
      </c>
      <c r="AQ3497">
        <f t="shared" ref="AQ3497:AQ3547" ca="1" si="1543">VLOOKUP(INDIRECT($AJ$590&amp;ROW($A3497)+AP$591),$F$17:$I$19,AQ$592+1,0)</f>
        <v>0</v>
      </c>
      <c r="AR3497">
        <f t="shared" ref="AR3497:AR3547" ca="1" si="1544">VLOOKUP(INDIRECT($AJ$590&amp;ROW($A3497)+AP$591),$F$17:$I$19,AR$592+1,0)</f>
        <v>0</v>
      </c>
      <c r="AS3497">
        <v>1</v>
      </c>
      <c r="AT3497">
        <v>0</v>
      </c>
      <c r="AU3497">
        <f t="shared" ca="1" si="1530"/>
        <v>0</v>
      </c>
      <c r="AV3497">
        <f t="shared" ca="1" si="1530"/>
        <v>1</v>
      </c>
      <c r="AW3497">
        <f t="shared" ca="1" si="1530"/>
        <v>0</v>
      </c>
      <c r="AX3497">
        <v>0</v>
      </c>
    </row>
    <row r="3498" spans="1:50">
      <c r="A3498" s="2">
        <v>42351</v>
      </c>
      <c r="B3498">
        <v>2498</v>
      </c>
      <c r="C3498">
        <v>10</v>
      </c>
      <c r="D3498">
        <f t="shared" ref="D3498:D3561" ca="1" si="1545">$E$516*B3498^3+$E$521*B3498^2+$E$526*B3498+$E$531</f>
        <v>12.296305212842132</v>
      </c>
      <c r="E3498">
        <f t="shared" ref="E3498:E3549" ca="1" si="1546">C3498-D3498</f>
        <v>-2.2963052128421317</v>
      </c>
      <c r="F3498" t="str">
        <f t="shared" ref="F3498:F3549" ca="1" si="1547">VLOOKUP(E3498,$A$3:$C$6,3)</f>
        <v>low</v>
      </c>
      <c r="G3498">
        <v>712</v>
      </c>
      <c r="H3498">
        <f t="shared" ref="H3498:H3549" si="1548">IF(G3498&gt;$H$592,$G$592,G3498)</f>
        <v>712</v>
      </c>
      <c r="I3498">
        <f t="shared" ref="I3498:I3561" ca="1" si="1549">$K$516*B3498^3+$K$521*B3498^2+$K$526*B3498+$K$531</f>
        <v>711.53272205157191</v>
      </c>
      <c r="J3498">
        <f t="shared" ref="J3498:J3549" ca="1" si="1550">H3498-I3498</f>
        <v>0.46727794842809089</v>
      </c>
      <c r="K3498" t="str">
        <f t="shared" ref="K3498:K3549" ca="1" si="1551">VLOOKUP(J3498,$A$10:$C$13,3)</f>
        <v>medium</v>
      </c>
      <c r="L3498">
        <v>-1.6</v>
      </c>
      <c r="M3498" t="str">
        <f t="shared" si="1527"/>
        <v>low</v>
      </c>
      <c r="N3498">
        <f t="shared" si="1533"/>
        <v>12</v>
      </c>
      <c r="O3498">
        <f t="shared" si="1534"/>
        <v>7</v>
      </c>
      <c r="P3498" t="str">
        <f t="shared" si="1535"/>
        <v>neděle</v>
      </c>
      <c r="Q3498">
        <f t="shared" si="1531"/>
        <v>0</v>
      </c>
      <c r="R3498">
        <f t="shared" si="1531"/>
        <v>0</v>
      </c>
      <c r="S3498">
        <f t="shared" si="1531"/>
        <v>0</v>
      </c>
      <c r="T3498">
        <f t="shared" si="1531"/>
        <v>0</v>
      </c>
      <c r="U3498">
        <f t="shared" si="1531"/>
        <v>0</v>
      </c>
      <c r="V3498">
        <f t="shared" si="1531"/>
        <v>0</v>
      </c>
      <c r="W3498">
        <f t="shared" si="1531"/>
        <v>0</v>
      </c>
      <c r="X3498">
        <f t="shared" si="1531"/>
        <v>0</v>
      </c>
      <c r="Y3498">
        <f t="shared" si="1531"/>
        <v>0</v>
      </c>
      <c r="Z3498">
        <f t="shared" si="1531"/>
        <v>0</v>
      </c>
      <c r="AA3498">
        <f t="shared" si="1531"/>
        <v>0</v>
      </c>
      <c r="AB3498">
        <f t="shared" si="1531"/>
        <v>1</v>
      </c>
      <c r="AC3498">
        <f t="shared" si="1532"/>
        <v>0</v>
      </c>
      <c r="AD3498">
        <f t="shared" si="1532"/>
        <v>0</v>
      </c>
      <c r="AE3498">
        <f t="shared" si="1532"/>
        <v>0</v>
      </c>
      <c r="AF3498">
        <f t="shared" si="1532"/>
        <v>0</v>
      </c>
      <c r="AG3498">
        <f t="shared" si="1532"/>
        <v>0</v>
      </c>
      <c r="AH3498">
        <f t="shared" si="1532"/>
        <v>0</v>
      </c>
      <c r="AI3498">
        <f t="shared" si="1532"/>
        <v>1</v>
      </c>
      <c r="AJ3498">
        <f t="shared" ca="1" si="1536"/>
        <v>1</v>
      </c>
      <c r="AK3498">
        <f t="shared" ca="1" si="1537"/>
        <v>0</v>
      </c>
      <c r="AL3498">
        <f t="shared" ca="1" si="1538"/>
        <v>0</v>
      </c>
      <c r="AM3498">
        <f t="shared" ca="1" si="1539"/>
        <v>0</v>
      </c>
      <c r="AN3498">
        <f t="shared" ca="1" si="1540"/>
        <v>1</v>
      </c>
      <c r="AO3498">
        <f t="shared" ca="1" si="1541"/>
        <v>0</v>
      </c>
      <c r="AP3498">
        <f t="shared" ca="1" si="1542"/>
        <v>1</v>
      </c>
      <c r="AQ3498">
        <f t="shared" ca="1" si="1543"/>
        <v>0</v>
      </c>
      <c r="AR3498">
        <f t="shared" ca="1" si="1544"/>
        <v>0</v>
      </c>
      <c r="AS3498">
        <v>1</v>
      </c>
      <c r="AT3498">
        <v>0</v>
      </c>
      <c r="AU3498">
        <f t="shared" ca="1" si="1530"/>
        <v>1</v>
      </c>
      <c r="AV3498">
        <f t="shared" ca="1" si="1530"/>
        <v>0</v>
      </c>
      <c r="AW3498">
        <f t="shared" ca="1" si="1530"/>
        <v>0</v>
      </c>
      <c r="AX3498">
        <v>0</v>
      </c>
    </row>
    <row r="3499" spans="1:50">
      <c r="A3499" s="2">
        <v>42352</v>
      </c>
      <c r="B3499">
        <v>2499</v>
      </c>
      <c r="C3499">
        <v>14</v>
      </c>
      <c r="D3499">
        <f t="shared" ca="1" si="1545"/>
        <v>12.298409787444914</v>
      </c>
      <c r="E3499">
        <f t="shared" ca="1" si="1546"/>
        <v>1.7015902125550859</v>
      </c>
      <c r="F3499" t="str">
        <f t="shared" ca="1" si="1547"/>
        <v>high</v>
      </c>
      <c r="G3499">
        <v>847</v>
      </c>
      <c r="H3499">
        <f t="shared" si="1548"/>
        <v>847</v>
      </c>
      <c r="I3499">
        <f t="shared" ca="1" si="1549"/>
        <v>711.71532923300072</v>
      </c>
      <c r="J3499">
        <f t="shared" ca="1" si="1550"/>
        <v>135.28467076699928</v>
      </c>
      <c r="K3499" t="str">
        <f t="shared" ca="1" si="1551"/>
        <v>high</v>
      </c>
      <c r="L3499">
        <v>-4.3</v>
      </c>
      <c r="M3499" t="str">
        <f t="shared" si="1527"/>
        <v>low</v>
      </c>
      <c r="N3499">
        <f t="shared" si="1533"/>
        <v>12</v>
      </c>
      <c r="O3499">
        <f t="shared" si="1534"/>
        <v>1</v>
      </c>
      <c r="P3499" t="str">
        <f t="shared" si="1535"/>
        <v>pondělí</v>
      </c>
      <c r="Q3499">
        <f t="shared" si="1531"/>
        <v>0</v>
      </c>
      <c r="R3499">
        <f t="shared" si="1531"/>
        <v>0</v>
      </c>
      <c r="S3499">
        <f t="shared" si="1531"/>
        <v>0</v>
      </c>
      <c r="T3499">
        <f t="shared" si="1531"/>
        <v>0</v>
      </c>
      <c r="U3499">
        <f t="shared" si="1531"/>
        <v>0</v>
      </c>
      <c r="V3499">
        <f t="shared" si="1531"/>
        <v>0</v>
      </c>
      <c r="W3499">
        <f t="shared" si="1531"/>
        <v>0</v>
      </c>
      <c r="X3499">
        <f t="shared" si="1531"/>
        <v>0</v>
      </c>
      <c r="Y3499">
        <f t="shared" si="1531"/>
        <v>0</v>
      </c>
      <c r="Z3499">
        <f t="shared" si="1531"/>
        <v>0</v>
      </c>
      <c r="AA3499">
        <f t="shared" si="1531"/>
        <v>0</v>
      </c>
      <c r="AB3499">
        <f t="shared" si="1531"/>
        <v>1</v>
      </c>
      <c r="AC3499">
        <f t="shared" si="1532"/>
        <v>1</v>
      </c>
      <c r="AD3499">
        <f t="shared" si="1532"/>
        <v>0</v>
      </c>
      <c r="AE3499">
        <f t="shared" si="1532"/>
        <v>0</v>
      </c>
      <c r="AF3499">
        <f t="shared" si="1532"/>
        <v>0</v>
      </c>
      <c r="AG3499">
        <f t="shared" si="1532"/>
        <v>0</v>
      </c>
      <c r="AH3499">
        <f t="shared" si="1532"/>
        <v>0</v>
      </c>
      <c r="AI3499">
        <f t="shared" si="1532"/>
        <v>0</v>
      </c>
      <c r="AJ3499">
        <f t="shared" ca="1" si="1536"/>
        <v>0</v>
      </c>
      <c r="AK3499">
        <f t="shared" ca="1" si="1537"/>
        <v>1</v>
      </c>
      <c r="AL3499">
        <f t="shared" ca="1" si="1538"/>
        <v>0</v>
      </c>
      <c r="AM3499">
        <f t="shared" ca="1" si="1539"/>
        <v>1</v>
      </c>
      <c r="AN3499">
        <f t="shared" ca="1" si="1540"/>
        <v>0</v>
      </c>
      <c r="AO3499">
        <f t="shared" ca="1" si="1541"/>
        <v>0</v>
      </c>
      <c r="AP3499">
        <f t="shared" ca="1" si="1542"/>
        <v>1</v>
      </c>
      <c r="AQ3499">
        <f t="shared" ca="1" si="1543"/>
        <v>0</v>
      </c>
      <c r="AR3499">
        <f t="shared" ca="1" si="1544"/>
        <v>0</v>
      </c>
      <c r="AS3499">
        <v>1</v>
      </c>
      <c r="AT3499">
        <v>0</v>
      </c>
      <c r="AU3499">
        <f t="shared" ca="1" si="1530"/>
        <v>0</v>
      </c>
      <c r="AV3499">
        <f t="shared" ca="1" si="1530"/>
        <v>0</v>
      </c>
      <c r="AW3499">
        <f t="shared" ca="1" si="1530"/>
        <v>1</v>
      </c>
      <c r="AX3499">
        <v>0</v>
      </c>
    </row>
    <row r="3500" spans="1:50">
      <c r="A3500" s="2">
        <v>42353</v>
      </c>
      <c r="B3500">
        <v>2500</v>
      </c>
      <c r="C3500">
        <v>12</v>
      </c>
      <c r="D3500">
        <f t="shared" ca="1" si="1545"/>
        <v>12.300516995723669</v>
      </c>
      <c r="E3500">
        <f t="shared" ca="1" si="1546"/>
        <v>-0.30051699572366886</v>
      </c>
      <c r="F3500" t="str">
        <f t="shared" ca="1" si="1547"/>
        <v>medium</v>
      </c>
      <c r="G3500">
        <v>1069</v>
      </c>
      <c r="H3500">
        <f t="shared" si="1548"/>
        <v>1069</v>
      </c>
      <c r="I3500">
        <f t="shared" ca="1" si="1549"/>
        <v>711.89830832311236</v>
      </c>
      <c r="J3500">
        <f t="shared" ca="1" si="1550"/>
        <v>357.10169167688764</v>
      </c>
      <c r="K3500" t="str">
        <f t="shared" ca="1" si="1551"/>
        <v>high</v>
      </c>
      <c r="L3500">
        <v>1.5</v>
      </c>
      <c r="M3500" t="str">
        <f t="shared" si="1527"/>
        <v>low</v>
      </c>
      <c r="N3500">
        <f t="shared" si="1533"/>
        <v>12</v>
      </c>
      <c r="O3500">
        <f t="shared" si="1534"/>
        <v>2</v>
      </c>
      <c r="P3500" t="str">
        <f t="shared" si="1535"/>
        <v>úterý</v>
      </c>
      <c r="Q3500">
        <f t="shared" si="1531"/>
        <v>0</v>
      </c>
      <c r="R3500">
        <f t="shared" si="1531"/>
        <v>0</v>
      </c>
      <c r="S3500">
        <f t="shared" si="1531"/>
        <v>0</v>
      </c>
      <c r="T3500">
        <f t="shared" si="1531"/>
        <v>0</v>
      </c>
      <c r="U3500">
        <f t="shared" si="1531"/>
        <v>0</v>
      </c>
      <c r="V3500">
        <f t="shared" si="1531"/>
        <v>0</v>
      </c>
      <c r="W3500">
        <f t="shared" si="1531"/>
        <v>0</v>
      </c>
      <c r="X3500">
        <f t="shared" si="1531"/>
        <v>0</v>
      </c>
      <c r="Y3500">
        <f t="shared" si="1531"/>
        <v>0</v>
      </c>
      <c r="Z3500">
        <f t="shared" si="1531"/>
        <v>0</v>
      </c>
      <c r="AA3500">
        <f t="shared" si="1531"/>
        <v>0</v>
      </c>
      <c r="AB3500">
        <f t="shared" si="1531"/>
        <v>1</v>
      </c>
      <c r="AC3500">
        <f t="shared" si="1532"/>
        <v>0</v>
      </c>
      <c r="AD3500">
        <f t="shared" si="1532"/>
        <v>1</v>
      </c>
      <c r="AE3500">
        <f t="shared" si="1532"/>
        <v>0</v>
      </c>
      <c r="AF3500">
        <f t="shared" si="1532"/>
        <v>0</v>
      </c>
      <c r="AG3500">
        <f t="shared" si="1532"/>
        <v>0</v>
      </c>
      <c r="AH3500">
        <f t="shared" si="1532"/>
        <v>0</v>
      </c>
      <c r="AI3500">
        <f t="shared" si="1532"/>
        <v>0</v>
      </c>
      <c r="AJ3500">
        <f t="shared" ca="1" si="1536"/>
        <v>0</v>
      </c>
      <c r="AK3500">
        <f t="shared" ca="1" si="1537"/>
        <v>1</v>
      </c>
      <c r="AL3500">
        <f t="shared" ca="1" si="1538"/>
        <v>0</v>
      </c>
      <c r="AM3500">
        <f t="shared" ca="1" si="1539"/>
        <v>1</v>
      </c>
      <c r="AN3500">
        <f t="shared" ca="1" si="1540"/>
        <v>0</v>
      </c>
      <c r="AO3500">
        <f t="shared" ca="1" si="1541"/>
        <v>0</v>
      </c>
      <c r="AP3500">
        <f t="shared" ca="1" si="1542"/>
        <v>1</v>
      </c>
      <c r="AQ3500">
        <f t="shared" ca="1" si="1543"/>
        <v>0</v>
      </c>
      <c r="AR3500">
        <f t="shared" ca="1" si="1544"/>
        <v>0</v>
      </c>
      <c r="AS3500">
        <v>0</v>
      </c>
      <c r="AT3500">
        <v>0</v>
      </c>
      <c r="AU3500">
        <f t="shared" ca="1" si="1530"/>
        <v>0</v>
      </c>
      <c r="AV3500">
        <f t="shared" ca="1" si="1530"/>
        <v>1</v>
      </c>
      <c r="AW3500">
        <f t="shared" ca="1" si="1530"/>
        <v>0</v>
      </c>
      <c r="AX3500">
        <v>0</v>
      </c>
    </row>
    <row r="3501" spans="1:50">
      <c r="A3501" s="2">
        <v>42354</v>
      </c>
      <c r="B3501">
        <v>2501</v>
      </c>
      <c r="C3501">
        <v>13</v>
      </c>
      <c r="D3501">
        <f t="shared" ca="1" si="1545"/>
        <v>12.30262683997071</v>
      </c>
      <c r="E3501">
        <f t="shared" ca="1" si="1546"/>
        <v>0.69737316002929006</v>
      </c>
      <c r="F3501" t="str">
        <f t="shared" ca="1" si="1547"/>
        <v>medium</v>
      </c>
      <c r="G3501">
        <v>277</v>
      </c>
      <c r="H3501">
        <f t="shared" si="1548"/>
        <v>277</v>
      </c>
      <c r="I3501">
        <f t="shared" ca="1" si="1549"/>
        <v>712.08165963523425</v>
      </c>
      <c r="J3501">
        <f t="shared" ca="1" si="1550"/>
        <v>-435.08165963523425</v>
      </c>
      <c r="K3501" t="str">
        <f t="shared" ca="1" si="1551"/>
        <v>low</v>
      </c>
      <c r="L3501">
        <v>3.2</v>
      </c>
      <c r="M3501" t="str">
        <f t="shared" si="1527"/>
        <v>low</v>
      </c>
      <c r="N3501">
        <f t="shared" si="1533"/>
        <v>12</v>
      </c>
      <c r="O3501">
        <f t="shared" si="1534"/>
        <v>3</v>
      </c>
      <c r="P3501" t="str">
        <f t="shared" si="1535"/>
        <v>středa</v>
      </c>
      <c r="Q3501">
        <f t="shared" ref="Q3501:AB3510" si="1552">VLOOKUP($N3501,$V$31:$AH$42,Q$592+1,0)</f>
        <v>0</v>
      </c>
      <c r="R3501">
        <f t="shared" si="1552"/>
        <v>0</v>
      </c>
      <c r="S3501">
        <f t="shared" si="1552"/>
        <v>0</v>
      </c>
      <c r="T3501">
        <f t="shared" si="1552"/>
        <v>0</v>
      </c>
      <c r="U3501">
        <f t="shared" si="1552"/>
        <v>0</v>
      </c>
      <c r="V3501">
        <f t="shared" si="1552"/>
        <v>0</v>
      </c>
      <c r="W3501">
        <f t="shared" si="1552"/>
        <v>0</v>
      </c>
      <c r="X3501">
        <f t="shared" si="1552"/>
        <v>0</v>
      </c>
      <c r="Y3501">
        <f t="shared" si="1552"/>
        <v>0</v>
      </c>
      <c r="Z3501">
        <f t="shared" si="1552"/>
        <v>0</v>
      </c>
      <c r="AA3501">
        <f t="shared" si="1552"/>
        <v>0</v>
      </c>
      <c r="AB3501">
        <f t="shared" si="1552"/>
        <v>1</v>
      </c>
      <c r="AC3501">
        <f t="shared" ref="AC3501:AI3510" si="1553">VLOOKUP($O3501,$V$74:$AC$80,AC$592+1,0)</f>
        <v>0</v>
      </c>
      <c r="AD3501">
        <f t="shared" si="1553"/>
        <v>0</v>
      </c>
      <c r="AE3501">
        <f t="shared" si="1553"/>
        <v>1</v>
      </c>
      <c r="AF3501">
        <f t="shared" si="1553"/>
        <v>0</v>
      </c>
      <c r="AG3501">
        <f t="shared" si="1553"/>
        <v>0</v>
      </c>
      <c r="AH3501">
        <f t="shared" si="1553"/>
        <v>0</v>
      </c>
      <c r="AI3501">
        <f t="shared" si="1553"/>
        <v>0</v>
      </c>
      <c r="AJ3501">
        <f t="shared" ca="1" si="1536"/>
        <v>0</v>
      </c>
      <c r="AK3501">
        <f t="shared" ca="1" si="1537"/>
        <v>1</v>
      </c>
      <c r="AL3501">
        <f t="shared" ca="1" si="1538"/>
        <v>0</v>
      </c>
      <c r="AM3501">
        <f t="shared" ca="1" si="1539"/>
        <v>0</v>
      </c>
      <c r="AN3501">
        <f t="shared" ca="1" si="1540"/>
        <v>1</v>
      </c>
      <c r="AO3501">
        <f t="shared" ca="1" si="1541"/>
        <v>0</v>
      </c>
      <c r="AP3501">
        <f t="shared" ca="1" si="1542"/>
        <v>1</v>
      </c>
      <c r="AQ3501">
        <f t="shared" ca="1" si="1543"/>
        <v>0</v>
      </c>
      <c r="AR3501">
        <f t="shared" ca="1" si="1544"/>
        <v>0</v>
      </c>
      <c r="AS3501">
        <v>0</v>
      </c>
      <c r="AT3501">
        <v>0</v>
      </c>
      <c r="AU3501">
        <f t="shared" ref="AU3501:AW3520" ca="1" si="1554">VLOOKUP(INDIRECT($AU$590&amp;ROW($A3501)),$F$17:$I$19,AU$592+1,0)</f>
        <v>0</v>
      </c>
      <c r="AV3501">
        <f t="shared" ca="1" si="1554"/>
        <v>1</v>
      </c>
      <c r="AW3501">
        <f t="shared" ca="1" si="1554"/>
        <v>0</v>
      </c>
      <c r="AX3501">
        <v>0</v>
      </c>
    </row>
    <row r="3502" spans="1:50">
      <c r="A3502" s="2">
        <v>42355</v>
      </c>
      <c r="B3502">
        <v>2502</v>
      </c>
      <c r="C3502">
        <v>14</v>
      </c>
      <c r="D3502">
        <f t="shared" ca="1" si="1545"/>
        <v>12.304739322478358</v>
      </c>
      <c r="E3502">
        <f t="shared" ca="1" si="1546"/>
        <v>1.6952606775216417</v>
      </c>
      <c r="F3502" t="str">
        <f t="shared" ca="1" si="1547"/>
        <v>high</v>
      </c>
      <c r="G3502">
        <v>503</v>
      </c>
      <c r="H3502">
        <f t="shared" si="1548"/>
        <v>503</v>
      </c>
      <c r="I3502">
        <f t="shared" ca="1" si="1549"/>
        <v>712.26538348269276</v>
      </c>
      <c r="J3502">
        <f t="shared" ca="1" si="1550"/>
        <v>-209.26538348269276</v>
      </c>
      <c r="K3502" t="str">
        <f t="shared" ca="1" si="1551"/>
        <v>medium</v>
      </c>
      <c r="L3502">
        <v>3.6562499999999996</v>
      </c>
      <c r="M3502" t="str">
        <f t="shared" si="1527"/>
        <v>low</v>
      </c>
      <c r="N3502">
        <f t="shared" si="1533"/>
        <v>12</v>
      </c>
      <c r="O3502">
        <f t="shared" si="1534"/>
        <v>4</v>
      </c>
      <c r="P3502" t="str">
        <f t="shared" si="1535"/>
        <v>čtvrtek</v>
      </c>
      <c r="Q3502">
        <f t="shared" si="1552"/>
        <v>0</v>
      </c>
      <c r="R3502">
        <f t="shared" si="1552"/>
        <v>0</v>
      </c>
      <c r="S3502">
        <f t="shared" si="1552"/>
        <v>0</v>
      </c>
      <c r="T3502">
        <f t="shared" si="1552"/>
        <v>0</v>
      </c>
      <c r="U3502">
        <f t="shared" si="1552"/>
        <v>0</v>
      </c>
      <c r="V3502">
        <f t="shared" si="1552"/>
        <v>0</v>
      </c>
      <c r="W3502">
        <f t="shared" si="1552"/>
        <v>0</v>
      </c>
      <c r="X3502">
        <f t="shared" si="1552"/>
        <v>0</v>
      </c>
      <c r="Y3502">
        <f t="shared" si="1552"/>
        <v>0</v>
      </c>
      <c r="Z3502">
        <f t="shared" si="1552"/>
        <v>0</v>
      </c>
      <c r="AA3502">
        <f t="shared" si="1552"/>
        <v>0</v>
      </c>
      <c r="AB3502">
        <f t="shared" si="1552"/>
        <v>1</v>
      </c>
      <c r="AC3502">
        <f t="shared" si="1553"/>
        <v>0</v>
      </c>
      <c r="AD3502">
        <f t="shared" si="1553"/>
        <v>0</v>
      </c>
      <c r="AE3502">
        <f t="shared" si="1553"/>
        <v>0</v>
      </c>
      <c r="AF3502">
        <f t="shared" si="1553"/>
        <v>1</v>
      </c>
      <c r="AG3502">
        <f t="shared" si="1553"/>
        <v>0</v>
      </c>
      <c r="AH3502">
        <f t="shared" si="1553"/>
        <v>0</v>
      </c>
      <c r="AI3502">
        <f t="shared" si="1553"/>
        <v>0</v>
      </c>
      <c r="AJ3502">
        <f t="shared" ca="1" si="1536"/>
        <v>0</v>
      </c>
      <c r="AK3502">
        <f t="shared" ca="1" si="1537"/>
        <v>1</v>
      </c>
      <c r="AL3502">
        <f t="shared" ca="1" si="1538"/>
        <v>0</v>
      </c>
      <c r="AM3502">
        <f t="shared" ca="1" si="1539"/>
        <v>1</v>
      </c>
      <c r="AN3502">
        <f t="shared" ca="1" si="1540"/>
        <v>0</v>
      </c>
      <c r="AO3502">
        <f t="shared" ca="1" si="1541"/>
        <v>0</v>
      </c>
      <c r="AP3502">
        <f t="shared" ca="1" si="1542"/>
        <v>1</v>
      </c>
      <c r="AQ3502">
        <f t="shared" ca="1" si="1543"/>
        <v>0</v>
      </c>
      <c r="AR3502">
        <f t="shared" ca="1" si="1544"/>
        <v>0</v>
      </c>
      <c r="AS3502">
        <v>1</v>
      </c>
      <c r="AT3502">
        <v>0</v>
      </c>
      <c r="AU3502">
        <f t="shared" ca="1" si="1554"/>
        <v>0</v>
      </c>
      <c r="AV3502">
        <f t="shared" ca="1" si="1554"/>
        <v>0</v>
      </c>
      <c r="AW3502">
        <f t="shared" ca="1" si="1554"/>
        <v>1</v>
      </c>
      <c r="AX3502">
        <v>0</v>
      </c>
    </row>
    <row r="3503" spans="1:50">
      <c r="A3503" s="2">
        <v>42356</v>
      </c>
      <c r="B3503">
        <v>2503</v>
      </c>
      <c r="C3503">
        <v>19</v>
      </c>
      <c r="D3503">
        <f t="shared" ca="1" si="1545"/>
        <v>12.306854445538928</v>
      </c>
      <c r="E3503">
        <f t="shared" ca="1" si="1546"/>
        <v>6.6931455544610721</v>
      </c>
      <c r="F3503" t="str">
        <f t="shared" ca="1" si="1547"/>
        <v>high</v>
      </c>
      <c r="G3503">
        <v>1038</v>
      </c>
      <c r="H3503">
        <f t="shared" si="1548"/>
        <v>1038</v>
      </c>
      <c r="I3503">
        <f t="shared" ca="1" si="1549"/>
        <v>712.44948017881541</v>
      </c>
      <c r="J3503">
        <f t="shared" ca="1" si="1550"/>
        <v>325.55051982118459</v>
      </c>
      <c r="K3503" t="str">
        <f t="shared" ca="1" si="1551"/>
        <v>high</v>
      </c>
      <c r="L3503">
        <v>4.8583333333333334</v>
      </c>
      <c r="M3503" t="str">
        <f t="shared" si="1527"/>
        <v>low</v>
      </c>
      <c r="N3503">
        <f t="shared" si="1533"/>
        <v>12</v>
      </c>
      <c r="O3503">
        <f t="shared" si="1534"/>
        <v>5</v>
      </c>
      <c r="P3503" t="str">
        <f t="shared" si="1535"/>
        <v>pátek</v>
      </c>
      <c r="Q3503">
        <f t="shared" si="1552"/>
        <v>0</v>
      </c>
      <c r="R3503">
        <f t="shared" si="1552"/>
        <v>0</v>
      </c>
      <c r="S3503">
        <f t="shared" si="1552"/>
        <v>0</v>
      </c>
      <c r="T3503">
        <f t="shared" si="1552"/>
        <v>0</v>
      </c>
      <c r="U3503">
        <f t="shared" si="1552"/>
        <v>0</v>
      </c>
      <c r="V3503">
        <f t="shared" si="1552"/>
        <v>0</v>
      </c>
      <c r="W3503">
        <f t="shared" si="1552"/>
        <v>0</v>
      </c>
      <c r="X3503">
        <f t="shared" si="1552"/>
        <v>0</v>
      </c>
      <c r="Y3503">
        <f t="shared" si="1552"/>
        <v>0</v>
      </c>
      <c r="Z3503">
        <f t="shared" si="1552"/>
        <v>0</v>
      </c>
      <c r="AA3503">
        <f t="shared" si="1552"/>
        <v>0</v>
      </c>
      <c r="AB3503">
        <f t="shared" si="1552"/>
        <v>1</v>
      </c>
      <c r="AC3503">
        <f t="shared" si="1553"/>
        <v>0</v>
      </c>
      <c r="AD3503">
        <f t="shared" si="1553"/>
        <v>0</v>
      </c>
      <c r="AE3503">
        <f t="shared" si="1553"/>
        <v>0</v>
      </c>
      <c r="AF3503">
        <f t="shared" si="1553"/>
        <v>0</v>
      </c>
      <c r="AG3503">
        <f t="shared" si="1553"/>
        <v>1</v>
      </c>
      <c r="AH3503">
        <f t="shared" si="1553"/>
        <v>0</v>
      </c>
      <c r="AI3503">
        <f t="shared" si="1553"/>
        <v>0</v>
      </c>
      <c r="AJ3503">
        <f t="shared" ca="1" si="1536"/>
        <v>0</v>
      </c>
      <c r="AK3503">
        <f t="shared" ca="1" si="1537"/>
        <v>1</v>
      </c>
      <c r="AL3503">
        <f t="shared" ca="1" si="1538"/>
        <v>0</v>
      </c>
      <c r="AM3503">
        <f t="shared" ca="1" si="1539"/>
        <v>0</v>
      </c>
      <c r="AN3503">
        <f t="shared" ca="1" si="1540"/>
        <v>1</v>
      </c>
      <c r="AO3503">
        <f t="shared" ca="1" si="1541"/>
        <v>0</v>
      </c>
      <c r="AP3503">
        <f t="shared" ca="1" si="1542"/>
        <v>1</v>
      </c>
      <c r="AQ3503">
        <f t="shared" ca="1" si="1543"/>
        <v>0</v>
      </c>
      <c r="AR3503">
        <f t="shared" ca="1" si="1544"/>
        <v>0</v>
      </c>
      <c r="AS3503">
        <v>1</v>
      </c>
      <c r="AT3503">
        <v>1</v>
      </c>
      <c r="AU3503">
        <f t="shared" ca="1" si="1554"/>
        <v>0</v>
      </c>
      <c r="AV3503">
        <f t="shared" ca="1" si="1554"/>
        <v>0</v>
      </c>
      <c r="AW3503">
        <f t="shared" ca="1" si="1554"/>
        <v>1</v>
      </c>
      <c r="AX3503">
        <v>0</v>
      </c>
    </row>
    <row r="3504" spans="1:50">
      <c r="A3504" s="2">
        <v>42357</v>
      </c>
      <c r="B3504">
        <v>2504</v>
      </c>
      <c r="C3504">
        <v>15</v>
      </c>
      <c r="D3504">
        <f t="shared" ca="1" si="1545"/>
        <v>12.30897221144474</v>
      </c>
      <c r="E3504">
        <f t="shared" ca="1" si="1546"/>
        <v>2.6910277885552603</v>
      </c>
      <c r="F3504" t="str">
        <f t="shared" ca="1" si="1547"/>
        <v>high</v>
      </c>
      <c r="G3504">
        <v>792</v>
      </c>
      <c r="H3504">
        <f t="shared" si="1548"/>
        <v>792</v>
      </c>
      <c r="I3504">
        <f t="shared" ca="1" si="1549"/>
        <v>712.63395003692858</v>
      </c>
      <c r="J3504">
        <f t="shared" ca="1" si="1550"/>
        <v>79.366049963071418</v>
      </c>
      <c r="K3504" t="str">
        <f t="shared" ca="1" si="1551"/>
        <v>high</v>
      </c>
      <c r="L3504">
        <v>2.6</v>
      </c>
      <c r="M3504" t="str">
        <f t="shared" si="1527"/>
        <v>low</v>
      </c>
      <c r="N3504">
        <f t="shared" si="1533"/>
        <v>12</v>
      </c>
      <c r="O3504">
        <f t="shared" si="1534"/>
        <v>6</v>
      </c>
      <c r="P3504" t="str">
        <f t="shared" si="1535"/>
        <v>sobota</v>
      </c>
      <c r="Q3504">
        <f t="shared" si="1552"/>
        <v>0</v>
      </c>
      <c r="R3504">
        <f t="shared" si="1552"/>
        <v>0</v>
      </c>
      <c r="S3504">
        <f t="shared" si="1552"/>
        <v>0</v>
      </c>
      <c r="T3504">
        <f t="shared" si="1552"/>
        <v>0</v>
      </c>
      <c r="U3504">
        <f t="shared" si="1552"/>
        <v>0</v>
      </c>
      <c r="V3504">
        <f t="shared" si="1552"/>
        <v>0</v>
      </c>
      <c r="W3504">
        <f t="shared" si="1552"/>
        <v>0</v>
      </c>
      <c r="X3504">
        <f t="shared" si="1552"/>
        <v>0</v>
      </c>
      <c r="Y3504">
        <f t="shared" si="1552"/>
        <v>0</v>
      </c>
      <c r="Z3504">
        <f t="shared" si="1552"/>
        <v>0</v>
      </c>
      <c r="AA3504">
        <f t="shared" si="1552"/>
        <v>0</v>
      </c>
      <c r="AB3504">
        <f t="shared" si="1552"/>
        <v>1</v>
      </c>
      <c r="AC3504">
        <f t="shared" si="1553"/>
        <v>0</v>
      </c>
      <c r="AD3504">
        <f t="shared" si="1553"/>
        <v>0</v>
      </c>
      <c r="AE3504">
        <f t="shared" si="1553"/>
        <v>0</v>
      </c>
      <c r="AF3504">
        <f t="shared" si="1553"/>
        <v>0</v>
      </c>
      <c r="AG3504">
        <f t="shared" si="1553"/>
        <v>0</v>
      </c>
      <c r="AH3504">
        <f t="shared" si="1553"/>
        <v>1</v>
      </c>
      <c r="AI3504">
        <f t="shared" si="1553"/>
        <v>0</v>
      </c>
      <c r="AJ3504">
        <f t="shared" ca="1" si="1536"/>
        <v>0</v>
      </c>
      <c r="AK3504">
        <f t="shared" ca="1" si="1537"/>
        <v>1</v>
      </c>
      <c r="AL3504">
        <f t="shared" ca="1" si="1538"/>
        <v>0</v>
      </c>
      <c r="AM3504">
        <f t="shared" ca="1" si="1539"/>
        <v>0</v>
      </c>
      <c r="AN3504">
        <f t="shared" ca="1" si="1540"/>
        <v>1</v>
      </c>
      <c r="AO3504">
        <f t="shared" ca="1" si="1541"/>
        <v>0</v>
      </c>
      <c r="AP3504">
        <f t="shared" ca="1" si="1542"/>
        <v>1</v>
      </c>
      <c r="AQ3504">
        <f t="shared" ca="1" si="1543"/>
        <v>0</v>
      </c>
      <c r="AR3504">
        <f t="shared" ca="1" si="1544"/>
        <v>0</v>
      </c>
      <c r="AS3504">
        <v>1</v>
      </c>
      <c r="AT3504">
        <v>0</v>
      </c>
      <c r="AU3504">
        <f t="shared" ca="1" si="1554"/>
        <v>0</v>
      </c>
      <c r="AV3504">
        <f t="shared" ca="1" si="1554"/>
        <v>0</v>
      </c>
      <c r="AW3504">
        <f t="shared" ca="1" si="1554"/>
        <v>1</v>
      </c>
      <c r="AX3504">
        <v>0</v>
      </c>
    </row>
    <row r="3505" spans="1:50">
      <c r="A3505" s="2">
        <v>42358</v>
      </c>
      <c r="B3505">
        <v>2505</v>
      </c>
      <c r="C3505">
        <v>12</v>
      </c>
      <c r="D3505">
        <f t="shared" ca="1" si="1545"/>
        <v>12.311092622488104</v>
      </c>
      <c r="E3505">
        <f t="shared" ca="1" si="1546"/>
        <v>-0.3110926224881041</v>
      </c>
      <c r="F3505" t="str">
        <f t="shared" ca="1" si="1547"/>
        <v>medium</v>
      </c>
      <c r="G3505">
        <v>316</v>
      </c>
      <c r="H3505">
        <f t="shared" si="1548"/>
        <v>316</v>
      </c>
      <c r="I3505">
        <f t="shared" ca="1" si="1549"/>
        <v>712.81879337035923</v>
      </c>
      <c r="J3505">
        <f t="shared" ca="1" si="1550"/>
        <v>-396.81879337035923</v>
      </c>
      <c r="K3505" t="str">
        <f t="shared" ca="1" si="1551"/>
        <v>low</v>
      </c>
      <c r="L3505">
        <v>2.9</v>
      </c>
      <c r="M3505" t="str">
        <f t="shared" si="1527"/>
        <v>low</v>
      </c>
      <c r="N3505">
        <f t="shared" si="1533"/>
        <v>12</v>
      </c>
      <c r="O3505">
        <f t="shared" si="1534"/>
        <v>7</v>
      </c>
      <c r="P3505" t="str">
        <f t="shared" si="1535"/>
        <v>neděle</v>
      </c>
      <c r="Q3505">
        <f t="shared" si="1552"/>
        <v>0</v>
      </c>
      <c r="R3505">
        <f t="shared" si="1552"/>
        <v>0</v>
      </c>
      <c r="S3505">
        <f t="shared" si="1552"/>
        <v>0</v>
      </c>
      <c r="T3505">
        <f t="shared" si="1552"/>
        <v>0</v>
      </c>
      <c r="U3505">
        <f t="shared" si="1552"/>
        <v>0</v>
      </c>
      <c r="V3505">
        <f t="shared" si="1552"/>
        <v>0</v>
      </c>
      <c r="W3505">
        <f t="shared" si="1552"/>
        <v>0</v>
      </c>
      <c r="X3505">
        <f t="shared" si="1552"/>
        <v>0</v>
      </c>
      <c r="Y3505">
        <f t="shared" si="1552"/>
        <v>0</v>
      </c>
      <c r="Z3505">
        <f t="shared" si="1552"/>
        <v>0</v>
      </c>
      <c r="AA3505">
        <f t="shared" si="1552"/>
        <v>0</v>
      </c>
      <c r="AB3505">
        <f t="shared" si="1552"/>
        <v>1</v>
      </c>
      <c r="AC3505">
        <f t="shared" si="1553"/>
        <v>0</v>
      </c>
      <c r="AD3505">
        <f t="shared" si="1553"/>
        <v>0</v>
      </c>
      <c r="AE3505">
        <f t="shared" si="1553"/>
        <v>0</v>
      </c>
      <c r="AF3505">
        <f t="shared" si="1553"/>
        <v>0</v>
      </c>
      <c r="AG3505">
        <f t="shared" si="1553"/>
        <v>0</v>
      </c>
      <c r="AH3505">
        <f t="shared" si="1553"/>
        <v>0</v>
      </c>
      <c r="AI3505">
        <f t="shared" si="1553"/>
        <v>1</v>
      </c>
      <c r="AJ3505">
        <f t="shared" ca="1" si="1536"/>
        <v>0</v>
      </c>
      <c r="AK3505">
        <f t="shared" ca="1" si="1537"/>
        <v>1</v>
      </c>
      <c r="AL3505">
        <f t="shared" ca="1" si="1538"/>
        <v>0</v>
      </c>
      <c r="AM3505">
        <f t="shared" ca="1" si="1539"/>
        <v>0</v>
      </c>
      <c r="AN3505">
        <f t="shared" ca="1" si="1540"/>
        <v>1</v>
      </c>
      <c r="AO3505">
        <f t="shared" ca="1" si="1541"/>
        <v>0</v>
      </c>
      <c r="AP3505">
        <f t="shared" ca="1" si="1542"/>
        <v>1</v>
      </c>
      <c r="AQ3505">
        <f t="shared" ca="1" si="1543"/>
        <v>0</v>
      </c>
      <c r="AR3505">
        <f t="shared" ca="1" si="1544"/>
        <v>0</v>
      </c>
      <c r="AS3505">
        <v>0</v>
      </c>
      <c r="AT3505">
        <v>0</v>
      </c>
      <c r="AU3505">
        <f t="shared" ca="1" si="1554"/>
        <v>0</v>
      </c>
      <c r="AV3505">
        <f t="shared" ca="1" si="1554"/>
        <v>1</v>
      </c>
      <c r="AW3505">
        <f t="shared" ca="1" si="1554"/>
        <v>0</v>
      </c>
      <c r="AX3505">
        <v>0</v>
      </c>
    </row>
    <row r="3506" spans="1:50">
      <c r="A3506" s="2">
        <v>42359</v>
      </c>
      <c r="B3506">
        <v>2506</v>
      </c>
      <c r="C3506">
        <v>16</v>
      </c>
      <c r="D3506">
        <f t="shared" ca="1" si="1545"/>
        <v>12.313215680961347</v>
      </c>
      <c r="E3506">
        <f t="shared" ca="1" si="1546"/>
        <v>3.6867843190386527</v>
      </c>
      <c r="F3506" t="str">
        <f t="shared" ca="1" si="1547"/>
        <v>high</v>
      </c>
      <c r="G3506">
        <v>1073</v>
      </c>
      <c r="H3506">
        <f t="shared" si="1548"/>
        <v>1073</v>
      </c>
      <c r="I3506">
        <f t="shared" ca="1" si="1549"/>
        <v>713.00401049243442</v>
      </c>
      <c r="J3506">
        <f t="shared" ca="1" si="1550"/>
        <v>359.99598950756558</v>
      </c>
      <c r="K3506" t="str">
        <f t="shared" ca="1" si="1551"/>
        <v>high</v>
      </c>
      <c r="L3506">
        <v>2.4</v>
      </c>
      <c r="M3506" t="str">
        <f t="shared" si="1527"/>
        <v>low</v>
      </c>
      <c r="N3506">
        <f t="shared" si="1533"/>
        <v>12</v>
      </c>
      <c r="O3506">
        <f t="shared" si="1534"/>
        <v>1</v>
      </c>
      <c r="P3506" t="str">
        <f t="shared" si="1535"/>
        <v>pondělí</v>
      </c>
      <c r="Q3506">
        <f t="shared" si="1552"/>
        <v>0</v>
      </c>
      <c r="R3506">
        <f t="shared" si="1552"/>
        <v>0</v>
      </c>
      <c r="S3506">
        <f t="shared" si="1552"/>
        <v>0</v>
      </c>
      <c r="T3506">
        <f t="shared" si="1552"/>
        <v>0</v>
      </c>
      <c r="U3506">
        <f t="shared" si="1552"/>
        <v>0</v>
      </c>
      <c r="V3506">
        <f t="shared" si="1552"/>
        <v>0</v>
      </c>
      <c r="W3506">
        <f t="shared" si="1552"/>
        <v>0</v>
      </c>
      <c r="X3506">
        <f t="shared" si="1552"/>
        <v>0</v>
      </c>
      <c r="Y3506">
        <f t="shared" si="1552"/>
        <v>0</v>
      </c>
      <c r="Z3506">
        <f t="shared" si="1552"/>
        <v>0</v>
      </c>
      <c r="AA3506">
        <f t="shared" si="1552"/>
        <v>0</v>
      </c>
      <c r="AB3506">
        <f t="shared" si="1552"/>
        <v>1</v>
      </c>
      <c r="AC3506">
        <f t="shared" si="1553"/>
        <v>1</v>
      </c>
      <c r="AD3506">
        <f t="shared" si="1553"/>
        <v>0</v>
      </c>
      <c r="AE3506">
        <f t="shared" si="1553"/>
        <v>0</v>
      </c>
      <c r="AF3506">
        <f t="shared" si="1553"/>
        <v>0</v>
      </c>
      <c r="AG3506">
        <f t="shared" si="1553"/>
        <v>0</v>
      </c>
      <c r="AH3506">
        <f t="shared" si="1553"/>
        <v>0</v>
      </c>
      <c r="AI3506">
        <f t="shared" si="1553"/>
        <v>0</v>
      </c>
      <c r="AJ3506">
        <f t="shared" ca="1" si="1536"/>
        <v>1</v>
      </c>
      <c r="AK3506">
        <f t="shared" ca="1" si="1537"/>
        <v>0</v>
      </c>
      <c r="AL3506">
        <f t="shared" ca="1" si="1538"/>
        <v>0</v>
      </c>
      <c r="AM3506">
        <f t="shared" ca="1" si="1539"/>
        <v>0</v>
      </c>
      <c r="AN3506">
        <f t="shared" ca="1" si="1540"/>
        <v>1</v>
      </c>
      <c r="AO3506">
        <f t="shared" ca="1" si="1541"/>
        <v>0</v>
      </c>
      <c r="AP3506">
        <f t="shared" ca="1" si="1542"/>
        <v>1</v>
      </c>
      <c r="AQ3506">
        <f t="shared" ca="1" si="1543"/>
        <v>0</v>
      </c>
      <c r="AR3506">
        <f t="shared" ca="1" si="1544"/>
        <v>0</v>
      </c>
      <c r="AS3506">
        <v>0</v>
      </c>
      <c r="AT3506">
        <v>0</v>
      </c>
      <c r="AU3506">
        <f t="shared" ca="1" si="1554"/>
        <v>0</v>
      </c>
      <c r="AV3506">
        <f t="shared" ca="1" si="1554"/>
        <v>0</v>
      </c>
      <c r="AW3506">
        <f t="shared" ca="1" si="1554"/>
        <v>1</v>
      </c>
      <c r="AX3506">
        <v>0</v>
      </c>
    </row>
    <row r="3507" spans="1:50">
      <c r="A3507" s="2">
        <v>42360</v>
      </c>
      <c r="B3507">
        <v>2507</v>
      </c>
      <c r="C3507">
        <v>19</v>
      </c>
      <c r="D3507">
        <f t="shared" ca="1" si="1545"/>
        <v>12.315341389156778</v>
      </c>
      <c r="E3507">
        <f t="shared" ca="1" si="1546"/>
        <v>6.684658610843222</v>
      </c>
      <c r="F3507" t="str">
        <f t="shared" ca="1" si="1547"/>
        <v>high</v>
      </c>
      <c r="G3507">
        <v>781</v>
      </c>
      <c r="H3507">
        <f t="shared" si="1548"/>
        <v>781</v>
      </c>
      <c r="I3507">
        <f t="shared" ca="1" si="1549"/>
        <v>713.18960171648109</v>
      </c>
      <c r="J3507">
        <f t="shared" ca="1" si="1550"/>
        <v>67.810398283518907</v>
      </c>
      <c r="K3507" t="str">
        <f t="shared" ca="1" si="1551"/>
        <v>high</v>
      </c>
      <c r="L3507">
        <v>5.6</v>
      </c>
      <c r="M3507" t="str">
        <f t="shared" si="1527"/>
        <v>medium</v>
      </c>
      <c r="N3507">
        <f t="shared" si="1533"/>
        <v>12</v>
      </c>
      <c r="O3507">
        <f t="shared" si="1534"/>
        <v>2</v>
      </c>
      <c r="P3507" t="str">
        <f t="shared" si="1535"/>
        <v>úterý</v>
      </c>
      <c r="Q3507">
        <f t="shared" si="1552"/>
        <v>0</v>
      </c>
      <c r="R3507">
        <f t="shared" si="1552"/>
        <v>0</v>
      </c>
      <c r="S3507">
        <f t="shared" si="1552"/>
        <v>0</v>
      </c>
      <c r="T3507">
        <f t="shared" si="1552"/>
        <v>0</v>
      </c>
      <c r="U3507">
        <f t="shared" si="1552"/>
        <v>0</v>
      </c>
      <c r="V3507">
        <f t="shared" si="1552"/>
        <v>0</v>
      </c>
      <c r="W3507">
        <f t="shared" si="1552"/>
        <v>0</v>
      </c>
      <c r="X3507">
        <f t="shared" si="1552"/>
        <v>0</v>
      </c>
      <c r="Y3507">
        <f t="shared" si="1552"/>
        <v>0</v>
      </c>
      <c r="Z3507">
        <f t="shared" si="1552"/>
        <v>0</v>
      </c>
      <c r="AA3507">
        <f t="shared" si="1552"/>
        <v>0</v>
      </c>
      <c r="AB3507">
        <f t="shared" si="1552"/>
        <v>1</v>
      </c>
      <c r="AC3507">
        <f t="shared" si="1553"/>
        <v>0</v>
      </c>
      <c r="AD3507">
        <f t="shared" si="1553"/>
        <v>1</v>
      </c>
      <c r="AE3507">
        <f t="shared" si="1553"/>
        <v>0</v>
      </c>
      <c r="AF3507">
        <f t="shared" si="1553"/>
        <v>0</v>
      </c>
      <c r="AG3507">
        <f t="shared" si="1553"/>
        <v>0</v>
      </c>
      <c r="AH3507">
        <f t="shared" si="1553"/>
        <v>0</v>
      </c>
      <c r="AI3507">
        <f t="shared" si="1553"/>
        <v>0</v>
      </c>
      <c r="AJ3507">
        <f t="shared" ca="1" si="1536"/>
        <v>0</v>
      </c>
      <c r="AK3507">
        <f t="shared" ca="1" si="1537"/>
        <v>1</v>
      </c>
      <c r="AL3507">
        <f t="shared" ca="1" si="1538"/>
        <v>0</v>
      </c>
      <c r="AM3507">
        <f t="shared" ca="1" si="1539"/>
        <v>0</v>
      </c>
      <c r="AN3507">
        <f t="shared" ca="1" si="1540"/>
        <v>1</v>
      </c>
      <c r="AO3507">
        <f t="shared" ca="1" si="1541"/>
        <v>0</v>
      </c>
      <c r="AP3507">
        <f t="shared" ca="1" si="1542"/>
        <v>0</v>
      </c>
      <c r="AQ3507">
        <f t="shared" ca="1" si="1543"/>
        <v>1</v>
      </c>
      <c r="AR3507">
        <f t="shared" ca="1" si="1544"/>
        <v>0</v>
      </c>
      <c r="AS3507">
        <v>1</v>
      </c>
      <c r="AT3507">
        <v>0</v>
      </c>
      <c r="AU3507">
        <f t="shared" ca="1" si="1554"/>
        <v>0</v>
      </c>
      <c r="AV3507">
        <f t="shared" ca="1" si="1554"/>
        <v>0</v>
      </c>
      <c r="AW3507">
        <f t="shared" ca="1" si="1554"/>
        <v>1</v>
      </c>
      <c r="AX3507">
        <v>0</v>
      </c>
    </row>
    <row r="3508" spans="1:50">
      <c r="A3508" s="2">
        <v>42361</v>
      </c>
      <c r="B3508">
        <v>2508</v>
      </c>
      <c r="C3508">
        <v>23</v>
      </c>
      <c r="D3508">
        <f t="shared" ca="1" si="1545"/>
        <v>12.317469749366719</v>
      </c>
      <c r="E3508">
        <f t="shared" ca="1" si="1546"/>
        <v>10.682530250633281</v>
      </c>
      <c r="F3508" t="str">
        <f t="shared" ca="1" si="1547"/>
        <v>high</v>
      </c>
      <c r="G3508">
        <v>1093</v>
      </c>
      <c r="H3508">
        <f t="shared" si="1548"/>
        <v>1093</v>
      </c>
      <c r="I3508">
        <f t="shared" ca="1" si="1549"/>
        <v>713.37556735582598</v>
      </c>
      <c r="J3508">
        <f t="shared" ca="1" si="1550"/>
        <v>379.62443264417402</v>
      </c>
      <c r="K3508" t="str">
        <f t="shared" ca="1" si="1551"/>
        <v>high</v>
      </c>
      <c r="L3508">
        <v>3.5</v>
      </c>
      <c r="M3508" t="str">
        <f t="shared" si="1527"/>
        <v>low</v>
      </c>
      <c r="N3508">
        <f t="shared" si="1533"/>
        <v>12</v>
      </c>
      <c r="O3508">
        <f t="shared" si="1534"/>
        <v>3</v>
      </c>
      <c r="P3508" t="str">
        <f t="shared" si="1535"/>
        <v>středa</v>
      </c>
      <c r="Q3508">
        <f t="shared" si="1552"/>
        <v>0</v>
      </c>
      <c r="R3508">
        <f t="shared" si="1552"/>
        <v>0</v>
      </c>
      <c r="S3508">
        <f t="shared" si="1552"/>
        <v>0</v>
      </c>
      <c r="T3508">
        <f t="shared" si="1552"/>
        <v>0</v>
      </c>
      <c r="U3508">
        <f t="shared" si="1552"/>
        <v>0</v>
      </c>
      <c r="V3508">
        <f t="shared" si="1552"/>
        <v>0</v>
      </c>
      <c r="W3508">
        <f t="shared" si="1552"/>
        <v>0</v>
      </c>
      <c r="X3508">
        <f t="shared" si="1552"/>
        <v>0</v>
      </c>
      <c r="Y3508">
        <f t="shared" si="1552"/>
        <v>0</v>
      </c>
      <c r="Z3508">
        <f t="shared" si="1552"/>
        <v>0</v>
      </c>
      <c r="AA3508">
        <f t="shared" si="1552"/>
        <v>0</v>
      </c>
      <c r="AB3508">
        <f t="shared" si="1552"/>
        <v>1</v>
      </c>
      <c r="AC3508">
        <f t="shared" si="1553"/>
        <v>0</v>
      </c>
      <c r="AD3508">
        <f t="shared" si="1553"/>
        <v>0</v>
      </c>
      <c r="AE3508">
        <f t="shared" si="1553"/>
        <v>1</v>
      </c>
      <c r="AF3508">
        <f t="shared" si="1553"/>
        <v>0</v>
      </c>
      <c r="AG3508">
        <f t="shared" si="1553"/>
        <v>0</v>
      </c>
      <c r="AH3508">
        <f t="shared" si="1553"/>
        <v>0</v>
      </c>
      <c r="AI3508">
        <f t="shared" si="1553"/>
        <v>0</v>
      </c>
      <c r="AJ3508">
        <f t="shared" ca="1" si="1536"/>
        <v>1</v>
      </c>
      <c r="AK3508">
        <f t="shared" ca="1" si="1537"/>
        <v>0</v>
      </c>
      <c r="AL3508">
        <f t="shared" ca="1" si="1538"/>
        <v>0</v>
      </c>
      <c r="AM3508">
        <f t="shared" ca="1" si="1539"/>
        <v>1</v>
      </c>
      <c r="AN3508">
        <f t="shared" ca="1" si="1540"/>
        <v>0</v>
      </c>
      <c r="AO3508">
        <f t="shared" ca="1" si="1541"/>
        <v>0</v>
      </c>
      <c r="AP3508">
        <f t="shared" ca="1" si="1542"/>
        <v>1</v>
      </c>
      <c r="AQ3508">
        <f t="shared" ca="1" si="1543"/>
        <v>0</v>
      </c>
      <c r="AR3508">
        <f t="shared" ca="1" si="1544"/>
        <v>0</v>
      </c>
      <c r="AS3508">
        <v>0</v>
      </c>
      <c r="AT3508">
        <v>0</v>
      </c>
      <c r="AU3508">
        <f t="shared" ca="1" si="1554"/>
        <v>0</v>
      </c>
      <c r="AV3508">
        <f t="shared" ca="1" si="1554"/>
        <v>0</v>
      </c>
      <c r="AW3508">
        <f t="shared" ca="1" si="1554"/>
        <v>1</v>
      </c>
      <c r="AX3508">
        <v>0</v>
      </c>
    </row>
    <row r="3509" spans="1:50">
      <c r="A3509" s="2">
        <v>42362</v>
      </c>
      <c r="B3509">
        <v>2509</v>
      </c>
      <c r="C3509">
        <v>4</v>
      </c>
      <c r="D3509">
        <f t="shared" ca="1" si="1545"/>
        <v>12.31960076388348</v>
      </c>
      <c r="E3509">
        <f t="shared" ca="1" si="1546"/>
        <v>-8.3196007638834804</v>
      </c>
      <c r="F3509" t="str">
        <f t="shared" ca="1" si="1547"/>
        <v>low</v>
      </c>
      <c r="G3509">
        <v>182</v>
      </c>
      <c r="H3509">
        <f t="shared" si="1548"/>
        <v>182</v>
      </c>
      <c r="I3509">
        <f t="shared" ca="1" si="1549"/>
        <v>713.56190772379625</v>
      </c>
      <c r="J3509">
        <f t="shared" ca="1" si="1550"/>
        <v>-531.56190772379625</v>
      </c>
      <c r="K3509" t="str">
        <f t="shared" ca="1" si="1551"/>
        <v>low</v>
      </c>
      <c r="L3509">
        <v>0.8</v>
      </c>
      <c r="M3509" t="str">
        <f t="shared" si="1527"/>
        <v>low</v>
      </c>
      <c r="N3509">
        <f t="shared" si="1533"/>
        <v>12</v>
      </c>
      <c r="O3509">
        <f t="shared" si="1534"/>
        <v>4</v>
      </c>
      <c r="P3509" t="str">
        <f t="shared" si="1535"/>
        <v>čtvrtek</v>
      </c>
      <c r="Q3509">
        <f t="shared" si="1552"/>
        <v>0</v>
      </c>
      <c r="R3509">
        <f t="shared" si="1552"/>
        <v>0</v>
      </c>
      <c r="S3509">
        <f t="shared" si="1552"/>
        <v>0</v>
      </c>
      <c r="T3509">
        <f t="shared" si="1552"/>
        <v>0</v>
      </c>
      <c r="U3509">
        <f t="shared" si="1552"/>
        <v>0</v>
      </c>
      <c r="V3509">
        <f t="shared" si="1552"/>
        <v>0</v>
      </c>
      <c r="W3509">
        <f t="shared" si="1552"/>
        <v>0</v>
      </c>
      <c r="X3509">
        <f t="shared" si="1552"/>
        <v>0</v>
      </c>
      <c r="Y3509">
        <f t="shared" si="1552"/>
        <v>0</v>
      </c>
      <c r="Z3509">
        <f t="shared" si="1552"/>
        <v>0</v>
      </c>
      <c r="AA3509">
        <f t="shared" si="1552"/>
        <v>0</v>
      </c>
      <c r="AB3509">
        <f t="shared" si="1552"/>
        <v>1</v>
      </c>
      <c r="AC3509">
        <f t="shared" si="1553"/>
        <v>0</v>
      </c>
      <c r="AD3509">
        <f t="shared" si="1553"/>
        <v>0</v>
      </c>
      <c r="AE3509">
        <f t="shared" si="1553"/>
        <v>0</v>
      </c>
      <c r="AF3509">
        <f t="shared" si="1553"/>
        <v>1</v>
      </c>
      <c r="AG3509">
        <f t="shared" si="1553"/>
        <v>0</v>
      </c>
      <c r="AH3509">
        <f t="shared" si="1553"/>
        <v>0</v>
      </c>
      <c r="AI3509">
        <f t="shared" si="1553"/>
        <v>0</v>
      </c>
      <c r="AJ3509">
        <f t="shared" ca="1" si="1536"/>
        <v>0</v>
      </c>
      <c r="AK3509">
        <f t="shared" ca="1" si="1537"/>
        <v>1</v>
      </c>
      <c r="AL3509">
        <f t="shared" ca="1" si="1538"/>
        <v>0</v>
      </c>
      <c r="AM3509">
        <f t="shared" ca="1" si="1539"/>
        <v>1</v>
      </c>
      <c r="AN3509">
        <f t="shared" ca="1" si="1540"/>
        <v>0</v>
      </c>
      <c r="AO3509">
        <f t="shared" ca="1" si="1541"/>
        <v>0</v>
      </c>
      <c r="AP3509">
        <f t="shared" ca="1" si="1542"/>
        <v>1</v>
      </c>
      <c r="AQ3509">
        <f t="shared" ca="1" si="1543"/>
        <v>0</v>
      </c>
      <c r="AR3509">
        <f t="shared" ca="1" si="1544"/>
        <v>0</v>
      </c>
      <c r="AS3509">
        <v>0</v>
      </c>
      <c r="AT3509">
        <v>0</v>
      </c>
      <c r="AU3509">
        <f t="shared" ca="1" si="1554"/>
        <v>1</v>
      </c>
      <c r="AV3509">
        <f t="shared" ca="1" si="1554"/>
        <v>0</v>
      </c>
      <c r="AW3509">
        <f t="shared" ca="1" si="1554"/>
        <v>0</v>
      </c>
      <c r="AX3509">
        <v>0</v>
      </c>
    </row>
    <row r="3510" spans="1:50">
      <c r="A3510" s="2">
        <v>42363</v>
      </c>
      <c r="B3510">
        <v>2510</v>
      </c>
      <c r="C3510">
        <v>4</v>
      </c>
      <c r="D3510">
        <f t="shared" ca="1" si="1545"/>
        <v>12.321734434999387</v>
      </c>
      <c r="E3510">
        <f t="shared" ca="1" si="1546"/>
        <v>-8.3217344349993869</v>
      </c>
      <c r="F3510" t="str">
        <f t="shared" ca="1" si="1547"/>
        <v>low</v>
      </c>
      <c r="G3510">
        <v>246</v>
      </c>
      <c r="H3510">
        <f t="shared" si="1548"/>
        <v>246</v>
      </c>
      <c r="I3510">
        <f t="shared" ca="1" si="1549"/>
        <v>713.74862313371841</v>
      </c>
      <c r="J3510">
        <f t="shared" ca="1" si="1550"/>
        <v>-467.74862313371841</v>
      </c>
      <c r="K3510" t="str">
        <f t="shared" ca="1" si="1551"/>
        <v>low</v>
      </c>
      <c r="L3510">
        <v>5.3</v>
      </c>
      <c r="M3510" t="str">
        <f t="shared" si="1527"/>
        <v>medium</v>
      </c>
      <c r="N3510">
        <f t="shared" si="1533"/>
        <v>12</v>
      </c>
      <c r="O3510">
        <f t="shared" si="1534"/>
        <v>5</v>
      </c>
      <c r="P3510" t="str">
        <f t="shared" si="1535"/>
        <v>pátek</v>
      </c>
      <c r="Q3510">
        <f t="shared" si="1552"/>
        <v>0</v>
      </c>
      <c r="R3510">
        <f t="shared" si="1552"/>
        <v>0</v>
      </c>
      <c r="S3510">
        <f t="shared" si="1552"/>
        <v>0</v>
      </c>
      <c r="T3510">
        <f t="shared" si="1552"/>
        <v>0</v>
      </c>
      <c r="U3510">
        <f t="shared" si="1552"/>
        <v>0</v>
      </c>
      <c r="V3510">
        <f t="shared" si="1552"/>
        <v>0</v>
      </c>
      <c r="W3510">
        <f t="shared" si="1552"/>
        <v>0</v>
      </c>
      <c r="X3510">
        <f t="shared" si="1552"/>
        <v>0</v>
      </c>
      <c r="Y3510">
        <f t="shared" si="1552"/>
        <v>0</v>
      </c>
      <c r="Z3510">
        <f t="shared" si="1552"/>
        <v>0</v>
      </c>
      <c r="AA3510">
        <f t="shared" si="1552"/>
        <v>0</v>
      </c>
      <c r="AB3510">
        <f t="shared" si="1552"/>
        <v>1</v>
      </c>
      <c r="AC3510">
        <f t="shared" si="1553"/>
        <v>0</v>
      </c>
      <c r="AD3510">
        <f t="shared" si="1553"/>
        <v>0</v>
      </c>
      <c r="AE3510">
        <f t="shared" si="1553"/>
        <v>0</v>
      </c>
      <c r="AF3510">
        <f t="shared" si="1553"/>
        <v>0</v>
      </c>
      <c r="AG3510">
        <f t="shared" si="1553"/>
        <v>1</v>
      </c>
      <c r="AH3510">
        <f t="shared" si="1553"/>
        <v>0</v>
      </c>
      <c r="AI3510">
        <f t="shared" si="1553"/>
        <v>0</v>
      </c>
      <c r="AJ3510">
        <f t="shared" ca="1" si="1536"/>
        <v>0</v>
      </c>
      <c r="AK3510">
        <f t="shared" ca="1" si="1537"/>
        <v>1</v>
      </c>
      <c r="AL3510">
        <f t="shared" ca="1" si="1538"/>
        <v>0</v>
      </c>
      <c r="AM3510">
        <f t="shared" ca="1" si="1539"/>
        <v>1</v>
      </c>
      <c r="AN3510">
        <f t="shared" ca="1" si="1540"/>
        <v>0</v>
      </c>
      <c r="AO3510">
        <f t="shared" ca="1" si="1541"/>
        <v>0</v>
      </c>
      <c r="AP3510">
        <f t="shared" ca="1" si="1542"/>
        <v>0</v>
      </c>
      <c r="AQ3510">
        <f t="shared" ca="1" si="1543"/>
        <v>1</v>
      </c>
      <c r="AR3510">
        <f t="shared" ca="1" si="1544"/>
        <v>0</v>
      </c>
      <c r="AS3510">
        <v>1</v>
      </c>
      <c r="AT3510">
        <v>0</v>
      </c>
      <c r="AU3510">
        <f t="shared" ca="1" si="1554"/>
        <v>1</v>
      </c>
      <c r="AV3510">
        <f t="shared" ca="1" si="1554"/>
        <v>0</v>
      </c>
      <c r="AW3510">
        <f t="shared" ca="1" si="1554"/>
        <v>0</v>
      </c>
      <c r="AX3510">
        <v>0</v>
      </c>
    </row>
    <row r="3511" spans="1:50">
      <c r="A3511" s="2">
        <v>42364</v>
      </c>
      <c r="B3511">
        <v>2511</v>
      </c>
      <c r="C3511">
        <v>5</v>
      </c>
      <c r="D3511">
        <f t="shared" ca="1" si="1545"/>
        <v>12.323870765006752</v>
      </c>
      <c r="E3511">
        <f t="shared" ca="1" si="1546"/>
        <v>-7.3238707650067525</v>
      </c>
      <c r="F3511" t="str">
        <f t="shared" ca="1" si="1547"/>
        <v>low</v>
      </c>
      <c r="G3511">
        <v>191</v>
      </c>
      <c r="H3511">
        <f t="shared" si="1548"/>
        <v>191</v>
      </c>
      <c r="I3511">
        <f t="shared" ca="1" si="1549"/>
        <v>713.93571389891963</v>
      </c>
      <c r="J3511">
        <f t="shared" ca="1" si="1550"/>
        <v>-522.93571389891963</v>
      </c>
      <c r="K3511" t="str">
        <f t="shared" ca="1" si="1551"/>
        <v>low</v>
      </c>
      <c r="L3511">
        <v>4.166666666666667</v>
      </c>
      <c r="M3511" t="str">
        <f t="shared" si="1527"/>
        <v>low</v>
      </c>
      <c r="N3511">
        <f t="shared" si="1533"/>
        <v>12</v>
      </c>
      <c r="O3511">
        <f t="shared" si="1534"/>
        <v>6</v>
      </c>
      <c r="P3511" t="str">
        <f t="shared" si="1535"/>
        <v>sobota</v>
      </c>
      <c r="Q3511">
        <f t="shared" ref="Q3511:AB3520" si="1555">VLOOKUP($N3511,$V$31:$AH$42,Q$592+1,0)</f>
        <v>0</v>
      </c>
      <c r="R3511">
        <f t="shared" si="1555"/>
        <v>0</v>
      </c>
      <c r="S3511">
        <f t="shared" si="1555"/>
        <v>0</v>
      </c>
      <c r="T3511">
        <f t="shared" si="1555"/>
        <v>0</v>
      </c>
      <c r="U3511">
        <f t="shared" si="1555"/>
        <v>0</v>
      </c>
      <c r="V3511">
        <f t="shared" si="1555"/>
        <v>0</v>
      </c>
      <c r="W3511">
        <f t="shared" si="1555"/>
        <v>0</v>
      </c>
      <c r="X3511">
        <f t="shared" si="1555"/>
        <v>0</v>
      </c>
      <c r="Y3511">
        <f t="shared" si="1555"/>
        <v>0</v>
      </c>
      <c r="Z3511">
        <f t="shared" si="1555"/>
        <v>0</v>
      </c>
      <c r="AA3511">
        <f t="shared" si="1555"/>
        <v>0</v>
      </c>
      <c r="AB3511">
        <f t="shared" si="1555"/>
        <v>1</v>
      </c>
      <c r="AC3511">
        <f t="shared" ref="AC3511:AI3520" si="1556">VLOOKUP($O3511,$V$74:$AC$80,AC$592+1,0)</f>
        <v>0</v>
      </c>
      <c r="AD3511">
        <f t="shared" si="1556"/>
        <v>0</v>
      </c>
      <c r="AE3511">
        <f t="shared" si="1556"/>
        <v>0</v>
      </c>
      <c r="AF3511">
        <f t="shared" si="1556"/>
        <v>0</v>
      </c>
      <c r="AG3511">
        <f t="shared" si="1556"/>
        <v>0</v>
      </c>
      <c r="AH3511">
        <f t="shared" si="1556"/>
        <v>1</v>
      </c>
      <c r="AI3511">
        <f t="shared" si="1556"/>
        <v>0</v>
      </c>
      <c r="AJ3511">
        <f t="shared" ca="1" si="1536"/>
        <v>0</v>
      </c>
      <c r="AK3511">
        <f t="shared" ca="1" si="1537"/>
        <v>1</v>
      </c>
      <c r="AL3511">
        <f t="shared" ca="1" si="1538"/>
        <v>0</v>
      </c>
      <c r="AM3511">
        <f t="shared" ca="1" si="1539"/>
        <v>1</v>
      </c>
      <c r="AN3511">
        <f t="shared" ca="1" si="1540"/>
        <v>0</v>
      </c>
      <c r="AO3511">
        <f t="shared" ca="1" si="1541"/>
        <v>0</v>
      </c>
      <c r="AP3511">
        <f t="shared" ca="1" si="1542"/>
        <v>1</v>
      </c>
      <c r="AQ3511">
        <f t="shared" ca="1" si="1543"/>
        <v>0</v>
      </c>
      <c r="AR3511">
        <f t="shared" ca="1" si="1544"/>
        <v>0</v>
      </c>
      <c r="AS3511">
        <v>1</v>
      </c>
      <c r="AT3511">
        <v>0</v>
      </c>
      <c r="AU3511">
        <f t="shared" ca="1" si="1554"/>
        <v>1</v>
      </c>
      <c r="AV3511">
        <f t="shared" ca="1" si="1554"/>
        <v>0</v>
      </c>
      <c r="AW3511">
        <f t="shared" ca="1" si="1554"/>
        <v>0</v>
      </c>
      <c r="AX3511">
        <v>0</v>
      </c>
    </row>
    <row r="3512" spans="1:50">
      <c r="A3512" s="2">
        <v>42365</v>
      </c>
      <c r="B3512">
        <v>2512</v>
      </c>
      <c r="C3512">
        <v>9</v>
      </c>
      <c r="D3512">
        <f t="shared" ca="1" si="1545"/>
        <v>12.326009756197891</v>
      </c>
      <c r="E3512">
        <f t="shared" ca="1" si="1546"/>
        <v>-3.326009756197891</v>
      </c>
      <c r="F3512" t="str">
        <f t="shared" ca="1" si="1547"/>
        <v>low</v>
      </c>
      <c r="G3512">
        <v>321</v>
      </c>
      <c r="H3512">
        <f t="shared" si="1548"/>
        <v>321</v>
      </c>
      <c r="I3512">
        <f t="shared" ca="1" si="1549"/>
        <v>714.1231803327272</v>
      </c>
      <c r="J3512">
        <f t="shared" ca="1" si="1550"/>
        <v>-393.1231803327272</v>
      </c>
      <c r="K3512" t="str">
        <f t="shared" ca="1" si="1551"/>
        <v>low</v>
      </c>
      <c r="L3512">
        <v>3.3</v>
      </c>
      <c r="M3512" t="str">
        <f t="shared" si="1527"/>
        <v>low</v>
      </c>
      <c r="N3512">
        <f t="shared" si="1533"/>
        <v>12</v>
      </c>
      <c r="O3512">
        <f t="shared" si="1534"/>
        <v>7</v>
      </c>
      <c r="P3512" t="str">
        <f t="shared" si="1535"/>
        <v>neděle</v>
      </c>
      <c r="Q3512">
        <f t="shared" si="1555"/>
        <v>0</v>
      </c>
      <c r="R3512">
        <f t="shared" si="1555"/>
        <v>0</v>
      </c>
      <c r="S3512">
        <f t="shared" si="1555"/>
        <v>0</v>
      </c>
      <c r="T3512">
        <f t="shared" si="1555"/>
        <v>0</v>
      </c>
      <c r="U3512">
        <f t="shared" si="1555"/>
        <v>0</v>
      </c>
      <c r="V3512">
        <f t="shared" si="1555"/>
        <v>0</v>
      </c>
      <c r="W3512">
        <f t="shared" si="1555"/>
        <v>0</v>
      </c>
      <c r="X3512">
        <f t="shared" si="1555"/>
        <v>0</v>
      </c>
      <c r="Y3512">
        <f t="shared" si="1555"/>
        <v>0</v>
      </c>
      <c r="Z3512">
        <f t="shared" si="1555"/>
        <v>0</v>
      </c>
      <c r="AA3512">
        <f t="shared" si="1555"/>
        <v>0</v>
      </c>
      <c r="AB3512">
        <f t="shared" si="1555"/>
        <v>1</v>
      </c>
      <c r="AC3512">
        <f t="shared" si="1556"/>
        <v>0</v>
      </c>
      <c r="AD3512">
        <f t="shared" si="1556"/>
        <v>0</v>
      </c>
      <c r="AE3512">
        <f t="shared" si="1556"/>
        <v>0</v>
      </c>
      <c r="AF3512">
        <f t="shared" si="1556"/>
        <v>0</v>
      </c>
      <c r="AG3512">
        <f t="shared" si="1556"/>
        <v>0</v>
      </c>
      <c r="AH3512">
        <f t="shared" si="1556"/>
        <v>0</v>
      </c>
      <c r="AI3512">
        <f t="shared" si="1556"/>
        <v>1</v>
      </c>
      <c r="AJ3512">
        <f t="shared" ca="1" si="1536"/>
        <v>1</v>
      </c>
      <c r="AK3512">
        <f t="shared" ca="1" si="1537"/>
        <v>0</v>
      </c>
      <c r="AL3512">
        <f t="shared" ca="1" si="1538"/>
        <v>0</v>
      </c>
      <c r="AM3512">
        <f t="shared" ca="1" si="1539"/>
        <v>1</v>
      </c>
      <c r="AN3512">
        <f t="shared" ca="1" si="1540"/>
        <v>0</v>
      </c>
      <c r="AO3512">
        <f t="shared" ca="1" si="1541"/>
        <v>0</v>
      </c>
      <c r="AP3512">
        <f t="shared" ca="1" si="1542"/>
        <v>1</v>
      </c>
      <c r="AQ3512">
        <f t="shared" ca="1" si="1543"/>
        <v>0</v>
      </c>
      <c r="AR3512">
        <f t="shared" ca="1" si="1544"/>
        <v>0</v>
      </c>
      <c r="AS3512">
        <v>0</v>
      </c>
      <c r="AT3512">
        <v>0</v>
      </c>
      <c r="AU3512">
        <f t="shared" ca="1" si="1554"/>
        <v>1</v>
      </c>
      <c r="AV3512">
        <f t="shared" ca="1" si="1554"/>
        <v>0</v>
      </c>
      <c r="AW3512">
        <f t="shared" ca="1" si="1554"/>
        <v>0</v>
      </c>
      <c r="AX3512">
        <v>0</v>
      </c>
    </row>
    <row r="3513" spans="1:50">
      <c r="A3513" s="2">
        <v>42366</v>
      </c>
      <c r="B3513">
        <v>2513</v>
      </c>
      <c r="C3513">
        <v>7</v>
      </c>
      <c r="D3513">
        <f t="shared" ca="1" si="1545"/>
        <v>12.328151410865125</v>
      </c>
      <c r="E3513">
        <f t="shared" ca="1" si="1546"/>
        <v>-5.3281514108651251</v>
      </c>
      <c r="F3513" t="str">
        <f t="shared" ca="1" si="1547"/>
        <v>low</v>
      </c>
      <c r="G3513">
        <v>315</v>
      </c>
      <c r="H3513">
        <f t="shared" si="1548"/>
        <v>315</v>
      </c>
      <c r="I3513">
        <f t="shared" ca="1" si="1549"/>
        <v>714.31102274846728</v>
      </c>
      <c r="J3513">
        <f t="shared" ca="1" si="1550"/>
        <v>-399.31102274846728</v>
      </c>
      <c r="K3513" t="str">
        <f t="shared" ca="1" si="1551"/>
        <v>low</v>
      </c>
      <c r="L3513">
        <v>4.2333333333333334</v>
      </c>
      <c r="M3513" t="str">
        <f t="shared" si="1527"/>
        <v>low</v>
      </c>
      <c r="N3513">
        <f t="shared" si="1533"/>
        <v>12</v>
      </c>
      <c r="O3513">
        <f t="shared" si="1534"/>
        <v>1</v>
      </c>
      <c r="P3513" t="str">
        <f t="shared" si="1535"/>
        <v>pondělí</v>
      </c>
      <c r="Q3513">
        <f t="shared" si="1555"/>
        <v>0</v>
      </c>
      <c r="R3513">
        <f t="shared" si="1555"/>
        <v>0</v>
      </c>
      <c r="S3513">
        <f t="shared" si="1555"/>
        <v>0</v>
      </c>
      <c r="T3513">
        <f t="shared" si="1555"/>
        <v>0</v>
      </c>
      <c r="U3513">
        <f t="shared" si="1555"/>
        <v>0</v>
      </c>
      <c r="V3513">
        <f t="shared" si="1555"/>
        <v>0</v>
      </c>
      <c r="W3513">
        <f t="shared" si="1555"/>
        <v>0</v>
      </c>
      <c r="X3513">
        <f t="shared" si="1555"/>
        <v>0</v>
      </c>
      <c r="Y3513">
        <f t="shared" si="1555"/>
        <v>0</v>
      </c>
      <c r="Z3513">
        <f t="shared" si="1555"/>
        <v>0</v>
      </c>
      <c r="AA3513">
        <f t="shared" si="1555"/>
        <v>0</v>
      </c>
      <c r="AB3513">
        <f t="shared" si="1555"/>
        <v>1</v>
      </c>
      <c r="AC3513">
        <f t="shared" si="1556"/>
        <v>1</v>
      </c>
      <c r="AD3513">
        <f t="shared" si="1556"/>
        <v>0</v>
      </c>
      <c r="AE3513">
        <f t="shared" si="1556"/>
        <v>0</v>
      </c>
      <c r="AF3513">
        <f t="shared" si="1556"/>
        <v>0</v>
      </c>
      <c r="AG3513">
        <f t="shared" si="1556"/>
        <v>0</v>
      </c>
      <c r="AH3513">
        <f t="shared" si="1556"/>
        <v>0</v>
      </c>
      <c r="AI3513">
        <f t="shared" si="1556"/>
        <v>0</v>
      </c>
      <c r="AJ3513">
        <f t="shared" ca="1" si="1536"/>
        <v>1</v>
      </c>
      <c r="AK3513">
        <f t="shared" ca="1" si="1537"/>
        <v>0</v>
      </c>
      <c r="AL3513">
        <f t="shared" ca="1" si="1538"/>
        <v>0</v>
      </c>
      <c r="AM3513">
        <f t="shared" ca="1" si="1539"/>
        <v>1</v>
      </c>
      <c r="AN3513">
        <f t="shared" ca="1" si="1540"/>
        <v>0</v>
      </c>
      <c r="AO3513">
        <f t="shared" ca="1" si="1541"/>
        <v>0</v>
      </c>
      <c r="AP3513">
        <f t="shared" ca="1" si="1542"/>
        <v>1</v>
      </c>
      <c r="AQ3513">
        <f t="shared" ca="1" si="1543"/>
        <v>0</v>
      </c>
      <c r="AR3513">
        <f t="shared" ca="1" si="1544"/>
        <v>0</v>
      </c>
      <c r="AS3513">
        <v>1</v>
      </c>
      <c r="AT3513">
        <v>0</v>
      </c>
      <c r="AU3513">
        <f t="shared" ca="1" si="1554"/>
        <v>1</v>
      </c>
      <c r="AV3513">
        <f t="shared" ca="1" si="1554"/>
        <v>0</v>
      </c>
      <c r="AW3513">
        <f t="shared" ca="1" si="1554"/>
        <v>0</v>
      </c>
      <c r="AX3513">
        <v>0</v>
      </c>
    </row>
    <row r="3514" spans="1:50">
      <c r="A3514" s="2">
        <v>42367</v>
      </c>
      <c r="B3514">
        <v>2514</v>
      </c>
      <c r="C3514">
        <v>15</v>
      </c>
      <c r="D3514">
        <f t="shared" ca="1" si="1545"/>
        <v>12.330295731300769</v>
      </c>
      <c r="E3514">
        <f t="shared" ca="1" si="1546"/>
        <v>2.6697042686992312</v>
      </c>
      <c r="F3514" t="str">
        <f t="shared" ca="1" si="1547"/>
        <v>high</v>
      </c>
      <c r="G3514">
        <v>649</v>
      </c>
      <c r="H3514">
        <f t="shared" si="1548"/>
        <v>649</v>
      </c>
      <c r="I3514">
        <f t="shared" ca="1" si="1549"/>
        <v>714.49924145946693</v>
      </c>
      <c r="J3514">
        <f t="shared" ca="1" si="1550"/>
        <v>-65.49924145946693</v>
      </c>
      <c r="K3514" t="str">
        <f t="shared" ca="1" si="1551"/>
        <v>medium</v>
      </c>
      <c r="L3514">
        <v>-0.45</v>
      </c>
      <c r="M3514" t="str">
        <f t="shared" si="1527"/>
        <v>low</v>
      </c>
      <c r="N3514">
        <f t="shared" si="1533"/>
        <v>12</v>
      </c>
      <c r="O3514">
        <f t="shared" si="1534"/>
        <v>2</v>
      </c>
      <c r="P3514" t="str">
        <f t="shared" si="1535"/>
        <v>úterý</v>
      </c>
      <c r="Q3514">
        <f t="shared" si="1555"/>
        <v>0</v>
      </c>
      <c r="R3514">
        <f t="shared" si="1555"/>
        <v>0</v>
      </c>
      <c r="S3514">
        <f t="shared" si="1555"/>
        <v>0</v>
      </c>
      <c r="T3514">
        <f t="shared" si="1555"/>
        <v>0</v>
      </c>
      <c r="U3514">
        <f t="shared" si="1555"/>
        <v>0</v>
      </c>
      <c r="V3514">
        <f t="shared" si="1555"/>
        <v>0</v>
      </c>
      <c r="W3514">
        <f t="shared" si="1555"/>
        <v>0</v>
      </c>
      <c r="X3514">
        <f t="shared" si="1555"/>
        <v>0</v>
      </c>
      <c r="Y3514">
        <f t="shared" si="1555"/>
        <v>0</v>
      </c>
      <c r="Z3514">
        <f t="shared" si="1555"/>
        <v>0</v>
      </c>
      <c r="AA3514">
        <f t="shared" si="1555"/>
        <v>0</v>
      </c>
      <c r="AB3514">
        <f t="shared" si="1555"/>
        <v>1</v>
      </c>
      <c r="AC3514">
        <f t="shared" si="1556"/>
        <v>0</v>
      </c>
      <c r="AD3514">
        <f t="shared" si="1556"/>
        <v>1</v>
      </c>
      <c r="AE3514">
        <f t="shared" si="1556"/>
        <v>0</v>
      </c>
      <c r="AF3514">
        <f t="shared" si="1556"/>
        <v>0</v>
      </c>
      <c r="AG3514">
        <f t="shared" si="1556"/>
        <v>0</v>
      </c>
      <c r="AH3514">
        <f t="shared" si="1556"/>
        <v>0</v>
      </c>
      <c r="AI3514">
        <f t="shared" si="1556"/>
        <v>0</v>
      </c>
      <c r="AJ3514">
        <f t="shared" ca="1" si="1536"/>
        <v>0</v>
      </c>
      <c r="AK3514">
        <f t="shared" ca="1" si="1537"/>
        <v>1</v>
      </c>
      <c r="AL3514">
        <f t="shared" ca="1" si="1538"/>
        <v>0</v>
      </c>
      <c r="AM3514">
        <f t="shared" ca="1" si="1539"/>
        <v>1</v>
      </c>
      <c r="AN3514">
        <f t="shared" ca="1" si="1540"/>
        <v>0</v>
      </c>
      <c r="AO3514">
        <f t="shared" ca="1" si="1541"/>
        <v>0</v>
      </c>
      <c r="AP3514">
        <f t="shared" ca="1" si="1542"/>
        <v>1</v>
      </c>
      <c r="AQ3514">
        <f t="shared" ca="1" si="1543"/>
        <v>0</v>
      </c>
      <c r="AR3514">
        <f t="shared" ca="1" si="1544"/>
        <v>0</v>
      </c>
      <c r="AS3514">
        <v>1</v>
      </c>
      <c r="AT3514">
        <v>0</v>
      </c>
      <c r="AU3514">
        <f t="shared" ca="1" si="1554"/>
        <v>0</v>
      </c>
      <c r="AV3514">
        <f t="shared" ca="1" si="1554"/>
        <v>0</v>
      </c>
      <c r="AW3514">
        <f t="shared" ca="1" si="1554"/>
        <v>1</v>
      </c>
      <c r="AX3514">
        <v>0</v>
      </c>
    </row>
    <row r="3515" spans="1:50">
      <c r="A3515" s="2">
        <v>42368</v>
      </c>
      <c r="B3515">
        <v>2515</v>
      </c>
      <c r="C3515">
        <v>9</v>
      </c>
      <c r="D3515">
        <f t="shared" ca="1" si="1545"/>
        <v>12.33244271979714</v>
      </c>
      <c r="E3515">
        <f t="shared" ca="1" si="1546"/>
        <v>-3.3324427197971396</v>
      </c>
      <c r="F3515" t="str">
        <f t="shared" ca="1" si="1547"/>
        <v>low</v>
      </c>
      <c r="G3515">
        <v>1150</v>
      </c>
      <c r="H3515">
        <f t="shared" si="1548"/>
        <v>1150</v>
      </c>
      <c r="I3515">
        <f t="shared" ca="1" si="1549"/>
        <v>714.68783677905344</v>
      </c>
      <c r="J3515">
        <f t="shared" ca="1" si="1550"/>
        <v>435.31216322094656</v>
      </c>
      <c r="K3515" t="str">
        <f t="shared" ca="1" si="1551"/>
        <v>high</v>
      </c>
      <c r="L3515">
        <v>0.14999999999999991</v>
      </c>
      <c r="M3515" t="str">
        <f t="shared" si="1527"/>
        <v>low</v>
      </c>
      <c r="N3515">
        <f t="shared" si="1533"/>
        <v>12</v>
      </c>
      <c r="O3515">
        <f t="shared" si="1534"/>
        <v>3</v>
      </c>
      <c r="P3515" t="str">
        <f t="shared" si="1535"/>
        <v>středa</v>
      </c>
      <c r="Q3515">
        <f t="shared" si="1555"/>
        <v>0</v>
      </c>
      <c r="R3515">
        <f t="shared" si="1555"/>
        <v>0</v>
      </c>
      <c r="S3515">
        <f t="shared" si="1555"/>
        <v>0</v>
      </c>
      <c r="T3515">
        <f t="shared" si="1555"/>
        <v>0</v>
      </c>
      <c r="U3515">
        <f t="shared" si="1555"/>
        <v>0</v>
      </c>
      <c r="V3515">
        <f t="shared" si="1555"/>
        <v>0</v>
      </c>
      <c r="W3515">
        <f t="shared" si="1555"/>
        <v>0</v>
      </c>
      <c r="X3515">
        <f t="shared" si="1555"/>
        <v>0</v>
      </c>
      <c r="Y3515">
        <f t="shared" si="1555"/>
        <v>0</v>
      </c>
      <c r="Z3515">
        <f t="shared" si="1555"/>
        <v>0</v>
      </c>
      <c r="AA3515">
        <f t="shared" si="1555"/>
        <v>0</v>
      </c>
      <c r="AB3515">
        <f t="shared" si="1555"/>
        <v>1</v>
      </c>
      <c r="AC3515">
        <f t="shared" si="1556"/>
        <v>0</v>
      </c>
      <c r="AD3515">
        <f t="shared" si="1556"/>
        <v>0</v>
      </c>
      <c r="AE3515">
        <f t="shared" si="1556"/>
        <v>1</v>
      </c>
      <c r="AF3515">
        <f t="shared" si="1556"/>
        <v>0</v>
      </c>
      <c r="AG3515">
        <f t="shared" si="1556"/>
        <v>0</v>
      </c>
      <c r="AH3515">
        <f t="shared" si="1556"/>
        <v>0</v>
      </c>
      <c r="AI3515">
        <f t="shared" si="1556"/>
        <v>0</v>
      </c>
      <c r="AJ3515">
        <f t="shared" ca="1" si="1536"/>
        <v>0</v>
      </c>
      <c r="AK3515">
        <f t="shared" ca="1" si="1537"/>
        <v>1</v>
      </c>
      <c r="AL3515">
        <f t="shared" ca="1" si="1538"/>
        <v>0</v>
      </c>
      <c r="AM3515">
        <f t="shared" ca="1" si="1539"/>
        <v>1</v>
      </c>
      <c r="AN3515">
        <f t="shared" ca="1" si="1540"/>
        <v>0</v>
      </c>
      <c r="AO3515">
        <f t="shared" ca="1" si="1541"/>
        <v>0</v>
      </c>
      <c r="AP3515">
        <f t="shared" ca="1" si="1542"/>
        <v>1</v>
      </c>
      <c r="AQ3515">
        <f t="shared" ca="1" si="1543"/>
        <v>0</v>
      </c>
      <c r="AR3515">
        <f t="shared" ca="1" si="1544"/>
        <v>0</v>
      </c>
      <c r="AS3515">
        <v>0</v>
      </c>
      <c r="AT3515">
        <v>0</v>
      </c>
      <c r="AU3515">
        <f t="shared" ca="1" si="1554"/>
        <v>1</v>
      </c>
      <c r="AV3515">
        <f t="shared" ca="1" si="1554"/>
        <v>0</v>
      </c>
      <c r="AW3515">
        <f t="shared" ca="1" si="1554"/>
        <v>0</v>
      </c>
      <c r="AX3515">
        <v>0</v>
      </c>
    </row>
    <row r="3516" spans="1:50">
      <c r="A3516" s="2">
        <v>42369</v>
      </c>
      <c r="B3516">
        <v>2516</v>
      </c>
      <c r="C3516">
        <v>7</v>
      </c>
      <c r="D3516">
        <f t="shared" ca="1" si="1545"/>
        <v>12.334592378646553</v>
      </c>
      <c r="E3516">
        <f t="shared" ca="1" si="1546"/>
        <v>-5.334592378646553</v>
      </c>
      <c r="F3516" t="str">
        <f t="shared" ca="1" si="1547"/>
        <v>low</v>
      </c>
      <c r="G3516">
        <v>129</v>
      </c>
      <c r="H3516">
        <f t="shared" si="1548"/>
        <v>129</v>
      </c>
      <c r="I3516">
        <f t="shared" ca="1" si="1549"/>
        <v>714.87680902055365</v>
      </c>
      <c r="J3516">
        <f t="shared" ca="1" si="1550"/>
        <v>-585.87680902055365</v>
      </c>
      <c r="K3516" t="str">
        <f t="shared" ca="1" si="1551"/>
        <v>low</v>
      </c>
      <c r="L3516">
        <v>-4.5</v>
      </c>
      <c r="M3516" t="str">
        <f t="shared" si="1527"/>
        <v>low</v>
      </c>
      <c r="N3516">
        <f t="shared" si="1533"/>
        <v>12</v>
      </c>
      <c r="O3516">
        <f t="shared" si="1534"/>
        <v>4</v>
      </c>
      <c r="P3516" t="str">
        <f t="shared" si="1535"/>
        <v>čtvrtek</v>
      </c>
      <c r="Q3516">
        <f t="shared" si="1555"/>
        <v>0</v>
      </c>
      <c r="R3516">
        <f t="shared" si="1555"/>
        <v>0</v>
      </c>
      <c r="S3516">
        <f t="shared" si="1555"/>
        <v>0</v>
      </c>
      <c r="T3516">
        <f t="shared" si="1555"/>
        <v>0</v>
      </c>
      <c r="U3516">
        <f t="shared" si="1555"/>
        <v>0</v>
      </c>
      <c r="V3516">
        <f t="shared" si="1555"/>
        <v>0</v>
      </c>
      <c r="W3516">
        <f t="shared" si="1555"/>
        <v>0</v>
      </c>
      <c r="X3516">
        <f t="shared" si="1555"/>
        <v>0</v>
      </c>
      <c r="Y3516">
        <f t="shared" si="1555"/>
        <v>0</v>
      </c>
      <c r="Z3516">
        <f t="shared" si="1555"/>
        <v>0</v>
      </c>
      <c r="AA3516">
        <f t="shared" si="1555"/>
        <v>0</v>
      </c>
      <c r="AB3516">
        <f t="shared" si="1555"/>
        <v>1</v>
      </c>
      <c r="AC3516">
        <f t="shared" si="1556"/>
        <v>0</v>
      </c>
      <c r="AD3516">
        <f t="shared" si="1556"/>
        <v>0</v>
      </c>
      <c r="AE3516">
        <f t="shared" si="1556"/>
        <v>0</v>
      </c>
      <c r="AF3516">
        <f t="shared" si="1556"/>
        <v>1</v>
      </c>
      <c r="AG3516">
        <f t="shared" si="1556"/>
        <v>0</v>
      </c>
      <c r="AH3516">
        <f t="shared" si="1556"/>
        <v>0</v>
      </c>
      <c r="AI3516">
        <f t="shared" si="1556"/>
        <v>0</v>
      </c>
      <c r="AJ3516">
        <f t="shared" ca="1" si="1536"/>
        <v>0</v>
      </c>
      <c r="AK3516">
        <f t="shared" ca="1" si="1537"/>
        <v>1</v>
      </c>
      <c r="AL3516">
        <f t="shared" ca="1" si="1538"/>
        <v>0</v>
      </c>
      <c r="AM3516">
        <f t="shared" ca="1" si="1539"/>
        <v>1</v>
      </c>
      <c r="AN3516">
        <f t="shared" ca="1" si="1540"/>
        <v>0</v>
      </c>
      <c r="AO3516">
        <f t="shared" ca="1" si="1541"/>
        <v>0</v>
      </c>
      <c r="AP3516">
        <f t="shared" ca="1" si="1542"/>
        <v>1</v>
      </c>
      <c r="AQ3516">
        <f t="shared" ca="1" si="1543"/>
        <v>0</v>
      </c>
      <c r="AR3516">
        <f t="shared" ca="1" si="1544"/>
        <v>0</v>
      </c>
      <c r="AS3516">
        <v>0</v>
      </c>
      <c r="AT3516">
        <v>0</v>
      </c>
      <c r="AU3516">
        <f t="shared" ca="1" si="1554"/>
        <v>1</v>
      </c>
      <c r="AV3516">
        <f t="shared" ca="1" si="1554"/>
        <v>0</v>
      </c>
      <c r="AW3516">
        <f t="shared" ca="1" si="1554"/>
        <v>0</v>
      </c>
      <c r="AX3516">
        <v>0</v>
      </c>
    </row>
    <row r="3517" spans="1:50">
      <c r="A3517" s="2">
        <v>42370</v>
      </c>
      <c r="B3517">
        <v>2517</v>
      </c>
      <c r="C3517">
        <v>8</v>
      </c>
      <c r="D3517">
        <f t="shared" ca="1" si="1545"/>
        <v>12.336744710141328</v>
      </c>
      <c r="E3517">
        <f t="shared" ca="1" si="1546"/>
        <v>-4.3367447101413283</v>
      </c>
      <c r="F3517" t="str">
        <f t="shared" ca="1" si="1547"/>
        <v>low</v>
      </c>
      <c r="G3517">
        <v>495</v>
      </c>
      <c r="H3517">
        <f t="shared" si="1548"/>
        <v>495</v>
      </c>
      <c r="I3517">
        <f t="shared" ca="1" si="1549"/>
        <v>715.06615849729405</v>
      </c>
      <c r="J3517">
        <f t="shared" ca="1" si="1550"/>
        <v>-220.06615849729405</v>
      </c>
      <c r="K3517" t="str">
        <f t="shared" ca="1" si="1551"/>
        <v>medium</v>
      </c>
      <c r="L3517">
        <v>-4.3</v>
      </c>
      <c r="M3517" t="str">
        <f t="shared" si="1527"/>
        <v>low</v>
      </c>
      <c r="N3517">
        <f t="shared" si="1533"/>
        <v>1</v>
      </c>
      <c r="O3517">
        <f t="shared" si="1534"/>
        <v>5</v>
      </c>
      <c r="P3517" t="str">
        <f t="shared" si="1535"/>
        <v>pátek</v>
      </c>
      <c r="Q3517">
        <f t="shared" si="1555"/>
        <v>1</v>
      </c>
      <c r="R3517">
        <f t="shared" si="1555"/>
        <v>0</v>
      </c>
      <c r="S3517">
        <f t="shared" si="1555"/>
        <v>0</v>
      </c>
      <c r="T3517">
        <f t="shared" si="1555"/>
        <v>0</v>
      </c>
      <c r="U3517">
        <f t="shared" si="1555"/>
        <v>0</v>
      </c>
      <c r="V3517">
        <f t="shared" si="1555"/>
        <v>0</v>
      </c>
      <c r="W3517">
        <f t="shared" si="1555"/>
        <v>0</v>
      </c>
      <c r="X3517">
        <f t="shared" si="1555"/>
        <v>0</v>
      </c>
      <c r="Y3517">
        <f t="shared" si="1555"/>
        <v>0</v>
      </c>
      <c r="Z3517">
        <f t="shared" si="1555"/>
        <v>0</v>
      </c>
      <c r="AA3517">
        <f t="shared" si="1555"/>
        <v>0</v>
      </c>
      <c r="AB3517">
        <f t="shared" si="1555"/>
        <v>0</v>
      </c>
      <c r="AC3517">
        <f t="shared" si="1556"/>
        <v>0</v>
      </c>
      <c r="AD3517">
        <f t="shared" si="1556"/>
        <v>0</v>
      </c>
      <c r="AE3517">
        <f t="shared" si="1556"/>
        <v>0</v>
      </c>
      <c r="AF3517">
        <f t="shared" si="1556"/>
        <v>0</v>
      </c>
      <c r="AG3517">
        <f t="shared" si="1556"/>
        <v>1</v>
      </c>
      <c r="AH3517">
        <f t="shared" si="1556"/>
        <v>0</v>
      </c>
      <c r="AI3517">
        <f t="shared" si="1556"/>
        <v>0</v>
      </c>
      <c r="AJ3517">
        <f t="shared" ca="1" si="1536"/>
        <v>0</v>
      </c>
      <c r="AK3517">
        <f t="shared" ca="1" si="1537"/>
        <v>1</v>
      </c>
      <c r="AL3517">
        <f t="shared" ca="1" si="1538"/>
        <v>0</v>
      </c>
      <c r="AM3517">
        <f t="shared" ca="1" si="1539"/>
        <v>1</v>
      </c>
      <c r="AN3517">
        <f t="shared" ca="1" si="1540"/>
        <v>0</v>
      </c>
      <c r="AO3517">
        <f t="shared" ca="1" si="1541"/>
        <v>0</v>
      </c>
      <c r="AP3517">
        <f t="shared" ca="1" si="1542"/>
        <v>1</v>
      </c>
      <c r="AQ3517">
        <f t="shared" ca="1" si="1543"/>
        <v>0</v>
      </c>
      <c r="AR3517">
        <f t="shared" ca="1" si="1544"/>
        <v>0</v>
      </c>
      <c r="AS3517">
        <v>1</v>
      </c>
      <c r="AT3517">
        <v>0</v>
      </c>
      <c r="AU3517">
        <f t="shared" ca="1" si="1554"/>
        <v>1</v>
      </c>
      <c r="AV3517">
        <f t="shared" ca="1" si="1554"/>
        <v>0</v>
      </c>
      <c r="AW3517">
        <f t="shared" ca="1" si="1554"/>
        <v>0</v>
      </c>
      <c r="AX3517">
        <v>0</v>
      </c>
    </row>
    <row r="3518" spans="1:50">
      <c r="A3518" s="2">
        <v>42371</v>
      </c>
      <c r="B3518">
        <v>2518</v>
      </c>
      <c r="C3518">
        <v>6</v>
      </c>
      <c r="D3518">
        <f t="shared" ca="1" si="1545"/>
        <v>12.338899716573781</v>
      </c>
      <c r="E3518">
        <f t="shared" ca="1" si="1546"/>
        <v>-6.3388997165737813</v>
      </c>
      <c r="F3518" t="str">
        <f t="shared" ca="1" si="1547"/>
        <v>low</v>
      </c>
      <c r="G3518">
        <v>327</v>
      </c>
      <c r="H3518">
        <f t="shared" si="1548"/>
        <v>327</v>
      </c>
      <c r="I3518">
        <f t="shared" ca="1" si="1549"/>
        <v>715.25588552260206</v>
      </c>
      <c r="J3518">
        <f t="shared" ca="1" si="1550"/>
        <v>-388.25588552260206</v>
      </c>
      <c r="K3518" t="str">
        <f t="shared" ca="1" si="1551"/>
        <v>low</v>
      </c>
      <c r="L3518">
        <v>-2</v>
      </c>
      <c r="M3518" t="str">
        <f t="shared" si="1527"/>
        <v>low</v>
      </c>
      <c r="N3518">
        <f t="shared" si="1533"/>
        <v>1</v>
      </c>
      <c r="O3518">
        <f t="shared" si="1534"/>
        <v>6</v>
      </c>
      <c r="P3518" t="str">
        <f t="shared" si="1535"/>
        <v>sobota</v>
      </c>
      <c r="Q3518">
        <f t="shared" si="1555"/>
        <v>1</v>
      </c>
      <c r="R3518">
        <f t="shared" si="1555"/>
        <v>0</v>
      </c>
      <c r="S3518">
        <f t="shared" si="1555"/>
        <v>0</v>
      </c>
      <c r="T3518">
        <f t="shared" si="1555"/>
        <v>0</v>
      </c>
      <c r="U3518">
        <f t="shared" si="1555"/>
        <v>0</v>
      </c>
      <c r="V3518">
        <f t="shared" si="1555"/>
        <v>0</v>
      </c>
      <c r="W3518">
        <f t="shared" si="1555"/>
        <v>0</v>
      </c>
      <c r="X3518">
        <f t="shared" si="1555"/>
        <v>0</v>
      </c>
      <c r="Y3518">
        <f t="shared" si="1555"/>
        <v>0</v>
      </c>
      <c r="Z3518">
        <f t="shared" si="1555"/>
        <v>0</v>
      </c>
      <c r="AA3518">
        <f t="shared" si="1555"/>
        <v>0</v>
      </c>
      <c r="AB3518">
        <f t="shared" si="1555"/>
        <v>0</v>
      </c>
      <c r="AC3518">
        <f t="shared" si="1556"/>
        <v>0</v>
      </c>
      <c r="AD3518">
        <f t="shared" si="1556"/>
        <v>0</v>
      </c>
      <c r="AE3518">
        <f t="shared" si="1556"/>
        <v>0</v>
      </c>
      <c r="AF3518">
        <f t="shared" si="1556"/>
        <v>0</v>
      </c>
      <c r="AG3518">
        <f t="shared" si="1556"/>
        <v>0</v>
      </c>
      <c r="AH3518">
        <f t="shared" si="1556"/>
        <v>1</v>
      </c>
      <c r="AI3518">
        <f t="shared" si="1556"/>
        <v>0</v>
      </c>
      <c r="AJ3518">
        <f t="shared" ca="1" si="1536"/>
        <v>1</v>
      </c>
      <c r="AK3518">
        <f t="shared" ca="1" si="1537"/>
        <v>0</v>
      </c>
      <c r="AL3518">
        <f t="shared" ca="1" si="1538"/>
        <v>0</v>
      </c>
      <c r="AM3518">
        <f t="shared" ca="1" si="1539"/>
        <v>1</v>
      </c>
      <c r="AN3518">
        <f t="shared" ca="1" si="1540"/>
        <v>0</v>
      </c>
      <c r="AO3518">
        <f t="shared" ca="1" si="1541"/>
        <v>0</v>
      </c>
      <c r="AP3518">
        <f t="shared" ca="1" si="1542"/>
        <v>1</v>
      </c>
      <c r="AQ3518">
        <f t="shared" ca="1" si="1543"/>
        <v>0</v>
      </c>
      <c r="AR3518">
        <f t="shared" ca="1" si="1544"/>
        <v>0</v>
      </c>
      <c r="AS3518">
        <v>0</v>
      </c>
      <c r="AT3518">
        <v>0</v>
      </c>
      <c r="AU3518">
        <f t="shared" ca="1" si="1554"/>
        <v>1</v>
      </c>
      <c r="AV3518">
        <f t="shared" ca="1" si="1554"/>
        <v>0</v>
      </c>
      <c r="AW3518">
        <f t="shared" ca="1" si="1554"/>
        <v>0</v>
      </c>
      <c r="AX3518">
        <v>0</v>
      </c>
    </row>
    <row r="3519" spans="1:50">
      <c r="A3519" s="2">
        <v>42372</v>
      </c>
      <c r="B3519">
        <v>2519</v>
      </c>
      <c r="C3519">
        <v>5</v>
      </c>
      <c r="D3519">
        <f t="shared" ca="1" si="1545"/>
        <v>12.341057400236229</v>
      </c>
      <c r="E3519">
        <f t="shared" ca="1" si="1546"/>
        <v>-7.3410574002362292</v>
      </c>
      <c r="F3519" t="str">
        <f t="shared" ca="1" si="1547"/>
        <v>low</v>
      </c>
      <c r="G3519">
        <v>333</v>
      </c>
      <c r="H3519">
        <f t="shared" si="1548"/>
        <v>333</v>
      </c>
      <c r="I3519">
        <f t="shared" ca="1" si="1549"/>
        <v>715.44599040980404</v>
      </c>
      <c r="J3519">
        <f t="shared" ca="1" si="1550"/>
        <v>-382.44599040980404</v>
      </c>
      <c r="K3519" t="str">
        <f t="shared" ca="1" si="1551"/>
        <v>low</v>
      </c>
      <c r="L3519">
        <v>-14</v>
      </c>
      <c r="M3519" t="str">
        <f t="shared" si="1527"/>
        <v>low</v>
      </c>
      <c r="N3519">
        <f t="shared" si="1533"/>
        <v>1</v>
      </c>
      <c r="O3519">
        <f t="shared" si="1534"/>
        <v>7</v>
      </c>
      <c r="P3519" t="str">
        <f t="shared" si="1535"/>
        <v>neděle</v>
      </c>
      <c r="Q3519">
        <f t="shared" si="1555"/>
        <v>1</v>
      </c>
      <c r="R3519">
        <f t="shared" si="1555"/>
        <v>0</v>
      </c>
      <c r="S3519">
        <f t="shared" si="1555"/>
        <v>0</v>
      </c>
      <c r="T3519">
        <f t="shared" si="1555"/>
        <v>0</v>
      </c>
      <c r="U3519">
        <f t="shared" si="1555"/>
        <v>0</v>
      </c>
      <c r="V3519">
        <f t="shared" si="1555"/>
        <v>0</v>
      </c>
      <c r="W3519">
        <f t="shared" si="1555"/>
        <v>0</v>
      </c>
      <c r="X3519">
        <f t="shared" si="1555"/>
        <v>0</v>
      </c>
      <c r="Y3519">
        <f t="shared" si="1555"/>
        <v>0</v>
      </c>
      <c r="Z3519">
        <f t="shared" si="1555"/>
        <v>0</v>
      </c>
      <c r="AA3519">
        <f t="shared" si="1555"/>
        <v>0</v>
      </c>
      <c r="AB3519">
        <f t="shared" si="1555"/>
        <v>0</v>
      </c>
      <c r="AC3519">
        <f t="shared" si="1556"/>
        <v>0</v>
      </c>
      <c r="AD3519">
        <f t="shared" si="1556"/>
        <v>0</v>
      </c>
      <c r="AE3519">
        <f t="shared" si="1556"/>
        <v>0</v>
      </c>
      <c r="AF3519">
        <f t="shared" si="1556"/>
        <v>0</v>
      </c>
      <c r="AG3519">
        <f t="shared" si="1556"/>
        <v>0</v>
      </c>
      <c r="AH3519">
        <f t="shared" si="1556"/>
        <v>0</v>
      </c>
      <c r="AI3519">
        <f t="shared" si="1556"/>
        <v>1</v>
      </c>
      <c r="AJ3519">
        <f t="shared" ca="1" si="1536"/>
        <v>0</v>
      </c>
      <c r="AK3519">
        <f t="shared" ca="1" si="1537"/>
        <v>1</v>
      </c>
      <c r="AL3519">
        <f t="shared" ca="1" si="1538"/>
        <v>0</v>
      </c>
      <c r="AM3519">
        <f t="shared" ca="1" si="1539"/>
        <v>1</v>
      </c>
      <c r="AN3519">
        <f t="shared" ca="1" si="1540"/>
        <v>0</v>
      </c>
      <c r="AO3519">
        <f t="shared" ca="1" si="1541"/>
        <v>0</v>
      </c>
      <c r="AP3519">
        <f t="shared" ca="1" si="1542"/>
        <v>1</v>
      </c>
      <c r="AQ3519">
        <f t="shared" ca="1" si="1543"/>
        <v>0</v>
      </c>
      <c r="AR3519">
        <f t="shared" ca="1" si="1544"/>
        <v>0</v>
      </c>
      <c r="AS3519">
        <v>0</v>
      </c>
      <c r="AT3519">
        <v>1</v>
      </c>
      <c r="AU3519">
        <f t="shared" ca="1" si="1554"/>
        <v>1</v>
      </c>
      <c r="AV3519">
        <f t="shared" ca="1" si="1554"/>
        <v>0</v>
      </c>
      <c r="AW3519">
        <f t="shared" ca="1" si="1554"/>
        <v>0</v>
      </c>
      <c r="AX3519">
        <v>0</v>
      </c>
    </row>
    <row r="3520" spans="1:50">
      <c r="A3520" s="2">
        <v>42373</v>
      </c>
      <c r="B3520">
        <v>2520</v>
      </c>
      <c r="C3520">
        <v>6</v>
      </c>
      <c r="D3520">
        <f t="shared" ca="1" si="1545"/>
        <v>12.343217763420988</v>
      </c>
      <c r="E3520">
        <f t="shared" ca="1" si="1546"/>
        <v>-6.3432177634209879</v>
      </c>
      <c r="F3520" t="str">
        <f t="shared" ca="1" si="1547"/>
        <v>low</v>
      </c>
      <c r="G3520">
        <v>410</v>
      </c>
      <c r="H3520">
        <f t="shared" si="1548"/>
        <v>410</v>
      </c>
      <c r="I3520">
        <f t="shared" ca="1" si="1549"/>
        <v>715.63647347222752</v>
      </c>
      <c r="J3520">
        <f t="shared" ca="1" si="1550"/>
        <v>-305.63647347222752</v>
      </c>
      <c r="K3520" t="str">
        <f t="shared" ca="1" si="1551"/>
        <v>low</v>
      </c>
      <c r="L3520">
        <v>-9.7000000000000011</v>
      </c>
      <c r="M3520" t="str">
        <f t="shared" si="1527"/>
        <v>low</v>
      </c>
      <c r="N3520">
        <f t="shared" si="1533"/>
        <v>1</v>
      </c>
      <c r="O3520">
        <f t="shared" si="1534"/>
        <v>1</v>
      </c>
      <c r="P3520" t="str">
        <f t="shared" si="1535"/>
        <v>pondělí</v>
      </c>
      <c r="Q3520">
        <f t="shared" si="1555"/>
        <v>1</v>
      </c>
      <c r="R3520">
        <f t="shared" si="1555"/>
        <v>0</v>
      </c>
      <c r="S3520">
        <f t="shared" si="1555"/>
        <v>0</v>
      </c>
      <c r="T3520">
        <f t="shared" si="1555"/>
        <v>0</v>
      </c>
      <c r="U3520">
        <f t="shared" si="1555"/>
        <v>0</v>
      </c>
      <c r="V3520">
        <f t="shared" si="1555"/>
        <v>0</v>
      </c>
      <c r="W3520">
        <f t="shared" si="1555"/>
        <v>0</v>
      </c>
      <c r="X3520">
        <f t="shared" si="1555"/>
        <v>0</v>
      </c>
      <c r="Y3520">
        <f t="shared" si="1555"/>
        <v>0</v>
      </c>
      <c r="Z3520">
        <f t="shared" si="1555"/>
        <v>0</v>
      </c>
      <c r="AA3520">
        <f t="shared" si="1555"/>
        <v>0</v>
      </c>
      <c r="AB3520">
        <f t="shared" si="1555"/>
        <v>0</v>
      </c>
      <c r="AC3520">
        <f t="shared" si="1556"/>
        <v>1</v>
      </c>
      <c r="AD3520">
        <f t="shared" si="1556"/>
        <v>0</v>
      </c>
      <c r="AE3520">
        <f t="shared" si="1556"/>
        <v>0</v>
      </c>
      <c r="AF3520">
        <f t="shared" si="1556"/>
        <v>0</v>
      </c>
      <c r="AG3520">
        <f t="shared" si="1556"/>
        <v>0</v>
      </c>
      <c r="AH3520">
        <f t="shared" si="1556"/>
        <v>0</v>
      </c>
      <c r="AI3520">
        <f t="shared" si="1556"/>
        <v>0</v>
      </c>
      <c r="AJ3520">
        <f t="shared" ca="1" si="1536"/>
        <v>0</v>
      </c>
      <c r="AK3520">
        <f t="shared" ca="1" si="1537"/>
        <v>0</v>
      </c>
      <c r="AL3520">
        <f t="shared" ca="1" si="1538"/>
        <v>1</v>
      </c>
      <c r="AM3520">
        <f t="shared" ca="1" si="1539"/>
        <v>0</v>
      </c>
      <c r="AN3520">
        <f t="shared" ca="1" si="1540"/>
        <v>1</v>
      </c>
      <c r="AO3520">
        <f t="shared" ca="1" si="1541"/>
        <v>0</v>
      </c>
      <c r="AP3520">
        <f t="shared" ca="1" si="1542"/>
        <v>1</v>
      </c>
      <c r="AQ3520">
        <f t="shared" ca="1" si="1543"/>
        <v>0</v>
      </c>
      <c r="AR3520">
        <f t="shared" ca="1" si="1544"/>
        <v>0</v>
      </c>
      <c r="AS3520">
        <v>0</v>
      </c>
      <c r="AT3520">
        <v>0</v>
      </c>
      <c r="AU3520">
        <f t="shared" ca="1" si="1554"/>
        <v>1</v>
      </c>
      <c r="AV3520">
        <f t="shared" ca="1" si="1554"/>
        <v>0</v>
      </c>
      <c r="AW3520">
        <f t="shared" ca="1" si="1554"/>
        <v>0</v>
      </c>
      <c r="AX3520">
        <v>0</v>
      </c>
    </row>
    <row r="3521" spans="1:50">
      <c r="A3521" s="2">
        <v>42374</v>
      </c>
      <c r="B3521">
        <v>2521</v>
      </c>
      <c r="C3521">
        <v>10</v>
      </c>
      <c r="D3521">
        <f t="shared" ca="1" si="1545"/>
        <v>12.345380808420376</v>
      </c>
      <c r="E3521">
        <f t="shared" ca="1" si="1546"/>
        <v>-2.3453808084203764</v>
      </c>
      <c r="F3521" t="str">
        <f t="shared" ca="1" si="1547"/>
        <v>low</v>
      </c>
      <c r="G3521">
        <v>765</v>
      </c>
      <c r="H3521">
        <f t="shared" si="1548"/>
        <v>765</v>
      </c>
      <c r="I3521">
        <f t="shared" ca="1" si="1549"/>
        <v>715.82733502319888</v>
      </c>
      <c r="J3521">
        <f t="shared" ca="1" si="1550"/>
        <v>49.172664976801116</v>
      </c>
      <c r="K3521" t="str">
        <f t="shared" ca="1" si="1551"/>
        <v>high</v>
      </c>
      <c r="L3521">
        <v>-8.1999999999999993</v>
      </c>
      <c r="M3521" t="str">
        <f t="shared" si="1527"/>
        <v>low</v>
      </c>
      <c r="N3521">
        <f t="shared" si="1533"/>
        <v>1</v>
      </c>
      <c r="O3521">
        <f t="shared" si="1534"/>
        <v>2</v>
      </c>
      <c r="P3521" t="str">
        <f t="shared" si="1535"/>
        <v>úterý</v>
      </c>
      <c r="Q3521">
        <f t="shared" ref="Q3521:AB3530" si="1557">VLOOKUP($N3521,$V$31:$AH$42,Q$592+1,0)</f>
        <v>1</v>
      </c>
      <c r="R3521">
        <f t="shared" si="1557"/>
        <v>0</v>
      </c>
      <c r="S3521">
        <f t="shared" si="1557"/>
        <v>0</v>
      </c>
      <c r="T3521">
        <f t="shared" si="1557"/>
        <v>0</v>
      </c>
      <c r="U3521">
        <f t="shared" si="1557"/>
        <v>0</v>
      </c>
      <c r="V3521">
        <f t="shared" si="1557"/>
        <v>0</v>
      </c>
      <c r="W3521">
        <f t="shared" si="1557"/>
        <v>0</v>
      </c>
      <c r="X3521">
        <f t="shared" si="1557"/>
        <v>0</v>
      </c>
      <c r="Y3521">
        <f t="shared" si="1557"/>
        <v>0</v>
      </c>
      <c r="Z3521">
        <f t="shared" si="1557"/>
        <v>0</v>
      </c>
      <c r="AA3521">
        <f t="shared" si="1557"/>
        <v>0</v>
      </c>
      <c r="AB3521">
        <f t="shared" si="1557"/>
        <v>0</v>
      </c>
      <c r="AC3521">
        <f t="shared" ref="AC3521:AI3530" si="1558">VLOOKUP($O3521,$V$74:$AC$80,AC$592+1,0)</f>
        <v>0</v>
      </c>
      <c r="AD3521">
        <f t="shared" si="1558"/>
        <v>1</v>
      </c>
      <c r="AE3521">
        <f t="shared" si="1558"/>
        <v>0</v>
      </c>
      <c r="AF3521">
        <f t="shared" si="1558"/>
        <v>0</v>
      </c>
      <c r="AG3521">
        <f t="shared" si="1558"/>
        <v>0</v>
      </c>
      <c r="AH3521">
        <f t="shared" si="1558"/>
        <v>0</v>
      </c>
      <c r="AI3521">
        <f t="shared" si="1558"/>
        <v>0</v>
      </c>
      <c r="AJ3521">
        <f t="shared" ca="1" si="1536"/>
        <v>1</v>
      </c>
      <c r="AK3521">
        <f t="shared" ca="1" si="1537"/>
        <v>0</v>
      </c>
      <c r="AL3521">
        <f t="shared" ca="1" si="1538"/>
        <v>0</v>
      </c>
      <c r="AM3521">
        <f t="shared" ca="1" si="1539"/>
        <v>1</v>
      </c>
      <c r="AN3521">
        <f t="shared" ca="1" si="1540"/>
        <v>0</v>
      </c>
      <c r="AO3521">
        <f t="shared" ca="1" si="1541"/>
        <v>0</v>
      </c>
      <c r="AP3521">
        <f t="shared" ca="1" si="1542"/>
        <v>1</v>
      </c>
      <c r="AQ3521">
        <f t="shared" ca="1" si="1543"/>
        <v>0</v>
      </c>
      <c r="AR3521">
        <f t="shared" ca="1" si="1544"/>
        <v>0</v>
      </c>
      <c r="AS3521">
        <v>1</v>
      </c>
      <c r="AT3521">
        <v>0</v>
      </c>
      <c r="AU3521">
        <f t="shared" ref="AU3521:AW3540" ca="1" si="1559">VLOOKUP(INDIRECT($AU$590&amp;ROW($A3521)),$F$17:$I$19,AU$592+1,0)</f>
        <v>1</v>
      </c>
      <c r="AV3521">
        <f t="shared" ca="1" si="1559"/>
        <v>0</v>
      </c>
      <c r="AW3521">
        <f t="shared" ca="1" si="1559"/>
        <v>0</v>
      </c>
      <c r="AX3521">
        <v>0</v>
      </c>
    </row>
    <row r="3522" spans="1:50">
      <c r="A3522" s="2">
        <v>42375</v>
      </c>
      <c r="B3522">
        <v>2522</v>
      </c>
      <c r="C3522">
        <v>18</v>
      </c>
      <c r="D3522">
        <f t="shared" ca="1" si="1545"/>
        <v>12.347546537526712</v>
      </c>
      <c r="E3522">
        <f t="shared" ca="1" si="1546"/>
        <v>5.6524534624732876</v>
      </c>
      <c r="F3522" t="str">
        <f t="shared" ca="1" si="1547"/>
        <v>high</v>
      </c>
      <c r="G3522">
        <v>1351</v>
      </c>
      <c r="H3522">
        <f t="shared" si="1548"/>
        <v>1351</v>
      </c>
      <c r="I3522">
        <f t="shared" ca="1" si="1549"/>
        <v>716.01857537604531</v>
      </c>
      <c r="J3522">
        <f t="shared" ca="1" si="1550"/>
        <v>634.98142462395469</v>
      </c>
      <c r="K3522" t="str">
        <f t="shared" ca="1" si="1551"/>
        <v>high</v>
      </c>
      <c r="L3522">
        <v>-3.3</v>
      </c>
      <c r="M3522" t="str">
        <f t="shared" si="1527"/>
        <v>low</v>
      </c>
      <c r="N3522">
        <f t="shared" si="1533"/>
        <v>1</v>
      </c>
      <c r="O3522">
        <f t="shared" si="1534"/>
        <v>3</v>
      </c>
      <c r="P3522" t="str">
        <f t="shared" si="1535"/>
        <v>středa</v>
      </c>
      <c r="Q3522">
        <f t="shared" si="1557"/>
        <v>1</v>
      </c>
      <c r="R3522">
        <f t="shared" si="1557"/>
        <v>0</v>
      </c>
      <c r="S3522">
        <f t="shared" si="1557"/>
        <v>0</v>
      </c>
      <c r="T3522">
        <f t="shared" si="1557"/>
        <v>0</v>
      </c>
      <c r="U3522">
        <f t="shared" si="1557"/>
        <v>0</v>
      </c>
      <c r="V3522">
        <f t="shared" si="1557"/>
        <v>0</v>
      </c>
      <c r="W3522">
        <f t="shared" si="1557"/>
        <v>0</v>
      </c>
      <c r="X3522">
        <f t="shared" si="1557"/>
        <v>0</v>
      </c>
      <c r="Y3522">
        <f t="shared" si="1557"/>
        <v>0</v>
      </c>
      <c r="Z3522">
        <f t="shared" si="1557"/>
        <v>0</v>
      </c>
      <c r="AA3522">
        <f t="shared" si="1557"/>
        <v>0</v>
      </c>
      <c r="AB3522">
        <f t="shared" si="1557"/>
        <v>0</v>
      </c>
      <c r="AC3522">
        <f t="shared" si="1558"/>
        <v>0</v>
      </c>
      <c r="AD3522">
        <f t="shared" si="1558"/>
        <v>0</v>
      </c>
      <c r="AE3522">
        <f t="shared" si="1558"/>
        <v>1</v>
      </c>
      <c r="AF3522">
        <f t="shared" si="1558"/>
        <v>0</v>
      </c>
      <c r="AG3522">
        <f t="shared" si="1558"/>
        <v>0</v>
      </c>
      <c r="AH3522">
        <f t="shared" si="1558"/>
        <v>0</v>
      </c>
      <c r="AI3522">
        <f t="shared" si="1558"/>
        <v>0</v>
      </c>
      <c r="AJ3522">
        <f t="shared" ca="1" si="1536"/>
        <v>0</v>
      </c>
      <c r="AK3522">
        <f t="shared" ca="1" si="1537"/>
        <v>0</v>
      </c>
      <c r="AL3522">
        <f t="shared" ca="1" si="1538"/>
        <v>1</v>
      </c>
      <c r="AM3522">
        <f t="shared" ca="1" si="1539"/>
        <v>1</v>
      </c>
      <c r="AN3522">
        <f t="shared" ca="1" si="1540"/>
        <v>0</v>
      </c>
      <c r="AO3522">
        <f t="shared" ca="1" si="1541"/>
        <v>0</v>
      </c>
      <c r="AP3522">
        <f t="shared" ca="1" si="1542"/>
        <v>1</v>
      </c>
      <c r="AQ3522">
        <f t="shared" ca="1" si="1543"/>
        <v>0</v>
      </c>
      <c r="AR3522">
        <f t="shared" ca="1" si="1544"/>
        <v>0</v>
      </c>
      <c r="AS3522">
        <v>1</v>
      </c>
      <c r="AT3522">
        <v>0</v>
      </c>
      <c r="AU3522">
        <f t="shared" ca="1" si="1559"/>
        <v>0</v>
      </c>
      <c r="AV3522">
        <f t="shared" ca="1" si="1559"/>
        <v>0</v>
      </c>
      <c r="AW3522">
        <f t="shared" ca="1" si="1559"/>
        <v>1</v>
      </c>
      <c r="AX3522">
        <v>0</v>
      </c>
    </row>
    <row r="3523" spans="1:50">
      <c r="A3523" s="2">
        <v>42376</v>
      </c>
      <c r="B3523">
        <v>2523</v>
      </c>
      <c r="C3523">
        <v>17</v>
      </c>
      <c r="D3523">
        <f t="shared" ca="1" si="1545"/>
        <v>12.349714953032311</v>
      </c>
      <c r="E3523">
        <f t="shared" ca="1" si="1546"/>
        <v>4.6502850469676886</v>
      </c>
      <c r="F3523" t="str">
        <f t="shared" ca="1" si="1547"/>
        <v>high</v>
      </c>
      <c r="G3523">
        <v>789</v>
      </c>
      <c r="H3523">
        <f t="shared" si="1548"/>
        <v>789</v>
      </c>
      <c r="I3523">
        <f t="shared" ca="1" si="1549"/>
        <v>716.21019484409373</v>
      </c>
      <c r="J3523">
        <f t="shared" ca="1" si="1550"/>
        <v>72.789805155906265</v>
      </c>
      <c r="K3523" t="str">
        <f t="shared" ca="1" si="1551"/>
        <v>high</v>
      </c>
      <c r="L3523">
        <v>-3</v>
      </c>
      <c r="M3523" t="str">
        <f t="shared" si="1527"/>
        <v>low</v>
      </c>
      <c r="N3523">
        <f t="shared" si="1533"/>
        <v>1</v>
      </c>
      <c r="O3523">
        <f t="shared" si="1534"/>
        <v>4</v>
      </c>
      <c r="P3523" t="str">
        <f t="shared" si="1535"/>
        <v>čtvrtek</v>
      </c>
      <c r="Q3523">
        <f t="shared" si="1557"/>
        <v>1</v>
      </c>
      <c r="R3523">
        <f t="shared" si="1557"/>
        <v>0</v>
      </c>
      <c r="S3523">
        <f t="shared" si="1557"/>
        <v>0</v>
      </c>
      <c r="T3523">
        <f t="shared" si="1557"/>
        <v>0</v>
      </c>
      <c r="U3523">
        <f t="shared" si="1557"/>
        <v>0</v>
      </c>
      <c r="V3523">
        <f t="shared" si="1557"/>
        <v>0</v>
      </c>
      <c r="W3523">
        <f t="shared" si="1557"/>
        <v>0</v>
      </c>
      <c r="X3523">
        <f t="shared" si="1557"/>
        <v>0</v>
      </c>
      <c r="Y3523">
        <f t="shared" si="1557"/>
        <v>0</v>
      </c>
      <c r="Z3523">
        <f t="shared" si="1557"/>
        <v>0</v>
      </c>
      <c r="AA3523">
        <f t="shared" si="1557"/>
        <v>0</v>
      </c>
      <c r="AB3523">
        <f t="shared" si="1557"/>
        <v>0</v>
      </c>
      <c r="AC3523">
        <f t="shared" si="1558"/>
        <v>0</v>
      </c>
      <c r="AD3523">
        <f t="shared" si="1558"/>
        <v>0</v>
      </c>
      <c r="AE3523">
        <f t="shared" si="1558"/>
        <v>0</v>
      </c>
      <c r="AF3523">
        <f t="shared" si="1558"/>
        <v>1</v>
      </c>
      <c r="AG3523">
        <f t="shared" si="1558"/>
        <v>0</v>
      </c>
      <c r="AH3523">
        <f t="shared" si="1558"/>
        <v>0</v>
      </c>
      <c r="AI3523">
        <f t="shared" si="1558"/>
        <v>0</v>
      </c>
      <c r="AJ3523">
        <f t="shared" ca="1" si="1536"/>
        <v>0</v>
      </c>
      <c r="AK3523">
        <f t="shared" ca="1" si="1537"/>
        <v>1</v>
      </c>
      <c r="AL3523">
        <f t="shared" ca="1" si="1538"/>
        <v>0</v>
      </c>
      <c r="AM3523">
        <f t="shared" ca="1" si="1539"/>
        <v>1</v>
      </c>
      <c r="AN3523">
        <f t="shared" ca="1" si="1540"/>
        <v>0</v>
      </c>
      <c r="AO3523">
        <f t="shared" ca="1" si="1541"/>
        <v>0</v>
      </c>
      <c r="AP3523">
        <f t="shared" ca="1" si="1542"/>
        <v>1</v>
      </c>
      <c r="AQ3523">
        <f t="shared" ca="1" si="1543"/>
        <v>0</v>
      </c>
      <c r="AR3523">
        <f t="shared" ca="1" si="1544"/>
        <v>0</v>
      </c>
      <c r="AS3523">
        <v>1</v>
      </c>
      <c r="AT3523">
        <v>0</v>
      </c>
      <c r="AU3523">
        <f t="shared" ca="1" si="1559"/>
        <v>0</v>
      </c>
      <c r="AV3523">
        <f t="shared" ca="1" si="1559"/>
        <v>0</v>
      </c>
      <c r="AW3523">
        <f t="shared" ca="1" si="1559"/>
        <v>1</v>
      </c>
      <c r="AX3523">
        <v>0</v>
      </c>
    </row>
    <row r="3524" spans="1:50">
      <c r="A3524" s="2">
        <v>42377</v>
      </c>
      <c r="B3524">
        <v>2524</v>
      </c>
      <c r="C3524">
        <v>20</v>
      </c>
      <c r="D3524">
        <f t="shared" ca="1" si="1545"/>
        <v>12.351886057229489</v>
      </c>
      <c r="E3524">
        <f t="shared" ca="1" si="1546"/>
        <v>7.6481139427705109</v>
      </c>
      <c r="F3524" t="str">
        <f t="shared" ca="1" si="1547"/>
        <v>high</v>
      </c>
      <c r="G3524">
        <v>1169</v>
      </c>
      <c r="H3524">
        <f t="shared" si="1548"/>
        <v>1169</v>
      </c>
      <c r="I3524">
        <f t="shared" ca="1" si="1549"/>
        <v>716.40219374067078</v>
      </c>
      <c r="J3524">
        <f t="shared" ca="1" si="1550"/>
        <v>452.59780625932922</v>
      </c>
      <c r="K3524" t="str">
        <f t="shared" ca="1" si="1551"/>
        <v>high</v>
      </c>
      <c r="L3524">
        <v>-1.85</v>
      </c>
      <c r="M3524" t="str">
        <f t="shared" si="1527"/>
        <v>low</v>
      </c>
      <c r="N3524">
        <f t="shared" si="1533"/>
        <v>1</v>
      </c>
      <c r="O3524">
        <f t="shared" si="1534"/>
        <v>5</v>
      </c>
      <c r="P3524" t="str">
        <f t="shared" si="1535"/>
        <v>pátek</v>
      </c>
      <c r="Q3524">
        <f t="shared" si="1557"/>
        <v>1</v>
      </c>
      <c r="R3524">
        <f t="shared" si="1557"/>
        <v>0</v>
      </c>
      <c r="S3524">
        <f t="shared" si="1557"/>
        <v>0</v>
      </c>
      <c r="T3524">
        <f t="shared" si="1557"/>
        <v>0</v>
      </c>
      <c r="U3524">
        <f t="shared" si="1557"/>
        <v>0</v>
      </c>
      <c r="V3524">
        <f t="shared" si="1557"/>
        <v>0</v>
      </c>
      <c r="W3524">
        <f t="shared" si="1557"/>
        <v>0</v>
      </c>
      <c r="X3524">
        <f t="shared" si="1557"/>
        <v>0</v>
      </c>
      <c r="Y3524">
        <f t="shared" si="1557"/>
        <v>0</v>
      </c>
      <c r="Z3524">
        <f t="shared" si="1557"/>
        <v>0</v>
      </c>
      <c r="AA3524">
        <f t="shared" si="1557"/>
        <v>0</v>
      </c>
      <c r="AB3524">
        <f t="shared" si="1557"/>
        <v>0</v>
      </c>
      <c r="AC3524">
        <f t="shared" si="1558"/>
        <v>0</v>
      </c>
      <c r="AD3524">
        <f t="shared" si="1558"/>
        <v>0</v>
      </c>
      <c r="AE3524">
        <f t="shared" si="1558"/>
        <v>0</v>
      </c>
      <c r="AF3524">
        <f t="shared" si="1558"/>
        <v>0</v>
      </c>
      <c r="AG3524">
        <f t="shared" si="1558"/>
        <v>1</v>
      </c>
      <c r="AH3524">
        <f t="shared" si="1558"/>
        <v>0</v>
      </c>
      <c r="AI3524">
        <f t="shared" si="1558"/>
        <v>0</v>
      </c>
      <c r="AJ3524">
        <f t="shared" ca="1" si="1536"/>
        <v>0</v>
      </c>
      <c r="AK3524">
        <f t="shared" ca="1" si="1537"/>
        <v>1</v>
      </c>
      <c r="AL3524">
        <f t="shared" ca="1" si="1538"/>
        <v>0</v>
      </c>
      <c r="AM3524">
        <f t="shared" ca="1" si="1539"/>
        <v>1</v>
      </c>
      <c r="AN3524">
        <f t="shared" ca="1" si="1540"/>
        <v>0</v>
      </c>
      <c r="AO3524">
        <f t="shared" ca="1" si="1541"/>
        <v>0</v>
      </c>
      <c r="AP3524">
        <f t="shared" ca="1" si="1542"/>
        <v>1</v>
      </c>
      <c r="AQ3524">
        <f t="shared" ca="1" si="1543"/>
        <v>0</v>
      </c>
      <c r="AR3524">
        <f t="shared" ca="1" si="1544"/>
        <v>0</v>
      </c>
      <c r="AS3524">
        <v>1</v>
      </c>
      <c r="AT3524">
        <v>1</v>
      </c>
      <c r="AU3524">
        <f t="shared" ca="1" si="1559"/>
        <v>0</v>
      </c>
      <c r="AV3524">
        <f t="shared" ca="1" si="1559"/>
        <v>0</v>
      </c>
      <c r="AW3524">
        <f t="shared" ca="1" si="1559"/>
        <v>1</v>
      </c>
      <c r="AX3524">
        <v>0</v>
      </c>
    </row>
    <row r="3525" spans="1:50">
      <c r="A3525" s="2">
        <v>42378</v>
      </c>
      <c r="B3525">
        <v>2525</v>
      </c>
      <c r="C3525">
        <v>8</v>
      </c>
      <c r="D3525">
        <f t="shared" ca="1" si="1545"/>
        <v>12.354059852410563</v>
      </c>
      <c r="E3525">
        <f t="shared" ca="1" si="1546"/>
        <v>-4.3540598524105629</v>
      </c>
      <c r="F3525" t="str">
        <f t="shared" ca="1" si="1547"/>
        <v>low</v>
      </c>
      <c r="G3525">
        <v>89</v>
      </c>
      <c r="H3525">
        <f t="shared" si="1548"/>
        <v>89</v>
      </c>
      <c r="I3525">
        <f t="shared" ca="1" si="1549"/>
        <v>716.59457237910374</v>
      </c>
      <c r="J3525">
        <f t="shared" ca="1" si="1550"/>
        <v>-627.59457237910374</v>
      </c>
      <c r="K3525" t="str">
        <f t="shared" ca="1" si="1551"/>
        <v>low</v>
      </c>
      <c r="L3525">
        <v>-8.1</v>
      </c>
      <c r="M3525" t="str">
        <f t="shared" si="1527"/>
        <v>low</v>
      </c>
      <c r="N3525">
        <f t="shared" si="1533"/>
        <v>1</v>
      </c>
      <c r="O3525">
        <f t="shared" si="1534"/>
        <v>6</v>
      </c>
      <c r="P3525" t="str">
        <f t="shared" si="1535"/>
        <v>sobota</v>
      </c>
      <c r="Q3525">
        <f t="shared" si="1557"/>
        <v>1</v>
      </c>
      <c r="R3525">
        <f t="shared" si="1557"/>
        <v>0</v>
      </c>
      <c r="S3525">
        <f t="shared" si="1557"/>
        <v>0</v>
      </c>
      <c r="T3525">
        <f t="shared" si="1557"/>
        <v>0</v>
      </c>
      <c r="U3525">
        <f t="shared" si="1557"/>
        <v>0</v>
      </c>
      <c r="V3525">
        <f t="shared" si="1557"/>
        <v>0</v>
      </c>
      <c r="W3525">
        <f t="shared" si="1557"/>
        <v>0</v>
      </c>
      <c r="X3525">
        <f t="shared" si="1557"/>
        <v>0</v>
      </c>
      <c r="Y3525">
        <f t="shared" si="1557"/>
        <v>0</v>
      </c>
      <c r="Z3525">
        <f t="shared" si="1557"/>
        <v>0</v>
      </c>
      <c r="AA3525">
        <f t="shared" si="1557"/>
        <v>0</v>
      </c>
      <c r="AB3525">
        <f t="shared" si="1557"/>
        <v>0</v>
      </c>
      <c r="AC3525">
        <f t="shared" si="1558"/>
        <v>0</v>
      </c>
      <c r="AD3525">
        <f t="shared" si="1558"/>
        <v>0</v>
      </c>
      <c r="AE3525">
        <f t="shared" si="1558"/>
        <v>0</v>
      </c>
      <c r="AF3525">
        <f t="shared" si="1558"/>
        <v>0</v>
      </c>
      <c r="AG3525">
        <f t="shared" si="1558"/>
        <v>0</v>
      </c>
      <c r="AH3525">
        <f t="shared" si="1558"/>
        <v>1</v>
      </c>
      <c r="AI3525">
        <f t="shared" si="1558"/>
        <v>0</v>
      </c>
      <c r="AJ3525">
        <f t="shared" ca="1" si="1536"/>
        <v>0</v>
      </c>
      <c r="AK3525">
        <f t="shared" ca="1" si="1537"/>
        <v>1</v>
      </c>
      <c r="AL3525">
        <f t="shared" ca="1" si="1538"/>
        <v>0</v>
      </c>
      <c r="AM3525">
        <f t="shared" ca="1" si="1539"/>
        <v>1</v>
      </c>
      <c r="AN3525">
        <f t="shared" ca="1" si="1540"/>
        <v>0</v>
      </c>
      <c r="AO3525">
        <f t="shared" ca="1" si="1541"/>
        <v>0</v>
      </c>
      <c r="AP3525">
        <f t="shared" ca="1" si="1542"/>
        <v>1</v>
      </c>
      <c r="AQ3525">
        <f t="shared" ca="1" si="1543"/>
        <v>0</v>
      </c>
      <c r="AR3525">
        <f t="shared" ca="1" si="1544"/>
        <v>0</v>
      </c>
      <c r="AS3525">
        <v>0</v>
      </c>
      <c r="AT3525">
        <v>1</v>
      </c>
      <c r="AU3525">
        <f t="shared" ca="1" si="1559"/>
        <v>1</v>
      </c>
      <c r="AV3525">
        <f t="shared" ca="1" si="1559"/>
        <v>0</v>
      </c>
      <c r="AW3525">
        <f t="shared" ca="1" si="1559"/>
        <v>0</v>
      </c>
      <c r="AX3525">
        <v>0</v>
      </c>
    </row>
    <row r="3526" spans="1:50">
      <c r="A3526" s="2">
        <v>42379</v>
      </c>
      <c r="B3526">
        <v>2526</v>
      </c>
      <c r="C3526">
        <v>10</v>
      </c>
      <c r="D3526">
        <f t="shared" ca="1" si="1545"/>
        <v>12.356236340867854</v>
      </c>
      <c r="E3526">
        <f t="shared" ca="1" si="1546"/>
        <v>-2.3562363408678539</v>
      </c>
      <c r="F3526" t="str">
        <f t="shared" ca="1" si="1547"/>
        <v>low</v>
      </c>
      <c r="G3526">
        <v>160</v>
      </c>
      <c r="H3526">
        <f t="shared" si="1548"/>
        <v>160</v>
      </c>
      <c r="I3526">
        <f t="shared" ca="1" si="1549"/>
        <v>716.78733107271898</v>
      </c>
      <c r="J3526">
        <f t="shared" ca="1" si="1550"/>
        <v>-556.78733107271898</v>
      </c>
      <c r="K3526" t="str">
        <f t="shared" ca="1" si="1551"/>
        <v>low</v>
      </c>
      <c r="L3526">
        <v>0.6</v>
      </c>
      <c r="M3526" t="str">
        <f t="shared" si="1527"/>
        <v>low</v>
      </c>
      <c r="N3526">
        <f t="shared" si="1533"/>
        <v>1</v>
      </c>
      <c r="O3526">
        <f t="shared" si="1534"/>
        <v>7</v>
      </c>
      <c r="P3526" t="str">
        <f t="shared" si="1535"/>
        <v>neděle</v>
      </c>
      <c r="Q3526">
        <f t="shared" si="1557"/>
        <v>1</v>
      </c>
      <c r="R3526">
        <f t="shared" si="1557"/>
        <v>0</v>
      </c>
      <c r="S3526">
        <f t="shared" si="1557"/>
        <v>0</v>
      </c>
      <c r="T3526">
        <f t="shared" si="1557"/>
        <v>0</v>
      </c>
      <c r="U3526">
        <f t="shared" si="1557"/>
        <v>0</v>
      </c>
      <c r="V3526">
        <f t="shared" si="1557"/>
        <v>0</v>
      </c>
      <c r="W3526">
        <f t="shared" si="1557"/>
        <v>0</v>
      </c>
      <c r="X3526">
        <f t="shared" si="1557"/>
        <v>0</v>
      </c>
      <c r="Y3526">
        <f t="shared" si="1557"/>
        <v>0</v>
      </c>
      <c r="Z3526">
        <f t="shared" si="1557"/>
        <v>0</v>
      </c>
      <c r="AA3526">
        <f t="shared" si="1557"/>
        <v>0</v>
      </c>
      <c r="AB3526">
        <f t="shared" si="1557"/>
        <v>0</v>
      </c>
      <c r="AC3526">
        <f t="shared" si="1558"/>
        <v>0</v>
      </c>
      <c r="AD3526">
        <f t="shared" si="1558"/>
        <v>0</v>
      </c>
      <c r="AE3526">
        <f t="shared" si="1558"/>
        <v>0</v>
      </c>
      <c r="AF3526">
        <f t="shared" si="1558"/>
        <v>0</v>
      </c>
      <c r="AG3526">
        <f t="shared" si="1558"/>
        <v>0</v>
      </c>
      <c r="AH3526">
        <f t="shared" si="1558"/>
        <v>0</v>
      </c>
      <c r="AI3526">
        <f t="shared" si="1558"/>
        <v>1</v>
      </c>
      <c r="AJ3526">
        <f t="shared" ca="1" si="1536"/>
        <v>0</v>
      </c>
      <c r="AK3526">
        <f t="shared" ca="1" si="1537"/>
        <v>1</v>
      </c>
      <c r="AL3526">
        <f t="shared" ca="1" si="1538"/>
        <v>0</v>
      </c>
      <c r="AM3526">
        <f t="shared" ca="1" si="1539"/>
        <v>1</v>
      </c>
      <c r="AN3526">
        <f t="shared" ca="1" si="1540"/>
        <v>0</v>
      </c>
      <c r="AO3526">
        <f t="shared" ca="1" si="1541"/>
        <v>0</v>
      </c>
      <c r="AP3526">
        <f t="shared" ca="1" si="1542"/>
        <v>1</v>
      </c>
      <c r="AQ3526">
        <f t="shared" ca="1" si="1543"/>
        <v>0</v>
      </c>
      <c r="AR3526">
        <f t="shared" ca="1" si="1544"/>
        <v>0</v>
      </c>
      <c r="AS3526">
        <v>0</v>
      </c>
      <c r="AT3526">
        <v>1</v>
      </c>
      <c r="AU3526">
        <f t="shared" ca="1" si="1559"/>
        <v>1</v>
      </c>
      <c r="AV3526">
        <f t="shared" ca="1" si="1559"/>
        <v>0</v>
      </c>
      <c r="AW3526">
        <f t="shared" ca="1" si="1559"/>
        <v>0</v>
      </c>
      <c r="AX3526">
        <v>0</v>
      </c>
    </row>
    <row r="3527" spans="1:50">
      <c r="A3527" s="2">
        <v>42380</v>
      </c>
      <c r="B3527">
        <v>2527</v>
      </c>
      <c r="C3527">
        <v>8</v>
      </c>
      <c r="D3527">
        <f t="shared" ca="1" si="1545"/>
        <v>12.358415524893672</v>
      </c>
      <c r="E3527">
        <f t="shared" ca="1" si="1546"/>
        <v>-4.3584155248936725</v>
      </c>
      <c r="F3527" t="str">
        <f t="shared" ca="1" si="1547"/>
        <v>low</v>
      </c>
      <c r="G3527">
        <v>253</v>
      </c>
      <c r="H3527">
        <f t="shared" si="1548"/>
        <v>253</v>
      </c>
      <c r="I3527">
        <f t="shared" ca="1" si="1549"/>
        <v>716.98047013484415</v>
      </c>
      <c r="J3527">
        <f t="shared" ca="1" si="1550"/>
        <v>-463.98047013484415</v>
      </c>
      <c r="K3527" t="str">
        <f t="shared" ca="1" si="1551"/>
        <v>low</v>
      </c>
      <c r="L3527">
        <v>1.02</v>
      </c>
      <c r="M3527" t="str">
        <f t="shared" si="1527"/>
        <v>low</v>
      </c>
      <c r="N3527">
        <f t="shared" si="1533"/>
        <v>1</v>
      </c>
      <c r="O3527">
        <f t="shared" si="1534"/>
        <v>1</v>
      </c>
      <c r="P3527" t="str">
        <f t="shared" si="1535"/>
        <v>pondělí</v>
      </c>
      <c r="Q3527">
        <f t="shared" si="1557"/>
        <v>1</v>
      </c>
      <c r="R3527">
        <f t="shared" si="1557"/>
        <v>0</v>
      </c>
      <c r="S3527">
        <f t="shared" si="1557"/>
        <v>0</v>
      </c>
      <c r="T3527">
        <f t="shared" si="1557"/>
        <v>0</v>
      </c>
      <c r="U3527">
        <f t="shared" si="1557"/>
        <v>0</v>
      </c>
      <c r="V3527">
        <f t="shared" si="1557"/>
        <v>0</v>
      </c>
      <c r="W3527">
        <f t="shared" si="1557"/>
        <v>0</v>
      </c>
      <c r="X3527">
        <f t="shared" si="1557"/>
        <v>0</v>
      </c>
      <c r="Y3527">
        <f t="shared" si="1557"/>
        <v>0</v>
      </c>
      <c r="Z3527">
        <f t="shared" si="1557"/>
        <v>0</v>
      </c>
      <c r="AA3527">
        <f t="shared" si="1557"/>
        <v>0</v>
      </c>
      <c r="AB3527">
        <f t="shared" si="1557"/>
        <v>0</v>
      </c>
      <c r="AC3527">
        <f t="shared" si="1558"/>
        <v>1</v>
      </c>
      <c r="AD3527">
        <f t="shared" si="1558"/>
        <v>0</v>
      </c>
      <c r="AE3527">
        <f t="shared" si="1558"/>
        <v>0</v>
      </c>
      <c r="AF3527">
        <f t="shared" si="1558"/>
        <v>0</v>
      </c>
      <c r="AG3527">
        <f t="shared" si="1558"/>
        <v>0</v>
      </c>
      <c r="AH3527">
        <f t="shared" si="1558"/>
        <v>0</v>
      </c>
      <c r="AI3527">
        <f t="shared" si="1558"/>
        <v>0</v>
      </c>
      <c r="AJ3527">
        <f t="shared" ca="1" si="1536"/>
        <v>0</v>
      </c>
      <c r="AK3527">
        <f t="shared" ca="1" si="1537"/>
        <v>0</v>
      </c>
      <c r="AL3527">
        <f t="shared" ca="1" si="1538"/>
        <v>1</v>
      </c>
      <c r="AM3527">
        <f t="shared" ca="1" si="1539"/>
        <v>1</v>
      </c>
      <c r="AN3527">
        <f t="shared" ca="1" si="1540"/>
        <v>0</v>
      </c>
      <c r="AO3527">
        <f t="shared" ca="1" si="1541"/>
        <v>0</v>
      </c>
      <c r="AP3527">
        <f t="shared" ca="1" si="1542"/>
        <v>1</v>
      </c>
      <c r="AQ3527">
        <f t="shared" ca="1" si="1543"/>
        <v>0</v>
      </c>
      <c r="AR3527">
        <f t="shared" ca="1" si="1544"/>
        <v>0</v>
      </c>
      <c r="AS3527">
        <v>1</v>
      </c>
      <c r="AT3527">
        <v>0</v>
      </c>
      <c r="AU3527">
        <f t="shared" ca="1" si="1559"/>
        <v>1</v>
      </c>
      <c r="AV3527">
        <f t="shared" ca="1" si="1559"/>
        <v>0</v>
      </c>
      <c r="AW3527">
        <f t="shared" ca="1" si="1559"/>
        <v>0</v>
      </c>
      <c r="AX3527">
        <v>0</v>
      </c>
    </row>
    <row r="3528" spans="1:50">
      <c r="A3528" s="2">
        <v>42381</v>
      </c>
      <c r="B3528">
        <v>2528</v>
      </c>
      <c r="C3528">
        <v>8</v>
      </c>
      <c r="D3528">
        <f t="shared" ca="1" si="1545"/>
        <v>12.360597406780343</v>
      </c>
      <c r="E3528">
        <f t="shared" ca="1" si="1546"/>
        <v>-4.360597406780343</v>
      </c>
      <c r="F3528" t="str">
        <f t="shared" ca="1" si="1547"/>
        <v>low</v>
      </c>
      <c r="G3528">
        <v>477</v>
      </c>
      <c r="H3528">
        <f t="shared" si="1548"/>
        <v>477</v>
      </c>
      <c r="I3528">
        <f t="shared" ca="1" si="1549"/>
        <v>717.17398987880563</v>
      </c>
      <c r="J3528">
        <f t="shared" ca="1" si="1550"/>
        <v>-240.17398987880563</v>
      </c>
      <c r="K3528" t="str">
        <f t="shared" ca="1" si="1551"/>
        <v>medium</v>
      </c>
      <c r="L3528">
        <v>2.95</v>
      </c>
      <c r="M3528" t="str">
        <f t="shared" si="1527"/>
        <v>low</v>
      </c>
      <c r="N3528">
        <f t="shared" si="1533"/>
        <v>1</v>
      </c>
      <c r="O3528">
        <f t="shared" si="1534"/>
        <v>2</v>
      </c>
      <c r="P3528" t="str">
        <f t="shared" si="1535"/>
        <v>úterý</v>
      </c>
      <c r="Q3528">
        <f t="shared" si="1557"/>
        <v>1</v>
      </c>
      <c r="R3528">
        <f t="shared" si="1557"/>
        <v>0</v>
      </c>
      <c r="S3528">
        <f t="shared" si="1557"/>
        <v>0</v>
      </c>
      <c r="T3528">
        <f t="shared" si="1557"/>
        <v>0</v>
      </c>
      <c r="U3528">
        <f t="shared" si="1557"/>
        <v>0</v>
      </c>
      <c r="V3528">
        <f t="shared" si="1557"/>
        <v>0</v>
      </c>
      <c r="W3528">
        <f t="shared" si="1557"/>
        <v>0</v>
      </c>
      <c r="X3528">
        <f t="shared" si="1557"/>
        <v>0</v>
      </c>
      <c r="Y3528">
        <f t="shared" si="1557"/>
        <v>0</v>
      </c>
      <c r="Z3528">
        <f t="shared" si="1557"/>
        <v>0</v>
      </c>
      <c r="AA3528">
        <f t="shared" si="1557"/>
        <v>0</v>
      </c>
      <c r="AB3528">
        <f t="shared" si="1557"/>
        <v>0</v>
      </c>
      <c r="AC3528">
        <f t="shared" si="1558"/>
        <v>0</v>
      </c>
      <c r="AD3528">
        <f t="shared" si="1558"/>
        <v>1</v>
      </c>
      <c r="AE3528">
        <f t="shared" si="1558"/>
        <v>0</v>
      </c>
      <c r="AF3528">
        <f t="shared" si="1558"/>
        <v>0</v>
      </c>
      <c r="AG3528">
        <f t="shared" si="1558"/>
        <v>0</v>
      </c>
      <c r="AH3528">
        <f t="shared" si="1558"/>
        <v>0</v>
      </c>
      <c r="AI3528">
        <f t="shared" si="1558"/>
        <v>0</v>
      </c>
      <c r="AJ3528">
        <f t="shared" ca="1" si="1536"/>
        <v>0</v>
      </c>
      <c r="AK3528">
        <f t="shared" ca="1" si="1537"/>
        <v>1</v>
      </c>
      <c r="AL3528">
        <f t="shared" ca="1" si="1538"/>
        <v>0</v>
      </c>
      <c r="AM3528">
        <f t="shared" ca="1" si="1539"/>
        <v>1</v>
      </c>
      <c r="AN3528">
        <f t="shared" ca="1" si="1540"/>
        <v>0</v>
      </c>
      <c r="AO3528">
        <f t="shared" ca="1" si="1541"/>
        <v>0</v>
      </c>
      <c r="AP3528">
        <f t="shared" ca="1" si="1542"/>
        <v>1</v>
      </c>
      <c r="AQ3528">
        <f t="shared" ca="1" si="1543"/>
        <v>0</v>
      </c>
      <c r="AR3528">
        <f t="shared" ca="1" si="1544"/>
        <v>0</v>
      </c>
      <c r="AS3528">
        <v>1</v>
      </c>
      <c r="AT3528">
        <v>0</v>
      </c>
      <c r="AU3528">
        <f t="shared" ca="1" si="1559"/>
        <v>1</v>
      </c>
      <c r="AV3528">
        <f t="shared" ca="1" si="1559"/>
        <v>0</v>
      </c>
      <c r="AW3528">
        <f t="shared" ca="1" si="1559"/>
        <v>0</v>
      </c>
      <c r="AX3528">
        <v>0</v>
      </c>
    </row>
    <row r="3529" spans="1:50">
      <c r="A3529" s="2">
        <v>42382</v>
      </c>
      <c r="B3529">
        <v>2529</v>
      </c>
      <c r="C3529">
        <v>15</v>
      </c>
      <c r="D3529">
        <f t="shared" ca="1" si="1545"/>
        <v>12.362781988820176</v>
      </c>
      <c r="E3529">
        <f t="shared" ca="1" si="1546"/>
        <v>2.637218011179824</v>
      </c>
      <c r="F3529" t="str">
        <f t="shared" ca="1" si="1547"/>
        <v>high</v>
      </c>
      <c r="G3529">
        <v>794</v>
      </c>
      <c r="H3529">
        <f t="shared" si="1548"/>
        <v>794</v>
      </c>
      <c r="I3529">
        <f t="shared" ca="1" si="1549"/>
        <v>717.36789061793036</v>
      </c>
      <c r="J3529">
        <f t="shared" ca="1" si="1550"/>
        <v>76.632109382069643</v>
      </c>
      <c r="K3529" t="str">
        <f t="shared" ca="1" si="1551"/>
        <v>high</v>
      </c>
      <c r="L3529">
        <v>1.8</v>
      </c>
      <c r="M3529" t="str">
        <f t="shared" si="1527"/>
        <v>low</v>
      </c>
      <c r="N3529">
        <f t="shared" si="1533"/>
        <v>1</v>
      </c>
      <c r="O3529">
        <f t="shared" si="1534"/>
        <v>3</v>
      </c>
      <c r="P3529" t="str">
        <f t="shared" si="1535"/>
        <v>středa</v>
      </c>
      <c r="Q3529">
        <f t="shared" si="1557"/>
        <v>1</v>
      </c>
      <c r="R3529">
        <f t="shared" si="1557"/>
        <v>0</v>
      </c>
      <c r="S3529">
        <f t="shared" si="1557"/>
        <v>0</v>
      </c>
      <c r="T3529">
        <f t="shared" si="1557"/>
        <v>0</v>
      </c>
      <c r="U3529">
        <f t="shared" si="1557"/>
        <v>0</v>
      </c>
      <c r="V3529">
        <f t="shared" si="1557"/>
        <v>0</v>
      </c>
      <c r="W3529">
        <f t="shared" si="1557"/>
        <v>0</v>
      </c>
      <c r="X3529">
        <f t="shared" si="1557"/>
        <v>0</v>
      </c>
      <c r="Y3529">
        <f t="shared" si="1557"/>
        <v>0</v>
      </c>
      <c r="Z3529">
        <f t="shared" si="1557"/>
        <v>0</v>
      </c>
      <c r="AA3529">
        <f t="shared" si="1557"/>
        <v>0</v>
      </c>
      <c r="AB3529">
        <f t="shared" si="1557"/>
        <v>0</v>
      </c>
      <c r="AC3529">
        <f t="shared" si="1558"/>
        <v>0</v>
      </c>
      <c r="AD3529">
        <f t="shared" si="1558"/>
        <v>0</v>
      </c>
      <c r="AE3529">
        <f t="shared" si="1558"/>
        <v>1</v>
      </c>
      <c r="AF3529">
        <f t="shared" si="1558"/>
        <v>0</v>
      </c>
      <c r="AG3529">
        <f t="shared" si="1558"/>
        <v>0</v>
      </c>
      <c r="AH3529">
        <f t="shared" si="1558"/>
        <v>0</v>
      </c>
      <c r="AI3529">
        <f t="shared" si="1558"/>
        <v>0</v>
      </c>
      <c r="AJ3529">
        <f t="shared" ca="1" si="1536"/>
        <v>0</v>
      </c>
      <c r="AK3529">
        <f t="shared" ca="1" si="1537"/>
        <v>1</v>
      </c>
      <c r="AL3529">
        <f t="shared" ca="1" si="1538"/>
        <v>0</v>
      </c>
      <c r="AM3529">
        <f t="shared" ca="1" si="1539"/>
        <v>1</v>
      </c>
      <c r="AN3529">
        <f t="shared" ca="1" si="1540"/>
        <v>0</v>
      </c>
      <c r="AO3529">
        <f t="shared" ca="1" si="1541"/>
        <v>0</v>
      </c>
      <c r="AP3529">
        <f t="shared" ca="1" si="1542"/>
        <v>1</v>
      </c>
      <c r="AQ3529">
        <f t="shared" ca="1" si="1543"/>
        <v>0</v>
      </c>
      <c r="AR3529">
        <f t="shared" ca="1" si="1544"/>
        <v>0</v>
      </c>
      <c r="AS3529">
        <v>1</v>
      </c>
      <c r="AT3529">
        <v>1</v>
      </c>
      <c r="AU3529">
        <f t="shared" ca="1" si="1559"/>
        <v>0</v>
      </c>
      <c r="AV3529">
        <f t="shared" ca="1" si="1559"/>
        <v>0</v>
      </c>
      <c r="AW3529">
        <f t="shared" ca="1" si="1559"/>
        <v>1</v>
      </c>
      <c r="AX3529">
        <v>0</v>
      </c>
    </row>
    <row r="3530" spans="1:50">
      <c r="A3530" s="2">
        <v>42383</v>
      </c>
      <c r="B3530">
        <v>2530</v>
      </c>
      <c r="C3530">
        <v>23</v>
      </c>
      <c r="D3530">
        <f t="shared" ca="1" si="1545"/>
        <v>12.364969273305491</v>
      </c>
      <c r="E3530">
        <f t="shared" ca="1" si="1546"/>
        <v>10.635030726694509</v>
      </c>
      <c r="F3530" t="str">
        <f t="shared" ca="1" si="1547"/>
        <v>high</v>
      </c>
      <c r="G3530">
        <v>985</v>
      </c>
      <c r="H3530">
        <f t="shared" si="1548"/>
        <v>985</v>
      </c>
      <c r="I3530">
        <f t="shared" ca="1" si="1549"/>
        <v>717.56217266554529</v>
      </c>
      <c r="J3530">
        <f t="shared" ca="1" si="1550"/>
        <v>267.43782733445471</v>
      </c>
      <c r="K3530" t="str">
        <f t="shared" ca="1" si="1551"/>
        <v>high</v>
      </c>
      <c r="L3530">
        <v>-4.2</v>
      </c>
      <c r="M3530" t="str">
        <f t="shared" si="1527"/>
        <v>low</v>
      </c>
      <c r="N3530">
        <f t="shared" si="1533"/>
        <v>1</v>
      </c>
      <c r="O3530">
        <f t="shared" si="1534"/>
        <v>4</v>
      </c>
      <c r="P3530" t="str">
        <f t="shared" si="1535"/>
        <v>čtvrtek</v>
      </c>
      <c r="Q3530">
        <f t="shared" si="1557"/>
        <v>1</v>
      </c>
      <c r="R3530">
        <f t="shared" si="1557"/>
        <v>0</v>
      </c>
      <c r="S3530">
        <f t="shared" si="1557"/>
        <v>0</v>
      </c>
      <c r="T3530">
        <f t="shared" si="1557"/>
        <v>0</v>
      </c>
      <c r="U3530">
        <f t="shared" si="1557"/>
        <v>0</v>
      </c>
      <c r="V3530">
        <f t="shared" si="1557"/>
        <v>0</v>
      </c>
      <c r="W3530">
        <f t="shared" si="1557"/>
        <v>0</v>
      </c>
      <c r="X3530">
        <f t="shared" si="1557"/>
        <v>0</v>
      </c>
      <c r="Y3530">
        <f t="shared" si="1557"/>
        <v>0</v>
      </c>
      <c r="Z3530">
        <f t="shared" si="1557"/>
        <v>0</v>
      </c>
      <c r="AA3530">
        <f t="shared" si="1557"/>
        <v>0</v>
      </c>
      <c r="AB3530">
        <f t="shared" si="1557"/>
        <v>0</v>
      </c>
      <c r="AC3530">
        <f t="shared" si="1558"/>
        <v>0</v>
      </c>
      <c r="AD3530">
        <f t="shared" si="1558"/>
        <v>0</v>
      </c>
      <c r="AE3530">
        <f t="shared" si="1558"/>
        <v>0</v>
      </c>
      <c r="AF3530">
        <f t="shared" si="1558"/>
        <v>1</v>
      </c>
      <c r="AG3530">
        <f t="shared" si="1558"/>
        <v>0</v>
      </c>
      <c r="AH3530">
        <f t="shared" si="1558"/>
        <v>0</v>
      </c>
      <c r="AI3530">
        <f t="shared" si="1558"/>
        <v>0</v>
      </c>
      <c r="AJ3530">
        <f t="shared" ca="1" si="1536"/>
        <v>0</v>
      </c>
      <c r="AK3530">
        <f t="shared" ca="1" si="1537"/>
        <v>1</v>
      </c>
      <c r="AL3530">
        <f t="shared" ca="1" si="1538"/>
        <v>0</v>
      </c>
      <c r="AM3530">
        <f t="shared" ca="1" si="1539"/>
        <v>1</v>
      </c>
      <c r="AN3530">
        <f t="shared" ca="1" si="1540"/>
        <v>0</v>
      </c>
      <c r="AO3530">
        <f t="shared" ca="1" si="1541"/>
        <v>0</v>
      </c>
      <c r="AP3530">
        <f t="shared" ca="1" si="1542"/>
        <v>1</v>
      </c>
      <c r="AQ3530">
        <f t="shared" ca="1" si="1543"/>
        <v>0</v>
      </c>
      <c r="AR3530">
        <f t="shared" ca="1" si="1544"/>
        <v>0</v>
      </c>
      <c r="AS3530">
        <v>1</v>
      </c>
      <c r="AT3530">
        <v>1</v>
      </c>
      <c r="AU3530">
        <f t="shared" ca="1" si="1559"/>
        <v>0</v>
      </c>
      <c r="AV3530">
        <f t="shared" ca="1" si="1559"/>
        <v>0</v>
      </c>
      <c r="AW3530">
        <f t="shared" ca="1" si="1559"/>
        <v>1</v>
      </c>
      <c r="AX3530">
        <v>0</v>
      </c>
    </row>
    <row r="3531" spans="1:50">
      <c r="A3531" s="2">
        <v>42384</v>
      </c>
      <c r="B3531">
        <v>2531</v>
      </c>
      <c r="C3531">
        <v>32</v>
      </c>
      <c r="D3531">
        <f t="shared" ca="1" si="1545"/>
        <v>12.367159262528608</v>
      </c>
      <c r="E3531">
        <f t="shared" ca="1" si="1546"/>
        <v>19.63284073747139</v>
      </c>
      <c r="F3531" t="str">
        <f t="shared" ca="1" si="1547"/>
        <v>high</v>
      </c>
      <c r="G3531">
        <v>1450</v>
      </c>
      <c r="H3531">
        <f t="shared" si="1548"/>
        <v>1450</v>
      </c>
      <c r="I3531">
        <f t="shared" ca="1" si="1549"/>
        <v>717.75683633497727</v>
      </c>
      <c r="J3531">
        <f t="shared" ca="1" si="1550"/>
        <v>732.24316366502273</v>
      </c>
      <c r="K3531" t="str">
        <f t="shared" ca="1" si="1551"/>
        <v>high</v>
      </c>
      <c r="L3531">
        <v>-2.82</v>
      </c>
      <c r="M3531" t="str">
        <f t="shared" si="1527"/>
        <v>low</v>
      </c>
      <c r="N3531">
        <f t="shared" si="1533"/>
        <v>1</v>
      </c>
      <c r="O3531">
        <f t="shared" si="1534"/>
        <v>5</v>
      </c>
      <c r="P3531" t="str">
        <f t="shared" si="1535"/>
        <v>pátek</v>
      </c>
      <c r="Q3531">
        <f t="shared" ref="Q3531:AB3540" si="1560">VLOOKUP($N3531,$V$31:$AH$42,Q$592+1,0)</f>
        <v>1</v>
      </c>
      <c r="R3531">
        <f t="shared" si="1560"/>
        <v>0</v>
      </c>
      <c r="S3531">
        <f t="shared" si="1560"/>
        <v>0</v>
      </c>
      <c r="T3531">
        <f t="shared" si="1560"/>
        <v>0</v>
      </c>
      <c r="U3531">
        <f t="shared" si="1560"/>
        <v>0</v>
      </c>
      <c r="V3531">
        <f t="shared" si="1560"/>
        <v>0</v>
      </c>
      <c r="W3531">
        <f t="shared" si="1560"/>
        <v>0</v>
      </c>
      <c r="X3531">
        <f t="shared" si="1560"/>
        <v>0</v>
      </c>
      <c r="Y3531">
        <f t="shared" si="1560"/>
        <v>0</v>
      </c>
      <c r="Z3531">
        <f t="shared" si="1560"/>
        <v>0</v>
      </c>
      <c r="AA3531">
        <f t="shared" si="1560"/>
        <v>0</v>
      </c>
      <c r="AB3531">
        <f t="shared" si="1560"/>
        <v>0</v>
      </c>
      <c r="AC3531">
        <f t="shared" ref="AC3531:AI3540" si="1561">VLOOKUP($O3531,$V$74:$AC$80,AC$592+1,0)</f>
        <v>0</v>
      </c>
      <c r="AD3531">
        <f t="shared" si="1561"/>
        <v>0</v>
      </c>
      <c r="AE3531">
        <f t="shared" si="1561"/>
        <v>0</v>
      </c>
      <c r="AF3531">
        <f t="shared" si="1561"/>
        <v>0</v>
      </c>
      <c r="AG3531">
        <f t="shared" si="1561"/>
        <v>1</v>
      </c>
      <c r="AH3531">
        <f t="shared" si="1561"/>
        <v>0</v>
      </c>
      <c r="AI3531">
        <f t="shared" si="1561"/>
        <v>0</v>
      </c>
      <c r="AJ3531">
        <f t="shared" ca="1" si="1536"/>
        <v>0</v>
      </c>
      <c r="AK3531">
        <f t="shared" ca="1" si="1537"/>
        <v>1</v>
      </c>
      <c r="AL3531">
        <f t="shared" ca="1" si="1538"/>
        <v>0</v>
      </c>
      <c r="AM3531">
        <f t="shared" ca="1" si="1539"/>
        <v>1</v>
      </c>
      <c r="AN3531">
        <f t="shared" ca="1" si="1540"/>
        <v>0</v>
      </c>
      <c r="AO3531">
        <f t="shared" ca="1" si="1541"/>
        <v>0</v>
      </c>
      <c r="AP3531">
        <f t="shared" ca="1" si="1542"/>
        <v>1</v>
      </c>
      <c r="AQ3531">
        <f t="shared" ca="1" si="1543"/>
        <v>0</v>
      </c>
      <c r="AR3531">
        <f t="shared" ca="1" si="1544"/>
        <v>0</v>
      </c>
      <c r="AS3531">
        <v>1</v>
      </c>
      <c r="AT3531">
        <v>0</v>
      </c>
      <c r="AU3531">
        <f t="shared" ca="1" si="1559"/>
        <v>0</v>
      </c>
      <c r="AV3531">
        <f t="shared" ca="1" si="1559"/>
        <v>0</v>
      </c>
      <c r="AW3531">
        <f t="shared" ca="1" si="1559"/>
        <v>1</v>
      </c>
      <c r="AX3531">
        <v>0</v>
      </c>
    </row>
    <row r="3532" spans="1:50">
      <c r="A3532" s="2">
        <v>42385</v>
      </c>
      <c r="B3532">
        <v>2532</v>
      </c>
      <c r="C3532">
        <v>8</v>
      </c>
      <c r="D3532">
        <f t="shared" ca="1" si="1545"/>
        <v>12.36935195878184</v>
      </c>
      <c r="E3532">
        <f t="shared" ca="1" si="1546"/>
        <v>-4.3693519587818397</v>
      </c>
      <c r="F3532" t="str">
        <f t="shared" ca="1" si="1547"/>
        <v>low</v>
      </c>
      <c r="G3532">
        <v>304</v>
      </c>
      <c r="H3532">
        <f t="shared" si="1548"/>
        <v>304</v>
      </c>
      <c r="I3532">
        <f t="shared" ca="1" si="1549"/>
        <v>717.95188193955357</v>
      </c>
      <c r="J3532">
        <f t="shared" ca="1" si="1550"/>
        <v>-413.95188193955357</v>
      </c>
      <c r="K3532" t="str">
        <f t="shared" ca="1" si="1551"/>
        <v>low</v>
      </c>
      <c r="L3532">
        <v>-1.1000000000000001</v>
      </c>
      <c r="M3532" t="str">
        <f t="shared" si="1527"/>
        <v>low</v>
      </c>
      <c r="N3532">
        <f t="shared" si="1533"/>
        <v>1</v>
      </c>
      <c r="O3532">
        <f t="shared" si="1534"/>
        <v>6</v>
      </c>
      <c r="P3532" t="str">
        <f t="shared" si="1535"/>
        <v>sobota</v>
      </c>
      <c r="Q3532">
        <f t="shared" si="1560"/>
        <v>1</v>
      </c>
      <c r="R3532">
        <f t="shared" si="1560"/>
        <v>0</v>
      </c>
      <c r="S3532">
        <f t="shared" si="1560"/>
        <v>0</v>
      </c>
      <c r="T3532">
        <f t="shared" si="1560"/>
        <v>0</v>
      </c>
      <c r="U3532">
        <f t="shared" si="1560"/>
        <v>0</v>
      </c>
      <c r="V3532">
        <f t="shared" si="1560"/>
        <v>0</v>
      </c>
      <c r="W3532">
        <f t="shared" si="1560"/>
        <v>0</v>
      </c>
      <c r="X3532">
        <f t="shared" si="1560"/>
        <v>0</v>
      </c>
      <c r="Y3532">
        <f t="shared" si="1560"/>
        <v>0</v>
      </c>
      <c r="Z3532">
        <f t="shared" si="1560"/>
        <v>0</v>
      </c>
      <c r="AA3532">
        <f t="shared" si="1560"/>
        <v>0</v>
      </c>
      <c r="AB3532">
        <f t="shared" si="1560"/>
        <v>0</v>
      </c>
      <c r="AC3532">
        <f t="shared" si="1561"/>
        <v>0</v>
      </c>
      <c r="AD3532">
        <f t="shared" si="1561"/>
        <v>0</v>
      </c>
      <c r="AE3532">
        <f t="shared" si="1561"/>
        <v>0</v>
      </c>
      <c r="AF3532">
        <f t="shared" si="1561"/>
        <v>0</v>
      </c>
      <c r="AG3532">
        <f t="shared" si="1561"/>
        <v>0</v>
      </c>
      <c r="AH3532">
        <f t="shared" si="1561"/>
        <v>1</v>
      </c>
      <c r="AI3532">
        <f t="shared" si="1561"/>
        <v>0</v>
      </c>
      <c r="AJ3532">
        <f t="shared" ca="1" si="1536"/>
        <v>0</v>
      </c>
      <c r="AK3532">
        <f t="shared" ca="1" si="1537"/>
        <v>1</v>
      </c>
      <c r="AL3532">
        <f t="shared" ca="1" si="1538"/>
        <v>0</v>
      </c>
      <c r="AM3532">
        <f t="shared" ca="1" si="1539"/>
        <v>1</v>
      </c>
      <c r="AN3532">
        <f t="shared" ca="1" si="1540"/>
        <v>0</v>
      </c>
      <c r="AO3532">
        <f t="shared" ca="1" si="1541"/>
        <v>0</v>
      </c>
      <c r="AP3532">
        <f t="shared" ca="1" si="1542"/>
        <v>1</v>
      </c>
      <c r="AQ3532">
        <f t="shared" ca="1" si="1543"/>
        <v>0</v>
      </c>
      <c r="AR3532">
        <f t="shared" ca="1" si="1544"/>
        <v>0</v>
      </c>
      <c r="AS3532">
        <v>1</v>
      </c>
      <c r="AT3532">
        <v>0</v>
      </c>
      <c r="AU3532">
        <f t="shared" ca="1" si="1559"/>
        <v>1</v>
      </c>
      <c r="AV3532">
        <f t="shared" ca="1" si="1559"/>
        <v>0</v>
      </c>
      <c r="AW3532">
        <f t="shared" ca="1" si="1559"/>
        <v>0</v>
      </c>
      <c r="AX3532">
        <v>0</v>
      </c>
    </row>
    <row r="3533" spans="1:50">
      <c r="A3533" s="2">
        <v>42386</v>
      </c>
      <c r="B3533">
        <v>2533</v>
      </c>
      <c r="C3533">
        <v>12</v>
      </c>
      <c r="D3533">
        <f t="shared" ca="1" si="1545"/>
        <v>12.371547364357502</v>
      </c>
      <c r="E3533">
        <f t="shared" ca="1" si="1546"/>
        <v>-0.37154736435750202</v>
      </c>
      <c r="F3533" t="str">
        <f t="shared" ca="1" si="1547"/>
        <v>medium</v>
      </c>
      <c r="G3533">
        <v>548</v>
      </c>
      <c r="H3533">
        <f t="shared" si="1548"/>
        <v>548</v>
      </c>
      <c r="I3533">
        <f t="shared" ca="1" si="1549"/>
        <v>718.14730979260059</v>
      </c>
      <c r="J3533">
        <f t="shared" ca="1" si="1550"/>
        <v>-170.14730979260059</v>
      </c>
      <c r="K3533" t="str">
        <f t="shared" ca="1" si="1551"/>
        <v>medium</v>
      </c>
      <c r="L3533">
        <v>-12.75</v>
      </c>
      <c r="M3533" t="str">
        <f t="shared" si="1527"/>
        <v>low</v>
      </c>
      <c r="N3533">
        <f t="shared" si="1533"/>
        <v>1</v>
      </c>
      <c r="O3533">
        <f t="shared" si="1534"/>
        <v>7</v>
      </c>
      <c r="P3533" t="str">
        <f t="shared" si="1535"/>
        <v>neděle</v>
      </c>
      <c r="Q3533">
        <f t="shared" si="1560"/>
        <v>1</v>
      </c>
      <c r="R3533">
        <f t="shared" si="1560"/>
        <v>0</v>
      </c>
      <c r="S3533">
        <f t="shared" si="1560"/>
        <v>0</v>
      </c>
      <c r="T3533">
        <f t="shared" si="1560"/>
        <v>0</v>
      </c>
      <c r="U3533">
        <f t="shared" si="1560"/>
        <v>0</v>
      </c>
      <c r="V3533">
        <f t="shared" si="1560"/>
        <v>0</v>
      </c>
      <c r="W3533">
        <f t="shared" si="1560"/>
        <v>0</v>
      </c>
      <c r="X3533">
        <f t="shared" si="1560"/>
        <v>0</v>
      </c>
      <c r="Y3533">
        <f t="shared" si="1560"/>
        <v>0</v>
      </c>
      <c r="Z3533">
        <f t="shared" si="1560"/>
        <v>0</v>
      </c>
      <c r="AA3533">
        <f t="shared" si="1560"/>
        <v>0</v>
      </c>
      <c r="AB3533">
        <f t="shared" si="1560"/>
        <v>0</v>
      </c>
      <c r="AC3533">
        <f t="shared" si="1561"/>
        <v>0</v>
      </c>
      <c r="AD3533">
        <f t="shared" si="1561"/>
        <v>0</v>
      </c>
      <c r="AE3533">
        <f t="shared" si="1561"/>
        <v>0</v>
      </c>
      <c r="AF3533">
        <f t="shared" si="1561"/>
        <v>0</v>
      </c>
      <c r="AG3533">
        <f t="shared" si="1561"/>
        <v>0</v>
      </c>
      <c r="AH3533">
        <f t="shared" si="1561"/>
        <v>0</v>
      </c>
      <c r="AI3533">
        <f t="shared" si="1561"/>
        <v>1</v>
      </c>
      <c r="AJ3533">
        <f t="shared" ca="1" si="1536"/>
        <v>0</v>
      </c>
      <c r="AK3533">
        <f t="shared" ca="1" si="1537"/>
        <v>1</v>
      </c>
      <c r="AL3533">
        <f t="shared" ca="1" si="1538"/>
        <v>0</v>
      </c>
      <c r="AM3533">
        <f t="shared" ca="1" si="1539"/>
        <v>1</v>
      </c>
      <c r="AN3533">
        <f t="shared" ca="1" si="1540"/>
        <v>0</v>
      </c>
      <c r="AO3533">
        <f t="shared" ca="1" si="1541"/>
        <v>0</v>
      </c>
      <c r="AP3533">
        <f t="shared" ca="1" si="1542"/>
        <v>1</v>
      </c>
      <c r="AQ3533">
        <f t="shared" ca="1" si="1543"/>
        <v>0</v>
      </c>
      <c r="AR3533">
        <f t="shared" ca="1" si="1544"/>
        <v>0</v>
      </c>
      <c r="AS3533">
        <v>1</v>
      </c>
      <c r="AT3533">
        <v>0</v>
      </c>
      <c r="AU3533">
        <f t="shared" ca="1" si="1559"/>
        <v>0</v>
      </c>
      <c r="AV3533">
        <f t="shared" ca="1" si="1559"/>
        <v>1</v>
      </c>
      <c r="AW3533">
        <f t="shared" ca="1" si="1559"/>
        <v>0</v>
      </c>
      <c r="AX3533">
        <v>0</v>
      </c>
    </row>
    <row r="3534" spans="1:50">
      <c r="A3534" s="2">
        <v>42387</v>
      </c>
      <c r="B3534">
        <v>2534</v>
      </c>
      <c r="C3534">
        <v>10</v>
      </c>
      <c r="D3534">
        <f t="shared" ca="1" si="1545"/>
        <v>12.373745481547918</v>
      </c>
      <c r="E3534">
        <f t="shared" ca="1" si="1546"/>
        <v>-2.3737454815479175</v>
      </c>
      <c r="F3534" t="str">
        <f t="shared" ca="1" si="1547"/>
        <v>low</v>
      </c>
      <c r="G3534">
        <v>407</v>
      </c>
      <c r="H3534">
        <f t="shared" si="1548"/>
        <v>407</v>
      </c>
      <c r="I3534">
        <f t="shared" ca="1" si="1549"/>
        <v>718.34312020744574</v>
      </c>
      <c r="J3534">
        <f t="shared" ca="1" si="1550"/>
        <v>-311.34312020744574</v>
      </c>
      <c r="K3534" t="str">
        <f t="shared" ca="1" si="1551"/>
        <v>low</v>
      </c>
      <c r="L3534">
        <v>-13.9</v>
      </c>
      <c r="M3534" t="str">
        <f t="shared" si="1527"/>
        <v>low</v>
      </c>
      <c r="N3534">
        <f t="shared" si="1533"/>
        <v>1</v>
      </c>
      <c r="O3534">
        <f t="shared" si="1534"/>
        <v>1</v>
      </c>
      <c r="P3534" t="str">
        <f t="shared" si="1535"/>
        <v>pondělí</v>
      </c>
      <c r="Q3534">
        <f t="shared" si="1560"/>
        <v>1</v>
      </c>
      <c r="R3534">
        <f t="shared" si="1560"/>
        <v>0</v>
      </c>
      <c r="S3534">
        <f t="shared" si="1560"/>
        <v>0</v>
      </c>
      <c r="T3534">
        <f t="shared" si="1560"/>
        <v>0</v>
      </c>
      <c r="U3534">
        <f t="shared" si="1560"/>
        <v>0</v>
      </c>
      <c r="V3534">
        <f t="shared" si="1560"/>
        <v>0</v>
      </c>
      <c r="W3534">
        <f t="shared" si="1560"/>
        <v>0</v>
      </c>
      <c r="X3534">
        <f t="shared" si="1560"/>
        <v>0</v>
      </c>
      <c r="Y3534">
        <f t="shared" si="1560"/>
        <v>0</v>
      </c>
      <c r="Z3534">
        <f t="shared" si="1560"/>
        <v>0</v>
      </c>
      <c r="AA3534">
        <f t="shared" si="1560"/>
        <v>0</v>
      </c>
      <c r="AB3534">
        <f t="shared" si="1560"/>
        <v>0</v>
      </c>
      <c r="AC3534">
        <f t="shared" si="1561"/>
        <v>1</v>
      </c>
      <c r="AD3534">
        <f t="shared" si="1561"/>
        <v>0</v>
      </c>
      <c r="AE3534">
        <f t="shared" si="1561"/>
        <v>0</v>
      </c>
      <c r="AF3534">
        <f t="shared" si="1561"/>
        <v>0</v>
      </c>
      <c r="AG3534">
        <f t="shared" si="1561"/>
        <v>0</v>
      </c>
      <c r="AH3534">
        <f t="shared" si="1561"/>
        <v>0</v>
      </c>
      <c r="AI3534">
        <f t="shared" si="1561"/>
        <v>0</v>
      </c>
      <c r="AJ3534">
        <f t="shared" ca="1" si="1536"/>
        <v>0</v>
      </c>
      <c r="AK3534">
        <f t="shared" ca="1" si="1537"/>
        <v>1</v>
      </c>
      <c r="AL3534">
        <f t="shared" ca="1" si="1538"/>
        <v>0</v>
      </c>
      <c r="AM3534">
        <f t="shared" ca="1" si="1539"/>
        <v>1</v>
      </c>
      <c r="AN3534">
        <f t="shared" ca="1" si="1540"/>
        <v>0</v>
      </c>
      <c r="AO3534">
        <f t="shared" ca="1" si="1541"/>
        <v>0</v>
      </c>
      <c r="AP3534">
        <f t="shared" ca="1" si="1542"/>
        <v>1</v>
      </c>
      <c r="AQ3534">
        <f t="shared" ca="1" si="1543"/>
        <v>0</v>
      </c>
      <c r="AR3534">
        <f t="shared" ca="1" si="1544"/>
        <v>0</v>
      </c>
      <c r="AS3534">
        <v>1</v>
      </c>
      <c r="AT3534">
        <v>0</v>
      </c>
      <c r="AU3534">
        <f t="shared" ca="1" si="1559"/>
        <v>1</v>
      </c>
      <c r="AV3534">
        <f t="shared" ca="1" si="1559"/>
        <v>0</v>
      </c>
      <c r="AW3534">
        <f t="shared" ca="1" si="1559"/>
        <v>0</v>
      </c>
      <c r="AX3534">
        <v>0</v>
      </c>
    </row>
    <row r="3535" spans="1:50">
      <c r="A3535" s="2">
        <v>42388</v>
      </c>
      <c r="B3535">
        <v>2535</v>
      </c>
      <c r="C3535">
        <v>10</v>
      </c>
      <c r="D3535">
        <f t="shared" ca="1" si="1545"/>
        <v>12.3759463126454</v>
      </c>
      <c r="E3535">
        <f t="shared" ca="1" si="1546"/>
        <v>-2.3759463126454001</v>
      </c>
      <c r="F3535" t="str">
        <f t="shared" ca="1" si="1547"/>
        <v>low</v>
      </c>
      <c r="G3535">
        <v>401</v>
      </c>
      <c r="H3535">
        <f t="shared" si="1548"/>
        <v>401</v>
      </c>
      <c r="I3535">
        <f t="shared" ca="1" si="1549"/>
        <v>718.53931349741549</v>
      </c>
      <c r="J3535">
        <f t="shared" ca="1" si="1550"/>
        <v>-317.53931349741549</v>
      </c>
      <c r="K3535" t="str">
        <f t="shared" ca="1" si="1551"/>
        <v>low</v>
      </c>
      <c r="L3535">
        <v>-13.4</v>
      </c>
      <c r="M3535" t="str">
        <f t="shared" si="1527"/>
        <v>low</v>
      </c>
      <c r="N3535">
        <f t="shared" si="1533"/>
        <v>1</v>
      </c>
      <c r="O3535">
        <f t="shared" si="1534"/>
        <v>2</v>
      </c>
      <c r="P3535" t="str">
        <f t="shared" si="1535"/>
        <v>úterý</v>
      </c>
      <c r="Q3535">
        <f t="shared" si="1560"/>
        <v>1</v>
      </c>
      <c r="R3535">
        <f t="shared" si="1560"/>
        <v>0</v>
      </c>
      <c r="S3535">
        <f t="shared" si="1560"/>
        <v>0</v>
      </c>
      <c r="T3535">
        <f t="shared" si="1560"/>
        <v>0</v>
      </c>
      <c r="U3535">
        <f t="shared" si="1560"/>
        <v>0</v>
      </c>
      <c r="V3535">
        <f t="shared" si="1560"/>
        <v>0</v>
      </c>
      <c r="W3535">
        <f t="shared" si="1560"/>
        <v>0</v>
      </c>
      <c r="X3535">
        <f t="shared" si="1560"/>
        <v>0</v>
      </c>
      <c r="Y3535">
        <f t="shared" si="1560"/>
        <v>0</v>
      </c>
      <c r="Z3535">
        <f t="shared" si="1560"/>
        <v>0</v>
      </c>
      <c r="AA3535">
        <f t="shared" si="1560"/>
        <v>0</v>
      </c>
      <c r="AB3535">
        <f t="shared" si="1560"/>
        <v>0</v>
      </c>
      <c r="AC3535">
        <f t="shared" si="1561"/>
        <v>0</v>
      </c>
      <c r="AD3535">
        <f t="shared" si="1561"/>
        <v>1</v>
      </c>
      <c r="AE3535">
        <f t="shared" si="1561"/>
        <v>0</v>
      </c>
      <c r="AF3535">
        <f t="shared" si="1561"/>
        <v>0</v>
      </c>
      <c r="AG3535">
        <f t="shared" si="1561"/>
        <v>0</v>
      </c>
      <c r="AH3535">
        <f t="shared" si="1561"/>
        <v>0</v>
      </c>
      <c r="AI3535">
        <f t="shared" si="1561"/>
        <v>0</v>
      </c>
      <c r="AJ3535">
        <f t="shared" ca="1" si="1536"/>
        <v>0</v>
      </c>
      <c r="AK3535">
        <f t="shared" ca="1" si="1537"/>
        <v>0</v>
      </c>
      <c r="AL3535">
        <f t="shared" ca="1" si="1538"/>
        <v>1</v>
      </c>
      <c r="AM3535">
        <f t="shared" ca="1" si="1539"/>
        <v>1</v>
      </c>
      <c r="AN3535">
        <f t="shared" ca="1" si="1540"/>
        <v>0</v>
      </c>
      <c r="AO3535">
        <f t="shared" ca="1" si="1541"/>
        <v>0</v>
      </c>
      <c r="AP3535">
        <f t="shared" ca="1" si="1542"/>
        <v>1</v>
      </c>
      <c r="AQ3535">
        <f t="shared" ca="1" si="1543"/>
        <v>0</v>
      </c>
      <c r="AR3535">
        <f t="shared" ca="1" si="1544"/>
        <v>0</v>
      </c>
      <c r="AS3535">
        <v>1</v>
      </c>
      <c r="AT3535">
        <v>1</v>
      </c>
      <c r="AU3535">
        <f t="shared" ca="1" si="1559"/>
        <v>1</v>
      </c>
      <c r="AV3535">
        <f t="shared" ca="1" si="1559"/>
        <v>0</v>
      </c>
      <c r="AW3535">
        <f t="shared" ca="1" si="1559"/>
        <v>0</v>
      </c>
      <c r="AX3535">
        <v>0</v>
      </c>
    </row>
    <row r="3536" spans="1:50">
      <c r="A3536" s="2">
        <v>42389</v>
      </c>
      <c r="B3536">
        <v>2536</v>
      </c>
      <c r="C3536">
        <v>11</v>
      </c>
      <c r="D3536">
        <f t="shared" ca="1" si="1545"/>
        <v>12.378149859942267</v>
      </c>
      <c r="E3536">
        <f t="shared" ca="1" si="1546"/>
        <v>-1.3781498599422672</v>
      </c>
      <c r="F3536" t="str">
        <f t="shared" ca="1" si="1547"/>
        <v>medium</v>
      </c>
      <c r="G3536">
        <v>742</v>
      </c>
      <c r="H3536">
        <f t="shared" si="1548"/>
        <v>742</v>
      </c>
      <c r="I3536">
        <f t="shared" ca="1" si="1549"/>
        <v>718.73588997583693</v>
      </c>
      <c r="J3536">
        <f t="shared" ca="1" si="1550"/>
        <v>23.264110024163074</v>
      </c>
      <c r="K3536" t="str">
        <f t="shared" ca="1" si="1551"/>
        <v>high</v>
      </c>
      <c r="L3536">
        <v>-10.199999999999999</v>
      </c>
      <c r="M3536" t="str">
        <f t="shared" si="1527"/>
        <v>low</v>
      </c>
      <c r="N3536">
        <f t="shared" si="1533"/>
        <v>1</v>
      </c>
      <c r="O3536">
        <f t="shared" si="1534"/>
        <v>3</v>
      </c>
      <c r="P3536" t="str">
        <f t="shared" si="1535"/>
        <v>středa</v>
      </c>
      <c r="Q3536">
        <f t="shared" si="1560"/>
        <v>1</v>
      </c>
      <c r="R3536">
        <f t="shared" si="1560"/>
        <v>0</v>
      </c>
      <c r="S3536">
        <f t="shared" si="1560"/>
        <v>0</v>
      </c>
      <c r="T3536">
        <f t="shared" si="1560"/>
        <v>0</v>
      </c>
      <c r="U3536">
        <f t="shared" si="1560"/>
        <v>0</v>
      </c>
      <c r="V3536">
        <f t="shared" si="1560"/>
        <v>0</v>
      </c>
      <c r="W3536">
        <f t="shared" si="1560"/>
        <v>0</v>
      </c>
      <c r="X3536">
        <f t="shared" si="1560"/>
        <v>0</v>
      </c>
      <c r="Y3536">
        <f t="shared" si="1560"/>
        <v>0</v>
      </c>
      <c r="Z3536">
        <f t="shared" si="1560"/>
        <v>0</v>
      </c>
      <c r="AA3536">
        <f t="shared" si="1560"/>
        <v>0</v>
      </c>
      <c r="AB3536">
        <f t="shared" si="1560"/>
        <v>0</v>
      </c>
      <c r="AC3536">
        <f t="shared" si="1561"/>
        <v>0</v>
      </c>
      <c r="AD3536">
        <f t="shared" si="1561"/>
        <v>0</v>
      </c>
      <c r="AE3536">
        <f t="shared" si="1561"/>
        <v>1</v>
      </c>
      <c r="AF3536">
        <f t="shared" si="1561"/>
        <v>0</v>
      </c>
      <c r="AG3536">
        <f t="shared" si="1561"/>
        <v>0</v>
      </c>
      <c r="AH3536">
        <f t="shared" si="1561"/>
        <v>0</v>
      </c>
      <c r="AI3536">
        <f t="shared" si="1561"/>
        <v>0</v>
      </c>
      <c r="AJ3536">
        <f t="shared" ca="1" si="1536"/>
        <v>0</v>
      </c>
      <c r="AK3536">
        <f t="shared" ca="1" si="1537"/>
        <v>0</v>
      </c>
      <c r="AL3536">
        <f t="shared" ca="1" si="1538"/>
        <v>1</v>
      </c>
      <c r="AM3536">
        <f t="shared" ca="1" si="1539"/>
        <v>1</v>
      </c>
      <c r="AN3536">
        <f t="shared" ca="1" si="1540"/>
        <v>0</v>
      </c>
      <c r="AO3536">
        <f t="shared" ca="1" si="1541"/>
        <v>0</v>
      </c>
      <c r="AP3536">
        <f t="shared" ca="1" si="1542"/>
        <v>1</v>
      </c>
      <c r="AQ3536">
        <f t="shared" ca="1" si="1543"/>
        <v>0</v>
      </c>
      <c r="AR3536">
        <f t="shared" ca="1" si="1544"/>
        <v>0</v>
      </c>
      <c r="AS3536">
        <v>0</v>
      </c>
      <c r="AT3536">
        <v>0</v>
      </c>
      <c r="AU3536">
        <f t="shared" ca="1" si="1559"/>
        <v>0</v>
      </c>
      <c r="AV3536">
        <f t="shared" ca="1" si="1559"/>
        <v>1</v>
      </c>
      <c r="AW3536">
        <f t="shared" ca="1" si="1559"/>
        <v>0</v>
      </c>
      <c r="AX3536">
        <v>0</v>
      </c>
    </row>
    <row r="3537" spans="1:50">
      <c r="A3537" s="2">
        <v>42390</v>
      </c>
      <c r="B3537">
        <v>2537</v>
      </c>
      <c r="C3537">
        <v>21</v>
      </c>
      <c r="D3537">
        <f t="shared" ca="1" si="1545"/>
        <v>12.380356125730835</v>
      </c>
      <c r="E3537">
        <f t="shared" ca="1" si="1546"/>
        <v>8.6196438742691655</v>
      </c>
      <c r="F3537" t="str">
        <f t="shared" ca="1" si="1547"/>
        <v>high</v>
      </c>
      <c r="G3537">
        <v>959</v>
      </c>
      <c r="H3537">
        <f t="shared" si="1548"/>
        <v>959</v>
      </c>
      <c r="I3537">
        <f t="shared" ca="1" si="1549"/>
        <v>718.93284995603688</v>
      </c>
      <c r="J3537">
        <f t="shared" ca="1" si="1550"/>
        <v>240.06715004396312</v>
      </c>
      <c r="K3537" t="str">
        <f t="shared" ca="1" si="1551"/>
        <v>high</v>
      </c>
      <c r="L3537">
        <v>-7.5</v>
      </c>
      <c r="M3537" t="str">
        <f t="shared" si="1527"/>
        <v>low</v>
      </c>
      <c r="N3537">
        <f t="shared" si="1533"/>
        <v>1</v>
      </c>
      <c r="O3537">
        <f t="shared" si="1534"/>
        <v>4</v>
      </c>
      <c r="P3537" t="str">
        <f t="shared" si="1535"/>
        <v>čtvrtek</v>
      </c>
      <c r="Q3537">
        <f t="shared" si="1560"/>
        <v>1</v>
      </c>
      <c r="R3537">
        <f t="shared" si="1560"/>
        <v>0</v>
      </c>
      <c r="S3537">
        <f t="shared" si="1560"/>
        <v>0</v>
      </c>
      <c r="T3537">
        <f t="shared" si="1560"/>
        <v>0</v>
      </c>
      <c r="U3537">
        <f t="shared" si="1560"/>
        <v>0</v>
      </c>
      <c r="V3537">
        <f t="shared" si="1560"/>
        <v>0</v>
      </c>
      <c r="W3537">
        <f t="shared" si="1560"/>
        <v>0</v>
      </c>
      <c r="X3537">
        <f t="shared" si="1560"/>
        <v>0</v>
      </c>
      <c r="Y3537">
        <f t="shared" si="1560"/>
        <v>0</v>
      </c>
      <c r="Z3537">
        <f t="shared" si="1560"/>
        <v>0</v>
      </c>
      <c r="AA3537">
        <f t="shared" si="1560"/>
        <v>0</v>
      </c>
      <c r="AB3537">
        <f t="shared" si="1560"/>
        <v>0</v>
      </c>
      <c r="AC3537">
        <f t="shared" si="1561"/>
        <v>0</v>
      </c>
      <c r="AD3537">
        <f t="shared" si="1561"/>
        <v>0</v>
      </c>
      <c r="AE3537">
        <f t="shared" si="1561"/>
        <v>0</v>
      </c>
      <c r="AF3537">
        <f t="shared" si="1561"/>
        <v>1</v>
      </c>
      <c r="AG3537">
        <f t="shared" si="1561"/>
        <v>0</v>
      </c>
      <c r="AH3537">
        <f t="shared" si="1561"/>
        <v>0</v>
      </c>
      <c r="AI3537">
        <f t="shared" si="1561"/>
        <v>0</v>
      </c>
      <c r="AJ3537">
        <f t="shared" ca="1" si="1536"/>
        <v>1</v>
      </c>
      <c r="AK3537">
        <f t="shared" ca="1" si="1537"/>
        <v>0</v>
      </c>
      <c r="AL3537">
        <f t="shared" ca="1" si="1538"/>
        <v>0</v>
      </c>
      <c r="AM3537">
        <f t="shared" ca="1" si="1539"/>
        <v>1</v>
      </c>
      <c r="AN3537">
        <f t="shared" ca="1" si="1540"/>
        <v>0</v>
      </c>
      <c r="AO3537">
        <f t="shared" ca="1" si="1541"/>
        <v>0</v>
      </c>
      <c r="AP3537">
        <f t="shared" ca="1" si="1542"/>
        <v>1</v>
      </c>
      <c r="AQ3537">
        <f t="shared" ca="1" si="1543"/>
        <v>0</v>
      </c>
      <c r="AR3537">
        <f t="shared" ca="1" si="1544"/>
        <v>0</v>
      </c>
      <c r="AS3537">
        <v>1</v>
      </c>
      <c r="AT3537">
        <v>0</v>
      </c>
      <c r="AU3537">
        <f t="shared" ca="1" si="1559"/>
        <v>0</v>
      </c>
      <c r="AV3537">
        <f t="shared" ca="1" si="1559"/>
        <v>0</v>
      </c>
      <c r="AW3537">
        <f t="shared" ca="1" si="1559"/>
        <v>1</v>
      </c>
      <c r="AX3537">
        <v>0</v>
      </c>
    </row>
    <row r="3538" spans="1:50">
      <c r="A3538" s="2">
        <v>42391</v>
      </c>
      <c r="B3538">
        <v>2538</v>
      </c>
      <c r="C3538">
        <v>10</v>
      </c>
      <c r="D3538">
        <f t="shared" ca="1" si="1545"/>
        <v>12.382565112303419</v>
      </c>
      <c r="E3538">
        <f t="shared" ca="1" si="1546"/>
        <v>-2.3825651123034195</v>
      </c>
      <c r="F3538" t="str">
        <f t="shared" ca="1" si="1547"/>
        <v>low</v>
      </c>
      <c r="G3538">
        <v>605</v>
      </c>
      <c r="H3538">
        <f t="shared" si="1548"/>
        <v>605</v>
      </c>
      <c r="I3538">
        <f t="shared" ca="1" si="1549"/>
        <v>719.1301937513424</v>
      </c>
      <c r="J3538">
        <f t="shared" ca="1" si="1550"/>
        <v>-114.1301937513424</v>
      </c>
      <c r="K3538" t="str">
        <f t="shared" ca="1" si="1551"/>
        <v>medium</v>
      </c>
      <c r="L3538">
        <v>-15.7</v>
      </c>
      <c r="M3538" t="str">
        <f t="shared" si="1527"/>
        <v>low</v>
      </c>
      <c r="N3538">
        <f t="shared" si="1533"/>
        <v>1</v>
      </c>
      <c r="O3538">
        <f t="shared" si="1534"/>
        <v>5</v>
      </c>
      <c r="P3538" t="str">
        <f t="shared" si="1535"/>
        <v>pátek</v>
      </c>
      <c r="Q3538">
        <f t="shared" si="1560"/>
        <v>1</v>
      </c>
      <c r="R3538">
        <f t="shared" si="1560"/>
        <v>0</v>
      </c>
      <c r="S3538">
        <f t="shared" si="1560"/>
        <v>0</v>
      </c>
      <c r="T3538">
        <f t="shared" si="1560"/>
        <v>0</v>
      </c>
      <c r="U3538">
        <f t="shared" si="1560"/>
        <v>0</v>
      </c>
      <c r="V3538">
        <f t="shared" si="1560"/>
        <v>0</v>
      </c>
      <c r="W3538">
        <f t="shared" si="1560"/>
        <v>0</v>
      </c>
      <c r="X3538">
        <f t="shared" si="1560"/>
        <v>0</v>
      </c>
      <c r="Y3538">
        <f t="shared" si="1560"/>
        <v>0</v>
      </c>
      <c r="Z3538">
        <f t="shared" si="1560"/>
        <v>0</v>
      </c>
      <c r="AA3538">
        <f t="shared" si="1560"/>
        <v>0</v>
      </c>
      <c r="AB3538">
        <f t="shared" si="1560"/>
        <v>0</v>
      </c>
      <c r="AC3538">
        <f t="shared" si="1561"/>
        <v>0</v>
      </c>
      <c r="AD3538">
        <f t="shared" si="1561"/>
        <v>0</v>
      </c>
      <c r="AE3538">
        <f t="shared" si="1561"/>
        <v>0</v>
      </c>
      <c r="AF3538">
        <f t="shared" si="1561"/>
        <v>0</v>
      </c>
      <c r="AG3538">
        <f t="shared" si="1561"/>
        <v>1</v>
      </c>
      <c r="AH3538">
        <f t="shared" si="1561"/>
        <v>0</v>
      </c>
      <c r="AI3538">
        <f t="shared" si="1561"/>
        <v>0</v>
      </c>
      <c r="AJ3538">
        <f t="shared" ca="1" si="1536"/>
        <v>0</v>
      </c>
      <c r="AK3538">
        <f t="shared" ca="1" si="1537"/>
        <v>1</v>
      </c>
      <c r="AL3538">
        <f t="shared" ca="1" si="1538"/>
        <v>0</v>
      </c>
      <c r="AM3538">
        <f t="shared" ca="1" si="1539"/>
        <v>1</v>
      </c>
      <c r="AN3538">
        <f t="shared" ca="1" si="1540"/>
        <v>0</v>
      </c>
      <c r="AO3538">
        <f t="shared" ca="1" si="1541"/>
        <v>0</v>
      </c>
      <c r="AP3538">
        <f t="shared" ca="1" si="1542"/>
        <v>1</v>
      </c>
      <c r="AQ3538">
        <f t="shared" ca="1" si="1543"/>
        <v>0</v>
      </c>
      <c r="AR3538">
        <f t="shared" ca="1" si="1544"/>
        <v>0</v>
      </c>
      <c r="AS3538">
        <v>1</v>
      </c>
      <c r="AT3538">
        <v>1</v>
      </c>
      <c r="AU3538">
        <f t="shared" ca="1" si="1559"/>
        <v>1</v>
      </c>
      <c r="AV3538">
        <f t="shared" ca="1" si="1559"/>
        <v>0</v>
      </c>
      <c r="AW3538">
        <f t="shared" ca="1" si="1559"/>
        <v>0</v>
      </c>
      <c r="AX3538">
        <v>0</v>
      </c>
    </row>
    <row r="3539" spans="1:50">
      <c r="A3539" s="2">
        <v>42392</v>
      </c>
      <c r="B3539">
        <v>2539</v>
      </c>
      <c r="C3539">
        <v>12</v>
      </c>
      <c r="D3539">
        <f t="shared" ca="1" si="1545"/>
        <v>12.384776821952343</v>
      </c>
      <c r="E3539">
        <f t="shared" ca="1" si="1546"/>
        <v>-0.38477682195234308</v>
      </c>
      <c r="F3539" t="str">
        <f t="shared" ca="1" si="1547"/>
        <v>medium</v>
      </c>
      <c r="G3539">
        <v>429</v>
      </c>
      <c r="H3539">
        <f t="shared" si="1548"/>
        <v>429</v>
      </c>
      <c r="I3539">
        <f t="shared" ca="1" si="1549"/>
        <v>719.32792167508046</v>
      </c>
      <c r="J3539">
        <f t="shared" ca="1" si="1550"/>
        <v>-290.32792167508046</v>
      </c>
      <c r="K3539" t="str">
        <f t="shared" ca="1" si="1551"/>
        <v>low</v>
      </c>
      <c r="L3539">
        <v>-8.9</v>
      </c>
      <c r="M3539" t="str">
        <f t="shared" si="1527"/>
        <v>low</v>
      </c>
      <c r="N3539">
        <f t="shared" si="1533"/>
        <v>1</v>
      </c>
      <c r="O3539">
        <f t="shared" si="1534"/>
        <v>6</v>
      </c>
      <c r="P3539" t="str">
        <f t="shared" si="1535"/>
        <v>sobota</v>
      </c>
      <c r="Q3539">
        <f t="shared" si="1560"/>
        <v>1</v>
      </c>
      <c r="R3539">
        <f t="shared" si="1560"/>
        <v>0</v>
      </c>
      <c r="S3539">
        <f t="shared" si="1560"/>
        <v>0</v>
      </c>
      <c r="T3539">
        <f t="shared" si="1560"/>
        <v>0</v>
      </c>
      <c r="U3539">
        <f t="shared" si="1560"/>
        <v>0</v>
      </c>
      <c r="V3539">
        <f t="shared" si="1560"/>
        <v>0</v>
      </c>
      <c r="W3539">
        <f t="shared" si="1560"/>
        <v>0</v>
      </c>
      <c r="X3539">
        <f t="shared" si="1560"/>
        <v>0</v>
      </c>
      <c r="Y3539">
        <f t="shared" si="1560"/>
        <v>0</v>
      </c>
      <c r="Z3539">
        <f t="shared" si="1560"/>
        <v>0</v>
      </c>
      <c r="AA3539">
        <f t="shared" si="1560"/>
        <v>0</v>
      </c>
      <c r="AB3539">
        <f t="shared" si="1560"/>
        <v>0</v>
      </c>
      <c r="AC3539">
        <f t="shared" si="1561"/>
        <v>0</v>
      </c>
      <c r="AD3539">
        <f t="shared" si="1561"/>
        <v>0</v>
      </c>
      <c r="AE3539">
        <f t="shared" si="1561"/>
        <v>0</v>
      </c>
      <c r="AF3539">
        <f t="shared" si="1561"/>
        <v>0</v>
      </c>
      <c r="AG3539">
        <f t="shared" si="1561"/>
        <v>0</v>
      </c>
      <c r="AH3539">
        <f t="shared" si="1561"/>
        <v>1</v>
      </c>
      <c r="AI3539">
        <f t="shared" si="1561"/>
        <v>0</v>
      </c>
      <c r="AJ3539">
        <f t="shared" ca="1" si="1536"/>
        <v>0</v>
      </c>
      <c r="AK3539">
        <f t="shared" ca="1" si="1537"/>
        <v>1</v>
      </c>
      <c r="AL3539">
        <f t="shared" ca="1" si="1538"/>
        <v>0</v>
      </c>
      <c r="AM3539">
        <f t="shared" ca="1" si="1539"/>
        <v>0</v>
      </c>
      <c r="AN3539">
        <f t="shared" ca="1" si="1540"/>
        <v>1</v>
      </c>
      <c r="AO3539">
        <f t="shared" ca="1" si="1541"/>
        <v>0</v>
      </c>
      <c r="AP3539">
        <f t="shared" ca="1" si="1542"/>
        <v>1</v>
      </c>
      <c r="AQ3539">
        <f t="shared" ca="1" si="1543"/>
        <v>0</v>
      </c>
      <c r="AR3539">
        <f t="shared" ca="1" si="1544"/>
        <v>0</v>
      </c>
      <c r="AS3539">
        <v>0</v>
      </c>
      <c r="AT3539">
        <v>1</v>
      </c>
      <c r="AU3539">
        <f t="shared" ca="1" si="1559"/>
        <v>0</v>
      </c>
      <c r="AV3539">
        <f t="shared" ca="1" si="1559"/>
        <v>1</v>
      </c>
      <c r="AW3539">
        <f t="shared" ca="1" si="1559"/>
        <v>0</v>
      </c>
      <c r="AX3539">
        <v>0</v>
      </c>
    </row>
    <row r="3540" spans="1:50">
      <c r="A3540" s="2">
        <v>42393</v>
      </c>
      <c r="B3540">
        <v>2540</v>
      </c>
      <c r="C3540">
        <v>15</v>
      </c>
      <c r="D3540">
        <f t="shared" ca="1" si="1545"/>
        <v>12.386991256969917</v>
      </c>
      <c r="E3540">
        <f t="shared" ca="1" si="1546"/>
        <v>2.6130087430300826</v>
      </c>
      <c r="F3540" t="str">
        <f t="shared" ca="1" si="1547"/>
        <v>high</v>
      </c>
      <c r="G3540">
        <v>673</v>
      </c>
      <c r="H3540">
        <f t="shared" si="1548"/>
        <v>673</v>
      </c>
      <c r="I3540">
        <f t="shared" ca="1" si="1549"/>
        <v>719.52603404057743</v>
      </c>
      <c r="J3540">
        <f t="shared" ca="1" si="1550"/>
        <v>-46.526034040577429</v>
      </c>
      <c r="K3540" t="str">
        <f t="shared" ca="1" si="1551"/>
        <v>medium</v>
      </c>
      <c r="L3540">
        <v>-4.7</v>
      </c>
      <c r="M3540" t="str">
        <f t="shared" ref="M3540:M3603" si="1562">VLOOKUP(L3540,$A$17:$C$20,3)</f>
        <v>low</v>
      </c>
      <c r="N3540">
        <f t="shared" si="1533"/>
        <v>1</v>
      </c>
      <c r="O3540">
        <f t="shared" si="1534"/>
        <v>7</v>
      </c>
      <c r="P3540" t="str">
        <f t="shared" si="1535"/>
        <v>neděle</v>
      </c>
      <c r="Q3540">
        <f t="shared" si="1560"/>
        <v>1</v>
      </c>
      <c r="R3540">
        <f t="shared" si="1560"/>
        <v>0</v>
      </c>
      <c r="S3540">
        <f t="shared" si="1560"/>
        <v>0</v>
      </c>
      <c r="T3540">
        <f t="shared" si="1560"/>
        <v>0</v>
      </c>
      <c r="U3540">
        <f t="shared" si="1560"/>
        <v>0</v>
      </c>
      <c r="V3540">
        <f t="shared" si="1560"/>
        <v>0</v>
      </c>
      <c r="W3540">
        <f t="shared" si="1560"/>
        <v>0</v>
      </c>
      <c r="X3540">
        <f t="shared" si="1560"/>
        <v>0</v>
      </c>
      <c r="Y3540">
        <f t="shared" si="1560"/>
        <v>0</v>
      </c>
      <c r="Z3540">
        <f t="shared" si="1560"/>
        <v>0</v>
      </c>
      <c r="AA3540">
        <f t="shared" si="1560"/>
        <v>0</v>
      </c>
      <c r="AB3540">
        <f t="shared" si="1560"/>
        <v>0</v>
      </c>
      <c r="AC3540">
        <f t="shared" si="1561"/>
        <v>0</v>
      </c>
      <c r="AD3540">
        <f t="shared" si="1561"/>
        <v>0</v>
      </c>
      <c r="AE3540">
        <f t="shared" si="1561"/>
        <v>0</v>
      </c>
      <c r="AF3540">
        <f t="shared" si="1561"/>
        <v>0</v>
      </c>
      <c r="AG3540">
        <f t="shared" si="1561"/>
        <v>0</v>
      </c>
      <c r="AH3540">
        <f t="shared" si="1561"/>
        <v>0</v>
      </c>
      <c r="AI3540">
        <f t="shared" si="1561"/>
        <v>1</v>
      </c>
      <c r="AJ3540">
        <f t="shared" ca="1" si="1536"/>
        <v>0</v>
      </c>
      <c r="AK3540">
        <f t="shared" ca="1" si="1537"/>
        <v>0</v>
      </c>
      <c r="AL3540">
        <f t="shared" ca="1" si="1538"/>
        <v>1</v>
      </c>
      <c r="AM3540">
        <f t="shared" ca="1" si="1539"/>
        <v>1</v>
      </c>
      <c r="AN3540">
        <f t="shared" ca="1" si="1540"/>
        <v>0</v>
      </c>
      <c r="AO3540">
        <f t="shared" ca="1" si="1541"/>
        <v>0</v>
      </c>
      <c r="AP3540">
        <f t="shared" ca="1" si="1542"/>
        <v>1</v>
      </c>
      <c r="AQ3540">
        <f t="shared" ca="1" si="1543"/>
        <v>0</v>
      </c>
      <c r="AR3540">
        <f t="shared" ca="1" si="1544"/>
        <v>0</v>
      </c>
      <c r="AS3540">
        <v>1</v>
      </c>
      <c r="AT3540">
        <v>1</v>
      </c>
      <c r="AU3540">
        <f t="shared" ca="1" si="1559"/>
        <v>0</v>
      </c>
      <c r="AV3540">
        <f t="shared" ca="1" si="1559"/>
        <v>0</v>
      </c>
      <c r="AW3540">
        <f t="shared" ca="1" si="1559"/>
        <v>1</v>
      </c>
      <c r="AX3540">
        <v>0</v>
      </c>
    </row>
    <row r="3541" spans="1:50">
      <c r="A3541" s="2">
        <v>42394</v>
      </c>
      <c r="B3541">
        <v>2541</v>
      </c>
      <c r="C3541">
        <v>21</v>
      </c>
      <c r="D3541">
        <f t="shared" ca="1" si="1545"/>
        <v>12.389208419648458</v>
      </c>
      <c r="E3541">
        <f t="shared" ca="1" si="1546"/>
        <v>8.6107915803515418</v>
      </c>
      <c r="F3541" t="str">
        <f t="shared" ca="1" si="1547"/>
        <v>high</v>
      </c>
      <c r="G3541">
        <v>1198</v>
      </c>
      <c r="H3541">
        <f t="shared" si="1548"/>
        <v>1198</v>
      </c>
      <c r="I3541">
        <f t="shared" ca="1" si="1549"/>
        <v>719.72453116116094</v>
      </c>
      <c r="J3541">
        <f t="shared" ca="1" si="1550"/>
        <v>478.27546883883906</v>
      </c>
      <c r="K3541" t="str">
        <f t="shared" ca="1" si="1551"/>
        <v>high</v>
      </c>
      <c r="L3541">
        <v>0.5</v>
      </c>
      <c r="M3541" t="str">
        <f t="shared" si="1562"/>
        <v>low</v>
      </c>
      <c r="N3541">
        <f t="shared" si="1533"/>
        <v>1</v>
      </c>
      <c r="O3541">
        <f t="shared" si="1534"/>
        <v>1</v>
      </c>
      <c r="P3541" t="str">
        <f t="shared" si="1535"/>
        <v>pondělí</v>
      </c>
      <c r="Q3541">
        <f t="shared" ref="Q3541:AB3556" si="1563">VLOOKUP($N3541,$V$31:$AH$42,Q$592+1,0)</f>
        <v>1</v>
      </c>
      <c r="R3541">
        <f t="shared" si="1563"/>
        <v>0</v>
      </c>
      <c r="S3541">
        <f t="shared" si="1563"/>
        <v>0</v>
      </c>
      <c r="T3541">
        <f t="shared" si="1563"/>
        <v>0</v>
      </c>
      <c r="U3541">
        <f t="shared" si="1563"/>
        <v>0</v>
      </c>
      <c r="V3541">
        <f t="shared" si="1563"/>
        <v>0</v>
      </c>
      <c r="W3541">
        <f t="shared" si="1563"/>
        <v>0</v>
      </c>
      <c r="X3541">
        <f t="shared" si="1563"/>
        <v>0</v>
      </c>
      <c r="Y3541">
        <f t="shared" si="1563"/>
        <v>0</v>
      </c>
      <c r="Z3541">
        <f t="shared" si="1563"/>
        <v>0</v>
      </c>
      <c r="AA3541">
        <f t="shared" si="1563"/>
        <v>0</v>
      </c>
      <c r="AB3541">
        <f t="shared" si="1563"/>
        <v>0</v>
      </c>
      <c r="AC3541">
        <f t="shared" ref="AC3541:AI3556" si="1564">VLOOKUP($O3541,$V$74:$AC$80,AC$592+1,0)</f>
        <v>1</v>
      </c>
      <c r="AD3541">
        <f t="shared" si="1564"/>
        <v>0</v>
      </c>
      <c r="AE3541">
        <f t="shared" si="1564"/>
        <v>0</v>
      </c>
      <c r="AF3541">
        <f t="shared" si="1564"/>
        <v>0</v>
      </c>
      <c r="AG3541">
        <f t="shared" si="1564"/>
        <v>0</v>
      </c>
      <c r="AH3541">
        <f t="shared" si="1564"/>
        <v>0</v>
      </c>
      <c r="AI3541">
        <f t="shared" si="1564"/>
        <v>0</v>
      </c>
      <c r="AJ3541">
        <f t="shared" ca="1" si="1536"/>
        <v>0</v>
      </c>
      <c r="AK3541">
        <f t="shared" ca="1" si="1537"/>
        <v>1</v>
      </c>
      <c r="AL3541">
        <f t="shared" ca="1" si="1538"/>
        <v>0</v>
      </c>
      <c r="AM3541">
        <f t="shared" ca="1" si="1539"/>
        <v>1</v>
      </c>
      <c r="AN3541">
        <f t="shared" ca="1" si="1540"/>
        <v>0</v>
      </c>
      <c r="AO3541">
        <f t="shared" ca="1" si="1541"/>
        <v>0</v>
      </c>
      <c r="AP3541">
        <f t="shared" ca="1" si="1542"/>
        <v>1</v>
      </c>
      <c r="AQ3541">
        <f t="shared" ca="1" si="1543"/>
        <v>0</v>
      </c>
      <c r="AR3541">
        <f t="shared" ca="1" si="1544"/>
        <v>0</v>
      </c>
      <c r="AS3541">
        <v>1</v>
      </c>
      <c r="AT3541">
        <v>1</v>
      </c>
      <c r="AU3541">
        <f t="shared" ref="AU3541:AW3556" ca="1" si="1565">VLOOKUP(INDIRECT($AU$590&amp;ROW($A3541)),$F$17:$I$19,AU$592+1,0)</f>
        <v>0</v>
      </c>
      <c r="AV3541">
        <f t="shared" ca="1" si="1565"/>
        <v>0</v>
      </c>
      <c r="AW3541">
        <f t="shared" ca="1" si="1565"/>
        <v>1</v>
      </c>
      <c r="AX3541">
        <v>0</v>
      </c>
    </row>
    <row r="3542" spans="1:50">
      <c r="A3542" s="2">
        <v>42395</v>
      </c>
      <c r="B3542">
        <v>2542</v>
      </c>
      <c r="C3542">
        <v>14</v>
      </c>
      <c r="D3542">
        <f t="shared" ca="1" si="1545"/>
        <v>12.39142831228029</v>
      </c>
      <c r="E3542">
        <f t="shared" ca="1" si="1546"/>
        <v>1.60857168771971</v>
      </c>
      <c r="F3542" t="str">
        <f t="shared" ca="1" si="1547"/>
        <v>high</v>
      </c>
      <c r="G3542">
        <v>798</v>
      </c>
      <c r="H3542">
        <f t="shared" si="1548"/>
        <v>798</v>
      </c>
      <c r="I3542">
        <f t="shared" ca="1" si="1549"/>
        <v>719.92341335015738</v>
      </c>
      <c r="J3542">
        <f t="shared" ca="1" si="1550"/>
        <v>78.076586649842625</v>
      </c>
      <c r="K3542" t="str">
        <f t="shared" ca="1" si="1551"/>
        <v>high</v>
      </c>
      <c r="L3542">
        <v>2.2999999999999998</v>
      </c>
      <c r="M3542" t="str">
        <f t="shared" si="1562"/>
        <v>low</v>
      </c>
      <c r="N3542">
        <f t="shared" si="1533"/>
        <v>1</v>
      </c>
      <c r="O3542">
        <f t="shared" si="1534"/>
        <v>2</v>
      </c>
      <c r="P3542" t="str">
        <f t="shared" si="1535"/>
        <v>úterý</v>
      </c>
      <c r="Q3542">
        <f t="shared" si="1563"/>
        <v>1</v>
      </c>
      <c r="R3542">
        <f t="shared" si="1563"/>
        <v>0</v>
      </c>
      <c r="S3542">
        <f t="shared" si="1563"/>
        <v>0</v>
      </c>
      <c r="T3542">
        <f t="shared" si="1563"/>
        <v>0</v>
      </c>
      <c r="U3542">
        <f t="shared" si="1563"/>
        <v>0</v>
      </c>
      <c r="V3542">
        <f t="shared" si="1563"/>
        <v>0</v>
      </c>
      <c r="W3542">
        <f t="shared" si="1563"/>
        <v>0</v>
      </c>
      <c r="X3542">
        <f t="shared" si="1563"/>
        <v>0</v>
      </c>
      <c r="Y3542">
        <f t="shared" si="1563"/>
        <v>0</v>
      </c>
      <c r="Z3542">
        <f t="shared" si="1563"/>
        <v>0</v>
      </c>
      <c r="AA3542">
        <f t="shared" si="1563"/>
        <v>0</v>
      </c>
      <c r="AB3542">
        <f t="shared" si="1563"/>
        <v>0</v>
      </c>
      <c r="AC3542">
        <f t="shared" si="1564"/>
        <v>0</v>
      </c>
      <c r="AD3542">
        <f t="shared" si="1564"/>
        <v>1</v>
      </c>
      <c r="AE3542">
        <f t="shared" si="1564"/>
        <v>0</v>
      </c>
      <c r="AF3542">
        <f t="shared" si="1564"/>
        <v>0</v>
      </c>
      <c r="AG3542">
        <f t="shared" si="1564"/>
        <v>0</v>
      </c>
      <c r="AH3542">
        <f t="shared" si="1564"/>
        <v>0</v>
      </c>
      <c r="AI3542">
        <f t="shared" si="1564"/>
        <v>0</v>
      </c>
      <c r="AJ3542">
        <f t="shared" ca="1" si="1536"/>
        <v>0</v>
      </c>
      <c r="AK3542">
        <f t="shared" ca="1" si="1537"/>
        <v>1</v>
      </c>
      <c r="AL3542">
        <f t="shared" ca="1" si="1538"/>
        <v>0</v>
      </c>
      <c r="AM3542">
        <f t="shared" ca="1" si="1539"/>
        <v>0</v>
      </c>
      <c r="AN3542">
        <f t="shared" ca="1" si="1540"/>
        <v>1</v>
      </c>
      <c r="AO3542">
        <f t="shared" ca="1" si="1541"/>
        <v>0</v>
      </c>
      <c r="AP3542">
        <f t="shared" ca="1" si="1542"/>
        <v>1</v>
      </c>
      <c r="AQ3542">
        <f t="shared" ca="1" si="1543"/>
        <v>0</v>
      </c>
      <c r="AR3542">
        <f t="shared" ca="1" si="1544"/>
        <v>0</v>
      </c>
      <c r="AS3542">
        <v>1</v>
      </c>
      <c r="AT3542">
        <v>1</v>
      </c>
      <c r="AU3542">
        <f t="shared" ca="1" si="1565"/>
        <v>0</v>
      </c>
      <c r="AV3542">
        <f t="shared" ca="1" si="1565"/>
        <v>0</v>
      </c>
      <c r="AW3542">
        <f t="shared" ca="1" si="1565"/>
        <v>1</v>
      </c>
      <c r="AX3542">
        <v>0</v>
      </c>
    </row>
    <row r="3543" spans="1:50">
      <c r="A3543" s="2">
        <v>42396</v>
      </c>
      <c r="B3543">
        <v>2543</v>
      </c>
      <c r="C3543">
        <v>16</v>
      </c>
      <c r="D3543">
        <f t="shared" ca="1" si="1545"/>
        <v>12.393650937157723</v>
      </c>
      <c r="E3543">
        <f t="shared" ca="1" si="1546"/>
        <v>3.606349062842277</v>
      </c>
      <c r="F3543" t="str">
        <f t="shared" ca="1" si="1547"/>
        <v>high</v>
      </c>
      <c r="G3543">
        <v>814</v>
      </c>
      <c r="H3543">
        <f t="shared" si="1548"/>
        <v>814</v>
      </c>
      <c r="I3543">
        <f t="shared" ca="1" si="1549"/>
        <v>720.12268092089391</v>
      </c>
      <c r="J3543">
        <f t="shared" ca="1" si="1550"/>
        <v>93.877319079106087</v>
      </c>
      <c r="K3543" t="str">
        <f t="shared" ca="1" si="1551"/>
        <v>high</v>
      </c>
      <c r="L3543">
        <v>4.2</v>
      </c>
      <c r="M3543" t="str">
        <f t="shared" si="1562"/>
        <v>low</v>
      </c>
      <c r="N3543">
        <f t="shared" si="1533"/>
        <v>1</v>
      </c>
      <c r="O3543">
        <f t="shared" si="1534"/>
        <v>3</v>
      </c>
      <c r="P3543" t="str">
        <f t="shared" si="1535"/>
        <v>středa</v>
      </c>
      <c r="Q3543">
        <f t="shared" si="1563"/>
        <v>1</v>
      </c>
      <c r="R3543">
        <f t="shared" si="1563"/>
        <v>0</v>
      </c>
      <c r="S3543">
        <f t="shared" si="1563"/>
        <v>0</v>
      </c>
      <c r="T3543">
        <f t="shared" si="1563"/>
        <v>0</v>
      </c>
      <c r="U3543">
        <f t="shared" si="1563"/>
        <v>0</v>
      </c>
      <c r="V3543">
        <f t="shared" si="1563"/>
        <v>0</v>
      </c>
      <c r="W3543">
        <f t="shared" si="1563"/>
        <v>0</v>
      </c>
      <c r="X3543">
        <f t="shared" si="1563"/>
        <v>0</v>
      </c>
      <c r="Y3543">
        <f t="shared" si="1563"/>
        <v>0</v>
      </c>
      <c r="Z3543">
        <f t="shared" si="1563"/>
        <v>0</v>
      </c>
      <c r="AA3543">
        <f t="shared" si="1563"/>
        <v>0</v>
      </c>
      <c r="AB3543">
        <f t="shared" si="1563"/>
        <v>0</v>
      </c>
      <c r="AC3543">
        <f t="shared" si="1564"/>
        <v>0</v>
      </c>
      <c r="AD3543">
        <f t="shared" si="1564"/>
        <v>0</v>
      </c>
      <c r="AE3543">
        <f t="shared" si="1564"/>
        <v>1</v>
      </c>
      <c r="AF3543">
        <f t="shared" si="1564"/>
        <v>0</v>
      </c>
      <c r="AG3543">
        <f t="shared" si="1564"/>
        <v>0</v>
      </c>
      <c r="AH3543">
        <f t="shared" si="1564"/>
        <v>0</v>
      </c>
      <c r="AI3543">
        <f t="shared" si="1564"/>
        <v>0</v>
      </c>
      <c r="AJ3543">
        <f t="shared" ca="1" si="1536"/>
        <v>0</v>
      </c>
      <c r="AK3543">
        <f t="shared" ca="1" si="1537"/>
        <v>1</v>
      </c>
      <c r="AL3543">
        <f t="shared" ca="1" si="1538"/>
        <v>0</v>
      </c>
      <c r="AM3543">
        <f t="shared" ca="1" si="1539"/>
        <v>1</v>
      </c>
      <c r="AN3543">
        <f t="shared" ca="1" si="1540"/>
        <v>0</v>
      </c>
      <c r="AO3543">
        <f t="shared" ca="1" si="1541"/>
        <v>0</v>
      </c>
      <c r="AP3543">
        <f t="shared" ca="1" si="1542"/>
        <v>1</v>
      </c>
      <c r="AQ3543">
        <f t="shared" ca="1" si="1543"/>
        <v>0</v>
      </c>
      <c r="AR3543">
        <f t="shared" ca="1" si="1544"/>
        <v>0</v>
      </c>
      <c r="AS3543">
        <v>0</v>
      </c>
      <c r="AT3543">
        <v>0</v>
      </c>
      <c r="AU3543">
        <f t="shared" ca="1" si="1565"/>
        <v>0</v>
      </c>
      <c r="AV3543">
        <f t="shared" ca="1" si="1565"/>
        <v>0</v>
      </c>
      <c r="AW3543">
        <f t="shared" ca="1" si="1565"/>
        <v>1</v>
      </c>
      <c r="AX3543">
        <v>0</v>
      </c>
    </row>
    <row r="3544" spans="1:50">
      <c r="A3544" s="2">
        <v>42397</v>
      </c>
      <c r="B3544">
        <v>2544</v>
      </c>
      <c r="C3544">
        <v>8</v>
      </c>
      <c r="D3544">
        <f t="shared" ca="1" si="1545"/>
        <v>12.395876296573077</v>
      </c>
      <c r="E3544">
        <f t="shared" ca="1" si="1546"/>
        <v>-4.3958762965730767</v>
      </c>
      <c r="F3544" t="str">
        <f t="shared" ca="1" si="1547"/>
        <v>low</v>
      </c>
      <c r="G3544">
        <v>361</v>
      </c>
      <c r="H3544">
        <f t="shared" si="1548"/>
        <v>361</v>
      </c>
      <c r="I3544">
        <f t="shared" ca="1" si="1549"/>
        <v>720.3223341866975</v>
      </c>
      <c r="J3544">
        <f t="shared" ca="1" si="1550"/>
        <v>-359.3223341866975</v>
      </c>
      <c r="K3544" t="str">
        <f t="shared" ca="1" si="1551"/>
        <v>low</v>
      </c>
      <c r="L3544">
        <v>7.35</v>
      </c>
      <c r="M3544" t="str">
        <f t="shared" si="1562"/>
        <v>medium</v>
      </c>
      <c r="N3544">
        <f t="shared" si="1533"/>
        <v>1</v>
      </c>
      <c r="O3544">
        <f t="shared" si="1534"/>
        <v>4</v>
      </c>
      <c r="P3544" t="str">
        <f t="shared" si="1535"/>
        <v>čtvrtek</v>
      </c>
      <c r="Q3544">
        <f t="shared" si="1563"/>
        <v>1</v>
      </c>
      <c r="R3544">
        <f t="shared" si="1563"/>
        <v>0</v>
      </c>
      <c r="S3544">
        <f t="shared" si="1563"/>
        <v>0</v>
      </c>
      <c r="T3544">
        <f t="shared" si="1563"/>
        <v>0</v>
      </c>
      <c r="U3544">
        <f t="shared" si="1563"/>
        <v>0</v>
      </c>
      <c r="V3544">
        <f t="shared" si="1563"/>
        <v>0</v>
      </c>
      <c r="W3544">
        <f t="shared" si="1563"/>
        <v>0</v>
      </c>
      <c r="X3544">
        <f t="shared" si="1563"/>
        <v>0</v>
      </c>
      <c r="Y3544">
        <f t="shared" si="1563"/>
        <v>0</v>
      </c>
      <c r="Z3544">
        <f t="shared" si="1563"/>
        <v>0</v>
      </c>
      <c r="AA3544">
        <f t="shared" si="1563"/>
        <v>0</v>
      </c>
      <c r="AB3544">
        <f t="shared" si="1563"/>
        <v>0</v>
      </c>
      <c r="AC3544">
        <f t="shared" si="1564"/>
        <v>0</v>
      </c>
      <c r="AD3544">
        <f t="shared" si="1564"/>
        <v>0</v>
      </c>
      <c r="AE3544">
        <f t="shared" si="1564"/>
        <v>0</v>
      </c>
      <c r="AF3544">
        <f t="shared" si="1564"/>
        <v>1</v>
      </c>
      <c r="AG3544">
        <f t="shared" si="1564"/>
        <v>0</v>
      </c>
      <c r="AH3544">
        <f t="shared" si="1564"/>
        <v>0</v>
      </c>
      <c r="AI3544">
        <f t="shared" si="1564"/>
        <v>0</v>
      </c>
      <c r="AJ3544">
        <f t="shared" ca="1" si="1536"/>
        <v>0</v>
      </c>
      <c r="AK3544">
        <f t="shared" ca="1" si="1537"/>
        <v>0</v>
      </c>
      <c r="AL3544">
        <f t="shared" ca="1" si="1538"/>
        <v>1</v>
      </c>
      <c r="AM3544">
        <f t="shared" ca="1" si="1539"/>
        <v>1</v>
      </c>
      <c r="AN3544">
        <f t="shared" ca="1" si="1540"/>
        <v>0</v>
      </c>
      <c r="AO3544">
        <f t="shared" ca="1" si="1541"/>
        <v>0</v>
      </c>
      <c r="AP3544">
        <f t="shared" ca="1" si="1542"/>
        <v>0</v>
      </c>
      <c r="AQ3544">
        <f t="shared" ca="1" si="1543"/>
        <v>1</v>
      </c>
      <c r="AR3544">
        <f t="shared" ca="1" si="1544"/>
        <v>0</v>
      </c>
      <c r="AS3544">
        <v>1</v>
      </c>
      <c r="AT3544">
        <v>0</v>
      </c>
      <c r="AU3544">
        <f t="shared" ca="1" si="1565"/>
        <v>1</v>
      </c>
      <c r="AV3544">
        <f t="shared" ca="1" si="1565"/>
        <v>0</v>
      </c>
      <c r="AW3544">
        <f t="shared" ca="1" si="1565"/>
        <v>0</v>
      </c>
      <c r="AX3544">
        <v>0</v>
      </c>
    </row>
    <row r="3545" spans="1:50">
      <c r="A3545" s="2">
        <v>42398</v>
      </c>
      <c r="B3545">
        <v>2545</v>
      </c>
      <c r="C3545">
        <v>7</v>
      </c>
      <c r="D3545">
        <f t="shared" ca="1" si="1545"/>
        <v>12.398104392818666</v>
      </c>
      <c r="E3545">
        <f t="shared" ca="1" si="1546"/>
        <v>-5.3981043928186665</v>
      </c>
      <c r="F3545" t="str">
        <f t="shared" ca="1" si="1547"/>
        <v>low</v>
      </c>
      <c r="G3545">
        <v>613</v>
      </c>
      <c r="H3545">
        <f t="shared" si="1548"/>
        <v>613</v>
      </c>
      <c r="I3545">
        <f t="shared" ca="1" si="1549"/>
        <v>720.52237346089476</v>
      </c>
      <c r="J3545">
        <f t="shared" ca="1" si="1550"/>
        <v>-107.52237346089476</v>
      </c>
      <c r="K3545" t="str">
        <f t="shared" ca="1" si="1551"/>
        <v>medium</v>
      </c>
      <c r="L3545">
        <v>-2.1</v>
      </c>
      <c r="M3545" t="str">
        <f t="shared" si="1562"/>
        <v>low</v>
      </c>
      <c r="N3545">
        <f t="shared" si="1533"/>
        <v>1</v>
      </c>
      <c r="O3545">
        <f t="shared" si="1534"/>
        <v>5</v>
      </c>
      <c r="P3545" t="str">
        <f t="shared" si="1535"/>
        <v>pátek</v>
      </c>
      <c r="Q3545">
        <f t="shared" si="1563"/>
        <v>1</v>
      </c>
      <c r="R3545">
        <f t="shared" si="1563"/>
        <v>0</v>
      </c>
      <c r="S3545">
        <f t="shared" si="1563"/>
        <v>0</v>
      </c>
      <c r="T3545">
        <f t="shared" si="1563"/>
        <v>0</v>
      </c>
      <c r="U3545">
        <f t="shared" si="1563"/>
        <v>0</v>
      </c>
      <c r="V3545">
        <f t="shared" si="1563"/>
        <v>0</v>
      </c>
      <c r="W3545">
        <f t="shared" si="1563"/>
        <v>0</v>
      </c>
      <c r="X3545">
        <f t="shared" si="1563"/>
        <v>0</v>
      </c>
      <c r="Y3545">
        <f t="shared" si="1563"/>
        <v>0</v>
      </c>
      <c r="Z3545">
        <f t="shared" si="1563"/>
        <v>0</v>
      </c>
      <c r="AA3545">
        <f t="shared" si="1563"/>
        <v>0</v>
      </c>
      <c r="AB3545">
        <f t="shared" si="1563"/>
        <v>0</v>
      </c>
      <c r="AC3545">
        <f t="shared" si="1564"/>
        <v>0</v>
      </c>
      <c r="AD3545">
        <f t="shared" si="1564"/>
        <v>0</v>
      </c>
      <c r="AE3545">
        <f t="shared" si="1564"/>
        <v>0</v>
      </c>
      <c r="AF3545">
        <f t="shared" si="1564"/>
        <v>0</v>
      </c>
      <c r="AG3545">
        <f t="shared" si="1564"/>
        <v>1</v>
      </c>
      <c r="AH3545">
        <f t="shared" si="1564"/>
        <v>0</v>
      </c>
      <c r="AI3545">
        <f t="shared" si="1564"/>
        <v>0</v>
      </c>
      <c r="AJ3545">
        <f t="shared" ca="1" si="1536"/>
        <v>0</v>
      </c>
      <c r="AK3545">
        <f t="shared" ca="1" si="1537"/>
        <v>1</v>
      </c>
      <c r="AL3545">
        <f t="shared" ca="1" si="1538"/>
        <v>0</v>
      </c>
      <c r="AM3545">
        <f t="shared" ca="1" si="1539"/>
        <v>1</v>
      </c>
      <c r="AN3545">
        <f t="shared" ca="1" si="1540"/>
        <v>0</v>
      </c>
      <c r="AO3545">
        <f t="shared" ca="1" si="1541"/>
        <v>0</v>
      </c>
      <c r="AP3545">
        <f t="shared" ca="1" si="1542"/>
        <v>1</v>
      </c>
      <c r="AQ3545">
        <f t="shared" ca="1" si="1543"/>
        <v>0</v>
      </c>
      <c r="AR3545">
        <f t="shared" ca="1" si="1544"/>
        <v>0</v>
      </c>
      <c r="AS3545">
        <v>1</v>
      </c>
      <c r="AT3545">
        <v>0</v>
      </c>
      <c r="AU3545">
        <f t="shared" ca="1" si="1565"/>
        <v>1</v>
      </c>
      <c r="AV3545">
        <f t="shared" ca="1" si="1565"/>
        <v>0</v>
      </c>
      <c r="AW3545">
        <f t="shared" ca="1" si="1565"/>
        <v>0</v>
      </c>
      <c r="AX3545">
        <v>0</v>
      </c>
    </row>
    <row r="3546" spans="1:50">
      <c r="A3546" s="2">
        <v>42399</v>
      </c>
      <c r="B3546">
        <v>2546</v>
      </c>
      <c r="C3546">
        <v>12</v>
      </c>
      <c r="D3546">
        <f t="shared" ca="1" si="1545"/>
        <v>12.400335228186815</v>
      </c>
      <c r="E3546">
        <f t="shared" ca="1" si="1546"/>
        <v>-0.40033522818681533</v>
      </c>
      <c r="F3546" t="str">
        <f t="shared" ca="1" si="1547"/>
        <v>medium</v>
      </c>
      <c r="G3546">
        <v>419</v>
      </c>
      <c r="H3546">
        <f t="shared" si="1548"/>
        <v>419</v>
      </c>
      <c r="I3546">
        <f t="shared" ca="1" si="1549"/>
        <v>720.72279905681251</v>
      </c>
      <c r="J3546">
        <f t="shared" ca="1" si="1550"/>
        <v>-301.72279905681251</v>
      </c>
      <c r="K3546" t="str">
        <f t="shared" ca="1" si="1551"/>
        <v>low</v>
      </c>
      <c r="L3546">
        <v>2.7</v>
      </c>
      <c r="M3546" t="str">
        <f t="shared" si="1562"/>
        <v>low</v>
      </c>
      <c r="N3546">
        <f t="shared" si="1533"/>
        <v>1</v>
      </c>
      <c r="O3546">
        <f t="shared" si="1534"/>
        <v>6</v>
      </c>
      <c r="P3546" t="str">
        <f t="shared" si="1535"/>
        <v>sobota</v>
      </c>
      <c r="Q3546">
        <f t="shared" si="1563"/>
        <v>1</v>
      </c>
      <c r="R3546">
        <f t="shared" si="1563"/>
        <v>0</v>
      </c>
      <c r="S3546">
        <f t="shared" si="1563"/>
        <v>0</v>
      </c>
      <c r="T3546">
        <f t="shared" si="1563"/>
        <v>0</v>
      </c>
      <c r="U3546">
        <f t="shared" si="1563"/>
        <v>0</v>
      </c>
      <c r="V3546">
        <f t="shared" si="1563"/>
        <v>0</v>
      </c>
      <c r="W3546">
        <f t="shared" si="1563"/>
        <v>0</v>
      </c>
      <c r="X3546">
        <f t="shared" si="1563"/>
        <v>0</v>
      </c>
      <c r="Y3546">
        <f t="shared" si="1563"/>
        <v>0</v>
      </c>
      <c r="Z3546">
        <f t="shared" si="1563"/>
        <v>0</v>
      </c>
      <c r="AA3546">
        <f t="shared" si="1563"/>
        <v>0</v>
      </c>
      <c r="AB3546">
        <f t="shared" si="1563"/>
        <v>0</v>
      </c>
      <c r="AC3546">
        <f t="shared" si="1564"/>
        <v>0</v>
      </c>
      <c r="AD3546">
        <f t="shared" si="1564"/>
        <v>0</v>
      </c>
      <c r="AE3546">
        <f t="shared" si="1564"/>
        <v>0</v>
      </c>
      <c r="AF3546">
        <f t="shared" si="1564"/>
        <v>0</v>
      </c>
      <c r="AG3546">
        <f t="shared" si="1564"/>
        <v>0</v>
      </c>
      <c r="AH3546">
        <f t="shared" si="1564"/>
        <v>1</v>
      </c>
      <c r="AI3546">
        <f t="shared" si="1564"/>
        <v>0</v>
      </c>
      <c r="AJ3546">
        <f t="shared" ca="1" si="1536"/>
        <v>1</v>
      </c>
      <c r="AK3546">
        <f t="shared" ca="1" si="1537"/>
        <v>0</v>
      </c>
      <c r="AL3546">
        <f t="shared" ca="1" si="1538"/>
        <v>0</v>
      </c>
      <c r="AM3546">
        <f t="shared" ca="1" si="1539"/>
        <v>1</v>
      </c>
      <c r="AN3546">
        <f t="shared" ca="1" si="1540"/>
        <v>0</v>
      </c>
      <c r="AO3546">
        <f t="shared" ca="1" si="1541"/>
        <v>0</v>
      </c>
      <c r="AP3546">
        <f t="shared" ca="1" si="1542"/>
        <v>1</v>
      </c>
      <c r="AQ3546">
        <f t="shared" ca="1" si="1543"/>
        <v>0</v>
      </c>
      <c r="AR3546">
        <f t="shared" ca="1" si="1544"/>
        <v>0</v>
      </c>
      <c r="AS3546">
        <v>0</v>
      </c>
      <c r="AT3546">
        <v>0</v>
      </c>
      <c r="AU3546">
        <f t="shared" ca="1" si="1565"/>
        <v>0</v>
      </c>
      <c r="AV3546">
        <f t="shared" ca="1" si="1565"/>
        <v>1</v>
      </c>
      <c r="AW3546">
        <f t="shared" ca="1" si="1565"/>
        <v>0</v>
      </c>
      <c r="AX3546">
        <v>0</v>
      </c>
    </row>
    <row r="3547" spans="1:50">
      <c r="A3547" s="2">
        <v>42400</v>
      </c>
      <c r="B3547">
        <v>2547</v>
      </c>
      <c r="C3547">
        <v>7</v>
      </c>
      <c r="D3547">
        <f t="shared" ca="1" si="1545"/>
        <v>12.402568804969832</v>
      </c>
      <c r="E3547">
        <f t="shared" ca="1" si="1546"/>
        <v>-5.4025688049698317</v>
      </c>
      <c r="F3547" t="str">
        <f t="shared" ca="1" si="1547"/>
        <v>low</v>
      </c>
      <c r="G3547">
        <v>374</v>
      </c>
      <c r="H3547">
        <f t="shared" si="1548"/>
        <v>374</v>
      </c>
      <c r="I3547">
        <f t="shared" ca="1" si="1549"/>
        <v>720.92361128777827</v>
      </c>
      <c r="J3547">
        <f t="shared" ca="1" si="1550"/>
        <v>-346.92361128777827</v>
      </c>
      <c r="K3547" t="str">
        <f t="shared" ca="1" si="1551"/>
        <v>low</v>
      </c>
      <c r="L3547">
        <v>-0.1</v>
      </c>
      <c r="M3547" t="str">
        <f t="shared" si="1562"/>
        <v>low</v>
      </c>
      <c r="N3547">
        <f t="shared" si="1533"/>
        <v>1</v>
      </c>
      <c r="O3547">
        <f t="shared" si="1534"/>
        <v>7</v>
      </c>
      <c r="P3547" t="str">
        <f t="shared" si="1535"/>
        <v>neděle</v>
      </c>
      <c r="Q3547">
        <f t="shared" si="1563"/>
        <v>1</v>
      </c>
      <c r="R3547">
        <f t="shared" si="1563"/>
        <v>0</v>
      </c>
      <c r="S3547">
        <f t="shared" si="1563"/>
        <v>0</v>
      </c>
      <c r="T3547">
        <f t="shared" si="1563"/>
        <v>0</v>
      </c>
      <c r="U3547">
        <f t="shared" si="1563"/>
        <v>0</v>
      </c>
      <c r="V3547">
        <f t="shared" si="1563"/>
        <v>0</v>
      </c>
      <c r="W3547">
        <f t="shared" si="1563"/>
        <v>0</v>
      </c>
      <c r="X3547">
        <f t="shared" si="1563"/>
        <v>0</v>
      </c>
      <c r="Y3547">
        <f t="shared" si="1563"/>
        <v>0</v>
      </c>
      <c r="Z3547">
        <f t="shared" si="1563"/>
        <v>0</v>
      </c>
      <c r="AA3547">
        <f t="shared" si="1563"/>
        <v>0</v>
      </c>
      <c r="AB3547">
        <f t="shared" si="1563"/>
        <v>0</v>
      </c>
      <c r="AC3547">
        <f t="shared" si="1564"/>
        <v>0</v>
      </c>
      <c r="AD3547">
        <f t="shared" si="1564"/>
        <v>0</v>
      </c>
      <c r="AE3547">
        <f t="shared" si="1564"/>
        <v>0</v>
      </c>
      <c r="AF3547">
        <f t="shared" si="1564"/>
        <v>0</v>
      </c>
      <c r="AG3547">
        <f t="shared" si="1564"/>
        <v>0</v>
      </c>
      <c r="AH3547">
        <f t="shared" si="1564"/>
        <v>0</v>
      </c>
      <c r="AI3547">
        <f t="shared" si="1564"/>
        <v>1</v>
      </c>
      <c r="AJ3547">
        <f t="shared" ca="1" si="1536"/>
        <v>0</v>
      </c>
      <c r="AK3547">
        <f t="shared" ca="1" si="1537"/>
        <v>0</v>
      </c>
      <c r="AL3547">
        <f t="shared" ca="1" si="1538"/>
        <v>1</v>
      </c>
      <c r="AM3547">
        <f t="shared" ca="1" si="1539"/>
        <v>1</v>
      </c>
      <c r="AN3547">
        <f t="shared" ca="1" si="1540"/>
        <v>0</v>
      </c>
      <c r="AO3547">
        <f t="shared" ca="1" si="1541"/>
        <v>0</v>
      </c>
      <c r="AP3547">
        <f t="shared" ca="1" si="1542"/>
        <v>1</v>
      </c>
      <c r="AQ3547">
        <f t="shared" ca="1" si="1543"/>
        <v>0</v>
      </c>
      <c r="AR3547">
        <f t="shared" ca="1" si="1544"/>
        <v>0</v>
      </c>
      <c r="AS3547">
        <v>1</v>
      </c>
      <c r="AT3547">
        <v>0</v>
      </c>
      <c r="AU3547">
        <f t="shared" ca="1" si="1565"/>
        <v>1</v>
      </c>
      <c r="AV3547">
        <f t="shared" ca="1" si="1565"/>
        <v>0</v>
      </c>
      <c r="AW3547">
        <f t="shared" ca="1" si="1565"/>
        <v>0</v>
      </c>
      <c r="AX3547">
        <v>0</v>
      </c>
    </row>
    <row r="3548" spans="1:50">
      <c r="A3548" s="2">
        <v>42401</v>
      </c>
      <c r="B3548">
        <v>2548</v>
      </c>
      <c r="C3548">
        <v>9</v>
      </c>
      <c r="D3548">
        <f t="shared" ca="1" si="1545"/>
        <v>12.404805125460037</v>
      </c>
      <c r="E3548">
        <f t="shared" ca="1" si="1546"/>
        <v>-3.4048051254600367</v>
      </c>
      <c r="F3548" t="str">
        <f t="shared" ca="1" si="1547"/>
        <v>low</v>
      </c>
      <c r="G3548">
        <v>834</v>
      </c>
      <c r="H3548">
        <f t="shared" si="1548"/>
        <v>834</v>
      </c>
      <c r="I3548">
        <f t="shared" ca="1" si="1549"/>
        <v>721.12481046711844</v>
      </c>
      <c r="J3548">
        <f t="shared" ca="1" si="1550"/>
        <v>112.87518953288156</v>
      </c>
      <c r="K3548" t="str">
        <f t="shared" ca="1" si="1551"/>
        <v>high</v>
      </c>
      <c r="L3548">
        <v>1</v>
      </c>
      <c r="M3548" t="str">
        <f t="shared" si="1562"/>
        <v>low</v>
      </c>
      <c r="N3548">
        <f t="shared" ref="N3548:N3611" si="1566">MONTH(A3548)</f>
        <v>2</v>
      </c>
      <c r="O3548">
        <f t="shared" ref="O3548:O3611" si="1567">WEEKDAY(A3548,2)</f>
        <v>1</v>
      </c>
      <c r="P3548" t="str">
        <f t="shared" ref="P3548:P3611" si="1568">VLOOKUP(O3548,$O$581:$P$587,2,0)</f>
        <v>pondělí</v>
      </c>
      <c r="Q3548">
        <f t="shared" si="1563"/>
        <v>0</v>
      </c>
      <c r="R3548">
        <f t="shared" si="1563"/>
        <v>1</v>
      </c>
      <c r="S3548">
        <f t="shared" si="1563"/>
        <v>0</v>
      </c>
      <c r="T3548">
        <f t="shared" si="1563"/>
        <v>0</v>
      </c>
      <c r="U3548">
        <f t="shared" si="1563"/>
        <v>0</v>
      </c>
      <c r="V3548">
        <f t="shared" si="1563"/>
        <v>0</v>
      </c>
      <c r="W3548">
        <f t="shared" si="1563"/>
        <v>0</v>
      </c>
      <c r="X3548">
        <f t="shared" si="1563"/>
        <v>0</v>
      </c>
      <c r="Y3548">
        <f t="shared" si="1563"/>
        <v>0</v>
      </c>
      <c r="Z3548">
        <f t="shared" si="1563"/>
        <v>0</v>
      </c>
      <c r="AA3548">
        <f t="shared" si="1563"/>
        <v>0</v>
      </c>
      <c r="AB3548">
        <f t="shared" si="1563"/>
        <v>0</v>
      </c>
      <c r="AC3548">
        <f t="shared" si="1564"/>
        <v>1</v>
      </c>
      <c r="AD3548">
        <f t="shared" si="1564"/>
        <v>0</v>
      </c>
      <c r="AE3548">
        <f t="shared" si="1564"/>
        <v>0</v>
      </c>
      <c r="AF3548">
        <f t="shared" si="1564"/>
        <v>0</v>
      </c>
      <c r="AG3548">
        <f t="shared" si="1564"/>
        <v>0</v>
      </c>
      <c r="AH3548">
        <f t="shared" si="1564"/>
        <v>0</v>
      </c>
      <c r="AI3548">
        <f t="shared" si="1564"/>
        <v>0</v>
      </c>
      <c r="AJ3548">
        <f t="shared" ca="1" si="1536"/>
        <v>0</v>
      </c>
      <c r="AK3548">
        <f t="shared" ref="AK3548:AK3611" ca="1" si="1569">VLOOKUP(INDIRECT($AJ$590&amp;ROW($A3548)+AJ$591),$F$17:$I$19,AK$592+1,0)</f>
        <v>1</v>
      </c>
      <c r="AL3548">
        <f t="shared" ref="AL3548:AL3611" ca="1" si="1570">VLOOKUP(INDIRECT($AJ$590&amp;ROW($A3548)+AJ$591),$F$17:$I$19,AL$592+1,0)</f>
        <v>0</v>
      </c>
      <c r="AM3548">
        <f t="shared" ca="1" si="1539"/>
        <v>1</v>
      </c>
      <c r="AN3548">
        <f t="shared" ref="AN3548:AN3611" ca="1" si="1571">VLOOKUP(INDIRECT($AJ$590&amp;ROW($A3548)+AM$591),$F$17:$I$19,AN$592+1,0)</f>
        <v>0</v>
      </c>
      <c r="AO3548">
        <f t="shared" ref="AO3548:AO3611" ca="1" si="1572">VLOOKUP(INDIRECT($AJ$590&amp;ROW($A3548)+AM$591),$F$17:$I$19,AO$592+1,0)</f>
        <v>0</v>
      </c>
      <c r="AP3548">
        <f t="shared" ca="1" si="1542"/>
        <v>1</v>
      </c>
      <c r="AQ3548">
        <f t="shared" ref="AQ3548:AQ3611" ca="1" si="1573">VLOOKUP(INDIRECT($AJ$590&amp;ROW($A3548)+AP$591),$F$17:$I$19,AQ$592+1,0)</f>
        <v>0</v>
      </c>
      <c r="AR3548">
        <f t="shared" ref="AR3548:AR3611" ca="1" si="1574">VLOOKUP(INDIRECT($AJ$590&amp;ROW($A3548)+AP$591),$F$17:$I$19,AR$592+1,0)</f>
        <v>0</v>
      </c>
      <c r="AS3548">
        <v>1</v>
      </c>
      <c r="AT3548">
        <v>0</v>
      </c>
      <c r="AU3548">
        <f t="shared" ca="1" si="1565"/>
        <v>1</v>
      </c>
      <c r="AV3548">
        <f t="shared" ca="1" si="1565"/>
        <v>0</v>
      </c>
      <c r="AW3548">
        <f t="shared" ca="1" si="1565"/>
        <v>0</v>
      </c>
      <c r="AX3548">
        <v>0</v>
      </c>
    </row>
    <row r="3549" spans="1:50">
      <c r="A3549" s="2">
        <v>42402</v>
      </c>
      <c r="B3549">
        <v>2549</v>
      </c>
      <c r="C3549">
        <v>10</v>
      </c>
      <c r="D3549">
        <f t="shared" ca="1" si="1545"/>
        <v>12.407044191949749</v>
      </c>
      <c r="E3549">
        <f t="shared" ca="1" si="1546"/>
        <v>-2.4070441919497494</v>
      </c>
      <c r="F3549" t="str">
        <f t="shared" ca="1" si="1547"/>
        <v>low</v>
      </c>
      <c r="G3549">
        <v>3288</v>
      </c>
      <c r="H3549">
        <f t="shared" si="1548"/>
        <v>3288</v>
      </c>
      <c r="I3549">
        <f t="shared" ca="1" si="1549"/>
        <v>721.32639690815995</v>
      </c>
      <c r="J3549">
        <f t="shared" ca="1" si="1550"/>
        <v>2566.6736030918401</v>
      </c>
      <c r="K3549" t="str">
        <f t="shared" ca="1" si="1551"/>
        <v>high</v>
      </c>
      <c r="L3549">
        <v>6.4666666666666659</v>
      </c>
      <c r="M3549" t="str">
        <f t="shared" si="1562"/>
        <v>medium</v>
      </c>
      <c r="N3549">
        <f t="shared" si="1566"/>
        <v>2</v>
      </c>
      <c r="O3549">
        <f t="shared" si="1567"/>
        <v>2</v>
      </c>
      <c r="P3549" t="str">
        <f t="shared" si="1568"/>
        <v>úterý</v>
      </c>
      <c r="Q3549">
        <f t="shared" si="1563"/>
        <v>0</v>
      </c>
      <c r="R3549">
        <f t="shared" si="1563"/>
        <v>1</v>
      </c>
      <c r="S3549">
        <f t="shared" si="1563"/>
        <v>0</v>
      </c>
      <c r="T3549">
        <f t="shared" si="1563"/>
        <v>0</v>
      </c>
      <c r="U3549">
        <f t="shared" si="1563"/>
        <v>0</v>
      </c>
      <c r="V3549">
        <f t="shared" si="1563"/>
        <v>0</v>
      </c>
      <c r="W3549">
        <f t="shared" si="1563"/>
        <v>0</v>
      </c>
      <c r="X3549">
        <f t="shared" si="1563"/>
        <v>0</v>
      </c>
      <c r="Y3549">
        <f t="shared" si="1563"/>
        <v>0</v>
      </c>
      <c r="Z3549">
        <f t="shared" si="1563"/>
        <v>0</v>
      </c>
      <c r="AA3549">
        <f t="shared" si="1563"/>
        <v>0</v>
      </c>
      <c r="AB3549">
        <f t="shared" si="1563"/>
        <v>0</v>
      </c>
      <c r="AC3549">
        <f t="shared" si="1564"/>
        <v>0</v>
      </c>
      <c r="AD3549">
        <f t="shared" si="1564"/>
        <v>1</v>
      </c>
      <c r="AE3549">
        <f t="shared" si="1564"/>
        <v>0</v>
      </c>
      <c r="AF3549">
        <f t="shared" si="1564"/>
        <v>0</v>
      </c>
      <c r="AG3549">
        <f t="shared" si="1564"/>
        <v>0</v>
      </c>
      <c r="AH3549">
        <f t="shared" si="1564"/>
        <v>0</v>
      </c>
      <c r="AI3549">
        <f t="shared" si="1564"/>
        <v>0</v>
      </c>
      <c r="AJ3549">
        <f t="shared" ca="1" si="1536"/>
        <v>0</v>
      </c>
      <c r="AK3549">
        <f t="shared" ca="1" si="1569"/>
        <v>1</v>
      </c>
      <c r="AL3549">
        <f t="shared" ca="1" si="1570"/>
        <v>0</v>
      </c>
      <c r="AM3549">
        <f t="shared" ca="1" si="1539"/>
        <v>1</v>
      </c>
      <c r="AN3549">
        <f t="shared" ca="1" si="1571"/>
        <v>0</v>
      </c>
      <c r="AO3549">
        <f t="shared" ca="1" si="1572"/>
        <v>0</v>
      </c>
      <c r="AP3549">
        <f t="shared" ca="1" si="1542"/>
        <v>0</v>
      </c>
      <c r="AQ3549">
        <f t="shared" ca="1" si="1573"/>
        <v>1</v>
      </c>
      <c r="AR3549">
        <f t="shared" ca="1" si="1574"/>
        <v>0</v>
      </c>
      <c r="AS3549">
        <v>1</v>
      </c>
      <c r="AT3549">
        <v>0</v>
      </c>
      <c r="AU3549">
        <f t="shared" ca="1" si="1565"/>
        <v>1</v>
      </c>
      <c r="AV3549">
        <f t="shared" ca="1" si="1565"/>
        <v>0</v>
      </c>
      <c r="AW3549">
        <f t="shared" ca="1" si="1565"/>
        <v>0</v>
      </c>
      <c r="AX3549">
        <v>0</v>
      </c>
    </row>
    <row r="3550" spans="1:50">
      <c r="A3550" s="2">
        <v>42403</v>
      </c>
      <c r="B3550">
        <v>2550</v>
      </c>
      <c r="C3550">
        <v>10</v>
      </c>
      <c r="D3550">
        <f t="shared" ca="1" si="1545"/>
        <v>12.409286006731282</v>
      </c>
      <c r="E3550">
        <f t="shared" ref="E3550:E3613" ca="1" si="1575">C3550-D3550</f>
        <v>-2.409286006731282</v>
      </c>
      <c r="F3550" t="str">
        <f t="shared" ref="F3550:F3613" ca="1" si="1576">VLOOKUP(E3550,$A$3:$C$6,3)</f>
        <v>low</v>
      </c>
      <c r="G3550">
        <v>445</v>
      </c>
      <c r="H3550">
        <f t="shared" ref="H3550:H3613" si="1577">IF(G3550&gt;$H$592,$G$592,G3550)</f>
        <v>445</v>
      </c>
      <c r="I3550">
        <f t="shared" ca="1" si="1549"/>
        <v>721.52837092422999</v>
      </c>
      <c r="J3550">
        <f t="shared" ref="J3550:J3613" ca="1" si="1578">H3550-I3550</f>
        <v>-276.52837092422999</v>
      </c>
      <c r="K3550" t="str">
        <f t="shared" ref="K3550:K3613" ca="1" si="1579">VLOOKUP(J3550,$A$10:$C$13,3)</f>
        <v>medium</v>
      </c>
      <c r="L3550">
        <v>4.5</v>
      </c>
      <c r="M3550" t="str">
        <f t="shared" si="1562"/>
        <v>low</v>
      </c>
      <c r="N3550">
        <f t="shared" si="1566"/>
        <v>2</v>
      </c>
      <c r="O3550">
        <f t="shared" si="1567"/>
        <v>3</v>
      </c>
      <c r="P3550" t="str">
        <f t="shared" si="1568"/>
        <v>středa</v>
      </c>
      <c r="Q3550">
        <f t="shared" si="1563"/>
        <v>0</v>
      </c>
      <c r="R3550">
        <f t="shared" si="1563"/>
        <v>1</v>
      </c>
      <c r="S3550">
        <f t="shared" si="1563"/>
        <v>0</v>
      </c>
      <c r="T3550">
        <f t="shared" si="1563"/>
        <v>0</v>
      </c>
      <c r="U3550">
        <f t="shared" si="1563"/>
        <v>0</v>
      </c>
      <c r="V3550">
        <f t="shared" si="1563"/>
        <v>0</v>
      </c>
      <c r="W3550">
        <f t="shared" si="1563"/>
        <v>0</v>
      </c>
      <c r="X3550">
        <f t="shared" si="1563"/>
        <v>0</v>
      </c>
      <c r="Y3550">
        <f t="shared" si="1563"/>
        <v>0</v>
      </c>
      <c r="Z3550">
        <f t="shared" si="1563"/>
        <v>0</v>
      </c>
      <c r="AA3550">
        <f t="shared" si="1563"/>
        <v>0</v>
      </c>
      <c r="AB3550">
        <f t="shared" si="1563"/>
        <v>0</v>
      </c>
      <c r="AC3550">
        <f t="shared" si="1564"/>
        <v>0</v>
      </c>
      <c r="AD3550">
        <f t="shared" si="1564"/>
        <v>0</v>
      </c>
      <c r="AE3550">
        <f t="shared" si="1564"/>
        <v>1</v>
      </c>
      <c r="AF3550">
        <f t="shared" si="1564"/>
        <v>0</v>
      </c>
      <c r="AG3550">
        <f t="shared" si="1564"/>
        <v>0</v>
      </c>
      <c r="AH3550">
        <f t="shared" si="1564"/>
        <v>0</v>
      </c>
      <c r="AI3550">
        <f t="shared" si="1564"/>
        <v>0</v>
      </c>
      <c r="AJ3550">
        <f t="shared" ca="1" si="1536"/>
        <v>0</v>
      </c>
      <c r="AK3550">
        <f t="shared" ca="1" si="1569"/>
        <v>0</v>
      </c>
      <c r="AL3550">
        <f t="shared" ca="1" si="1570"/>
        <v>1</v>
      </c>
      <c r="AM3550">
        <f t="shared" ca="1" si="1539"/>
        <v>1</v>
      </c>
      <c r="AN3550">
        <f t="shared" ca="1" si="1571"/>
        <v>0</v>
      </c>
      <c r="AO3550">
        <f t="shared" ca="1" si="1572"/>
        <v>0</v>
      </c>
      <c r="AP3550">
        <f t="shared" ca="1" si="1542"/>
        <v>1</v>
      </c>
      <c r="AQ3550">
        <f t="shared" ca="1" si="1573"/>
        <v>0</v>
      </c>
      <c r="AR3550">
        <f t="shared" ca="1" si="1574"/>
        <v>0</v>
      </c>
      <c r="AS3550">
        <v>1</v>
      </c>
      <c r="AT3550">
        <v>0</v>
      </c>
      <c r="AU3550">
        <f t="shared" ca="1" si="1565"/>
        <v>1</v>
      </c>
      <c r="AV3550">
        <f t="shared" ca="1" si="1565"/>
        <v>0</v>
      </c>
      <c r="AW3550">
        <f t="shared" ca="1" si="1565"/>
        <v>0</v>
      </c>
      <c r="AX3550">
        <v>0</v>
      </c>
    </row>
    <row r="3551" spans="1:50">
      <c r="A3551" s="2">
        <v>42404</v>
      </c>
      <c r="B3551">
        <v>2551</v>
      </c>
      <c r="C3551">
        <v>14</v>
      </c>
      <c r="D3551">
        <f t="shared" ca="1" si="1545"/>
        <v>12.411530572096956</v>
      </c>
      <c r="E3551">
        <f t="shared" ca="1" si="1575"/>
        <v>1.5884694279030445</v>
      </c>
      <c r="F3551" t="str">
        <f t="shared" ca="1" si="1576"/>
        <v>high</v>
      </c>
      <c r="G3551">
        <v>590</v>
      </c>
      <c r="H3551">
        <f t="shared" si="1577"/>
        <v>590</v>
      </c>
      <c r="I3551">
        <f t="shared" ca="1" si="1549"/>
        <v>721.73073282865528</v>
      </c>
      <c r="J3551">
        <f t="shared" ca="1" si="1578"/>
        <v>-131.73073282865528</v>
      </c>
      <c r="K3551" t="str">
        <f t="shared" ca="1" si="1579"/>
        <v>medium</v>
      </c>
      <c r="L3551">
        <v>-1.9166666666666667</v>
      </c>
      <c r="M3551" t="str">
        <f t="shared" si="1562"/>
        <v>low</v>
      </c>
      <c r="N3551">
        <f t="shared" si="1566"/>
        <v>2</v>
      </c>
      <c r="O3551">
        <f t="shared" si="1567"/>
        <v>4</v>
      </c>
      <c r="P3551" t="str">
        <f t="shared" si="1568"/>
        <v>čtvrtek</v>
      </c>
      <c r="Q3551">
        <f t="shared" si="1563"/>
        <v>0</v>
      </c>
      <c r="R3551">
        <f t="shared" si="1563"/>
        <v>1</v>
      </c>
      <c r="S3551">
        <f t="shared" si="1563"/>
        <v>0</v>
      </c>
      <c r="T3551">
        <f t="shared" si="1563"/>
        <v>0</v>
      </c>
      <c r="U3551">
        <f t="shared" si="1563"/>
        <v>0</v>
      </c>
      <c r="V3551">
        <f t="shared" si="1563"/>
        <v>0</v>
      </c>
      <c r="W3551">
        <f t="shared" si="1563"/>
        <v>0</v>
      </c>
      <c r="X3551">
        <f t="shared" si="1563"/>
        <v>0</v>
      </c>
      <c r="Y3551">
        <f t="shared" si="1563"/>
        <v>0</v>
      </c>
      <c r="Z3551">
        <f t="shared" si="1563"/>
        <v>0</v>
      </c>
      <c r="AA3551">
        <f t="shared" si="1563"/>
        <v>0</v>
      </c>
      <c r="AB3551">
        <f t="shared" si="1563"/>
        <v>0</v>
      </c>
      <c r="AC3551">
        <f t="shared" si="1564"/>
        <v>0</v>
      </c>
      <c r="AD3551">
        <f t="shared" si="1564"/>
        <v>0</v>
      </c>
      <c r="AE3551">
        <f t="shared" si="1564"/>
        <v>0</v>
      </c>
      <c r="AF3551">
        <f t="shared" si="1564"/>
        <v>1</v>
      </c>
      <c r="AG3551">
        <f t="shared" si="1564"/>
        <v>0</v>
      </c>
      <c r="AH3551">
        <f t="shared" si="1564"/>
        <v>0</v>
      </c>
      <c r="AI3551">
        <f t="shared" si="1564"/>
        <v>0</v>
      </c>
      <c r="AJ3551">
        <f t="shared" ca="1" si="1536"/>
        <v>0</v>
      </c>
      <c r="AK3551">
        <f t="shared" ca="1" si="1569"/>
        <v>1</v>
      </c>
      <c r="AL3551">
        <f t="shared" ca="1" si="1570"/>
        <v>0</v>
      </c>
      <c r="AM3551">
        <f t="shared" ca="1" si="1539"/>
        <v>1</v>
      </c>
      <c r="AN3551">
        <f t="shared" ca="1" si="1571"/>
        <v>0</v>
      </c>
      <c r="AO3551">
        <f t="shared" ca="1" si="1572"/>
        <v>0</v>
      </c>
      <c r="AP3551">
        <f t="shared" ca="1" si="1542"/>
        <v>1</v>
      </c>
      <c r="AQ3551">
        <f t="shared" ca="1" si="1573"/>
        <v>0</v>
      </c>
      <c r="AR3551">
        <f t="shared" ca="1" si="1574"/>
        <v>0</v>
      </c>
      <c r="AS3551">
        <v>0</v>
      </c>
      <c r="AT3551">
        <v>0</v>
      </c>
      <c r="AU3551">
        <f t="shared" ca="1" si="1565"/>
        <v>0</v>
      </c>
      <c r="AV3551">
        <f t="shared" ca="1" si="1565"/>
        <v>0</v>
      </c>
      <c r="AW3551">
        <f t="shared" ca="1" si="1565"/>
        <v>1</v>
      </c>
      <c r="AX3551">
        <v>0</v>
      </c>
    </row>
    <row r="3552" spans="1:50">
      <c r="A3552" s="2">
        <v>42405</v>
      </c>
      <c r="B3552">
        <v>2552</v>
      </c>
      <c r="C3552">
        <v>23</v>
      </c>
      <c r="D3552">
        <f t="shared" ca="1" si="1545"/>
        <v>12.413777890339087</v>
      </c>
      <c r="E3552">
        <f t="shared" ca="1" si="1575"/>
        <v>10.586222109660913</v>
      </c>
      <c r="F3552" t="str">
        <f t="shared" ca="1" si="1576"/>
        <v>high</v>
      </c>
      <c r="G3552">
        <v>1552</v>
      </c>
      <c r="H3552">
        <f t="shared" si="1577"/>
        <v>1552</v>
      </c>
      <c r="I3552">
        <f t="shared" ca="1" si="1549"/>
        <v>721.93348293476265</v>
      </c>
      <c r="J3552">
        <f t="shared" ca="1" si="1578"/>
        <v>830.06651706523735</v>
      </c>
      <c r="K3552" t="str">
        <f t="shared" ca="1" si="1579"/>
        <v>high</v>
      </c>
      <c r="L3552">
        <v>-0.84000000000000008</v>
      </c>
      <c r="M3552" t="str">
        <f t="shared" si="1562"/>
        <v>low</v>
      </c>
      <c r="N3552">
        <f t="shared" si="1566"/>
        <v>2</v>
      </c>
      <c r="O3552">
        <f t="shared" si="1567"/>
        <v>5</v>
      </c>
      <c r="P3552" t="str">
        <f t="shared" si="1568"/>
        <v>pátek</v>
      </c>
      <c r="Q3552">
        <f t="shared" si="1563"/>
        <v>0</v>
      </c>
      <c r="R3552">
        <f t="shared" si="1563"/>
        <v>1</v>
      </c>
      <c r="S3552">
        <f t="shared" si="1563"/>
        <v>0</v>
      </c>
      <c r="T3552">
        <f t="shared" si="1563"/>
        <v>0</v>
      </c>
      <c r="U3552">
        <f t="shared" si="1563"/>
        <v>0</v>
      </c>
      <c r="V3552">
        <f t="shared" si="1563"/>
        <v>0</v>
      </c>
      <c r="W3552">
        <f t="shared" si="1563"/>
        <v>0</v>
      </c>
      <c r="X3552">
        <f t="shared" si="1563"/>
        <v>0</v>
      </c>
      <c r="Y3552">
        <f t="shared" si="1563"/>
        <v>0</v>
      </c>
      <c r="Z3552">
        <f t="shared" si="1563"/>
        <v>0</v>
      </c>
      <c r="AA3552">
        <f t="shared" si="1563"/>
        <v>0</v>
      </c>
      <c r="AB3552">
        <f t="shared" si="1563"/>
        <v>0</v>
      </c>
      <c r="AC3552">
        <f t="shared" si="1564"/>
        <v>0</v>
      </c>
      <c r="AD3552">
        <f t="shared" si="1564"/>
        <v>0</v>
      </c>
      <c r="AE3552">
        <f t="shared" si="1564"/>
        <v>0</v>
      </c>
      <c r="AF3552">
        <f t="shared" si="1564"/>
        <v>0</v>
      </c>
      <c r="AG3552">
        <f t="shared" si="1564"/>
        <v>1</v>
      </c>
      <c r="AH3552">
        <f t="shared" si="1564"/>
        <v>0</v>
      </c>
      <c r="AI3552">
        <f t="shared" si="1564"/>
        <v>0</v>
      </c>
      <c r="AJ3552">
        <f t="shared" ca="1" si="1536"/>
        <v>0</v>
      </c>
      <c r="AK3552">
        <f t="shared" ca="1" si="1569"/>
        <v>1</v>
      </c>
      <c r="AL3552">
        <f t="shared" ca="1" si="1570"/>
        <v>0</v>
      </c>
      <c r="AM3552">
        <f t="shared" ca="1" si="1539"/>
        <v>1</v>
      </c>
      <c r="AN3552">
        <f t="shared" ca="1" si="1571"/>
        <v>0</v>
      </c>
      <c r="AO3552">
        <f t="shared" ca="1" si="1572"/>
        <v>0</v>
      </c>
      <c r="AP3552">
        <f t="shared" ca="1" si="1542"/>
        <v>1</v>
      </c>
      <c r="AQ3552">
        <f t="shared" ca="1" si="1573"/>
        <v>0</v>
      </c>
      <c r="AR3552">
        <f t="shared" ca="1" si="1574"/>
        <v>0</v>
      </c>
      <c r="AS3552">
        <v>1</v>
      </c>
      <c r="AT3552">
        <v>0</v>
      </c>
      <c r="AU3552">
        <f t="shared" ca="1" si="1565"/>
        <v>0</v>
      </c>
      <c r="AV3552">
        <f t="shared" ca="1" si="1565"/>
        <v>0</v>
      </c>
      <c r="AW3552">
        <f t="shared" ca="1" si="1565"/>
        <v>1</v>
      </c>
      <c r="AX3552">
        <v>0</v>
      </c>
    </row>
    <row r="3553" spans="1:50">
      <c r="A3553" s="2">
        <v>42406</v>
      </c>
      <c r="B3553">
        <v>2553</v>
      </c>
      <c r="C3553">
        <v>7</v>
      </c>
      <c r="D3553">
        <f t="shared" ca="1" si="1545"/>
        <v>12.41602796374999</v>
      </c>
      <c r="E3553">
        <f t="shared" ca="1" si="1575"/>
        <v>-5.4160279637499897</v>
      </c>
      <c r="F3553" t="str">
        <f t="shared" ca="1" si="1576"/>
        <v>low</v>
      </c>
      <c r="G3553">
        <v>241</v>
      </c>
      <c r="H3553">
        <f t="shared" si="1577"/>
        <v>241</v>
      </c>
      <c r="I3553">
        <f t="shared" ca="1" si="1549"/>
        <v>722.13662155587906</v>
      </c>
      <c r="J3553">
        <f t="shared" ca="1" si="1578"/>
        <v>-481.13662155587906</v>
      </c>
      <c r="K3553" t="str">
        <f t="shared" ca="1" si="1579"/>
        <v>low</v>
      </c>
      <c r="L3553">
        <v>0.9</v>
      </c>
      <c r="M3553" t="str">
        <f t="shared" si="1562"/>
        <v>low</v>
      </c>
      <c r="N3553">
        <f t="shared" si="1566"/>
        <v>2</v>
      </c>
      <c r="O3553">
        <f t="shared" si="1567"/>
        <v>6</v>
      </c>
      <c r="P3553" t="str">
        <f t="shared" si="1568"/>
        <v>sobota</v>
      </c>
      <c r="Q3553">
        <f t="shared" si="1563"/>
        <v>0</v>
      </c>
      <c r="R3553">
        <f t="shared" si="1563"/>
        <v>1</v>
      </c>
      <c r="S3553">
        <f t="shared" si="1563"/>
        <v>0</v>
      </c>
      <c r="T3553">
        <f t="shared" si="1563"/>
        <v>0</v>
      </c>
      <c r="U3553">
        <f t="shared" si="1563"/>
        <v>0</v>
      </c>
      <c r="V3553">
        <f t="shared" si="1563"/>
        <v>0</v>
      </c>
      <c r="W3553">
        <f t="shared" si="1563"/>
        <v>0</v>
      </c>
      <c r="X3553">
        <f t="shared" si="1563"/>
        <v>0</v>
      </c>
      <c r="Y3553">
        <f t="shared" si="1563"/>
        <v>0</v>
      </c>
      <c r="Z3553">
        <f t="shared" si="1563"/>
        <v>0</v>
      </c>
      <c r="AA3553">
        <f t="shared" si="1563"/>
        <v>0</v>
      </c>
      <c r="AB3553">
        <f t="shared" si="1563"/>
        <v>0</v>
      </c>
      <c r="AC3553">
        <f t="shared" si="1564"/>
        <v>0</v>
      </c>
      <c r="AD3553">
        <f t="shared" si="1564"/>
        <v>0</v>
      </c>
      <c r="AE3553">
        <f t="shared" si="1564"/>
        <v>0</v>
      </c>
      <c r="AF3553">
        <f t="shared" si="1564"/>
        <v>0</v>
      </c>
      <c r="AG3553">
        <f t="shared" si="1564"/>
        <v>0</v>
      </c>
      <c r="AH3553">
        <f t="shared" si="1564"/>
        <v>1</v>
      </c>
      <c r="AI3553">
        <f t="shared" si="1564"/>
        <v>0</v>
      </c>
      <c r="AJ3553">
        <f t="shared" ca="1" si="1536"/>
        <v>0</v>
      </c>
      <c r="AK3553">
        <f t="shared" ca="1" si="1569"/>
        <v>1</v>
      </c>
      <c r="AL3553">
        <f t="shared" ca="1" si="1570"/>
        <v>0</v>
      </c>
      <c r="AM3553">
        <f t="shared" ca="1" si="1539"/>
        <v>1</v>
      </c>
      <c r="AN3553">
        <f t="shared" ca="1" si="1571"/>
        <v>0</v>
      </c>
      <c r="AO3553">
        <f t="shared" ca="1" si="1572"/>
        <v>0</v>
      </c>
      <c r="AP3553">
        <f t="shared" ca="1" si="1542"/>
        <v>1</v>
      </c>
      <c r="AQ3553">
        <f t="shared" ca="1" si="1573"/>
        <v>0</v>
      </c>
      <c r="AR3553">
        <f t="shared" ca="1" si="1574"/>
        <v>0</v>
      </c>
      <c r="AS3553">
        <v>1</v>
      </c>
      <c r="AT3553">
        <v>0</v>
      </c>
      <c r="AU3553">
        <f t="shared" ca="1" si="1565"/>
        <v>1</v>
      </c>
      <c r="AV3553">
        <f t="shared" ca="1" si="1565"/>
        <v>0</v>
      </c>
      <c r="AW3553">
        <f t="shared" ca="1" si="1565"/>
        <v>0</v>
      </c>
      <c r="AX3553">
        <v>0</v>
      </c>
    </row>
    <row r="3554" spans="1:50">
      <c r="A3554" s="2">
        <v>42407</v>
      </c>
      <c r="B3554">
        <v>2554</v>
      </c>
      <c r="C3554">
        <v>6</v>
      </c>
      <c r="D3554">
        <f t="shared" ca="1" si="1545"/>
        <v>12.418280794621985</v>
      </c>
      <c r="E3554">
        <f t="shared" ca="1" si="1575"/>
        <v>-6.4182807946219853</v>
      </c>
      <c r="F3554" t="str">
        <f t="shared" ca="1" si="1576"/>
        <v>low</v>
      </c>
      <c r="G3554">
        <v>148</v>
      </c>
      <c r="H3554">
        <f t="shared" si="1577"/>
        <v>148</v>
      </c>
      <c r="I3554">
        <f t="shared" ca="1" si="1549"/>
        <v>722.34014900533157</v>
      </c>
      <c r="J3554">
        <f t="shared" ca="1" si="1578"/>
        <v>-574.34014900533157</v>
      </c>
      <c r="K3554" t="str">
        <f t="shared" ca="1" si="1579"/>
        <v>low</v>
      </c>
      <c r="L3554">
        <v>2</v>
      </c>
      <c r="M3554" t="str">
        <f t="shared" si="1562"/>
        <v>low</v>
      </c>
      <c r="N3554">
        <f t="shared" si="1566"/>
        <v>2</v>
      </c>
      <c r="O3554">
        <f t="shared" si="1567"/>
        <v>7</v>
      </c>
      <c r="P3554" t="str">
        <f t="shared" si="1568"/>
        <v>neděle</v>
      </c>
      <c r="Q3554">
        <f t="shared" si="1563"/>
        <v>0</v>
      </c>
      <c r="R3554">
        <f t="shared" si="1563"/>
        <v>1</v>
      </c>
      <c r="S3554">
        <f t="shared" si="1563"/>
        <v>0</v>
      </c>
      <c r="T3554">
        <f t="shared" si="1563"/>
        <v>0</v>
      </c>
      <c r="U3554">
        <f t="shared" si="1563"/>
        <v>0</v>
      </c>
      <c r="V3554">
        <f t="shared" si="1563"/>
        <v>0</v>
      </c>
      <c r="W3554">
        <f t="shared" si="1563"/>
        <v>0</v>
      </c>
      <c r="X3554">
        <f t="shared" si="1563"/>
        <v>0</v>
      </c>
      <c r="Y3554">
        <f t="shared" si="1563"/>
        <v>0</v>
      </c>
      <c r="Z3554">
        <f t="shared" si="1563"/>
        <v>0</v>
      </c>
      <c r="AA3554">
        <f t="shared" si="1563"/>
        <v>0</v>
      </c>
      <c r="AB3554">
        <f t="shared" si="1563"/>
        <v>0</v>
      </c>
      <c r="AC3554">
        <f t="shared" si="1564"/>
        <v>0</v>
      </c>
      <c r="AD3554">
        <f t="shared" si="1564"/>
        <v>0</v>
      </c>
      <c r="AE3554">
        <f t="shared" si="1564"/>
        <v>0</v>
      </c>
      <c r="AF3554">
        <f t="shared" si="1564"/>
        <v>0</v>
      </c>
      <c r="AG3554">
        <f t="shared" si="1564"/>
        <v>0</v>
      </c>
      <c r="AH3554">
        <f t="shared" si="1564"/>
        <v>0</v>
      </c>
      <c r="AI3554">
        <f t="shared" si="1564"/>
        <v>1</v>
      </c>
      <c r="AJ3554">
        <f t="shared" ca="1" si="1536"/>
        <v>0</v>
      </c>
      <c r="AK3554">
        <f t="shared" ca="1" si="1569"/>
        <v>0</v>
      </c>
      <c r="AL3554">
        <f t="shared" ca="1" si="1570"/>
        <v>1</v>
      </c>
      <c r="AM3554">
        <f t="shared" ca="1" si="1539"/>
        <v>1</v>
      </c>
      <c r="AN3554">
        <f t="shared" ca="1" si="1571"/>
        <v>0</v>
      </c>
      <c r="AO3554">
        <f t="shared" ca="1" si="1572"/>
        <v>0</v>
      </c>
      <c r="AP3554">
        <f t="shared" ca="1" si="1542"/>
        <v>1</v>
      </c>
      <c r="AQ3554">
        <f t="shared" ca="1" si="1573"/>
        <v>0</v>
      </c>
      <c r="AR3554">
        <f t="shared" ca="1" si="1574"/>
        <v>0</v>
      </c>
      <c r="AS3554">
        <v>0</v>
      </c>
      <c r="AT3554">
        <v>0</v>
      </c>
      <c r="AU3554">
        <f t="shared" ca="1" si="1565"/>
        <v>1</v>
      </c>
      <c r="AV3554">
        <f t="shared" ca="1" si="1565"/>
        <v>0</v>
      </c>
      <c r="AW3554">
        <f t="shared" ca="1" si="1565"/>
        <v>0</v>
      </c>
      <c r="AX3554">
        <v>0</v>
      </c>
    </row>
    <row r="3555" spans="1:50">
      <c r="A3555" s="2">
        <v>42408</v>
      </c>
      <c r="B3555">
        <v>2555</v>
      </c>
      <c r="C3555">
        <v>10</v>
      </c>
      <c r="D3555">
        <f t="shared" ca="1" si="1545"/>
        <v>12.420536385247388</v>
      </c>
      <c r="E3555">
        <f t="shared" ca="1" si="1575"/>
        <v>-2.420536385247388</v>
      </c>
      <c r="F3555" t="str">
        <f t="shared" ca="1" si="1576"/>
        <v>low</v>
      </c>
      <c r="G3555">
        <v>355</v>
      </c>
      <c r="H3555">
        <f t="shared" si="1577"/>
        <v>355</v>
      </c>
      <c r="I3555">
        <f t="shared" ca="1" si="1549"/>
        <v>722.54406559644679</v>
      </c>
      <c r="J3555">
        <f t="shared" ca="1" si="1578"/>
        <v>-367.54406559644679</v>
      </c>
      <c r="K3555" t="str">
        <f t="shared" ca="1" si="1579"/>
        <v>low</v>
      </c>
      <c r="L3555">
        <v>6.6</v>
      </c>
      <c r="M3555" t="str">
        <f t="shared" si="1562"/>
        <v>medium</v>
      </c>
      <c r="N3555">
        <f t="shared" si="1566"/>
        <v>2</v>
      </c>
      <c r="O3555">
        <f t="shared" si="1567"/>
        <v>1</v>
      </c>
      <c r="P3555" t="str">
        <f t="shared" si="1568"/>
        <v>pondělí</v>
      </c>
      <c r="Q3555">
        <f t="shared" si="1563"/>
        <v>0</v>
      </c>
      <c r="R3555">
        <f t="shared" si="1563"/>
        <v>1</v>
      </c>
      <c r="S3555">
        <f t="shared" si="1563"/>
        <v>0</v>
      </c>
      <c r="T3555">
        <f t="shared" si="1563"/>
        <v>0</v>
      </c>
      <c r="U3555">
        <f t="shared" si="1563"/>
        <v>0</v>
      </c>
      <c r="V3555">
        <f t="shared" si="1563"/>
        <v>0</v>
      </c>
      <c r="W3555">
        <f t="shared" si="1563"/>
        <v>0</v>
      </c>
      <c r="X3555">
        <f t="shared" si="1563"/>
        <v>0</v>
      </c>
      <c r="Y3555">
        <f t="shared" si="1563"/>
        <v>0</v>
      </c>
      <c r="Z3555">
        <f t="shared" si="1563"/>
        <v>0</v>
      </c>
      <c r="AA3555">
        <f t="shared" si="1563"/>
        <v>0</v>
      </c>
      <c r="AB3555">
        <f t="shared" si="1563"/>
        <v>0</v>
      </c>
      <c r="AC3555">
        <f t="shared" si="1564"/>
        <v>1</v>
      </c>
      <c r="AD3555">
        <f t="shared" si="1564"/>
        <v>0</v>
      </c>
      <c r="AE3555">
        <f t="shared" si="1564"/>
        <v>0</v>
      </c>
      <c r="AF3555">
        <f t="shared" si="1564"/>
        <v>0</v>
      </c>
      <c r="AG3555">
        <f t="shared" si="1564"/>
        <v>0</v>
      </c>
      <c r="AH3555">
        <f t="shared" si="1564"/>
        <v>0</v>
      </c>
      <c r="AI3555">
        <f t="shared" si="1564"/>
        <v>0</v>
      </c>
      <c r="AJ3555">
        <f t="shared" ca="1" si="1536"/>
        <v>0</v>
      </c>
      <c r="AK3555">
        <f t="shared" ca="1" si="1569"/>
        <v>0</v>
      </c>
      <c r="AL3555">
        <f t="shared" ca="1" si="1570"/>
        <v>1</v>
      </c>
      <c r="AM3555">
        <f t="shared" ca="1" si="1539"/>
        <v>1</v>
      </c>
      <c r="AN3555">
        <f t="shared" ca="1" si="1571"/>
        <v>0</v>
      </c>
      <c r="AO3555">
        <f t="shared" ca="1" si="1572"/>
        <v>0</v>
      </c>
      <c r="AP3555">
        <f t="shared" ca="1" si="1542"/>
        <v>0</v>
      </c>
      <c r="AQ3555">
        <f t="shared" ca="1" si="1573"/>
        <v>1</v>
      </c>
      <c r="AR3555">
        <f t="shared" ca="1" si="1574"/>
        <v>0</v>
      </c>
      <c r="AS3555">
        <v>0</v>
      </c>
      <c r="AT3555">
        <v>0</v>
      </c>
      <c r="AU3555">
        <f t="shared" ca="1" si="1565"/>
        <v>1</v>
      </c>
      <c r="AV3555">
        <f t="shared" ca="1" si="1565"/>
        <v>0</v>
      </c>
      <c r="AW3555">
        <f t="shared" ca="1" si="1565"/>
        <v>0</v>
      </c>
      <c r="AX3555">
        <v>0</v>
      </c>
    </row>
    <row r="3556" spans="1:50">
      <c r="A3556" s="2">
        <v>42409</v>
      </c>
      <c r="B3556">
        <v>2556</v>
      </c>
      <c r="C3556">
        <v>11</v>
      </c>
      <c r="D3556">
        <f t="shared" ca="1" si="1545"/>
        <v>12.422794737918515</v>
      </c>
      <c r="E3556">
        <f t="shared" ca="1" si="1575"/>
        <v>-1.4227947379185153</v>
      </c>
      <c r="F3556" t="str">
        <f t="shared" ca="1" si="1576"/>
        <v>medium</v>
      </c>
      <c r="G3556">
        <v>1052</v>
      </c>
      <c r="H3556">
        <f t="shared" si="1577"/>
        <v>1052</v>
      </c>
      <c r="I3556">
        <f t="shared" ca="1" si="1549"/>
        <v>722.748371642552</v>
      </c>
      <c r="J3556">
        <f t="shared" ca="1" si="1578"/>
        <v>329.251628357448</v>
      </c>
      <c r="K3556" t="str">
        <f t="shared" ca="1" si="1579"/>
        <v>high</v>
      </c>
      <c r="L3556">
        <v>6.3</v>
      </c>
      <c r="M3556" t="str">
        <f t="shared" si="1562"/>
        <v>medium</v>
      </c>
      <c r="N3556">
        <f t="shared" si="1566"/>
        <v>2</v>
      </c>
      <c r="O3556">
        <f t="shared" si="1567"/>
        <v>2</v>
      </c>
      <c r="P3556" t="str">
        <f t="shared" si="1568"/>
        <v>úterý</v>
      </c>
      <c r="Q3556">
        <f t="shared" si="1563"/>
        <v>0</v>
      </c>
      <c r="R3556">
        <f t="shared" si="1563"/>
        <v>1</v>
      </c>
      <c r="S3556">
        <f t="shared" si="1563"/>
        <v>0</v>
      </c>
      <c r="T3556">
        <f t="shared" si="1563"/>
        <v>0</v>
      </c>
      <c r="U3556">
        <f t="shared" si="1563"/>
        <v>0</v>
      </c>
      <c r="V3556">
        <f t="shared" si="1563"/>
        <v>0</v>
      </c>
      <c r="W3556">
        <f t="shared" si="1563"/>
        <v>0</v>
      </c>
      <c r="X3556">
        <f t="shared" si="1563"/>
        <v>0</v>
      </c>
      <c r="Y3556">
        <f t="shared" si="1563"/>
        <v>0</v>
      </c>
      <c r="Z3556">
        <f t="shared" si="1563"/>
        <v>0</v>
      </c>
      <c r="AA3556">
        <f t="shared" si="1563"/>
        <v>0</v>
      </c>
      <c r="AB3556">
        <f t="shared" si="1563"/>
        <v>0</v>
      </c>
      <c r="AC3556">
        <f t="shared" si="1564"/>
        <v>0</v>
      </c>
      <c r="AD3556">
        <f t="shared" si="1564"/>
        <v>1</v>
      </c>
      <c r="AE3556">
        <f t="shared" si="1564"/>
        <v>0</v>
      </c>
      <c r="AF3556">
        <f t="shared" si="1564"/>
        <v>0</v>
      </c>
      <c r="AG3556">
        <f t="shared" si="1564"/>
        <v>0</v>
      </c>
      <c r="AH3556">
        <f t="shared" si="1564"/>
        <v>0</v>
      </c>
      <c r="AI3556">
        <f t="shared" si="1564"/>
        <v>0</v>
      </c>
      <c r="AJ3556">
        <f t="shared" ca="1" si="1536"/>
        <v>0</v>
      </c>
      <c r="AK3556">
        <f t="shared" ca="1" si="1569"/>
        <v>0</v>
      </c>
      <c r="AL3556">
        <f t="shared" ca="1" si="1570"/>
        <v>1</v>
      </c>
      <c r="AM3556">
        <f t="shared" ca="1" si="1539"/>
        <v>1</v>
      </c>
      <c r="AN3556">
        <f t="shared" ca="1" si="1571"/>
        <v>0</v>
      </c>
      <c r="AO3556">
        <f t="shared" ca="1" si="1572"/>
        <v>0</v>
      </c>
      <c r="AP3556">
        <f t="shared" ca="1" si="1542"/>
        <v>0</v>
      </c>
      <c r="AQ3556">
        <f t="shared" ca="1" si="1573"/>
        <v>1</v>
      </c>
      <c r="AR3556">
        <f t="shared" ca="1" si="1574"/>
        <v>0</v>
      </c>
      <c r="AS3556">
        <v>1</v>
      </c>
      <c r="AT3556">
        <v>0</v>
      </c>
      <c r="AU3556">
        <f t="shared" ca="1" si="1565"/>
        <v>0</v>
      </c>
      <c r="AV3556">
        <f t="shared" ca="1" si="1565"/>
        <v>1</v>
      </c>
      <c r="AW3556">
        <f t="shared" ca="1" si="1565"/>
        <v>0</v>
      </c>
      <c r="AX3556">
        <v>0</v>
      </c>
    </row>
    <row r="3557" spans="1:50">
      <c r="A3557" s="2">
        <v>42410</v>
      </c>
      <c r="B3557">
        <v>2557</v>
      </c>
      <c r="C3557">
        <v>10</v>
      </c>
      <c r="D3557">
        <f t="shared" ca="1" si="1545"/>
        <v>12.425055854927683</v>
      </c>
      <c r="E3557">
        <f t="shared" ca="1" si="1575"/>
        <v>-2.4250558549276828</v>
      </c>
      <c r="F3557" t="str">
        <f t="shared" ca="1" si="1576"/>
        <v>low</v>
      </c>
      <c r="G3557">
        <v>893</v>
      </c>
      <c r="H3557">
        <f t="shared" si="1577"/>
        <v>893</v>
      </c>
      <c r="I3557">
        <f t="shared" ca="1" si="1549"/>
        <v>722.9530674569736</v>
      </c>
      <c r="J3557">
        <f t="shared" ca="1" si="1578"/>
        <v>170.0469325430264</v>
      </c>
      <c r="K3557" t="str">
        <f t="shared" ca="1" si="1579"/>
        <v>high</v>
      </c>
      <c r="L3557">
        <v>2.5</v>
      </c>
      <c r="M3557" t="str">
        <f t="shared" si="1562"/>
        <v>low</v>
      </c>
      <c r="N3557">
        <f t="shared" si="1566"/>
        <v>2</v>
      </c>
      <c r="O3557">
        <f t="shared" si="1567"/>
        <v>3</v>
      </c>
      <c r="P3557" t="str">
        <f t="shared" si="1568"/>
        <v>středa</v>
      </c>
      <c r="Q3557">
        <f t="shared" ref="Q3557:AB3578" si="1580">VLOOKUP($N3557,$V$31:$AH$42,Q$592+1,0)</f>
        <v>0</v>
      </c>
      <c r="R3557">
        <f t="shared" si="1580"/>
        <v>1</v>
      </c>
      <c r="S3557">
        <f t="shared" si="1580"/>
        <v>0</v>
      </c>
      <c r="T3557">
        <f t="shared" si="1580"/>
        <v>0</v>
      </c>
      <c r="U3557">
        <f t="shared" si="1580"/>
        <v>0</v>
      </c>
      <c r="V3557">
        <f t="shared" si="1580"/>
        <v>0</v>
      </c>
      <c r="W3557">
        <f t="shared" si="1580"/>
        <v>0</v>
      </c>
      <c r="X3557">
        <f t="shared" si="1580"/>
        <v>0</v>
      </c>
      <c r="Y3557">
        <f t="shared" si="1580"/>
        <v>0</v>
      </c>
      <c r="Z3557">
        <f t="shared" si="1580"/>
        <v>0</v>
      </c>
      <c r="AA3557">
        <f t="shared" si="1580"/>
        <v>0</v>
      </c>
      <c r="AB3557">
        <f t="shared" si="1580"/>
        <v>0</v>
      </c>
      <c r="AC3557">
        <f t="shared" ref="AC3557:AI3593" si="1581">VLOOKUP($O3557,$V$74:$AC$80,AC$592+1,0)</f>
        <v>0</v>
      </c>
      <c r="AD3557">
        <f t="shared" si="1581"/>
        <v>0</v>
      </c>
      <c r="AE3557">
        <f t="shared" si="1581"/>
        <v>1</v>
      </c>
      <c r="AF3557">
        <f t="shared" si="1581"/>
        <v>0</v>
      </c>
      <c r="AG3557">
        <f t="shared" si="1581"/>
        <v>0</v>
      </c>
      <c r="AH3557">
        <f t="shared" si="1581"/>
        <v>0</v>
      </c>
      <c r="AI3557">
        <f t="shared" si="1581"/>
        <v>0</v>
      </c>
      <c r="AJ3557">
        <f t="shared" ca="1" si="1536"/>
        <v>0</v>
      </c>
      <c r="AK3557">
        <f t="shared" ca="1" si="1569"/>
        <v>0</v>
      </c>
      <c r="AL3557">
        <f t="shared" ca="1" si="1570"/>
        <v>1</v>
      </c>
      <c r="AM3557">
        <f t="shared" ca="1" si="1539"/>
        <v>1</v>
      </c>
      <c r="AN3557">
        <f t="shared" ca="1" si="1571"/>
        <v>0</v>
      </c>
      <c r="AO3557">
        <f t="shared" ca="1" si="1572"/>
        <v>0</v>
      </c>
      <c r="AP3557">
        <f t="shared" ca="1" si="1542"/>
        <v>1</v>
      </c>
      <c r="AQ3557">
        <f t="shared" ca="1" si="1573"/>
        <v>0</v>
      </c>
      <c r="AR3557">
        <f t="shared" ca="1" si="1574"/>
        <v>0</v>
      </c>
      <c r="AS3557">
        <v>1</v>
      </c>
      <c r="AT3557">
        <v>0</v>
      </c>
      <c r="AU3557">
        <f t="shared" ref="AU3557:AW3620" ca="1" si="1582">VLOOKUP(INDIRECT($AU$590&amp;ROW($A3557)),$F$17:$I$19,AU$592+1,0)</f>
        <v>1</v>
      </c>
      <c r="AV3557">
        <f t="shared" ca="1" si="1582"/>
        <v>0</v>
      </c>
      <c r="AW3557">
        <f t="shared" ca="1" si="1582"/>
        <v>0</v>
      </c>
      <c r="AX3557">
        <v>0</v>
      </c>
    </row>
    <row r="3558" spans="1:50">
      <c r="A3558" s="2">
        <v>42411</v>
      </c>
      <c r="B3558">
        <v>2558</v>
      </c>
      <c r="C3558">
        <v>10</v>
      </c>
      <c r="D3558">
        <f t="shared" ca="1" si="1545"/>
        <v>12.427319738567212</v>
      </c>
      <c r="E3558">
        <f t="shared" ca="1" si="1575"/>
        <v>-2.4273197385672116</v>
      </c>
      <c r="F3558" t="str">
        <f t="shared" ca="1" si="1576"/>
        <v>low</v>
      </c>
      <c r="G3558">
        <v>1084</v>
      </c>
      <c r="H3558">
        <f t="shared" si="1577"/>
        <v>1084</v>
      </c>
      <c r="I3558">
        <f t="shared" ca="1" si="1549"/>
        <v>723.1581533530391</v>
      </c>
      <c r="J3558">
        <f t="shared" ca="1" si="1578"/>
        <v>360.8418466469609</v>
      </c>
      <c r="K3558" t="str">
        <f t="shared" ca="1" si="1579"/>
        <v>high</v>
      </c>
      <c r="L3558">
        <v>5.3</v>
      </c>
      <c r="M3558" t="str">
        <f t="shared" si="1562"/>
        <v>medium</v>
      </c>
      <c r="N3558">
        <f t="shared" si="1566"/>
        <v>2</v>
      </c>
      <c r="O3558">
        <f t="shared" si="1567"/>
        <v>4</v>
      </c>
      <c r="P3558" t="str">
        <f t="shared" si="1568"/>
        <v>čtvrtek</v>
      </c>
      <c r="Q3558">
        <f t="shared" si="1580"/>
        <v>0</v>
      </c>
      <c r="R3558">
        <f t="shared" si="1580"/>
        <v>1</v>
      </c>
      <c r="S3558">
        <f t="shared" si="1580"/>
        <v>0</v>
      </c>
      <c r="T3558">
        <f t="shared" si="1580"/>
        <v>0</v>
      </c>
      <c r="U3558">
        <f t="shared" si="1580"/>
        <v>0</v>
      </c>
      <c r="V3558">
        <f t="shared" si="1580"/>
        <v>0</v>
      </c>
      <c r="W3558">
        <f t="shared" si="1580"/>
        <v>0</v>
      </c>
      <c r="X3558">
        <f t="shared" si="1580"/>
        <v>0</v>
      </c>
      <c r="Y3558">
        <f t="shared" si="1580"/>
        <v>0</v>
      </c>
      <c r="Z3558">
        <f t="shared" si="1580"/>
        <v>0</v>
      </c>
      <c r="AA3558">
        <f t="shared" si="1580"/>
        <v>0</v>
      </c>
      <c r="AB3558">
        <f t="shared" si="1580"/>
        <v>0</v>
      </c>
      <c r="AC3558">
        <f t="shared" si="1581"/>
        <v>0</v>
      </c>
      <c r="AD3558">
        <f t="shared" si="1581"/>
        <v>0</v>
      </c>
      <c r="AE3558">
        <f t="shared" si="1581"/>
        <v>0</v>
      </c>
      <c r="AF3558">
        <f t="shared" si="1581"/>
        <v>1</v>
      </c>
      <c r="AG3558">
        <f t="shared" si="1581"/>
        <v>0</v>
      </c>
      <c r="AH3558">
        <f t="shared" si="1581"/>
        <v>0</v>
      </c>
      <c r="AI3558">
        <f t="shared" si="1581"/>
        <v>0</v>
      </c>
      <c r="AJ3558">
        <f t="shared" ca="1" si="1536"/>
        <v>0</v>
      </c>
      <c r="AK3558">
        <f t="shared" ca="1" si="1569"/>
        <v>1</v>
      </c>
      <c r="AL3558">
        <f t="shared" ca="1" si="1570"/>
        <v>0</v>
      </c>
      <c r="AM3558">
        <f t="shared" ca="1" si="1539"/>
        <v>1</v>
      </c>
      <c r="AN3558">
        <f t="shared" ca="1" si="1571"/>
        <v>0</v>
      </c>
      <c r="AO3558">
        <f t="shared" ca="1" si="1572"/>
        <v>0</v>
      </c>
      <c r="AP3558">
        <f t="shared" ca="1" si="1542"/>
        <v>0</v>
      </c>
      <c r="AQ3558">
        <f t="shared" ca="1" si="1573"/>
        <v>1</v>
      </c>
      <c r="AR3558">
        <f t="shared" ca="1" si="1574"/>
        <v>0</v>
      </c>
      <c r="AS3558">
        <v>1</v>
      </c>
      <c r="AT3558">
        <v>1</v>
      </c>
      <c r="AU3558">
        <f t="shared" ca="1" si="1582"/>
        <v>1</v>
      </c>
      <c r="AV3558">
        <f t="shared" ca="1" si="1582"/>
        <v>0</v>
      </c>
      <c r="AW3558">
        <f t="shared" ca="1" si="1582"/>
        <v>0</v>
      </c>
      <c r="AX3558">
        <v>0</v>
      </c>
    </row>
    <row r="3559" spans="1:50">
      <c r="A3559" s="2">
        <v>42412</v>
      </c>
      <c r="B3559">
        <v>2559</v>
      </c>
      <c r="C3559">
        <v>16</v>
      </c>
      <c r="D3559">
        <f t="shared" ca="1" si="1545"/>
        <v>12.429586391129416</v>
      </c>
      <c r="E3559">
        <f t="shared" ca="1" si="1575"/>
        <v>3.5704136088705845</v>
      </c>
      <c r="F3559" t="str">
        <f t="shared" ca="1" si="1576"/>
        <v>high</v>
      </c>
      <c r="G3559">
        <v>889</v>
      </c>
      <c r="H3559">
        <f t="shared" si="1577"/>
        <v>889</v>
      </c>
      <c r="I3559">
        <f t="shared" ca="1" si="1549"/>
        <v>723.3636296440751</v>
      </c>
      <c r="J3559">
        <f t="shared" ca="1" si="1578"/>
        <v>165.6363703559249</v>
      </c>
      <c r="K3559" t="str">
        <f t="shared" ca="1" si="1579"/>
        <v>high</v>
      </c>
      <c r="L3559">
        <v>0.15000000000000013</v>
      </c>
      <c r="M3559" t="str">
        <f t="shared" si="1562"/>
        <v>low</v>
      </c>
      <c r="N3559">
        <f t="shared" si="1566"/>
        <v>2</v>
      </c>
      <c r="O3559">
        <f t="shared" si="1567"/>
        <v>5</v>
      </c>
      <c r="P3559" t="str">
        <f t="shared" si="1568"/>
        <v>pátek</v>
      </c>
      <c r="Q3559">
        <f t="shared" si="1580"/>
        <v>0</v>
      </c>
      <c r="R3559">
        <f t="shared" si="1580"/>
        <v>1</v>
      </c>
      <c r="S3559">
        <f t="shared" si="1580"/>
        <v>0</v>
      </c>
      <c r="T3559">
        <f t="shared" si="1580"/>
        <v>0</v>
      </c>
      <c r="U3559">
        <f t="shared" si="1580"/>
        <v>0</v>
      </c>
      <c r="V3559">
        <f t="shared" si="1580"/>
        <v>0</v>
      </c>
      <c r="W3559">
        <f t="shared" si="1580"/>
        <v>0</v>
      </c>
      <c r="X3559">
        <f t="shared" si="1580"/>
        <v>0</v>
      </c>
      <c r="Y3559">
        <f t="shared" si="1580"/>
        <v>0</v>
      </c>
      <c r="Z3559">
        <f t="shared" si="1580"/>
        <v>0</v>
      </c>
      <c r="AA3559">
        <f t="shared" si="1580"/>
        <v>0</v>
      </c>
      <c r="AB3559">
        <f t="shared" si="1580"/>
        <v>0</v>
      </c>
      <c r="AC3559">
        <f t="shared" si="1581"/>
        <v>0</v>
      </c>
      <c r="AD3559">
        <f t="shared" si="1581"/>
        <v>0</v>
      </c>
      <c r="AE3559">
        <f t="shared" si="1581"/>
        <v>0</v>
      </c>
      <c r="AF3559">
        <f t="shared" si="1581"/>
        <v>0</v>
      </c>
      <c r="AG3559">
        <f t="shared" si="1581"/>
        <v>1</v>
      </c>
      <c r="AH3559">
        <f t="shared" si="1581"/>
        <v>0</v>
      </c>
      <c r="AI3559">
        <f t="shared" si="1581"/>
        <v>0</v>
      </c>
      <c r="AJ3559">
        <f t="shared" ca="1" si="1536"/>
        <v>0</v>
      </c>
      <c r="AK3559">
        <f t="shared" ca="1" si="1569"/>
        <v>0</v>
      </c>
      <c r="AL3559">
        <f t="shared" ca="1" si="1570"/>
        <v>1</v>
      </c>
      <c r="AM3559">
        <f t="shared" ca="1" si="1539"/>
        <v>1</v>
      </c>
      <c r="AN3559">
        <f t="shared" ca="1" si="1571"/>
        <v>0</v>
      </c>
      <c r="AO3559">
        <f t="shared" ca="1" si="1572"/>
        <v>0</v>
      </c>
      <c r="AP3559">
        <f t="shared" ca="1" si="1542"/>
        <v>1</v>
      </c>
      <c r="AQ3559">
        <f t="shared" ca="1" si="1573"/>
        <v>0</v>
      </c>
      <c r="AR3559">
        <f t="shared" ca="1" si="1574"/>
        <v>0</v>
      </c>
      <c r="AS3559">
        <v>1</v>
      </c>
      <c r="AT3559">
        <v>1</v>
      </c>
      <c r="AU3559">
        <f t="shared" ca="1" si="1582"/>
        <v>0</v>
      </c>
      <c r="AV3559">
        <f t="shared" ca="1" si="1582"/>
        <v>0</v>
      </c>
      <c r="AW3559">
        <f t="shared" ca="1" si="1582"/>
        <v>1</v>
      </c>
      <c r="AX3559">
        <v>0</v>
      </c>
    </row>
    <row r="3560" spans="1:50">
      <c r="A3560" s="2">
        <v>42413</v>
      </c>
      <c r="B3560">
        <v>2560</v>
      </c>
      <c r="C3560">
        <v>10</v>
      </c>
      <c r="D3560">
        <f t="shared" ca="1" si="1545"/>
        <v>12.43185581490661</v>
      </c>
      <c r="E3560">
        <f t="shared" ca="1" si="1575"/>
        <v>-2.4318558149066103</v>
      </c>
      <c r="F3560" t="str">
        <f t="shared" ca="1" si="1576"/>
        <v>low</v>
      </c>
      <c r="G3560">
        <v>505</v>
      </c>
      <c r="H3560">
        <f t="shared" si="1577"/>
        <v>505</v>
      </c>
      <c r="I3560">
        <f t="shared" ca="1" si="1549"/>
        <v>723.56949664340834</v>
      </c>
      <c r="J3560">
        <f t="shared" ca="1" si="1578"/>
        <v>-218.56949664340834</v>
      </c>
      <c r="K3560" t="str">
        <f t="shared" ca="1" si="1579"/>
        <v>medium</v>
      </c>
      <c r="L3560">
        <v>-5.0999999999999996</v>
      </c>
      <c r="M3560" t="str">
        <f t="shared" si="1562"/>
        <v>low</v>
      </c>
      <c r="N3560">
        <f t="shared" si="1566"/>
        <v>2</v>
      </c>
      <c r="O3560">
        <f t="shared" si="1567"/>
        <v>6</v>
      </c>
      <c r="P3560" t="str">
        <f t="shared" si="1568"/>
        <v>sobota</v>
      </c>
      <c r="Q3560">
        <f t="shared" si="1580"/>
        <v>0</v>
      </c>
      <c r="R3560">
        <f t="shared" si="1580"/>
        <v>1</v>
      </c>
      <c r="S3560">
        <f t="shared" si="1580"/>
        <v>0</v>
      </c>
      <c r="T3560">
        <f t="shared" si="1580"/>
        <v>0</v>
      </c>
      <c r="U3560">
        <f t="shared" si="1580"/>
        <v>0</v>
      </c>
      <c r="V3560">
        <f t="shared" si="1580"/>
        <v>0</v>
      </c>
      <c r="W3560">
        <f t="shared" si="1580"/>
        <v>0</v>
      </c>
      <c r="X3560">
        <f t="shared" si="1580"/>
        <v>0</v>
      </c>
      <c r="Y3560">
        <f t="shared" si="1580"/>
        <v>0</v>
      </c>
      <c r="Z3560">
        <f t="shared" si="1580"/>
        <v>0</v>
      </c>
      <c r="AA3560">
        <f t="shared" si="1580"/>
        <v>0</v>
      </c>
      <c r="AB3560">
        <f t="shared" si="1580"/>
        <v>0</v>
      </c>
      <c r="AC3560">
        <f t="shared" si="1581"/>
        <v>0</v>
      </c>
      <c r="AD3560">
        <f t="shared" si="1581"/>
        <v>0</v>
      </c>
      <c r="AE3560">
        <f t="shared" si="1581"/>
        <v>0</v>
      </c>
      <c r="AF3560">
        <f t="shared" si="1581"/>
        <v>0</v>
      </c>
      <c r="AG3560">
        <f t="shared" si="1581"/>
        <v>0</v>
      </c>
      <c r="AH3560">
        <f t="shared" si="1581"/>
        <v>1</v>
      </c>
      <c r="AI3560">
        <f t="shared" si="1581"/>
        <v>0</v>
      </c>
      <c r="AJ3560">
        <f t="shared" ca="1" si="1536"/>
        <v>0</v>
      </c>
      <c r="AK3560">
        <f t="shared" ca="1" si="1569"/>
        <v>1</v>
      </c>
      <c r="AL3560">
        <f t="shared" ca="1" si="1570"/>
        <v>0</v>
      </c>
      <c r="AM3560">
        <f t="shared" ca="1" si="1539"/>
        <v>1</v>
      </c>
      <c r="AN3560">
        <f t="shared" ca="1" si="1571"/>
        <v>0</v>
      </c>
      <c r="AO3560">
        <f t="shared" ca="1" si="1572"/>
        <v>0</v>
      </c>
      <c r="AP3560">
        <f t="shared" ca="1" si="1542"/>
        <v>1</v>
      </c>
      <c r="AQ3560">
        <f t="shared" ca="1" si="1573"/>
        <v>0</v>
      </c>
      <c r="AR3560">
        <f t="shared" ca="1" si="1574"/>
        <v>0</v>
      </c>
      <c r="AS3560">
        <v>0</v>
      </c>
      <c r="AT3560">
        <v>0</v>
      </c>
      <c r="AU3560">
        <f t="shared" ca="1" si="1582"/>
        <v>1</v>
      </c>
      <c r="AV3560">
        <f t="shared" ca="1" si="1582"/>
        <v>0</v>
      </c>
      <c r="AW3560">
        <f t="shared" ca="1" si="1582"/>
        <v>0</v>
      </c>
      <c r="AX3560">
        <v>0</v>
      </c>
    </row>
    <row r="3561" spans="1:50">
      <c r="A3561" s="2">
        <v>42414</v>
      </c>
      <c r="B3561">
        <v>2561</v>
      </c>
      <c r="C3561">
        <v>12</v>
      </c>
      <c r="D3561">
        <f t="shared" ca="1" si="1545"/>
        <v>12.434128012191117</v>
      </c>
      <c r="E3561">
        <f t="shared" ca="1" si="1575"/>
        <v>-0.43412801219111685</v>
      </c>
      <c r="F3561" t="str">
        <f t="shared" ca="1" si="1576"/>
        <v>medium</v>
      </c>
      <c r="G3561">
        <v>643</v>
      </c>
      <c r="H3561">
        <f t="shared" si="1577"/>
        <v>643</v>
      </c>
      <c r="I3561">
        <f t="shared" ca="1" si="1549"/>
        <v>723.77575466436599</v>
      </c>
      <c r="J3561">
        <f t="shared" ca="1" si="1578"/>
        <v>-80.775754664365991</v>
      </c>
      <c r="K3561" t="str">
        <f t="shared" ca="1" si="1579"/>
        <v>medium</v>
      </c>
      <c r="L3561">
        <v>4.3499999999999996</v>
      </c>
      <c r="M3561" t="str">
        <f t="shared" si="1562"/>
        <v>low</v>
      </c>
      <c r="N3561">
        <f t="shared" si="1566"/>
        <v>2</v>
      </c>
      <c r="O3561">
        <f t="shared" si="1567"/>
        <v>7</v>
      </c>
      <c r="P3561" t="str">
        <f t="shared" si="1568"/>
        <v>neděle</v>
      </c>
      <c r="Q3561">
        <f t="shared" si="1580"/>
        <v>0</v>
      </c>
      <c r="R3561">
        <f t="shared" si="1580"/>
        <v>1</v>
      </c>
      <c r="S3561">
        <f t="shared" si="1580"/>
        <v>0</v>
      </c>
      <c r="T3561">
        <f t="shared" si="1580"/>
        <v>0</v>
      </c>
      <c r="U3561">
        <f t="shared" si="1580"/>
        <v>0</v>
      </c>
      <c r="V3561">
        <f t="shared" si="1580"/>
        <v>0</v>
      </c>
      <c r="W3561">
        <f t="shared" si="1580"/>
        <v>0</v>
      </c>
      <c r="X3561">
        <f t="shared" si="1580"/>
        <v>0</v>
      </c>
      <c r="Y3561">
        <f t="shared" si="1580"/>
        <v>0</v>
      </c>
      <c r="Z3561">
        <f t="shared" si="1580"/>
        <v>0</v>
      </c>
      <c r="AA3561">
        <f t="shared" si="1580"/>
        <v>0</v>
      </c>
      <c r="AB3561">
        <f t="shared" si="1580"/>
        <v>0</v>
      </c>
      <c r="AC3561">
        <f t="shared" si="1581"/>
        <v>0</v>
      </c>
      <c r="AD3561">
        <f t="shared" si="1581"/>
        <v>0</v>
      </c>
      <c r="AE3561">
        <f t="shared" si="1581"/>
        <v>0</v>
      </c>
      <c r="AF3561">
        <f t="shared" si="1581"/>
        <v>0</v>
      </c>
      <c r="AG3561">
        <f t="shared" si="1581"/>
        <v>0</v>
      </c>
      <c r="AH3561">
        <f t="shared" si="1581"/>
        <v>0</v>
      </c>
      <c r="AI3561">
        <f t="shared" si="1581"/>
        <v>1</v>
      </c>
      <c r="AJ3561">
        <f t="shared" ref="AJ3561:AJ3624" ca="1" si="1583">VLOOKUP(INDIRECT($AJ$590&amp;ROW($A3561)+AJ$591),$F$17:$I$19,AJ$592+1,0)</f>
        <v>0</v>
      </c>
      <c r="AK3561">
        <f t="shared" ca="1" si="1569"/>
        <v>1</v>
      </c>
      <c r="AL3561">
        <f t="shared" ca="1" si="1570"/>
        <v>0</v>
      </c>
      <c r="AM3561">
        <f t="shared" ref="AM3561:AM3624" ca="1" si="1584">VLOOKUP(INDIRECT($AJ$590&amp;ROW($A3561)+AM$591),$F$17:$I$19,AM$592+1,0)</f>
        <v>1</v>
      </c>
      <c r="AN3561">
        <f t="shared" ca="1" si="1571"/>
        <v>0</v>
      </c>
      <c r="AO3561">
        <f t="shared" ca="1" si="1572"/>
        <v>0</v>
      </c>
      <c r="AP3561">
        <f t="shared" ref="AP3561:AP3624" ca="1" si="1585">VLOOKUP(INDIRECT($AJ$590&amp;ROW($A3561)+AP$591),$F$17:$I$19,AP$592+1,0)</f>
        <v>1</v>
      </c>
      <c r="AQ3561">
        <f t="shared" ca="1" si="1573"/>
        <v>0</v>
      </c>
      <c r="AR3561">
        <f t="shared" ca="1" si="1574"/>
        <v>0</v>
      </c>
      <c r="AS3561">
        <v>1</v>
      </c>
      <c r="AT3561">
        <v>0</v>
      </c>
      <c r="AU3561">
        <f t="shared" ca="1" si="1582"/>
        <v>0</v>
      </c>
      <c r="AV3561">
        <f t="shared" ca="1" si="1582"/>
        <v>1</v>
      </c>
      <c r="AW3561">
        <f t="shared" ca="1" si="1582"/>
        <v>0</v>
      </c>
      <c r="AX3561">
        <v>0</v>
      </c>
    </row>
    <row r="3562" spans="1:50">
      <c r="A3562" s="2">
        <v>42415</v>
      </c>
      <c r="B3562">
        <v>2562</v>
      </c>
      <c r="C3562">
        <v>15</v>
      </c>
      <c r="D3562">
        <f t="shared" ref="D3562:D3625" ca="1" si="1586">$E$516*B3562^3+$E$521*B3562^2+$E$526*B3562+$E$531</f>
        <v>12.436402985275251</v>
      </c>
      <c r="E3562">
        <f t="shared" ca="1" si="1575"/>
        <v>2.5635970147247491</v>
      </c>
      <c r="F3562" t="str">
        <f t="shared" ca="1" si="1576"/>
        <v>high</v>
      </c>
      <c r="G3562">
        <v>711</v>
      </c>
      <c r="H3562">
        <f t="shared" si="1577"/>
        <v>711</v>
      </c>
      <c r="I3562">
        <f t="shared" ref="I3562:I3625" ca="1" si="1587">$K$516*B3562^3+$K$521*B3562^2+$K$526*B3562+$K$531</f>
        <v>723.98240402027488</v>
      </c>
      <c r="J3562">
        <f t="shared" ca="1" si="1578"/>
        <v>-12.982404020274885</v>
      </c>
      <c r="K3562" t="str">
        <f t="shared" ca="1" si="1579"/>
        <v>medium</v>
      </c>
      <c r="L3562">
        <v>1.75</v>
      </c>
      <c r="M3562" t="str">
        <f t="shared" si="1562"/>
        <v>low</v>
      </c>
      <c r="N3562">
        <f t="shared" si="1566"/>
        <v>2</v>
      </c>
      <c r="O3562">
        <f t="shared" si="1567"/>
        <v>1</v>
      </c>
      <c r="P3562" t="str">
        <f t="shared" si="1568"/>
        <v>pondělí</v>
      </c>
      <c r="Q3562">
        <f t="shared" si="1580"/>
        <v>0</v>
      </c>
      <c r="R3562">
        <f t="shared" si="1580"/>
        <v>1</v>
      </c>
      <c r="S3562">
        <f t="shared" si="1580"/>
        <v>0</v>
      </c>
      <c r="T3562">
        <f t="shared" si="1580"/>
        <v>0</v>
      </c>
      <c r="U3562">
        <f t="shared" si="1580"/>
        <v>0</v>
      </c>
      <c r="V3562">
        <f t="shared" si="1580"/>
        <v>0</v>
      </c>
      <c r="W3562">
        <f t="shared" si="1580"/>
        <v>0</v>
      </c>
      <c r="X3562">
        <f t="shared" si="1580"/>
        <v>0</v>
      </c>
      <c r="Y3562">
        <f t="shared" si="1580"/>
        <v>0</v>
      </c>
      <c r="Z3562">
        <f t="shared" si="1580"/>
        <v>0</v>
      </c>
      <c r="AA3562">
        <f t="shared" si="1580"/>
        <v>0</v>
      </c>
      <c r="AB3562">
        <f t="shared" si="1580"/>
        <v>0</v>
      </c>
      <c r="AC3562">
        <f t="shared" si="1581"/>
        <v>1</v>
      </c>
      <c r="AD3562">
        <f t="shared" si="1581"/>
        <v>0</v>
      </c>
      <c r="AE3562">
        <f t="shared" si="1581"/>
        <v>0</v>
      </c>
      <c r="AF3562">
        <f t="shared" si="1581"/>
        <v>0</v>
      </c>
      <c r="AG3562">
        <f t="shared" si="1581"/>
        <v>0</v>
      </c>
      <c r="AH3562">
        <f t="shared" si="1581"/>
        <v>0</v>
      </c>
      <c r="AI3562">
        <f t="shared" si="1581"/>
        <v>0</v>
      </c>
      <c r="AJ3562">
        <f t="shared" ca="1" si="1583"/>
        <v>1</v>
      </c>
      <c r="AK3562">
        <f t="shared" ca="1" si="1569"/>
        <v>0</v>
      </c>
      <c r="AL3562">
        <f t="shared" ca="1" si="1570"/>
        <v>0</v>
      </c>
      <c r="AM3562">
        <f t="shared" ca="1" si="1584"/>
        <v>1</v>
      </c>
      <c r="AN3562">
        <f t="shared" ca="1" si="1571"/>
        <v>0</v>
      </c>
      <c r="AO3562">
        <f t="shared" ca="1" si="1572"/>
        <v>0</v>
      </c>
      <c r="AP3562">
        <f t="shared" ca="1" si="1585"/>
        <v>1</v>
      </c>
      <c r="AQ3562">
        <f t="shared" ca="1" si="1573"/>
        <v>0</v>
      </c>
      <c r="AR3562">
        <f t="shared" ca="1" si="1574"/>
        <v>0</v>
      </c>
      <c r="AS3562">
        <v>1</v>
      </c>
      <c r="AT3562">
        <v>0</v>
      </c>
      <c r="AU3562">
        <f t="shared" ca="1" si="1582"/>
        <v>0</v>
      </c>
      <c r="AV3562">
        <f t="shared" ca="1" si="1582"/>
        <v>0</v>
      </c>
      <c r="AW3562">
        <f t="shared" ca="1" si="1582"/>
        <v>1</v>
      </c>
      <c r="AX3562">
        <v>0</v>
      </c>
    </row>
    <row r="3563" spans="1:50">
      <c r="A3563" s="2">
        <v>42416</v>
      </c>
      <c r="B3563">
        <v>2563</v>
      </c>
      <c r="C3563">
        <v>15</v>
      </c>
      <c r="D3563">
        <f t="shared" ca="1" si="1586"/>
        <v>12.438680736451325</v>
      </c>
      <c r="E3563">
        <f t="shared" ca="1" si="1575"/>
        <v>2.5613192635486755</v>
      </c>
      <c r="F3563" t="str">
        <f t="shared" ca="1" si="1576"/>
        <v>high</v>
      </c>
      <c r="G3563">
        <v>522</v>
      </c>
      <c r="H3563">
        <f t="shared" si="1577"/>
        <v>522</v>
      </c>
      <c r="I3563">
        <f t="shared" ca="1" si="1587"/>
        <v>724.18944502446197</v>
      </c>
      <c r="J3563">
        <f t="shared" ca="1" si="1578"/>
        <v>-202.18944502446197</v>
      </c>
      <c r="K3563" t="str">
        <f t="shared" ca="1" si="1579"/>
        <v>medium</v>
      </c>
      <c r="L3563">
        <v>-0.1</v>
      </c>
      <c r="M3563" t="str">
        <f t="shared" si="1562"/>
        <v>low</v>
      </c>
      <c r="N3563">
        <f t="shared" si="1566"/>
        <v>2</v>
      </c>
      <c r="O3563">
        <f t="shared" si="1567"/>
        <v>2</v>
      </c>
      <c r="P3563" t="str">
        <f t="shared" si="1568"/>
        <v>úterý</v>
      </c>
      <c r="Q3563">
        <f t="shared" si="1580"/>
        <v>0</v>
      </c>
      <c r="R3563">
        <f t="shared" si="1580"/>
        <v>1</v>
      </c>
      <c r="S3563">
        <f t="shared" si="1580"/>
        <v>0</v>
      </c>
      <c r="T3563">
        <f t="shared" si="1580"/>
        <v>0</v>
      </c>
      <c r="U3563">
        <f t="shared" si="1580"/>
        <v>0</v>
      </c>
      <c r="V3563">
        <f t="shared" si="1580"/>
        <v>0</v>
      </c>
      <c r="W3563">
        <f t="shared" si="1580"/>
        <v>0</v>
      </c>
      <c r="X3563">
        <f t="shared" si="1580"/>
        <v>0</v>
      </c>
      <c r="Y3563">
        <f t="shared" si="1580"/>
        <v>0</v>
      </c>
      <c r="Z3563">
        <f t="shared" si="1580"/>
        <v>0</v>
      </c>
      <c r="AA3563">
        <f t="shared" si="1580"/>
        <v>0</v>
      </c>
      <c r="AB3563">
        <f t="shared" si="1580"/>
        <v>0</v>
      </c>
      <c r="AC3563">
        <f t="shared" si="1581"/>
        <v>0</v>
      </c>
      <c r="AD3563">
        <f t="shared" si="1581"/>
        <v>1</v>
      </c>
      <c r="AE3563">
        <f t="shared" si="1581"/>
        <v>0</v>
      </c>
      <c r="AF3563">
        <f t="shared" si="1581"/>
        <v>0</v>
      </c>
      <c r="AG3563">
        <f t="shared" si="1581"/>
        <v>0</v>
      </c>
      <c r="AH3563">
        <f t="shared" si="1581"/>
        <v>0</v>
      </c>
      <c r="AI3563">
        <f t="shared" si="1581"/>
        <v>0</v>
      </c>
      <c r="AJ3563">
        <f t="shared" ca="1" si="1583"/>
        <v>0</v>
      </c>
      <c r="AK3563">
        <f t="shared" ca="1" si="1569"/>
        <v>0</v>
      </c>
      <c r="AL3563">
        <f t="shared" ca="1" si="1570"/>
        <v>1</v>
      </c>
      <c r="AM3563">
        <f t="shared" ca="1" si="1584"/>
        <v>1</v>
      </c>
      <c r="AN3563">
        <f t="shared" ca="1" si="1571"/>
        <v>0</v>
      </c>
      <c r="AO3563">
        <f t="shared" ca="1" si="1572"/>
        <v>0</v>
      </c>
      <c r="AP3563">
        <f t="shared" ca="1" si="1585"/>
        <v>1</v>
      </c>
      <c r="AQ3563">
        <f t="shared" ca="1" si="1573"/>
        <v>0</v>
      </c>
      <c r="AR3563">
        <f t="shared" ca="1" si="1574"/>
        <v>0</v>
      </c>
      <c r="AS3563">
        <v>1</v>
      </c>
      <c r="AT3563">
        <v>0</v>
      </c>
      <c r="AU3563">
        <f t="shared" ca="1" si="1582"/>
        <v>0</v>
      </c>
      <c r="AV3563">
        <f t="shared" ca="1" si="1582"/>
        <v>0</v>
      </c>
      <c r="AW3563">
        <f t="shared" ca="1" si="1582"/>
        <v>1</v>
      </c>
      <c r="AX3563">
        <v>0</v>
      </c>
    </row>
    <row r="3564" spans="1:50">
      <c r="A3564" s="2">
        <v>42417</v>
      </c>
      <c r="B3564">
        <v>2564</v>
      </c>
      <c r="C3564">
        <v>19</v>
      </c>
      <c r="D3564">
        <f t="shared" ca="1" si="1586"/>
        <v>12.440961268011662</v>
      </c>
      <c r="E3564">
        <f t="shared" ca="1" si="1575"/>
        <v>6.5590387319883376</v>
      </c>
      <c r="F3564" t="str">
        <f t="shared" ca="1" si="1576"/>
        <v>high</v>
      </c>
      <c r="G3564">
        <v>1217</v>
      </c>
      <c r="H3564">
        <f t="shared" si="1577"/>
        <v>1217</v>
      </c>
      <c r="I3564">
        <f t="shared" ca="1" si="1587"/>
        <v>724.39687799025387</v>
      </c>
      <c r="J3564">
        <f t="shared" ca="1" si="1578"/>
        <v>492.60312200974613</v>
      </c>
      <c r="K3564" t="str">
        <f t="shared" ca="1" si="1579"/>
        <v>high</v>
      </c>
      <c r="L3564">
        <v>-8.5</v>
      </c>
      <c r="M3564" t="str">
        <f t="shared" si="1562"/>
        <v>low</v>
      </c>
      <c r="N3564">
        <f t="shared" si="1566"/>
        <v>2</v>
      </c>
      <c r="O3564">
        <f t="shared" si="1567"/>
        <v>3</v>
      </c>
      <c r="P3564" t="str">
        <f t="shared" si="1568"/>
        <v>středa</v>
      </c>
      <c r="Q3564">
        <f t="shared" si="1580"/>
        <v>0</v>
      </c>
      <c r="R3564">
        <f t="shared" si="1580"/>
        <v>1</v>
      </c>
      <c r="S3564">
        <f t="shared" si="1580"/>
        <v>0</v>
      </c>
      <c r="T3564">
        <f t="shared" si="1580"/>
        <v>0</v>
      </c>
      <c r="U3564">
        <f t="shared" si="1580"/>
        <v>0</v>
      </c>
      <c r="V3564">
        <f t="shared" si="1580"/>
        <v>0</v>
      </c>
      <c r="W3564">
        <f t="shared" si="1580"/>
        <v>0</v>
      </c>
      <c r="X3564">
        <f t="shared" si="1580"/>
        <v>0</v>
      </c>
      <c r="Y3564">
        <f t="shared" si="1580"/>
        <v>0</v>
      </c>
      <c r="Z3564">
        <f t="shared" si="1580"/>
        <v>0</v>
      </c>
      <c r="AA3564">
        <f t="shared" si="1580"/>
        <v>0</v>
      </c>
      <c r="AB3564">
        <f t="shared" si="1580"/>
        <v>0</v>
      </c>
      <c r="AC3564">
        <f t="shared" si="1581"/>
        <v>0</v>
      </c>
      <c r="AD3564">
        <f t="shared" si="1581"/>
        <v>0</v>
      </c>
      <c r="AE3564">
        <f t="shared" si="1581"/>
        <v>1</v>
      </c>
      <c r="AF3564">
        <f t="shared" si="1581"/>
        <v>0</v>
      </c>
      <c r="AG3564">
        <f t="shared" si="1581"/>
        <v>0</v>
      </c>
      <c r="AH3564">
        <f t="shared" si="1581"/>
        <v>0</v>
      </c>
      <c r="AI3564">
        <f t="shared" si="1581"/>
        <v>0</v>
      </c>
      <c r="AJ3564">
        <f t="shared" ca="1" si="1583"/>
        <v>0</v>
      </c>
      <c r="AK3564">
        <f t="shared" ca="1" si="1569"/>
        <v>1</v>
      </c>
      <c r="AL3564">
        <f t="shared" ca="1" si="1570"/>
        <v>0</v>
      </c>
      <c r="AM3564">
        <f t="shared" ca="1" si="1584"/>
        <v>1</v>
      </c>
      <c r="AN3564">
        <f t="shared" ca="1" si="1571"/>
        <v>0</v>
      </c>
      <c r="AO3564">
        <f t="shared" ca="1" si="1572"/>
        <v>0</v>
      </c>
      <c r="AP3564">
        <f t="shared" ca="1" si="1585"/>
        <v>1</v>
      </c>
      <c r="AQ3564">
        <f t="shared" ca="1" si="1573"/>
        <v>0</v>
      </c>
      <c r="AR3564">
        <f t="shared" ca="1" si="1574"/>
        <v>0</v>
      </c>
      <c r="AS3564">
        <v>1</v>
      </c>
      <c r="AT3564">
        <v>1</v>
      </c>
      <c r="AU3564">
        <f t="shared" ca="1" si="1582"/>
        <v>0</v>
      </c>
      <c r="AV3564">
        <f t="shared" ca="1" si="1582"/>
        <v>0</v>
      </c>
      <c r="AW3564">
        <f t="shared" ca="1" si="1582"/>
        <v>1</v>
      </c>
      <c r="AX3564">
        <v>0</v>
      </c>
    </row>
    <row r="3565" spans="1:50">
      <c r="A3565" s="2">
        <v>42418</v>
      </c>
      <c r="B3565">
        <v>2565</v>
      </c>
      <c r="C3565">
        <v>16</v>
      </c>
      <c r="D3565">
        <f t="shared" ca="1" si="1586"/>
        <v>12.443244582248578</v>
      </c>
      <c r="E3565">
        <f t="shared" ca="1" si="1575"/>
        <v>3.5567554177514218</v>
      </c>
      <c r="F3565" t="str">
        <f t="shared" ca="1" si="1576"/>
        <v>high</v>
      </c>
      <c r="G3565">
        <v>581</v>
      </c>
      <c r="H3565">
        <f t="shared" si="1577"/>
        <v>581</v>
      </c>
      <c r="I3565">
        <f t="shared" ca="1" si="1587"/>
        <v>724.60470323097786</v>
      </c>
      <c r="J3565">
        <f t="shared" ca="1" si="1578"/>
        <v>-143.60470323097786</v>
      </c>
      <c r="K3565" t="str">
        <f t="shared" ca="1" si="1579"/>
        <v>medium</v>
      </c>
      <c r="L3565">
        <v>0.5</v>
      </c>
      <c r="M3565" t="str">
        <f t="shared" si="1562"/>
        <v>low</v>
      </c>
      <c r="N3565">
        <f t="shared" si="1566"/>
        <v>2</v>
      </c>
      <c r="O3565">
        <f t="shared" si="1567"/>
        <v>4</v>
      </c>
      <c r="P3565" t="str">
        <f t="shared" si="1568"/>
        <v>čtvrtek</v>
      </c>
      <c r="Q3565">
        <f t="shared" si="1580"/>
        <v>0</v>
      </c>
      <c r="R3565">
        <f t="shared" si="1580"/>
        <v>1</v>
      </c>
      <c r="S3565">
        <f t="shared" si="1580"/>
        <v>0</v>
      </c>
      <c r="T3565">
        <f t="shared" si="1580"/>
        <v>0</v>
      </c>
      <c r="U3565">
        <f t="shared" si="1580"/>
        <v>0</v>
      </c>
      <c r="V3565">
        <f t="shared" si="1580"/>
        <v>0</v>
      </c>
      <c r="W3565">
        <f t="shared" si="1580"/>
        <v>0</v>
      </c>
      <c r="X3565">
        <f t="shared" si="1580"/>
        <v>0</v>
      </c>
      <c r="Y3565">
        <f t="shared" si="1580"/>
        <v>0</v>
      </c>
      <c r="Z3565">
        <f t="shared" si="1580"/>
        <v>0</v>
      </c>
      <c r="AA3565">
        <f t="shared" si="1580"/>
        <v>0</v>
      </c>
      <c r="AB3565">
        <f t="shared" si="1580"/>
        <v>0</v>
      </c>
      <c r="AC3565">
        <f t="shared" si="1581"/>
        <v>0</v>
      </c>
      <c r="AD3565">
        <f t="shared" si="1581"/>
        <v>0</v>
      </c>
      <c r="AE3565">
        <f t="shared" si="1581"/>
        <v>0</v>
      </c>
      <c r="AF3565">
        <f t="shared" si="1581"/>
        <v>1</v>
      </c>
      <c r="AG3565">
        <f t="shared" si="1581"/>
        <v>0</v>
      </c>
      <c r="AH3565">
        <f t="shared" si="1581"/>
        <v>0</v>
      </c>
      <c r="AI3565">
        <f t="shared" si="1581"/>
        <v>0</v>
      </c>
      <c r="AJ3565">
        <f t="shared" ca="1" si="1583"/>
        <v>0</v>
      </c>
      <c r="AK3565">
        <f t="shared" ca="1" si="1569"/>
        <v>0</v>
      </c>
      <c r="AL3565">
        <f t="shared" ca="1" si="1570"/>
        <v>1</v>
      </c>
      <c r="AM3565">
        <f t="shared" ca="1" si="1584"/>
        <v>1</v>
      </c>
      <c r="AN3565">
        <f t="shared" ca="1" si="1571"/>
        <v>0</v>
      </c>
      <c r="AO3565">
        <f t="shared" ca="1" si="1572"/>
        <v>0</v>
      </c>
      <c r="AP3565">
        <f t="shared" ca="1" si="1585"/>
        <v>1</v>
      </c>
      <c r="AQ3565">
        <f t="shared" ca="1" si="1573"/>
        <v>0</v>
      </c>
      <c r="AR3565">
        <f t="shared" ca="1" si="1574"/>
        <v>0</v>
      </c>
      <c r="AS3565">
        <v>1</v>
      </c>
      <c r="AT3565">
        <v>1</v>
      </c>
      <c r="AU3565">
        <f t="shared" ca="1" si="1582"/>
        <v>0</v>
      </c>
      <c r="AV3565">
        <f t="shared" ca="1" si="1582"/>
        <v>0</v>
      </c>
      <c r="AW3565">
        <f t="shared" ca="1" si="1582"/>
        <v>1</v>
      </c>
      <c r="AX3565">
        <v>0</v>
      </c>
    </row>
    <row r="3566" spans="1:50">
      <c r="A3566" s="2">
        <v>42419</v>
      </c>
      <c r="B3566">
        <v>2566</v>
      </c>
      <c r="C3566">
        <v>9</v>
      </c>
      <c r="D3566">
        <f t="shared" ca="1" si="1586"/>
        <v>12.445530681454388</v>
      </c>
      <c r="E3566">
        <f t="shared" ca="1" si="1575"/>
        <v>-3.4455306814543878</v>
      </c>
      <c r="F3566" t="str">
        <f t="shared" ca="1" si="1576"/>
        <v>low</v>
      </c>
      <c r="G3566">
        <v>273</v>
      </c>
      <c r="H3566">
        <f t="shared" si="1577"/>
        <v>273</v>
      </c>
      <c r="I3566">
        <f t="shared" ca="1" si="1587"/>
        <v>724.81292105996056</v>
      </c>
      <c r="J3566">
        <f t="shared" ca="1" si="1578"/>
        <v>-451.81292105996056</v>
      </c>
      <c r="K3566" t="str">
        <f t="shared" ca="1" si="1579"/>
        <v>low</v>
      </c>
      <c r="L3566">
        <v>-1.6333333333333335</v>
      </c>
      <c r="M3566" t="str">
        <f t="shared" si="1562"/>
        <v>low</v>
      </c>
      <c r="N3566">
        <f t="shared" si="1566"/>
        <v>2</v>
      </c>
      <c r="O3566">
        <f t="shared" si="1567"/>
        <v>5</v>
      </c>
      <c r="P3566" t="str">
        <f t="shared" si="1568"/>
        <v>pátek</v>
      </c>
      <c r="Q3566">
        <f t="shared" si="1580"/>
        <v>0</v>
      </c>
      <c r="R3566">
        <f t="shared" si="1580"/>
        <v>1</v>
      </c>
      <c r="S3566">
        <f t="shared" si="1580"/>
        <v>0</v>
      </c>
      <c r="T3566">
        <f t="shared" si="1580"/>
        <v>0</v>
      </c>
      <c r="U3566">
        <f t="shared" si="1580"/>
        <v>0</v>
      </c>
      <c r="V3566">
        <f t="shared" si="1580"/>
        <v>0</v>
      </c>
      <c r="W3566">
        <f t="shared" si="1580"/>
        <v>0</v>
      </c>
      <c r="X3566">
        <f t="shared" si="1580"/>
        <v>0</v>
      </c>
      <c r="Y3566">
        <f t="shared" si="1580"/>
        <v>0</v>
      </c>
      <c r="Z3566">
        <f t="shared" si="1580"/>
        <v>0</v>
      </c>
      <c r="AA3566">
        <f t="shared" si="1580"/>
        <v>0</v>
      </c>
      <c r="AB3566">
        <f t="shared" si="1580"/>
        <v>0</v>
      </c>
      <c r="AC3566">
        <f t="shared" si="1581"/>
        <v>0</v>
      </c>
      <c r="AD3566">
        <f t="shared" si="1581"/>
        <v>0</v>
      </c>
      <c r="AE3566">
        <f t="shared" si="1581"/>
        <v>0</v>
      </c>
      <c r="AF3566">
        <f t="shared" si="1581"/>
        <v>0</v>
      </c>
      <c r="AG3566">
        <f t="shared" si="1581"/>
        <v>1</v>
      </c>
      <c r="AH3566">
        <f t="shared" si="1581"/>
        <v>0</v>
      </c>
      <c r="AI3566">
        <f t="shared" si="1581"/>
        <v>0</v>
      </c>
      <c r="AJ3566">
        <f t="shared" ca="1" si="1583"/>
        <v>0</v>
      </c>
      <c r="AK3566">
        <f t="shared" ca="1" si="1569"/>
        <v>1</v>
      </c>
      <c r="AL3566">
        <f t="shared" ca="1" si="1570"/>
        <v>0</v>
      </c>
      <c r="AM3566">
        <f t="shared" ca="1" si="1584"/>
        <v>1</v>
      </c>
      <c r="AN3566">
        <f t="shared" ca="1" si="1571"/>
        <v>0</v>
      </c>
      <c r="AO3566">
        <f t="shared" ca="1" si="1572"/>
        <v>0</v>
      </c>
      <c r="AP3566">
        <f t="shared" ca="1" si="1585"/>
        <v>1</v>
      </c>
      <c r="AQ3566">
        <f t="shared" ca="1" si="1573"/>
        <v>0</v>
      </c>
      <c r="AR3566">
        <f t="shared" ca="1" si="1574"/>
        <v>0</v>
      </c>
      <c r="AS3566">
        <v>0</v>
      </c>
      <c r="AT3566">
        <v>1</v>
      </c>
      <c r="AU3566">
        <f t="shared" ca="1" si="1582"/>
        <v>1</v>
      </c>
      <c r="AV3566">
        <f t="shared" ca="1" si="1582"/>
        <v>0</v>
      </c>
      <c r="AW3566">
        <f t="shared" ca="1" si="1582"/>
        <v>0</v>
      </c>
      <c r="AX3566">
        <v>0</v>
      </c>
    </row>
    <row r="3567" spans="1:50">
      <c r="A3567" s="2">
        <v>42420</v>
      </c>
      <c r="B3567">
        <v>2567</v>
      </c>
      <c r="C3567">
        <v>8</v>
      </c>
      <c r="D3567">
        <f t="shared" ca="1" si="1586"/>
        <v>12.447819567921412</v>
      </c>
      <c r="E3567">
        <f t="shared" ca="1" si="1575"/>
        <v>-4.4478195679214121</v>
      </c>
      <c r="F3567" t="str">
        <f t="shared" ca="1" si="1576"/>
        <v>low</v>
      </c>
      <c r="G3567">
        <v>607</v>
      </c>
      <c r="H3567">
        <f t="shared" si="1577"/>
        <v>607</v>
      </c>
      <c r="I3567">
        <f t="shared" ca="1" si="1587"/>
        <v>725.02153179052914</v>
      </c>
      <c r="J3567">
        <f t="shared" ca="1" si="1578"/>
        <v>-118.02153179052914</v>
      </c>
      <c r="K3567" t="str">
        <f t="shared" ca="1" si="1579"/>
        <v>medium</v>
      </c>
      <c r="L3567">
        <v>-2.5</v>
      </c>
      <c r="M3567" t="str">
        <f t="shared" si="1562"/>
        <v>low</v>
      </c>
      <c r="N3567">
        <f t="shared" si="1566"/>
        <v>2</v>
      </c>
      <c r="O3567">
        <f t="shared" si="1567"/>
        <v>6</v>
      </c>
      <c r="P3567" t="str">
        <f t="shared" si="1568"/>
        <v>sobota</v>
      </c>
      <c r="Q3567">
        <f t="shared" si="1580"/>
        <v>0</v>
      </c>
      <c r="R3567">
        <f t="shared" si="1580"/>
        <v>1</v>
      </c>
      <c r="S3567">
        <f t="shared" si="1580"/>
        <v>0</v>
      </c>
      <c r="T3567">
        <f t="shared" si="1580"/>
        <v>0</v>
      </c>
      <c r="U3567">
        <f t="shared" si="1580"/>
        <v>0</v>
      </c>
      <c r="V3567">
        <f t="shared" si="1580"/>
        <v>0</v>
      </c>
      <c r="W3567">
        <f t="shared" si="1580"/>
        <v>0</v>
      </c>
      <c r="X3567">
        <f t="shared" si="1580"/>
        <v>0</v>
      </c>
      <c r="Y3567">
        <f t="shared" si="1580"/>
        <v>0</v>
      </c>
      <c r="Z3567">
        <f t="shared" si="1580"/>
        <v>0</v>
      </c>
      <c r="AA3567">
        <f t="shared" si="1580"/>
        <v>0</v>
      </c>
      <c r="AB3567">
        <f t="shared" si="1580"/>
        <v>0</v>
      </c>
      <c r="AC3567">
        <f t="shared" si="1581"/>
        <v>0</v>
      </c>
      <c r="AD3567">
        <f t="shared" si="1581"/>
        <v>0</v>
      </c>
      <c r="AE3567">
        <f t="shared" si="1581"/>
        <v>0</v>
      </c>
      <c r="AF3567">
        <f t="shared" si="1581"/>
        <v>0</v>
      </c>
      <c r="AG3567">
        <f t="shared" si="1581"/>
        <v>0</v>
      </c>
      <c r="AH3567">
        <f t="shared" si="1581"/>
        <v>1</v>
      </c>
      <c r="AI3567">
        <f t="shared" si="1581"/>
        <v>0</v>
      </c>
      <c r="AJ3567">
        <f t="shared" ca="1" si="1583"/>
        <v>0</v>
      </c>
      <c r="AK3567">
        <f t="shared" ca="1" si="1569"/>
        <v>1</v>
      </c>
      <c r="AL3567">
        <f t="shared" ca="1" si="1570"/>
        <v>0</v>
      </c>
      <c r="AM3567">
        <f t="shared" ca="1" si="1584"/>
        <v>1</v>
      </c>
      <c r="AN3567">
        <f t="shared" ca="1" si="1571"/>
        <v>0</v>
      </c>
      <c r="AO3567">
        <f t="shared" ca="1" si="1572"/>
        <v>0</v>
      </c>
      <c r="AP3567">
        <f t="shared" ca="1" si="1585"/>
        <v>1</v>
      </c>
      <c r="AQ3567">
        <f t="shared" ca="1" si="1573"/>
        <v>0</v>
      </c>
      <c r="AR3567">
        <f t="shared" ca="1" si="1574"/>
        <v>0</v>
      </c>
      <c r="AS3567">
        <v>0</v>
      </c>
      <c r="AT3567">
        <v>0</v>
      </c>
      <c r="AU3567">
        <f t="shared" ca="1" si="1582"/>
        <v>1</v>
      </c>
      <c r="AV3567">
        <f t="shared" ca="1" si="1582"/>
        <v>0</v>
      </c>
      <c r="AW3567">
        <f t="shared" ca="1" si="1582"/>
        <v>0</v>
      </c>
      <c r="AX3567">
        <v>0</v>
      </c>
    </row>
    <row r="3568" spans="1:50">
      <c r="A3568" s="2">
        <v>42421</v>
      </c>
      <c r="B3568">
        <v>2568</v>
      </c>
      <c r="C3568">
        <v>7</v>
      </c>
      <c r="D3568">
        <f t="shared" ca="1" si="1586"/>
        <v>12.450111243941961</v>
      </c>
      <c r="E3568">
        <f t="shared" ca="1" si="1575"/>
        <v>-5.4501112439419614</v>
      </c>
      <c r="F3568" t="str">
        <f t="shared" ca="1" si="1576"/>
        <v>low</v>
      </c>
      <c r="G3568">
        <v>594</v>
      </c>
      <c r="H3568">
        <f t="shared" si="1577"/>
        <v>594</v>
      </c>
      <c r="I3568">
        <f t="shared" ca="1" si="1587"/>
        <v>725.23053573601032</v>
      </c>
      <c r="J3568">
        <f t="shared" ca="1" si="1578"/>
        <v>-131.23053573601032</v>
      </c>
      <c r="K3568" t="str">
        <f t="shared" ca="1" si="1579"/>
        <v>medium</v>
      </c>
      <c r="L3568">
        <v>0.1</v>
      </c>
      <c r="M3568" t="str">
        <f t="shared" si="1562"/>
        <v>low</v>
      </c>
      <c r="N3568">
        <f t="shared" si="1566"/>
        <v>2</v>
      </c>
      <c r="O3568">
        <f t="shared" si="1567"/>
        <v>7</v>
      </c>
      <c r="P3568" t="str">
        <f t="shared" si="1568"/>
        <v>neděle</v>
      </c>
      <c r="Q3568">
        <f t="shared" si="1580"/>
        <v>0</v>
      </c>
      <c r="R3568">
        <f t="shared" si="1580"/>
        <v>1</v>
      </c>
      <c r="S3568">
        <f t="shared" si="1580"/>
        <v>0</v>
      </c>
      <c r="T3568">
        <f t="shared" si="1580"/>
        <v>0</v>
      </c>
      <c r="U3568">
        <f t="shared" si="1580"/>
        <v>0</v>
      </c>
      <c r="V3568">
        <f t="shared" si="1580"/>
        <v>0</v>
      </c>
      <c r="W3568">
        <f t="shared" si="1580"/>
        <v>0</v>
      </c>
      <c r="X3568">
        <f t="shared" si="1580"/>
        <v>0</v>
      </c>
      <c r="Y3568">
        <f t="shared" si="1580"/>
        <v>0</v>
      </c>
      <c r="Z3568">
        <f t="shared" si="1580"/>
        <v>0</v>
      </c>
      <c r="AA3568">
        <f t="shared" si="1580"/>
        <v>0</v>
      </c>
      <c r="AB3568">
        <f t="shared" si="1580"/>
        <v>0</v>
      </c>
      <c r="AC3568">
        <f t="shared" si="1581"/>
        <v>0</v>
      </c>
      <c r="AD3568">
        <f t="shared" si="1581"/>
        <v>0</v>
      </c>
      <c r="AE3568">
        <f t="shared" si="1581"/>
        <v>0</v>
      </c>
      <c r="AF3568">
        <f t="shared" si="1581"/>
        <v>0</v>
      </c>
      <c r="AG3568">
        <f t="shared" si="1581"/>
        <v>0</v>
      </c>
      <c r="AH3568">
        <f t="shared" si="1581"/>
        <v>0</v>
      </c>
      <c r="AI3568">
        <f t="shared" si="1581"/>
        <v>1</v>
      </c>
      <c r="AJ3568">
        <f t="shared" ca="1" si="1583"/>
        <v>0</v>
      </c>
      <c r="AK3568">
        <f t="shared" ca="1" si="1569"/>
        <v>1</v>
      </c>
      <c r="AL3568">
        <f t="shared" ca="1" si="1570"/>
        <v>0</v>
      </c>
      <c r="AM3568">
        <f t="shared" ca="1" si="1584"/>
        <v>1</v>
      </c>
      <c r="AN3568">
        <f t="shared" ca="1" si="1571"/>
        <v>0</v>
      </c>
      <c r="AO3568">
        <f t="shared" ca="1" si="1572"/>
        <v>0</v>
      </c>
      <c r="AP3568">
        <f t="shared" ca="1" si="1585"/>
        <v>1</v>
      </c>
      <c r="AQ3568">
        <f t="shared" ca="1" si="1573"/>
        <v>0</v>
      </c>
      <c r="AR3568">
        <f t="shared" ca="1" si="1574"/>
        <v>0</v>
      </c>
      <c r="AS3568">
        <v>1</v>
      </c>
      <c r="AT3568">
        <v>1</v>
      </c>
      <c r="AU3568">
        <f t="shared" ca="1" si="1582"/>
        <v>1</v>
      </c>
      <c r="AV3568">
        <f t="shared" ca="1" si="1582"/>
        <v>0</v>
      </c>
      <c r="AW3568">
        <f t="shared" ca="1" si="1582"/>
        <v>0</v>
      </c>
      <c r="AX3568">
        <v>0</v>
      </c>
    </row>
    <row r="3569" spans="1:50">
      <c r="A3569" s="2">
        <v>42422</v>
      </c>
      <c r="B3569">
        <v>2569</v>
      </c>
      <c r="C3569">
        <v>13</v>
      </c>
      <c r="D3569">
        <f t="shared" ca="1" si="1586"/>
        <v>12.45240571180836</v>
      </c>
      <c r="E3569">
        <f t="shared" ca="1" si="1575"/>
        <v>0.54759428819163958</v>
      </c>
      <c r="F3569" t="str">
        <f t="shared" ca="1" si="1576"/>
        <v>medium</v>
      </c>
      <c r="G3569">
        <v>367</v>
      </c>
      <c r="H3569">
        <f t="shared" si="1577"/>
        <v>367</v>
      </c>
      <c r="I3569">
        <f t="shared" ca="1" si="1587"/>
        <v>725.43993320973107</v>
      </c>
      <c r="J3569">
        <f t="shared" ca="1" si="1578"/>
        <v>-358.43993320973107</v>
      </c>
      <c r="K3569" t="str">
        <f t="shared" ca="1" si="1579"/>
        <v>low</v>
      </c>
      <c r="L3569">
        <v>7.5</v>
      </c>
      <c r="M3569" t="str">
        <f t="shared" si="1562"/>
        <v>medium</v>
      </c>
      <c r="N3569">
        <f t="shared" si="1566"/>
        <v>2</v>
      </c>
      <c r="O3569">
        <f t="shared" si="1567"/>
        <v>1</v>
      </c>
      <c r="P3569" t="str">
        <f t="shared" si="1568"/>
        <v>pondělí</v>
      </c>
      <c r="Q3569">
        <f t="shared" si="1580"/>
        <v>0</v>
      </c>
      <c r="R3569">
        <f t="shared" si="1580"/>
        <v>1</v>
      </c>
      <c r="S3569">
        <f t="shared" si="1580"/>
        <v>0</v>
      </c>
      <c r="T3569">
        <f t="shared" si="1580"/>
        <v>0</v>
      </c>
      <c r="U3569">
        <f t="shared" si="1580"/>
        <v>0</v>
      </c>
      <c r="V3569">
        <f t="shared" si="1580"/>
        <v>0</v>
      </c>
      <c r="W3569">
        <f t="shared" si="1580"/>
        <v>0</v>
      </c>
      <c r="X3569">
        <f t="shared" si="1580"/>
        <v>0</v>
      </c>
      <c r="Y3569">
        <f t="shared" si="1580"/>
        <v>0</v>
      </c>
      <c r="Z3569">
        <f t="shared" si="1580"/>
        <v>0</v>
      </c>
      <c r="AA3569">
        <f t="shared" si="1580"/>
        <v>0</v>
      </c>
      <c r="AB3569">
        <f t="shared" si="1580"/>
        <v>0</v>
      </c>
      <c r="AC3569">
        <f t="shared" si="1581"/>
        <v>1</v>
      </c>
      <c r="AD3569">
        <f t="shared" si="1581"/>
        <v>0</v>
      </c>
      <c r="AE3569">
        <f t="shared" si="1581"/>
        <v>0</v>
      </c>
      <c r="AF3569">
        <f t="shared" si="1581"/>
        <v>0</v>
      </c>
      <c r="AG3569">
        <f t="shared" si="1581"/>
        <v>0</v>
      </c>
      <c r="AH3569">
        <f t="shared" si="1581"/>
        <v>0</v>
      </c>
      <c r="AI3569">
        <f t="shared" si="1581"/>
        <v>0</v>
      </c>
      <c r="AJ3569">
        <f t="shared" ca="1" si="1583"/>
        <v>0</v>
      </c>
      <c r="AK3569">
        <f t="shared" ca="1" si="1569"/>
        <v>0</v>
      </c>
      <c r="AL3569">
        <f t="shared" ca="1" si="1570"/>
        <v>1</v>
      </c>
      <c r="AM3569">
        <f t="shared" ca="1" si="1584"/>
        <v>1</v>
      </c>
      <c r="AN3569">
        <f t="shared" ca="1" si="1571"/>
        <v>0</v>
      </c>
      <c r="AO3569">
        <f t="shared" ca="1" si="1572"/>
        <v>0</v>
      </c>
      <c r="AP3569">
        <f t="shared" ca="1" si="1585"/>
        <v>0</v>
      </c>
      <c r="AQ3569">
        <f t="shared" ca="1" si="1573"/>
        <v>1</v>
      </c>
      <c r="AR3569">
        <f t="shared" ca="1" si="1574"/>
        <v>0</v>
      </c>
      <c r="AS3569">
        <v>1</v>
      </c>
      <c r="AT3569">
        <v>0</v>
      </c>
      <c r="AU3569">
        <f t="shared" ca="1" si="1582"/>
        <v>0</v>
      </c>
      <c r="AV3569">
        <f t="shared" ca="1" si="1582"/>
        <v>1</v>
      </c>
      <c r="AW3569">
        <f t="shared" ca="1" si="1582"/>
        <v>0</v>
      </c>
      <c r="AX3569">
        <v>0</v>
      </c>
    </row>
    <row r="3570" spans="1:50">
      <c r="A3570" s="2">
        <v>42423</v>
      </c>
      <c r="B3570">
        <v>2570</v>
      </c>
      <c r="C3570">
        <v>10</v>
      </c>
      <c r="D3570">
        <f t="shared" ca="1" si="1586"/>
        <v>12.454702973812921</v>
      </c>
      <c r="E3570">
        <f t="shared" ca="1" si="1575"/>
        <v>-2.4547029738129211</v>
      </c>
      <c r="F3570" t="str">
        <f t="shared" ca="1" si="1576"/>
        <v>low</v>
      </c>
      <c r="G3570">
        <v>309</v>
      </c>
      <c r="H3570">
        <f t="shared" si="1577"/>
        <v>309</v>
      </c>
      <c r="I3570">
        <f t="shared" ca="1" si="1587"/>
        <v>725.64972452501831</v>
      </c>
      <c r="J3570">
        <f t="shared" ca="1" si="1578"/>
        <v>-416.64972452501831</v>
      </c>
      <c r="K3570" t="str">
        <f t="shared" ca="1" si="1579"/>
        <v>low</v>
      </c>
      <c r="L3570">
        <v>-0.1</v>
      </c>
      <c r="M3570" t="str">
        <f t="shared" si="1562"/>
        <v>low</v>
      </c>
      <c r="N3570">
        <f t="shared" si="1566"/>
        <v>2</v>
      </c>
      <c r="O3570">
        <f t="shared" si="1567"/>
        <v>2</v>
      </c>
      <c r="P3570" t="str">
        <f t="shared" si="1568"/>
        <v>úterý</v>
      </c>
      <c r="Q3570">
        <f t="shared" si="1580"/>
        <v>0</v>
      </c>
      <c r="R3570">
        <f t="shared" si="1580"/>
        <v>1</v>
      </c>
      <c r="S3570">
        <f t="shared" si="1580"/>
        <v>0</v>
      </c>
      <c r="T3570">
        <f t="shared" si="1580"/>
        <v>0</v>
      </c>
      <c r="U3570">
        <f t="shared" si="1580"/>
        <v>0</v>
      </c>
      <c r="V3570">
        <f t="shared" si="1580"/>
        <v>0</v>
      </c>
      <c r="W3570">
        <f t="shared" si="1580"/>
        <v>0</v>
      </c>
      <c r="X3570">
        <f t="shared" si="1580"/>
        <v>0</v>
      </c>
      <c r="Y3570">
        <f t="shared" si="1580"/>
        <v>0</v>
      </c>
      <c r="Z3570">
        <f t="shared" si="1580"/>
        <v>0</v>
      </c>
      <c r="AA3570">
        <f t="shared" si="1580"/>
        <v>0</v>
      </c>
      <c r="AB3570">
        <f t="shared" si="1580"/>
        <v>0</v>
      </c>
      <c r="AC3570">
        <f t="shared" si="1581"/>
        <v>0</v>
      </c>
      <c r="AD3570">
        <f t="shared" si="1581"/>
        <v>1</v>
      </c>
      <c r="AE3570">
        <f t="shared" si="1581"/>
        <v>0</v>
      </c>
      <c r="AF3570">
        <f t="shared" si="1581"/>
        <v>0</v>
      </c>
      <c r="AG3570">
        <f t="shared" si="1581"/>
        <v>0</v>
      </c>
      <c r="AH3570">
        <f t="shared" si="1581"/>
        <v>0</v>
      </c>
      <c r="AI3570">
        <f t="shared" si="1581"/>
        <v>0</v>
      </c>
      <c r="AJ3570">
        <f t="shared" ca="1" si="1583"/>
        <v>0</v>
      </c>
      <c r="AK3570">
        <f t="shared" ca="1" si="1569"/>
        <v>0</v>
      </c>
      <c r="AL3570">
        <f t="shared" ca="1" si="1570"/>
        <v>1</v>
      </c>
      <c r="AM3570">
        <f t="shared" ca="1" si="1584"/>
        <v>1</v>
      </c>
      <c r="AN3570">
        <f t="shared" ca="1" si="1571"/>
        <v>0</v>
      </c>
      <c r="AO3570">
        <f t="shared" ca="1" si="1572"/>
        <v>0</v>
      </c>
      <c r="AP3570">
        <f t="shared" ca="1" si="1585"/>
        <v>1</v>
      </c>
      <c r="AQ3570">
        <f t="shared" ca="1" si="1573"/>
        <v>0</v>
      </c>
      <c r="AR3570">
        <f t="shared" ca="1" si="1574"/>
        <v>0</v>
      </c>
      <c r="AS3570">
        <v>1</v>
      </c>
      <c r="AT3570">
        <v>0</v>
      </c>
      <c r="AU3570">
        <f t="shared" ca="1" si="1582"/>
        <v>1</v>
      </c>
      <c r="AV3570">
        <f t="shared" ca="1" si="1582"/>
        <v>0</v>
      </c>
      <c r="AW3570">
        <f t="shared" ca="1" si="1582"/>
        <v>0</v>
      </c>
      <c r="AX3570">
        <v>0</v>
      </c>
    </row>
    <row r="3571" spans="1:50">
      <c r="A3571" s="2">
        <v>42424</v>
      </c>
      <c r="B3571">
        <v>2571</v>
      </c>
      <c r="C3571">
        <v>4</v>
      </c>
      <c r="D3571">
        <f t="shared" ca="1" si="1586"/>
        <v>12.457003032247959</v>
      </c>
      <c r="E3571">
        <f t="shared" ca="1" si="1575"/>
        <v>-8.4570030322479592</v>
      </c>
      <c r="F3571" t="str">
        <f t="shared" ca="1" si="1576"/>
        <v>low</v>
      </c>
      <c r="G3571">
        <v>547</v>
      </c>
      <c r="H3571">
        <f t="shared" si="1577"/>
        <v>547</v>
      </c>
      <c r="I3571">
        <f t="shared" ca="1" si="1587"/>
        <v>725.85990999519913</v>
      </c>
      <c r="J3571">
        <f t="shared" ca="1" si="1578"/>
        <v>-178.85990999519913</v>
      </c>
      <c r="K3571" t="str">
        <f t="shared" ca="1" si="1579"/>
        <v>medium</v>
      </c>
      <c r="L3571">
        <v>1.0499999999999998</v>
      </c>
      <c r="M3571" t="str">
        <f t="shared" si="1562"/>
        <v>low</v>
      </c>
      <c r="N3571">
        <f t="shared" si="1566"/>
        <v>2</v>
      </c>
      <c r="O3571">
        <f t="shared" si="1567"/>
        <v>3</v>
      </c>
      <c r="P3571" t="str">
        <f t="shared" si="1568"/>
        <v>středa</v>
      </c>
      <c r="Q3571">
        <f t="shared" si="1580"/>
        <v>0</v>
      </c>
      <c r="R3571">
        <f t="shared" si="1580"/>
        <v>1</v>
      </c>
      <c r="S3571">
        <f t="shared" si="1580"/>
        <v>0</v>
      </c>
      <c r="T3571">
        <f t="shared" si="1580"/>
        <v>0</v>
      </c>
      <c r="U3571">
        <f t="shared" si="1580"/>
        <v>0</v>
      </c>
      <c r="V3571">
        <f t="shared" si="1580"/>
        <v>0</v>
      </c>
      <c r="W3571">
        <f t="shared" si="1580"/>
        <v>0</v>
      </c>
      <c r="X3571">
        <f t="shared" si="1580"/>
        <v>0</v>
      </c>
      <c r="Y3571">
        <f t="shared" si="1580"/>
        <v>0</v>
      </c>
      <c r="Z3571">
        <f t="shared" si="1580"/>
        <v>0</v>
      </c>
      <c r="AA3571">
        <f t="shared" si="1580"/>
        <v>0</v>
      </c>
      <c r="AB3571">
        <f t="shared" si="1580"/>
        <v>0</v>
      </c>
      <c r="AC3571">
        <f t="shared" si="1581"/>
        <v>0</v>
      </c>
      <c r="AD3571">
        <f t="shared" si="1581"/>
        <v>0</v>
      </c>
      <c r="AE3571">
        <f t="shared" si="1581"/>
        <v>1</v>
      </c>
      <c r="AF3571">
        <f t="shared" si="1581"/>
        <v>0</v>
      </c>
      <c r="AG3571">
        <f t="shared" si="1581"/>
        <v>0</v>
      </c>
      <c r="AH3571">
        <f t="shared" si="1581"/>
        <v>0</v>
      </c>
      <c r="AI3571">
        <f t="shared" si="1581"/>
        <v>0</v>
      </c>
      <c r="AJ3571">
        <f t="shared" ca="1" si="1583"/>
        <v>0</v>
      </c>
      <c r="AK3571">
        <f t="shared" ca="1" si="1569"/>
        <v>0</v>
      </c>
      <c r="AL3571">
        <f t="shared" ca="1" si="1570"/>
        <v>1</v>
      </c>
      <c r="AM3571">
        <f t="shared" ca="1" si="1584"/>
        <v>1</v>
      </c>
      <c r="AN3571">
        <f t="shared" ca="1" si="1571"/>
        <v>0</v>
      </c>
      <c r="AO3571">
        <f t="shared" ca="1" si="1572"/>
        <v>0</v>
      </c>
      <c r="AP3571">
        <f t="shared" ca="1" si="1585"/>
        <v>1</v>
      </c>
      <c r="AQ3571">
        <f t="shared" ca="1" si="1573"/>
        <v>0</v>
      </c>
      <c r="AR3571">
        <f t="shared" ca="1" si="1574"/>
        <v>0</v>
      </c>
      <c r="AS3571">
        <v>1</v>
      </c>
      <c r="AT3571">
        <v>0</v>
      </c>
      <c r="AU3571">
        <f t="shared" ca="1" si="1582"/>
        <v>1</v>
      </c>
      <c r="AV3571">
        <f t="shared" ca="1" si="1582"/>
        <v>0</v>
      </c>
      <c r="AW3571">
        <f t="shared" ca="1" si="1582"/>
        <v>0</v>
      </c>
      <c r="AX3571">
        <v>0</v>
      </c>
    </row>
    <row r="3572" spans="1:50">
      <c r="A3572" s="2">
        <v>42425</v>
      </c>
      <c r="B3572">
        <v>2572</v>
      </c>
      <c r="C3572">
        <v>12</v>
      </c>
      <c r="D3572">
        <f t="shared" ca="1" si="1586"/>
        <v>12.459305889405796</v>
      </c>
      <c r="E3572">
        <f t="shared" ca="1" si="1575"/>
        <v>-0.45930588940579575</v>
      </c>
      <c r="F3572" t="str">
        <f t="shared" ca="1" si="1576"/>
        <v>medium</v>
      </c>
      <c r="G3572">
        <v>798</v>
      </c>
      <c r="H3572">
        <f t="shared" si="1577"/>
        <v>798</v>
      </c>
      <c r="I3572">
        <f t="shared" ca="1" si="1587"/>
        <v>726.0704899335999</v>
      </c>
      <c r="J3572">
        <f t="shared" ca="1" si="1578"/>
        <v>71.929510066400098</v>
      </c>
      <c r="K3572" t="str">
        <f t="shared" ca="1" si="1579"/>
        <v>high</v>
      </c>
      <c r="L3572">
        <v>-5.9</v>
      </c>
      <c r="M3572" t="str">
        <f t="shared" si="1562"/>
        <v>low</v>
      </c>
      <c r="N3572">
        <f t="shared" si="1566"/>
        <v>2</v>
      </c>
      <c r="O3572">
        <f t="shared" si="1567"/>
        <v>4</v>
      </c>
      <c r="P3572" t="str">
        <f t="shared" si="1568"/>
        <v>čtvrtek</v>
      </c>
      <c r="Q3572">
        <f t="shared" si="1580"/>
        <v>0</v>
      </c>
      <c r="R3572">
        <f t="shared" si="1580"/>
        <v>1</v>
      </c>
      <c r="S3572">
        <f t="shared" si="1580"/>
        <v>0</v>
      </c>
      <c r="T3572">
        <f t="shared" si="1580"/>
        <v>0</v>
      </c>
      <c r="U3572">
        <f t="shared" si="1580"/>
        <v>0</v>
      </c>
      <c r="V3572">
        <f t="shared" si="1580"/>
        <v>0</v>
      </c>
      <c r="W3572">
        <f t="shared" si="1580"/>
        <v>0</v>
      </c>
      <c r="X3572">
        <f t="shared" si="1580"/>
        <v>0</v>
      </c>
      <c r="Y3572">
        <f t="shared" si="1580"/>
        <v>0</v>
      </c>
      <c r="Z3572">
        <f t="shared" si="1580"/>
        <v>0</v>
      </c>
      <c r="AA3572">
        <f t="shared" si="1580"/>
        <v>0</v>
      </c>
      <c r="AB3572">
        <f t="shared" si="1580"/>
        <v>0</v>
      </c>
      <c r="AC3572">
        <f t="shared" si="1581"/>
        <v>0</v>
      </c>
      <c r="AD3572">
        <f t="shared" si="1581"/>
        <v>0</v>
      </c>
      <c r="AE3572">
        <f t="shared" si="1581"/>
        <v>0</v>
      </c>
      <c r="AF3572">
        <f t="shared" si="1581"/>
        <v>1</v>
      </c>
      <c r="AG3572">
        <f t="shared" si="1581"/>
        <v>0</v>
      </c>
      <c r="AH3572">
        <f t="shared" si="1581"/>
        <v>0</v>
      </c>
      <c r="AI3572">
        <f t="shared" si="1581"/>
        <v>0</v>
      </c>
      <c r="AJ3572">
        <f t="shared" ca="1" si="1583"/>
        <v>0</v>
      </c>
      <c r="AK3572">
        <f t="shared" ca="1" si="1569"/>
        <v>0</v>
      </c>
      <c r="AL3572">
        <f t="shared" ca="1" si="1570"/>
        <v>1</v>
      </c>
      <c r="AM3572">
        <f t="shared" ca="1" si="1584"/>
        <v>1</v>
      </c>
      <c r="AN3572">
        <f t="shared" ca="1" si="1571"/>
        <v>0</v>
      </c>
      <c r="AO3572">
        <f t="shared" ca="1" si="1572"/>
        <v>0</v>
      </c>
      <c r="AP3572">
        <f t="shared" ca="1" si="1585"/>
        <v>1</v>
      </c>
      <c r="AQ3572">
        <f t="shared" ca="1" si="1573"/>
        <v>0</v>
      </c>
      <c r="AR3572">
        <f t="shared" ca="1" si="1574"/>
        <v>0</v>
      </c>
      <c r="AS3572">
        <v>1</v>
      </c>
      <c r="AT3572">
        <v>1</v>
      </c>
      <c r="AU3572">
        <f t="shared" ca="1" si="1582"/>
        <v>0</v>
      </c>
      <c r="AV3572">
        <f t="shared" ca="1" si="1582"/>
        <v>1</v>
      </c>
      <c r="AW3572">
        <f t="shared" ca="1" si="1582"/>
        <v>0</v>
      </c>
      <c r="AX3572">
        <v>0</v>
      </c>
    </row>
    <row r="3573" spans="1:50">
      <c r="A3573" s="2">
        <v>42426</v>
      </c>
      <c r="B3573">
        <v>2573</v>
      </c>
      <c r="C3573">
        <v>10</v>
      </c>
      <c r="D3573">
        <f t="shared" ca="1" si="1586"/>
        <v>12.461611547578748</v>
      </c>
      <c r="E3573">
        <f t="shared" ca="1" si="1575"/>
        <v>-2.4616115475787481</v>
      </c>
      <c r="F3573" t="str">
        <f t="shared" ca="1" si="1576"/>
        <v>low</v>
      </c>
      <c r="G3573">
        <v>821</v>
      </c>
      <c r="H3573">
        <f t="shared" si="1577"/>
        <v>821</v>
      </c>
      <c r="I3573">
        <f t="shared" ca="1" si="1587"/>
        <v>726.28146465354803</v>
      </c>
      <c r="J3573">
        <f t="shared" ca="1" si="1578"/>
        <v>94.718535346451972</v>
      </c>
      <c r="K3573" t="str">
        <f t="shared" ca="1" si="1579"/>
        <v>high</v>
      </c>
      <c r="L3573">
        <v>-4.4714285714285706</v>
      </c>
      <c r="M3573" t="str">
        <f t="shared" si="1562"/>
        <v>low</v>
      </c>
      <c r="N3573">
        <f t="shared" si="1566"/>
        <v>2</v>
      </c>
      <c r="O3573">
        <f t="shared" si="1567"/>
        <v>5</v>
      </c>
      <c r="P3573" t="str">
        <f t="shared" si="1568"/>
        <v>pátek</v>
      </c>
      <c r="Q3573">
        <f t="shared" si="1580"/>
        <v>0</v>
      </c>
      <c r="R3573">
        <f t="shared" si="1580"/>
        <v>1</v>
      </c>
      <c r="S3573">
        <f t="shared" si="1580"/>
        <v>0</v>
      </c>
      <c r="T3573">
        <f t="shared" si="1580"/>
        <v>0</v>
      </c>
      <c r="U3573">
        <f t="shared" si="1580"/>
        <v>0</v>
      </c>
      <c r="V3573">
        <f t="shared" si="1580"/>
        <v>0</v>
      </c>
      <c r="W3573">
        <f t="shared" si="1580"/>
        <v>0</v>
      </c>
      <c r="X3573">
        <f t="shared" si="1580"/>
        <v>0</v>
      </c>
      <c r="Y3573">
        <f t="shared" si="1580"/>
        <v>0</v>
      </c>
      <c r="Z3573">
        <f t="shared" si="1580"/>
        <v>0</v>
      </c>
      <c r="AA3573">
        <f t="shared" si="1580"/>
        <v>0</v>
      </c>
      <c r="AB3573">
        <f t="shared" si="1580"/>
        <v>0</v>
      </c>
      <c r="AC3573">
        <f t="shared" si="1581"/>
        <v>0</v>
      </c>
      <c r="AD3573">
        <f t="shared" si="1581"/>
        <v>0</v>
      </c>
      <c r="AE3573">
        <f t="shared" si="1581"/>
        <v>0</v>
      </c>
      <c r="AF3573">
        <f t="shared" si="1581"/>
        <v>0</v>
      </c>
      <c r="AG3573">
        <f t="shared" si="1581"/>
        <v>1</v>
      </c>
      <c r="AH3573">
        <f t="shared" si="1581"/>
        <v>0</v>
      </c>
      <c r="AI3573">
        <f t="shared" si="1581"/>
        <v>0</v>
      </c>
      <c r="AJ3573">
        <f t="shared" ca="1" si="1583"/>
        <v>0</v>
      </c>
      <c r="AK3573">
        <f t="shared" ca="1" si="1569"/>
        <v>0</v>
      </c>
      <c r="AL3573">
        <f t="shared" ca="1" si="1570"/>
        <v>1</v>
      </c>
      <c r="AM3573">
        <f t="shared" ca="1" si="1584"/>
        <v>1</v>
      </c>
      <c r="AN3573">
        <f t="shared" ca="1" si="1571"/>
        <v>0</v>
      </c>
      <c r="AO3573">
        <f t="shared" ca="1" si="1572"/>
        <v>0</v>
      </c>
      <c r="AP3573">
        <f t="shared" ca="1" si="1585"/>
        <v>1</v>
      </c>
      <c r="AQ3573">
        <f t="shared" ca="1" si="1573"/>
        <v>0</v>
      </c>
      <c r="AR3573">
        <f t="shared" ca="1" si="1574"/>
        <v>0</v>
      </c>
      <c r="AS3573">
        <v>0</v>
      </c>
      <c r="AT3573">
        <v>0</v>
      </c>
      <c r="AU3573">
        <f t="shared" ca="1" si="1582"/>
        <v>1</v>
      </c>
      <c r="AV3573">
        <f t="shared" ca="1" si="1582"/>
        <v>0</v>
      </c>
      <c r="AW3573">
        <f t="shared" ca="1" si="1582"/>
        <v>0</v>
      </c>
      <c r="AX3573">
        <v>0</v>
      </c>
    </row>
    <row r="3574" spans="1:50">
      <c r="A3574" s="2">
        <v>42427</v>
      </c>
      <c r="B3574">
        <v>2574</v>
      </c>
      <c r="C3574">
        <v>9</v>
      </c>
      <c r="D3574">
        <f t="shared" ca="1" si="1586"/>
        <v>12.46392000905913</v>
      </c>
      <c r="E3574">
        <f t="shared" ca="1" si="1575"/>
        <v>-3.4639200090591302</v>
      </c>
      <c r="F3574" t="str">
        <f t="shared" ca="1" si="1576"/>
        <v>low</v>
      </c>
      <c r="G3574">
        <v>635</v>
      </c>
      <c r="H3574">
        <f t="shared" si="1577"/>
        <v>635</v>
      </c>
      <c r="I3574">
        <f t="shared" ca="1" si="1587"/>
        <v>726.49283446837012</v>
      </c>
      <c r="J3574">
        <f t="shared" ca="1" si="1578"/>
        <v>-91.49283446837012</v>
      </c>
      <c r="K3574" t="str">
        <f t="shared" ca="1" si="1579"/>
        <v>medium</v>
      </c>
      <c r="L3574">
        <v>-6.3</v>
      </c>
      <c r="M3574" t="str">
        <f t="shared" si="1562"/>
        <v>low</v>
      </c>
      <c r="N3574">
        <f t="shared" si="1566"/>
        <v>2</v>
      </c>
      <c r="O3574">
        <f t="shared" si="1567"/>
        <v>6</v>
      </c>
      <c r="P3574" t="str">
        <f t="shared" si="1568"/>
        <v>sobota</v>
      </c>
      <c r="Q3574">
        <f t="shared" si="1580"/>
        <v>0</v>
      </c>
      <c r="R3574">
        <f t="shared" si="1580"/>
        <v>1</v>
      </c>
      <c r="S3574">
        <f t="shared" si="1580"/>
        <v>0</v>
      </c>
      <c r="T3574">
        <f t="shared" si="1580"/>
        <v>0</v>
      </c>
      <c r="U3574">
        <f t="shared" si="1580"/>
        <v>0</v>
      </c>
      <c r="V3574">
        <f t="shared" si="1580"/>
        <v>0</v>
      </c>
      <c r="W3574">
        <f t="shared" si="1580"/>
        <v>0</v>
      </c>
      <c r="X3574">
        <f t="shared" si="1580"/>
        <v>0</v>
      </c>
      <c r="Y3574">
        <f t="shared" si="1580"/>
        <v>0</v>
      </c>
      <c r="Z3574">
        <f t="shared" si="1580"/>
        <v>0</v>
      </c>
      <c r="AA3574">
        <f t="shared" si="1580"/>
        <v>0</v>
      </c>
      <c r="AB3574">
        <f t="shared" si="1580"/>
        <v>0</v>
      </c>
      <c r="AC3574">
        <f t="shared" si="1581"/>
        <v>0</v>
      </c>
      <c r="AD3574">
        <f t="shared" si="1581"/>
        <v>0</v>
      </c>
      <c r="AE3574">
        <f t="shared" si="1581"/>
        <v>0</v>
      </c>
      <c r="AF3574">
        <f t="shared" si="1581"/>
        <v>0</v>
      </c>
      <c r="AG3574">
        <f t="shared" si="1581"/>
        <v>0</v>
      </c>
      <c r="AH3574">
        <f t="shared" si="1581"/>
        <v>1</v>
      </c>
      <c r="AI3574">
        <f t="shared" si="1581"/>
        <v>0</v>
      </c>
      <c r="AJ3574">
        <f t="shared" ca="1" si="1583"/>
        <v>0</v>
      </c>
      <c r="AK3574">
        <f t="shared" ca="1" si="1569"/>
        <v>0</v>
      </c>
      <c r="AL3574">
        <f t="shared" ca="1" si="1570"/>
        <v>1</v>
      </c>
      <c r="AM3574">
        <f t="shared" ca="1" si="1584"/>
        <v>1</v>
      </c>
      <c r="AN3574">
        <f t="shared" ca="1" si="1571"/>
        <v>0</v>
      </c>
      <c r="AO3574">
        <f t="shared" ca="1" si="1572"/>
        <v>0</v>
      </c>
      <c r="AP3574">
        <f t="shared" ca="1" si="1585"/>
        <v>1</v>
      </c>
      <c r="AQ3574">
        <f t="shared" ca="1" si="1573"/>
        <v>0</v>
      </c>
      <c r="AR3574">
        <f t="shared" ca="1" si="1574"/>
        <v>0</v>
      </c>
      <c r="AS3574">
        <v>0</v>
      </c>
      <c r="AT3574">
        <v>0</v>
      </c>
      <c r="AU3574">
        <f t="shared" ca="1" si="1582"/>
        <v>1</v>
      </c>
      <c r="AV3574">
        <f t="shared" ca="1" si="1582"/>
        <v>0</v>
      </c>
      <c r="AW3574">
        <f t="shared" ca="1" si="1582"/>
        <v>0</v>
      </c>
      <c r="AX3574">
        <v>0</v>
      </c>
    </row>
    <row r="3575" spans="1:50">
      <c r="A3575" s="2">
        <v>42428</v>
      </c>
      <c r="B3575">
        <v>2575</v>
      </c>
      <c r="C3575">
        <v>8</v>
      </c>
      <c r="D3575">
        <f t="shared" ca="1" si="1586"/>
        <v>12.46623127613926</v>
      </c>
      <c r="E3575">
        <f t="shared" ca="1" si="1575"/>
        <v>-4.4662312761392595</v>
      </c>
      <c r="F3575" t="str">
        <f t="shared" ca="1" si="1576"/>
        <v>low</v>
      </c>
      <c r="G3575">
        <v>531</v>
      </c>
      <c r="H3575">
        <f t="shared" si="1577"/>
        <v>531</v>
      </c>
      <c r="I3575">
        <f t="shared" ca="1" si="1587"/>
        <v>726.70459969139335</v>
      </c>
      <c r="J3575">
        <f t="shared" ca="1" si="1578"/>
        <v>-195.70459969139335</v>
      </c>
      <c r="K3575" t="str">
        <f t="shared" ca="1" si="1579"/>
        <v>medium</v>
      </c>
      <c r="L3575">
        <v>-4.3</v>
      </c>
      <c r="M3575" t="str">
        <f t="shared" si="1562"/>
        <v>low</v>
      </c>
      <c r="N3575">
        <f t="shared" si="1566"/>
        <v>2</v>
      </c>
      <c r="O3575">
        <f t="shared" si="1567"/>
        <v>7</v>
      </c>
      <c r="P3575" t="str">
        <f t="shared" si="1568"/>
        <v>neděle</v>
      </c>
      <c r="Q3575">
        <f t="shared" si="1580"/>
        <v>0</v>
      </c>
      <c r="R3575">
        <f t="shared" si="1580"/>
        <v>1</v>
      </c>
      <c r="S3575">
        <f t="shared" si="1580"/>
        <v>0</v>
      </c>
      <c r="T3575">
        <f t="shared" si="1580"/>
        <v>0</v>
      </c>
      <c r="U3575">
        <f t="shared" si="1580"/>
        <v>0</v>
      </c>
      <c r="V3575">
        <f t="shared" si="1580"/>
        <v>0</v>
      </c>
      <c r="W3575">
        <f t="shared" si="1580"/>
        <v>0</v>
      </c>
      <c r="X3575">
        <f t="shared" si="1580"/>
        <v>0</v>
      </c>
      <c r="Y3575">
        <f t="shared" si="1580"/>
        <v>0</v>
      </c>
      <c r="Z3575">
        <f t="shared" si="1580"/>
        <v>0</v>
      </c>
      <c r="AA3575">
        <f t="shared" si="1580"/>
        <v>0</v>
      </c>
      <c r="AB3575">
        <f t="shared" si="1580"/>
        <v>0</v>
      </c>
      <c r="AC3575">
        <f t="shared" si="1581"/>
        <v>0</v>
      </c>
      <c r="AD3575">
        <f t="shared" si="1581"/>
        <v>0</v>
      </c>
      <c r="AE3575">
        <f t="shared" si="1581"/>
        <v>0</v>
      </c>
      <c r="AF3575">
        <f t="shared" si="1581"/>
        <v>0</v>
      </c>
      <c r="AG3575">
        <f t="shared" si="1581"/>
        <v>0</v>
      </c>
      <c r="AH3575">
        <f t="shared" si="1581"/>
        <v>0</v>
      </c>
      <c r="AI3575">
        <f t="shared" si="1581"/>
        <v>1</v>
      </c>
      <c r="AJ3575">
        <f t="shared" ca="1" si="1583"/>
        <v>0</v>
      </c>
      <c r="AK3575">
        <f t="shared" ca="1" si="1569"/>
        <v>0</v>
      </c>
      <c r="AL3575">
        <f t="shared" ca="1" si="1570"/>
        <v>1</v>
      </c>
      <c r="AM3575">
        <f t="shared" ca="1" si="1584"/>
        <v>1</v>
      </c>
      <c r="AN3575">
        <f t="shared" ca="1" si="1571"/>
        <v>0</v>
      </c>
      <c r="AO3575">
        <f t="shared" ca="1" si="1572"/>
        <v>0</v>
      </c>
      <c r="AP3575">
        <f t="shared" ca="1" si="1585"/>
        <v>1</v>
      </c>
      <c r="AQ3575">
        <f t="shared" ca="1" si="1573"/>
        <v>0</v>
      </c>
      <c r="AR3575">
        <f t="shared" ca="1" si="1574"/>
        <v>0</v>
      </c>
      <c r="AS3575">
        <v>0</v>
      </c>
      <c r="AT3575">
        <v>0</v>
      </c>
      <c r="AU3575">
        <f t="shared" ca="1" si="1582"/>
        <v>1</v>
      </c>
      <c r="AV3575">
        <f t="shared" ca="1" si="1582"/>
        <v>0</v>
      </c>
      <c r="AW3575">
        <f t="shared" ca="1" si="1582"/>
        <v>0</v>
      </c>
      <c r="AX3575">
        <v>0</v>
      </c>
    </row>
    <row r="3576" spans="1:50">
      <c r="A3576" s="2">
        <v>42429</v>
      </c>
      <c r="B3576">
        <v>2576</v>
      </c>
      <c r="C3576">
        <v>12</v>
      </c>
      <c r="D3576">
        <f t="shared" ca="1" si="1586"/>
        <v>12.468545351111455</v>
      </c>
      <c r="E3576">
        <f t="shared" ca="1" si="1575"/>
        <v>-0.46854535111145523</v>
      </c>
      <c r="F3576" t="str">
        <f t="shared" ca="1" si="1576"/>
        <v>medium</v>
      </c>
      <c r="G3576">
        <v>859</v>
      </c>
      <c r="H3576">
        <f t="shared" si="1577"/>
        <v>859</v>
      </c>
      <c r="I3576">
        <f t="shared" ca="1" si="1587"/>
        <v>726.91676063594434</v>
      </c>
      <c r="J3576">
        <f t="shared" ca="1" si="1578"/>
        <v>132.08323936405566</v>
      </c>
      <c r="K3576" t="str">
        <f t="shared" ca="1" si="1579"/>
        <v>high</v>
      </c>
      <c r="L3576">
        <v>0.6</v>
      </c>
      <c r="M3576" t="str">
        <f t="shared" si="1562"/>
        <v>low</v>
      </c>
      <c r="N3576">
        <f t="shared" si="1566"/>
        <v>2</v>
      </c>
      <c r="O3576">
        <f t="shared" si="1567"/>
        <v>1</v>
      </c>
      <c r="P3576" t="str">
        <f t="shared" si="1568"/>
        <v>pondělí</v>
      </c>
      <c r="Q3576">
        <f t="shared" si="1580"/>
        <v>0</v>
      </c>
      <c r="R3576">
        <f t="shared" si="1580"/>
        <v>1</v>
      </c>
      <c r="S3576">
        <f t="shared" si="1580"/>
        <v>0</v>
      </c>
      <c r="T3576">
        <f t="shared" si="1580"/>
        <v>0</v>
      </c>
      <c r="U3576">
        <f t="shared" si="1580"/>
        <v>0</v>
      </c>
      <c r="V3576">
        <f t="shared" si="1580"/>
        <v>0</v>
      </c>
      <c r="W3576">
        <f t="shared" si="1580"/>
        <v>0</v>
      </c>
      <c r="X3576">
        <f t="shared" si="1580"/>
        <v>0</v>
      </c>
      <c r="Y3576">
        <f t="shared" si="1580"/>
        <v>0</v>
      </c>
      <c r="Z3576">
        <f t="shared" si="1580"/>
        <v>0</v>
      </c>
      <c r="AA3576">
        <f t="shared" si="1580"/>
        <v>0</v>
      </c>
      <c r="AB3576">
        <f t="shared" si="1580"/>
        <v>0</v>
      </c>
      <c r="AC3576">
        <f t="shared" si="1581"/>
        <v>1</v>
      </c>
      <c r="AD3576">
        <f t="shared" si="1581"/>
        <v>0</v>
      </c>
      <c r="AE3576">
        <f t="shared" si="1581"/>
        <v>0</v>
      </c>
      <c r="AF3576">
        <f t="shared" si="1581"/>
        <v>0</v>
      </c>
      <c r="AG3576">
        <f t="shared" si="1581"/>
        <v>0</v>
      </c>
      <c r="AH3576">
        <f t="shared" si="1581"/>
        <v>0</v>
      </c>
      <c r="AI3576">
        <f t="shared" si="1581"/>
        <v>0</v>
      </c>
      <c r="AJ3576">
        <f t="shared" ca="1" si="1583"/>
        <v>0</v>
      </c>
      <c r="AK3576">
        <f t="shared" ca="1" si="1569"/>
        <v>0</v>
      </c>
      <c r="AL3576">
        <f t="shared" ca="1" si="1570"/>
        <v>1</v>
      </c>
      <c r="AM3576">
        <f t="shared" ca="1" si="1584"/>
        <v>0</v>
      </c>
      <c r="AN3576">
        <f t="shared" ca="1" si="1571"/>
        <v>1</v>
      </c>
      <c r="AO3576">
        <f t="shared" ca="1" si="1572"/>
        <v>0</v>
      </c>
      <c r="AP3576">
        <f t="shared" ca="1" si="1585"/>
        <v>1</v>
      </c>
      <c r="AQ3576">
        <f t="shared" ca="1" si="1573"/>
        <v>0</v>
      </c>
      <c r="AR3576">
        <f t="shared" ca="1" si="1574"/>
        <v>0</v>
      </c>
      <c r="AS3576">
        <v>1</v>
      </c>
      <c r="AT3576">
        <v>0</v>
      </c>
      <c r="AU3576">
        <f t="shared" ca="1" si="1582"/>
        <v>0</v>
      </c>
      <c r="AV3576">
        <f t="shared" ca="1" si="1582"/>
        <v>1</v>
      </c>
      <c r="AW3576">
        <f t="shared" ca="1" si="1582"/>
        <v>0</v>
      </c>
      <c r="AX3576">
        <v>0</v>
      </c>
    </row>
    <row r="3577" spans="1:50">
      <c r="A3577" s="2">
        <v>42430</v>
      </c>
      <c r="B3577">
        <v>2577</v>
      </c>
      <c r="C3577">
        <v>13</v>
      </c>
      <c r="D3577">
        <f t="shared" ca="1" si="1586"/>
        <v>12.470862236268033</v>
      </c>
      <c r="E3577">
        <f t="shared" ca="1" si="1575"/>
        <v>0.52913776373196697</v>
      </c>
      <c r="F3577" t="str">
        <f t="shared" ca="1" si="1576"/>
        <v>medium</v>
      </c>
      <c r="G3577">
        <v>352</v>
      </c>
      <c r="H3577">
        <f t="shared" si="1577"/>
        <v>352</v>
      </c>
      <c r="I3577">
        <f t="shared" ca="1" si="1587"/>
        <v>727.12931761535026</v>
      </c>
      <c r="J3577">
        <f t="shared" ca="1" si="1578"/>
        <v>-375.12931761535026</v>
      </c>
      <c r="K3577" t="str">
        <f t="shared" ca="1" si="1579"/>
        <v>low</v>
      </c>
      <c r="L3577">
        <v>-2.2999999999999998</v>
      </c>
      <c r="M3577" t="str">
        <f t="shared" si="1562"/>
        <v>low</v>
      </c>
      <c r="N3577">
        <f t="shared" si="1566"/>
        <v>3</v>
      </c>
      <c r="O3577">
        <f t="shared" si="1567"/>
        <v>2</v>
      </c>
      <c r="P3577" t="str">
        <f t="shared" si="1568"/>
        <v>úterý</v>
      </c>
      <c r="Q3577">
        <f t="shared" si="1580"/>
        <v>0</v>
      </c>
      <c r="R3577">
        <f t="shared" si="1580"/>
        <v>0</v>
      </c>
      <c r="S3577">
        <f t="shared" si="1580"/>
        <v>1</v>
      </c>
      <c r="T3577">
        <f t="shared" si="1580"/>
        <v>0</v>
      </c>
      <c r="U3577">
        <f t="shared" si="1580"/>
        <v>0</v>
      </c>
      <c r="V3577">
        <f t="shared" si="1580"/>
        <v>0</v>
      </c>
      <c r="W3577">
        <f t="shared" si="1580"/>
        <v>0</v>
      </c>
      <c r="X3577">
        <f t="shared" si="1580"/>
        <v>0</v>
      </c>
      <c r="Y3577">
        <f t="shared" si="1580"/>
        <v>0</v>
      </c>
      <c r="Z3577">
        <f t="shared" si="1580"/>
        <v>0</v>
      </c>
      <c r="AA3577">
        <f t="shared" si="1580"/>
        <v>0</v>
      </c>
      <c r="AB3577">
        <f t="shared" si="1580"/>
        <v>0</v>
      </c>
      <c r="AC3577">
        <f t="shared" si="1581"/>
        <v>0</v>
      </c>
      <c r="AD3577">
        <f t="shared" si="1581"/>
        <v>1</v>
      </c>
      <c r="AE3577">
        <f t="shared" si="1581"/>
        <v>0</v>
      </c>
      <c r="AF3577">
        <f t="shared" si="1581"/>
        <v>0</v>
      </c>
      <c r="AG3577">
        <f t="shared" si="1581"/>
        <v>0</v>
      </c>
      <c r="AH3577">
        <f t="shared" si="1581"/>
        <v>0</v>
      </c>
      <c r="AI3577">
        <f t="shared" si="1581"/>
        <v>0</v>
      </c>
      <c r="AJ3577">
        <f t="shared" ca="1" si="1583"/>
        <v>0</v>
      </c>
      <c r="AK3577">
        <f t="shared" ca="1" si="1569"/>
        <v>1</v>
      </c>
      <c r="AL3577">
        <f t="shared" ca="1" si="1570"/>
        <v>0</v>
      </c>
      <c r="AM3577">
        <f t="shared" ca="1" si="1584"/>
        <v>1</v>
      </c>
      <c r="AN3577">
        <f t="shared" ca="1" si="1571"/>
        <v>0</v>
      </c>
      <c r="AO3577">
        <f t="shared" ca="1" si="1572"/>
        <v>0</v>
      </c>
      <c r="AP3577">
        <f t="shared" ca="1" si="1585"/>
        <v>1</v>
      </c>
      <c r="AQ3577">
        <f t="shared" ca="1" si="1573"/>
        <v>0</v>
      </c>
      <c r="AR3577">
        <f t="shared" ca="1" si="1574"/>
        <v>0</v>
      </c>
      <c r="AS3577">
        <v>1</v>
      </c>
      <c r="AT3577">
        <v>0</v>
      </c>
      <c r="AU3577">
        <f t="shared" ca="1" si="1582"/>
        <v>0</v>
      </c>
      <c r="AV3577">
        <f t="shared" ca="1" si="1582"/>
        <v>1</v>
      </c>
      <c r="AW3577">
        <f t="shared" ca="1" si="1582"/>
        <v>0</v>
      </c>
      <c r="AX3577">
        <v>0</v>
      </c>
    </row>
    <row r="3578" spans="1:50">
      <c r="A3578" s="2">
        <v>42431</v>
      </c>
      <c r="B3578">
        <v>2578</v>
      </c>
      <c r="C3578">
        <v>12</v>
      </c>
      <c r="D3578">
        <f t="shared" ca="1" si="1586"/>
        <v>12.473181933901309</v>
      </c>
      <c r="E3578">
        <f t="shared" ca="1" si="1575"/>
        <v>-0.47318193390130858</v>
      </c>
      <c r="F3578" t="str">
        <f t="shared" ca="1" si="1576"/>
        <v>medium</v>
      </c>
      <c r="G3578">
        <v>774</v>
      </c>
      <c r="H3578">
        <f t="shared" si="1577"/>
        <v>774</v>
      </c>
      <c r="I3578">
        <f t="shared" ca="1" si="1587"/>
        <v>727.34227094293783</v>
      </c>
      <c r="J3578">
        <f t="shared" ca="1" si="1578"/>
        <v>46.65772905706217</v>
      </c>
      <c r="K3578" t="str">
        <f t="shared" ca="1" si="1579"/>
        <v>high</v>
      </c>
      <c r="L3578">
        <v>-2.8</v>
      </c>
      <c r="M3578" t="str">
        <f t="shared" si="1562"/>
        <v>low</v>
      </c>
      <c r="N3578">
        <f t="shared" si="1566"/>
        <v>3</v>
      </c>
      <c r="O3578">
        <f t="shared" si="1567"/>
        <v>3</v>
      </c>
      <c r="P3578" t="str">
        <f t="shared" si="1568"/>
        <v>středa</v>
      </c>
      <c r="Q3578">
        <f t="shared" si="1580"/>
        <v>0</v>
      </c>
      <c r="R3578">
        <f t="shared" si="1580"/>
        <v>0</v>
      </c>
      <c r="S3578">
        <f t="shared" si="1580"/>
        <v>1</v>
      </c>
      <c r="T3578">
        <f t="shared" ref="Q3578:AB3599" si="1588">VLOOKUP($N3578,$V$31:$AH$42,T$592+1,0)</f>
        <v>0</v>
      </c>
      <c r="U3578">
        <f t="shared" si="1588"/>
        <v>0</v>
      </c>
      <c r="V3578">
        <f t="shared" si="1588"/>
        <v>0</v>
      </c>
      <c r="W3578">
        <f t="shared" si="1588"/>
        <v>0</v>
      </c>
      <c r="X3578">
        <f t="shared" si="1588"/>
        <v>0</v>
      </c>
      <c r="Y3578">
        <f t="shared" si="1588"/>
        <v>0</v>
      </c>
      <c r="Z3578">
        <f t="shared" si="1588"/>
        <v>0</v>
      </c>
      <c r="AA3578">
        <f t="shared" si="1588"/>
        <v>0</v>
      </c>
      <c r="AB3578">
        <f t="shared" si="1588"/>
        <v>0</v>
      </c>
      <c r="AC3578">
        <f t="shared" si="1581"/>
        <v>0</v>
      </c>
      <c r="AD3578">
        <f t="shared" si="1581"/>
        <v>0</v>
      </c>
      <c r="AE3578">
        <f t="shared" si="1581"/>
        <v>1</v>
      </c>
      <c r="AF3578">
        <f t="shared" si="1581"/>
        <v>0</v>
      </c>
      <c r="AG3578">
        <f t="shared" si="1581"/>
        <v>0</v>
      </c>
      <c r="AH3578">
        <f t="shared" si="1581"/>
        <v>0</v>
      </c>
      <c r="AI3578">
        <f t="shared" si="1581"/>
        <v>0</v>
      </c>
      <c r="AJ3578">
        <f t="shared" ca="1" si="1583"/>
        <v>0</v>
      </c>
      <c r="AK3578">
        <f t="shared" ca="1" si="1569"/>
        <v>1</v>
      </c>
      <c r="AL3578">
        <f t="shared" ca="1" si="1570"/>
        <v>0</v>
      </c>
      <c r="AM3578">
        <f t="shared" ca="1" si="1584"/>
        <v>1</v>
      </c>
      <c r="AN3578">
        <f t="shared" ca="1" si="1571"/>
        <v>0</v>
      </c>
      <c r="AO3578">
        <f t="shared" ca="1" si="1572"/>
        <v>0</v>
      </c>
      <c r="AP3578">
        <f t="shared" ca="1" si="1585"/>
        <v>1</v>
      </c>
      <c r="AQ3578">
        <f t="shared" ca="1" si="1573"/>
        <v>0</v>
      </c>
      <c r="AR3578">
        <f t="shared" ca="1" si="1574"/>
        <v>0</v>
      </c>
      <c r="AS3578">
        <v>1</v>
      </c>
      <c r="AT3578">
        <v>0</v>
      </c>
      <c r="AU3578">
        <f t="shared" ca="1" si="1582"/>
        <v>0</v>
      </c>
      <c r="AV3578">
        <f t="shared" ca="1" si="1582"/>
        <v>1</v>
      </c>
      <c r="AW3578">
        <f t="shared" ca="1" si="1582"/>
        <v>0</v>
      </c>
      <c r="AX3578">
        <v>0</v>
      </c>
    </row>
    <row r="3579" spans="1:50">
      <c r="A3579" s="2">
        <v>42432</v>
      </c>
      <c r="B3579">
        <v>2579</v>
      </c>
      <c r="C3579">
        <v>10</v>
      </c>
      <c r="D3579">
        <f t="shared" ca="1" si="1586"/>
        <v>12.475504446303603</v>
      </c>
      <c r="E3579">
        <f t="shared" ca="1" si="1575"/>
        <v>-2.4755044463036029</v>
      </c>
      <c r="F3579" t="str">
        <f t="shared" ca="1" si="1576"/>
        <v>low</v>
      </c>
      <c r="G3579">
        <v>633</v>
      </c>
      <c r="H3579">
        <f t="shared" si="1577"/>
        <v>633</v>
      </c>
      <c r="I3579">
        <f t="shared" ca="1" si="1587"/>
        <v>727.55562093203423</v>
      </c>
      <c r="J3579">
        <f t="shared" ca="1" si="1578"/>
        <v>-94.55562093203423</v>
      </c>
      <c r="K3579" t="str">
        <f t="shared" ca="1" si="1579"/>
        <v>medium</v>
      </c>
      <c r="L3579">
        <v>1.0666666666666667</v>
      </c>
      <c r="M3579" t="str">
        <f t="shared" si="1562"/>
        <v>low</v>
      </c>
      <c r="N3579">
        <f t="shared" si="1566"/>
        <v>3</v>
      </c>
      <c r="O3579">
        <f t="shared" si="1567"/>
        <v>4</v>
      </c>
      <c r="P3579" t="str">
        <f t="shared" si="1568"/>
        <v>čtvrtek</v>
      </c>
      <c r="Q3579">
        <f t="shared" si="1588"/>
        <v>0</v>
      </c>
      <c r="R3579">
        <f t="shared" si="1588"/>
        <v>0</v>
      </c>
      <c r="S3579">
        <f t="shared" si="1588"/>
        <v>1</v>
      </c>
      <c r="T3579">
        <f t="shared" si="1588"/>
        <v>0</v>
      </c>
      <c r="U3579">
        <f t="shared" si="1588"/>
        <v>0</v>
      </c>
      <c r="V3579">
        <f t="shared" si="1588"/>
        <v>0</v>
      </c>
      <c r="W3579">
        <f t="shared" si="1588"/>
        <v>0</v>
      </c>
      <c r="X3579">
        <f t="shared" si="1588"/>
        <v>0</v>
      </c>
      <c r="Y3579">
        <f t="shared" si="1588"/>
        <v>0</v>
      </c>
      <c r="Z3579">
        <f t="shared" si="1588"/>
        <v>0</v>
      </c>
      <c r="AA3579">
        <f t="shared" si="1588"/>
        <v>0</v>
      </c>
      <c r="AB3579">
        <f t="shared" si="1588"/>
        <v>0</v>
      </c>
      <c r="AC3579">
        <f t="shared" si="1581"/>
        <v>0</v>
      </c>
      <c r="AD3579">
        <f t="shared" si="1581"/>
        <v>0</v>
      </c>
      <c r="AE3579">
        <f t="shared" si="1581"/>
        <v>0</v>
      </c>
      <c r="AF3579">
        <f t="shared" si="1581"/>
        <v>1</v>
      </c>
      <c r="AG3579">
        <f t="shared" si="1581"/>
        <v>0</v>
      </c>
      <c r="AH3579">
        <f t="shared" si="1581"/>
        <v>0</v>
      </c>
      <c r="AI3579">
        <f t="shared" si="1581"/>
        <v>0</v>
      </c>
      <c r="AJ3579">
        <f t="shared" ca="1" si="1583"/>
        <v>0</v>
      </c>
      <c r="AK3579">
        <f t="shared" ca="1" si="1569"/>
        <v>1</v>
      </c>
      <c r="AL3579">
        <f t="shared" ca="1" si="1570"/>
        <v>0</v>
      </c>
      <c r="AM3579">
        <f t="shared" ca="1" si="1584"/>
        <v>1</v>
      </c>
      <c r="AN3579">
        <f t="shared" ca="1" si="1571"/>
        <v>0</v>
      </c>
      <c r="AO3579">
        <f t="shared" ca="1" si="1572"/>
        <v>0</v>
      </c>
      <c r="AP3579">
        <f t="shared" ca="1" si="1585"/>
        <v>1</v>
      </c>
      <c r="AQ3579">
        <f t="shared" ca="1" si="1573"/>
        <v>0</v>
      </c>
      <c r="AR3579">
        <f t="shared" ca="1" si="1574"/>
        <v>0</v>
      </c>
      <c r="AS3579">
        <v>1</v>
      </c>
      <c r="AT3579">
        <v>1</v>
      </c>
      <c r="AU3579">
        <f t="shared" ca="1" si="1582"/>
        <v>1</v>
      </c>
      <c r="AV3579">
        <f t="shared" ca="1" si="1582"/>
        <v>0</v>
      </c>
      <c r="AW3579">
        <f t="shared" ca="1" si="1582"/>
        <v>0</v>
      </c>
      <c r="AX3579">
        <v>0</v>
      </c>
    </row>
    <row r="3580" spans="1:50">
      <c r="A3580" s="2">
        <v>42433</v>
      </c>
      <c r="B3580">
        <v>2580</v>
      </c>
      <c r="C3580">
        <v>9</v>
      </c>
      <c r="D3580">
        <f t="shared" ca="1" si="1586"/>
        <v>12.477829775767228</v>
      </c>
      <c r="E3580">
        <f t="shared" ca="1" si="1575"/>
        <v>-3.4778297757672281</v>
      </c>
      <c r="F3580" t="str">
        <f t="shared" ca="1" si="1576"/>
        <v>low</v>
      </c>
      <c r="G3580">
        <v>361</v>
      </c>
      <c r="H3580">
        <f t="shared" si="1577"/>
        <v>361</v>
      </c>
      <c r="I3580">
        <f t="shared" ca="1" si="1587"/>
        <v>727.76936789596584</v>
      </c>
      <c r="J3580">
        <f t="shared" ca="1" si="1578"/>
        <v>-366.76936789596584</v>
      </c>
      <c r="K3580" t="str">
        <f t="shared" ca="1" si="1579"/>
        <v>low</v>
      </c>
      <c r="L3580">
        <v>-4.5999999999999996</v>
      </c>
      <c r="M3580" t="str">
        <f t="shared" si="1562"/>
        <v>low</v>
      </c>
      <c r="N3580">
        <f t="shared" si="1566"/>
        <v>3</v>
      </c>
      <c r="O3580">
        <f t="shared" si="1567"/>
        <v>5</v>
      </c>
      <c r="P3580" t="str">
        <f t="shared" si="1568"/>
        <v>pátek</v>
      </c>
      <c r="Q3580">
        <f t="shared" si="1588"/>
        <v>0</v>
      </c>
      <c r="R3580">
        <f t="shared" si="1588"/>
        <v>0</v>
      </c>
      <c r="S3580">
        <f t="shared" si="1588"/>
        <v>1</v>
      </c>
      <c r="T3580">
        <f t="shared" si="1588"/>
        <v>0</v>
      </c>
      <c r="U3580">
        <f t="shared" si="1588"/>
        <v>0</v>
      </c>
      <c r="V3580">
        <f t="shared" si="1588"/>
        <v>0</v>
      </c>
      <c r="W3580">
        <f t="shared" si="1588"/>
        <v>0</v>
      </c>
      <c r="X3580">
        <f t="shared" si="1588"/>
        <v>0</v>
      </c>
      <c r="Y3580">
        <f t="shared" si="1588"/>
        <v>0</v>
      </c>
      <c r="Z3580">
        <f t="shared" si="1588"/>
        <v>0</v>
      </c>
      <c r="AA3580">
        <f t="shared" si="1588"/>
        <v>0</v>
      </c>
      <c r="AB3580">
        <f t="shared" si="1588"/>
        <v>0</v>
      </c>
      <c r="AC3580">
        <f t="shared" si="1581"/>
        <v>0</v>
      </c>
      <c r="AD3580">
        <f t="shared" si="1581"/>
        <v>0</v>
      </c>
      <c r="AE3580">
        <f t="shared" si="1581"/>
        <v>0</v>
      </c>
      <c r="AF3580">
        <f t="shared" si="1581"/>
        <v>0</v>
      </c>
      <c r="AG3580">
        <f t="shared" si="1581"/>
        <v>1</v>
      </c>
      <c r="AH3580">
        <f t="shared" si="1581"/>
        <v>0</v>
      </c>
      <c r="AI3580">
        <f t="shared" si="1581"/>
        <v>0</v>
      </c>
      <c r="AJ3580">
        <f t="shared" ca="1" si="1583"/>
        <v>0</v>
      </c>
      <c r="AK3580">
        <f t="shared" ca="1" si="1569"/>
        <v>1</v>
      </c>
      <c r="AL3580">
        <f t="shared" ca="1" si="1570"/>
        <v>0</v>
      </c>
      <c r="AM3580">
        <f t="shared" ca="1" si="1584"/>
        <v>1</v>
      </c>
      <c r="AN3580">
        <f t="shared" ca="1" si="1571"/>
        <v>0</v>
      </c>
      <c r="AO3580">
        <f t="shared" ca="1" si="1572"/>
        <v>0</v>
      </c>
      <c r="AP3580">
        <f t="shared" ca="1" si="1585"/>
        <v>1</v>
      </c>
      <c r="AQ3580">
        <f t="shared" ca="1" si="1573"/>
        <v>0</v>
      </c>
      <c r="AR3580">
        <f t="shared" ca="1" si="1574"/>
        <v>0</v>
      </c>
      <c r="AS3580">
        <v>0</v>
      </c>
      <c r="AT3580">
        <v>0</v>
      </c>
      <c r="AU3580">
        <f t="shared" ca="1" si="1582"/>
        <v>1</v>
      </c>
      <c r="AV3580">
        <f t="shared" ca="1" si="1582"/>
        <v>0</v>
      </c>
      <c r="AW3580">
        <f t="shared" ca="1" si="1582"/>
        <v>0</v>
      </c>
      <c r="AX3580">
        <v>0</v>
      </c>
    </row>
    <row r="3581" spans="1:50">
      <c r="A3581" s="2">
        <v>42434</v>
      </c>
      <c r="B3581">
        <v>2581</v>
      </c>
      <c r="C3581">
        <v>9</v>
      </c>
      <c r="D3581">
        <f t="shared" ca="1" si="1586"/>
        <v>12.480157924584503</v>
      </c>
      <c r="E3581">
        <f t="shared" ca="1" si="1575"/>
        <v>-3.4801579245845033</v>
      </c>
      <c r="F3581" t="str">
        <f t="shared" ca="1" si="1576"/>
        <v>low</v>
      </c>
      <c r="G3581">
        <v>395</v>
      </c>
      <c r="H3581">
        <f t="shared" si="1577"/>
        <v>395</v>
      </c>
      <c r="I3581">
        <f t="shared" ca="1" si="1587"/>
        <v>727.98351214806007</v>
      </c>
      <c r="J3581">
        <f t="shared" ca="1" si="1578"/>
        <v>-332.98351214806007</v>
      </c>
      <c r="K3581" t="str">
        <f t="shared" ca="1" si="1579"/>
        <v>low</v>
      </c>
      <c r="L3581">
        <v>1.1000000000000001</v>
      </c>
      <c r="M3581" t="str">
        <f t="shared" si="1562"/>
        <v>low</v>
      </c>
      <c r="N3581">
        <f t="shared" si="1566"/>
        <v>3</v>
      </c>
      <c r="O3581">
        <f t="shared" si="1567"/>
        <v>6</v>
      </c>
      <c r="P3581" t="str">
        <f t="shared" si="1568"/>
        <v>sobota</v>
      </c>
      <c r="Q3581">
        <f t="shared" si="1588"/>
        <v>0</v>
      </c>
      <c r="R3581">
        <f t="shared" si="1588"/>
        <v>0</v>
      </c>
      <c r="S3581">
        <f t="shared" si="1588"/>
        <v>1</v>
      </c>
      <c r="T3581">
        <f t="shared" si="1588"/>
        <v>0</v>
      </c>
      <c r="U3581">
        <f t="shared" si="1588"/>
        <v>0</v>
      </c>
      <c r="V3581">
        <f t="shared" si="1588"/>
        <v>0</v>
      </c>
      <c r="W3581">
        <f t="shared" si="1588"/>
        <v>0</v>
      </c>
      <c r="X3581">
        <f t="shared" si="1588"/>
        <v>0</v>
      </c>
      <c r="Y3581">
        <f t="shared" si="1588"/>
        <v>0</v>
      </c>
      <c r="Z3581">
        <f t="shared" si="1588"/>
        <v>0</v>
      </c>
      <c r="AA3581">
        <f t="shared" si="1588"/>
        <v>0</v>
      </c>
      <c r="AB3581">
        <f t="shared" si="1588"/>
        <v>0</v>
      </c>
      <c r="AC3581">
        <f t="shared" si="1581"/>
        <v>0</v>
      </c>
      <c r="AD3581">
        <f t="shared" si="1581"/>
        <v>0</v>
      </c>
      <c r="AE3581">
        <f t="shared" si="1581"/>
        <v>0</v>
      </c>
      <c r="AF3581">
        <f t="shared" si="1581"/>
        <v>0</v>
      </c>
      <c r="AG3581">
        <f t="shared" si="1581"/>
        <v>0</v>
      </c>
      <c r="AH3581">
        <f t="shared" si="1581"/>
        <v>1</v>
      </c>
      <c r="AI3581">
        <f t="shared" si="1581"/>
        <v>0</v>
      </c>
      <c r="AJ3581">
        <f t="shared" ca="1" si="1583"/>
        <v>0</v>
      </c>
      <c r="AK3581">
        <f t="shared" ca="1" si="1569"/>
        <v>1</v>
      </c>
      <c r="AL3581">
        <f t="shared" ca="1" si="1570"/>
        <v>0</v>
      </c>
      <c r="AM3581">
        <f t="shared" ca="1" si="1584"/>
        <v>0</v>
      </c>
      <c r="AN3581">
        <f t="shared" ca="1" si="1571"/>
        <v>1</v>
      </c>
      <c r="AO3581">
        <f t="shared" ca="1" si="1572"/>
        <v>0</v>
      </c>
      <c r="AP3581">
        <f t="shared" ca="1" si="1585"/>
        <v>1</v>
      </c>
      <c r="AQ3581">
        <f t="shared" ca="1" si="1573"/>
        <v>0</v>
      </c>
      <c r="AR3581">
        <f t="shared" ca="1" si="1574"/>
        <v>0</v>
      </c>
      <c r="AS3581">
        <v>0</v>
      </c>
      <c r="AT3581">
        <v>0</v>
      </c>
      <c r="AU3581">
        <f t="shared" ca="1" si="1582"/>
        <v>1</v>
      </c>
      <c r="AV3581">
        <f t="shared" ca="1" si="1582"/>
        <v>0</v>
      </c>
      <c r="AW3581">
        <f t="shared" ca="1" si="1582"/>
        <v>0</v>
      </c>
      <c r="AX3581">
        <v>0</v>
      </c>
    </row>
    <row r="3582" spans="1:50">
      <c r="A3582" s="2">
        <v>42435</v>
      </c>
      <c r="B3582">
        <v>2582</v>
      </c>
      <c r="C3582">
        <v>6</v>
      </c>
      <c r="D3582">
        <f t="shared" ca="1" si="1586"/>
        <v>12.482488895047748</v>
      </c>
      <c r="E3582">
        <f t="shared" ca="1" si="1575"/>
        <v>-6.4824888950477479</v>
      </c>
      <c r="F3582" t="str">
        <f t="shared" ca="1" si="1576"/>
        <v>low</v>
      </c>
      <c r="G3582">
        <v>153</v>
      </c>
      <c r="H3582">
        <f t="shared" si="1577"/>
        <v>153</v>
      </c>
      <c r="I3582">
        <f t="shared" ca="1" si="1587"/>
        <v>728.19805400164353</v>
      </c>
      <c r="J3582">
        <f t="shared" ca="1" si="1578"/>
        <v>-575.19805400164353</v>
      </c>
      <c r="K3582" t="str">
        <f t="shared" ca="1" si="1579"/>
        <v>low</v>
      </c>
      <c r="L3582">
        <v>3.8250000000000002</v>
      </c>
      <c r="M3582" t="str">
        <f t="shared" si="1562"/>
        <v>low</v>
      </c>
      <c r="N3582">
        <f t="shared" si="1566"/>
        <v>3</v>
      </c>
      <c r="O3582">
        <f t="shared" si="1567"/>
        <v>7</v>
      </c>
      <c r="P3582" t="str">
        <f t="shared" si="1568"/>
        <v>neděle</v>
      </c>
      <c r="Q3582">
        <f t="shared" si="1588"/>
        <v>0</v>
      </c>
      <c r="R3582">
        <f t="shared" si="1588"/>
        <v>0</v>
      </c>
      <c r="S3582">
        <f t="shared" si="1588"/>
        <v>1</v>
      </c>
      <c r="T3582">
        <f t="shared" si="1588"/>
        <v>0</v>
      </c>
      <c r="U3582">
        <f t="shared" si="1588"/>
        <v>0</v>
      </c>
      <c r="V3582">
        <f t="shared" si="1588"/>
        <v>0</v>
      </c>
      <c r="W3582">
        <f t="shared" si="1588"/>
        <v>0</v>
      </c>
      <c r="X3582">
        <f t="shared" si="1588"/>
        <v>0</v>
      </c>
      <c r="Y3582">
        <f t="shared" si="1588"/>
        <v>0</v>
      </c>
      <c r="Z3582">
        <f t="shared" si="1588"/>
        <v>0</v>
      </c>
      <c r="AA3582">
        <f t="shared" si="1588"/>
        <v>0</v>
      </c>
      <c r="AB3582">
        <f t="shared" si="1588"/>
        <v>0</v>
      </c>
      <c r="AC3582">
        <f t="shared" si="1581"/>
        <v>0</v>
      </c>
      <c r="AD3582">
        <f t="shared" si="1581"/>
        <v>0</v>
      </c>
      <c r="AE3582">
        <f t="shared" si="1581"/>
        <v>0</v>
      </c>
      <c r="AF3582">
        <f t="shared" si="1581"/>
        <v>0</v>
      </c>
      <c r="AG3582">
        <f t="shared" si="1581"/>
        <v>0</v>
      </c>
      <c r="AH3582">
        <f t="shared" si="1581"/>
        <v>0</v>
      </c>
      <c r="AI3582">
        <f t="shared" si="1581"/>
        <v>1</v>
      </c>
      <c r="AJ3582">
        <f t="shared" ca="1" si="1583"/>
        <v>1</v>
      </c>
      <c r="AK3582">
        <f t="shared" ca="1" si="1569"/>
        <v>0</v>
      </c>
      <c r="AL3582">
        <f t="shared" ca="1" si="1570"/>
        <v>0</v>
      </c>
      <c r="AM3582">
        <f t="shared" ca="1" si="1584"/>
        <v>1</v>
      </c>
      <c r="AN3582">
        <f t="shared" ca="1" si="1571"/>
        <v>0</v>
      </c>
      <c r="AO3582">
        <f t="shared" ca="1" si="1572"/>
        <v>0</v>
      </c>
      <c r="AP3582">
        <f t="shared" ca="1" si="1585"/>
        <v>1</v>
      </c>
      <c r="AQ3582">
        <f t="shared" ca="1" si="1573"/>
        <v>0</v>
      </c>
      <c r="AR3582">
        <f t="shared" ca="1" si="1574"/>
        <v>0</v>
      </c>
      <c r="AS3582">
        <v>1</v>
      </c>
      <c r="AT3582">
        <v>0</v>
      </c>
      <c r="AU3582">
        <f t="shared" ca="1" si="1582"/>
        <v>1</v>
      </c>
      <c r="AV3582">
        <f t="shared" ca="1" si="1582"/>
        <v>0</v>
      </c>
      <c r="AW3582">
        <f t="shared" ca="1" si="1582"/>
        <v>0</v>
      </c>
      <c r="AX3582">
        <v>0</v>
      </c>
    </row>
    <row r="3583" spans="1:50">
      <c r="A3583" s="2">
        <v>42436</v>
      </c>
      <c r="B3583">
        <v>2583</v>
      </c>
      <c r="C3583">
        <v>10</v>
      </c>
      <c r="D3583">
        <f t="shared" ca="1" si="1586"/>
        <v>12.484822689449276</v>
      </c>
      <c r="E3583">
        <f t="shared" ca="1" si="1575"/>
        <v>-2.4848226894492758</v>
      </c>
      <c r="F3583" t="str">
        <f t="shared" ca="1" si="1576"/>
        <v>low</v>
      </c>
      <c r="G3583">
        <v>270</v>
      </c>
      <c r="H3583">
        <f t="shared" si="1577"/>
        <v>270</v>
      </c>
      <c r="I3583">
        <f t="shared" ca="1" si="1587"/>
        <v>728.41299377004327</v>
      </c>
      <c r="J3583">
        <f t="shared" ca="1" si="1578"/>
        <v>-458.41299377004327</v>
      </c>
      <c r="K3583" t="str">
        <f t="shared" ca="1" si="1579"/>
        <v>low</v>
      </c>
      <c r="L3583">
        <v>0.30625000000000002</v>
      </c>
      <c r="M3583" t="str">
        <f t="shared" si="1562"/>
        <v>low</v>
      </c>
      <c r="N3583">
        <f t="shared" si="1566"/>
        <v>3</v>
      </c>
      <c r="O3583">
        <f t="shared" si="1567"/>
        <v>1</v>
      </c>
      <c r="P3583" t="str">
        <f t="shared" si="1568"/>
        <v>pondělí</v>
      </c>
      <c r="Q3583">
        <f t="shared" si="1588"/>
        <v>0</v>
      </c>
      <c r="R3583">
        <f t="shared" si="1588"/>
        <v>0</v>
      </c>
      <c r="S3583">
        <f t="shared" si="1588"/>
        <v>1</v>
      </c>
      <c r="T3583">
        <f t="shared" si="1588"/>
        <v>0</v>
      </c>
      <c r="U3583">
        <f t="shared" si="1588"/>
        <v>0</v>
      </c>
      <c r="V3583">
        <f t="shared" si="1588"/>
        <v>0</v>
      </c>
      <c r="W3583">
        <f t="shared" si="1588"/>
        <v>0</v>
      </c>
      <c r="X3583">
        <f t="shared" si="1588"/>
        <v>0</v>
      </c>
      <c r="Y3583">
        <f t="shared" si="1588"/>
        <v>0</v>
      </c>
      <c r="Z3583">
        <f t="shared" si="1588"/>
        <v>0</v>
      </c>
      <c r="AA3583">
        <f t="shared" si="1588"/>
        <v>0</v>
      </c>
      <c r="AB3583">
        <f t="shared" si="1588"/>
        <v>0</v>
      </c>
      <c r="AC3583">
        <f t="shared" si="1581"/>
        <v>1</v>
      </c>
      <c r="AD3583">
        <f t="shared" si="1581"/>
        <v>0</v>
      </c>
      <c r="AE3583">
        <f t="shared" si="1581"/>
        <v>0</v>
      </c>
      <c r="AF3583">
        <f t="shared" si="1581"/>
        <v>0</v>
      </c>
      <c r="AG3583">
        <f t="shared" si="1581"/>
        <v>0</v>
      </c>
      <c r="AH3583">
        <f t="shared" si="1581"/>
        <v>0</v>
      </c>
      <c r="AI3583">
        <f t="shared" si="1581"/>
        <v>0</v>
      </c>
      <c r="AJ3583">
        <f t="shared" ca="1" si="1583"/>
        <v>0</v>
      </c>
      <c r="AK3583">
        <f t="shared" ca="1" si="1569"/>
        <v>1</v>
      </c>
      <c r="AL3583">
        <f t="shared" ca="1" si="1570"/>
        <v>0</v>
      </c>
      <c r="AM3583">
        <f t="shared" ca="1" si="1584"/>
        <v>1</v>
      </c>
      <c r="AN3583">
        <f t="shared" ca="1" si="1571"/>
        <v>0</v>
      </c>
      <c r="AO3583">
        <f t="shared" ca="1" si="1572"/>
        <v>0</v>
      </c>
      <c r="AP3583">
        <f t="shared" ca="1" si="1585"/>
        <v>1</v>
      </c>
      <c r="AQ3583">
        <f t="shared" ca="1" si="1573"/>
        <v>0</v>
      </c>
      <c r="AR3583">
        <f t="shared" ca="1" si="1574"/>
        <v>0</v>
      </c>
      <c r="AS3583">
        <v>1</v>
      </c>
      <c r="AT3583">
        <v>0</v>
      </c>
      <c r="AU3583">
        <f t="shared" ca="1" si="1582"/>
        <v>1</v>
      </c>
      <c r="AV3583">
        <f t="shared" ca="1" si="1582"/>
        <v>0</v>
      </c>
      <c r="AW3583">
        <f t="shared" ca="1" si="1582"/>
        <v>0</v>
      </c>
      <c r="AX3583">
        <v>1</v>
      </c>
    </row>
    <row r="3584" spans="1:50">
      <c r="A3584" s="2">
        <v>42437</v>
      </c>
      <c r="B3584">
        <v>2584</v>
      </c>
      <c r="C3584">
        <v>16</v>
      </c>
      <c r="D3584">
        <f t="shared" ca="1" si="1586"/>
        <v>12.487159310081404</v>
      </c>
      <c r="E3584">
        <f t="shared" ca="1" si="1575"/>
        <v>3.5128406899185958</v>
      </c>
      <c r="F3584" t="str">
        <f t="shared" ca="1" si="1576"/>
        <v>high</v>
      </c>
      <c r="G3584">
        <v>874</v>
      </c>
      <c r="H3584">
        <f t="shared" si="1577"/>
        <v>874</v>
      </c>
      <c r="I3584">
        <f t="shared" ca="1" si="1587"/>
        <v>728.62833176658614</v>
      </c>
      <c r="J3584">
        <f t="shared" ca="1" si="1578"/>
        <v>145.37166823341386</v>
      </c>
      <c r="K3584" t="str">
        <f t="shared" ca="1" si="1579"/>
        <v>high</v>
      </c>
      <c r="L3584">
        <v>-4.3</v>
      </c>
      <c r="M3584" t="str">
        <f t="shared" si="1562"/>
        <v>low</v>
      </c>
      <c r="N3584">
        <f t="shared" si="1566"/>
        <v>3</v>
      </c>
      <c r="O3584">
        <f t="shared" si="1567"/>
        <v>2</v>
      </c>
      <c r="P3584" t="str">
        <f t="shared" si="1568"/>
        <v>úterý</v>
      </c>
      <c r="Q3584">
        <f t="shared" si="1588"/>
        <v>0</v>
      </c>
      <c r="R3584">
        <f t="shared" si="1588"/>
        <v>0</v>
      </c>
      <c r="S3584">
        <f t="shared" si="1588"/>
        <v>1</v>
      </c>
      <c r="T3584">
        <f t="shared" si="1588"/>
        <v>0</v>
      </c>
      <c r="U3584">
        <f t="shared" si="1588"/>
        <v>0</v>
      </c>
      <c r="V3584">
        <f t="shared" si="1588"/>
        <v>0</v>
      </c>
      <c r="W3584">
        <f t="shared" si="1588"/>
        <v>0</v>
      </c>
      <c r="X3584">
        <f t="shared" si="1588"/>
        <v>0</v>
      </c>
      <c r="Y3584">
        <f t="shared" si="1588"/>
        <v>0</v>
      </c>
      <c r="Z3584">
        <f t="shared" si="1588"/>
        <v>0</v>
      </c>
      <c r="AA3584">
        <f t="shared" si="1588"/>
        <v>0</v>
      </c>
      <c r="AB3584">
        <f t="shared" si="1588"/>
        <v>0</v>
      </c>
      <c r="AC3584">
        <f t="shared" si="1581"/>
        <v>0</v>
      </c>
      <c r="AD3584">
        <f t="shared" si="1581"/>
        <v>1</v>
      </c>
      <c r="AE3584">
        <f t="shared" si="1581"/>
        <v>0</v>
      </c>
      <c r="AF3584">
        <f t="shared" si="1581"/>
        <v>0</v>
      </c>
      <c r="AG3584">
        <f t="shared" si="1581"/>
        <v>0</v>
      </c>
      <c r="AH3584">
        <f t="shared" si="1581"/>
        <v>0</v>
      </c>
      <c r="AI3584">
        <f t="shared" si="1581"/>
        <v>0</v>
      </c>
      <c r="AJ3584">
        <f t="shared" ca="1" si="1583"/>
        <v>0</v>
      </c>
      <c r="AK3584">
        <f t="shared" ca="1" si="1569"/>
        <v>0</v>
      </c>
      <c r="AL3584">
        <f t="shared" ca="1" si="1570"/>
        <v>1</v>
      </c>
      <c r="AM3584">
        <f t="shared" ca="1" si="1584"/>
        <v>1</v>
      </c>
      <c r="AN3584">
        <f t="shared" ca="1" si="1571"/>
        <v>0</v>
      </c>
      <c r="AO3584">
        <f t="shared" ca="1" si="1572"/>
        <v>0</v>
      </c>
      <c r="AP3584">
        <f t="shared" ca="1" si="1585"/>
        <v>1</v>
      </c>
      <c r="AQ3584">
        <f t="shared" ca="1" si="1573"/>
        <v>0</v>
      </c>
      <c r="AR3584">
        <f t="shared" ca="1" si="1574"/>
        <v>0</v>
      </c>
      <c r="AS3584">
        <v>0</v>
      </c>
      <c r="AT3584">
        <v>0</v>
      </c>
      <c r="AU3584">
        <f t="shared" ca="1" si="1582"/>
        <v>0</v>
      </c>
      <c r="AV3584">
        <f t="shared" ca="1" si="1582"/>
        <v>0</v>
      </c>
      <c r="AW3584">
        <f t="shared" ca="1" si="1582"/>
        <v>1</v>
      </c>
      <c r="AX3584">
        <v>0</v>
      </c>
    </row>
    <row r="3585" spans="1:50">
      <c r="A3585" s="2">
        <v>42438</v>
      </c>
      <c r="B3585">
        <v>2585</v>
      </c>
      <c r="C3585">
        <v>7</v>
      </c>
      <c r="D3585">
        <f t="shared" ca="1" si="1586"/>
        <v>12.489498759236451</v>
      </c>
      <c r="E3585">
        <f t="shared" ca="1" si="1575"/>
        <v>-5.4894987592364508</v>
      </c>
      <c r="F3585" t="str">
        <f t="shared" ca="1" si="1576"/>
        <v>low</v>
      </c>
      <c r="G3585">
        <v>527</v>
      </c>
      <c r="H3585">
        <f t="shared" si="1577"/>
        <v>527</v>
      </c>
      <c r="I3585">
        <f t="shared" ca="1" si="1587"/>
        <v>728.84406830459909</v>
      </c>
      <c r="J3585">
        <f t="shared" ca="1" si="1578"/>
        <v>-201.84406830459909</v>
      </c>
      <c r="K3585" t="str">
        <f t="shared" ca="1" si="1579"/>
        <v>medium</v>
      </c>
      <c r="L3585">
        <v>-5.3</v>
      </c>
      <c r="M3585" t="str">
        <f t="shared" si="1562"/>
        <v>low</v>
      </c>
      <c r="N3585">
        <f t="shared" si="1566"/>
        <v>3</v>
      </c>
      <c r="O3585">
        <f t="shared" si="1567"/>
        <v>3</v>
      </c>
      <c r="P3585" t="str">
        <f t="shared" si="1568"/>
        <v>středa</v>
      </c>
      <c r="Q3585">
        <f t="shared" si="1588"/>
        <v>0</v>
      </c>
      <c r="R3585">
        <f t="shared" si="1588"/>
        <v>0</v>
      </c>
      <c r="S3585">
        <f t="shared" si="1588"/>
        <v>1</v>
      </c>
      <c r="T3585">
        <f t="shared" si="1588"/>
        <v>0</v>
      </c>
      <c r="U3585">
        <f t="shared" si="1588"/>
        <v>0</v>
      </c>
      <c r="V3585">
        <f t="shared" si="1588"/>
        <v>0</v>
      </c>
      <c r="W3585">
        <f t="shared" si="1588"/>
        <v>0</v>
      </c>
      <c r="X3585">
        <f t="shared" si="1588"/>
        <v>0</v>
      </c>
      <c r="Y3585">
        <f t="shared" si="1588"/>
        <v>0</v>
      </c>
      <c r="Z3585">
        <f t="shared" si="1588"/>
        <v>0</v>
      </c>
      <c r="AA3585">
        <f t="shared" si="1588"/>
        <v>0</v>
      </c>
      <c r="AB3585">
        <f t="shared" si="1588"/>
        <v>0</v>
      </c>
      <c r="AC3585">
        <f t="shared" si="1581"/>
        <v>0</v>
      </c>
      <c r="AD3585">
        <f t="shared" si="1581"/>
        <v>0</v>
      </c>
      <c r="AE3585">
        <f t="shared" si="1581"/>
        <v>1</v>
      </c>
      <c r="AF3585">
        <f t="shared" si="1581"/>
        <v>0</v>
      </c>
      <c r="AG3585">
        <f t="shared" si="1581"/>
        <v>0</v>
      </c>
      <c r="AH3585">
        <f t="shared" si="1581"/>
        <v>0</v>
      </c>
      <c r="AI3585">
        <f t="shared" si="1581"/>
        <v>0</v>
      </c>
      <c r="AJ3585">
        <f t="shared" ca="1" si="1583"/>
        <v>0</v>
      </c>
      <c r="AK3585">
        <f t="shared" ca="1" si="1569"/>
        <v>1</v>
      </c>
      <c r="AL3585">
        <f t="shared" ca="1" si="1570"/>
        <v>0</v>
      </c>
      <c r="AM3585">
        <f t="shared" ca="1" si="1584"/>
        <v>1</v>
      </c>
      <c r="AN3585">
        <f t="shared" ca="1" si="1571"/>
        <v>0</v>
      </c>
      <c r="AO3585">
        <f t="shared" ca="1" si="1572"/>
        <v>0</v>
      </c>
      <c r="AP3585">
        <f t="shared" ca="1" si="1585"/>
        <v>1</v>
      </c>
      <c r="AQ3585">
        <f t="shared" ca="1" si="1573"/>
        <v>0</v>
      </c>
      <c r="AR3585">
        <f t="shared" ca="1" si="1574"/>
        <v>0</v>
      </c>
      <c r="AS3585">
        <v>1</v>
      </c>
      <c r="AT3585">
        <v>0</v>
      </c>
      <c r="AU3585">
        <f t="shared" ca="1" si="1582"/>
        <v>1</v>
      </c>
      <c r="AV3585">
        <f t="shared" ca="1" si="1582"/>
        <v>0</v>
      </c>
      <c r="AW3585">
        <f t="shared" ca="1" si="1582"/>
        <v>0</v>
      </c>
      <c r="AX3585">
        <v>0</v>
      </c>
    </row>
    <row r="3586" spans="1:50">
      <c r="A3586" s="2">
        <v>42439</v>
      </c>
      <c r="B3586">
        <v>2586</v>
      </c>
      <c r="C3586">
        <v>13</v>
      </c>
      <c r="D3586">
        <f t="shared" ca="1" si="1586"/>
        <v>12.491841039206733</v>
      </c>
      <c r="E3586">
        <f t="shared" ca="1" si="1575"/>
        <v>0.50815896079326706</v>
      </c>
      <c r="F3586" t="str">
        <f t="shared" ca="1" si="1576"/>
        <v>medium</v>
      </c>
      <c r="G3586">
        <v>548</v>
      </c>
      <c r="H3586">
        <f t="shared" si="1577"/>
        <v>548</v>
      </c>
      <c r="I3586">
        <f t="shared" ca="1" si="1587"/>
        <v>729.06020369740907</v>
      </c>
      <c r="J3586">
        <f t="shared" ca="1" si="1578"/>
        <v>-181.06020369740907</v>
      </c>
      <c r="K3586" t="str">
        <f t="shared" ca="1" si="1579"/>
        <v>medium</v>
      </c>
      <c r="L3586">
        <v>-0.7</v>
      </c>
      <c r="M3586" t="str">
        <f t="shared" si="1562"/>
        <v>low</v>
      </c>
      <c r="N3586">
        <f t="shared" si="1566"/>
        <v>3</v>
      </c>
      <c r="O3586">
        <f t="shared" si="1567"/>
        <v>4</v>
      </c>
      <c r="P3586" t="str">
        <f t="shared" si="1568"/>
        <v>čtvrtek</v>
      </c>
      <c r="Q3586">
        <f t="shared" si="1588"/>
        <v>0</v>
      </c>
      <c r="R3586">
        <f t="shared" si="1588"/>
        <v>0</v>
      </c>
      <c r="S3586">
        <f t="shared" si="1588"/>
        <v>1</v>
      </c>
      <c r="T3586">
        <f t="shared" si="1588"/>
        <v>0</v>
      </c>
      <c r="U3586">
        <f t="shared" si="1588"/>
        <v>0</v>
      </c>
      <c r="V3586">
        <f t="shared" si="1588"/>
        <v>0</v>
      </c>
      <c r="W3586">
        <f t="shared" si="1588"/>
        <v>0</v>
      </c>
      <c r="X3586">
        <f t="shared" si="1588"/>
        <v>0</v>
      </c>
      <c r="Y3586">
        <f t="shared" si="1588"/>
        <v>0</v>
      </c>
      <c r="Z3586">
        <f t="shared" si="1588"/>
        <v>0</v>
      </c>
      <c r="AA3586">
        <f t="shared" si="1588"/>
        <v>0</v>
      </c>
      <c r="AB3586">
        <f t="shared" si="1588"/>
        <v>0</v>
      </c>
      <c r="AC3586">
        <f t="shared" si="1581"/>
        <v>0</v>
      </c>
      <c r="AD3586">
        <f t="shared" si="1581"/>
        <v>0</v>
      </c>
      <c r="AE3586">
        <f t="shared" si="1581"/>
        <v>0</v>
      </c>
      <c r="AF3586">
        <f t="shared" si="1581"/>
        <v>1</v>
      </c>
      <c r="AG3586">
        <f t="shared" si="1581"/>
        <v>0</v>
      </c>
      <c r="AH3586">
        <f t="shared" si="1581"/>
        <v>0</v>
      </c>
      <c r="AI3586">
        <f t="shared" si="1581"/>
        <v>0</v>
      </c>
      <c r="AJ3586">
        <f t="shared" ca="1" si="1583"/>
        <v>0</v>
      </c>
      <c r="AK3586">
        <f t="shared" ca="1" si="1569"/>
        <v>0</v>
      </c>
      <c r="AL3586">
        <f t="shared" ca="1" si="1570"/>
        <v>1</v>
      </c>
      <c r="AM3586">
        <f t="shared" ca="1" si="1584"/>
        <v>1</v>
      </c>
      <c r="AN3586">
        <f t="shared" ca="1" si="1571"/>
        <v>0</v>
      </c>
      <c r="AO3586">
        <f t="shared" ca="1" si="1572"/>
        <v>0</v>
      </c>
      <c r="AP3586">
        <f t="shared" ca="1" si="1585"/>
        <v>1</v>
      </c>
      <c r="AQ3586">
        <f t="shared" ca="1" si="1573"/>
        <v>0</v>
      </c>
      <c r="AR3586">
        <f t="shared" ca="1" si="1574"/>
        <v>0</v>
      </c>
      <c r="AS3586">
        <v>0</v>
      </c>
      <c r="AT3586">
        <v>0</v>
      </c>
      <c r="AU3586">
        <f t="shared" ca="1" si="1582"/>
        <v>0</v>
      </c>
      <c r="AV3586">
        <f t="shared" ca="1" si="1582"/>
        <v>1</v>
      </c>
      <c r="AW3586">
        <f t="shared" ca="1" si="1582"/>
        <v>0</v>
      </c>
      <c r="AX3586">
        <v>0</v>
      </c>
    </row>
    <row r="3587" spans="1:50">
      <c r="A3587" s="2">
        <v>42440</v>
      </c>
      <c r="B3587">
        <v>2587</v>
      </c>
      <c r="C3587">
        <v>12</v>
      </c>
      <c r="D3587">
        <f t="shared" ca="1" si="1586"/>
        <v>12.49418615228457</v>
      </c>
      <c r="E3587">
        <f t="shared" ca="1" si="1575"/>
        <v>-0.49418615228456986</v>
      </c>
      <c r="F3587" t="str">
        <f t="shared" ca="1" si="1576"/>
        <v>medium</v>
      </c>
      <c r="G3587">
        <v>425</v>
      </c>
      <c r="H3587">
        <f t="shared" si="1577"/>
        <v>425</v>
      </c>
      <c r="I3587">
        <f t="shared" ca="1" si="1587"/>
        <v>729.2767382583429</v>
      </c>
      <c r="J3587">
        <f t="shared" ca="1" si="1578"/>
        <v>-304.2767382583429</v>
      </c>
      <c r="K3587" t="str">
        <f t="shared" ca="1" si="1579"/>
        <v>low</v>
      </c>
      <c r="L3587">
        <v>-1.4</v>
      </c>
      <c r="M3587" t="str">
        <f t="shared" si="1562"/>
        <v>low</v>
      </c>
      <c r="N3587">
        <f t="shared" si="1566"/>
        <v>3</v>
      </c>
      <c r="O3587">
        <f t="shared" si="1567"/>
        <v>5</v>
      </c>
      <c r="P3587" t="str">
        <f t="shared" si="1568"/>
        <v>pátek</v>
      </c>
      <c r="Q3587">
        <f t="shared" si="1588"/>
        <v>0</v>
      </c>
      <c r="R3587">
        <f t="shared" si="1588"/>
        <v>0</v>
      </c>
      <c r="S3587">
        <f t="shared" si="1588"/>
        <v>1</v>
      </c>
      <c r="T3587">
        <f t="shared" si="1588"/>
        <v>0</v>
      </c>
      <c r="U3587">
        <f t="shared" si="1588"/>
        <v>0</v>
      </c>
      <c r="V3587">
        <f t="shared" si="1588"/>
        <v>0</v>
      </c>
      <c r="W3587">
        <f t="shared" si="1588"/>
        <v>0</v>
      </c>
      <c r="X3587">
        <f t="shared" si="1588"/>
        <v>0</v>
      </c>
      <c r="Y3587">
        <f t="shared" si="1588"/>
        <v>0</v>
      </c>
      <c r="Z3587">
        <f t="shared" si="1588"/>
        <v>0</v>
      </c>
      <c r="AA3587">
        <f t="shared" si="1588"/>
        <v>0</v>
      </c>
      <c r="AB3587">
        <f t="shared" si="1588"/>
        <v>0</v>
      </c>
      <c r="AC3587">
        <f t="shared" si="1581"/>
        <v>0</v>
      </c>
      <c r="AD3587">
        <f t="shared" si="1581"/>
        <v>0</v>
      </c>
      <c r="AE3587">
        <f t="shared" si="1581"/>
        <v>0</v>
      </c>
      <c r="AF3587">
        <f t="shared" si="1581"/>
        <v>0</v>
      </c>
      <c r="AG3587">
        <f t="shared" si="1581"/>
        <v>1</v>
      </c>
      <c r="AH3587">
        <f t="shared" si="1581"/>
        <v>0</v>
      </c>
      <c r="AI3587">
        <f t="shared" si="1581"/>
        <v>0</v>
      </c>
      <c r="AJ3587">
        <f t="shared" ca="1" si="1583"/>
        <v>0</v>
      </c>
      <c r="AK3587">
        <f t="shared" ca="1" si="1569"/>
        <v>0</v>
      </c>
      <c r="AL3587">
        <f t="shared" ca="1" si="1570"/>
        <v>1</v>
      </c>
      <c r="AM3587">
        <f t="shared" ca="1" si="1584"/>
        <v>0</v>
      </c>
      <c r="AN3587">
        <f t="shared" ca="1" si="1571"/>
        <v>1</v>
      </c>
      <c r="AO3587">
        <f t="shared" ca="1" si="1572"/>
        <v>0</v>
      </c>
      <c r="AP3587">
        <f t="shared" ca="1" si="1585"/>
        <v>1</v>
      </c>
      <c r="AQ3587">
        <f t="shared" ca="1" si="1573"/>
        <v>0</v>
      </c>
      <c r="AR3587">
        <f t="shared" ca="1" si="1574"/>
        <v>0</v>
      </c>
      <c r="AS3587">
        <v>0</v>
      </c>
      <c r="AT3587">
        <v>0</v>
      </c>
      <c r="AU3587">
        <f t="shared" ca="1" si="1582"/>
        <v>0</v>
      </c>
      <c r="AV3587">
        <f t="shared" ca="1" si="1582"/>
        <v>1</v>
      </c>
      <c r="AW3587">
        <f t="shared" ca="1" si="1582"/>
        <v>0</v>
      </c>
      <c r="AX3587">
        <v>0</v>
      </c>
    </row>
    <row r="3588" spans="1:50">
      <c r="A3588" s="2">
        <v>42441</v>
      </c>
      <c r="B3588">
        <v>2588</v>
      </c>
      <c r="C3588">
        <v>8</v>
      </c>
      <c r="D3588">
        <f t="shared" ca="1" si="1586"/>
        <v>12.496534100762272</v>
      </c>
      <c r="E3588">
        <f t="shared" ca="1" si="1575"/>
        <v>-4.4965341007622719</v>
      </c>
      <c r="F3588" t="str">
        <f t="shared" ca="1" si="1576"/>
        <v>low</v>
      </c>
      <c r="G3588">
        <v>319</v>
      </c>
      <c r="H3588">
        <f t="shared" si="1577"/>
        <v>319</v>
      </c>
      <c r="I3588">
        <f t="shared" ca="1" si="1587"/>
        <v>729.49367230072733</v>
      </c>
      <c r="J3588">
        <f t="shared" ca="1" si="1578"/>
        <v>-410.49367230072733</v>
      </c>
      <c r="K3588" t="str">
        <f t="shared" ca="1" si="1579"/>
        <v>low</v>
      </c>
      <c r="L3588">
        <v>-0.17999999999999994</v>
      </c>
      <c r="M3588" t="str">
        <f t="shared" si="1562"/>
        <v>low</v>
      </c>
      <c r="N3588">
        <f t="shared" si="1566"/>
        <v>3</v>
      </c>
      <c r="O3588">
        <f t="shared" si="1567"/>
        <v>6</v>
      </c>
      <c r="P3588" t="str">
        <f t="shared" si="1568"/>
        <v>sobota</v>
      </c>
      <c r="Q3588">
        <f t="shared" si="1588"/>
        <v>0</v>
      </c>
      <c r="R3588">
        <f t="shared" si="1588"/>
        <v>0</v>
      </c>
      <c r="S3588">
        <f t="shared" si="1588"/>
        <v>1</v>
      </c>
      <c r="T3588">
        <f t="shared" si="1588"/>
        <v>0</v>
      </c>
      <c r="U3588">
        <f t="shared" si="1588"/>
        <v>0</v>
      </c>
      <c r="V3588">
        <f t="shared" si="1588"/>
        <v>0</v>
      </c>
      <c r="W3588">
        <f t="shared" si="1588"/>
        <v>0</v>
      </c>
      <c r="X3588">
        <f t="shared" si="1588"/>
        <v>0</v>
      </c>
      <c r="Y3588">
        <f t="shared" si="1588"/>
        <v>0</v>
      </c>
      <c r="Z3588">
        <f t="shared" si="1588"/>
        <v>0</v>
      </c>
      <c r="AA3588">
        <f t="shared" si="1588"/>
        <v>0</v>
      </c>
      <c r="AB3588">
        <f t="shared" si="1588"/>
        <v>0</v>
      </c>
      <c r="AC3588">
        <f t="shared" si="1581"/>
        <v>0</v>
      </c>
      <c r="AD3588">
        <f t="shared" si="1581"/>
        <v>0</v>
      </c>
      <c r="AE3588">
        <f t="shared" si="1581"/>
        <v>0</v>
      </c>
      <c r="AF3588">
        <f t="shared" si="1581"/>
        <v>0</v>
      </c>
      <c r="AG3588">
        <f t="shared" si="1581"/>
        <v>0</v>
      </c>
      <c r="AH3588">
        <f t="shared" si="1581"/>
        <v>1</v>
      </c>
      <c r="AI3588">
        <f t="shared" si="1581"/>
        <v>0</v>
      </c>
      <c r="AJ3588">
        <f t="shared" ca="1" si="1583"/>
        <v>0</v>
      </c>
      <c r="AK3588">
        <f t="shared" ca="1" si="1569"/>
        <v>0</v>
      </c>
      <c r="AL3588">
        <f t="shared" ca="1" si="1570"/>
        <v>1</v>
      </c>
      <c r="AM3588">
        <f t="shared" ca="1" si="1584"/>
        <v>0</v>
      </c>
      <c r="AN3588">
        <f t="shared" ca="1" si="1571"/>
        <v>1</v>
      </c>
      <c r="AO3588">
        <f t="shared" ca="1" si="1572"/>
        <v>0</v>
      </c>
      <c r="AP3588">
        <f t="shared" ca="1" si="1585"/>
        <v>1</v>
      </c>
      <c r="AQ3588">
        <f t="shared" ca="1" si="1573"/>
        <v>0</v>
      </c>
      <c r="AR3588">
        <f t="shared" ca="1" si="1574"/>
        <v>0</v>
      </c>
      <c r="AS3588">
        <v>0</v>
      </c>
      <c r="AT3588">
        <v>0</v>
      </c>
      <c r="AU3588">
        <f t="shared" ca="1" si="1582"/>
        <v>1</v>
      </c>
      <c r="AV3588">
        <f t="shared" ca="1" si="1582"/>
        <v>0</v>
      </c>
      <c r="AW3588">
        <f t="shared" ca="1" si="1582"/>
        <v>0</v>
      </c>
      <c r="AX3588">
        <v>0</v>
      </c>
    </row>
    <row r="3589" spans="1:50">
      <c r="A3589" s="2">
        <v>42442</v>
      </c>
      <c r="B3589">
        <v>2589</v>
      </c>
      <c r="C3589">
        <v>6</v>
      </c>
      <c r="D3589">
        <f t="shared" ca="1" si="1586"/>
        <v>12.498884886932164</v>
      </c>
      <c r="E3589">
        <f t="shared" ca="1" si="1575"/>
        <v>-6.4988848869321636</v>
      </c>
      <c r="F3589" t="str">
        <f t="shared" ca="1" si="1576"/>
        <v>low</v>
      </c>
      <c r="G3589">
        <v>629</v>
      </c>
      <c r="H3589">
        <f t="shared" si="1577"/>
        <v>629</v>
      </c>
      <c r="I3589">
        <f t="shared" ca="1" si="1587"/>
        <v>729.71100613788963</v>
      </c>
      <c r="J3589">
        <f t="shared" ca="1" si="1578"/>
        <v>-100.71100613788963</v>
      </c>
      <c r="K3589" t="str">
        <f t="shared" ca="1" si="1579"/>
        <v>medium</v>
      </c>
      <c r="L3589">
        <v>3.0750000000000002</v>
      </c>
      <c r="M3589" t="str">
        <f t="shared" si="1562"/>
        <v>low</v>
      </c>
      <c r="N3589">
        <f t="shared" si="1566"/>
        <v>3</v>
      </c>
      <c r="O3589">
        <f t="shared" si="1567"/>
        <v>7</v>
      </c>
      <c r="P3589" t="str">
        <f t="shared" si="1568"/>
        <v>neděle</v>
      </c>
      <c r="Q3589">
        <f t="shared" si="1588"/>
        <v>0</v>
      </c>
      <c r="R3589">
        <f t="shared" si="1588"/>
        <v>0</v>
      </c>
      <c r="S3589">
        <f t="shared" si="1588"/>
        <v>1</v>
      </c>
      <c r="T3589">
        <f t="shared" si="1588"/>
        <v>0</v>
      </c>
      <c r="U3589">
        <f t="shared" si="1588"/>
        <v>0</v>
      </c>
      <c r="V3589">
        <f t="shared" si="1588"/>
        <v>0</v>
      </c>
      <c r="W3589">
        <f t="shared" si="1588"/>
        <v>0</v>
      </c>
      <c r="X3589">
        <f t="shared" si="1588"/>
        <v>0</v>
      </c>
      <c r="Y3589">
        <f t="shared" si="1588"/>
        <v>0</v>
      </c>
      <c r="Z3589">
        <f t="shared" si="1588"/>
        <v>0</v>
      </c>
      <c r="AA3589">
        <f t="shared" si="1588"/>
        <v>0</v>
      </c>
      <c r="AB3589">
        <f t="shared" si="1588"/>
        <v>0</v>
      </c>
      <c r="AC3589">
        <f t="shared" si="1581"/>
        <v>0</v>
      </c>
      <c r="AD3589">
        <f t="shared" si="1581"/>
        <v>0</v>
      </c>
      <c r="AE3589">
        <f t="shared" si="1581"/>
        <v>0</v>
      </c>
      <c r="AF3589">
        <f t="shared" si="1581"/>
        <v>0</v>
      </c>
      <c r="AG3589">
        <f t="shared" si="1581"/>
        <v>0</v>
      </c>
      <c r="AH3589">
        <f t="shared" si="1581"/>
        <v>0</v>
      </c>
      <c r="AI3589">
        <f t="shared" si="1581"/>
        <v>1</v>
      </c>
      <c r="AJ3589">
        <f t="shared" ca="1" si="1583"/>
        <v>0</v>
      </c>
      <c r="AK3589">
        <f t="shared" ca="1" si="1569"/>
        <v>0</v>
      </c>
      <c r="AL3589">
        <f t="shared" ca="1" si="1570"/>
        <v>1</v>
      </c>
      <c r="AM3589">
        <f t="shared" ca="1" si="1584"/>
        <v>1</v>
      </c>
      <c r="AN3589">
        <f t="shared" ca="1" si="1571"/>
        <v>0</v>
      </c>
      <c r="AO3589">
        <f t="shared" ca="1" si="1572"/>
        <v>0</v>
      </c>
      <c r="AP3589">
        <f t="shared" ca="1" si="1585"/>
        <v>1</v>
      </c>
      <c r="AQ3589">
        <f t="shared" ca="1" si="1573"/>
        <v>0</v>
      </c>
      <c r="AR3589">
        <f t="shared" ca="1" si="1574"/>
        <v>0</v>
      </c>
      <c r="AS3589">
        <v>0</v>
      </c>
      <c r="AT3589">
        <v>0</v>
      </c>
      <c r="AU3589">
        <f t="shared" ca="1" si="1582"/>
        <v>1</v>
      </c>
      <c r="AV3589">
        <f t="shared" ca="1" si="1582"/>
        <v>0</v>
      </c>
      <c r="AW3589">
        <f t="shared" ca="1" si="1582"/>
        <v>0</v>
      </c>
      <c r="AX3589">
        <v>0</v>
      </c>
    </row>
    <row r="3590" spans="1:50">
      <c r="A3590" s="2">
        <v>42443</v>
      </c>
      <c r="B3590">
        <v>2590</v>
      </c>
      <c r="C3590">
        <v>9</v>
      </c>
      <c r="D3590">
        <f t="shared" ca="1" si="1586"/>
        <v>12.501238513086559</v>
      </c>
      <c r="E3590">
        <f t="shared" ca="1" si="1575"/>
        <v>-3.5012385130865589</v>
      </c>
      <c r="F3590" t="str">
        <f t="shared" ca="1" si="1576"/>
        <v>low</v>
      </c>
      <c r="G3590">
        <v>310</v>
      </c>
      <c r="H3590">
        <f t="shared" si="1577"/>
        <v>310</v>
      </c>
      <c r="I3590">
        <f t="shared" ca="1" si="1587"/>
        <v>729.92874008315653</v>
      </c>
      <c r="J3590">
        <f t="shared" ca="1" si="1578"/>
        <v>-419.92874008315653</v>
      </c>
      <c r="K3590" t="str">
        <f t="shared" ca="1" si="1579"/>
        <v>low</v>
      </c>
      <c r="L3590">
        <v>1.0499999999999998</v>
      </c>
      <c r="M3590" t="str">
        <f t="shared" si="1562"/>
        <v>low</v>
      </c>
      <c r="N3590">
        <f t="shared" si="1566"/>
        <v>3</v>
      </c>
      <c r="O3590">
        <f t="shared" si="1567"/>
        <v>1</v>
      </c>
      <c r="P3590" t="str">
        <f t="shared" si="1568"/>
        <v>pondělí</v>
      </c>
      <c r="Q3590">
        <f t="shared" si="1588"/>
        <v>0</v>
      </c>
      <c r="R3590">
        <f t="shared" si="1588"/>
        <v>0</v>
      </c>
      <c r="S3590">
        <f t="shared" si="1588"/>
        <v>1</v>
      </c>
      <c r="T3590">
        <f t="shared" si="1588"/>
        <v>0</v>
      </c>
      <c r="U3590">
        <f t="shared" si="1588"/>
        <v>0</v>
      </c>
      <c r="V3590">
        <f t="shared" si="1588"/>
        <v>0</v>
      </c>
      <c r="W3590">
        <f t="shared" si="1588"/>
        <v>0</v>
      </c>
      <c r="X3590">
        <f t="shared" si="1588"/>
        <v>0</v>
      </c>
      <c r="Y3590">
        <f t="shared" si="1588"/>
        <v>0</v>
      </c>
      <c r="Z3590">
        <f t="shared" si="1588"/>
        <v>0</v>
      </c>
      <c r="AA3590">
        <f t="shared" si="1588"/>
        <v>0</v>
      </c>
      <c r="AB3590">
        <f t="shared" si="1588"/>
        <v>0</v>
      </c>
      <c r="AC3590">
        <f t="shared" si="1581"/>
        <v>1</v>
      </c>
      <c r="AD3590">
        <f t="shared" si="1581"/>
        <v>0</v>
      </c>
      <c r="AE3590">
        <f t="shared" si="1581"/>
        <v>0</v>
      </c>
      <c r="AF3590">
        <f t="shared" si="1581"/>
        <v>0</v>
      </c>
      <c r="AG3590">
        <f t="shared" si="1581"/>
        <v>0</v>
      </c>
      <c r="AH3590">
        <f t="shared" si="1581"/>
        <v>0</v>
      </c>
      <c r="AI3590">
        <f t="shared" si="1581"/>
        <v>0</v>
      </c>
      <c r="AJ3590">
        <f t="shared" ca="1" si="1583"/>
        <v>0</v>
      </c>
      <c r="AK3590">
        <f t="shared" ca="1" si="1569"/>
        <v>0</v>
      </c>
      <c r="AL3590">
        <f t="shared" ca="1" si="1570"/>
        <v>1</v>
      </c>
      <c r="AM3590">
        <f t="shared" ca="1" si="1584"/>
        <v>0</v>
      </c>
      <c r="AN3590">
        <f t="shared" ca="1" si="1571"/>
        <v>1</v>
      </c>
      <c r="AO3590">
        <f t="shared" ca="1" si="1572"/>
        <v>0</v>
      </c>
      <c r="AP3590">
        <f t="shared" ca="1" si="1585"/>
        <v>1</v>
      </c>
      <c r="AQ3590">
        <f t="shared" ca="1" si="1573"/>
        <v>0</v>
      </c>
      <c r="AR3590">
        <f t="shared" ca="1" si="1574"/>
        <v>0</v>
      </c>
      <c r="AS3590">
        <v>0</v>
      </c>
      <c r="AT3590">
        <v>0</v>
      </c>
      <c r="AU3590">
        <f t="shared" ca="1" si="1582"/>
        <v>1</v>
      </c>
      <c r="AV3590">
        <f t="shared" ca="1" si="1582"/>
        <v>0</v>
      </c>
      <c r="AW3590">
        <f t="shared" ca="1" si="1582"/>
        <v>0</v>
      </c>
      <c r="AX3590">
        <v>1</v>
      </c>
    </row>
    <row r="3591" spans="1:50">
      <c r="A3591" s="2">
        <v>42444</v>
      </c>
      <c r="B3591">
        <v>2591</v>
      </c>
      <c r="C3591">
        <v>8</v>
      </c>
      <c r="D3591">
        <f t="shared" ca="1" si="1586"/>
        <v>12.503594981517772</v>
      </c>
      <c r="E3591">
        <f t="shared" ca="1" si="1575"/>
        <v>-4.5035949815177716</v>
      </c>
      <c r="F3591" t="str">
        <f t="shared" ca="1" si="1576"/>
        <v>low</v>
      </c>
      <c r="G3591">
        <v>3346</v>
      </c>
      <c r="H3591">
        <f t="shared" si="1577"/>
        <v>3346</v>
      </c>
      <c r="I3591">
        <f t="shared" ca="1" si="1587"/>
        <v>730.14687444985475</v>
      </c>
      <c r="J3591">
        <f t="shared" ca="1" si="1578"/>
        <v>2615.8531255501453</v>
      </c>
      <c r="K3591" t="str">
        <f t="shared" ca="1" si="1579"/>
        <v>high</v>
      </c>
      <c r="L3591">
        <v>-0.3</v>
      </c>
      <c r="M3591" t="str">
        <f t="shared" si="1562"/>
        <v>low</v>
      </c>
      <c r="N3591">
        <f t="shared" si="1566"/>
        <v>3</v>
      </c>
      <c r="O3591">
        <f t="shared" si="1567"/>
        <v>2</v>
      </c>
      <c r="P3591" t="str">
        <f t="shared" si="1568"/>
        <v>úterý</v>
      </c>
      <c r="Q3591">
        <f t="shared" si="1588"/>
        <v>0</v>
      </c>
      <c r="R3591">
        <f t="shared" si="1588"/>
        <v>0</v>
      </c>
      <c r="S3591">
        <f t="shared" si="1588"/>
        <v>1</v>
      </c>
      <c r="T3591">
        <f t="shared" si="1588"/>
        <v>0</v>
      </c>
      <c r="U3591">
        <f t="shared" si="1588"/>
        <v>0</v>
      </c>
      <c r="V3591">
        <f t="shared" si="1588"/>
        <v>0</v>
      </c>
      <c r="W3591">
        <f t="shared" si="1588"/>
        <v>0</v>
      </c>
      <c r="X3591">
        <f t="shared" si="1588"/>
        <v>0</v>
      </c>
      <c r="Y3591">
        <f t="shared" si="1588"/>
        <v>0</v>
      </c>
      <c r="Z3591">
        <f t="shared" si="1588"/>
        <v>0</v>
      </c>
      <c r="AA3591">
        <f t="shared" si="1588"/>
        <v>0</v>
      </c>
      <c r="AB3591">
        <f t="shared" si="1588"/>
        <v>0</v>
      </c>
      <c r="AC3591">
        <f t="shared" si="1581"/>
        <v>0</v>
      </c>
      <c r="AD3591">
        <f t="shared" si="1581"/>
        <v>1</v>
      </c>
      <c r="AE3591">
        <f t="shared" si="1581"/>
        <v>0</v>
      </c>
      <c r="AF3591">
        <f t="shared" si="1581"/>
        <v>0</v>
      </c>
      <c r="AG3591">
        <f t="shared" si="1581"/>
        <v>0</v>
      </c>
      <c r="AH3591">
        <f t="shared" si="1581"/>
        <v>0</v>
      </c>
      <c r="AI3591">
        <f t="shared" si="1581"/>
        <v>0</v>
      </c>
      <c r="AJ3591">
        <f t="shared" ca="1" si="1583"/>
        <v>0</v>
      </c>
      <c r="AK3591">
        <f t="shared" ca="1" si="1569"/>
        <v>0</v>
      </c>
      <c r="AL3591">
        <f t="shared" ca="1" si="1570"/>
        <v>1</v>
      </c>
      <c r="AM3591">
        <f t="shared" ca="1" si="1584"/>
        <v>1</v>
      </c>
      <c r="AN3591">
        <f t="shared" ca="1" si="1571"/>
        <v>0</v>
      </c>
      <c r="AO3591">
        <f t="shared" ca="1" si="1572"/>
        <v>0</v>
      </c>
      <c r="AP3591">
        <f t="shared" ca="1" si="1585"/>
        <v>1</v>
      </c>
      <c r="AQ3591">
        <f t="shared" ca="1" si="1573"/>
        <v>0</v>
      </c>
      <c r="AR3591">
        <f t="shared" ca="1" si="1574"/>
        <v>0</v>
      </c>
      <c r="AS3591">
        <v>1</v>
      </c>
      <c r="AT3591">
        <v>0</v>
      </c>
      <c r="AU3591">
        <f t="shared" ca="1" si="1582"/>
        <v>1</v>
      </c>
      <c r="AV3591">
        <f t="shared" ca="1" si="1582"/>
        <v>0</v>
      </c>
      <c r="AW3591">
        <f t="shared" ca="1" si="1582"/>
        <v>0</v>
      </c>
      <c r="AX3591">
        <v>1</v>
      </c>
    </row>
    <row r="3592" spans="1:50">
      <c r="A3592" s="2">
        <v>42445</v>
      </c>
      <c r="B3592">
        <v>2592</v>
      </c>
      <c r="C3592">
        <v>7</v>
      </c>
      <c r="D3592">
        <f t="shared" ca="1" si="1586"/>
        <v>12.505954294518123</v>
      </c>
      <c r="E3592">
        <f t="shared" ca="1" si="1575"/>
        <v>-5.5059542945181228</v>
      </c>
      <c r="F3592" t="str">
        <f t="shared" ca="1" si="1576"/>
        <v>low</v>
      </c>
      <c r="G3592">
        <v>125</v>
      </c>
      <c r="H3592">
        <f t="shared" si="1577"/>
        <v>125</v>
      </c>
      <c r="I3592">
        <f t="shared" ca="1" si="1587"/>
        <v>730.36540955131136</v>
      </c>
      <c r="J3592">
        <f t="shared" ca="1" si="1578"/>
        <v>-605.36540955131136</v>
      </c>
      <c r="K3592" t="str">
        <f t="shared" ca="1" si="1579"/>
        <v>low</v>
      </c>
      <c r="L3592">
        <v>-2.1333333333333333</v>
      </c>
      <c r="M3592" t="str">
        <f t="shared" si="1562"/>
        <v>low</v>
      </c>
      <c r="N3592">
        <f t="shared" si="1566"/>
        <v>3</v>
      </c>
      <c r="O3592">
        <f t="shared" si="1567"/>
        <v>3</v>
      </c>
      <c r="P3592" t="str">
        <f t="shared" si="1568"/>
        <v>středa</v>
      </c>
      <c r="Q3592">
        <f t="shared" si="1588"/>
        <v>0</v>
      </c>
      <c r="R3592">
        <f t="shared" si="1588"/>
        <v>0</v>
      </c>
      <c r="S3592">
        <f t="shared" si="1588"/>
        <v>1</v>
      </c>
      <c r="T3592">
        <f t="shared" si="1588"/>
        <v>0</v>
      </c>
      <c r="U3592">
        <f t="shared" si="1588"/>
        <v>0</v>
      </c>
      <c r="V3592">
        <f t="shared" si="1588"/>
        <v>0</v>
      </c>
      <c r="W3592">
        <f t="shared" si="1588"/>
        <v>0</v>
      </c>
      <c r="X3592">
        <f t="shared" si="1588"/>
        <v>0</v>
      </c>
      <c r="Y3592">
        <f t="shared" si="1588"/>
        <v>0</v>
      </c>
      <c r="Z3592">
        <f t="shared" si="1588"/>
        <v>0</v>
      </c>
      <c r="AA3592">
        <f t="shared" si="1588"/>
        <v>0</v>
      </c>
      <c r="AB3592">
        <f t="shared" si="1588"/>
        <v>0</v>
      </c>
      <c r="AC3592">
        <f t="shared" si="1581"/>
        <v>0</v>
      </c>
      <c r="AD3592">
        <f t="shared" si="1581"/>
        <v>0</v>
      </c>
      <c r="AE3592">
        <f t="shared" si="1581"/>
        <v>1</v>
      </c>
      <c r="AF3592">
        <f t="shared" si="1581"/>
        <v>0</v>
      </c>
      <c r="AG3592">
        <f t="shared" si="1581"/>
        <v>0</v>
      </c>
      <c r="AH3592">
        <f t="shared" si="1581"/>
        <v>0</v>
      </c>
      <c r="AI3592">
        <f t="shared" si="1581"/>
        <v>0</v>
      </c>
      <c r="AJ3592">
        <f t="shared" ca="1" si="1583"/>
        <v>0</v>
      </c>
      <c r="AK3592">
        <f t="shared" ca="1" si="1569"/>
        <v>0</v>
      </c>
      <c r="AL3592">
        <f t="shared" ca="1" si="1570"/>
        <v>1</v>
      </c>
      <c r="AM3592">
        <f t="shared" ca="1" si="1584"/>
        <v>1</v>
      </c>
      <c r="AN3592">
        <f t="shared" ca="1" si="1571"/>
        <v>0</v>
      </c>
      <c r="AO3592">
        <f t="shared" ca="1" si="1572"/>
        <v>0</v>
      </c>
      <c r="AP3592">
        <f t="shared" ca="1" si="1585"/>
        <v>1</v>
      </c>
      <c r="AQ3592">
        <f t="shared" ca="1" si="1573"/>
        <v>0</v>
      </c>
      <c r="AR3592">
        <f t="shared" ca="1" si="1574"/>
        <v>0</v>
      </c>
      <c r="AS3592">
        <v>1</v>
      </c>
      <c r="AT3592">
        <v>0</v>
      </c>
      <c r="AU3592">
        <f t="shared" ca="1" si="1582"/>
        <v>1</v>
      </c>
      <c r="AV3592">
        <f t="shared" ca="1" si="1582"/>
        <v>0</v>
      </c>
      <c r="AW3592">
        <f t="shared" ca="1" si="1582"/>
        <v>0</v>
      </c>
      <c r="AX3592">
        <v>1</v>
      </c>
    </row>
    <row r="3593" spans="1:50">
      <c r="A3593" s="2">
        <v>42446</v>
      </c>
      <c r="B3593">
        <v>2593</v>
      </c>
      <c r="C3593">
        <v>9</v>
      </c>
      <c r="D3593">
        <f t="shared" ca="1" si="1586"/>
        <v>12.50831645437993</v>
      </c>
      <c r="E3593">
        <f t="shared" ca="1" si="1575"/>
        <v>-3.5083164543799299</v>
      </c>
      <c r="F3593" t="str">
        <f t="shared" ca="1" si="1576"/>
        <v>low</v>
      </c>
      <c r="G3593">
        <v>1186</v>
      </c>
      <c r="H3593">
        <f t="shared" si="1577"/>
        <v>1186</v>
      </c>
      <c r="I3593">
        <f t="shared" ca="1" si="1587"/>
        <v>730.58434570085342</v>
      </c>
      <c r="J3593">
        <f t="shared" ca="1" si="1578"/>
        <v>455.41565429914658</v>
      </c>
      <c r="K3593" t="str">
        <f t="shared" ca="1" si="1579"/>
        <v>high</v>
      </c>
      <c r="L3593">
        <v>-5.6</v>
      </c>
      <c r="M3593" t="str">
        <f t="shared" si="1562"/>
        <v>low</v>
      </c>
      <c r="N3593">
        <f t="shared" si="1566"/>
        <v>3</v>
      </c>
      <c r="O3593">
        <f t="shared" si="1567"/>
        <v>4</v>
      </c>
      <c r="P3593" t="str">
        <f t="shared" si="1568"/>
        <v>čtvrtek</v>
      </c>
      <c r="Q3593">
        <f t="shared" si="1588"/>
        <v>0</v>
      </c>
      <c r="R3593">
        <f t="shared" si="1588"/>
        <v>0</v>
      </c>
      <c r="S3593">
        <f t="shared" si="1588"/>
        <v>1</v>
      </c>
      <c r="T3593">
        <f t="shared" si="1588"/>
        <v>0</v>
      </c>
      <c r="U3593">
        <f t="shared" si="1588"/>
        <v>0</v>
      </c>
      <c r="V3593">
        <f t="shared" si="1588"/>
        <v>0</v>
      </c>
      <c r="W3593">
        <f t="shared" si="1588"/>
        <v>0</v>
      </c>
      <c r="X3593">
        <f t="shared" si="1588"/>
        <v>0</v>
      </c>
      <c r="Y3593">
        <f t="shared" si="1588"/>
        <v>0</v>
      </c>
      <c r="Z3593">
        <f t="shared" si="1588"/>
        <v>0</v>
      </c>
      <c r="AA3593">
        <f t="shared" si="1588"/>
        <v>0</v>
      </c>
      <c r="AB3593">
        <f t="shared" si="1588"/>
        <v>0</v>
      </c>
      <c r="AC3593">
        <f t="shared" si="1581"/>
        <v>0</v>
      </c>
      <c r="AD3593">
        <f t="shared" si="1581"/>
        <v>0</v>
      </c>
      <c r="AE3593">
        <f t="shared" si="1581"/>
        <v>0</v>
      </c>
      <c r="AF3593">
        <f t="shared" ref="AC3593:AI3627" si="1589">VLOOKUP($O3593,$V$74:$AC$80,AF$592+1,0)</f>
        <v>1</v>
      </c>
      <c r="AG3593">
        <f t="shared" si="1589"/>
        <v>0</v>
      </c>
      <c r="AH3593">
        <f t="shared" si="1589"/>
        <v>0</v>
      </c>
      <c r="AI3593">
        <f t="shared" si="1589"/>
        <v>0</v>
      </c>
      <c r="AJ3593">
        <f t="shared" ca="1" si="1583"/>
        <v>0</v>
      </c>
      <c r="AK3593">
        <f t="shared" ca="1" si="1569"/>
        <v>0</v>
      </c>
      <c r="AL3593">
        <f t="shared" ca="1" si="1570"/>
        <v>1</v>
      </c>
      <c r="AM3593">
        <f t="shared" ca="1" si="1584"/>
        <v>1</v>
      </c>
      <c r="AN3593">
        <f t="shared" ca="1" si="1571"/>
        <v>0</v>
      </c>
      <c r="AO3593">
        <f t="shared" ca="1" si="1572"/>
        <v>0</v>
      </c>
      <c r="AP3593">
        <f t="shared" ca="1" si="1585"/>
        <v>1</v>
      </c>
      <c r="AQ3593">
        <f t="shared" ca="1" si="1573"/>
        <v>0</v>
      </c>
      <c r="AR3593">
        <f t="shared" ca="1" si="1574"/>
        <v>0</v>
      </c>
      <c r="AS3593">
        <v>0</v>
      </c>
      <c r="AT3593">
        <v>0</v>
      </c>
      <c r="AU3593">
        <f t="shared" ca="1" si="1582"/>
        <v>1</v>
      </c>
      <c r="AV3593">
        <f t="shared" ca="1" si="1582"/>
        <v>0</v>
      </c>
      <c r="AW3593">
        <f t="shared" ca="1" si="1582"/>
        <v>0</v>
      </c>
      <c r="AX3593">
        <v>1</v>
      </c>
    </row>
    <row r="3594" spans="1:50">
      <c r="A3594" s="2">
        <v>42447</v>
      </c>
      <c r="B3594">
        <v>2594</v>
      </c>
      <c r="C3594">
        <v>14</v>
      </c>
      <c r="D3594">
        <f t="shared" ca="1" si="1586"/>
        <v>12.510681463395507</v>
      </c>
      <c r="E3594">
        <f t="shared" ca="1" si="1575"/>
        <v>1.4893185366044932</v>
      </c>
      <c r="F3594" t="str">
        <f t="shared" ca="1" si="1576"/>
        <v>medium</v>
      </c>
      <c r="G3594">
        <v>842</v>
      </c>
      <c r="H3594">
        <f t="shared" si="1577"/>
        <v>842</v>
      </c>
      <c r="I3594">
        <f t="shared" ca="1" si="1587"/>
        <v>730.80368321180765</v>
      </c>
      <c r="J3594">
        <f t="shared" ca="1" si="1578"/>
        <v>111.19631678819235</v>
      </c>
      <c r="K3594" t="str">
        <f t="shared" ca="1" si="1579"/>
        <v>high</v>
      </c>
      <c r="L3594">
        <v>-4.7</v>
      </c>
      <c r="M3594" t="str">
        <f t="shared" si="1562"/>
        <v>low</v>
      </c>
      <c r="N3594">
        <f t="shared" si="1566"/>
        <v>3</v>
      </c>
      <c r="O3594">
        <f t="shared" si="1567"/>
        <v>5</v>
      </c>
      <c r="P3594" t="str">
        <f t="shared" si="1568"/>
        <v>pátek</v>
      </c>
      <c r="Q3594">
        <f t="shared" si="1588"/>
        <v>0</v>
      </c>
      <c r="R3594">
        <f t="shared" si="1588"/>
        <v>0</v>
      </c>
      <c r="S3594">
        <f t="shared" si="1588"/>
        <v>1</v>
      </c>
      <c r="T3594">
        <f t="shared" si="1588"/>
        <v>0</v>
      </c>
      <c r="U3594">
        <f t="shared" si="1588"/>
        <v>0</v>
      </c>
      <c r="V3594">
        <f t="shared" si="1588"/>
        <v>0</v>
      </c>
      <c r="W3594">
        <f t="shared" si="1588"/>
        <v>0</v>
      </c>
      <c r="X3594">
        <f t="shared" si="1588"/>
        <v>0</v>
      </c>
      <c r="Y3594">
        <f t="shared" si="1588"/>
        <v>0</v>
      </c>
      <c r="Z3594">
        <f t="shared" si="1588"/>
        <v>0</v>
      </c>
      <c r="AA3594">
        <f t="shared" si="1588"/>
        <v>0</v>
      </c>
      <c r="AB3594">
        <f t="shared" si="1588"/>
        <v>0</v>
      </c>
      <c r="AC3594">
        <f t="shared" si="1589"/>
        <v>0</v>
      </c>
      <c r="AD3594">
        <f t="shared" si="1589"/>
        <v>0</v>
      </c>
      <c r="AE3594">
        <f t="shared" si="1589"/>
        <v>0</v>
      </c>
      <c r="AF3594">
        <f t="shared" si="1589"/>
        <v>0</v>
      </c>
      <c r="AG3594">
        <f t="shared" si="1589"/>
        <v>1</v>
      </c>
      <c r="AH3594">
        <f t="shared" si="1589"/>
        <v>0</v>
      </c>
      <c r="AI3594">
        <f t="shared" si="1589"/>
        <v>0</v>
      </c>
      <c r="AJ3594">
        <f t="shared" ca="1" si="1583"/>
        <v>0</v>
      </c>
      <c r="AK3594">
        <f t="shared" ca="1" si="1569"/>
        <v>0</v>
      </c>
      <c r="AL3594">
        <f t="shared" ca="1" si="1570"/>
        <v>1</v>
      </c>
      <c r="AM3594">
        <f t="shared" ca="1" si="1584"/>
        <v>1</v>
      </c>
      <c r="AN3594">
        <f t="shared" ca="1" si="1571"/>
        <v>0</v>
      </c>
      <c r="AO3594">
        <f t="shared" ca="1" si="1572"/>
        <v>0</v>
      </c>
      <c r="AP3594">
        <f t="shared" ca="1" si="1585"/>
        <v>1</v>
      </c>
      <c r="AQ3594">
        <f t="shared" ca="1" si="1573"/>
        <v>0</v>
      </c>
      <c r="AR3594">
        <f t="shared" ca="1" si="1574"/>
        <v>0</v>
      </c>
      <c r="AS3594">
        <v>0</v>
      </c>
      <c r="AT3594">
        <v>0</v>
      </c>
      <c r="AU3594">
        <f t="shared" ca="1" si="1582"/>
        <v>0</v>
      </c>
      <c r="AV3594">
        <f t="shared" ca="1" si="1582"/>
        <v>1</v>
      </c>
      <c r="AW3594">
        <f t="shared" ca="1" si="1582"/>
        <v>0</v>
      </c>
      <c r="AX3594">
        <v>1</v>
      </c>
    </row>
    <row r="3595" spans="1:50">
      <c r="A3595" s="2">
        <v>42448</v>
      </c>
      <c r="B3595">
        <v>2595</v>
      </c>
      <c r="C3595">
        <v>6</v>
      </c>
      <c r="D3595">
        <f t="shared" ca="1" si="1586"/>
        <v>12.513049323857174</v>
      </c>
      <c r="E3595">
        <f t="shared" ca="1" si="1575"/>
        <v>-6.5130493238571745</v>
      </c>
      <c r="F3595" t="str">
        <f t="shared" ca="1" si="1576"/>
        <v>low</v>
      </c>
      <c r="G3595">
        <v>311</v>
      </c>
      <c r="H3595">
        <f t="shared" si="1577"/>
        <v>311</v>
      </c>
      <c r="I3595">
        <f t="shared" ca="1" si="1587"/>
        <v>731.02342239750089</v>
      </c>
      <c r="J3595">
        <f t="shared" ca="1" si="1578"/>
        <v>-420.02342239750089</v>
      </c>
      <c r="K3595" t="str">
        <f t="shared" ca="1" si="1579"/>
        <v>low</v>
      </c>
      <c r="L3595">
        <v>-5.9999999999999963E-2</v>
      </c>
      <c r="M3595" t="str">
        <f t="shared" si="1562"/>
        <v>low</v>
      </c>
      <c r="N3595">
        <f t="shared" si="1566"/>
        <v>3</v>
      </c>
      <c r="O3595">
        <f t="shared" si="1567"/>
        <v>6</v>
      </c>
      <c r="P3595" t="str">
        <f t="shared" si="1568"/>
        <v>sobota</v>
      </c>
      <c r="Q3595">
        <f t="shared" si="1588"/>
        <v>0</v>
      </c>
      <c r="R3595">
        <f t="shared" si="1588"/>
        <v>0</v>
      </c>
      <c r="S3595">
        <f t="shared" si="1588"/>
        <v>1</v>
      </c>
      <c r="T3595">
        <f t="shared" si="1588"/>
        <v>0</v>
      </c>
      <c r="U3595">
        <f t="shared" si="1588"/>
        <v>0</v>
      </c>
      <c r="V3595">
        <f t="shared" si="1588"/>
        <v>0</v>
      </c>
      <c r="W3595">
        <f t="shared" si="1588"/>
        <v>0</v>
      </c>
      <c r="X3595">
        <f t="shared" si="1588"/>
        <v>0</v>
      </c>
      <c r="Y3595">
        <f t="shared" si="1588"/>
        <v>0</v>
      </c>
      <c r="Z3595">
        <f t="shared" si="1588"/>
        <v>0</v>
      </c>
      <c r="AA3595">
        <f t="shared" si="1588"/>
        <v>0</v>
      </c>
      <c r="AB3595">
        <f t="shared" si="1588"/>
        <v>0</v>
      </c>
      <c r="AC3595">
        <f t="shared" si="1589"/>
        <v>0</v>
      </c>
      <c r="AD3595">
        <f t="shared" si="1589"/>
        <v>0</v>
      </c>
      <c r="AE3595">
        <f t="shared" si="1589"/>
        <v>0</v>
      </c>
      <c r="AF3595">
        <f t="shared" si="1589"/>
        <v>0</v>
      </c>
      <c r="AG3595">
        <f t="shared" si="1589"/>
        <v>0</v>
      </c>
      <c r="AH3595">
        <f t="shared" si="1589"/>
        <v>1</v>
      </c>
      <c r="AI3595">
        <f t="shared" si="1589"/>
        <v>0</v>
      </c>
      <c r="AJ3595">
        <f t="shared" ca="1" si="1583"/>
        <v>0</v>
      </c>
      <c r="AK3595">
        <f t="shared" ca="1" si="1569"/>
        <v>0</v>
      </c>
      <c r="AL3595">
        <f t="shared" ca="1" si="1570"/>
        <v>1</v>
      </c>
      <c r="AM3595">
        <f t="shared" ca="1" si="1584"/>
        <v>1</v>
      </c>
      <c r="AN3595">
        <f t="shared" ca="1" si="1571"/>
        <v>0</v>
      </c>
      <c r="AO3595">
        <f t="shared" ca="1" si="1572"/>
        <v>0</v>
      </c>
      <c r="AP3595">
        <f t="shared" ca="1" si="1585"/>
        <v>1</v>
      </c>
      <c r="AQ3595">
        <f t="shared" ca="1" si="1573"/>
        <v>0</v>
      </c>
      <c r="AR3595">
        <f t="shared" ca="1" si="1574"/>
        <v>0</v>
      </c>
      <c r="AS3595">
        <v>1</v>
      </c>
      <c r="AT3595">
        <v>0</v>
      </c>
      <c r="AU3595">
        <f t="shared" ca="1" si="1582"/>
        <v>1</v>
      </c>
      <c r="AV3595">
        <f t="shared" ca="1" si="1582"/>
        <v>0</v>
      </c>
      <c r="AW3595">
        <f t="shared" ca="1" si="1582"/>
        <v>0</v>
      </c>
      <c r="AX3595">
        <v>0</v>
      </c>
    </row>
    <row r="3596" spans="1:50">
      <c r="A3596" s="2">
        <v>42449</v>
      </c>
      <c r="B3596">
        <v>2596</v>
      </c>
      <c r="C3596">
        <v>11</v>
      </c>
      <c r="D3596">
        <f t="shared" ca="1" si="1586"/>
        <v>12.515420038057243</v>
      </c>
      <c r="E3596">
        <f t="shared" ca="1" si="1575"/>
        <v>-1.5154200380572433</v>
      </c>
      <c r="F3596" t="str">
        <f t="shared" ca="1" si="1576"/>
        <v>medium</v>
      </c>
      <c r="G3596">
        <v>610</v>
      </c>
      <c r="H3596">
        <f t="shared" si="1577"/>
        <v>610</v>
      </c>
      <c r="I3596">
        <f t="shared" ca="1" si="1587"/>
        <v>731.24356357126021</v>
      </c>
      <c r="J3596">
        <f t="shared" ca="1" si="1578"/>
        <v>-121.24356357126021</v>
      </c>
      <c r="K3596" t="str">
        <f t="shared" ca="1" si="1579"/>
        <v>medium</v>
      </c>
      <c r="L3596">
        <v>1.7499999999999998</v>
      </c>
      <c r="M3596" t="str">
        <f t="shared" si="1562"/>
        <v>low</v>
      </c>
      <c r="N3596">
        <f t="shared" si="1566"/>
        <v>3</v>
      </c>
      <c r="O3596">
        <f t="shared" si="1567"/>
        <v>7</v>
      </c>
      <c r="P3596" t="str">
        <f t="shared" si="1568"/>
        <v>neděle</v>
      </c>
      <c r="Q3596">
        <f t="shared" si="1588"/>
        <v>0</v>
      </c>
      <c r="R3596">
        <f t="shared" si="1588"/>
        <v>0</v>
      </c>
      <c r="S3596">
        <f t="shared" si="1588"/>
        <v>1</v>
      </c>
      <c r="T3596">
        <f t="shared" si="1588"/>
        <v>0</v>
      </c>
      <c r="U3596">
        <f t="shared" si="1588"/>
        <v>0</v>
      </c>
      <c r="V3596">
        <f t="shared" si="1588"/>
        <v>0</v>
      </c>
      <c r="W3596">
        <f t="shared" si="1588"/>
        <v>0</v>
      </c>
      <c r="X3596">
        <f t="shared" si="1588"/>
        <v>0</v>
      </c>
      <c r="Y3596">
        <f t="shared" si="1588"/>
        <v>0</v>
      </c>
      <c r="Z3596">
        <f t="shared" si="1588"/>
        <v>0</v>
      </c>
      <c r="AA3596">
        <f t="shared" si="1588"/>
        <v>0</v>
      </c>
      <c r="AB3596">
        <f t="shared" si="1588"/>
        <v>0</v>
      </c>
      <c r="AC3596">
        <f t="shared" si="1589"/>
        <v>0</v>
      </c>
      <c r="AD3596">
        <f t="shared" si="1589"/>
        <v>0</v>
      </c>
      <c r="AE3596">
        <f t="shared" si="1589"/>
        <v>0</v>
      </c>
      <c r="AF3596">
        <f t="shared" si="1589"/>
        <v>0</v>
      </c>
      <c r="AG3596">
        <f t="shared" si="1589"/>
        <v>0</v>
      </c>
      <c r="AH3596">
        <f t="shared" si="1589"/>
        <v>0</v>
      </c>
      <c r="AI3596">
        <f t="shared" si="1589"/>
        <v>1</v>
      </c>
      <c r="AJ3596">
        <f t="shared" ca="1" si="1583"/>
        <v>0</v>
      </c>
      <c r="AK3596">
        <f t="shared" ca="1" si="1569"/>
        <v>0</v>
      </c>
      <c r="AL3596">
        <f t="shared" ca="1" si="1570"/>
        <v>1</v>
      </c>
      <c r="AM3596">
        <f t="shared" ca="1" si="1584"/>
        <v>1</v>
      </c>
      <c r="AN3596">
        <f t="shared" ca="1" si="1571"/>
        <v>0</v>
      </c>
      <c r="AO3596">
        <f t="shared" ca="1" si="1572"/>
        <v>0</v>
      </c>
      <c r="AP3596">
        <f t="shared" ca="1" si="1585"/>
        <v>1</v>
      </c>
      <c r="AQ3596">
        <f t="shared" ca="1" si="1573"/>
        <v>0</v>
      </c>
      <c r="AR3596">
        <f t="shared" ca="1" si="1574"/>
        <v>0</v>
      </c>
      <c r="AS3596">
        <v>1</v>
      </c>
      <c r="AT3596">
        <v>0</v>
      </c>
      <c r="AU3596">
        <f t="shared" ca="1" si="1582"/>
        <v>0</v>
      </c>
      <c r="AV3596">
        <f t="shared" ca="1" si="1582"/>
        <v>1</v>
      </c>
      <c r="AW3596">
        <f t="shared" ca="1" si="1582"/>
        <v>0</v>
      </c>
      <c r="AX3596">
        <v>0</v>
      </c>
    </row>
    <row r="3597" spans="1:50">
      <c r="A3597" s="2">
        <v>42450</v>
      </c>
      <c r="B3597">
        <v>2597</v>
      </c>
      <c r="C3597">
        <v>8</v>
      </c>
      <c r="D3597">
        <f t="shared" ca="1" si="1586"/>
        <v>12.51779360828804</v>
      </c>
      <c r="E3597">
        <f t="shared" ca="1" si="1575"/>
        <v>-4.5177936082880397</v>
      </c>
      <c r="F3597" t="str">
        <f t="shared" ca="1" si="1576"/>
        <v>low</v>
      </c>
      <c r="G3597">
        <v>540</v>
      </c>
      <c r="H3597">
        <f t="shared" si="1577"/>
        <v>540</v>
      </c>
      <c r="I3597">
        <f t="shared" ca="1" si="1587"/>
        <v>731.46410704641232</v>
      </c>
      <c r="J3597">
        <f t="shared" ca="1" si="1578"/>
        <v>-191.46410704641232</v>
      </c>
      <c r="K3597" t="str">
        <f t="shared" ca="1" si="1579"/>
        <v>medium</v>
      </c>
      <c r="L3597">
        <v>2.2000000000000002</v>
      </c>
      <c r="M3597" t="str">
        <f t="shared" si="1562"/>
        <v>low</v>
      </c>
      <c r="N3597">
        <f t="shared" si="1566"/>
        <v>3</v>
      </c>
      <c r="O3597">
        <f t="shared" si="1567"/>
        <v>1</v>
      </c>
      <c r="P3597" t="str">
        <f t="shared" si="1568"/>
        <v>pondělí</v>
      </c>
      <c r="Q3597">
        <f t="shared" si="1588"/>
        <v>0</v>
      </c>
      <c r="R3597">
        <f t="shared" si="1588"/>
        <v>0</v>
      </c>
      <c r="S3597">
        <f t="shared" si="1588"/>
        <v>1</v>
      </c>
      <c r="T3597">
        <f t="shared" si="1588"/>
        <v>0</v>
      </c>
      <c r="U3597">
        <f t="shared" si="1588"/>
        <v>0</v>
      </c>
      <c r="V3597">
        <f t="shared" si="1588"/>
        <v>0</v>
      </c>
      <c r="W3597">
        <f t="shared" si="1588"/>
        <v>0</v>
      </c>
      <c r="X3597">
        <f t="shared" si="1588"/>
        <v>0</v>
      </c>
      <c r="Y3597">
        <f t="shared" si="1588"/>
        <v>0</v>
      </c>
      <c r="Z3597">
        <f t="shared" si="1588"/>
        <v>0</v>
      </c>
      <c r="AA3597">
        <f t="shared" si="1588"/>
        <v>0</v>
      </c>
      <c r="AB3597">
        <f t="shared" si="1588"/>
        <v>0</v>
      </c>
      <c r="AC3597">
        <f t="shared" si="1589"/>
        <v>1</v>
      </c>
      <c r="AD3597">
        <f t="shared" si="1589"/>
        <v>0</v>
      </c>
      <c r="AE3597">
        <f t="shared" si="1589"/>
        <v>0</v>
      </c>
      <c r="AF3597">
        <f t="shared" si="1589"/>
        <v>0</v>
      </c>
      <c r="AG3597">
        <f t="shared" si="1589"/>
        <v>0</v>
      </c>
      <c r="AH3597">
        <f t="shared" si="1589"/>
        <v>0</v>
      </c>
      <c r="AI3597">
        <f t="shared" si="1589"/>
        <v>0</v>
      </c>
      <c r="AJ3597">
        <f t="shared" ca="1" si="1583"/>
        <v>0</v>
      </c>
      <c r="AK3597">
        <f t="shared" ca="1" si="1569"/>
        <v>0</v>
      </c>
      <c r="AL3597">
        <f t="shared" ca="1" si="1570"/>
        <v>1</v>
      </c>
      <c r="AM3597">
        <f t="shared" ca="1" si="1584"/>
        <v>1</v>
      </c>
      <c r="AN3597">
        <f t="shared" ca="1" si="1571"/>
        <v>0</v>
      </c>
      <c r="AO3597">
        <f t="shared" ca="1" si="1572"/>
        <v>0</v>
      </c>
      <c r="AP3597">
        <f t="shared" ca="1" si="1585"/>
        <v>1</v>
      </c>
      <c r="AQ3597">
        <f t="shared" ca="1" si="1573"/>
        <v>0</v>
      </c>
      <c r="AR3597">
        <f t="shared" ca="1" si="1574"/>
        <v>0</v>
      </c>
      <c r="AS3597">
        <v>1</v>
      </c>
      <c r="AT3597">
        <v>0</v>
      </c>
      <c r="AU3597">
        <f t="shared" ca="1" si="1582"/>
        <v>1</v>
      </c>
      <c r="AV3597">
        <f t="shared" ca="1" si="1582"/>
        <v>0</v>
      </c>
      <c r="AW3597">
        <f t="shared" ca="1" si="1582"/>
        <v>0</v>
      </c>
      <c r="AX3597">
        <v>0</v>
      </c>
    </row>
    <row r="3598" spans="1:50">
      <c r="A3598" s="2">
        <v>42451</v>
      </c>
      <c r="B3598">
        <v>2598</v>
      </c>
      <c r="C3598">
        <v>13</v>
      </c>
      <c r="D3598">
        <f t="shared" ca="1" si="1586"/>
        <v>12.520170036841872</v>
      </c>
      <c r="E3598">
        <f t="shared" ca="1" si="1575"/>
        <v>0.47982996315812798</v>
      </c>
      <c r="F3598" t="str">
        <f t="shared" ca="1" si="1576"/>
        <v>medium</v>
      </c>
      <c r="G3598">
        <v>571</v>
      </c>
      <c r="H3598">
        <f t="shared" si="1577"/>
        <v>571</v>
      </c>
      <c r="I3598">
        <f t="shared" ca="1" si="1587"/>
        <v>731.68505313628475</v>
      </c>
      <c r="J3598">
        <f t="shared" ca="1" si="1578"/>
        <v>-160.68505313628475</v>
      </c>
      <c r="K3598" t="str">
        <f t="shared" ca="1" si="1579"/>
        <v>medium</v>
      </c>
      <c r="L3598">
        <v>2.4</v>
      </c>
      <c r="M3598" t="str">
        <f t="shared" si="1562"/>
        <v>low</v>
      </c>
      <c r="N3598">
        <f t="shared" si="1566"/>
        <v>3</v>
      </c>
      <c r="O3598">
        <f t="shared" si="1567"/>
        <v>2</v>
      </c>
      <c r="P3598" t="str">
        <f t="shared" si="1568"/>
        <v>úterý</v>
      </c>
      <c r="Q3598">
        <f t="shared" si="1588"/>
        <v>0</v>
      </c>
      <c r="R3598">
        <f t="shared" si="1588"/>
        <v>0</v>
      </c>
      <c r="S3598">
        <f t="shared" si="1588"/>
        <v>1</v>
      </c>
      <c r="T3598">
        <f t="shared" si="1588"/>
        <v>0</v>
      </c>
      <c r="U3598">
        <f t="shared" si="1588"/>
        <v>0</v>
      </c>
      <c r="V3598">
        <f t="shared" si="1588"/>
        <v>0</v>
      </c>
      <c r="W3598">
        <f t="shared" si="1588"/>
        <v>0</v>
      </c>
      <c r="X3598">
        <f t="shared" si="1588"/>
        <v>0</v>
      </c>
      <c r="Y3598">
        <f t="shared" si="1588"/>
        <v>0</v>
      </c>
      <c r="Z3598">
        <f t="shared" si="1588"/>
        <v>0</v>
      </c>
      <c r="AA3598">
        <f t="shared" si="1588"/>
        <v>0</v>
      </c>
      <c r="AB3598">
        <f t="shared" si="1588"/>
        <v>0</v>
      </c>
      <c r="AC3598">
        <f t="shared" si="1589"/>
        <v>0</v>
      </c>
      <c r="AD3598">
        <f t="shared" si="1589"/>
        <v>1</v>
      </c>
      <c r="AE3598">
        <f t="shared" si="1589"/>
        <v>0</v>
      </c>
      <c r="AF3598">
        <f t="shared" si="1589"/>
        <v>0</v>
      </c>
      <c r="AG3598">
        <f t="shared" si="1589"/>
        <v>0</v>
      </c>
      <c r="AH3598">
        <f t="shared" si="1589"/>
        <v>0</v>
      </c>
      <c r="AI3598">
        <f t="shared" si="1589"/>
        <v>0</v>
      </c>
      <c r="AJ3598">
        <f t="shared" ca="1" si="1583"/>
        <v>0</v>
      </c>
      <c r="AK3598">
        <f t="shared" ca="1" si="1569"/>
        <v>0</v>
      </c>
      <c r="AL3598">
        <f t="shared" ca="1" si="1570"/>
        <v>1</v>
      </c>
      <c r="AM3598">
        <f t="shared" ca="1" si="1584"/>
        <v>1</v>
      </c>
      <c r="AN3598">
        <f t="shared" ca="1" si="1571"/>
        <v>0</v>
      </c>
      <c r="AO3598">
        <f t="shared" ca="1" si="1572"/>
        <v>0</v>
      </c>
      <c r="AP3598">
        <f t="shared" ca="1" si="1585"/>
        <v>1</v>
      </c>
      <c r="AQ3598">
        <f t="shared" ca="1" si="1573"/>
        <v>0</v>
      </c>
      <c r="AR3598">
        <f t="shared" ca="1" si="1574"/>
        <v>0</v>
      </c>
      <c r="AS3598">
        <v>1</v>
      </c>
      <c r="AT3598">
        <v>0</v>
      </c>
      <c r="AU3598">
        <f t="shared" ca="1" si="1582"/>
        <v>0</v>
      </c>
      <c r="AV3598">
        <f t="shared" ca="1" si="1582"/>
        <v>1</v>
      </c>
      <c r="AW3598">
        <f t="shared" ca="1" si="1582"/>
        <v>0</v>
      </c>
      <c r="AX3598">
        <v>0</v>
      </c>
    </row>
    <row r="3599" spans="1:50">
      <c r="A3599" s="2">
        <v>42452</v>
      </c>
      <c r="B3599">
        <v>2599</v>
      </c>
      <c r="C3599">
        <v>9</v>
      </c>
      <c r="D3599">
        <f t="shared" ca="1" si="1586"/>
        <v>12.522549326011061</v>
      </c>
      <c r="E3599">
        <f t="shared" ca="1" si="1575"/>
        <v>-3.5225493260110614</v>
      </c>
      <c r="F3599" t="str">
        <f t="shared" ca="1" si="1576"/>
        <v>low</v>
      </c>
      <c r="G3599">
        <v>246</v>
      </c>
      <c r="H3599">
        <f t="shared" si="1577"/>
        <v>246</v>
      </c>
      <c r="I3599">
        <f t="shared" ca="1" si="1587"/>
        <v>731.90640215420342</v>
      </c>
      <c r="J3599">
        <f t="shared" ca="1" si="1578"/>
        <v>-485.90640215420342</v>
      </c>
      <c r="K3599" t="str">
        <f t="shared" ca="1" si="1579"/>
        <v>low</v>
      </c>
      <c r="L3599">
        <v>2.1</v>
      </c>
      <c r="M3599" t="str">
        <f t="shared" si="1562"/>
        <v>low</v>
      </c>
      <c r="N3599">
        <f t="shared" si="1566"/>
        <v>3</v>
      </c>
      <c r="O3599">
        <f t="shared" si="1567"/>
        <v>3</v>
      </c>
      <c r="P3599" t="str">
        <f t="shared" si="1568"/>
        <v>středa</v>
      </c>
      <c r="Q3599">
        <f t="shared" si="1588"/>
        <v>0</v>
      </c>
      <c r="R3599">
        <f t="shared" si="1588"/>
        <v>0</v>
      </c>
      <c r="S3599">
        <f t="shared" si="1588"/>
        <v>1</v>
      </c>
      <c r="T3599">
        <f t="shared" si="1588"/>
        <v>0</v>
      </c>
      <c r="U3599">
        <f t="shared" si="1588"/>
        <v>0</v>
      </c>
      <c r="V3599">
        <f t="shared" si="1588"/>
        <v>0</v>
      </c>
      <c r="W3599">
        <f t="shared" ref="Q3599:AB3620" si="1590">VLOOKUP($N3599,$V$31:$AH$42,W$592+1,0)</f>
        <v>0</v>
      </c>
      <c r="X3599">
        <f t="shared" si="1590"/>
        <v>0</v>
      </c>
      <c r="Y3599">
        <f t="shared" si="1590"/>
        <v>0</v>
      </c>
      <c r="Z3599">
        <f t="shared" si="1590"/>
        <v>0</v>
      </c>
      <c r="AA3599">
        <f t="shared" si="1590"/>
        <v>0</v>
      </c>
      <c r="AB3599">
        <f t="shared" si="1590"/>
        <v>0</v>
      </c>
      <c r="AC3599">
        <f t="shared" si="1589"/>
        <v>0</v>
      </c>
      <c r="AD3599">
        <f t="shared" si="1589"/>
        <v>0</v>
      </c>
      <c r="AE3599">
        <f t="shared" si="1589"/>
        <v>1</v>
      </c>
      <c r="AF3599">
        <f t="shared" si="1589"/>
        <v>0</v>
      </c>
      <c r="AG3599">
        <f t="shared" si="1589"/>
        <v>0</v>
      </c>
      <c r="AH3599">
        <f t="shared" si="1589"/>
        <v>0</v>
      </c>
      <c r="AI3599">
        <f t="shared" si="1589"/>
        <v>0</v>
      </c>
      <c r="AJ3599">
        <f t="shared" ca="1" si="1583"/>
        <v>0</v>
      </c>
      <c r="AK3599">
        <f t="shared" ca="1" si="1569"/>
        <v>0</v>
      </c>
      <c r="AL3599">
        <f t="shared" ca="1" si="1570"/>
        <v>1</v>
      </c>
      <c r="AM3599">
        <f t="shared" ca="1" si="1584"/>
        <v>1</v>
      </c>
      <c r="AN3599">
        <f t="shared" ca="1" si="1571"/>
        <v>0</v>
      </c>
      <c r="AO3599">
        <f t="shared" ca="1" si="1572"/>
        <v>0</v>
      </c>
      <c r="AP3599">
        <f t="shared" ca="1" si="1585"/>
        <v>1</v>
      </c>
      <c r="AQ3599">
        <f t="shared" ca="1" si="1573"/>
        <v>0</v>
      </c>
      <c r="AR3599">
        <f t="shared" ca="1" si="1574"/>
        <v>0</v>
      </c>
      <c r="AS3599">
        <v>1</v>
      </c>
      <c r="AT3599">
        <v>0</v>
      </c>
      <c r="AU3599">
        <f t="shared" ca="1" si="1582"/>
        <v>1</v>
      </c>
      <c r="AV3599">
        <f t="shared" ca="1" si="1582"/>
        <v>0</v>
      </c>
      <c r="AW3599">
        <f t="shared" ca="1" si="1582"/>
        <v>0</v>
      </c>
      <c r="AX3599">
        <v>0</v>
      </c>
    </row>
    <row r="3600" spans="1:50">
      <c r="A3600" s="2">
        <v>42453</v>
      </c>
      <c r="B3600">
        <v>2600</v>
      </c>
      <c r="C3600">
        <v>12</v>
      </c>
      <c r="D3600">
        <f t="shared" ca="1" si="1586"/>
        <v>12.524931478087925</v>
      </c>
      <c r="E3600">
        <f t="shared" ca="1" si="1575"/>
        <v>-0.52493147808792529</v>
      </c>
      <c r="F3600" t="str">
        <f t="shared" ca="1" si="1576"/>
        <v>medium</v>
      </c>
      <c r="G3600">
        <v>468</v>
      </c>
      <c r="H3600">
        <f t="shared" si="1577"/>
        <v>468</v>
      </c>
      <c r="I3600">
        <f t="shared" ca="1" si="1587"/>
        <v>732.12815441349585</v>
      </c>
      <c r="J3600">
        <f t="shared" ca="1" si="1578"/>
        <v>-264.12815441349585</v>
      </c>
      <c r="K3600" t="str">
        <f t="shared" ca="1" si="1579"/>
        <v>medium</v>
      </c>
      <c r="L3600">
        <v>-0.18333333333333326</v>
      </c>
      <c r="M3600" t="str">
        <f t="shared" si="1562"/>
        <v>low</v>
      </c>
      <c r="N3600">
        <f t="shared" si="1566"/>
        <v>3</v>
      </c>
      <c r="O3600">
        <f t="shared" si="1567"/>
        <v>4</v>
      </c>
      <c r="P3600" t="str">
        <f t="shared" si="1568"/>
        <v>čtvrtek</v>
      </c>
      <c r="Q3600">
        <f t="shared" si="1590"/>
        <v>0</v>
      </c>
      <c r="R3600">
        <f t="shared" si="1590"/>
        <v>0</v>
      </c>
      <c r="S3600">
        <f t="shared" si="1590"/>
        <v>1</v>
      </c>
      <c r="T3600">
        <f t="shared" si="1590"/>
        <v>0</v>
      </c>
      <c r="U3600">
        <f t="shared" si="1590"/>
        <v>0</v>
      </c>
      <c r="V3600">
        <f t="shared" si="1590"/>
        <v>0</v>
      </c>
      <c r="W3600">
        <f t="shared" si="1590"/>
        <v>0</v>
      </c>
      <c r="X3600">
        <f t="shared" si="1590"/>
        <v>0</v>
      </c>
      <c r="Y3600">
        <f t="shared" si="1590"/>
        <v>0</v>
      </c>
      <c r="Z3600">
        <f t="shared" si="1590"/>
        <v>0</v>
      </c>
      <c r="AA3600">
        <f t="shared" si="1590"/>
        <v>0</v>
      </c>
      <c r="AB3600">
        <f t="shared" si="1590"/>
        <v>0</v>
      </c>
      <c r="AC3600">
        <f t="shared" si="1589"/>
        <v>0</v>
      </c>
      <c r="AD3600">
        <f t="shared" si="1589"/>
        <v>0</v>
      </c>
      <c r="AE3600">
        <f t="shared" si="1589"/>
        <v>0</v>
      </c>
      <c r="AF3600">
        <f t="shared" si="1589"/>
        <v>1</v>
      </c>
      <c r="AG3600">
        <f t="shared" si="1589"/>
        <v>0</v>
      </c>
      <c r="AH3600">
        <f t="shared" si="1589"/>
        <v>0</v>
      </c>
      <c r="AI3600">
        <f t="shared" si="1589"/>
        <v>0</v>
      </c>
      <c r="AJ3600">
        <f t="shared" ca="1" si="1583"/>
        <v>0</v>
      </c>
      <c r="AK3600">
        <f t="shared" ca="1" si="1569"/>
        <v>1</v>
      </c>
      <c r="AL3600">
        <f t="shared" ca="1" si="1570"/>
        <v>0</v>
      </c>
      <c r="AM3600">
        <f t="shared" ca="1" si="1584"/>
        <v>1</v>
      </c>
      <c r="AN3600">
        <f t="shared" ca="1" si="1571"/>
        <v>0</v>
      </c>
      <c r="AO3600">
        <f t="shared" ca="1" si="1572"/>
        <v>0</v>
      </c>
      <c r="AP3600">
        <f t="shared" ca="1" si="1585"/>
        <v>1</v>
      </c>
      <c r="AQ3600">
        <f t="shared" ca="1" si="1573"/>
        <v>0</v>
      </c>
      <c r="AR3600">
        <f t="shared" ca="1" si="1574"/>
        <v>0</v>
      </c>
      <c r="AS3600">
        <v>1</v>
      </c>
      <c r="AT3600">
        <v>0</v>
      </c>
      <c r="AU3600">
        <f t="shared" ca="1" si="1582"/>
        <v>0</v>
      </c>
      <c r="AV3600">
        <f t="shared" ca="1" si="1582"/>
        <v>1</v>
      </c>
      <c r="AW3600">
        <f t="shared" ca="1" si="1582"/>
        <v>0</v>
      </c>
      <c r="AX3600">
        <v>0</v>
      </c>
    </row>
    <row r="3601" spans="1:50">
      <c r="A3601" s="2">
        <v>42454</v>
      </c>
      <c r="B3601">
        <v>2601</v>
      </c>
      <c r="C3601">
        <v>6</v>
      </c>
      <c r="D3601">
        <f t="shared" ca="1" si="1586"/>
        <v>12.527316495364781</v>
      </c>
      <c r="E3601">
        <f t="shared" ca="1" si="1575"/>
        <v>-6.5273164953647811</v>
      </c>
      <c r="F3601" t="str">
        <f t="shared" ca="1" si="1576"/>
        <v>low</v>
      </c>
      <c r="G3601">
        <v>391</v>
      </c>
      <c r="H3601">
        <f t="shared" si="1577"/>
        <v>391</v>
      </c>
      <c r="I3601">
        <f t="shared" ca="1" si="1587"/>
        <v>732.35031022748888</v>
      </c>
      <c r="J3601">
        <f t="shared" ca="1" si="1578"/>
        <v>-341.35031022748888</v>
      </c>
      <c r="K3601" t="str">
        <f t="shared" ca="1" si="1579"/>
        <v>low</v>
      </c>
      <c r="L3601">
        <v>-2.5</v>
      </c>
      <c r="M3601" t="str">
        <f t="shared" si="1562"/>
        <v>low</v>
      </c>
      <c r="N3601">
        <f t="shared" si="1566"/>
        <v>3</v>
      </c>
      <c r="O3601">
        <f t="shared" si="1567"/>
        <v>5</v>
      </c>
      <c r="P3601" t="str">
        <f t="shared" si="1568"/>
        <v>pátek</v>
      </c>
      <c r="Q3601">
        <f t="shared" si="1590"/>
        <v>0</v>
      </c>
      <c r="R3601">
        <f t="shared" si="1590"/>
        <v>0</v>
      </c>
      <c r="S3601">
        <f t="shared" si="1590"/>
        <v>1</v>
      </c>
      <c r="T3601">
        <f t="shared" si="1590"/>
        <v>0</v>
      </c>
      <c r="U3601">
        <f t="shared" si="1590"/>
        <v>0</v>
      </c>
      <c r="V3601">
        <f t="shared" si="1590"/>
        <v>0</v>
      </c>
      <c r="W3601">
        <f t="shared" si="1590"/>
        <v>0</v>
      </c>
      <c r="X3601">
        <f t="shared" si="1590"/>
        <v>0</v>
      </c>
      <c r="Y3601">
        <f t="shared" si="1590"/>
        <v>0</v>
      </c>
      <c r="Z3601">
        <f t="shared" si="1590"/>
        <v>0</v>
      </c>
      <c r="AA3601">
        <f t="shared" si="1590"/>
        <v>0</v>
      </c>
      <c r="AB3601">
        <f t="shared" si="1590"/>
        <v>0</v>
      </c>
      <c r="AC3601">
        <f t="shared" si="1589"/>
        <v>0</v>
      </c>
      <c r="AD3601">
        <f t="shared" si="1589"/>
        <v>0</v>
      </c>
      <c r="AE3601">
        <f t="shared" si="1589"/>
        <v>0</v>
      </c>
      <c r="AF3601">
        <f t="shared" si="1589"/>
        <v>0</v>
      </c>
      <c r="AG3601">
        <f t="shared" si="1589"/>
        <v>1</v>
      </c>
      <c r="AH3601">
        <f t="shared" si="1589"/>
        <v>0</v>
      </c>
      <c r="AI3601">
        <f t="shared" si="1589"/>
        <v>0</v>
      </c>
      <c r="AJ3601">
        <f t="shared" ca="1" si="1583"/>
        <v>0</v>
      </c>
      <c r="AK3601">
        <f t="shared" ca="1" si="1569"/>
        <v>1</v>
      </c>
      <c r="AL3601">
        <f t="shared" ca="1" si="1570"/>
        <v>0</v>
      </c>
      <c r="AM3601">
        <f t="shared" ca="1" si="1584"/>
        <v>0</v>
      </c>
      <c r="AN3601">
        <f t="shared" ca="1" si="1571"/>
        <v>1</v>
      </c>
      <c r="AO3601">
        <f t="shared" ca="1" si="1572"/>
        <v>0</v>
      </c>
      <c r="AP3601">
        <f t="shared" ca="1" si="1585"/>
        <v>1</v>
      </c>
      <c r="AQ3601">
        <f t="shared" ca="1" si="1573"/>
        <v>0</v>
      </c>
      <c r="AR3601">
        <f t="shared" ca="1" si="1574"/>
        <v>0</v>
      </c>
      <c r="AS3601">
        <v>0</v>
      </c>
      <c r="AT3601">
        <v>0</v>
      </c>
      <c r="AU3601">
        <f t="shared" ca="1" si="1582"/>
        <v>1</v>
      </c>
      <c r="AV3601">
        <f t="shared" ca="1" si="1582"/>
        <v>0</v>
      </c>
      <c r="AW3601">
        <f t="shared" ca="1" si="1582"/>
        <v>0</v>
      </c>
      <c r="AX3601">
        <v>0</v>
      </c>
    </row>
    <row r="3602" spans="1:50">
      <c r="A3602" s="2">
        <v>42455</v>
      </c>
      <c r="B3602">
        <v>2602</v>
      </c>
      <c r="C3602">
        <v>10</v>
      </c>
      <c r="D3602">
        <f t="shared" ca="1" si="1586"/>
        <v>12.529704380133943</v>
      </c>
      <c r="E3602">
        <f t="shared" ca="1" si="1575"/>
        <v>-2.5297043801339427</v>
      </c>
      <c r="F3602" t="str">
        <f t="shared" ca="1" si="1576"/>
        <v>low</v>
      </c>
      <c r="G3602">
        <v>745</v>
      </c>
      <c r="H3602">
        <f t="shared" si="1577"/>
        <v>745</v>
      </c>
      <c r="I3602">
        <f t="shared" ca="1" si="1587"/>
        <v>732.57286990950945</v>
      </c>
      <c r="J3602">
        <f t="shared" ca="1" si="1578"/>
        <v>12.42713009049055</v>
      </c>
      <c r="K3602" t="str">
        <f t="shared" ca="1" si="1579"/>
        <v>medium</v>
      </c>
      <c r="L3602">
        <v>10.9</v>
      </c>
      <c r="M3602" t="str">
        <f t="shared" si="1562"/>
        <v>medium</v>
      </c>
      <c r="N3602">
        <f t="shared" si="1566"/>
        <v>3</v>
      </c>
      <c r="O3602">
        <f t="shared" si="1567"/>
        <v>6</v>
      </c>
      <c r="P3602" t="str">
        <f t="shared" si="1568"/>
        <v>sobota</v>
      </c>
      <c r="Q3602">
        <f t="shared" si="1590"/>
        <v>0</v>
      </c>
      <c r="R3602">
        <f t="shared" si="1590"/>
        <v>0</v>
      </c>
      <c r="S3602">
        <f t="shared" si="1590"/>
        <v>1</v>
      </c>
      <c r="T3602">
        <f t="shared" si="1590"/>
        <v>0</v>
      </c>
      <c r="U3602">
        <f t="shared" si="1590"/>
        <v>0</v>
      </c>
      <c r="V3602">
        <f t="shared" si="1590"/>
        <v>0</v>
      </c>
      <c r="W3602">
        <f t="shared" si="1590"/>
        <v>0</v>
      </c>
      <c r="X3602">
        <f t="shared" si="1590"/>
        <v>0</v>
      </c>
      <c r="Y3602">
        <f t="shared" si="1590"/>
        <v>0</v>
      </c>
      <c r="Z3602">
        <f t="shared" si="1590"/>
        <v>0</v>
      </c>
      <c r="AA3602">
        <f t="shared" si="1590"/>
        <v>0</v>
      </c>
      <c r="AB3602">
        <f t="shared" si="1590"/>
        <v>0</v>
      </c>
      <c r="AC3602">
        <f t="shared" si="1589"/>
        <v>0</v>
      </c>
      <c r="AD3602">
        <f t="shared" si="1589"/>
        <v>0</v>
      </c>
      <c r="AE3602">
        <f t="shared" si="1589"/>
        <v>0</v>
      </c>
      <c r="AF3602">
        <f t="shared" si="1589"/>
        <v>0</v>
      </c>
      <c r="AG3602">
        <f t="shared" si="1589"/>
        <v>0</v>
      </c>
      <c r="AH3602">
        <f t="shared" si="1589"/>
        <v>1</v>
      </c>
      <c r="AI3602">
        <f t="shared" si="1589"/>
        <v>0</v>
      </c>
      <c r="AJ3602">
        <f t="shared" ca="1" si="1583"/>
        <v>0</v>
      </c>
      <c r="AK3602">
        <f t="shared" ca="1" si="1569"/>
        <v>1</v>
      </c>
      <c r="AL3602">
        <f t="shared" ca="1" si="1570"/>
        <v>0</v>
      </c>
      <c r="AM3602">
        <f t="shared" ca="1" si="1584"/>
        <v>1</v>
      </c>
      <c r="AN3602">
        <f t="shared" ca="1" si="1571"/>
        <v>0</v>
      </c>
      <c r="AO3602">
        <f t="shared" ca="1" si="1572"/>
        <v>0</v>
      </c>
      <c r="AP3602">
        <f t="shared" ca="1" si="1585"/>
        <v>0</v>
      </c>
      <c r="AQ3602">
        <f t="shared" ca="1" si="1573"/>
        <v>1</v>
      </c>
      <c r="AR3602">
        <f t="shared" ca="1" si="1574"/>
        <v>0</v>
      </c>
      <c r="AS3602">
        <v>1</v>
      </c>
      <c r="AT3602">
        <v>0</v>
      </c>
      <c r="AU3602">
        <f t="shared" ca="1" si="1582"/>
        <v>1</v>
      </c>
      <c r="AV3602">
        <f t="shared" ca="1" si="1582"/>
        <v>0</v>
      </c>
      <c r="AW3602">
        <f t="shared" ca="1" si="1582"/>
        <v>0</v>
      </c>
      <c r="AX3602">
        <v>0</v>
      </c>
    </row>
    <row r="3603" spans="1:50">
      <c r="A3603" s="2">
        <v>42456</v>
      </c>
      <c r="B3603">
        <v>2603</v>
      </c>
      <c r="C3603">
        <v>8</v>
      </c>
      <c r="D3603">
        <f t="shared" ca="1" si="1586"/>
        <v>12.532095134687729</v>
      </c>
      <c r="E3603">
        <f t="shared" ca="1" si="1575"/>
        <v>-4.5320951346877294</v>
      </c>
      <c r="F3603" t="str">
        <f t="shared" ca="1" si="1576"/>
        <v>low</v>
      </c>
      <c r="G3603">
        <v>356</v>
      </c>
      <c r="H3603">
        <f t="shared" si="1577"/>
        <v>356</v>
      </c>
      <c r="I3603">
        <f t="shared" ca="1" si="1587"/>
        <v>732.79583377288407</v>
      </c>
      <c r="J3603">
        <f t="shared" ca="1" si="1578"/>
        <v>-376.79583377288407</v>
      </c>
      <c r="K3603" t="str">
        <f t="shared" ca="1" si="1579"/>
        <v>low</v>
      </c>
      <c r="L3603">
        <v>-0.9</v>
      </c>
      <c r="M3603" t="str">
        <f t="shared" si="1562"/>
        <v>low</v>
      </c>
      <c r="N3603">
        <f t="shared" si="1566"/>
        <v>3</v>
      </c>
      <c r="O3603">
        <f t="shared" si="1567"/>
        <v>7</v>
      </c>
      <c r="P3603" t="str">
        <f t="shared" si="1568"/>
        <v>neděle</v>
      </c>
      <c r="Q3603">
        <f t="shared" si="1590"/>
        <v>0</v>
      </c>
      <c r="R3603">
        <f t="shared" si="1590"/>
        <v>0</v>
      </c>
      <c r="S3603">
        <f t="shared" si="1590"/>
        <v>1</v>
      </c>
      <c r="T3603">
        <f t="shared" si="1590"/>
        <v>0</v>
      </c>
      <c r="U3603">
        <f t="shared" si="1590"/>
        <v>0</v>
      </c>
      <c r="V3603">
        <f t="shared" si="1590"/>
        <v>0</v>
      </c>
      <c r="W3603">
        <f t="shared" si="1590"/>
        <v>0</v>
      </c>
      <c r="X3603">
        <f t="shared" si="1590"/>
        <v>0</v>
      </c>
      <c r="Y3603">
        <f t="shared" si="1590"/>
        <v>0</v>
      </c>
      <c r="Z3603">
        <f t="shared" si="1590"/>
        <v>0</v>
      </c>
      <c r="AA3603">
        <f t="shared" si="1590"/>
        <v>0</v>
      </c>
      <c r="AB3603">
        <f t="shared" si="1590"/>
        <v>0</v>
      </c>
      <c r="AC3603">
        <f t="shared" si="1589"/>
        <v>0</v>
      </c>
      <c r="AD3603">
        <f t="shared" si="1589"/>
        <v>0</v>
      </c>
      <c r="AE3603">
        <f t="shared" si="1589"/>
        <v>0</v>
      </c>
      <c r="AF3603">
        <f t="shared" si="1589"/>
        <v>0</v>
      </c>
      <c r="AG3603">
        <f t="shared" si="1589"/>
        <v>0</v>
      </c>
      <c r="AH3603">
        <f t="shared" si="1589"/>
        <v>0</v>
      </c>
      <c r="AI3603">
        <f t="shared" si="1589"/>
        <v>1</v>
      </c>
      <c r="AJ3603">
        <f t="shared" ca="1" si="1583"/>
        <v>0</v>
      </c>
      <c r="AK3603">
        <f t="shared" ca="1" si="1569"/>
        <v>1</v>
      </c>
      <c r="AL3603">
        <f t="shared" ca="1" si="1570"/>
        <v>0</v>
      </c>
      <c r="AM3603">
        <f t="shared" ca="1" si="1584"/>
        <v>1</v>
      </c>
      <c r="AN3603">
        <f t="shared" ca="1" si="1571"/>
        <v>0</v>
      </c>
      <c r="AO3603">
        <f t="shared" ca="1" si="1572"/>
        <v>0</v>
      </c>
      <c r="AP3603">
        <f t="shared" ca="1" si="1585"/>
        <v>1</v>
      </c>
      <c r="AQ3603">
        <f t="shared" ca="1" si="1573"/>
        <v>0</v>
      </c>
      <c r="AR3603">
        <f t="shared" ca="1" si="1574"/>
        <v>0</v>
      </c>
      <c r="AS3603">
        <v>1</v>
      </c>
      <c r="AT3603">
        <v>0</v>
      </c>
      <c r="AU3603">
        <f t="shared" ca="1" si="1582"/>
        <v>1</v>
      </c>
      <c r="AV3603">
        <f t="shared" ca="1" si="1582"/>
        <v>0</v>
      </c>
      <c r="AW3603">
        <f t="shared" ca="1" si="1582"/>
        <v>0</v>
      </c>
      <c r="AX3603">
        <v>0</v>
      </c>
    </row>
    <row r="3604" spans="1:50">
      <c r="A3604" s="2">
        <v>42457</v>
      </c>
      <c r="B3604">
        <v>2604</v>
      </c>
      <c r="C3604">
        <v>7</v>
      </c>
      <c r="D3604">
        <f t="shared" ca="1" si="1586"/>
        <v>12.534488761318457</v>
      </c>
      <c r="E3604">
        <f t="shared" ca="1" si="1575"/>
        <v>-5.5344887613184568</v>
      </c>
      <c r="F3604" t="str">
        <f t="shared" ca="1" si="1576"/>
        <v>low</v>
      </c>
      <c r="G3604">
        <v>189</v>
      </c>
      <c r="H3604">
        <f t="shared" si="1577"/>
        <v>189</v>
      </c>
      <c r="I3604">
        <f t="shared" ca="1" si="1587"/>
        <v>733.01920213094024</v>
      </c>
      <c r="J3604">
        <f t="shared" ca="1" si="1578"/>
        <v>-544.01920213094024</v>
      </c>
      <c r="K3604" t="str">
        <f t="shared" ca="1" si="1579"/>
        <v>low</v>
      </c>
      <c r="L3604">
        <v>2.9</v>
      </c>
      <c r="M3604" t="str">
        <f t="shared" ref="M3604:M3667" si="1591">VLOOKUP(L3604,$A$17:$C$20,3)</f>
        <v>low</v>
      </c>
      <c r="N3604">
        <f t="shared" si="1566"/>
        <v>3</v>
      </c>
      <c r="O3604">
        <f t="shared" si="1567"/>
        <v>1</v>
      </c>
      <c r="P3604" t="str">
        <f t="shared" si="1568"/>
        <v>pondělí</v>
      </c>
      <c r="Q3604">
        <f t="shared" si="1590"/>
        <v>0</v>
      </c>
      <c r="R3604">
        <f t="shared" si="1590"/>
        <v>0</v>
      </c>
      <c r="S3604">
        <f t="shared" si="1590"/>
        <v>1</v>
      </c>
      <c r="T3604">
        <f t="shared" si="1590"/>
        <v>0</v>
      </c>
      <c r="U3604">
        <f t="shared" si="1590"/>
        <v>0</v>
      </c>
      <c r="V3604">
        <f t="shared" si="1590"/>
        <v>0</v>
      </c>
      <c r="W3604">
        <f t="shared" si="1590"/>
        <v>0</v>
      </c>
      <c r="X3604">
        <f t="shared" si="1590"/>
        <v>0</v>
      </c>
      <c r="Y3604">
        <f t="shared" si="1590"/>
        <v>0</v>
      </c>
      <c r="Z3604">
        <f t="shared" si="1590"/>
        <v>0</v>
      </c>
      <c r="AA3604">
        <f t="shared" si="1590"/>
        <v>0</v>
      </c>
      <c r="AB3604">
        <f t="shared" si="1590"/>
        <v>0</v>
      </c>
      <c r="AC3604">
        <f t="shared" si="1589"/>
        <v>1</v>
      </c>
      <c r="AD3604">
        <f t="shared" si="1589"/>
        <v>0</v>
      </c>
      <c r="AE3604">
        <f t="shared" si="1589"/>
        <v>0</v>
      </c>
      <c r="AF3604">
        <f t="shared" si="1589"/>
        <v>0</v>
      </c>
      <c r="AG3604">
        <f t="shared" si="1589"/>
        <v>0</v>
      </c>
      <c r="AH3604">
        <f t="shared" si="1589"/>
        <v>0</v>
      </c>
      <c r="AI3604">
        <f t="shared" si="1589"/>
        <v>0</v>
      </c>
      <c r="AJ3604">
        <f t="shared" ca="1" si="1583"/>
        <v>0</v>
      </c>
      <c r="AK3604">
        <f t="shared" ca="1" si="1569"/>
        <v>1</v>
      </c>
      <c r="AL3604">
        <f t="shared" ca="1" si="1570"/>
        <v>0</v>
      </c>
      <c r="AM3604">
        <f t="shared" ca="1" si="1584"/>
        <v>1</v>
      </c>
      <c r="AN3604">
        <f t="shared" ca="1" si="1571"/>
        <v>0</v>
      </c>
      <c r="AO3604">
        <f t="shared" ca="1" si="1572"/>
        <v>0</v>
      </c>
      <c r="AP3604">
        <f t="shared" ca="1" si="1585"/>
        <v>1</v>
      </c>
      <c r="AQ3604">
        <f t="shared" ca="1" si="1573"/>
        <v>0</v>
      </c>
      <c r="AR3604">
        <f t="shared" ca="1" si="1574"/>
        <v>0</v>
      </c>
      <c r="AS3604">
        <v>0</v>
      </c>
      <c r="AT3604">
        <v>0</v>
      </c>
      <c r="AU3604">
        <f t="shared" ca="1" si="1582"/>
        <v>1</v>
      </c>
      <c r="AV3604">
        <f t="shared" ca="1" si="1582"/>
        <v>0</v>
      </c>
      <c r="AW3604">
        <f t="shared" ca="1" si="1582"/>
        <v>0</v>
      </c>
      <c r="AX3604">
        <v>0</v>
      </c>
    </row>
    <row r="3605" spans="1:50">
      <c r="A3605" s="2">
        <v>42458</v>
      </c>
      <c r="B3605">
        <v>2605</v>
      </c>
      <c r="C3605">
        <v>16</v>
      </c>
      <c r="D3605">
        <f t="shared" ca="1" si="1586"/>
        <v>12.536885262318446</v>
      </c>
      <c r="E3605">
        <f t="shared" ca="1" si="1575"/>
        <v>3.4631147376815541</v>
      </c>
      <c r="F3605" t="str">
        <f t="shared" ca="1" si="1576"/>
        <v>high</v>
      </c>
      <c r="G3605">
        <v>1589</v>
      </c>
      <c r="H3605">
        <f t="shared" si="1577"/>
        <v>1589</v>
      </c>
      <c r="I3605">
        <f t="shared" ca="1" si="1587"/>
        <v>733.24297529700436</v>
      </c>
      <c r="J3605">
        <f t="shared" ca="1" si="1578"/>
        <v>855.75702470299564</v>
      </c>
      <c r="K3605" t="str">
        <f t="shared" ca="1" si="1579"/>
        <v>high</v>
      </c>
      <c r="L3605">
        <v>10.5</v>
      </c>
      <c r="M3605" t="str">
        <f t="shared" si="1591"/>
        <v>medium</v>
      </c>
      <c r="N3605">
        <f t="shared" si="1566"/>
        <v>3</v>
      </c>
      <c r="O3605">
        <f t="shared" si="1567"/>
        <v>2</v>
      </c>
      <c r="P3605" t="str">
        <f t="shared" si="1568"/>
        <v>úterý</v>
      </c>
      <c r="Q3605">
        <f t="shared" si="1590"/>
        <v>0</v>
      </c>
      <c r="R3605">
        <f t="shared" si="1590"/>
        <v>0</v>
      </c>
      <c r="S3605">
        <f t="shared" si="1590"/>
        <v>1</v>
      </c>
      <c r="T3605">
        <f t="shared" si="1590"/>
        <v>0</v>
      </c>
      <c r="U3605">
        <f t="shared" si="1590"/>
        <v>0</v>
      </c>
      <c r="V3605">
        <f t="shared" si="1590"/>
        <v>0</v>
      </c>
      <c r="W3605">
        <f t="shared" si="1590"/>
        <v>0</v>
      </c>
      <c r="X3605">
        <f t="shared" si="1590"/>
        <v>0</v>
      </c>
      <c r="Y3605">
        <f t="shared" si="1590"/>
        <v>0</v>
      </c>
      <c r="Z3605">
        <f t="shared" si="1590"/>
        <v>0</v>
      </c>
      <c r="AA3605">
        <f t="shared" si="1590"/>
        <v>0</v>
      </c>
      <c r="AB3605">
        <f t="shared" si="1590"/>
        <v>0</v>
      </c>
      <c r="AC3605">
        <f t="shared" si="1589"/>
        <v>0</v>
      </c>
      <c r="AD3605">
        <f t="shared" si="1589"/>
        <v>1</v>
      </c>
      <c r="AE3605">
        <f t="shared" si="1589"/>
        <v>0</v>
      </c>
      <c r="AF3605">
        <f t="shared" si="1589"/>
        <v>0</v>
      </c>
      <c r="AG3605">
        <f t="shared" si="1589"/>
        <v>0</v>
      </c>
      <c r="AH3605">
        <f t="shared" si="1589"/>
        <v>0</v>
      </c>
      <c r="AI3605">
        <f t="shared" si="1589"/>
        <v>0</v>
      </c>
      <c r="AJ3605">
        <f t="shared" ca="1" si="1583"/>
        <v>0</v>
      </c>
      <c r="AK3605">
        <f t="shared" ca="1" si="1569"/>
        <v>1</v>
      </c>
      <c r="AL3605">
        <f t="shared" ca="1" si="1570"/>
        <v>0</v>
      </c>
      <c r="AM3605">
        <f t="shared" ca="1" si="1584"/>
        <v>1</v>
      </c>
      <c r="AN3605">
        <f t="shared" ca="1" si="1571"/>
        <v>0</v>
      </c>
      <c r="AO3605">
        <f t="shared" ca="1" si="1572"/>
        <v>0</v>
      </c>
      <c r="AP3605">
        <f t="shared" ca="1" si="1585"/>
        <v>0</v>
      </c>
      <c r="AQ3605">
        <f t="shared" ca="1" si="1573"/>
        <v>1</v>
      </c>
      <c r="AR3605">
        <f t="shared" ca="1" si="1574"/>
        <v>0</v>
      </c>
      <c r="AS3605">
        <v>1</v>
      </c>
      <c r="AT3605">
        <v>0</v>
      </c>
      <c r="AU3605">
        <f t="shared" ca="1" si="1582"/>
        <v>0</v>
      </c>
      <c r="AV3605">
        <f t="shared" ca="1" si="1582"/>
        <v>0</v>
      </c>
      <c r="AW3605">
        <f t="shared" ca="1" si="1582"/>
        <v>1</v>
      </c>
      <c r="AX3605">
        <v>0</v>
      </c>
    </row>
    <row r="3606" spans="1:50">
      <c r="A3606" s="2">
        <v>42459</v>
      </c>
      <c r="B3606">
        <v>2606</v>
      </c>
      <c r="C3606">
        <v>12</v>
      </c>
      <c r="D3606">
        <f t="shared" ca="1" si="1586"/>
        <v>12.539284639980007</v>
      </c>
      <c r="E3606">
        <f t="shared" ca="1" si="1575"/>
        <v>-0.53928463998000709</v>
      </c>
      <c r="F3606" t="str">
        <f t="shared" ca="1" si="1576"/>
        <v>medium</v>
      </c>
      <c r="G3606">
        <v>258</v>
      </c>
      <c r="H3606">
        <f t="shared" si="1577"/>
        <v>258</v>
      </c>
      <c r="I3606">
        <f t="shared" ca="1" si="1587"/>
        <v>733.46715358440372</v>
      </c>
      <c r="J3606">
        <f t="shared" ca="1" si="1578"/>
        <v>-475.46715358440372</v>
      </c>
      <c r="K3606" t="str">
        <f t="shared" ca="1" si="1579"/>
        <v>low</v>
      </c>
      <c r="L3606">
        <v>1.5</v>
      </c>
      <c r="M3606" t="str">
        <f t="shared" si="1591"/>
        <v>low</v>
      </c>
      <c r="N3606">
        <f t="shared" si="1566"/>
        <v>3</v>
      </c>
      <c r="O3606">
        <f t="shared" si="1567"/>
        <v>3</v>
      </c>
      <c r="P3606" t="str">
        <f t="shared" si="1568"/>
        <v>středa</v>
      </c>
      <c r="Q3606">
        <f t="shared" si="1590"/>
        <v>0</v>
      </c>
      <c r="R3606">
        <f t="shared" si="1590"/>
        <v>0</v>
      </c>
      <c r="S3606">
        <f t="shared" si="1590"/>
        <v>1</v>
      </c>
      <c r="T3606">
        <f t="shared" si="1590"/>
        <v>0</v>
      </c>
      <c r="U3606">
        <f t="shared" si="1590"/>
        <v>0</v>
      </c>
      <c r="V3606">
        <f t="shared" si="1590"/>
        <v>0</v>
      </c>
      <c r="W3606">
        <f t="shared" si="1590"/>
        <v>0</v>
      </c>
      <c r="X3606">
        <f t="shared" si="1590"/>
        <v>0</v>
      </c>
      <c r="Y3606">
        <f t="shared" si="1590"/>
        <v>0</v>
      </c>
      <c r="Z3606">
        <f t="shared" si="1590"/>
        <v>0</v>
      </c>
      <c r="AA3606">
        <f t="shared" si="1590"/>
        <v>0</v>
      </c>
      <c r="AB3606">
        <f t="shared" si="1590"/>
        <v>0</v>
      </c>
      <c r="AC3606">
        <f t="shared" si="1589"/>
        <v>0</v>
      </c>
      <c r="AD3606">
        <f t="shared" si="1589"/>
        <v>0</v>
      </c>
      <c r="AE3606">
        <f t="shared" si="1589"/>
        <v>1</v>
      </c>
      <c r="AF3606">
        <f t="shared" si="1589"/>
        <v>0</v>
      </c>
      <c r="AG3606">
        <f t="shared" si="1589"/>
        <v>0</v>
      </c>
      <c r="AH3606">
        <f t="shared" si="1589"/>
        <v>0</v>
      </c>
      <c r="AI3606">
        <f t="shared" si="1589"/>
        <v>0</v>
      </c>
      <c r="AJ3606">
        <f t="shared" ca="1" si="1583"/>
        <v>0</v>
      </c>
      <c r="AK3606">
        <f t="shared" ca="1" si="1569"/>
        <v>0</v>
      </c>
      <c r="AL3606">
        <f t="shared" ca="1" si="1570"/>
        <v>1</v>
      </c>
      <c r="AM3606">
        <f t="shared" ca="1" si="1584"/>
        <v>1</v>
      </c>
      <c r="AN3606">
        <f t="shared" ca="1" si="1571"/>
        <v>0</v>
      </c>
      <c r="AO3606">
        <f t="shared" ca="1" si="1572"/>
        <v>0</v>
      </c>
      <c r="AP3606">
        <f t="shared" ca="1" si="1585"/>
        <v>1</v>
      </c>
      <c r="AQ3606">
        <f t="shared" ca="1" si="1573"/>
        <v>0</v>
      </c>
      <c r="AR3606">
        <f t="shared" ca="1" si="1574"/>
        <v>0</v>
      </c>
      <c r="AS3606">
        <v>1</v>
      </c>
      <c r="AT3606">
        <v>0</v>
      </c>
      <c r="AU3606">
        <f t="shared" ca="1" si="1582"/>
        <v>0</v>
      </c>
      <c r="AV3606">
        <f t="shared" ca="1" si="1582"/>
        <v>1</v>
      </c>
      <c r="AW3606">
        <f t="shared" ca="1" si="1582"/>
        <v>0</v>
      </c>
      <c r="AX3606">
        <v>0</v>
      </c>
    </row>
    <row r="3607" spans="1:50">
      <c r="A3607" s="2">
        <v>42460</v>
      </c>
      <c r="B3607">
        <v>2607</v>
      </c>
      <c r="C3607">
        <v>17</v>
      </c>
      <c r="D3607">
        <f t="shared" ca="1" si="1586"/>
        <v>12.541686896595465</v>
      </c>
      <c r="E3607">
        <f t="shared" ca="1" si="1575"/>
        <v>4.4583131034045351</v>
      </c>
      <c r="F3607" t="str">
        <f t="shared" ca="1" si="1576"/>
        <v>high</v>
      </c>
      <c r="G3607">
        <v>1071</v>
      </c>
      <c r="H3607">
        <f t="shared" si="1577"/>
        <v>1071</v>
      </c>
      <c r="I3607">
        <f t="shared" ca="1" si="1587"/>
        <v>733.69173730646492</v>
      </c>
      <c r="J3607">
        <f t="shared" ca="1" si="1578"/>
        <v>337.30826269353508</v>
      </c>
      <c r="K3607" t="str">
        <f t="shared" ca="1" si="1579"/>
        <v>high</v>
      </c>
      <c r="L3607">
        <v>4.9000000000000004</v>
      </c>
      <c r="M3607" t="str">
        <f t="shared" si="1591"/>
        <v>low</v>
      </c>
      <c r="N3607">
        <f t="shared" si="1566"/>
        <v>3</v>
      </c>
      <c r="O3607">
        <f t="shared" si="1567"/>
        <v>4</v>
      </c>
      <c r="P3607" t="str">
        <f t="shared" si="1568"/>
        <v>čtvrtek</v>
      </c>
      <c r="Q3607">
        <f t="shared" si="1590"/>
        <v>0</v>
      </c>
      <c r="R3607">
        <f t="shared" si="1590"/>
        <v>0</v>
      </c>
      <c r="S3607">
        <f t="shared" si="1590"/>
        <v>1</v>
      </c>
      <c r="T3607">
        <f t="shared" si="1590"/>
        <v>0</v>
      </c>
      <c r="U3607">
        <f t="shared" si="1590"/>
        <v>0</v>
      </c>
      <c r="V3607">
        <f t="shared" si="1590"/>
        <v>0</v>
      </c>
      <c r="W3607">
        <f t="shared" si="1590"/>
        <v>0</v>
      </c>
      <c r="X3607">
        <f t="shared" si="1590"/>
        <v>0</v>
      </c>
      <c r="Y3607">
        <f t="shared" si="1590"/>
        <v>0</v>
      </c>
      <c r="Z3607">
        <f t="shared" si="1590"/>
        <v>0</v>
      </c>
      <c r="AA3607">
        <f t="shared" si="1590"/>
        <v>0</v>
      </c>
      <c r="AB3607">
        <f t="shared" si="1590"/>
        <v>0</v>
      </c>
      <c r="AC3607">
        <f t="shared" si="1589"/>
        <v>0</v>
      </c>
      <c r="AD3607">
        <f t="shared" si="1589"/>
        <v>0</v>
      </c>
      <c r="AE3607">
        <f t="shared" si="1589"/>
        <v>0</v>
      </c>
      <c r="AF3607">
        <f t="shared" si="1589"/>
        <v>1</v>
      </c>
      <c r="AG3607">
        <f t="shared" si="1589"/>
        <v>0</v>
      </c>
      <c r="AH3607">
        <f t="shared" si="1589"/>
        <v>0</v>
      </c>
      <c r="AI3607">
        <f t="shared" si="1589"/>
        <v>0</v>
      </c>
      <c r="AJ3607">
        <f t="shared" ca="1" si="1583"/>
        <v>0</v>
      </c>
      <c r="AK3607">
        <f t="shared" ca="1" si="1569"/>
        <v>1</v>
      </c>
      <c r="AL3607">
        <f t="shared" ca="1" si="1570"/>
        <v>0</v>
      </c>
      <c r="AM3607">
        <f t="shared" ca="1" si="1584"/>
        <v>1</v>
      </c>
      <c r="AN3607">
        <f t="shared" ca="1" si="1571"/>
        <v>0</v>
      </c>
      <c r="AO3607">
        <f t="shared" ca="1" si="1572"/>
        <v>0</v>
      </c>
      <c r="AP3607">
        <f t="shared" ca="1" si="1585"/>
        <v>1</v>
      </c>
      <c r="AQ3607">
        <f t="shared" ca="1" si="1573"/>
        <v>0</v>
      </c>
      <c r="AR3607">
        <f t="shared" ca="1" si="1574"/>
        <v>0</v>
      </c>
      <c r="AS3607">
        <v>1</v>
      </c>
      <c r="AT3607">
        <v>0</v>
      </c>
      <c r="AU3607">
        <f t="shared" ca="1" si="1582"/>
        <v>0</v>
      </c>
      <c r="AV3607">
        <f t="shared" ca="1" si="1582"/>
        <v>0</v>
      </c>
      <c r="AW3607">
        <f t="shared" ca="1" si="1582"/>
        <v>1</v>
      </c>
      <c r="AX3607">
        <v>0</v>
      </c>
    </row>
    <row r="3608" spans="1:50">
      <c r="A3608" s="2">
        <v>42461</v>
      </c>
      <c r="B3608">
        <v>2608</v>
      </c>
      <c r="C3608">
        <v>9</v>
      </c>
      <c r="D3608">
        <f t="shared" ca="1" si="1586"/>
        <v>12.54409203445713</v>
      </c>
      <c r="E3608">
        <f t="shared" ca="1" si="1575"/>
        <v>-3.5440920344571296</v>
      </c>
      <c r="F3608" t="str">
        <f t="shared" ca="1" si="1576"/>
        <v>low</v>
      </c>
      <c r="G3608">
        <v>1280</v>
      </c>
      <c r="H3608">
        <f t="shared" si="1577"/>
        <v>1280</v>
      </c>
      <c r="I3608">
        <f t="shared" ca="1" si="1587"/>
        <v>733.91672677651525</v>
      </c>
      <c r="J3608">
        <f t="shared" ca="1" si="1578"/>
        <v>546.08327322348475</v>
      </c>
      <c r="K3608" t="str">
        <f t="shared" ca="1" si="1579"/>
        <v>high</v>
      </c>
      <c r="L3608">
        <v>2.4</v>
      </c>
      <c r="M3608" t="str">
        <f t="shared" si="1591"/>
        <v>low</v>
      </c>
      <c r="N3608">
        <f t="shared" si="1566"/>
        <v>4</v>
      </c>
      <c r="O3608">
        <f t="shared" si="1567"/>
        <v>5</v>
      </c>
      <c r="P3608" t="str">
        <f t="shared" si="1568"/>
        <v>pátek</v>
      </c>
      <c r="Q3608">
        <f t="shared" si="1590"/>
        <v>0</v>
      </c>
      <c r="R3608">
        <f t="shared" si="1590"/>
        <v>0</v>
      </c>
      <c r="S3608">
        <f t="shared" si="1590"/>
        <v>0</v>
      </c>
      <c r="T3608">
        <f t="shared" si="1590"/>
        <v>1</v>
      </c>
      <c r="U3608">
        <f t="shared" si="1590"/>
        <v>0</v>
      </c>
      <c r="V3608">
        <f t="shared" si="1590"/>
        <v>0</v>
      </c>
      <c r="W3608">
        <f t="shared" si="1590"/>
        <v>0</v>
      </c>
      <c r="X3608">
        <f t="shared" si="1590"/>
        <v>0</v>
      </c>
      <c r="Y3608">
        <f t="shared" si="1590"/>
        <v>0</v>
      </c>
      <c r="Z3608">
        <f t="shared" si="1590"/>
        <v>0</v>
      </c>
      <c r="AA3608">
        <f t="shared" si="1590"/>
        <v>0</v>
      </c>
      <c r="AB3608">
        <f t="shared" si="1590"/>
        <v>0</v>
      </c>
      <c r="AC3608">
        <f t="shared" si="1589"/>
        <v>0</v>
      </c>
      <c r="AD3608">
        <f t="shared" si="1589"/>
        <v>0</v>
      </c>
      <c r="AE3608">
        <f t="shared" si="1589"/>
        <v>0</v>
      </c>
      <c r="AF3608">
        <f t="shared" si="1589"/>
        <v>0</v>
      </c>
      <c r="AG3608">
        <f t="shared" si="1589"/>
        <v>1</v>
      </c>
      <c r="AH3608">
        <f t="shared" si="1589"/>
        <v>0</v>
      </c>
      <c r="AI3608">
        <f t="shared" si="1589"/>
        <v>0</v>
      </c>
      <c r="AJ3608">
        <f t="shared" ca="1" si="1583"/>
        <v>0</v>
      </c>
      <c r="AK3608">
        <f t="shared" ca="1" si="1569"/>
        <v>1</v>
      </c>
      <c r="AL3608">
        <f t="shared" ca="1" si="1570"/>
        <v>0</v>
      </c>
      <c r="AM3608">
        <f t="shared" ca="1" si="1584"/>
        <v>1</v>
      </c>
      <c r="AN3608">
        <f t="shared" ca="1" si="1571"/>
        <v>0</v>
      </c>
      <c r="AO3608">
        <f t="shared" ca="1" si="1572"/>
        <v>0</v>
      </c>
      <c r="AP3608">
        <f t="shared" ca="1" si="1585"/>
        <v>1</v>
      </c>
      <c r="AQ3608">
        <f t="shared" ca="1" si="1573"/>
        <v>0</v>
      </c>
      <c r="AR3608">
        <f t="shared" ca="1" si="1574"/>
        <v>0</v>
      </c>
      <c r="AS3608">
        <v>1</v>
      </c>
      <c r="AT3608">
        <v>0</v>
      </c>
      <c r="AU3608">
        <f t="shared" ca="1" si="1582"/>
        <v>1</v>
      </c>
      <c r="AV3608">
        <f t="shared" ca="1" si="1582"/>
        <v>0</v>
      </c>
      <c r="AW3608">
        <f t="shared" ca="1" si="1582"/>
        <v>0</v>
      </c>
      <c r="AX3608">
        <v>0</v>
      </c>
    </row>
    <row r="3609" spans="1:50">
      <c r="A3609" s="2">
        <v>42462</v>
      </c>
      <c r="B3609">
        <v>2609</v>
      </c>
      <c r="C3609">
        <v>6</v>
      </c>
      <c r="D3609">
        <f t="shared" ca="1" si="1586"/>
        <v>12.546500055857319</v>
      </c>
      <c r="E3609">
        <f t="shared" ca="1" si="1575"/>
        <v>-6.5465000558573188</v>
      </c>
      <c r="F3609" t="str">
        <f t="shared" ca="1" si="1576"/>
        <v>low</v>
      </c>
      <c r="G3609">
        <v>648</v>
      </c>
      <c r="H3609">
        <f t="shared" si="1577"/>
        <v>648</v>
      </c>
      <c r="I3609">
        <f t="shared" ca="1" si="1587"/>
        <v>734.14212230788098</v>
      </c>
      <c r="J3609">
        <f t="shared" ca="1" si="1578"/>
        <v>-86.142122307880982</v>
      </c>
      <c r="K3609" t="str">
        <f t="shared" ca="1" si="1579"/>
        <v>medium</v>
      </c>
      <c r="L3609">
        <v>7.1</v>
      </c>
      <c r="M3609" t="str">
        <f t="shared" si="1591"/>
        <v>medium</v>
      </c>
      <c r="N3609">
        <f t="shared" si="1566"/>
        <v>4</v>
      </c>
      <c r="O3609">
        <f t="shared" si="1567"/>
        <v>6</v>
      </c>
      <c r="P3609" t="str">
        <f t="shared" si="1568"/>
        <v>sobota</v>
      </c>
      <c r="Q3609">
        <f t="shared" si="1590"/>
        <v>0</v>
      </c>
      <c r="R3609">
        <f t="shared" si="1590"/>
        <v>0</v>
      </c>
      <c r="S3609">
        <f t="shared" si="1590"/>
        <v>0</v>
      </c>
      <c r="T3609">
        <f t="shared" si="1590"/>
        <v>1</v>
      </c>
      <c r="U3609">
        <f t="shared" si="1590"/>
        <v>0</v>
      </c>
      <c r="V3609">
        <f t="shared" si="1590"/>
        <v>0</v>
      </c>
      <c r="W3609">
        <f t="shared" si="1590"/>
        <v>0</v>
      </c>
      <c r="X3609">
        <f t="shared" si="1590"/>
        <v>0</v>
      </c>
      <c r="Y3609">
        <f t="shared" si="1590"/>
        <v>0</v>
      </c>
      <c r="Z3609">
        <f t="shared" si="1590"/>
        <v>0</v>
      </c>
      <c r="AA3609">
        <f t="shared" si="1590"/>
        <v>0</v>
      </c>
      <c r="AB3609">
        <f t="shared" si="1590"/>
        <v>0</v>
      </c>
      <c r="AC3609">
        <f t="shared" si="1589"/>
        <v>0</v>
      </c>
      <c r="AD3609">
        <f t="shared" si="1589"/>
        <v>0</v>
      </c>
      <c r="AE3609">
        <f t="shared" si="1589"/>
        <v>0</v>
      </c>
      <c r="AF3609">
        <f t="shared" si="1589"/>
        <v>0</v>
      </c>
      <c r="AG3609">
        <f t="shared" si="1589"/>
        <v>0</v>
      </c>
      <c r="AH3609">
        <f t="shared" si="1589"/>
        <v>1</v>
      </c>
      <c r="AI3609">
        <f t="shared" si="1589"/>
        <v>0</v>
      </c>
      <c r="AJ3609">
        <f t="shared" ca="1" si="1583"/>
        <v>0</v>
      </c>
      <c r="AK3609">
        <f t="shared" ca="1" si="1569"/>
        <v>0</v>
      </c>
      <c r="AL3609">
        <f t="shared" ca="1" si="1570"/>
        <v>1</v>
      </c>
      <c r="AM3609">
        <f t="shared" ca="1" si="1584"/>
        <v>1</v>
      </c>
      <c r="AN3609">
        <f t="shared" ca="1" si="1571"/>
        <v>0</v>
      </c>
      <c r="AO3609">
        <f t="shared" ca="1" si="1572"/>
        <v>0</v>
      </c>
      <c r="AP3609">
        <f t="shared" ca="1" si="1585"/>
        <v>0</v>
      </c>
      <c r="AQ3609">
        <f t="shared" ca="1" si="1573"/>
        <v>1</v>
      </c>
      <c r="AR3609">
        <f t="shared" ca="1" si="1574"/>
        <v>0</v>
      </c>
      <c r="AS3609">
        <v>1</v>
      </c>
      <c r="AT3609">
        <v>0</v>
      </c>
      <c r="AU3609">
        <f t="shared" ca="1" si="1582"/>
        <v>1</v>
      </c>
      <c r="AV3609">
        <f t="shared" ca="1" si="1582"/>
        <v>0</v>
      </c>
      <c r="AW3609">
        <f t="shared" ca="1" si="1582"/>
        <v>0</v>
      </c>
      <c r="AX3609">
        <v>0</v>
      </c>
    </row>
    <row r="3610" spans="1:50">
      <c r="A3610" s="2">
        <v>42463</v>
      </c>
      <c r="B3610">
        <v>2610</v>
      </c>
      <c r="C3610">
        <v>9</v>
      </c>
      <c r="D3610">
        <f t="shared" ca="1" si="1586"/>
        <v>12.548910963088357</v>
      </c>
      <c r="E3610">
        <f t="shared" ca="1" si="1575"/>
        <v>-3.5489109630883569</v>
      </c>
      <c r="F3610" t="str">
        <f t="shared" ca="1" si="1576"/>
        <v>low</v>
      </c>
      <c r="G3610">
        <v>201</v>
      </c>
      <c r="H3610">
        <f t="shared" si="1577"/>
        <v>201</v>
      </c>
      <c r="I3610">
        <f t="shared" ca="1" si="1587"/>
        <v>734.36792421388986</v>
      </c>
      <c r="J3610">
        <f t="shared" ca="1" si="1578"/>
        <v>-533.36792421388986</v>
      </c>
      <c r="K3610" t="str">
        <f t="shared" ca="1" si="1579"/>
        <v>low</v>
      </c>
      <c r="L3610">
        <v>11.7</v>
      </c>
      <c r="M3610" t="str">
        <f t="shared" si="1591"/>
        <v>medium</v>
      </c>
      <c r="N3610">
        <f t="shared" si="1566"/>
        <v>4</v>
      </c>
      <c r="O3610">
        <f t="shared" si="1567"/>
        <v>7</v>
      </c>
      <c r="P3610" t="str">
        <f t="shared" si="1568"/>
        <v>neděle</v>
      </c>
      <c r="Q3610">
        <f t="shared" si="1590"/>
        <v>0</v>
      </c>
      <c r="R3610">
        <f t="shared" si="1590"/>
        <v>0</v>
      </c>
      <c r="S3610">
        <f t="shared" si="1590"/>
        <v>0</v>
      </c>
      <c r="T3610">
        <f t="shared" si="1590"/>
        <v>1</v>
      </c>
      <c r="U3610">
        <f t="shared" si="1590"/>
        <v>0</v>
      </c>
      <c r="V3610">
        <f t="shared" si="1590"/>
        <v>0</v>
      </c>
      <c r="W3610">
        <f t="shared" si="1590"/>
        <v>0</v>
      </c>
      <c r="X3610">
        <f t="shared" si="1590"/>
        <v>0</v>
      </c>
      <c r="Y3610">
        <f t="shared" si="1590"/>
        <v>0</v>
      </c>
      <c r="Z3610">
        <f t="shared" si="1590"/>
        <v>0</v>
      </c>
      <c r="AA3610">
        <f t="shared" si="1590"/>
        <v>0</v>
      </c>
      <c r="AB3610">
        <f t="shared" si="1590"/>
        <v>0</v>
      </c>
      <c r="AC3610">
        <f t="shared" si="1589"/>
        <v>0</v>
      </c>
      <c r="AD3610">
        <f t="shared" si="1589"/>
        <v>0</v>
      </c>
      <c r="AE3610">
        <f t="shared" si="1589"/>
        <v>0</v>
      </c>
      <c r="AF3610">
        <f t="shared" si="1589"/>
        <v>0</v>
      </c>
      <c r="AG3610">
        <f t="shared" si="1589"/>
        <v>0</v>
      </c>
      <c r="AH3610">
        <f t="shared" si="1589"/>
        <v>0</v>
      </c>
      <c r="AI3610">
        <f t="shared" si="1589"/>
        <v>1</v>
      </c>
      <c r="AJ3610">
        <f t="shared" ca="1" si="1583"/>
        <v>0</v>
      </c>
      <c r="AK3610">
        <f t="shared" ca="1" si="1569"/>
        <v>0</v>
      </c>
      <c r="AL3610">
        <f t="shared" ca="1" si="1570"/>
        <v>1</v>
      </c>
      <c r="AM3610">
        <f t="shared" ca="1" si="1584"/>
        <v>1</v>
      </c>
      <c r="AN3610">
        <f t="shared" ca="1" si="1571"/>
        <v>0</v>
      </c>
      <c r="AO3610">
        <f t="shared" ca="1" si="1572"/>
        <v>0</v>
      </c>
      <c r="AP3610">
        <f t="shared" ca="1" si="1585"/>
        <v>0</v>
      </c>
      <c r="AQ3610">
        <f t="shared" ca="1" si="1573"/>
        <v>1</v>
      </c>
      <c r="AR3610">
        <f t="shared" ca="1" si="1574"/>
        <v>0</v>
      </c>
      <c r="AS3610">
        <v>0</v>
      </c>
      <c r="AT3610">
        <v>0</v>
      </c>
      <c r="AU3610">
        <f t="shared" ca="1" si="1582"/>
        <v>1</v>
      </c>
      <c r="AV3610">
        <f t="shared" ca="1" si="1582"/>
        <v>0</v>
      </c>
      <c r="AW3610">
        <f t="shared" ca="1" si="1582"/>
        <v>0</v>
      </c>
      <c r="AX3610">
        <v>0</v>
      </c>
    </row>
    <row r="3611" spans="1:50">
      <c r="A3611" s="2">
        <v>42464</v>
      </c>
      <c r="B3611">
        <v>2611</v>
      </c>
      <c r="C3611">
        <v>17</v>
      </c>
      <c r="D3611">
        <f t="shared" ca="1" si="1586"/>
        <v>12.551324758442551</v>
      </c>
      <c r="E3611">
        <f t="shared" ca="1" si="1575"/>
        <v>4.4486752415574493</v>
      </c>
      <c r="F3611" t="str">
        <f t="shared" ca="1" si="1576"/>
        <v>high</v>
      </c>
      <c r="G3611">
        <v>1667</v>
      </c>
      <c r="H3611">
        <f t="shared" si="1577"/>
        <v>1667</v>
      </c>
      <c r="I3611">
        <f t="shared" ca="1" si="1587"/>
        <v>734.59413280786816</v>
      </c>
      <c r="J3611">
        <f t="shared" ca="1" si="1578"/>
        <v>932.40586719213184</v>
      </c>
      <c r="K3611" t="str">
        <f t="shared" ca="1" si="1579"/>
        <v>high</v>
      </c>
      <c r="L3611">
        <v>13.8</v>
      </c>
      <c r="M3611" t="str">
        <f t="shared" si="1591"/>
        <v>medium</v>
      </c>
      <c r="N3611">
        <f t="shared" si="1566"/>
        <v>4</v>
      </c>
      <c r="O3611">
        <f t="shared" si="1567"/>
        <v>1</v>
      </c>
      <c r="P3611" t="str">
        <f t="shared" si="1568"/>
        <v>pondělí</v>
      </c>
      <c r="Q3611">
        <f t="shared" si="1590"/>
        <v>0</v>
      </c>
      <c r="R3611">
        <f t="shared" si="1590"/>
        <v>0</v>
      </c>
      <c r="S3611">
        <f t="shared" si="1590"/>
        <v>0</v>
      </c>
      <c r="T3611">
        <f t="shared" si="1590"/>
        <v>1</v>
      </c>
      <c r="U3611">
        <f t="shared" si="1590"/>
        <v>0</v>
      </c>
      <c r="V3611">
        <f t="shared" si="1590"/>
        <v>0</v>
      </c>
      <c r="W3611">
        <f t="shared" si="1590"/>
        <v>0</v>
      </c>
      <c r="X3611">
        <f t="shared" si="1590"/>
        <v>0</v>
      </c>
      <c r="Y3611">
        <f t="shared" si="1590"/>
        <v>0</v>
      </c>
      <c r="Z3611">
        <f t="shared" si="1590"/>
        <v>0</v>
      </c>
      <c r="AA3611">
        <f t="shared" si="1590"/>
        <v>0</v>
      </c>
      <c r="AB3611">
        <f t="shared" si="1590"/>
        <v>0</v>
      </c>
      <c r="AC3611">
        <f t="shared" si="1589"/>
        <v>1</v>
      </c>
      <c r="AD3611">
        <f t="shared" si="1589"/>
        <v>0</v>
      </c>
      <c r="AE3611">
        <f t="shared" si="1589"/>
        <v>0</v>
      </c>
      <c r="AF3611">
        <f t="shared" si="1589"/>
        <v>0</v>
      </c>
      <c r="AG3611">
        <f t="shared" si="1589"/>
        <v>0</v>
      </c>
      <c r="AH3611">
        <f t="shared" si="1589"/>
        <v>0</v>
      </c>
      <c r="AI3611">
        <f t="shared" si="1589"/>
        <v>0</v>
      </c>
      <c r="AJ3611">
        <f t="shared" ca="1" si="1583"/>
        <v>0</v>
      </c>
      <c r="AK3611">
        <f t="shared" ca="1" si="1569"/>
        <v>0</v>
      </c>
      <c r="AL3611">
        <f t="shared" ca="1" si="1570"/>
        <v>1</v>
      </c>
      <c r="AM3611">
        <f t="shared" ca="1" si="1584"/>
        <v>1</v>
      </c>
      <c r="AN3611">
        <f t="shared" ca="1" si="1571"/>
        <v>0</v>
      </c>
      <c r="AO3611">
        <f t="shared" ca="1" si="1572"/>
        <v>0</v>
      </c>
      <c r="AP3611">
        <f t="shared" ca="1" si="1585"/>
        <v>0</v>
      </c>
      <c r="AQ3611">
        <f t="shared" ca="1" si="1573"/>
        <v>1</v>
      </c>
      <c r="AR3611">
        <f t="shared" ca="1" si="1574"/>
        <v>0</v>
      </c>
      <c r="AS3611">
        <v>0</v>
      </c>
      <c r="AT3611">
        <v>0</v>
      </c>
      <c r="AU3611">
        <f t="shared" ca="1" si="1582"/>
        <v>0</v>
      </c>
      <c r="AV3611">
        <f t="shared" ca="1" si="1582"/>
        <v>0</v>
      </c>
      <c r="AW3611">
        <f t="shared" ca="1" si="1582"/>
        <v>1</v>
      </c>
      <c r="AX3611">
        <v>1</v>
      </c>
    </row>
    <row r="3612" spans="1:50">
      <c r="A3612" s="2">
        <v>42465</v>
      </c>
      <c r="B3612">
        <v>2612</v>
      </c>
      <c r="C3612">
        <v>12</v>
      </c>
      <c r="D3612">
        <f t="shared" ca="1" si="1586"/>
        <v>12.553741444212227</v>
      </c>
      <c r="E3612">
        <f t="shared" ca="1" si="1575"/>
        <v>-0.5537414442122266</v>
      </c>
      <c r="F3612" t="str">
        <f t="shared" ca="1" si="1576"/>
        <v>medium</v>
      </c>
      <c r="G3612">
        <v>932</v>
      </c>
      <c r="H3612">
        <f t="shared" si="1577"/>
        <v>932</v>
      </c>
      <c r="I3612">
        <f t="shared" ca="1" si="1587"/>
        <v>734.82074840314283</v>
      </c>
      <c r="J3612">
        <f t="shared" ca="1" si="1578"/>
        <v>197.17925159685717</v>
      </c>
      <c r="K3612" t="str">
        <f t="shared" ca="1" si="1579"/>
        <v>high</v>
      </c>
      <c r="L3612">
        <v>14.3</v>
      </c>
      <c r="M3612" t="str">
        <f t="shared" si="1591"/>
        <v>high</v>
      </c>
      <c r="N3612">
        <f t="shared" ref="N3612:N3675" si="1592">MONTH(A3612)</f>
        <v>4</v>
      </c>
      <c r="O3612">
        <f t="shared" ref="O3612:O3675" si="1593">WEEKDAY(A3612,2)</f>
        <v>2</v>
      </c>
      <c r="P3612" t="str">
        <f t="shared" ref="P3612:P3675" si="1594">VLOOKUP(O3612,$O$581:$P$587,2,0)</f>
        <v>úterý</v>
      </c>
      <c r="Q3612">
        <f t="shared" si="1590"/>
        <v>0</v>
      </c>
      <c r="R3612">
        <f t="shared" si="1590"/>
        <v>0</v>
      </c>
      <c r="S3612">
        <f t="shared" si="1590"/>
        <v>0</v>
      </c>
      <c r="T3612">
        <f t="shared" si="1590"/>
        <v>1</v>
      </c>
      <c r="U3612">
        <f t="shared" si="1590"/>
        <v>0</v>
      </c>
      <c r="V3612">
        <f t="shared" si="1590"/>
        <v>0</v>
      </c>
      <c r="W3612">
        <f t="shared" si="1590"/>
        <v>0</v>
      </c>
      <c r="X3612">
        <f t="shared" si="1590"/>
        <v>0</v>
      </c>
      <c r="Y3612">
        <f t="shared" si="1590"/>
        <v>0</v>
      </c>
      <c r="Z3612">
        <f t="shared" si="1590"/>
        <v>0</v>
      </c>
      <c r="AA3612">
        <f t="shared" si="1590"/>
        <v>0</v>
      </c>
      <c r="AB3612">
        <f t="shared" si="1590"/>
        <v>0</v>
      </c>
      <c r="AC3612">
        <f t="shared" si="1589"/>
        <v>0</v>
      </c>
      <c r="AD3612">
        <f t="shared" si="1589"/>
        <v>1</v>
      </c>
      <c r="AE3612">
        <f t="shared" si="1589"/>
        <v>0</v>
      </c>
      <c r="AF3612">
        <f t="shared" si="1589"/>
        <v>0</v>
      </c>
      <c r="AG3612">
        <f t="shared" si="1589"/>
        <v>0</v>
      </c>
      <c r="AH3612">
        <f t="shared" si="1589"/>
        <v>0</v>
      </c>
      <c r="AI3612">
        <f t="shared" si="1589"/>
        <v>0</v>
      </c>
      <c r="AJ3612">
        <f t="shared" ca="1" si="1583"/>
        <v>0</v>
      </c>
      <c r="AK3612">
        <f t="shared" ref="AK3612:AK3626" ca="1" si="1595">VLOOKUP(INDIRECT($AJ$590&amp;ROW($A3612)+AJ$591),$F$17:$I$19,AK$592+1,0)</f>
        <v>0</v>
      </c>
      <c r="AL3612">
        <f t="shared" ref="AL3612:AL3626" ca="1" si="1596">VLOOKUP(INDIRECT($AJ$590&amp;ROW($A3612)+AJ$591),$F$17:$I$19,AL$592+1,0)</f>
        <v>1</v>
      </c>
      <c r="AM3612">
        <f t="shared" ca="1" si="1584"/>
        <v>1</v>
      </c>
      <c r="AN3612">
        <f t="shared" ref="AN3612:AN3626" ca="1" si="1597">VLOOKUP(INDIRECT($AJ$590&amp;ROW($A3612)+AM$591),$F$17:$I$19,AN$592+1,0)</f>
        <v>0</v>
      </c>
      <c r="AO3612">
        <f t="shared" ref="AO3612:AO3626" ca="1" si="1598">VLOOKUP(INDIRECT($AJ$590&amp;ROW($A3612)+AM$591),$F$17:$I$19,AO$592+1,0)</f>
        <v>0</v>
      </c>
      <c r="AP3612">
        <f t="shared" ca="1" si="1585"/>
        <v>0</v>
      </c>
      <c r="AQ3612">
        <f t="shared" ref="AQ3612:AQ3626" ca="1" si="1599">VLOOKUP(INDIRECT($AJ$590&amp;ROW($A3612)+AP$591),$F$17:$I$19,AQ$592+1,0)</f>
        <v>0</v>
      </c>
      <c r="AR3612">
        <f t="shared" ref="AR3612:AR3626" ca="1" si="1600">VLOOKUP(INDIRECT($AJ$590&amp;ROW($A3612)+AP$591),$F$17:$I$19,AR$592+1,0)</f>
        <v>1</v>
      </c>
      <c r="AS3612">
        <v>0</v>
      </c>
      <c r="AT3612">
        <v>0</v>
      </c>
      <c r="AU3612">
        <f t="shared" ca="1" si="1582"/>
        <v>0</v>
      </c>
      <c r="AV3612">
        <f t="shared" ca="1" si="1582"/>
        <v>1</v>
      </c>
      <c r="AW3612">
        <f t="shared" ca="1" si="1582"/>
        <v>0</v>
      </c>
      <c r="AX3612">
        <v>1</v>
      </c>
    </row>
    <row r="3613" spans="1:50">
      <c r="A3613" s="2">
        <v>42466</v>
      </c>
      <c r="B3613">
        <v>2613</v>
      </c>
      <c r="C3613">
        <v>10</v>
      </c>
      <c r="D3613">
        <f t="shared" ca="1" si="1586"/>
        <v>12.556161022689695</v>
      </c>
      <c r="E3613">
        <f t="shared" ca="1" si="1575"/>
        <v>-2.5561610226896949</v>
      </c>
      <c r="F3613" t="str">
        <f t="shared" ca="1" si="1576"/>
        <v>low</v>
      </c>
      <c r="G3613">
        <v>221</v>
      </c>
      <c r="H3613">
        <f t="shared" si="1577"/>
        <v>221</v>
      </c>
      <c r="I3613">
        <f t="shared" ca="1" si="1587"/>
        <v>735.04777131304104</v>
      </c>
      <c r="J3613">
        <f t="shared" ca="1" si="1578"/>
        <v>-514.04777131304104</v>
      </c>
      <c r="K3613" t="str">
        <f t="shared" ca="1" si="1579"/>
        <v>low</v>
      </c>
      <c r="L3613">
        <v>10.3</v>
      </c>
      <c r="M3613" t="str">
        <f t="shared" si="1591"/>
        <v>medium</v>
      </c>
      <c r="N3613">
        <f t="shared" si="1592"/>
        <v>4</v>
      </c>
      <c r="O3613">
        <f t="shared" si="1593"/>
        <v>3</v>
      </c>
      <c r="P3613" t="str">
        <f t="shared" si="1594"/>
        <v>středa</v>
      </c>
      <c r="Q3613">
        <f t="shared" si="1590"/>
        <v>0</v>
      </c>
      <c r="R3613">
        <f t="shared" si="1590"/>
        <v>0</v>
      </c>
      <c r="S3613">
        <f t="shared" si="1590"/>
        <v>0</v>
      </c>
      <c r="T3613">
        <f t="shared" si="1590"/>
        <v>1</v>
      </c>
      <c r="U3613">
        <f t="shared" si="1590"/>
        <v>0</v>
      </c>
      <c r="V3613">
        <f t="shared" si="1590"/>
        <v>0</v>
      </c>
      <c r="W3613">
        <f t="shared" si="1590"/>
        <v>0</v>
      </c>
      <c r="X3613">
        <f t="shared" si="1590"/>
        <v>0</v>
      </c>
      <c r="Y3613">
        <f t="shared" si="1590"/>
        <v>0</v>
      </c>
      <c r="Z3613">
        <f t="shared" si="1590"/>
        <v>0</v>
      </c>
      <c r="AA3613">
        <f t="shared" si="1590"/>
        <v>0</v>
      </c>
      <c r="AB3613">
        <f t="shared" si="1590"/>
        <v>0</v>
      </c>
      <c r="AC3613">
        <f t="shared" si="1589"/>
        <v>0</v>
      </c>
      <c r="AD3613">
        <f t="shared" si="1589"/>
        <v>0</v>
      </c>
      <c r="AE3613">
        <f t="shared" si="1589"/>
        <v>1</v>
      </c>
      <c r="AF3613">
        <f t="shared" si="1589"/>
        <v>0</v>
      </c>
      <c r="AG3613">
        <f t="shared" si="1589"/>
        <v>0</v>
      </c>
      <c r="AH3613">
        <f t="shared" si="1589"/>
        <v>0</v>
      </c>
      <c r="AI3613">
        <f t="shared" si="1589"/>
        <v>0</v>
      </c>
      <c r="AJ3613">
        <f t="shared" ca="1" si="1583"/>
        <v>0</v>
      </c>
      <c r="AK3613">
        <f t="shared" ca="1" si="1595"/>
        <v>0</v>
      </c>
      <c r="AL3613">
        <f t="shared" ca="1" si="1596"/>
        <v>1</v>
      </c>
      <c r="AM3613">
        <f t="shared" ca="1" si="1584"/>
        <v>1</v>
      </c>
      <c r="AN3613">
        <f t="shared" ca="1" si="1597"/>
        <v>0</v>
      </c>
      <c r="AO3613">
        <f t="shared" ca="1" si="1598"/>
        <v>0</v>
      </c>
      <c r="AP3613">
        <f t="shared" ca="1" si="1585"/>
        <v>0</v>
      </c>
      <c r="AQ3613">
        <f t="shared" ca="1" si="1599"/>
        <v>1</v>
      </c>
      <c r="AR3613">
        <f t="shared" ca="1" si="1600"/>
        <v>0</v>
      </c>
      <c r="AS3613">
        <v>1</v>
      </c>
      <c r="AT3613">
        <v>0</v>
      </c>
      <c r="AU3613">
        <f t="shared" ca="1" si="1582"/>
        <v>1</v>
      </c>
      <c r="AV3613">
        <f t="shared" ca="1" si="1582"/>
        <v>0</v>
      </c>
      <c r="AW3613">
        <f t="shared" ca="1" si="1582"/>
        <v>0</v>
      </c>
      <c r="AX3613">
        <v>1</v>
      </c>
    </row>
    <row r="3614" spans="1:50">
      <c r="A3614" s="2">
        <v>42467</v>
      </c>
      <c r="B3614">
        <v>2614</v>
      </c>
      <c r="C3614">
        <v>17</v>
      </c>
      <c r="D3614">
        <f t="shared" ca="1" si="1586"/>
        <v>12.558583496167277</v>
      </c>
      <c r="E3614">
        <f t="shared" ref="E3614:E3626" ca="1" si="1601">C3614-D3614</f>
        <v>4.4414165038327234</v>
      </c>
      <c r="F3614" t="str">
        <f t="shared" ref="F3614:F3626" ca="1" si="1602">VLOOKUP(E3614,$A$3:$C$6,3)</f>
        <v>high</v>
      </c>
      <c r="G3614">
        <v>616</v>
      </c>
      <c r="H3614">
        <f t="shared" ref="H3614:H3626" si="1603">IF(G3614&gt;$H$592,$G$592,G3614)</f>
        <v>616</v>
      </c>
      <c r="I3614">
        <f t="shared" ca="1" si="1587"/>
        <v>735.27520185088963</v>
      </c>
      <c r="J3614">
        <f t="shared" ref="J3614:J3626" ca="1" si="1604">H3614-I3614</f>
        <v>-119.27520185088963</v>
      </c>
      <c r="K3614" t="str">
        <f t="shared" ref="K3614:K3626" ca="1" si="1605">VLOOKUP(J3614,$A$10:$C$13,3)</f>
        <v>medium</v>
      </c>
      <c r="L3614">
        <v>10.3</v>
      </c>
      <c r="M3614" t="str">
        <f t="shared" si="1591"/>
        <v>medium</v>
      </c>
      <c r="N3614">
        <f t="shared" si="1592"/>
        <v>4</v>
      </c>
      <c r="O3614">
        <f t="shared" si="1593"/>
        <v>4</v>
      </c>
      <c r="P3614" t="str">
        <f t="shared" si="1594"/>
        <v>čtvrtek</v>
      </c>
      <c r="Q3614">
        <f t="shared" si="1590"/>
        <v>0</v>
      </c>
      <c r="R3614">
        <f t="shared" si="1590"/>
        <v>0</v>
      </c>
      <c r="S3614">
        <f t="shared" si="1590"/>
        <v>0</v>
      </c>
      <c r="T3614">
        <f t="shared" si="1590"/>
        <v>1</v>
      </c>
      <c r="U3614">
        <f t="shared" si="1590"/>
        <v>0</v>
      </c>
      <c r="V3614">
        <f t="shared" si="1590"/>
        <v>0</v>
      </c>
      <c r="W3614">
        <f t="shared" si="1590"/>
        <v>0</v>
      </c>
      <c r="X3614">
        <f t="shared" si="1590"/>
        <v>0</v>
      </c>
      <c r="Y3614">
        <f t="shared" si="1590"/>
        <v>0</v>
      </c>
      <c r="Z3614">
        <f t="shared" si="1590"/>
        <v>0</v>
      </c>
      <c r="AA3614">
        <f t="shared" si="1590"/>
        <v>0</v>
      </c>
      <c r="AB3614">
        <f t="shared" si="1590"/>
        <v>0</v>
      </c>
      <c r="AC3614">
        <f t="shared" si="1589"/>
        <v>0</v>
      </c>
      <c r="AD3614">
        <f t="shared" si="1589"/>
        <v>0</v>
      </c>
      <c r="AE3614">
        <f t="shared" si="1589"/>
        <v>0</v>
      </c>
      <c r="AF3614">
        <f t="shared" si="1589"/>
        <v>1</v>
      </c>
      <c r="AG3614">
        <f t="shared" si="1589"/>
        <v>0</v>
      </c>
      <c r="AH3614">
        <f t="shared" si="1589"/>
        <v>0</v>
      </c>
      <c r="AI3614">
        <f t="shared" si="1589"/>
        <v>0</v>
      </c>
      <c r="AJ3614">
        <f t="shared" ca="1" si="1583"/>
        <v>0</v>
      </c>
      <c r="AK3614">
        <f t="shared" ca="1" si="1595"/>
        <v>0</v>
      </c>
      <c r="AL3614">
        <f t="shared" ca="1" si="1596"/>
        <v>1</v>
      </c>
      <c r="AM3614">
        <f t="shared" ca="1" si="1584"/>
        <v>1</v>
      </c>
      <c r="AN3614">
        <f t="shared" ca="1" si="1597"/>
        <v>0</v>
      </c>
      <c r="AO3614">
        <f t="shared" ca="1" si="1598"/>
        <v>0</v>
      </c>
      <c r="AP3614">
        <f t="shared" ca="1" si="1585"/>
        <v>0</v>
      </c>
      <c r="AQ3614">
        <f t="shared" ca="1" si="1599"/>
        <v>1</v>
      </c>
      <c r="AR3614">
        <f t="shared" ca="1" si="1600"/>
        <v>0</v>
      </c>
      <c r="AS3614">
        <v>1</v>
      </c>
      <c r="AT3614">
        <v>0</v>
      </c>
      <c r="AU3614">
        <f t="shared" ca="1" si="1582"/>
        <v>0</v>
      </c>
      <c r="AV3614">
        <f t="shared" ca="1" si="1582"/>
        <v>0</v>
      </c>
      <c r="AW3614">
        <f t="shared" ca="1" si="1582"/>
        <v>1</v>
      </c>
      <c r="AX3614">
        <v>1</v>
      </c>
    </row>
    <row r="3615" spans="1:50">
      <c r="A3615" s="2">
        <v>42468</v>
      </c>
      <c r="B3615">
        <v>2615</v>
      </c>
      <c r="C3615">
        <v>18</v>
      </c>
      <c r="D3615">
        <f t="shared" ca="1" si="1586"/>
        <v>12.561008866937286</v>
      </c>
      <c r="E3615">
        <f t="shared" ca="1" si="1601"/>
        <v>5.4389911330627143</v>
      </c>
      <c r="F3615" t="str">
        <f t="shared" ca="1" si="1602"/>
        <v>high</v>
      </c>
      <c r="G3615">
        <v>686</v>
      </c>
      <c r="H3615">
        <f t="shared" si="1603"/>
        <v>686</v>
      </c>
      <c r="I3615">
        <f t="shared" ca="1" si="1587"/>
        <v>735.50304033001532</v>
      </c>
      <c r="J3615">
        <f t="shared" ca="1" si="1604"/>
        <v>-49.503040330015324</v>
      </c>
      <c r="K3615" t="str">
        <f t="shared" ca="1" si="1605"/>
        <v>medium</v>
      </c>
      <c r="L3615">
        <v>7.8</v>
      </c>
      <c r="M3615" t="str">
        <f t="shared" si="1591"/>
        <v>medium</v>
      </c>
      <c r="N3615">
        <f t="shared" si="1592"/>
        <v>4</v>
      </c>
      <c r="O3615">
        <f t="shared" si="1593"/>
        <v>5</v>
      </c>
      <c r="P3615" t="str">
        <f t="shared" si="1594"/>
        <v>pátek</v>
      </c>
      <c r="Q3615">
        <f t="shared" si="1590"/>
        <v>0</v>
      </c>
      <c r="R3615">
        <f t="shared" si="1590"/>
        <v>0</v>
      </c>
      <c r="S3615">
        <f t="shared" si="1590"/>
        <v>0</v>
      </c>
      <c r="T3615">
        <f t="shared" si="1590"/>
        <v>1</v>
      </c>
      <c r="U3615">
        <f t="shared" si="1590"/>
        <v>0</v>
      </c>
      <c r="V3615">
        <f t="shared" si="1590"/>
        <v>0</v>
      </c>
      <c r="W3615">
        <f t="shared" si="1590"/>
        <v>0</v>
      </c>
      <c r="X3615">
        <f t="shared" si="1590"/>
        <v>0</v>
      </c>
      <c r="Y3615">
        <f t="shared" si="1590"/>
        <v>0</v>
      </c>
      <c r="Z3615">
        <f t="shared" si="1590"/>
        <v>0</v>
      </c>
      <c r="AA3615">
        <f t="shared" si="1590"/>
        <v>0</v>
      </c>
      <c r="AB3615">
        <f t="shared" si="1590"/>
        <v>0</v>
      </c>
      <c r="AC3615">
        <f t="shared" si="1589"/>
        <v>0</v>
      </c>
      <c r="AD3615">
        <f t="shared" si="1589"/>
        <v>0</v>
      </c>
      <c r="AE3615">
        <f t="shared" si="1589"/>
        <v>0</v>
      </c>
      <c r="AF3615">
        <f t="shared" si="1589"/>
        <v>0</v>
      </c>
      <c r="AG3615">
        <f t="shared" si="1589"/>
        <v>1</v>
      </c>
      <c r="AH3615">
        <f t="shared" si="1589"/>
        <v>0</v>
      </c>
      <c r="AI3615">
        <f t="shared" si="1589"/>
        <v>0</v>
      </c>
      <c r="AJ3615">
        <f t="shared" ca="1" si="1583"/>
        <v>0</v>
      </c>
      <c r="AK3615">
        <f t="shared" ca="1" si="1595"/>
        <v>1</v>
      </c>
      <c r="AL3615">
        <f t="shared" ca="1" si="1596"/>
        <v>0</v>
      </c>
      <c r="AM3615">
        <f t="shared" ca="1" si="1584"/>
        <v>1</v>
      </c>
      <c r="AN3615">
        <f t="shared" ca="1" si="1597"/>
        <v>0</v>
      </c>
      <c r="AO3615">
        <f t="shared" ca="1" si="1598"/>
        <v>0</v>
      </c>
      <c r="AP3615">
        <f t="shared" ca="1" si="1585"/>
        <v>0</v>
      </c>
      <c r="AQ3615">
        <f t="shared" ca="1" si="1599"/>
        <v>1</v>
      </c>
      <c r="AR3615">
        <f t="shared" ca="1" si="1600"/>
        <v>0</v>
      </c>
      <c r="AS3615">
        <v>0</v>
      </c>
      <c r="AT3615">
        <v>0</v>
      </c>
      <c r="AU3615">
        <f t="shared" ca="1" si="1582"/>
        <v>0</v>
      </c>
      <c r="AV3615">
        <f t="shared" ca="1" si="1582"/>
        <v>0</v>
      </c>
      <c r="AW3615">
        <f t="shared" ca="1" si="1582"/>
        <v>1</v>
      </c>
      <c r="AX3615">
        <v>1</v>
      </c>
    </row>
    <row r="3616" spans="1:50">
      <c r="A3616" s="2">
        <v>42469</v>
      </c>
      <c r="B3616">
        <v>2616</v>
      </c>
      <c r="C3616">
        <v>8</v>
      </c>
      <c r="D3616">
        <f t="shared" ca="1" si="1586"/>
        <v>12.563437137292041</v>
      </c>
      <c r="E3616">
        <f t="shared" ca="1" si="1601"/>
        <v>-4.5634371372920413</v>
      </c>
      <c r="F3616" t="str">
        <f t="shared" ca="1" si="1602"/>
        <v>low</v>
      </c>
      <c r="G3616">
        <v>338</v>
      </c>
      <c r="H3616">
        <f t="shared" si="1603"/>
        <v>338</v>
      </c>
      <c r="I3616">
        <f t="shared" ca="1" si="1587"/>
        <v>735.73128706374519</v>
      </c>
      <c r="J3616">
        <f t="shared" ca="1" si="1604"/>
        <v>-397.73128706374519</v>
      </c>
      <c r="K3616" t="str">
        <f t="shared" ca="1" si="1605"/>
        <v>low</v>
      </c>
      <c r="L3616">
        <v>6.1</v>
      </c>
      <c r="M3616" t="str">
        <f t="shared" si="1591"/>
        <v>medium</v>
      </c>
      <c r="N3616">
        <f t="shared" si="1592"/>
        <v>4</v>
      </c>
      <c r="O3616">
        <f t="shared" si="1593"/>
        <v>6</v>
      </c>
      <c r="P3616" t="str">
        <f t="shared" si="1594"/>
        <v>sobota</v>
      </c>
      <c r="Q3616">
        <f t="shared" si="1590"/>
        <v>0</v>
      </c>
      <c r="R3616">
        <f t="shared" si="1590"/>
        <v>0</v>
      </c>
      <c r="S3616">
        <f t="shared" si="1590"/>
        <v>0</v>
      </c>
      <c r="T3616">
        <f t="shared" si="1590"/>
        <v>1</v>
      </c>
      <c r="U3616">
        <f t="shared" si="1590"/>
        <v>0</v>
      </c>
      <c r="V3616">
        <f t="shared" si="1590"/>
        <v>0</v>
      </c>
      <c r="W3616">
        <f t="shared" si="1590"/>
        <v>0</v>
      </c>
      <c r="X3616">
        <f t="shared" si="1590"/>
        <v>0</v>
      </c>
      <c r="Y3616">
        <f t="shared" si="1590"/>
        <v>0</v>
      </c>
      <c r="Z3616">
        <f t="shared" si="1590"/>
        <v>0</v>
      </c>
      <c r="AA3616">
        <f t="shared" si="1590"/>
        <v>0</v>
      </c>
      <c r="AB3616">
        <f t="shared" si="1590"/>
        <v>0</v>
      </c>
      <c r="AC3616">
        <f t="shared" si="1589"/>
        <v>0</v>
      </c>
      <c r="AD3616">
        <f t="shared" si="1589"/>
        <v>0</v>
      </c>
      <c r="AE3616">
        <f t="shared" si="1589"/>
        <v>0</v>
      </c>
      <c r="AF3616">
        <f t="shared" si="1589"/>
        <v>0</v>
      </c>
      <c r="AG3616">
        <f t="shared" si="1589"/>
        <v>0</v>
      </c>
      <c r="AH3616">
        <f t="shared" si="1589"/>
        <v>1</v>
      </c>
      <c r="AI3616">
        <f t="shared" si="1589"/>
        <v>0</v>
      </c>
      <c r="AJ3616">
        <f t="shared" ca="1" si="1583"/>
        <v>0</v>
      </c>
      <c r="AK3616">
        <f t="shared" ca="1" si="1595"/>
        <v>1</v>
      </c>
      <c r="AL3616">
        <f t="shared" ca="1" si="1596"/>
        <v>0</v>
      </c>
      <c r="AM3616">
        <f t="shared" ca="1" si="1584"/>
        <v>1</v>
      </c>
      <c r="AN3616">
        <f t="shared" ca="1" si="1597"/>
        <v>0</v>
      </c>
      <c r="AO3616">
        <f t="shared" ca="1" si="1598"/>
        <v>0</v>
      </c>
      <c r="AP3616">
        <f t="shared" ca="1" si="1585"/>
        <v>0</v>
      </c>
      <c r="AQ3616">
        <f t="shared" ca="1" si="1599"/>
        <v>1</v>
      </c>
      <c r="AR3616">
        <f t="shared" ca="1" si="1600"/>
        <v>0</v>
      </c>
      <c r="AS3616">
        <v>0</v>
      </c>
      <c r="AT3616">
        <v>0</v>
      </c>
      <c r="AU3616">
        <f t="shared" ca="1" si="1582"/>
        <v>1</v>
      </c>
      <c r="AV3616">
        <f t="shared" ca="1" si="1582"/>
        <v>0</v>
      </c>
      <c r="AW3616">
        <f t="shared" ca="1" si="1582"/>
        <v>0</v>
      </c>
      <c r="AX3616">
        <v>0</v>
      </c>
    </row>
    <row r="3617" spans="1:50">
      <c r="A3617" s="2">
        <v>42470</v>
      </c>
      <c r="B3617">
        <v>2617</v>
      </c>
      <c r="C3617">
        <v>8</v>
      </c>
      <c r="D3617">
        <f t="shared" ca="1" si="1586"/>
        <v>12.565868309523861</v>
      </c>
      <c r="E3617">
        <f t="shared" ca="1" si="1601"/>
        <v>-4.5658683095238608</v>
      </c>
      <c r="F3617" t="str">
        <f t="shared" ca="1" si="1602"/>
        <v>low</v>
      </c>
      <c r="G3617">
        <v>621</v>
      </c>
      <c r="H3617">
        <f t="shared" si="1603"/>
        <v>621</v>
      </c>
      <c r="I3617">
        <f t="shared" ca="1" si="1587"/>
        <v>735.95994236540605</v>
      </c>
      <c r="J3617">
        <f t="shared" ca="1" si="1604"/>
        <v>-114.95994236540605</v>
      </c>
      <c r="K3617" t="str">
        <f t="shared" ca="1" si="1605"/>
        <v>medium</v>
      </c>
      <c r="L3617">
        <v>4.5</v>
      </c>
      <c r="M3617" t="str">
        <f t="shared" si="1591"/>
        <v>low</v>
      </c>
      <c r="N3617">
        <f t="shared" si="1592"/>
        <v>4</v>
      </c>
      <c r="O3617">
        <f t="shared" si="1593"/>
        <v>7</v>
      </c>
      <c r="P3617" t="str">
        <f t="shared" si="1594"/>
        <v>neděle</v>
      </c>
      <c r="Q3617">
        <f t="shared" si="1590"/>
        <v>0</v>
      </c>
      <c r="R3617">
        <f t="shared" si="1590"/>
        <v>0</v>
      </c>
      <c r="S3617">
        <f t="shared" si="1590"/>
        <v>0</v>
      </c>
      <c r="T3617">
        <f t="shared" si="1590"/>
        <v>1</v>
      </c>
      <c r="U3617">
        <f t="shared" si="1590"/>
        <v>0</v>
      </c>
      <c r="V3617">
        <f t="shared" si="1590"/>
        <v>0</v>
      </c>
      <c r="W3617">
        <f t="shared" si="1590"/>
        <v>0</v>
      </c>
      <c r="X3617">
        <f t="shared" si="1590"/>
        <v>0</v>
      </c>
      <c r="Y3617">
        <f t="shared" si="1590"/>
        <v>0</v>
      </c>
      <c r="Z3617">
        <f t="shared" si="1590"/>
        <v>0</v>
      </c>
      <c r="AA3617">
        <f t="shared" si="1590"/>
        <v>0</v>
      </c>
      <c r="AB3617">
        <f t="shared" si="1590"/>
        <v>0</v>
      </c>
      <c r="AC3617">
        <f t="shared" si="1589"/>
        <v>0</v>
      </c>
      <c r="AD3617">
        <f t="shared" si="1589"/>
        <v>0</v>
      </c>
      <c r="AE3617">
        <f t="shared" si="1589"/>
        <v>0</v>
      </c>
      <c r="AF3617">
        <f t="shared" si="1589"/>
        <v>0</v>
      </c>
      <c r="AG3617">
        <f t="shared" si="1589"/>
        <v>0</v>
      </c>
      <c r="AH3617">
        <f t="shared" si="1589"/>
        <v>0</v>
      </c>
      <c r="AI3617">
        <f t="shared" si="1589"/>
        <v>1</v>
      </c>
      <c r="AJ3617">
        <f t="shared" ca="1" si="1583"/>
        <v>0</v>
      </c>
      <c r="AK3617">
        <f t="shared" ca="1" si="1595"/>
        <v>1</v>
      </c>
      <c r="AL3617">
        <f t="shared" ca="1" si="1596"/>
        <v>0</v>
      </c>
      <c r="AM3617">
        <f t="shared" ca="1" si="1584"/>
        <v>1</v>
      </c>
      <c r="AN3617">
        <f t="shared" ca="1" si="1597"/>
        <v>0</v>
      </c>
      <c r="AO3617">
        <f t="shared" ca="1" si="1598"/>
        <v>0</v>
      </c>
      <c r="AP3617">
        <f t="shared" ca="1" si="1585"/>
        <v>1</v>
      </c>
      <c r="AQ3617">
        <f t="shared" ca="1" si="1599"/>
        <v>0</v>
      </c>
      <c r="AR3617">
        <f t="shared" ca="1" si="1600"/>
        <v>0</v>
      </c>
      <c r="AS3617">
        <v>1</v>
      </c>
      <c r="AT3617">
        <v>0</v>
      </c>
      <c r="AU3617">
        <f t="shared" ca="1" si="1582"/>
        <v>1</v>
      </c>
      <c r="AV3617">
        <f t="shared" ca="1" si="1582"/>
        <v>0</v>
      </c>
      <c r="AW3617">
        <f t="shared" ca="1" si="1582"/>
        <v>0</v>
      </c>
      <c r="AX3617">
        <v>0</v>
      </c>
    </row>
    <row r="3618" spans="1:50">
      <c r="A3618" s="2">
        <v>42471</v>
      </c>
      <c r="B3618">
        <v>2618</v>
      </c>
      <c r="C3618">
        <v>13</v>
      </c>
      <c r="D3618">
        <f t="shared" ca="1" si="1586"/>
        <v>12.568302385925058</v>
      </c>
      <c r="E3618">
        <f t="shared" ca="1" si="1601"/>
        <v>0.43169761407494178</v>
      </c>
      <c r="F3618" t="str">
        <f t="shared" ca="1" si="1602"/>
        <v>medium</v>
      </c>
      <c r="G3618">
        <v>1370</v>
      </c>
      <c r="H3618">
        <f t="shared" si="1603"/>
        <v>1370</v>
      </c>
      <c r="I3618">
        <f t="shared" ca="1" si="1587"/>
        <v>736.1890065483251</v>
      </c>
      <c r="J3618">
        <f t="shared" ca="1" si="1604"/>
        <v>633.8109934516749</v>
      </c>
      <c r="K3618" t="str">
        <f t="shared" ca="1" si="1605"/>
        <v>high</v>
      </c>
      <c r="L3618">
        <v>7.5</v>
      </c>
      <c r="M3618" t="str">
        <f t="shared" si="1591"/>
        <v>medium</v>
      </c>
      <c r="N3618">
        <f t="shared" si="1592"/>
        <v>4</v>
      </c>
      <c r="O3618">
        <f t="shared" si="1593"/>
        <v>1</v>
      </c>
      <c r="P3618" t="str">
        <f t="shared" si="1594"/>
        <v>pondělí</v>
      </c>
      <c r="Q3618">
        <f t="shared" si="1590"/>
        <v>0</v>
      </c>
      <c r="R3618">
        <f t="shared" si="1590"/>
        <v>0</v>
      </c>
      <c r="S3618">
        <f t="shared" si="1590"/>
        <v>0</v>
      </c>
      <c r="T3618">
        <f t="shared" si="1590"/>
        <v>1</v>
      </c>
      <c r="U3618">
        <f t="shared" si="1590"/>
        <v>0</v>
      </c>
      <c r="V3618">
        <f t="shared" si="1590"/>
        <v>0</v>
      </c>
      <c r="W3618">
        <f t="shared" si="1590"/>
        <v>0</v>
      </c>
      <c r="X3618">
        <f t="shared" si="1590"/>
        <v>0</v>
      </c>
      <c r="Y3618">
        <f t="shared" si="1590"/>
        <v>0</v>
      </c>
      <c r="Z3618">
        <f t="shared" si="1590"/>
        <v>0</v>
      </c>
      <c r="AA3618">
        <f t="shared" si="1590"/>
        <v>0</v>
      </c>
      <c r="AB3618">
        <f t="shared" si="1590"/>
        <v>0</v>
      </c>
      <c r="AC3618">
        <f t="shared" si="1589"/>
        <v>1</v>
      </c>
      <c r="AD3618">
        <f t="shared" si="1589"/>
        <v>0</v>
      </c>
      <c r="AE3618">
        <f t="shared" si="1589"/>
        <v>0</v>
      </c>
      <c r="AF3618">
        <f t="shared" si="1589"/>
        <v>0</v>
      </c>
      <c r="AG3618">
        <f t="shared" si="1589"/>
        <v>0</v>
      </c>
      <c r="AH3618">
        <f t="shared" si="1589"/>
        <v>0</v>
      </c>
      <c r="AI3618">
        <f t="shared" si="1589"/>
        <v>0</v>
      </c>
      <c r="AJ3618">
        <f t="shared" ca="1" si="1583"/>
        <v>0</v>
      </c>
      <c r="AK3618">
        <f t="shared" ca="1" si="1595"/>
        <v>1</v>
      </c>
      <c r="AL3618">
        <f t="shared" ca="1" si="1596"/>
        <v>0</v>
      </c>
      <c r="AM3618">
        <f t="shared" ca="1" si="1584"/>
        <v>1</v>
      </c>
      <c r="AN3618">
        <f t="shared" ca="1" si="1597"/>
        <v>0</v>
      </c>
      <c r="AO3618">
        <f t="shared" ca="1" si="1598"/>
        <v>0</v>
      </c>
      <c r="AP3618">
        <f t="shared" ca="1" si="1585"/>
        <v>0</v>
      </c>
      <c r="AQ3618">
        <f t="shared" ca="1" si="1599"/>
        <v>1</v>
      </c>
      <c r="AR3618">
        <f t="shared" ca="1" si="1600"/>
        <v>0</v>
      </c>
      <c r="AS3618">
        <v>1</v>
      </c>
      <c r="AT3618">
        <v>0</v>
      </c>
      <c r="AU3618">
        <f t="shared" ca="1" si="1582"/>
        <v>0</v>
      </c>
      <c r="AV3618">
        <f t="shared" ca="1" si="1582"/>
        <v>1</v>
      </c>
      <c r="AW3618">
        <f t="shared" ca="1" si="1582"/>
        <v>0</v>
      </c>
      <c r="AX3618">
        <v>0</v>
      </c>
    </row>
    <row r="3619" spans="1:50">
      <c r="A3619" s="2">
        <v>42472</v>
      </c>
      <c r="B3619">
        <v>2619</v>
      </c>
      <c r="C3619">
        <v>6</v>
      </c>
      <c r="D3619">
        <f t="shared" ca="1" si="1586"/>
        <v>12.570739368787955</v>
      </c>
      <c r="E3619">
        <f t="shared" ca="1" si="1601"/>
        <v>-6.5707393687879545</v>
      </c>
      <c r="F3619" t="str">
        <f t="shared" ca="1" si="1602"/>
        <v>low</v>
      </c>
      <c r="G3619">
        <v>165</v>
      </c>
      <c r="H3619">
        <f t="shared" si="1603"/>
        <v>165</v>
      </c>
      <c r="I3619">
        <f t="shared" ca="1" si="1587"/>
        <v>736.41847992582859</v>
      </c>
      <c r="J3619">
        <f t="shared" ca="1" si="1604"/>
        <v>-571.41847992582859</v>
      </c>
      <c r="K3619" t="str">
        <f t="shared" ca="1" si="1605"/>
        <v>low</v>
      </c>
      <c r="L3619">
        <v>9.6999999999999993</v>
      </c>
      <c r="M3619" t="str">
        <f t="shared" si="1591"/>
        <v>medium</v>
      </c>
      <c r="N3619">
        <f t="shared" si="1592"/>
        <v>4</v>
      </c>
      <c r="O3619">
        <f t="shared" si="1593"/>
        <v>2</v>
      </c>
      <c r="P3619" t="str">
        <f t="shared" si="1594"/>
        <v>úterý</v>
      </c>
      <c r="Q3619">
        <f t="shared" si="1590"/>
        <v>0</v>
      </c>
      <c r="R3619">
        <f t="shared" si="1590"/>
        <v>0</v>
      </c>
      <c r="S3619">
        <f t="shared" si="1590"/>
        <v>0</v>
      </c>
      <c r="T3619">
        <f t="shared" si="1590"/>
        <v>1</v>
      </c>
      <c r="U3619">
        <f t="shared" si="1590"/>
        <v>0</v>
      </c>
      <c r="V3619">
        <f t="shared" si="1590"/>
        <v>0</v>
      </c>
      <c r="W3619">
        <f t="shared" si="1590"/>
        <v>0</v>
      </c>
      <c r="X3619">
        <f t="shared" si="1590"/>
        <v>0</v>
      </c>
      <c r="Y3619">
        <f t="shared" si="1590"/>
        <v>0</v>
      </c>
      <c r="Z3619">
        <f t="shared" si="1590"/>
        <v>0</v>
      </c>
      <c r="AA3619">
        <f t="shared" si="1590"/>
        <v>0</v>
      </c>
      <c r="AB3619">
        <f t="shared" si="1590"/>
        <v>0</v>
      </c>
      <c r="AC3619">
        <f t="shared" si="1589"/>
        <v>0</v>
      </c>
      <c r="AD3619">
        <f t="shared" si="1589"/>
        <v>1</v>
      </c>
      <c r="AE3619">
        <f t="shared" si="1589"/>
        <v>0</v>
      </c>
      <c r="AF3619">
        <f t="shared" si="1589"/>
        <v>0</v>
      </c>
      <c r="AG3619">
        <f t="shared" si="1589"/>
        <v>0</v>
      </c>
      <c r="AH3619">
        <f t="shared" si="1589"/>
        <v>0</v>
      </c>
      <c r="AI3619">
        <f t="shared" si="1589"/>
        <v>0</v>
      </c>
      <c r="AJ3619">
        <f t="shared" ca="1" si="1583"/>
        <v>0</v>
      </c>
      <c r="AK3619">
        <f t="shared" ca="1" si="1595"/>
        <v>1</v>
      </c>
      <c r="AL3619">
        <f t="shared" ca="1" si="1596"/>
        <v>0</v>
      </c>
      <c r="AM3619">
        <f t="shared" ca="1" si="1584"/>
        <v>1</v>
      </c>
      <c r="AN3619">
        <f t="shared" ca="1" si="1597"/>
        <v>0</v>
      </c>
      <c r="AO3619">
        <f t="shared" ca="1" si="1598"/>
        <v>0</v>
      </c>
      <c r="AP3619">
        <f t="shared" ca="1" si="1585"/>
        <v>0</v>
      </c>
      <c r="AQ3619">
        <f t="shared" ca="1" si="1599"/>
        <v>1</v>
      </c>
      <c r="AR3619">
        <f t="shared" ca="1" si="1600"/>
        <v>0</v>
      </c>
      <c r="AS3619">
        <v>0</v>
      </c>
      <c r="AT3619">
        <v>0</v>
      </c>
      <c r="AU3619">
        <f t="shared" ca="1" si="1582"/>
        <v>1</v>
      </c>
      <c r="AV3619">
        <f t="shared" ca="1" si="1582"/>
        <v>0</v>
      </c>
      <c r="AW3619">
        <f t="shared" ca="1" si="1582"/>
        <v>0</v>
      </c>
      <c r="AX3619">
        <v>0</v>
      </c>
    </row>
    <row r="3620" spans="1:50">
      <c r="A3620" s="2">
        <v>42473</v>
      </c>
      <c r="B3620">
        <v>2620</v>
      </c>
      <c r="C3620">
        <v>10</v>
      </c>
      <c r="D3620">
        <f t="shared" ca="1" si="1586"/>
        <v>12.573179260404864</v>
      </c>
      <c r="E3620">
        <f t="shared" ca="1" si="1601"/>
        <v>-2.5731792604048636</v>
      </c>
      <c r="F3620" t="str">
        <f t="shared" ca="1" si="1602"/>
        <v>low</v>
      </c>
      <c r="G3620">
        <v>301</v>
      </c>
      <c r="H3620">
        <f t="shared" si="1603"/>
        <v>301</v>
      </c>
      <c r="I3620">
        <f t="shared" ca="1" si="1587"/>
        <v>736.64836281124417</v>
      </c>
      <c r="J3620">
        <f t="shared" ca="1" si="1604"/>
        <v>-435.64836281124417</v>
      </c>
      <c r="K3620" t="str">
        <f t="shared" ca="1" si="1605"/>
        <v>low</v>
      </c>
      <c r="L3620">
        <v>10.7</v>
      </c>
      <c r="M3620" t="str">
        <f t="shared" si="1591"/>
        <v>medium</v>
      </c>
      <c r="N3620">
        <f t="shared" si="1592"/>
        <v>4</v>
      </c>
      <c r="O3620">
        <f t="shared" si="1593"/>
        <v>3</v>
      </c>
      <c r="P3620" t="str">
        <f t="shared" si="1594"/>
        <v>středa</v>
      </c>
      <c r="Q3620">
        <f t="shared" si="1590"/>
        <v>0</v>
      </c>
      <c r="R3620">
        <f t="shared" si="1590"/>
        <v>0</v>
      </c>
      <c r="S3620">
        <f t="shared" si="1590"/>
        <v>0</v>
      </c>
      <c r="T3620">
        <f t="shared" si="1590"/>
        <v>1</v>
      </c>
      <c r="U3620">
        <f t="shared" si="1590"/>
        <v>0</v>
      </c>
      <c r="V3620">
        <f t="shared" si="1590"/>
        <v>0</v>
      </c>
      <c r="W3620">
        <f t="shared" si="1590"/>
        <v>0</v>
      </c>
      <c r="X3620">
        <f t="shared" si="1590"/>
        <v>0</v>
      </c>
      <c r="Y3620">
        <f t="shared" si="1590"/>
        <v>0</v>
      </c>
      <c r="Z3620">
        <f t="shared" ref="Q3620:AB3635" si="1606">VLOOKUP($N3620,$V$31:$AH$42,Z$592+1,0)</f>
        <v>0</v>
      </c>
      <c r="AA3620">
        <f t="shared" si="1606"/>
        <v>0</v>
      </c>
      <c r="AB3620">
        <f t="shared" si="1606"/>
        <v>0</v>
      </c>
      <c r="AC3620">
        <f t="shared" si="1589"/>
        <v>0</v>
      </c>
      <c r="AD3620">
        <f t="shared" si="1589"/>
        <v>0</v>
      </c>
      <c r="AE3620">
        <f t="shared" si="1589"/>
        <v>1</v>
      </c>
      <c r="AF3620">
        <f t="shared" si="1589"/>
        <v>0</v>
      </c>
      <c r="AG3620">
        <f t="shared" si="1589"/>
        <v>0</v>
      </c>
      <c r="AH3620">
        <f t="shared" si="1589"/>
        <v>0</v>
      </c>
      <c r="AI3620">
        <f t="shared" si="1589"/>
        <v>0</v>
      </c>
      <c r="AJ3620">
        <f t="shared" ca="1" si="1583"/>
        <v>0</v>
      </c>
      <c r="AK3620">
        <f t="shared" ca="1" si="1595"/>
        <v>1</v>
      </c>
      <c r="AL3620">
        <f t="shared" ca="1" si="1596"/>
        <v>0</v>
      </c>
      <c r="AM3620">
        <f t="shared" ca="1" si="1584"/>
        <v>1</v>
      </c>
      <c r="AN3620">
        <f t="shared" ca="1" si="1597"/>
        <v>0</v>
      </c>
      <c r="AO3620">
        <f t="shared" ca="1" si="1598"/>
        <v>0</v>
      </c>
      <c r="AP3620">
        <f t="shared" ca="1" si="1585"/>
        <v>0</v>
      </c>
      <c r="AQ3620">
        <f t="shared" ca="1" si="1599"/>
        <v>1</v>
      </c>
      <c r="AR3620">
        <f t="shared" ca="1" si="1600"/>
        <v>0</v>
      </c>
      <c r="AS3620">
        <v>0</v>
      </c>
      <c r="AT3620">
        <v>0</v>
      </c>
      <c r="AU3620">
        <f t="shared" ca="1" si="1582"/>
        <v>1</v>
      </c>
      <c r="AV3620">
        <f t="shared" ca="1" si="1582"/>
        <v>0</v>
      </c>
      <c r="AW3620">
        <f t="shared" ca="1" si="1582"/>
        <v>0</v>
      </c>
      <c r="AX3620">
        <v>0</v>
      </c>
    </row>
    <row r="3621" spans="1:50">
      <c r="A3621" s="2">
        <v>42474</v>
      </c>
      <c r="B3621">
        <v>2621</v>
      </c>
      <c r="C3621">
        <v>15</v>
      </c>
      <c r="D3621">
        <f t="shared" ca="1" si="1586"/>
        <v>12.575622063068103</v>
      </c>
      <c r="E3621">
        <f t="shared" ca="1" si="1601"/>
        <v>2.4243779369318972</v>
      </c>
      <c r="F3621" t="str">
        <f t="shared" ca="1" si="1602"/>
        <v>high</v>
      </c>
      <c r="G3621">
        <v>826</v>
      </c>
      <c r="H3621">
        <f t="shared" si="1603"/>
        <v>826</v>
      </c>
      <c r="I3621">
        <f t="shared" ca="1" si="1587"/>
        <v>736.8786555178981</v>
      </c>
      <c r="J3621">
        <f t="shared" ca="1" si="1604"/>
        <v>89.121344482101904</v>
      </c>
      <c r="K3621" t="str">
        <f t="shared" ca="1" si="1605"/>
        <v>high</v>
      </c>
      <c r="L3621">
        <v>7.3</v>
      </c>
      <c r="M3621" t="str">
        <f t="shared" si="1591"/>
        <v>medium</v>
      </c>
      <c r="N3621">
        <f t="shared" si="1592"/>
        <v>4</v>
      </c>
      <c r="O3621">
        <f t="shared" si="1593"/>
        <v>4</v>
      </c>
      <c r="P3621" t="str">
        <f t="shared" si="1594"/>
        <v>čtvrtek</v>
      </c>
      <c r="Q3621">
        <f t="shared" si="1606"/>
        <v>0</v>
      </c>
      <c r="R3621">
        <f t="shared" si="1606"/>
        <v>0</v>
      </c>
      <c r="S3621">
        <f t="shared" si="1606"/>
        <v>0</v>
      </c>
      <c r="T3621">
        <f t="shared" si="1606"/>
        <v>1</v>
      </c>
      <c r="U3621">
        <f t="shared" si="1606"/>
        <v>0</v>
      </c>
      <c r="V3621">
        <f t="shared" si="1606"/>
        <v>0</v>
      </c>
      <c r="W3621">
        <f t="shared" si="1606"/>
        <v>0</v>
      </c>
      <c r="X3621">
        <f t="shared" si="1606"/>
        <v>0</v>
      </c>
      <c r="Y3621">
        <f t="shared" si="1606"/>
        <v>0</v>
      </c>
      <c r="Z3621">
        <f t="shared" si="1606"/>
        <v>0</v>
      </c>
      <c r="AA3621">
        <f t="shared" si="1606"/>
        <v>0</v>
      </c>
      <c r="AB3621">
        <f t="shared" si="1606"/>
        <v>0</v>
      </c>
      <c r="AC3621">
        <f t="shared" si="1589"/>
        <v>0</v>
      </c>
      <c r="AD3621">
        <f t="shared" si="1589"/>
        <v>0</v>
      </c>
      <c r="AE3621">
        <f t="shared" si="1589"/>
        <v>0</v>
      </c>
      <c r="AF3621">
        <f t="shared" si="1589"/>
        <v>1</v>
      </c>
      <c r="AG3621">
        <f t="shared" si="1589"/>
        <v>0</v>
      </c>
      <c r="AH3621">
        <f t="shared" si="1589"/>
        <v>0</v>
      </c>
      <c r="AI3621">
        <f t="shared" si="1589"/>
        <v>0</v>
      </c>
      <c r="AJ3621">
        <f t="shared" ca="1" si="1583"/>
        <v>1</v>
      </c>
      <c r="AK3621">
        <f t="shared" ca="1" si="1595"/>
        <v>0</v>
      </c>
      <c r="AL3621">
        <f t="shared" ca="1" si="1596"/>
        <v>0</v>
      </c>
      <c r="AM3621">
        <f t="shared" ca="1" si="1584"/>
        <v>1</v>
      </c>
      <c r="AN3621">
        <f t="shared" ca="1" si="1597"/>
        <v>0</v>
      </c>
      <c r="AO3621">
        <f t="shared" ca="1" si="1598"/>
        <v>0</v>
      </c>
      <c r="AP3621">
        <f t="shared" ca="1" si="1585"/>
        <v>0</v>
      </c>
      <c r="AQ3621">
        <f t="shared" ca="1" si="1599"/>
        <v>1</v>
      </c>
      <c r="AR3621">
        <f t="shared" ca="1" si="1600"/>
        <v>0</v>
      </c>
      <c r="AS3621">
        <v>1</v>
      </c>
      <c r="AT3621">
        <v>0</v>
      </c>
      <c r="AU3621">
        <f t="shared" ref="AU3621:AW3636" ca="1" si="1607">VLOOKUP(INDIRECT($AU$590&amp;ROW($A3621)),$F$17:$I$19,AU$592+1,0)</f>
        <v>0</v>
      </c>
      <c r="AV3621">
        <f t="shared" ca="1" si="1607"/>
        <v>0</v>
      </c>
      <c r="AW3621">
        <f t="shared" ca="1" si="1607"/>
        <v>1</v>
      </c>
      <c r="AX3621">
        <v>0</v>
      </c>
    </row>
    <row r="3622" spans="1:50">
      <c r="A3622" s="2">
        <v>42475</v>
      </c>
      <c r="B3622">
        <v>2622</v>
      </c>
      <c r="C3622">
        <v>15</v>
      </c>
      <c r="D3622">
        <f t="shared" ca="1" si="1586"/>
        <v>12.578067779069993</v>
      </c>
      <c r="E3622">
        <f t="shared" ca="1" si="1601"/>
        <v>2.4219322209300067</v>
      </c>
      <c r="F3622" t="str">
        <f t="shared" ca="1" si="1602"/>
        <v>high</v>
      </c>
      <c r="G3622">
        <v>583</v>
      </c>
      <c r="H3622">
        <f t="shared" si="1603"/>
        <v>583</v>
      </c>
      <c r="I3622">
        <f t="shared" ca="1" si="1587"/>
        <v>737.10935835911789</v>
      </c>
      <c r="J3622">
        <f t="shared" ca="1" si="1604"/>
        <v>-154.10935835911789</v>
      </c>
      <c r="K3622" t="str">
        <f t="shared" ca="1" si="1605"/>
        <v>medium</v>
      </c>
      <c r="L3622">
        <v>6.9</v>
      </c>
      <c r="M3622" t="str">
        <f t="shared" si="1591"/>
        <v>medium</v>
      </c>
      <c r="N3622">
        <f t="shared" si="1592"/>
        <v>4</v>
      </c>
      <c r="O3622">
        <f t="shared" si="1593"/>
        <v>5</v>
      </c>
      <c r="P3622" t="str">
        <f t="shared" si="1594"/>
        <v>pátek</v>
      </c>
      <c r="Q3622">
        <f t="shared" si="1606"/>
        <v>0</v>
      </c>
      <c r="R3622">
        <f t="shared" si="1606"/>
        <v>0</v>
      </c>
      <c r="S3622">
        <f t="shared" si="1606"/>
        <v>0</v>
      </c>
      <c r="T3622">
        <f t="shared" si="1606"/>
        <v>1</v>
      </c>
      <c r="U3622">
        <f t="shared" si="1606"/>
        <v>0</v>
      </c>
      <c r="V3622">
        <f t="shared" si="1606"/>
        <v>0</v>
      </c>
      <c r="W3622">
        <f t="shared" si="1606"/>
        <v>0</v>
      </c>
      <c r="X3622">
        <f t="shared" si="1606"/>
        <v>0</v>
      </c>
      <c r="Y3622">
        <f t="shared" si="1606"/>
        <v>0</v>
      </c>
      <c r="Z3622">
        <f t="shared" si="1606"/>
        <v>0</v>
      </c>
      <c r="AA3622">
        <f t="shared" si="1606"/>
        <v>0</v>
      </c>
      <c r="AB3622">
        <f t="shared" si="1606"/>
        <v>0</v>
      </c>
      <c r="AC3622">
        <f t="shared" si="1589"/>
        <v>0</v>
      </c>
      <c r="AD3622">
        <f t="shared" si="1589"/>
        <v>0</v>
      </c>
      <c r="AE3622">
        <f t="shared" si="1589"/>
        <v>0</v>
      </c>
      <c r="AF3622">
        <f t="shared" si="1589"/>
        <v>0</v>
      </c>
      <c r="AG3622">
        <f t="shared" si="1589"/>
        <v>1</v>
      </c>
      <c r="AH3622">
        <f t="shared" si="1589"/>
        <v>0</v>
      </c>
      <c r="AI3622">
        <f t="shared" si="1589"/>
        <v>0</v>
      </c>
      <c r="AJ3622">
        <f t="shared" ca="1" si="1583"/>
        <v>1</v>
      </c>
      <c r="AK3622">
        <f t="shared" ca="1" si="1595"/>
        <v>0</v>
      </c>
      <c r="AL3622">
        <f t="shared" ca="1" si="1596"/>
        <v>0</v>
      </c>
      <c r="AM3622">
        <f t="shared" ca="1" si="1584"/>
        <v>1</v>
      </c>
      <c r="AN3622">
        <f t="shared" ca="1" si="1597"/>
        <v>0</v>
      </c>
      <c r="AO3622">
        <f t="shared" ca="1" si="1598"/>
        <v>0</v>
      </c>
      <c r="AP3622">
        <f t="shared" ca="1" si="1585"/>
        <v>0</v>
      </c>
      <c r="AQ3622">
        <f t="shared" ca="1" si="1599"/>
        <v>1</v>
      </c>
      <c r="AR3622">
        <f t="shared" ca="1" si="1600"/>
        <v>0</v>
      </c>
      <c r="AS3622">
        <v>1</v>
      </c>
      <c r="AT3622">
        <v>0</v>
      </c>
      <c r="AU3622">
        <f t="shared" ca="1" si="1607"/>
        <v>0</v>
      </c>
      <c r="AV3622">
        <f t="shared" ca="1" si="1607"/>
        <v>0</v>
      </c>
      <c r="AW3622">
        <f t="shared" ca="1" si="1607"/>
        <v>1</v>
      </c>
      <c r="AX3622">
        <v>0</v>
      </c>
    </row>
    <row r="3623" spans="1:50">
      <c r="A3623" s="2">
        <v>42476</v>
      </c>
      <c r="B3623">
        <v>2623</v>
      </c>
      <c r="C3623">
        <v>3</v>
      </c>
      <c r="D3623">
        <f t="shared" ca="1" si="1586"/>
        <v>12.580516410702845</v>
      </c>
      <c r="E3623">
        <f t="shared" ca="1" si="1601"/>
        <v>-9.5805164107028453</v>
      </c>
      <c r="F3623" t="str">
        <f t="shared" ca="1" si="1602"/>
        <v>low</v>
      </c>
      <c r="G3623">
        <v>205</v>
      </c>
      <c r="H3623">
        <f t="shared" si="1603"/>
        <v>205</v>
      </c>
      <c r="I3623">
        <f t="shared" ca="1" si="1587"/>
        <v>737.34047164823016</v>
      </c>
      <c r="J3623">
        <f t="shared" ca="1" si="1604"/>
        <v>-532.34047164823016</v>
      </c>
      <c r="K3623" t="str">
        <f t="shared" ca="1" si="1605"/>
        <v>low</v>
      </c>
      <c r="L3623">
        <v>10.3</v>
      </c>
      <c r="M3623" t="str">
        <f t="shared" si="1591"/>
        <v>medium</v>
      </c>
      <c r="N3623">
        <f t="shared" si="1592"/>
        <v>4</v>
      </c>
      <c r="O3623">
        <f t="shared" si="1593"/>
        <v>6</v>
      </c>
      <c r="P3623" t="str">
        <f t="shared" si="1594"/>
        <v>sobota</v>
      </c>
      <c r="Q3623">
        <f t="shared" si="1606"/>
        <v>0</v>
      </c>
      <c r="R3623">
        <f t="shared" si="1606"/>
        <v>0</v>
      </c>
      <c r="S3623">
        <f t="shared" si="1606"/>
        <v>0</v>
      </c>
      <c r="T3623">
        <f t="shared" si="1606"/>
        <v>1</v>
      </c>
      <c r="U3623">
        <f t="shared" si="1606"/>
        <v>0</v>
      </c>
      <c r="V3623">
        <f t="shared" si="1606"/>
        <v>0</v>
      </c>
      <c r="W3623">
        <f t="shared" si="1606"/>
        <v>0</v>
      </c>
      <c r="X3623">
        <f t="shared" si="1606"/>
        <v>0</v>
      </c>
      <c r="Y3623">
        <f t="shared" si="1606"/>
        <v>0</v>
      </c>
      <c r="Z3623">
        <f t="shared" si="1606"/>
        <v>0</v>
      </c>
      <c r="AA3623">
        <f t="shared" si="1606"/>
        <v>0</v>
      </c>
      <c r="AB3623">
        <f t="shared" si="1606"/>
        <v>0</v>
      </c>
      <c r="AC3623">
        <f t="shared" si="1589"/>
        <v>0</v>
      </c>
      <c r="AD3623">
        <f t="shared" si="1589"/>
        <v>0</v>
      </c>
      <c r="AE3623">
        <f t="shared" si="1589"/>
        <v>0</v>
      </c>
      <c r="AF3623">
        <f t="shared" si="1589"/>
        <v>0</v>
      </c>
      <c r="AG3623">
        <f t="shared" si="1589"/>
        <v>0</v>
      </c>
      <c r="AH3623">
        <f t="shared" si="1589"/>
        <v>1</v>
      </c>
      <c r="AI3623">
        <f t="shared" si="1589"/>
        <v>0</v>
      </c>
      <c r="AJ3623">
        <f t="shared" ca="1" si="1583"/>
        <v>0</v>
      </c>
      <c r="AK3623">
        <f t="shared" ca="1" si="1595"/>
        <v>1</v>
      </c>
      <c r="AL3623">
        <f t="shared" ca="1" si="1596"/>
        <v>0</v>
      </c>
      <c r="AM3623">
        <f t="shared" ca="1" si="1584"/>
        <v>1</v>
      </c>
      <c r="AN3623">
        <f t="shared" ca="1" si="1597"/>
        <v>0</v>
      </c>
      <c r="AO3623">
        <f t="shared" ca="1" si="1598"/>
        <v>0</v>
      </c>
      <c r="AP3623">
        <f t="shared" ca="1" si="1585"/>
        <v>0</v>
      </c>
      <c r="AQ3623">
        <f t="shared" ca="1" si="1599"/>
        <v>1</v>
      </c>
      <c r="AR3623">
        <f t="shared" ca="1" si="1600"/>
        <v>0</v>
      </c>
      <c r="AS3623">
        <v>1</v>
      </c>
      <c r="AT3623">
        <v>0</v>
      </c>
      <c r="AU3623">
        <f t="shared" ca="1" si="1607"/>
        <v>1</v>
      </c>
      <c r="AV3623">
        <f t="shared" ca="1" si="1607"/>
        <v>0</v>
      </c>
      <c r="AW3623">
        <f t="shared" ca="1" si="1607"/>
        <v>0</v>
      </c>
      <c r="AX3623">
        <v>0</v>
      </c>
    </row>
    <row r="3624" spans="1:50">
      <c r="A3624" s="2">
        <v>42477</v>
      </c>
      <c r="B3624">
        <v>2624</v>
      </c>
      <c r="C3624">
        <v>10</v>
      </c>
      <c r="D3624">
        <f t="shared" ca="1" si="1586"/>
        <v>12.582967960258983</v>
      </c>
      <c r="E3624">
        <f t="shared" ca="1" si="1601"/>
        <v>-2.5829679602589835</v>
      </c>
      <c r="F3624" t="str">
        <f t="shared" ca="1" si="1602"/>
        <v>low</v>
      </c>
      <c r="G3624">
        <v>572</v>
      </c>
      <c r="H3624">
        <f t="shared" si="1603"/>
        <v>572</v>
      </c>
      <c r="I3624">
        <f t="shared" ca="1" si="1587"/>
        <v>737.57199569856164</v>
      </c>
      <c r="J3624">
        <f t="shared" ca="1" si="1604"/>
        <v>-165.57199569856164</v>
      </c>
      <c r="K3624" t="str">
        <f t="shared" ca="1" si="1605"/>
        <v>medium</v>
      </c>
      <c r="L3624">
        <v>8.1999999999999993</v>
      </c>
      <c r="M3624" t="str">
        <f t="shared" si="1591"/>
        <v>medium</v>
      </c>
      <c r="N3624">
        <f t="shared" si="1592"/>
        <v>4</v>
      </c>
      <c r="O3624">
        <f t="shared" si="1593"/>
        <v>7</v>
      </c>
      <c r="P3624" t="str">
        <f t="shared" si="1594"/>
        <v>neděle</v>
      </c>
      <c r="Q3624">
        <f t="shared" si="1606"/>
        <v>0</v>
      </c>
      <c r="R3624">
        <f t="shared" si="1606"/>
        <v>0</v>
      </c>
      <c r="S3624">
        <f t="shared" si="1606"/>
        <v>0</v>
      </c>
      <c r="T3624">
        <f t="shared" si="1606"/>
        <v>1</v>
      </c>
      <c r="U3624">
        <f t="shared" si="1606"/>
        <v>0</v>
      </c>
      <c r="V3624">
        <f t="shared" si="1606"/>
        <v>0</v>
      </c>
      <c r="W3624">
        <f t="shared" si="1606"/>
        <v>0</v>
      </c>
      <c r="X3624">
        <f t="shared" si="1606"/>
        <v>0</v>
      </c>
      <c r="Y3624">
        <f t="shared" si="1606"/>
        <v>0</v>
      </c>
      <c r="Z3624">
        <f t="shared" si="1606"/>
        <v>0</v>
      </c>
      <c r="AA3624">
        <f t="shared" si="1606"/>
        <v>0</v>
      </c>
      <c r="AB3624">
        <f t="shared" si="1606"/>
        <v>0</v>
      </c>
      <c r="AC3624">
        <f t="shared" si="1589"/>
        <v>0</v>
      </c>
      <c r="AD3624">
        <f t="shared" si="1589"/>
        <v>0</v>
      </c>
      <c r="AE3624">
        <f t="shared" si="1589"/>
        <v>0</v>
      </c>
      <c r="AF3624">
        <f t="shared" si="1589"/>
        <v>0</v>
      </c>
      <c r="AG3624">
        <f t="shared" si="1589"/>
        <v>0</v>
      </c>
      <c r="AH3624">
        <f t="shared" si="1589"/>
        <v>0</v>
      </c>
      <c r="AI3624">
        <f t="shared" si="1589"/>
        <v>1</v>
      </c>
      <c r="AJ3624">
        <f t="shared" ca="1" si="1583"/>
        <v>0</v>
      </c>
      <c r="AK3624">
        <f t="shared" ca="1" si="1595"/>
        <v>1</v>
      </c>
      <c r="AL3624">
        <f t="shared" ca="1" si="1596"/>
        <v>0</v>
      </c>
      <c r="AM3624">
        <f t="shared" ca="1" si="1584"/>
        <v>1</v>
      </c>
      <c r="AN3624">
        <f t="shared" ca="1" si="1597"/>
        <v>0</v>
      </c>
      <c r="AO3624">
        <f t="shared" ca="1" si="1598"/>
        <v>0</v>
      </c>
      <c r="AP3624">
        <f t="shared" ca="1" si="1585"/>
        <v>0</v>
      </c>
      <c r="AQ3624">
        <f t="shared" ca="1" si="1599"/>
        <v>1</v>
      </c>
      <c r="AR3624">
        <f t="shared" ca="1" si="1600"/>
        <v>0</v>
      </c>
      <c r="AS3624">
        <v>1</v>
      </c>
      <c r="AT3624">
        <v>0</v>
      </c>
      <c r="AU3624">
        <f t="shared" ca="1" si="1607"/>
        <v>1</v>
      </c>
      <c r="AV3624">
        <f t="shared" ca="1" si="1607"/>
        <v>0</v>
      </c>
      <c r="AW3624">
        <f t="shared" ca="1" si="1607"/>
        <v>0</v>
      </c>
      <c r="AX3624">
        <v>0</v>
      </c>
    </row>
    <row r="3625" spans="1:50">
      <c r="A3625" s="2">
        <v>42478</v>
      </c>
      <c r="B3625">
        <v>2625</v>
      </c>
      <c r="C3625">
        <v>14</v>
      </c>
      <c r="D3625">
        <f t="shared" ca="1" si="1586"/>
        <v>12.585422430030716</v>
      </c>
      <c r="E3625">
        <f t="shared" ca="1" si="1601"/>
        <v>1.4145775699692837</v>
      </c>
      <c r="F3625" t="str">
        <f t="shared" ca="1" si="1602"/>
        <v>medium</v>
      </c>
      <c r="G3625">
        <v>1745</v>
      </c>
      <c r="H3625">
        <f t="shared" si="1603"/>
        <v>1745</v>
      </c>
      <c r="I3625">
        <f t="shared" ca="1" si="1587"/>
        <v>737.80393082343926</v>
      </c>
      <c r="J3625">
        <f t="shared" ca="1" si="1604"/>
        <v>1007.1960691765607</v>
      </c>
      <c r="K3625" t="str">
        <f t="shared" ca="1" si="1605"/>
        <v>high</v>
      </c>
      <c r="L3625">
        <v>6.1</v>
      </c>
      <c r="M3625" t="str">
        <f t="shared" si="1591"/>
        <v>medium</v>
      </c>
      <c r="N3625">
        <f t="shared" si="1592"/>
        <v>4</v>
      </c>
      <c r="O3625">
        <f t="shared" si="1593"/>
        <v>1</v>
      </c>
      <c r="P3625" t="str">
        <f t="shared" si="1594"/>
        <v>pondělí</v>
      </c>
      <c r="Q3625">
        <f t="shared" si="1606"/>
        <v>0</v>
      </c>
      <c r="R3625">
        <f t="shared" si="1606"/>
        <v>0</v>
      </c>
      <c r="S3625">
        <f t="shared" si="1606"/>
        <v>0</v>
      </c>
      <c r="T3625">
        <f t="shared" si="1606"/>
        <v>1</v>
      </c>
      <c r="U3625">
        <f t="shared" si="1606"/>
        <v>0</v>
      </c>
      <c r="V3625">
        <f t="shared" si="1606"/>
        <v>0</v>
      </c>
      <c r="W3625">
        <f t="shared" si="1606"/>
        <v>0</v>
      </c>
      <c r="X3625">
        <f t="shared" si="1606"/>
        <v>0</v>
      </c>
      <c r="Y3625">
        <f t="shared" si="1606"/>
        <v>0</v>
      </c>
      <c r="Z3625">
        <f t="shared" si="1606"/>
        <v>0</v>
      </c>
      <c r="AA3625">
        <f t="shared" si="1606"/>
        <v>0</v>
      </c>
      <c r="AB3625">
        <f t="shared" si="1606"/>
        <v>0</v>
      </c>
      <c r="AC3625">
        <f t="shared" si="1589"/>
        <v>1</v>
      </c>
      <c r="AD3625">
        <f t="shared" si="1589"/>
        <v>0</v>
      </c>
      <c r="AE3625">
        <f t="shared" si="1589"/>
        <v>0</v>
      </c>
      <c r="AF3625">
        <f t="shared" si="1589"/>
        <v>0</v>
      </c>
      <c r="AG3625">
        <f t="shared" si="1589"/>
        <v>0</v>
      </c>
      <c r="AH3625">
        <f t="shared" si="1589"/>
        <v>0</v>
      </c>
      <c r="AI3625">
        <f t="shared" si="1589"/>
        <v>0</v>
      </c>
      <c r="AJ3625">
        <f t="shared" ref="AJ3625:AJ3688" ca="1" si="1608">VLOOKUP(INDIRECT($AJ$590&amp;ROW($A3625)+AJ$591),$F$17:$I$19,AJ$592+1,0)</f>
        <v>0</v>
      </c>
      <c r="AK3625">
        <f t="shared" ca="1" si="1595"/>
        <v>1</v>
      </c>
      <c r="AL3625">
        <f t="shared" ca="1" si="1596"/>
        <v>0</v>
      </c>
      <c r="AM3625">
        <f t="shared" ref="AM3625:AM3688" ca="1" si="1609">VLOOKUP(INDIRECT($AJ$590&amp;ROW($A3625)+AM$591),$F$17:$I$19,AM$592+1,0)</f>
        <v>1</v>
      </c>
      <c r="AN3625">
        <f t="shared" ca="1" si="1597"/>
        <v>0</v>
      </c>
      <c r="AO3625">
        <f t="shared" ca="1" si="1598"/>
        <v>0</v>
      </c>
      <c r="AP3625">
        <f t="shared" ref="AP3625:AP3688" ca="1" si="1610">VLOOKUP(INDIRECT($AJ$590&amp;ROW($A3625)+AP$591),$F$17:$I$19,AP$592+1,0)</f>
        <v>0</v>
      </c>
      <c r="AQ3625">
        <f t="shared" ca="1" si="1599"/>
        <v>1</v>
      </c>
      <c r="AR3625">
        <f t="shared" ca="1" si="1600"/>
        <v>0</v>
      </c>
      <c r="AS3625">
        <v>1</v>
      </c>
      <c r="AT3625">
        <v>0</v>
      </c>
      <c r="AU3625">
        <f t="shared" ca="1" si="1607"/>
        <v>0</v>
      </c>
      <c r="AV3625">
        <f t="shared" ca="1" si="1607"/>
        <v>1</v>
      </c>
      <c r="AW3625">
        <f t="shared" ca="1" si="1607"/>
        <v>0</v>
      </c>
      <c r="AX3625">
        <v>0</v>
      </c>
    </row>
    <row r="3626" spans="1:50">
      <c r="A3626" s="2">
        <v>42479</v>
      </c>
      <c r="B3626">
        <v>2626</v>
      </c>
      <c r="C3626">
        <v>13</v>
      </c>
      <c r="D3626">
        <f t="shared" ref="D3626:D3689" ca="1" si="1611">$E$516*B3626^3+$E$521*B3626^2+$E$526*B3626+$E$531</f>
        <v>12.587879822310368</v>
      </c>
      <c r="E3626">
        <f t="shared" ca="1" si="1601"/>
        <v>0.41212017768963172</v>
      </c>
      <c r="F3626" t="str">
        <f t="shared" ca="1" si="1602"/>
        <v>medium</v>
      </c>
      <c r="G3626">
        <v>227</v>
      </c>
      <c r="H3626">
        <f t="shared" si="1603"/>
        <v>227</v>
      </c>
      <c r="I3626">
        <f t="shared" ref="I3626:I3689" ca="1" si="1612">$K$516*B3626^3+$K$521*B3626^2+$K$526*B3626+$K$531</f>
        <v>738.03627733619044</v>
      </c>
      <c r="J3626">
        <f t="shared" ca="1" si="1604"/>
        <v>-511.03627733619044</v>
      </c>
      <c r="K3626" t="str">
        <f t="shared" ca="1" si="1605"/>
        <v>low</v>
      </c>
      <c r="L3626">
        <v>6</v>
      </c>
      <c r="M3626" t="str">
        <f t="shared" si="1591"/>
        <v>medium</v>
      </c>
      <c r="N3626">
        <f t="shared" si="1592"/>
        <v>4</v>
      </c>
      <c r="O3626">
        <f t="shared" si="1593"/>
        <v>2</v>
      </c>
      <c r="P3626" t="str">
        <f t="shared" si="1594"/>
        <v>úterý</v>
      </c>
      <c r="Q3626">
        <f t="shared" si="1606"/>
        <v>0</v>
      </c>
      <c r="R3626">
        <f t="shared" si="1606"/>
        <v>0</v>
      </c>
      <c r="S3626">
        <f t="shared" si="1606"/>
        <v>0</v>
      </c>
      <c r="T3626">
        <f t="shared" si="1606"/>
        <v>1</v>
      </c>
      <c r="U3626">
        <f t="shared" si="1606"/>
        <v>0</v>
      </c>
      <c r="V3626">
        <f t="shared" si="1606"/>
        <v>0</v>
      </c>
      <c r="W3626">
        <f t="shared" si="1606"/>
        <v>0</v>
      </c>
      <c r="X3626">
        <f t="shared" si="1606"/>
        <v>0</v>
      </c>
      <c r="Y3626">
        <f t="shared" si="1606"/>
        <v>0</v>
      </c>
      <c r="Z3626">
        <f t="shared" si="1606"/>
        <v>0</v>
      </c>
      <c r="AA3626">
        <f t="shared" si="1606"/>
        <v>0</v>
      </c>
      <c r="AB3626">
        <f t="shared" si="1606"/>
        <v>0</v>
      </c>
      <c r="AC3626">
        <f t="shared" si="1589"/>
        <v>0</v>
      </c>
      <c r="AD3626">
        <f t="shared" si="1589"/>
        <v>1</v>
      </c>
      <c r="AE3626">
        <f t="shared" si="1589"/>
        <v>0</v>
      </c>
      <c r="AF3626">
        <f t="shared" si="1589"/>
        <v>0</v>
      </c>
      <c r="AG3626">
        <f t="shared" si="1589"/>
        <v>0</v>
      </c>
      <c r="AH3626">
        <f t="shared" si="1589"/>
        <v>0</v>
      </c>
      <c r="AI3626">
        <f t="shared" si="1589"/>
        <v>0</v>
      </c>
      <c r="AJ3626">
        <f t="shared" ca="1" si="1608"/>
        <v>0</v>
      </c>
      <c r="AK3626">
        <f t="shared" ca="1" si="1595"/>
        <v>1</v>
      </c>
      <c r="AL3626">
        <f t="shared" ca="1" si="1596"/>
        <v>0</v>
      </c>
      <c r="AM3626">
        <f t="shared" ca="1" si="1609"/>
        <v>1</v>
      </c>
      <c r="AN3626">
        <f t="shared" ca="1" si="1597"/>
        <v>0</v>
      </c>
      <c r="AO3626">
        <f t="shared" ca="1" si="1598"/>
        <v>0</v>
      </c>
      <c r="AP3626">
        <f t="shared" ca="1" si="1610"/>
        <v>0</v>
      </c>
      <c r="AQ3626">
        <f t="shared" ca="1" si="1599"/>
        <v>1</v>
      </c>
      <c r="AR3626">
        <f t="shared" ca="1" si="1600"/>
        <v>0</v>
      </c>
      <c r="AS3626">
        <v>0</v>
      </c>
      <c r="AT3626">
        <v>0</v>
      </c>
      <c r="AU3626">
        <f t="shared" ca="1" si="1607"/>
        <v>0</v>
      </c>
      <c r="AV3626">
        <f t="shared" ca="1" si="1607"/>
        <v>1</v>
      </c>
      <c r="AW3626">
        <f t="shared" ca="1" si="1607"/>
        <v>0</v>
      </c>
      <c r="AX3626">
        <v>0</v>
      </c>
    </row>
    <row r="3627" spans="1:50">
      <c r="A3627" s="2">
        <v>42480</v>
      </c>
      <c r="B3627">
        <v>2627</v>
      </c>
      <c r="C3627">
        <v>9</v>
      </c>
      <c r="D3627">
        <f t="shared" ca="1" si="1611"/>
        <v>12.59034013939025</v>
      </c>
      <c r="E3627">
        <f t="shared" ref="E3627:E3690" ca="1" si="1613">C3627-D3627</f>
        <v>-3.5903401393902499</v>
      </c>
      <c r="F3627" t="str">
        <f t="shared" ref="F3627:F3690" ca="1" si="1614">VLOOKUP(E3627,$A$3:$C$6,3)</f>
        <v>low</v>
      </c>
      <c r="G3627">
        <v>1074</v>
      </c>
      <c r="H3627">
        <f t="shared" ref="H3627:H3690" si="1615">IF(G3627&gt;$H$592,$G$592,G3627)</f>
        <v>1074</v>
      </c>
      <c r="I3627">
        <f t="shared" ca="1" si="1612"/>
        <v>738.26903555014155</v>
      </c>
      <c r="J3627">
        <f t="shared" ref="J3627:J3690" ca="1" si="1616">H3627-I3627</f>
        <v>335.73096444985845</v>
      </c>
      <c r="K3627" t="str">
        <f t="shared" ref="K3627:K3690" ca="1" si="1617">VLOOKUP(J3627,$A$10:$C$13,3)</f>
        <v>high</v>
      </c>
      <c r="L3627">
        <v>5.0999999999999996</v>
      </c>
      <c r="M3627" t="str">
        <f t="shared" si="1591"/>
        <v>medium</v>
      </c>
      <c r="N3627">
        <f t="shared" si="1592"/>
        <v>4</v>
      </c>
      <c r="O3627">
        <f t="shared" si="1593"/>
        <v>3</v>
      </c>
      <c r="P3627" t="str">
        <f t="shared" si="1594"/>
        <v>středa</v>
      </c>
      <c r="Q3627">
        <f t="shared" si="1606"/>
        <v>0</v>
      </c>
      <c r="R3627">
        <f t="shared" si="1606"/>
        <v>0</v>
      </c>
      <c r="S3627">
        <f t="shared" si="1606"/>
        <v>0</v>
      </c>
      <c r="T3627">
        <f t="shared" si="1606"/>
        <v>1</v>
      </c>
      <c r="U3627">
        <f t="shared" si="1606"/>
        <v>0</v>
      </c>
      <c r="V3627">
        <f t="shared" si="1606"/>
        <v>0</v>
      </c>
      <c r="W3627">
        <f t="shared" si="1606"/>
        <v>0</v>
      </c>
      <c r="X3627">
        <f t="shared" si="1606"/>
        <v>0</v>
      </c>
      <c r="Y3627">
        <f t="shared" si="1606"/>
        <v>0</v>
      </c>
      <c r="Z3627">
        <f t="shared" si="1606"/>
        <v>0</v>
      </c>
      <c r="AA3627">
        <f t="shared" si="1606"/>
        <v>0</v>
      </c>
      <c r="AB3627">
        <f t="shared" si="1606"/>
        <v>0</v>
      </c>
      <c r="AC3627">
        <f t="shared" si="1589"/>
        <v>0</v>
      </c>
      <c r="AD3627">
        <f t="shared" si="1589"/>
        <v>0</v>
      </c>
      <c r="AE3627">
        <f t="shared" si="1589"/>
        <v>1</v>
      </c>
      <c r="AF3627">
        <f t="shared" si="1589"/>
        <v>0</v>
      </c>
      <c r="AG3627">
        <f t="shared" si="1589"/>
        <v>0</v>
      </c>
      <c r="AH3627">
        <f t="shared" si="1589"/>
        <v>0</v>
      </c>
      <c r="AI3627">
        <f t="shared" si="1589"/>
        <v>0</v>
      </c>
      <c r="AJ3627">
        <f t="shared" ca="1" si="1608"/>
        <v>0</v>
      </c>
      <c r="AK3627">
        <f t="shared" ref="AK3627:AK3690" ca="1" si="1618">VLOOKUP(INDIRECT($AJ$590&amp;ROW($A3627)+AJ$591),$F$17:$I$19,AK$592+1,0)</f>
        <v>1</v>
      </c>
      <c r="AL3627">
        <f t="shared" ref="AL3627:AL3690" ca="1" si="1619">VLOOKUP(INDIRECT($AJ$590&amp;ROW($A3627)+AJ$591),$F$17:$I$19,AL$592+1,0)</f>
        <v>0</v>
      </c>
      <c r="AM3627">
        <f t="shared" ca="1" si="1609"/>
        <v>1</v>
      </c>
      <c r="AN3627">
        <f t="shared" ref="AN3627:AN3690" ca="1" si="1620">VLOOKUP(INDIRECT($AJ$590&amp;ROW($A3627)+AM$591),$F$17:$I$19,AN$592+1,0)</f>
        <v>0</v>
      </c>
      <c r="AO3627">
        <f t="shared" ref="AO3627:AO3690" ca="1" si="1621">VLOOKUP(INDIRECT($AJ$590&amp;ROW($A3627)+AM$591),$F$17:$I$19,AO$592+1,0)</f>
        <v>0</v>
      </c>
      <c r="AP3627">
        <f t="shared" ca="1" si="1610"/>
        <v>0</v>
      </c>
      <c r="AQ3627">
        <f t="shared" ref="AQ3627:AQ3690" ca="1" si="1622">VLOOKUP(INDIRECT($AJ$590&amp;ROW($A3627)+AP$591),$F$17:$I$19,AQ$592+1,0)</f>
        <v>1</v>
      </c>
      <c r="AR3627">
        <f t="shared" ref="AR3627:AR3690" ca="1" si="1623">VLOOKUP(INDIRECT($AJ$590&amp;ROW($A3627)+AP$591),$F$17:$I$19,AR$592+1,0)</f>
        <v>0</v>
      </c>
      <c r="AS3627">
        <v>0</v>
      </c>
      <c r="AT3627">
        <v>0</v>
      </c>
      <c r="AU3627">
        <f t="shared" ca="1" si="1607"/>
        <v>1</v>
      </c>
      <c r="AV3627">
        <f t="shared" ca="1" si="1607"/>
        <v>0</v>
      </c>
      <c r="AW3627">
        <f t="shared" ca="1" si="1607"/>
        <v>0</v>
      </c>
      <c r="AX3627">
        <v>0</v>
      </c>
    </row>
    <row r="3628" spans="1:50">
      <c r="A3628" s="2">
        <v>42481</v>
      </c>
      <c r="B3628">
        <v>2628</v>
      </c>
      <c r="C3628">
        <v>22</v>
      </c>
      <c r="D3628">
        <f t="shared" ca="1" si="1611"/>
        <v>12.592803383562684</v>
      </c>
      <c r="E3628">
        <f t="shared" ca="1" si="1613"/>
        <v>9.4071966164373162</v>
      </c>
      <c r="F3628" t="str">
        <f t="shared" ca="1" si="1614"/>
        <v>high</v>
      </c>
      <c r="G3628">
        <v>827</v>
      </c>
      <c r="H3628">
        <f t="shared" si="1615"/>
        <v>827</v>
      </c>
      <c r="I3628">
        <f t="shared" ca="1" si="1612"/>
        <v>738.50220577861955</v>
      </c>
      <c r="J3628">
        <f t="shared" ca="1" si="1616"/>
        <v>88.497794221380445</v>
      </c>
      <c r="K3628" t="str">
        <f t="shared" ca="1" si="1617"/>
        <v>high</v>
      </c>
      <c r="L3628">
        <v>7.4</v>
      </c>
      <c r="M3628" t="str">
        <f t="shared" si="1591"/>
        <v>medium</v>
      </c>
      <c r="N3628">
        <f t="shared" si="1592"/>
        <v>4</v>
      </c>
      <c r="O3628">
        <f t="shared" si="1593"/>
        <v>4</v>
      </c>
      <c r="P3628" t="str">
        <f t="shared" si="1594"/>
        <v>čtvrtek</v>
      </c>
      <c r="Q3628">
        <f t="shared" si="1606"/>
        <v>0</v>
      </c>
      <c r="R3628">
        <f t="shared" si="1606"/>
        <v>0</v>
      </c>
      <c r="S3628">
        <f t="shared" si="1606"/>
        <v>0</v>
      </c>
      <c r="T3628">
        <f t="shared" si="1606"/>
        <v>1</v>
      </c>
      <c r="U3628">
        <f t="shared" si="1606"/>
        <v>0</v>
      </c>
      <c r="V3628">
        <f t="shared" si="1606"/>
        <v>0</v>
      </c>
      <c r="W3628">
        <f t="shared" si="1606"/>
        <v>0</v>
      </c>
      <c r="X3628">
        <f t="shared" si="1606"/>
        <v>0</v>
      </c>
      <c r="Y3628">
        <f t="shared" si="1606"/>
        <v>0</v>
      </c>
      <c r="Z3628">
        <f t="shared" si="1606"/>
        <v>0</v>
      </c>
      <c r="AA3628">
        <f t="shared" si="1606"/>
        <v>0</v>
      </c>
      <c r="AB3628">
        <f t="shared" si="1606"/>
        <v>0</v>
      </c>
      <c r="AC3628">
        <f t="shared" ref="AC3628:AI3664" si="1624">VLOOKUP($O3628,$V$74:$AC$80,AC$592+1,0)</f>
        <v>0</v>
      </c>
      <c r="AD3628">
        <f t="shared" si="1624"/>
        <v>0</v>
      </c>
      <c r="AE3628">
        <f t="shared" si="1624"/>
        <v>0</v>
      </c>
      <c r="AF3628">
        <f t="shared" si="1624"/>
        <v>1</v>
      </c>
      <c r="AG3628">
        <f t="shared" si="1624"/>
        <v>0</v>
      </c>
      <c r="AH3628">
        <f t="shared" si="1624"/>
        <v>0</v>
      </c>
      <c r="AI3628">
        <f t="shared" si="1624"/>
        <v>0</v>
      </c>
      <c r="AJ3628">
        <f t="shared" ca="1" si="1608"/>
        <v>0</v>
      </c>
      <c r="AK3628">
        <f t="shared" ca="1" si="1618"/>
        <v>1</v>
      </c>
      <c r="AL3628">
        <f t="shared" ca="1" si="1619"/>
        <v>0</v>
      </c>
      <c r="AM3628">
        <f t="shared" ca="1" si="1609"/>
        <v>1</v>
      </c>
      <c r="AN3628">
        <f t="shared" ca="1" si="1620"/>
        <v>0</v>
      </c>
      <c r="AO3628">
        <f t="shared" ca="1" si="1621"/>
        <v>0</v>
      </c>
      <c r="AP3628">
        <f t="shared" ca="1" si="1610"/>
        <v>0</v>
      </c>
      <c r="AQ3628">
        <f t="shared" ca="1" si="1622"/>
        <v>1</v>
      </c>
      <c r="AR3628">
        <f t="shared" ca="1" si="1623"/>
        <v>0</v>
      </c>
      <c r="AS3628">
        <v>0</v>
      </c>
      <c r="AT3628">
        <v>0</v>
      </c>
      <c r="AU3628">
        <f t="shared" ca="1" si="1607"/>
        <v>0</v>
      </c>
      <c r="AV3628">
        <f t="shared" ca="1" si="1607"/>
        <v>0</v>
      </c>
      <c r="AW3628">
        <f t="shared" ca="1" si="1607"/>
        <v>1</v>
      </c>
      <c r="AX3628">
        <v>0</v>
      </c>
    </row>
    <row r="3629" spans="1:50">
      <c r="A3629" s="2">
        <v>42482</v>
      </c>
      <c r="B3629">
        <v>2629</v>
      </c>
      <c r="C3629">
        <v>13</v>
      </c>
      <c r="D3629">
        <f t="shared" ca="1" si="1611"/>
        <v>12.595269557119988</v>
      </c>
      <c r="E3629">
        <f t="shared" ca="1" si="1613"/>
        <v>0.40473044288001248</v>
      </c>
      <c r="F3629" t="str">
        <f t="shared" ca="1" si="1614"/>
        <v>medium</v>
      </c>
      <c r="G3629">
        <v>1058</v>
      </c>
      <c r="H3629">
        <f t="shared" si="1615"/>
        <v>1058</v>
      </c>
      <c r="I3629">
        <f t="shared" ca="1" si="1612"/>
        <v>738.73578833495162</v>
      </c>
      <c r="J3629">
        <f t="shared" ca="1" si="1616"/>
        <v>319.26421166504838</v>
      </c>
      <c r="K3629" t="str">
        <f t="shared" ca="1" si="1617"/>
        <v>high</v>
      </c>
      <c r="L3629">
        <v>6.4</v>
      </c>
      <c r="M3629" t="str">
        <f t="shared" si="1591"/>
        <v>medium</v>
      </c>
      <c r="N3629">
        <f t="shared" si="1592"/>
        <v>4</v>
      </c>
      <c r="O3629">
        <f t="shared" si="1593"/>
        <v>5</v>
      </c>
      <c r="P3629" t="str">
        <f t="shared" si="1594"/>
        <v>pátek</v>
      </c>
      <c r="Q3629">
        <f t="shared" si="1606"/>
        <v>0</v>
      </c>
      <c r="R3629">
        <f t="shared" si="1606"/>
        <v>0</v>
      </c>
      <c r="S3629">
        <f t="shared" si="1606"/>
        <v>0</v>
      </c>
      <c r="T3629">
        <f t="shared" si="1606"/>
        <v>1</v>
      </c>
      <c r="U3629">
        <f t="shared" si="1606"/>
        <v>0</v>
      </c>
      <c r="V3629">
        <f t="shared" si="1606"/>
        <v>0</v>
      </c>
      <c r="W3629">
        <f t="shared" si="1606"/>
        <v>0</v>
      </c>
      <c r="X3629">
        <f t="shared" si="1606"/>
        <v>0</v>
      </c>
      <c r="Y3629">
        <f t="shared" si="1606"/>
        <v>0</v>
      </c>
      <c r="Z3629">
        <f t="shared" si="1606"/>
        <v>0</v>
      </c>
      <c r="AA3629">
        <f t="shared" si="1606"/>
        <v>0</v>
      </c>
      <c r="AB3629">
        <f t="shared" si="1606"/>
        <v>0</v>
      </c>
      <c r="AC3629">
        <f t="shared" si="1624"/>
        <v>0</v>
      </c>
      <c r="AD3629">
        <f t="shared" si="1624"/>
        <v>0</v>
      </c>
      <c r="AE3629">
        <f t="shared" si="1624"/>
        <v>0</v>
      </c>
      <c r="AF3629">
        <f t="shared" si="1624"/>
        <v>0</v>
      </c>
      <c r="AG3629">
        <f t="shared" si="1624"/>
        <v>1</v>
      </c>
      <c r="AH3629">
        <f t="shared" si="1624"/>
        <v>0</v>
      </c>
      <c r="AI3629">
        <f t="shared" si="1624"/>
        <v>0</v>
      </c>
      <c r="AJ3629">
        <f t="shared" ca="1" si="1608"/>
        <v>0</v>
      </c>
      <c r="AK3629">
        <f t="shared" ca="1" si="1618"/>
        <v>1</v>
      </c>
      <c r="AL3629">
        <f t="shared" ca="1" si="1619"/>
        <v>0</v>
      </c>
      <c r="AM3629">
        <f t="shared" ca="1" si="1609"/>
        <v>1</v>
      </c>
      <c r="AN3629">
        <f t="shared" ca="1" si="1620"/>
        <v>0</v>
      </c>
      <c r="AO3629">
        <f t="shared" ca="1" si="1621"/>
        <v>0</v>
      </c>
      <c r="AP3629">
        <f t="shared" ca="1" si="1610"/>
        <v>0</v>
      </c>
      <c r="AQ3629">
        <f t="shared" ca="1" si="1622"/>
        <v>1</v>
      </c>
      <c r="AR3629">
        <f t="shared" ca="1" si="1623"/>
        <v>0</v>
      </c>
      <c r="AS3629">
        <v>0</v>
      </c>
      <c r="AT3629">
        <v>0</v>
      </c>
      <c r="AU3629">
        <f t="shared" ca="1" si="1607"/>
        <v>0</v>
      </c>
      <c r="AV3629">
        <f t="shared" ca="1" si="1607"/>
        <v>1</v>
      </c>
      <c r="AW3629">
        <f t="shared" ca="1" si="1607"/>
        <v>0</v>
      </c>
      <c r="AX3629">
        <v>0</v>
      </c>
    </row>
    <row r="3630" spans="1:50">
      <c r="A3630" s="2">
        <v>42483</v>
      </c>
      <c r="B3630">
        <v>2630</v>
      </c>
      <c r="C3630">
        <v>14</v>
      </c>
      <c r="D3630">
        <f t="shared" ca="1" si="1611"/>
        <v>12.59773866235447</v>
      </c>
      <c r="E3630">
        <f t="shared" ca="1" si="1613"/>
        <v>1.4022613376455304</v>
      </c>
      <c r="F3630" t="str">
        <f t="shared" ca="1" si="1614"/>
        <v>medium</v>
      </c>
      <c r="G3630">
        <v>584</v>
      </c>
      <c r="H3630">
        <f t="shared" si="1615"/>
        <v>584</v>
      </c>
      <c r="I3630">
        <f t="shared" ca="1" si="1612"/>
        <v>738.96978353246448</v>
      </c>
      <c r="J3630">
        <f t="shared" ca="1" si="1616"/>
        <v>-154.96978353246448</v>
      </c>
      <c r="K3630" t="str">
        <f t="shared" ca="1" si="1617"/>
        <v>medium</v>
      </c>
      <c r="L3630">
        <v>4.9000000000000004</v>
      </c>
      <c r="M3630" t="str">
        <f t="shared" si="1591"/>
        <v>low</v>
      </c>
      <c r="N3630">
        <f t="shared" si="1592"/>
        <v>4</v>
      </c>
      <c r="O3630">
        <f t="shared" si="1593"/>
        <v>6</v>
      </c>
      <c r="P3630" t="str">
        <f t="shared" si="1594"/>
        <v>sobota</v>
      </c>
      <c r="Q3630">
        <f t="shared" si="1606"/>
        <v>0</v>
      </c>
      <c r="R3630">
        <f t="shared" si="1606"/>
        <v>0</v>
      </c>
      <c r="S3630">
        <f t="shared" si="1606"/>
        <v>0</v>
      </c>
      <c r="T3630">
        <f t="shared" si="1606"/>
        <v>1</v>
      </c>
      <c r="U3630">
        <f t="shared" si="1606"/>
        <v>0</v>
      </c>
      <c r="V3630">
        <f t="shared" si="1606"/>
        <v>0</v>
      </c>
      <c r="W3630">
        <f t="shared" si="1606"/>
        <v>0</v>
      </c>
      <c r="X3630">
        <f t="shared" si="1606"/>
        <v>0</v>
      </c>
      <c r="Y3630">
        <f t="shared" si="1606"/>
        <v>0</v>
      </c>
      <c r="Z3630">
        <f t="shared" si="1606"/>
        <v>0</v>
      </c>
      <c r="AA3630">
        <f t="shared" si="1606"/>
        <v>0</v>
      </c>
      <c r="AB3630">
        <f t="shared" si="1606"/>
        <v>0</v>
      </c>
      <c r="AC3630">
        <f t="shared" si="1624"/>
        <v>0</v>
      </c>
      <c r="AD3630">
        <f t="shared" si="1624"/>
        <v>0</v>
      </c>
      <c r="AE3630">
        <f t="shared" si="1624"/>
        <v>0</v>
      </c>
      <c r="AF3630">
        <f t="shared" si="1624"/>
        <v>0</v>
      </c>
      <c r="AG3630">
        <f t="shared" si="1624"/>
        <v>0</v>
      </c>
      <c r="AH3630">
        <f t="shared" si="1624"/>
        <v>1</v>
      </c>
      <c r="AI3630">
        <f t="shared" si="1624"/>
        <v>0</v>
      </c>
      <c r="AJ3630">
        <f t="shared" ca="1" si="1608"/>
        <v>0</v>
      </c>
      <c r="AK3630">
        <f t="shared" ca="1" si="1618"/>
        <v>1</v>
      </c>
      <c r="AL3630">
        <f t="shared" ca="1" si="1619"/>
        <v>0</v>
      </c>
      <c r="AM3630">
        <f t="shared" ca="1" si="1609"/>
        <v>1</v>
      </c>
      <c r="AN3630">
        <f t="shared" ca="1" si="1620"/>
        <v>0</v>
      </c>
      <c r="AO3630">
        <f t="shared" ca="1" si="1621"/>
        <v>0</v>
      </c>
      <c r="AP3630">
        <f t="shared" ca="1" si="1610"/>
        <v>1</v>
      </c>
      <c r="AQ3630">
        <f t="shared" ca="1" si="1622"/>
        <v>0</v>
      </c>
      <c r="AR3630">
        <f t="shared" ca="1" si="1623"/>
        <v>0</v>
      </c>
      <c r="AS3630">
        <v>0</v>
      </c>
      <c r="AT3630">
        <v>0</v>
      </c>
      <c r="AU3630">
        <f t="shared" ca="1" si="1607"/>
        <v>0</v>
      </c>
      <c r="AV3630">
        <f t="shared" ca="1" si="1607"/>
        <v>1</v>
      </c>
      <c r="AW3630">
        <f t="shared" ca="1" si="1607"/>
        <v>0</v>
      </c>
      <c r="AX3630">
        <v>0</v>
      </c>
    </row>
    <row r="3631" spans="1:50">
      <c r="A3631" s="2">
        <v>42484</v>
      </c>
      <c r="B3631">
        <v>2631</v>
      </c>
      <c r="C3631">
        <v>9</v>
      </c>
      <c r="D3631">
        <f t="shared" ca="1" si="1611"/>
        <v>12.600210701558458</v>
      </c>
      <c r="E3631">
        <f t="shared" ca="1" si="1613"/>
        <v>-3.6002107015584581</v>
      </c>
      <c r="F3631" t="str">
        <f t="shared" ca="1" si="1614"/>
        <v>low</v>
      </c>
      <c r="G3631">
        <v>263</v>
      </c>
      <c r="H3631">
        <f t="shared" si="1615"/>
        <v>263</v>
      </c>
      <c r="I3631">
        <f t="shared" ca="1" si="1612"/>
        <v>739.20419168448495</v>
      </c>
      <c r="J3631">
        <f t="shared" ca="1" si="1616"/>
        <v>-476.20419168448495</v>
      </c>
      <c r="K3631" t="str">
        <f t="shared" ca="1" si="1617"/>
        <v>low</v>
      </c>
      <c r="L3631">
        <v>1.8</v>
      </c>
      <c r="M3631" t="str">
        <f t="shared" si="1591"/>
        <v>low</v>
      </c>
      <c r="N3631">
        <f t="shared" si="1592"/>
        <v>4</v>
      </c>
      <c r="O3631">
        <f t="shared" si="1593"/>
        <v>7</v>
      </c>
      <c r="P3631" t="str">
        <f t="shared" si="1594"/>
        <v>neděle</v>
      </c>
      <c r="Q3631">
        <f t="shared" si="1606"/>
        <v>0</v>
      </c>
      <c r="R3631">
        <f t="shared" si="1606"/>
        <v>0</v>
      </c>
      <c r="S3631">
        <f t="shared" si="1606"/>
        <v>0</v>
      </c>
      <c r="T3631">
        <f t="shared" si="1606"/>
        <v>1</v>
      </c>
      <c r="U3631">
        <f t="shared" si="1606"/>
        <v>0</v>
      </c>
      <c r="V3631">
        <f t="shared" si="1606"/>
        <v>0</v>
      </c>
      <c r="W3631">
        <f t="shared" si="1606"/>
        <v>0</v>
      </c>
      <c r="X3631">
        <f t="shared" si="1606"/>
        <v>0</v>
      </c>
      <c r="Y3631">
        <f t="shared" si="1606"/>
        <v>0</v>
      </c>
      <c r="Z3631">
        <f t="shared" si="1606"/>
        <v>0</v>
      </c>
      <c r="AA3631">
        <f t="shared" si="1606"/>
        <v>0</v>
      </c>
      <c r="AB3631">
        <f t="shared" si="1606"/>
        <v>0</v>
      </c>
      <c r="AC3631">
        <f t="shared" si="1624"/>
        <v>0</v>
      </c>
      <c r="AD3631">
        <f t="shared" si="1624"/>
        <v>0</v>
      </c>
      <c r="AE3631">
        <f t="shared" si="1624"/>
        <v>0</v>
      </c>
      <c r="AF3631">
        <f t="shared" si="1624"/>
        <v>0</v>
      </c>
      <c r="AG3631">
        <f t="shared" si="1624"/>
        <v>0</v>
      </c>
      <c r="AH3631">
        <f t="shared" si="1624"/>
        <v>0</v>
      </c>
      <c r="AI3631">
        <f t="shared" si="1624"/>
        <v>1</v>
      </c>
      <c r="AJ3631">
        <f t="shared" ca="1" si="1608"/>
        <v>0</v>
      </c>
      <c r="AK3631">
        <f t="shared" ca="1" si="1618"/>
        <v>1</v>
      </c>
      <c r="AL3631">
        <f t="shared" ca="1" si="1619"/>
        <v>0</v>
      </c>
      <c r="AM3631">
        <f t="shared" ca="1" si="1609"/>
        <v>1</v>
      </c>
      <c r="AN3631">
        <f t="shared" ca="1" si="1620"/>
        <v>0</v>
      </c>
      <c r="AO3631">
        <f t="shared" ca="1" si="1621"/>
        <v>0</v>
      </c>
      <c r="AP3631">
        <f t="shared" ca="1" si="1610"/>
        <v>1</v>
      </c>
      <c r="AQ3631">
        <f t="shared" ca="1" si="1622"/>
        <v>0</v>
      </c>
      <c r="AR3631">
        <f t="shared" ca="1" si="1623"/>
        <v>0</v>
      </c>
      <c r="AS3631">
        <v>1</v>
      </c>
      <c r="AT3631">
        <v>0</v>
      </c>
      <c r="AU3631">
        <f t="shared" ca="1" si="1607"/>
        <v>1</v>
      </c>
      <c r="AV3631">
        <f t="shared" ca="1" si="1607"/>
        <v>0</v>
      </c>
      <c r="AW3631">
        <f t="shared" ca="1" si="1607"/>
        <v>0</v>
      </c>
      <c r="AX3631">
        <v>0</v>
      </c>
    </row>
    <row r="3632" spans="1:50">
      <c r="A3632" s="2">
        <v>42485</v>
      </c>
      <c r="B3632">
        <v>2632</v>
      </c>
      <c r="C3632">
        <v>9</v>
      </c>
      <c r="D3632">
        <f t="shared" ca="1" si="1611"/>
        <v>12.602685677024262</v>
      </c>
      <c r="E3632">
        <f t="shared" ca="1" si="1613"/>
        <v>-3.6026856770242617</v>
      </c>
      <c r="F3632" t="str">
        <f t="shared" ca="1" si="1614"/>
        <v>low</v>
      </c>
      <c r="G3632">
        <v>785</v>
      </c>
      <c r="H3632">
        <f t="shared" si="1615"/>
        <v>785</v>
      </c>
      <c r="I3632">
        <f t="shared" ca="1" si="1612"/>
        <v>739.43901310434012</v>
      </c>
      <c r="J3632">
        <f t="shared" ca="1" si="1616"/>
        <v>45.56098689565988</v>
      </c>
      <c r="K3632" t="str">
        <f t="shared" ca="1" si="1617"/>
        <v>high</v>
      </c>
      <c r="L3632">
        <v>1.9</v>
      </c>
      <c r="M3632" t="str">
        <f t="shared" si="1591"/>
        <v>low</v>
      </c>
      <c r="N3632">
        <f t="shared" si="1592"/>
        <v>4</v>
      </c>
      <c r="O3632">
        <f t="shared" si="1593"/>
        <v>1</v>
      </c>
      <c r="P3632" t="str">
        <f t="shared" si="1594"/>
        <v>pondělí</v>
      </c>
      <c r="Q3632">
        <f t="shared" si="1606"/>
        <v>0</v>
      </c>
      <c r="R3632">
        <f t="shared" si="1606"/>
        <v>0</v>
      </c>
      <c r="S3632">
        <f t="shared" si="1606"/>
        <v>0</v>
      </c>
      <c r="T3632">
        <f t="shared" si="1606"/>
        <v>1</v>
      </c>
      <c r="U3632">
        <f t="shared" si="1606"/>
        <v>0</v>
      </c>
      <c r="V3632">
        <f t="shared" si="1606"/>
        <v>0</v>
      </c>
      <c r="W3632">
        <f t="shared" si="1606"/>
        <v>0</v>
      </c>
      <c r="X3632">
        <f t="shared" si="1606"/>
        <v>0</v>
      </c>
      <c r="Y3632">
        <f t="shared" si="1606"/>
        <v>0</v>
      </c>
      <c r="Z3632">
        <f t="shared" si="1606"/>
        <v>0</v>
      </c>
      <c r="AA3632">
        <f t="shared" si="1606"/>
        <v>0</v>
      </c>
      <c r="AB3632">
        <f t="shared" si="1606"/>
        <v>0</v>
      </c>
      <c r="AC3632">
        <f t="shared" si="1624"/>
        <v>1</v>
      </c>
      <c r="AD3632">
        <f t="shared" si="1624"/>
        <v>0</v>
      </c>
      <c r="AE3632">
        <f t="shared" si="1624"/>
        <v>0</v>
      </c>
      <c r="AF3632">
        <f t="shared" si="1624"/>
        <v>0</v>
      </c>
      <c r="AG3632">
        <f t="shared" si="1624"/>
        <v>0</v>
      </c>
      <c r="AH3632">
        <f t="shared" si="1624"/>
        <v>0</v>
      </c>
      <c r="AI3632">
        <f t="shared" si="1624"/>
        <v>0</v>
      </c>
      <c r="AJ3632">
        <f t="shared" ca="1" si="1608"/>
        <v>0</v>
      </c>
      <c r="AK3632">
        <f t="shared" ca="1" si="1618"/>
        <v>1</v>
      </c>
      <c r="AL3632">
        <f t="shared" ca="1" si="1619"/>
        <v>0</v>
      </c>
      <c r="AM3632">
        <f t="shared" ca="1" si="1609"/>
        <v>1</v>
      </c>
      <c r="AN3632">
        <f t="shared" ca="1" si="1620"/>
        <v>0</v>
      </c>
      <c r="AO3632">
        <f t="shared" ca="1" si="1621"/>
        <v>0</v>
      </c>
      <c r="AP3632">
        <f t="shared" ca="1" si="1610"/>
        <v>1</v>
      </c>
      <c r="AQ3632">
        <f t="shared" ca="1" si="1622"/>
        <v>0</v>
      </c>
      <c r="AR3632">
        <f t="shared" ca="1" si="1623"/>
        <v>0</v>
      </c>
      <c r="AS3632">
        <v>1</v>
      </c>
      <c r="AT3632">
        <v>0</v>
      </c>
      <c r="AU3632">
        <f t="shared" ca="1" si="1607"/>
        <v>1</v>
      </c>
      <c r="AV3632">
        <f t="shared" ca="1" si="1607"/>
        <v>0</v>
      </c>
      <c r="AW3632">
        <f t="shared" ca="1" si="1607"/>
        <v>0</v>
      </c>
      <c r="AX3632">
        <v>1</v>
      </c>
    </row>
    <row r="3633" spans="1:50">
      <c r="A3633" s="2">
        <v>42486</v>
      </c>
      <c r="B3633">
        <v>2633</v>
      </c>
      <c r="C3633">
        <v>12</v>
      </c>
      <c r="D3633">
        <f t="shared" ca="1" si="1611"/>
        <v>12.605163591044203</v>
      </c>
      <c r="E3633">
        <f t="shared" ca="1" si="1613"/>
        <v>-0.60516359104420303</v>
      </c>
      <c r="F3633" t="str">
        <f t="shared" ca="1" si="1614"/>
        <v>medium</v>
      </c>
      <c r="G3633">
        <v>461</v>
      </c>
      <c r="H3633">
        <f t="shared" si="1615"/>
        <v>461</v>
      </c>
      <c r="I3633">
        <f t="shared" ca="1" si="1612"/>
        <v>739.67424810535681</v>
      </c>
      <c r="J3633">
        <f t="shared" ca="1" si="1616"/>
        <v>-278.67424810535681</v>
      </c>
      <c r="K3633" t="str">
        <f t="shared" ca="1" si="1617"/>
        <v>medium</v>
      </c>
      <c r="L3633">
        <v>2.4</v>
      </c>
      <c r="M3633" t="str">
        <f t="shared" si="1591"/>
        <v>low</v>
      </c>
      <c r="N3633">
        <f t="shared" si="1592"/>
        <v>4</v>
      </c>
      <c r="O3633">
        <f t="shared" si="1593"/>
        <v>2</v>
      </c>
      <c r="P3633" t="str">
        <f t="shared" si="1594"/>
        <v>úterý</v>
      </c>
      <c r="Q3633">
        <f t="shared" si="1606"/>
        <v>0</v>
      </c>
      <c r="R3633">
        <f t="shared" si="1606"/>
        <v>0</v>
      </c>
      <c r="S3633">
        <f t="shared" si="1606"/>
        <v>0</v>
      </c>
      <c r="T3633">
        <f t="shared" si="1606"/>
        <v>1</v>
      </c>
      <c r="U3633">
        <f t="shared" si="1606"/>
        <v>0</v>
      </c>
      <c r="V3633">
        <f t="shared" si="1606"/>
        <v>0</v>
      </c>
      <c r="W3633">
        <f t="shared" si="1606"/>
        <v>0</v>
      </c>
      <c r="X3633">
        <f t="shared" si="1606"/>
        <v>0</v>
      </c>
      <c r="Y3633">
        <f t="shared" si="1606"/>
        <v>0</v>
      </c>
      <c r="Z3633">
        <f t="shared" si="1606"/>
        <v>0</v>
      </c>
      <c r="AA3633">
        <f t="shared" si="1606"/>
        <v>0</v>
      </c>
      <c r="AB3633">
        <f t="shared" si="1606"/>
        <v>0</v>
      </c>
      <c r="AC3633">
        <f t="shared" si="1624"/>
        <v>0</v>
      </c>
      <c r="AD3633">
        <f t="shared" si="1624"/>
        <v>1</v>
      </c>
      <c r="AE3633">
        <f t="shared" si="1624"/>
        <v>0</v>
      </c>
      <c r="AF3633">
        <f t="shared" si="1624"/>
        <v>0</v>
      </c>
      <c r="AG3633">
        <f t="shared" si="1624"/>
        <v>0</v>
      </c>
      <c r="AH3633">
        <f t="shared" si="1624"/>
        <v>0</v>
      </c>
      <c r="AI3633">
        <f t="shared" si="1624"/>
        <v>0</v>
      </c>
      <c r="AJ3633">
        <f t="shared" ca="1" si="1608"/>
        <v>0</v>
      </c>
      <c r="AK3633">
        <f t="shared" ca="1" si="1618"/>
        <v>1</v>
      </c>
      <c r="AL3633">
        <f t="shared" ca="1" si="1619"/>
        <v>0</v>
      </c>
      <c r="AM3633">
        <f t="shared" ca="1" si="1609"/>
        <v>1</v>
      </c>
      <c r="AN3633">
        <f t="shared" ca="1" si="1620"/>
        <v>0</v>
      </c>
      <c r="AO3633">
        <f t="shared" ca="1" si="1621"/>
        <v>0</v>
      </c>
      <c r="AP3633">
        <f t="shared" ca="1" si="1610"/>
        <v>1</v>
      </c>
      <c r="AQ3633">
        <f t="shared" ca="1" si="1622"/>
        <v>0</v>
      </c>
      <c r="AR3633">
        <f t="shared" ca="1" si="1623"/>
        <v>0</v>
      </c>
      <c r="AS3633">
        <v>1</v>
      </c>
      <c r="AT3633">
        <v>1</v>
      </c>
      <c r="AU3633">
        <f t="shared" ca="1" si="1607"/>
        <v>0</v>
      </c>
      <c r="AV3633">
        <f t="shared" ca="1" si="1607"/>
        <v>1</v>
      </c>
      <c r="AW3633">
        <f t="shared" ca="1" si="1607"/>
        <v>0</v>
      </c>
      <c r="AX3633">
        <v>1</v>
      </c>
    </row>
    <row r="3634" spans="1:50">
      <c r="A3634" s="2">
        <v>42487</v>
      </c>
      <c r="B3634">
        <v>2634</v>
      </c>
      <c r="C3634">
        <v>9</v>
      </c>
      <c r="D3634">
        <f t="shared" ca="1" si="1611"/>
        <v>12.607644445910594</v>
      </c>
      <c r="E3634">
        <f t="shared" ca="1" si="1613"/>
        <v>-3.6076444459105943</v>
      </c>
      <c r="F3634" t="str">
        <f t="shared" ca="1" si="1614"/>
        <v>low</v>
      </c>
      <c r="G3634">
        <v>179</v>
      </c>
      <c r="H3634">
        <f t="shared" si="1615"/>
        <v>179</v>
      </c>
      <c r="I3634">
        <f t="shared" ca="1" si="1612"/>
        <v>739.90989700086209</v>
      </c>
      <c r="J3634">
        <f t="shared" ca="1" si="1616"/>
        <v>-560.90989700086209</v>
      </c>
      <c r="K3634" t="str">
        <f t="shared" ca="1" si="1617"/>
        <v>low</v>
      </c>
      <c r="L3634">
        <v>3.6</v>
      </c>
      <c r="M3634" t="str">
        <f t="shared" si="1591"/>
        <v>low</v>
      </c>
      <c r="N3634">
        <f t="shared" si="1592"/>
        <v>4</v>
      </c>
      <c r="O3634">
        <f t="shared" si="1593"/>
        <v>3</v>
      </c>
      <c r="P3634" t="str">
        <f t="shared" si="1594"/>
        <v>středa</v>
      </c>
      <c r="Q3634">
        <f t="shared" si="1606"/>
        <v>0</v>
      </c>
      <c r="R3634">
        <f t="shared" si="1606"/>
        <v>0</v>
      </c>
      <c r="S3634">
        <f t="shared" si="1606"/>
        <v>0</v>
      </c>
      <c r="T3634">
        <f t="shared" si="1606"/>
        <v>1</v>
      </c>
      <c r="U3634">
        <f t="shared" si="1606"/>
        <v>0</v>
      </c>
      <c r="V3634">
        <f t="shared" si="1606"/>
        <v>0</v>
      </c>
      <c r="W3634">
        <f t="shared" si="1606"/>
        <v>0</v>
      </c>
      <c r="X3634">
        <f t="shared" si="1606"/>
        <v>0</v>
      </c>
      <c r="Y3634">
        <f t="shared" si="1606"/>
        <v>0</v>
      </c>
      <c r="Z3634">
        <f t="shared" si="1606"/>
        <v>0</v>
      </c>
      <c r="AA3634">
        <f t="shared" si="1606"/>
        <v>0</v>
      </c>
      <c r="AB3634">
        <f t="shared" si="1606"/>
        <v>0</v>
      </c>
      <c r="AC3634">
        <f t="shared" si="1624"/>
        <v>0</v>
      </c>
      <c r="AD3634">
        <f t="shared" si="1624"/>
        <v>0</v>
      </c>
      <c r="AE3634">
        <f t="shared" si="1624"/>
        <v>1</v>
      </c>
      <c r="AF3634">
        <f t="shared" si="1624"/>
        <v>0</v>
      </c>
      <c r="AG3634">
        <f t="shared" si="1624"/>
        <v>0</v>
      </c>
      <c r="AH3634">
        <f t="shared" si="1624"/>
        <v>0</v>
      </c>
      <c r="AI3634">
        <f t="shared" si="1624"/>
        <v>0</v>
      </c>
      <c r="AJ3634">
        <f t="shared" ca="1" si="1608"/>
        <v>0</v>
      </c>
      <c r="AK3634">
        <f t="shared" ca="1" si="1618"/>
        <v>1</v>
      </c>
      <c r="AL3634">
        <f t="shared" ca="1" si="1619"/>
        <v>0</v>
      </c>
      <c r="AM3634">
        <f t="shared" ca="1" si="1609"/>
        <v>0</v>
      </c>
      <c r="AN3634">
        <f t="shared" ca="1" si="1620"/>
        <v>1</v>
      </c>
      <c r="AO3634">
        <f t="shared" ca="1" si="1621"/>
        <v>0</v>
      </c>
      <c r="AP3634">
        <f t="shared" ca="1" si="1610"/>
        <v>1</v>
      </c>
      <c r="AQ3634">
        <f t="shared" ca="1" si="1622"/>
        <v>0</v>
      </c>
      <c r="AR3634">
        <f t="shared" ca="1" si="1623"/>
        <v>0</v>
      </c>
      <c r="AS3634">
        <v>1</v>
      </c>
      <c r="AT3634">
        <v>0</v>
      </c>
      <c r="AU3634">
        <f t="shared" ca="1" si="1607"/>
        <v>1</v>
      </c>
      <c r="AV3634">
        <f t="shared" ca="1" si="1607"/>
        <v>0</v>
      </c>
      <c r="AW3634">
        <f t="shared" ca="1" si="1607"/>
        <v>0</v>
      </c>
      <c r="AX3634">
        <v>1</v>
      </c>
    </row>
    <row r="3635" spans="1:50">
      <c r="A3635" s="2">
        <v>42488</v>
      </c>
      <c r="B3635">
        <v>2635</v>
      </c>
      <c r="C3635">
        <v>14</v>
      </c>
      <c r="D3635">
        <f t="shared" ca="1" si="1611"/>
        <v>12.610128243915755</v>
      </c>
      <c r="E3635">
        <f t="shared" ca="1" si="1613"/>
        <v>1.3898717560842453</v>
      </c>
      <c r="F3635" t="str">
        <f t="shared" ca="1" si="1614"/>
        <v>medium</v>
      </c>
      <c r="G3635">
        <v>551</v>
      </c>
      <c r="H3635">
        <f t="shared" si="1615"/>
        <v>551</v>
      </c>
      <c r="I3635">
        <f t="shared" ca="1" si="1612"/>
        <v>740.14596010418234</v>
      </c>
      <c r="J3635">
        <f t="shared" ca="1" si="1616"/>
        <v>-189.14596010418234</v>
      </c>
      <c r="K3635" t="str">
        <f t="shared" ca="1" si="1617"/>
        <v>medium</v>
      </c>
      <c r="L3635">
        <v>3.7</v>
      </c>
      <c r="M3635" t="str">
        <f t="shared" si="1591"/>
        <v>low</v>
      </c>
      <c r="N3635">
        <f t="shared" si="1592"/>
        <v>4</v>
      </c>
      <c r="O3635">
        <f t="shared" si="1593"/>
        <v>4</v>
      </c>
      <c r="P3635" t="str">
        <f t="shared" si="1594"/>
        <v>čtvrtek</v>
      </c>
      <c r="Q3635">
        <f t="shared" si="1606"/>
        <v>0</v>
      </c>
      <c r="R3635">
        <f t="shared" si="1606"/>
        <v>0</v>
      </c>
      <c r="S3635">
        <f t="shared" si="1606"/>
        <v>0</v>
      </c>
      <c r="T3635">
        <f t="shared" si="1606"/>
        <v>1</v>
      </c>
      <c r="U3635">
        <f t="shared" si="1606"/>
        <v>0</v>
      </c>
      <c r="V3635">
        <f t="shared" si="1606"/>
        <v>0</v>
      </c>
      <c r="W3635">
        <f t="shared" si="1606"/>
        <v>0</v>
      </c>
      <c r="X3635">
        <f t="shared" si="1606"/>
        <v>0</v>
      </c>
      <c r="Y3635">
        <f t="shared" si="1606"/>
        <v>0</v>
      </c>
      <c r="Z3635">
        <f t="shared" si="1606"/>
        <v>0</v>
      </c>
      <c r="AA3635">
        <f t="shared" si="1606"/>
        <v>0</v>
      </c>
      <c r="AB3635">
        <f t="shared" si="1606"/>
        <v>0</v>
      </c>
      <c r="AC3635">
        <f t="shared" si="1624"/>
        <v>0</v>
      </c>
      <c r="AD3635">
        <f t="shared" si="1624"/>
        <v>0</v>
      </c>
      <c r="AE3635">
        <f t="shared" si="1624"/>
        <v>0</v>
      </c>
      <c r="AF3635">
        <f t="shared" si="1624"/>
        <v>1</v>
      </c>
      <c r="AG3635">
        <f t="shared" si="1624"/>
        <v>0</v>
      </c>
      <c r="AH3635">
        <f t="shared" si="1624"/>
        <v>0</v>
      </c>
      <c r="AI3635">
        <f t="shared" si="1624"/>
        <v>0</v>
      </c>
      <c r="AJ3635">
        <f t="shared" ca="1" si="1608"/>
        <v>0</v>
      </c>
      <c r="AK3635">
        <f t="shared" ca="1" si="1618"/>
        <v>1</v>
      </c>
      <c r="AL3635">
        <f t="shared" ca="1" si="1619"/>
        <v>0</v>
      </c>
      <c r="AM3635">
        <f t="shared" ca="1" si="1609"/>
        <v>1</v>
      </c>
      <c r="AN3635">
        <f t="shared" ca="1" si="1620"/>
        <v>0</v>
      </c>
      <c r="AO3635">
        <f t="shared" ca="1" si="1621"/>
        <v>0</v>
      </c>
      <c r="AP3635">
        <f t="shared" ca="1" si="1610"/>
        <v>1</v>
      </c>
      <c r="AQ3635">
        <f t="shared" ca="1" si="1622"/>
        <v>0</v>
      </c>
      <c r="AR3635">
        <f t="shared" ca="1" si="1623"/>
        <v>0</v>
      </c>
      <c r="AS3635">
        <v>0</v>
      </c>
      <c r="AT3635">
        <v>0</v>
      </c>
      <c r="AU3635">
        <f t="shared" ca="1" si="1607"/>
        <v>0</v>
      </c>
      <c r="AV3635">
        <f t="shared" ca="1" si="1607"/>
        <v>1</v>
      </c>
      <c r="AW3635">
        <f t="shared" ca="1" si="1607"/>
        <v>0</v>
      </c>
      <c r="AX3635">
        <v>1</v>
      </c>
    </row>
    <row r="3636" spans="1:50">
      <c r="A3636" s="2">
        <v>42489</v>
      </c>
      <c r="B3636">
        <v>2636</v>
      </c>
      <c r="C3636">
        <v>9</v>
      </c>
      <c r="D3636">
        <f t="shared" ca="1" si="1611"/>
        <v>12.612614987352003</v>
      </c>
      <c r="E3636">
        <f t="shared" ca="1" si="1613"/>
        <v>-3.6126149873520035</v>
      </c>
      <c r="F3636" t="str">
        <f t="shared" ca="1" si="1614"/>
        <v>low</v>
      </c>
      <c r="G3636">
        <v>221</v>
      </c>
      <c r="H3636">
        <f t="shared" si="1615"/>
        <v>221</v>
      </c>
      <c r="I3636">
        <f t="shared" ca="1" si="1612"/>
        <v>740.38243772864519</v>
      </c>
      <c r="J3636">
        <f t="shared" ca="1" si="1616"/>
        <v>-519.38243772864519</v>
      </c>
      <c r="K3636" t="str">
        <f t="shared" ca="1" si="1617"/>
        <v>low</v>
      </c>
      <c r="L3636">
        <v>5.9</v>
      </c>
      <c r="M3636" t="str">
        <f t="shared" si="1591"/>
        <v>medium</v>
      </c>
      <c r="N3636">
        <f t="shared" si="1592"/>
        <v>4</v>
      </c>
      <c r="O3636">
        <f t="shared" si="1593"/>
        <v>5</v>
      </c>
      <c r="P3636" t="str">
        <f t="shared" si="1594"/>
        <v>pátek</v>
      </c>
      <c r="Q3636">
        <f t="shared" ref="Q3636:AB3657" si="1625">VLOOKUP($N3636,$V$31:$AH$42,Q$592+1,0)</f>
        <v>0</v>
      </c>
      <c r="R3636">
        <f t="shared" si="1625"/>
        <v>0</v>
      </c>
      <c r="S3636">
        <f t="shared" si="1625"/>
        <v>0</v>
      </c>
      <c r="T3636">
        <f t="shared" si="1625"/>
        <v>1</v>
      </c>
      <c r="U3636">
        <f t="shared" si="1625"/>
        <v>0</v>
      </c>
      <c r="V3636">
        <f t="shared" si="1625"/>
        <v>0</v>
      </c>
      <c r="W3636">
        <f t="shared" si="1625"/>
        <v>0</v>
      </c>
      <c r="X3636">
        <f t="shared" si="1625"/>
        <v>0</v>
      </c>
      <c r="Y3636">
        <f t="shared" si="1625"/>
        <v>0</v>
      </c>
      <c r="Z3636">
        <f t="shared" si="1625"/>
        <v>0</v>
      </c>
      <c r="AA3636">
        <f t="shared" si="1625"/>
        <v>0</v>
      </c>
      <c r="AB3636">
        <f t="shared" si="1625"/>
        <v>0</v>
      </c>
      <c r="AC3636">
        <f t="shared" si="1624"/>
        <v>0</v>
      </c>
      <c r="AD3636">
        <f t="shared" si="1624"/>
        <v>0</v>
      </c>
      <c r="AE3636">
        <f t="shared" si="1624"/>
        <v>0</v>
      </c>
      <c r="AF3636">
        <f t="shared" si="1624"/>
        <v>0</v>
      </c>
      <c r="AG3636">
        <f t="shared" si="1624"/>
        <v>1</v>
      </c>
      <c r="AH3636">
        <f t="shared" si="1624"/>
        <v>0</v>
      </c>
      <c r="AI3636">
        <f t="shared" si="1624"/>
        <v>0</v>
      </c>
      <c r="AJ3636">
        <f t="shared" ca="1" si="1608"/>
        <v>0</v>
      </c>
      <c r="AK3636">
        <f t="shared" ca="1" si="1618"/>
        <v>1</v>
      </c>
      <c r="AL3636">
        <f t="shared" ca="1" si="1619"/>
        <v>0</v>
      </c>
      <c r="AM3636">
        <f t="shared" ca="1" si="1609"/>
        <v>1</v>
      </c>
      <c r="AN3636">
        <f t="shared" ca="1" si="1620"/>
        <v>0</v>
      </c>
      <c r="AO3636">
        <f t="shared" ca="1" si="1621"/>
        <v>0</v>
      </c>
      <c r="AP3636">
        <f t="shared" ca="1" si="1610"/>
        <v>0</v>
      </c>
      <c r="AQ3636">
        <f t="shared" ca="1" si="1622"/>
        <v>1</v>
      </c>
      <c r="AR3636">
        <f t="shared" ca="1" si="1623"/>
        <v>0</v>
      </c>
      <c r="AS3636">
        <v>1</v>
      </c>
      <c r="AT3636">
        <v>0</v>
      </c>
      <c r="AU3636">
        <f t="shared" ca="1" si="1607"/>
        <v>1</v>
      </c>
      <c r="AV3636">
        <f t="shared" ca="1" si="1607"/>
        <v>0</v>
      </c>
      <c r="AW3636">
        <f t="shared" ca="1" si="1607"/>
        <v>0</v>
      </c>
      <c r="AX3636">
        <v>0</v>
      </c>
    </row>
    <row r="3637" spans="1:50">
      <c r="A3637" s="2">
        <v>42490</v>
      </c>
      <c r="B3637">
        <v>2637</v>
      </c>
      <c r="C3637">
        <v>9</v>
      </c>
      <c r="D3637">
        <f t="shared" ca="1" si="1611"/>
        <v>12.615104678511653</v>
      </c>
      <c r="E3637">
        <f t="shared" ca="1" si="1613"/>
        <v>-3.6151046785116527</v>
      </c>
      <c r="F3637" t="str">
        <f t="shared" ca="1" si="1614"/>
        <v>low</v>
      </c>
      <c r="G3637">
        <v>544</v>
      </c>
      <c r="H3637">
        <f t="shared" si="1615"/>
        <v>544</v>
      </c>
      <c r="I3637">
        <f t="shared" ca="1" si="1612"/>
        <v>740.61933018757691</v>
      </c>
      <c r="J3637">
        <f t="shared" ca="1" si="1616"/>
        <v>-196.61933018757691</v>
      </c>
      <c r="K3637" t="str">
        <f t="shared" ca="1" si="1617"/>
        <v>medium</v>
      </c>
      <c r="L3637">
        <v>9.4</v>
      </c>
      <c r="M3637" t="str">
        <f t="shared" si="1591"/>
        <v>medium</v>
      </c>
      <c r="N3637">
        <f t="shared" si="1592"/>
        <v>4</v>
      </c>
      <c r="O3637">
        <f t="shared" si="1593"/>
        <v>6</v>
      </c>
      <c r="P3637" t="str">
        <f t="shared" si="1594"/>
        <v>sobota</v>
      </c>
      <c r="Q3637">
        <f t="shared" si="1625"/>
        <v>0</v>
      </c>
      <c r="R3637">
        <f t="shared" si="1625"/>
        <v>0</v>
      </c>
      <c r="S3637">
        <f t="shared" si="1625"/>
        <v>0</v>
      </c>
      <c r="T3637">
        <f t="shared" si="1625"/>
        <v>1</v>
      </c>
      <c r="U3637">
        <f t="shared" si="1625"/>
        <v>0</v>
      </c>
      <c r="V3637">
        <f t="shared" si="1625"/>
        <v>0</v>
      </c>
      <c r="W3637">
        <f t="shared" si="1625"/>
        <v>0</v>
      </c>
      <c r="X3637">
        <f t="shared" si="1625"/>
        <v>0</v>
      </c>
      <c r="Y3637">
        <f t="shared" si="1625"/>
        <v>0</v>
      </c>
      <c r="Z3637">
        <f t="shared" si="1625"/>
        <v>0</v>
      </c>
      <c r="AA3637">
        <f t="shared" si="1625"/>
        <v>0</v>
      </c>
      <c r="AB3637">
        <f t="shared" si="1625"/>
        <v>0</v>
      </c>
      <c r="AC3637">
        <f t="shared" si="1624"/>
        <v>0</v>
      </c>
      <c r="AD3637">
        <f t="shared" si="1624"/>
        <v>0</v>
      </c>
      <c r="AE3637">
        <f t="shared" si="1624"/>
        <v>0</v>
      </c>
      <c r="AF3637">
        <f t="shared" si="1624"/>
        <v>0</v>
      </c>
      <c r="AG3637">
        <f t="shared" si="1624"/>
        <v>0</v>
      </c>
      <c r="AH3637">
        <f t="shared" si="1624"/>
        <v>1</v>
      </c>
      <c r="AI3637">
        <f t="shared" si="1624"/>
        <v>0</v>
      </c>
      <c r="AJ3637">
        <f t="shared" ca="1" si="1608"/>
        <v>0</v>
      </c>
      <c r="AK3637">
        <f t="shared" ca="1" si="1618"/>
        <v>1</v>
      </c>
      <c r="AL3637">
        <f t="shared" ca="1" si="1619"/>
        <v>0</v>
      </c>
      <c r="AM3637">
        <f t="shared" ca="1" si="1609"/>
        <v>0</v>
      </c>
      <c r="AN3637">
        <f t="shared" ca="1" si="1620"/>
        <v>1</v>
      </c>
      <c r="AO3637">
        <f t="shared" ca="1" si="1621"/>
        <v>0</v>
      </c>
      <c r="AP3637">
        <f t="shared" ca="1" si="1610"/>
        <v>0</v>
      </c>
      <c r="AQ3637">
        <f t="shared" ca="1" si="1622"/>
        <v>1</v>
      </c>
      <c r="AR3637">
        <f t="shared" ca="1" si="1623"/>
        <v>0</v>
      </c>
      <c r="AS3637">
        <v>0</v>
      </c>
      <c r="AT3637">
        <v>0</v>
      </c>
      <c r="AU3637">
        <f t="shared" ref="AU3637:AW3700" ca="1" si="1626">VLOOKUP(INDIRECT($AU$590&amp;ROW($A3637)),$F$17:$I$19,AU$592+1,0)</f>
        <v>1</v>
      </c>
      <c r="AV3637">
        <f t="shared" ca="1" si="1626"/>
        <v>0</v>
      </c>
      <c r="AW3637">
        <f t="shared" ca="1" si="1626"/>
        <v>0</v>
      </c>
      <c r="AX3637">
        <v>0</v>
      </c>
    </row>
    <row r="3638" spans="1:50">
      <c r="A3638" s="2">
        <v>42491</v>
      </c>
      <c r="B3638">
        <v>2638</v>
      </c>
      <c r="C3638">
        <v>15</v>
      </c>
      <c r="D3638">
        <f t="shared" ca="1" si="1611"/>
        <v>12.617597319687025</v>
      </c>
      <c r="E3638">
        <f t="shared" ca="1" si="1613"/>
        <v>2.3824026803129748</v>
      </c>
      <c r="F3638" t="str">
        <f t="shared" ca="1" si="1614"/>
        <v>high</v>
      </c>
      <c r="G3638">
        <v>530</v>
      </c>
      <c r="H3638">
        <f t="shared" si="1615"/>
        <v>530</v>
      </c>
      <c r="I3638">
        <f t="shared" ca="1" si="1612"/>
        <v>740.8566377943049</v>
      </c>
      <c r="J3638">
        <f t="shared" ca="1" si="1616"/>
        <v>-210.8566377943049</v>
      </c>
      <c r="K3638" t="str">
        <f t="shared" ca="1" si="1617"/>
        <v>medium</v>
      </c>
      <c r="L3638">
        <v>8.9</v>
      </c>
      <c r="M3638" t="str">
        <f t="shared" si="1591"/>
        <v>medium</v>
      </c>
      <c r="N3638">
        <f t="shared" si="1592"/>
        <v>5</v>
      </c>
      <c r="O3638">
        <f t="shared" si="1593"/>
        <v>7</v>
      </c>
      <c r="P3638" t="str">
        <f t="shared" si="1594"/>
        <v>neděle</v>
      </c>
      <c r="Q3638">
        <f t="shared" si="1625"/>
        <v>0</v>
      </c>
      <c r="R3638">
        <f t="shared" si="1625"/>
        <v>0</v>
      </c>
      <c r="S3638">
        <f t="shared" si="1625"/>
        <v>0</v>
      </c>
      <c r="T3638">
        <f t="shared" si="1625"/>
        <v>0</v>
      </c>
      <c r="U3638">
        <f t="shared" si="1625"/>
        <v>1</v>
      </c>
      <c r="V3638">
        <f t="shared" si="1625"/>
        <v>0</v>
      </c>
      <c r="W3638">
        <f t="shared" si="1625"/>
        <v>0</v>
      </c>
      <c r="X3638">
        <f t="shared" si="1625"/>
        <v>0</v>
      </c>
      <c r="Y3638">
        <f t="shared" si="1625"/>
        <v>0</v>
      </c>
      <c r="Z3638">
        <f t="shared" si="1625"/>
        <v>0</v>
      </c>
      <c r="AA3638">
        <f t="shared" si="1625"/>
        <v>0</v>
      </c>
      <c r="AB3638">
        <f t="shared" si="1625"/>
        <v>0</v>
      </c>
      <c r="AC3638">
        <f t="shared" si="1624"/>
        <v>0</v>
      </c>
      <c r="AD3638">
        <f t="shared" si="1624"/>
        <v>0</v>
      </c>
      <c r="AE3638">
        <f t="shared" si="1624"/>
        <v>0</v>
      </c>
      <c r="AF3638">
        <f t="shared" si="1624"/>
        <v>0</v>
      </c>
      <c r="AG3638">
        <f t="shared" si="1624"/>
        <v>0</v>
      </c>
      <c r="AH3638">
        <f t="shared" si="1624"/>
        <v>0</v>
      </c>
      <c r="AI3638">
        <f t="shared" si="1624"/>
        <v>1</v>
      </c>
      <c r="AJ3638">
        <f t="shared" ca="1" si="1608"/>
        <v>0</v>
      </c>
      <c r="AK3638">
        <f t="shared" ca="1" si="1618"/>
        <v>1</v>
      </c>
      <c r="AL3638">
        <f t="shared" ca="1" si="1619"/>
        <v>0</v>
      </c>
      <c r="AM3638">
        <f t="shared" ca="1" si="1609"/>
        <v>1</v>
      </c>
      <c r="AN3638">
        <f t="shared" ca="1" si="1620"/>
        <v>0</v>
      </c>
      <c r="AO3638">
        <f t="shared" ca="1" si="1621"/>
        <v>0</v>
      </c>
      <c r="AP3638">
        <f t="shared" ca="1" si="1610"/>
        <v>0</v>
      </c>
      <c r="AQ3638">
        <f t="shared" ca="1" si="1622"/>
        <v>1</v>
      </c>
      <c r="AR3638">
        <f t="shared" ca="1" si="1623"/>
        <v>0</v>
      </c>
      <c r="AS3638">
        <v>0</v>
      </c>
      <c r="AT3638">
        <v>0</v>
      </c>
      <c r="AU3638">
        <f t="shared" ca="1" si="1626"/>
        <v>0</v>
      </c>
      <c r="AV3638">
        <f t="shared" ca="1" si="1626"/>
        <v>0</v>
      </c>
      <c r="AW3638">
        <f t="shared" ca="1" si="1626"/>
        <v>1</v>
      </c>
      <c r="AX3638">
        <v>0</v>
      </c>
    </row>
    <row r="3639" spans="1:50">
      <c r="A3639" s="2">
        <v>42492</v>
      </c>
      <c r="B3639">
        <v>2639</v>
      </c>
      <c r="C3639">
        <v>12</v>
      </c>
      <c r="D3639">
        <f t="shared" ca="1" si="1611"/>
        <v>12.620092913170435</v>
      </c>
      <c r="E3639">
        <f t="shared" ca="1" si="1613"/>
        <v>-0.62009291317043491</v>
      </c>
      <c r="F3639" t="str">
        <f t="shared" ca="1" si="1614"/>
        <v>medium</v>
      </c>
      <c r="G3639">
        <v>1181</v>
      </c>
      <c r="H3639">
        <f t="shared" si="1615"/>
        <v>1181</v>
      </c>
      <c r="I3639">
        <f t="shared" ca="1" si="1612"/>
        <v>741.09436086215578</v>
      </c>
      <c r="J3639">
        <f t="shared" ca="1" si="1616"/>
        <v>439.90563913784422</v>
      </c>
      <c r="K3639" t="str">
        <f t="shared" ca="1" si="1617"/>
        <v>high</v>
      </c>
      <c r="L3639">
        <v>9.4</v>
      </c>
      <c r="M3639" t="str">
        <f t="shared" si="1591"/>
        <v>medium</v>
      </c>
      <c r="N3639">
        <f t="shared" si="1592"/>
        <v>5</v>
      </c>
      <c r="O3639">
        <f t="shared" si="1593"/>
        <v>1</v>
      </c>
      <c r="P3639" t="str">
        <f t="shared" si="1594"/>
        <v>pondělí</v>
      </c>
      <c r="Q3639">
        <f t="shared" si="1625"/>
        <v>0</v>
      </c>
      <c r="R3639">
        <f t="shared" si="1625"/>
        <v>0</v>
      </c>
      <c r="S3639">
        <f t="shared" si="1625"/>
        <v>0</v>
      </c>
      <c r="T3639">
        <f t="shared" si="1625"/>
        <v>0</v>
      </c>
      <c r="U3639">
        <f t="shared" si="1625"/>
        <v>1</v>
      </c>
      <c r="V3639">
        <f t="shared" si="1625"/>
        <v>0</v>
      </c>
      <c r="W3639">
        <f t="shared" si="1625"/>
        <v>0</v>
      </c>
      <c r="X3639">
        <f t="shared" si="1625"/>
        <v>0</v>
      </c>
      <c r="Y3639">
        <f t="shared" si="1625"/>
        <v>0</v>
      </c>
      <c r="Z3639">
        <f t="shared" si="1625"/>
        <v>0</v>
      </c>
      <c r="AA3639">
        <f t="shared" si="1625"/>
        <v>0</v>
      </c>
      <c r="AB3639">
        <f t="shared" si="1625"/>
        <v>0</v>
      </c>
      <c r="AC3639">
        <f t="shared" si="1624"/>
        <v>1</v>
      </c>
      <c r="AD3639">
        <f t="shared" si="1624"/>
        <v>0</v>
      </c>
      <c r="AE3639">
        <f t="shared" si="1624"/>
        <v>0</v>
      </c>
      <c r="AF3639">
        <f t="shared" si="1624"/>
        <v>0</v>
      </c>
      <c r="AG3639">
        <f t="shared" si="1624"/>
        <v>0</v>
      </c>
      <c r="AH3639">
        <f t="shared" si="1624"/>
        <v>0</v>
      </c>
      <c r="AI3639">
        <f t="shared" si="1624"/>
        <v>0</v>
      </c>
      <c r="AJ3639">
        <f t="shared" ca="1" si="1608"/>
        <v>0</v>
      </c>
      <c r="AK3639">
        <f t="shared" ca="1" si="1618"/>
        <v>1</v>
      </c>
      <c r="AL3639">
        <f t="shared" ca="1" si="1619"/>
        <v>0</v>
      </c>
      <c r="AM3639">
        <f t="shared" ca="1" si="1609"/>
        <v>1</v>
      </c>
      <c r="AN3639">
        <f t="shared" ca="1" si="1620"/>
        <v>0</v>
      </c>
      <c r="AO3639">
        <f t="shared" ca="1" si="1621"/>
        <v>0</v>
      </c>
      <c r="AP3639">
        <f t="shared" ca="1" si="1610"/>
        <v>0</v>
      </c>
      <c r="AQ3639">
        <f t="shared" ca="1" si="1622"/>
        <v>1</v>
      </c>
      <c r="AR3639">
        <f t="shared" ca="1" si="1623"/>
        <v>0</v>
      </c>
      <c r="AS3639">
        <v>0</v>
      </c>
      <c r="AT3639">
        <v>0</v>
      </c>
      <c r="AU3639">
        <f t="shared" ca="1" si="1626"/>
        <v>0</v>
      </c>
      <c r="AV3639">
        <f t="shared" ca="1" si="1626"/>
        <v>1</v>
      </c>
      <c r="AW3639">
        <f t="shared" ca="1" si="1626"/>
        <v>0</v>
      </c>
      <c r="AX3639">
        <v>0</v>
      </c>
    </row>
    <row r="3640" spans="1:50">
      <c r="A3640" s="2">
        <v>42493</v>
      </c>
      <c r="B3640">
        <v>2640</v>
      </c>
      <c r="C3640">
        <v>14</v>
      </c>
      <c r="D3640">
        <f t="shared" ca="1" si="1611"/>
        <v>12.622591461254196</v>
      </c>
      <c r="E3640">
        <f t="shared" ca="1" si="1613"/>
        <v>1.3774085387458044</v>
      </c>
      <c r="F3640" t="str">
        <f t="shared" ca="1" si="1614"/>
        <v>medium</v>
      </c>
      <c r="G3640">
        <v>1003</v>
      </c>
      <c r="H3640">
        <f t="shared" si="1615"/>
        <v>1003</v>
      </c>
      <c r="I3640">
        <f t="shared" ca="1" si="1612"/>
        <v>741.3324997044565</v>
      </c>
      <c r="J3640">
        <f t="shared" ca="1" si="1616"/>
        <v>261.6675002955435</v>
      </c>
      <c r="K3640" t="str">
        <f t="shared" ca="1" si="1617"/>
        <v>high</v>
      </c>
      <c r="L3640">
        <v>10.1</v>
      </c>
      <c r="M3640" t="str">
        <f t="shared" si="1591"/>
        <v>medium</v>
      </c>
      <c r="N3640">
        <f t="shared" si="1592"/>
        <v>5</v>
      </c>
      <c r="O3640">
        <f t="shared" si="1593"/>
        <v>2</v>
      </c>
      <c r="P3640" t="str">
        <f t="shared" si="1594"/>
        <v>úterý</v>
      </c>
      <c r="Q3640">
        <f t="shared" si="1625"/>
        <v>0</v>
      </c>
      <c r="R3640">
        <f t="shared" si="1625"/>
        <v>0</v>
      </c>
      <c r="S3640">
        <f t="shared" si="1625"/>
        <v>0</v>
      </c>
      <c r="T3640">
        <f t="shared" si="1625"/>
        <v>0</v>
      </c>
      <c r="U3640">
        <f t="shared" si="1625"/>
        <v>1</v>
      </c>
      <c r="V3640">
        <f t="shared" si="1625"/>
        <v>0</v>
      </c>
      <c r="W3640">
        <f t="shared" si="1625"/>
        <v>0</v>
      </c>
      <c r="X3640">
        <f t="shared" si="1625"/>
        <v>0</v>
      </c>
      <c r="Y3640">
        <f t="shared" si="1625"/>
        <v>0</v>
      </c>
      <c r="Z3640">
        <f t="shared" si="1625"/>
        <v>0</v>
      </c>
      <c r="AA3640">
        <f t="shared" si="1625"/>
        <v>0</v>
      </c>
      <c r="AB3640">
        <f t="shared" si="1625"/>
        <v>0</v>
      </c>
      <c r="AC3640">
        <f t="shared" si="1624"/>
        <v>0</v>
      </c>
      <c r="AD3640">
        <f t="shared" si="1624"/>
        <v>1</v>
      </c>
      <c r="AE3640">
        <f t="shared" si="1624"/>
        <v>0</v>
      </c>
      <c r="AF3640">
        <f t="shared" si="1624"/>
        <v>0</v>
      </c>
      <c r="AG3640">
        <f t="shared" si="1624"/>
        <v>0</v>
      </c>
      <c r="AH3640">
        <f t="shared" si="1624"/>
        <v>0</v>
      </c>
      <c r="AI3640">
        <f t="shared" si="1624"/>
        <v>0</v>
      </c>
      <c r="AJ3640">
        <f t="shared" ca="1" si="1608"/>
        <v>1</v>
      </c>
      <c r="AK3640">
        <f t="shared" ca="1" si="1618"/>
        <v>0</v>
      </c>
      <c r="AL3640">
        <f t="shared" ca="1" si="1619"/>
        <v>0</v>
      </c>
      <c r="AM3640">
        <f t="shared" ca="1" si="1609"/>
        <v>1</v>
      </c>
      <c r="AN3640">
        <f t="shared" ca="1" si="1620"/>
        <v>0</v>
      </c>
      <c r="AO3640">
        <f t="shared" ca="1" si="1621"/>
        <v>0</v>
      </c>
      <c r="AP3640">
        <f t="shared" ca="1" si="1610"/>
        <v>0</v>
      </c>
      <c r="AQ3640">
        <f t="shared" ca="1" si="1622"/>
        <v>1</v>
      </c>
      <c r="AR3640">
        <f t="shared" ca="1" si="1623"/>
        <v>0</v>
      </c>
      <c r="AS3640">
        <v>0</v>
      </c>
      <c r="AT3640">
        <v>0</v>
      </c>
      <c r="AU3640">
        <f t="shared" ca="1" si="1626"/>
        <v>0</v>
      </c>
      <c r="AV3640">
        <f t="shared" ca="1" si="1626"/>
        <v>1</v>
      </c>
      <c r="AW3640">
        <f t="shared" ca="1" si="1626"/>
        <v>0</v>
      </c>
      <c r="AX3640">
        <v>0</v>
      </c>
    </row>
    <row r="3641" spans="1:50">
      <c r="A3641" s="2">
        <v>42494</v>
      </c>
      <c r="B3641">
        <v>2641</v>
      </c>
      <c r="C3641">
        <v>22</v>
      </c>
      <c r="D3641">
        <f t="shared" ca="1" si="1611"/>
        <v>12.625092966230632</v>
      </c>
      <c r="E3641">
        <f t="shared" ca="1" si="1613"/>
        <v>9.3749070337693681</v>
      </c>
      <c r="F3641" t="str">
        <f t="shared" ca="1" si="1614"/>
        <v>high</v>
      </c>
      <c r="G3641">
        <v>971</v>
      </c>
      <c r="H3641">
        <f t="shared" si="1615"/>
        <v>971</v>
      </c>
      <c r="I3641">
        <f t="shared" ca="1" si="1612"/>
        <v>741.57105463453411</v>
      </c>
      <c r="J3641">
        <f t="shared" ca="1" si="1616"/>
        <v>229.42894536546589</v>
      </c>
      <c r="K3641" t="str">
        <f t="shared" ca="1" si="1617"/>
        <v>high</v>
      </c>
      <c r="L3641">
        <v>6.2</v>
      </c>
      <c r="M3641" t="str">
        <f t="shared" si="1591"/>
        <v>medium</v>
      </c>
      <c r="N3641">
        <f t="shared" si="1592"/>
        <v>5</v>
      </c>
      <c r="O3641">
        <f t="shared" si="1593"/>
        <v>3</v>
      </c>
      <c r="P3641" t="str">
        <f t="shared" si="1594"/>
        <v>středa</v>
      </c>
      <c r="Q3641">
        <f t="shared" si="1625"/>
        <v>0</v>
      </c>
      <c r="R3641">
        <f t="shared" si="1625"/>
        <v>0</v>
      </c>
      <c r="S3641">
        <f t="shared" si="1625"/>
        <v>0</v>
      </c>
      <c r="T3641">
        <f t="shared" si="1625"/>
        <v>0</v>
      </c>
      <c r="U3641">
        <f t="shared" si="1625"/>
        <v>1</v>
      </c>
      <c r="V3641">
        <f t="shared" si="1625"/>
        <v>0</v>
      </c>
      <c r="W3641">
        <f t="shared" si="1625"/>
        <v>0</v>
      </c>
      <c r="X3641">
        <f t="shared" si="1625"/>
        <v>0</v>
      </c>
      <c r="Y3641">
        <f t="shared" si="1625"/>
        <v>0</v>
      </c>
      <c r="Z3641">
        <f t="shared" si="1625"/>
        <v>0</v>
      </c>
      <c r="AA3641">
        <f t="shared" si="1625"/>
        <v>0</v>
      </c>
      <c r="AB3641">
        <f t="shared" si="1625"/>
        <v>0</v>
      </c>
      <c r="AC3641">
        <f t="shared" si="1624"/>
        <v>0</v>
      </c>
      <c r="AD3641">
        <f t="shared" si="1624"/>
        <v>0</v>
      </c>
      <c r="AE3641">
        <f t="shared" si="1624"/>
        <v>1</v>
      </c>
      <c r="AF3641">
        <f t="shared" si="1624"/>
        <v>0</v>
      </c>
      <c r="AG3641">
        <f t="shared" si="1624"/>
        <v>0</v>
      </c>
      <c r="AH3641">
        <f t="shared" si="1624"/>
        <v>0</v>
      </c>
      <c r="AI3641">
        <f t="shared" si="1624"/>
        <v>0</v>
      </c>
      <c r="AJ3641">
        <f t="shared" ca="1" si="1608"/>
        <v>1</v>
      </c>
      <c r="AK3641">
        <f t="shared" ca="1" si="1618"/>
        <v>0</v>
      </c>
      <c r="AL3641">
        <f t="shared" ca="1" si="1619"/>
        <v>0</v>
      </c>
      <c r="AM3641">
        <f t="shared" ca="1" si="1609"/>
        <v>0</v>
      </c>
      <c r="AN3641">
        <f t="shared" ca="1" si="1620"/>
        <v>1</v>
      </c>
      <c r="AO3641">
        <f t="shared" ca="1" si="1621"/>
        <v>0</v>
      </c>
      <c r="AP3641">
        <f t="shared" ca="1" si="1610"/>
        <v>0</v>
      </c>
      <c r="AQ3641">
        <f t="shared" ca="1" si="1622"/>
        <v>1</v>
      </c>
      <c r="AR3641">
        <f t="shared" ca="1" si="1623"/>
        <v>0</v>
      </c>
      <c r="AS3641">
        <v>1</v>
      </c>
      <c r="AT3641">
        <v>1</v>
      </c>
      <c r="AU3641">
        <f t="shared" ca="1" si="1626"/>
        <v>0</v>
      </c>
      <c r="AV3641">
        <f t="shared" ca="1" si="1626"/>
        <v>0</v>
      </c>
      <c r="AW3641">
        <f t="shared" ca="1" si="1626"/>
        <v>1</v>
      </c>
      <c r="AX3641">
        <v>0</v>
      </c>
    </row>
    <row r="3642" spans="1:50">
      <c r="A3642" s="2">
        <v>42495</v>
      </c>
      <c r="B3642">
        <v>2642</v>
      </c>
      <c r="C3642">
        <v>17</v>
      </c>
      <c r="D3642">
        <f t="shared" ca="1" si="1611"/>
        <v>12.627597430392054</v>
      </c>
      <c r="E3642">
        <f t="shared" ca="1" si="1613"/>
        <v>4.3724025696079458</v>
      </c>
      <c r="F3642" t="str">
        <f t="shared" ca="1" si="1614"/>
        <v>high</v>
      </c>
      <c r="G3642">
        <v>1520</v>
      </c>
      <c r="H3642">
        <f t="shared" si="1615"/>
        <v>1520</v>
      </c>
      <c r="I3642">
        <f t="shared" ca="1" si="1612"/>
        <v>741.81002596571534</v>
      </c>
      <c r="J3642">
        <f t="shared" ca="1" si="1616"/>
        <v>778.18997403428466</v>
      </c>
      <c r="K3642" t="str">
        <f t="shared" ca="1" si="1617"/>
        <v>high</v>
      </c>
      <c r="L3642">
        <v>10.4</v>
      </c>
      <c r="M3642" t="str">
        <f t="shared" si="1591"/>
        <v>medium</v>
      </c>
      <c r="N3642">
        <f t="shared" si="1592"/>
        <v>5</v>
      </c>
      <c r="O3642">
        <f t="shared" si="1593"/>
        <v>4</v>
      </c>
      <c r="P3642" t="str">
        <f t="shared" si="1594"/>
        <v>čtvrtek</v>
      </c>
      <c r="Q3642">
        <f t="shared" si="1625"/>
        <v>0</v>
      </c>
      <c r="R3642">
        <f t="shared" si="1625"/>
        <v>0</v>
      </c>
      <c r="S3642">
        <f t="shared" si="1625"/>
        <v>0</v>
      </c>
      <c r="T3642">
        <f t="shared" si="1625"/>
        <v>0</v>
      </c>
      <c r="U3642">
        <f t="shared" si="1625"/>
        <v>1</v>
      </c>
      <c r="V3642">
        <f t="shared" si="1625"/>
        <v>0</v>
      </c>
      <c r="W3642">
        <f t="shared" si="1625"/>
        <v>0</v>
      </c>
      <c r="X3642">
        <f t="shared" si="1625"/>
        <v>0</v>
      </c>
      <c r="Y3642">
        <f t="shared" si="1625"/>
        <v>0</v>
      </c>
      <c r="Z3642">
        <f t="shared" si="1625"/>
        <v>0</v>
      </c>
      <c r="AA3642">
        <f t="shared" si="1625"/>
        <v>0</v>
      </c>
      <c r="AB3642">
        <f t="shared" si="1625"/>
        <v>0</v>
      </c>
      <c r="AC3642">
        <f t="shared" si="1624"/>
        <v>0</v>
      </c>
      <c r="AD3642">
        <f t="shared" si="1624"/>
        <v>0</v>
      </c>
      <c r="AE3642">
        <f t="shared" si="1624"/>
        <v>0</v>
      </c>
      <c r="AF3642">
        <f t="shared" si="1624"/>
        <v>1</v>
      </c>
      <c r="AG3642">
        <f t="shared" si="1624"/>
        <v>0</v>
      </c>
      <c r="AH3642">
        <f t="shared" si="1624"/>
        <v>0</v>
      </c>
      <c r="AI3642">
        <f t="shared" si="1624"/>
        <v>0</v>
      </c>
      <c r="AJ3642">
        <f t="shared" ca="1" si="1608"/>
        <v>1</v>
      </c>
      <c r="AK3642">
        <f t="shared" ca="1" si="1618"/>
        <v>0</v>
      </c>
      <c r="AL3642">
        <f t="shared" ca="1" si="1619"/>
        <v>0</v>
      </c>
      <c r="AM3642">
        <f t="shared" ca="1" si="1609"/>
        <v>0</v>
      </c>
      <c r="AN3642">
        <f t="shared" ca="1" si="1620"/>
        <v>1</v>
      </c>
      <c r="AO3642">
        <f t="shared" ca="1" si="1621"/>
        <v>0</v>
      </c>
      <c r="AP3642">
        <f t="shared" ca="1" si="1610"/>
        <v>0</v>
      </c>
      <c r="AQ3642">
        <f t="shared" ca="1" si="1622"/>
        <v>1</v>
      </c>
      <c r="AR3642">
        <f t="shared" ca="1" si="1623"/>
        <v>0</v>
      </c>
      <c r="AS3642">
        <v>1</v>
      </c>
      <c r="AT3642">
        <v>0</v>
      </c>
      <c r="AU3642">
        <f t="shared" ca="1" si="1626"/>
        <v>0</v>
      </c>
      <c r="AV3642">
        <f t="shared" ca="1" si="1626"/>
        <v>0</v>
      </c>
      <c r="AW3642">
        <f t="shared" ca="1" si="1626"/>
        <v>1</v>
      </c>
      <c r="AX3642">
        <v>0</v>
      </c>
    </row>
    <row r="3643" spans="1:50">
      <c r="A3643" s="2">
        <v>42496</v>
      </c>
      <c r="B3643">
        <v>2643</v>
      </c>
      <c r="C3643">
        <v>11</v>
      </c>
      <c r="D3643">
        <f t="shared" ca="1" si="1611"/>
        <v>12.630104856030783</v>
      </c>
      <c r="E3643">
        <f t="shared" ca="1" si="1613"/>
        <v>-1.6301048560307834</v>
      </c>
      <c r="F3643" t="str">
        <f t="shared" ca="1" si="1614"/>
        <v>medium</v>
      </c>
      <c r="G3643">
        <v>262</v>
      </c>
      <c r="H3643">
        <f t="shared" si="1615"/>
        <v>262</v>
      </c>
      <c r="I3643">
        <f t="shared" ca="1" si="1612"/>
        <v>742.04941401132726</v>
      </c>
      <c r="J3643">
        <f t="shared" ca="1" si="1616"/>
        <v>-480.04941401132726</v>
      </c>
      <c r="K3643" t="str">
        <f t="shared" ca="1" si="1617"/>
        <v>low</v>
      </c>
      <c r="L3643">
        <v>13.6</v>
      </c>
      <c r="M3643" t="str">
        <f t="shared" si="1591"/>
        <v>medium</v>
      </c>
      <c r="N3643">
        <f t="shared" si="1592"/>
        <v>5</v>
      </c>
      <c r="O3643">
        <f t="shared" si="1593"/>
        <v>5</v>
      </c>
      <c r="P3643" t="str">
        <f t="shared" si="1594"/>
        <v>pátek</v>
      </c>
      <c r="Q3643">
        <f t="shared" si="1625"/>
        <v>0</v>
      </c>
      <c r="R3643">
        <f t="shared" si="1625"/>
        <v>0</v>
      </c>
      <c r="S3643">
        <f t="shared" si="1625"/>
        <v>0</v>
      </c>
      <c r="T3643">
        <f t="shared" si="1625"/>
        <v>0</v>
      </c>
      <c r="U3643">
        <f t="shared" si="1625"/>
        <v>1</v>
      </c>
      <c r="V3643">
        <f t="shared" si="1625"/>
        <v>0</v>
      </c>
      <c r="W3643">
        <f t="shared" si="1625"/>
        <v>0</v>
      </c>
      <c r="X3643">
        <f t="shared" si="1625"/>
        <v>0</v>
      </c>
      <c r="Y3643">
        <f t="shared" si="1625"/>
        <v>0</v>
      </c>
      <c r="Z3643">
        <f t="shared" si="1625"/>
        <v>0</v>
      </c>
      <c r="AA3643">
        <f t="shared" si="1625"/>
        <v>0</v>
      </c>
      <c r="AB3643">
        <f t="shared" si="1625"/>
        <v>0</v>
      </c>
      <c r="AC3643">
        <f t="shared" si="1624"/>
        <v>0</v>
      </c>
      <c r="AD3643">
        <f t="shared" si="1624"/>
        <v>0</v>
      </c>
      <c r="AE3643">
        <f t="shared" si="1624"/>
        <v>0</v>
      </c>
      <c r="AF3643">
        <f t="shared" si="1624"/>
        <v>0</v>
      </c>
      <c r="AG3643">
        <f t="shared" si="1624"/>
        <v>1</v>
      </c>
      <c r="AH3643">
        <f t="shared" si="1624"/>
        <v>0</v>
      </c>
      <c r="AI3643">
        <f t="shared" si="1624"/>
        <v>0</v>
      </c>
      <c r="AJ3643">
        <f t="shared" ca="1" si="1608"/>
        <v>1</v>
      </c>
      <c r="AK3643">
        <f t="shared" ca="1" si="1618"/>
        <v>0</v>
      </c>
      <c r="AL3643">
        <f t="shared" ca="1" si="1619"/>
        <v>0</v>
      </c>
      <c r="AM3643">
        <f t="shared" ca="1" si="1609"/>
        <v>0</v>
      </c>
      <c r="AN3643">
        <f t="shared" ca="1" si="1620"/>
        <v>1</v>
      </c>
      <c r="AO3643">
        <f t="shared" ca="1" si="1621"/>
        <v>0</v>
      </c>
      <c r="AP3643">
        <f t="shared" ca="1" si="1610"/>
        <v>0</v>
      </c>
      <c r="AQ3643">
        <f t="shared" ca="1" si="1622"/>
        <v>1</v>
      </c>
      <c r="AR3643">
        <f t="shared" ca="1" si="1623"/>
        <v>0</v>
      </c>
      <c r="AS3643">
        <v>0</v>
      </c>
      <c r="AT3643">
        <v>0</v>
      </c>
      <c r="AU3643">
        <f t="shared" ca="1" si="1626"/>
        <v>0</v>
      </c>
      <c r="AV3643">
        <f t="shared" ca="1" si="1626"/>
        <v>1</v>
      </c>
      <c r="AW3643">
        <f t="shared" ca="1" si="1626"/>
        <v>0</v>
      </c>
      <c r="AX3643">
        <v>0</v>
      </c>
    </row>
    <row r="3644" spans="1:50">
      <c r="A3644" s="2">
        <v>42497</v>
      </c>
      <c r="B3644">
        <v>2644</v>
      </c>
      <c r="C3644">
        <v>11</v>
      </c>
      <c r="D3644">
        <f t="shared" ca="1" si="1611"/>
        <v>12.632615245439133</v>
      </c>
      <c r="E3644">
        <f t="shared" ca="1" si="1613"/>
        <v>-1.6326152454391334</v>
      </c>
      <c r="F3644" t="str">
        <f t="shared" ca="1" si="1614"/>
        <v>medium</v>
      </c>
      <c r="G3644">
        <v>525</v>
      </c>
      <c r="H3644">
        <f t="shared" si="1615"/>
        <v>525</v>
      </c>
      <c r="I3644">
        <f t="shared" ca="1" si="1612"/>
        <v>742.28921908469636</v>
      </c>
      <c r="J3644">
        <f t="shared" ca="1" si="1616"/>
        <v>-217.28921908469636</v>
      </c>
      <c r="K3644" t="str">
        <f t="shared" ca="1" si="1617"/>
        <v>medium</v>
      </c>
      <c r="L3644">
        <v>15.3</v>
      </c>
      <c r="M3644" t="str">
        <f t="shared" si="1591"/>
        <v>high</v>
      </c>
      <c r="N3644">
        <f t="shared" si="1592"/>
        <v>5</v>
      </c>
      <c r="O3644">
        <f t="shared" si="1593"/>
        <v>6</v>
      </c>
      <c r="P3644" t="str">
        <f t="shared" si="1594"/>
        <v>sobota</v>
      </c>
      <c r="Q3644">
        <f t="shared" si="1625"/>
        <v>0</v>
      </c>
      <c r="R3644">
        <f t="shared" si="1625"/>
        <v>0</v>
      </c>
      <c r="S3644">
        <f t="shared" si="1625"/>
        <v>0</v>
      </c>
      <c r="T3644">
        <f t="shared" si="1625"/>
        <v>0</v>
      </c>
      <c r="U3644">
        <f t="shared" si="1625"/>
        <v>1</v>
      </c>
      <c r="V3644">
        <f t="shared" si="1625"/>
        <v>0</v>
      </c>
      <c r="W3644">
        <f t="shared" si="1625"/>
        <v>0</v>
      </c>
      <c r="X3644">
        <f t="shared" si="1625"/>
        <v>0</v>
      </c>
      <c r="Y3644">
        <f t="shared" si="1625"/>
        <v>0</v>
      </c>
      <c r="Z3644">
        <f t="shared" si="1625"/>
        <v>0</v>
      </c>
      <c r="AA3644">
        <f t="shared" si="1625"/>
        <v>0</v>
      </c>
      <c r="AB3644">
        <f t="shared" si="1625"/>
        <v>0</v>
      </c>
      <c r="AC3644">
        <f t="shared" si="1624"/>
        <v>0</v>
      </c>
      <c r="AD3644">
        <f t="shared" si="1624"/>
        <v>0</v>
      </c>
      <c r="AE3644">
        <f t="shared" si="1624"/>
        <v>0</v>
      </c>
      <c r="AF3644">
        <f t="shared" si="1624"/>
        <v>0</v>
      </c>
      <c r="AG3644">
        <f t="shared" si="1624"/>
        <v>0</v>
      </c>
      <c r="AH3644">
        <f t="shared" si="1624"/>
        <v>1</v>
      </c>
      <c r="AI3644">
        <f t="shared" si="1624"/>
        <v>0</v>
      </c>
      <c r="AJ3644">
        <f t="shared" ca="1" si="1608"/>
        <v>1</v>
      </c>
      <c r="AK3644">
        <f t="shared" ca="1" si="1618"/>
        <v>0</v>
      </c>
      <c r="AL3644">
        <f t="shared" ca="1" si="1619"/>
        <v>0</v>
      </c>
      <c r="AM3644">
        <f t="shared" ca="1" si="1609"/>
        <v>0</v>
      </c>
      <c r="AN3644">
        <f t="shared" ca="1" si="1620"/>
        <v>0</v>
      </c>
      <c r="AO3644">
        <f t="shared" ca="1" si="1621"/>
        <v>1</v>
      </c>
      <c r="AP3644">
        <f t="shared" ca="1" si="1610"/>
        <v>0</v>
      </c>
      <c r="AQ3644">
        <f t="shared" ca="1" si="1622"/>
        <v>0</v>
      </c>
      <c r="AR3644">
        <f t="shared" ca="1" si="1623"/>
        <v>1</v>
      </c>
      <c r="AS3644">
        <v>0</v>
      </c>
      <c r="AT3644">
        <v>0</v>
      </c>
      <c r="AU3644">
        <f t="shared" ca="1" si="1626"/>
        <v>0</v>
      </c>
      <c r="AV3644">
        <f t="shared" ca="1" si="1626"/>
        <v>1</v>
      </c>
      <c r="AW3644">
        <f t="shared" ca="1" si="1626"/>
        <v>0</v>
      </c>
      <c r="AX3644">
        <v>0</v>
      </c>
    </row>
    <row r="3645" spans="1:50">
      <c r="A3645" s="2">
        <v>42498</v>
      </c>
      <c r="B3645">
        <v>2645</v>
      </c>
      <c r="C3645">
        <v>12</v>
      </c>
      <c r="D3645">
        <f t="shared" ca="1" si="1611"/>
        <v>12.635128600909423</v>
      </c>
      <c r="E3645">
        <f t="shared" ca="1" si="1613"/>
        <v>-0.63512860090942347</v>
      </c>
      <c r="F3645" t="str">
        <f t="shared" ca="1" si="1614"/>
        <v>medium</v>
      </c>
      <c r="G3645">
        <v>246</v>
      </c>
      <c r="H3645">
        <f t="shared" si="1615"/>
        <v>246</v>
      </c>
      <c r="I3645">
        <f t="shared" ca="1" si="1612"/>
        <v>742.52944149915004</v>
      </c>
      <c r="J3645">
        <f t="shared" ca="1" si="1616"/>
        <v>-496.52944149915004</v>
      </c>
      <c r="K3645" t="str">
        <f t="shared" ca="1" si="1617"/>
        <v>low</v>
      </c>
      <c r="L3645">
        <v>13.9</v>
      </c>
      <c r="M3645" t="str">
        <f t="shared" si="1591"/>
        <v>medium</v>
      </c>
      <c r="N3645">
        <f t="shared" si="1592"/>
        <v>5</v>
      </c>
      <c r="O3645">
        <f t="shared" si="1593"/>
        <v>7</v>
      </c>
      <c r="P3645" t="str">
        <f t="shared" si="1594"/>
        <v>neděle</v>
      </c>
      <c r="Q3645">
        <f t="shared" si="1625"/>
        <v>0</v>
      </c>
      <c r="R3645">
        <f t="shared" si="1625"/>
        <v>0</v>
      </c>
      <c r="S3645">
        <f t="shared" si="1625"/>
        <v>0</v>
      </c>
      <c r="T3645">
        <f t="shared" si="1625"/>
        <v>0</v>
      </c>
      <c r="U3645">
        <f t="shared" si="1625"/>
        <v>1</v>
      </c>
      <c r="V3645">
        <f t="shared" si="1625"/>
        <v>0</v>
      </c>
      <c r="W3645">
        <f t="shared" si="1625"/>
        <v>0</v>
      </c>
      <c r="X3645">
        <f t="shared" si="1625"/>
        <v>0</v>
      </c>
      <c r="Y3645">
        <f t="shared" si="1625"/>
        <v>0</v>
      </c>
      <c r="Z3645">
        <f t="shared" si="1625"/>
        <v>0</v>
      </c>
      <c r="AA3645">
        <f t="shared" si="1625"/>
        <v>0</v>
      </c>
      <c r="AB3645">
        <f t="shared" si="1625"/>
        <v>0</v>
      </c>
      <c r="AC3645">
        <f t="shared" si="1624"/>
        <v>0</v>
      </c>
      <c r="AD3645">
        <f t="shared" si="1624"/>
        <v>0</v>
      </c>
      <c r="AE3645">
        <f t="shared" si="1624"/>
        <v>0</v>
      </c>
      <c r="AF3645">
        <f t="shared" si="1624"/>
        <v>0</v>
      </c>
      <c r="AG3645">
        <f t="shared" si="1624"/>
        <v>0</v>
      </c>
      <c r="AH3645">
        <f t="shared" si="1624"/>
        <v>0</v>
      </c>
      <c r="AI3645">
        <f t="shared" si="1624"/>
        <v>1</v>
      </c>
      <c r="AJ3645">
        <f t="shared" ca="1" si="1608"/>
        <v>1</v>
      </c>
      <c r="AK3645">
        <f t="shared" ca="1" si="1618"/>
        <v>0</v>
      </c>
      <c r="AL3645">
        <f t="shared" ca="1" si="1619"/>
        <v>0</v>
      </c>
      <c r="AM3645">
        <f t="shared" ca="1" si="1609"/>
        <v>0</v>
      </c>
      <c r="AN3645">
        <f t="shared" ca="1" si="1620"/>
        <v>1</v>
      </c>
      <c r="AO3645">
        <f t="shared" ca="1" si="1621"/>
        <v>0</v>
      </c>
      <c r="AP3645">
        <f t="shared" ca="1" si="1610"/>
        <v>0</v>
      </c>
      <c r="AQ3645">
        <f t="shared" ca="1" si="1622"/>
        <v>1</v>
      </c>
      <c r="AR3645">
        <f t="shared" ca="1" si="1623"/>
        <v>0</v>
      </c>
      <c r="AS3645">
        <v>0</v>
      </c>
      <c r="AT3645">
        <v>0</v>
      </c>
      <c r="AU3645">
        <f t="shared" ca="1" si="1626"/>
        <v>0</v>
      </c>
      <c r="AV3645">
        <f t="shared" ca="1" si="1626"/>
        <v>1</v>
      </c>
      <c r="AW3645">
        <f t="shared" ca="1" si="1626"/>
        <v>0</v>
      </c>
      <c r="AX3645">
        <v>0</v>
      </c>
    </row>
    <row r="3646" spans="1:50">
      <c r="A3646" s="2">
        <v>42499</v>
      </c>
      <c r="B3646">
        <v>2646</v>
      </c>
      <c r="C3646">
        <v>14</v>
      </c>
      <c r="D3646">
        <f t="shared" ca="1" si="1611"/>
        <v>12.637644924733969</v>
      </c>
      <c r="E3646">
        <f t="shared" ca="1" si="1613"/>
        <v>1.3623550752660307</v>
      </c>
      <c r="F3646" t="str">
        <f t="shared" ca="1" si="1614"/>
        <v>medium</v>
      </c>
      <c r="G3646">
        <v>761</v>
      </c>
      <c r="H3646">
        <f t="shared" si="1615"/>
        <v>761</v>
      </c>
      <c r="I3646">
        <f t="shared" ca="1" si="1612"/>
        <v>742.77008156801514</v>
      </c>
      <c r="J3646">
        <f t="shared" ca="1" si="1616"/>
        <v>18.229918431984856</v>
      </c>
      <c r="K3646" t="str">
        <f t="shared" ca="1" si="1617"/>
        <v>medium</v>
      </c>
      <c r="L3646">
        <v>14.6</v>
      </c>
      <c r="M3646" t="str">
        <f t="shared" si="1591"/>
        <v>high</v>
      </c>
      <c r="N3646">
        <f t="shared" si="1592"/>
        <v>5</v>
      </c>
      <c r="O3646">
        <f t="shared" si="1593"/>
        <v>1</v>
      </c>
      <c r="P3646" t="str">
        <f t="shared" si="1594"/>
        <v>pondělí</v>
      </c>
      <c r="Q3646">
        <f t="shared" si="1625"/>
        <v>0</v>
      </c>
      <c r="R3646">
        <f t="shared" si="1625"/>
        <v>0</v>
      </c>
      <c r="S3646">
        <f t="shared" si="1625"/>
        <v>0</v>
      </c>
      <c r="T3646">
        <f t="shared" si="1625"/>
        <v>0</v>
      </c>
      <c r="U3646">
        <f t="shared" si="1625"/>
        <v>1</v>
      </c>
      <c r="V3646">
        <f t="shared" si="1625"/>
        <v>0</v>
      </c>
      <c r="W3646">
        <f t="shared" si="1625"/>
        <v>0</v>
      </c>
      <c r="X3646">
        <f t="shared" si="1625"/>
        <v>0</v>
      </c>
      <c r="Y3646">
        <f t="shared" si="1625"/>
        <v>0</v>
      </c>
      <c r="Z3646">
        <f t="shared" si="1625"/>
        <v>0</v>
      </c>
      <c r="AA3646">
        <f t="shared" si="1625"/>
        <v>0</v>
      </c>
      <c r="AB3646">
        <f t="shared" si="1625"/>
        <v>0</v>
      </c>
      <c r="AC3646">
        <f t="shared" si="1624"/>
        <v>1</v>
      </c>
      <c r="AD3646">
        <f t="shared" si="1624"/>
        <v>0</v>
      </c>
      <c r="AE3646">
        <f t="shared" si="1624"/>
        <v>0</v>
      </c>
      <c r="AF3646">
        <f t="shared" si="1624"/>
        <v>0</v>
      </c>
      <c r="AG3646">
        <f t="shared" si="1624"/>
        <v>0</v>
      </c>
      <c r="AH3646">
        <f t="shared" si="1624"/>
        <v>0</v>
      </c>
      <c r="AI3646">
        <f t="shared" si="1624"/>
        <v>0</v>
      </c>
      <c r="AJ3646">
        <f t="shared" ca="1" si="1608"/>
        <v>0</v>
      </c>
      <c r="AK3646">
        <f t="shared" ca="1" si="1618"/>
        <v>1</v>
      </c>
      <c r="AL3646">
        <f t="shared" ca="1" si="1619"/>
        <v>0</v>
      </c>
      <c r="AM3646">
        <f t="shared" ca="1" si="1609"/>
        <v>0</v>
      </c>
      <c r="AN3646">
        <f t="shared" ca="1" si="1620"/>
        <v>1</v>
      </c>
      <c r="AO3646">
        <f t="shared" ca="1" si="1621"/>
        <v>0</v>
      </c>
      <c r="AP3646">
        <f t="shared" ca="1" si="1610"/>
        <v>0</v>
      </c>
      <c r="AQ3646">
        <f t="shared" ca="1" si="1622"/>
        <v>0</v>
      </c>
      <c r="AR3646">
        <f t="shared" ca="1" si="1623"/>
        <v>1</v>
      </c>
      <c r="AS3646">
        <v>0</v>
      </c>
      <c r="AT3646">
        <v>0</v>
      </c>
      <c r="AU3646">
        <f t="shared" ca="1" si="1626"/>
        <v>0</v>
      </c>
      <c r="AV3646">
        <f t="shared" ca="1" si="1626"/>
        <v>1</v>
      </c>
      <c r="AW3646">
        <f t="shared" ca="1" si="1626"/>
        <v>0</v>
      </c>
      <c r="AX3646">
        <v>0</v>
      </c>
    </row>
    <row r="3647" spans="1:50">
      <c r="A3647" s="2">
        <v>42500</v>
      </c>
      <c r="B3647">
        <v>2647</v>
      </c>
      <c r="C3647">
        <v>8</v>
      </c>
      <c r="D3647">
        <f t="shared" ca="1" si="1611"/>
        <v>12.64016421920509</v>
      </c>
      <c r="E3647">
        <f t="shared" ca="1" si="1613"/>
        <v>-4.64016421920509</v>
      </c>
      <c r="F3647" t="str">
        <f t="shared" ca="1" si="1614"/>
        <v>low</v>
      </c>
      <c r="G3647">
        <v>221</v>
      </c>
      <c r="H3647">
        <f t="shared" si="1615"/>
        <v>221</v>
      </c>
      <c r="I3647">
        <f t="shared" ca="1" si="1612"/>
        <v>743.01113960461839</v>
      </c>
      <c r="J3647">
        <f t="shared" ca="1" si="1616"/>
        <v>-522.01113960461839</v>
      </c>
      <c r="K3647" t="str">
        <f t="shared" ca="1" si="1617"/>
        <v>low</v>
      </c>
      <c r="L3647">
        <v>15.8</v>
      </c>
      <c r="M3647" t="str">
        <f t="shared" si="1591"/>
        <v>high</v>
      </c>
      <c r="N3647">
        <f t="shared" si="1592"/>
        <v>5</v>
      </c>
      <c r="O3647">
        <f t="shared" si="1593"/>
        <v>2</v>
      </c>
      <c r="P3647" t="str">
        <f t="shared" si="1594"/>
        <v>úterý</v>
      </c>
      <c r="Q3647">
        <f t="shared" si="1625"/>
        <v>0</v>
      </c>
      <c r="R3647">
        <f t="shared" si="1625"/>
        <v>0</v>
      </c>
      <c r="S3647">
        <f t="shared" si="1625"/>
        <v>0</v>
      </c>
      <c r="T3647">
        <f t="shared" si="1625"/>
        <v>0</v>
      </c>
      <c r="U3647">
        <f t="shared" si="1625"/>
        <v>1</v>
      </c>
      <c r="V3647">
        <f t="shared" si="1625"/>
        <v>0</v>
      </c>
      <c r="W3647">
        <f t="shared" si="1625"/>
        <v>0</v>
      </c>
      <c r="X3647">
        <f t="shared" si="1625"/>
        <v>0</v>
      </c>
      <c r="Y3647">
        <f t="shared" si="1625"/>
        <v>0</v>
      </c>
      <c r="Z3647">
        <f t="shared" si="1625"/>
        <v>0</v>
      </c>
      <c r="AA3647">
        <f t="shared" si="1625"/>
        <v>0</v>
      </c>
      <c r="AB3647">
        <f t="shared" si="1625"/>
        <v>0</v>
      </c>
      <c r="AC3647">
        <f t="shared" si="1624"/>
        <v>0</v>
      </c>
      <c r="AD3647">
        <f t="shared" si="1624"/>
        <v>1</v>
      </c>
      <c r="AE3647">
        <f t="shared" si="1624"/>
        <v>0</v>
      </c>
      <c r="AF3647">
        <f t="shared" si="1624"/>
        <v>0</v>
      </c>
      <c r="AG3647">
        <f t="shared" si="1624"/>
        <v>0</v>
      </c>
      <c r="AH3647">
        <f t="shared" si="1624"/>
        <v>0</v>
      </c>
      <c r="AI3647">
        <f t="shared" si="1624"/>
        <v>0</v>
      </c>
      <c r="AJ3647">
        <f t="shared" ca="1" si="1608"/>
        <v>0</v>
      </c>
      <c r="AK3647">
        <f t="shared" ca="1" si="1618"/>
        <v>1</v>
      </c>
      <c r="AL3647">
        <f t="shared" ca="1" si="1619"/>
        <v>0</v>
      </c>
      <c r="AM3647">
        <f t="shared" ca="1" si="1609"/>
        <v>0</v>
      </c>
      <c r="AN3647">
        <f t="shared" ca="1" si="1620"/>
        <v>1</v>
      </c>
      <c r="AO3647">
        <f t="shared" ca="1" si="1621"/>
        <v>0</v>
      </c>
      <c r="AP3647">
        <f t="shared" ca="1" si="1610"/>
        <v>0</v>
      </c>
      <c r="AQ3647">
        <f t="shared" ca="1" si="1622"/>
        <v>0</v>
      </c>
      <c r="AR3647">
        <f t="shared" ca="1" si="1623"/>
        <v>1</v>
      </c>
      <c r="AS3647">
        <v>0</v>
      </c>
      <c r="AT3647">
        <v>0</v>
      </c>
      <c r="AU3647">
        <f t="shared" ca="1" si="1626"/>
        <v>1</v>
      </c>
      <c r="AV3647">
        <f t="shared" ca="1" si="1626"/>
        <v>0</v>
      </c>
      <c r="AW3647">
        <f t="shared" ca="1" si="1626"/>
        <v>0</v>
      </c>
      <c r="AX3647">
        <v>0</v>
      </c>
    </row>
    <row r="3648" spans="1:50">
      <c r="A3648" s="2">
        <v>42501</v>
      </c>
      <c r="B3648">
        <v>2648</v>
      </c>
      <c r="C3648">
        <v>9</v>
      </c>
      <c r="D3648">
        <f t="shared" ca="1" si="1611"/>
        <v>12.642686486615101</v>
      </c>
      <c r="E3648">
        <f t="shared" ca="1" si="1613"/>
        <v>-3.6426864866151014</v>
      </c>
      <c r="F3648" t="str">
        <f t="shared" ca="1" si="1614"/>
        <v>low</v>
      </c>
      <c r="G3648">
        <v>354</v>
      </c>
      <c r="H3648">
        <f t="shared" si="1615"/>
        <v>354</v>
      </c>
      <c r="I3648">
        <f t="shared" ca="1" si="1612"/>
        <v>743.25261592228662</v>
      </c>
      <c r="J3648">
        <f t="shared" ca="1" si="1616"/>
        <v>-389.25261592228662</v>
      </c>
      <c r="K3648" t="str">
        <f t="shared" ca="1" si="1617"/>
        <v>low</v>
      </c>
      <c r="L3648">
        <v>15.4</v>
      </c>
      <c r="M3648" t="str">
        <f t="shared" si="1591"/>
        <v>high</v>
      </c>
      <c r="N3648">
        <f t="shared" si="1592"/>
        <v>5</v>
      </c>
      <c r="O3648">
        <f t="shared" si="1593"/>
        <v>3</v>
      </c>
      <c r="P3648" t="str">
        <f t="shared" si="1594"/>
        <v>středa</v>
      </c>
      <c r="Q3648">
        <f t="shared" si="1625"/>
        <v>0</v>
      </c>
      <c r="R3648">
        <f t="shared" si="1625"/>
        <v>0</v>
      </c>
      <c r="S3648">
        <f t="shared" si="1625"/>
        <v>0</v>
      </c>
      <c r="T3648">
        <f t="shared" si="1625"/>
        <v>0</v>
      </c>
      <c r="U3648">
        <f t="shared" si="1625"/>
        <v>1</v>
      </c>
      <c r="V3648">
        <f t="shared" si="1625"/>
        <v>0</v>
      </c>
      <c r="W3648">
        <f t="shared" si="1625"/>
        <v>0</v>
      </c>
      <c r="X3648">
        <f t="shared" si="1625"/>
        <v>0</v>
      </c>
      <c r="Y3648">
        <f t="shared" si="1625"/>
        <v>0</v>
      </c>
      <c r="Z3648">
        <f t="shared" si="1625"/>
        <v>0</v>
      </c>
      <c r="AA3648">
        <f t="shared" si="1625"/>
        <v>0</v>
      </c>
      <c r="AB3648">
        <f t="shared" si="1625"/>
        <v>0</v>
      </c>
      <c r="AC3648">
        <f t="shared" si="1624"/>
        <v>0</v>
      </c>
      <c r="AD3648">
        <f t="shared" si="1624"/>
        <v>0</v>
      </c>
      <c r="AE3648">
        <f t="shared" si="1624"/>
        <v>1</v>
      </c>
      <c r="AF3648">
        <f t="shared" si="1624"/>
        <v>0</v>
      </c>
      <c r="AG3648">
        <f t="shared" si="1624"/>
        <v>0</v>
      </c>
      <c r="AH3648">
        <f t="shared" si="1624"/>
        <v>0</v>
      </c>
      <c r="AI3648">
        <f t="shared" si="1624"/>
        <v>0</v>
      </c>
      <c r="AJ3648">
        <f t="shared" ca="1" si="1608"/>
        <v>0</v>
      </c>
      <c r="AK3648">
        <f t="shared" ca="1" si="1618"/>
        <v>1</v>
      </c>
      <c r="AL3648">
        <f t="shared" ca="1" si="1619"/>
        <v>0</v>
      </c>
      <c r="AM3648">
        <f t="shared" ca="1" si="1609"/>
        <v>0</v>
      </c>
      <c r="AN3648">
        <f t="shared" ca="1" si="1620"/>
        <v>1</v>
      </c>
      <c r="AO3648">
        <f t="shared" ca="1" si="1621"/>
        <v>0</v>
      </c>
      <c r="AP3648">
        <f t="shared" ca="1" si="1610"/>
        <v>0</v>
      </c>
      <c r="AQ3648">
        <f t="shared" ca="1" si="1622"/>
        <v>0</v>
      </c>
      <c r="AR3648">
        <f t="shared" ca="1" si="1623"/>
        <v>1</v>
      </c>
      <c r="AS3648">
        <v>0</v>
      </c>
      <c r="AT3648">
        <v>0</v>
      </c>
      <c r="AU3648">
        <f t="shared" ca="1" si="1626"/>
        <v>1</v>
      </c>
      <c r="AV3648">
        <f t="shared" ca="1" si="1626"/>
        <v>0</v>
      </c>
      <c r="AW3648">
        <f t="shared" ca="1" si="1626"/>
        <v>0</v>
      </c>
      <c r="AX3648">
        <v>0</v>
      </c>
    </row>
    <row r="3649" spans="1:50">
      <c r="A3649" s="2">
        <v>42502</v>
      </c>
      <c r="B3649">
        <v>2649</v>
      </c>
      <c r="C3649">
        <v>10</v>
      </c>
      <c r="D3649">
        <f t="shared" ca="1" si="1611"/>
        <v>12.645211729256321</v>
      </c>
      <c r="E3649">
        <f t="shared" ca="1" si="1613"/>
        <v>-2.6452117292563209</v>
      </c>
      <c r="F3649" t="str">
        <f t="shared" ca="1" si="1614"/>
        <v>low</v>
      </c>
      <c r="G3649">
        <v>156</v>
      </c>
      <c r="H3649">
        <f t="shared" si="1615"/>
        <v>156</v>
      </c>
      <c r="I3649">
        <f t="shared" ca="1" si="1612"/>
        <v>743.4945108343469</v>
      </c>
      <c r="J3649">
        <f t="shared" ca="1" si="1616"/>
        <v>-587.4945108343469</v>
      </c>
      <c r="K3649" t="str">
        <f t="shared" ca="1" si="1617"/>
        <v>low</v>
      </c>
      <c r="L3649">
        <v>14.8</v>
      </c>
      <c r="M3649" t="str">
        <f t="shared" si="1591"/>
        <v>high</v>
      </c>
      <c r="N3649">
        <f t="shared" si="1592"/>
        <v>5</v>
      </c>
      <c r="O3649">
        <f t="shared" si="1593"/>
        <v>4</v>
      </c>
      <c r="P3649" t="str">
        <f t="shared" si="1594"/>
        <v>čtvrtek</v>
      </c>
      <c r="Q3649">
        <f t="shared" si="1625"/>
        <v>0</v>
      </c>
      <c r="R3649">
        <f t="shared" si="1625"/>
        <v>0</v>
      </c>
      <c r="S3649">
        <f t="shared" si="1625"/>
        <v>0</v>
      </c>
      <c r="T3649">
        <f t="shared" si="1625"/>
        <v>0</v>
      </c>
      <c r="U3649">
        <f t="shared" si="1625"/>
        <v>1</v>
      </c>
      <c r="V3649">
        <f t="shared" si="1625"/>
        <v>0</v>
      </c>
      <c r="W3649">
        <f t="shared" si="1625"/>
        <v>0</v>
      </c>
      <c r="X3649">
        <f t="shared" si="1625"/>
        <v>0</v>
      </c>
      <c r="Y3649">
        <f t="shared" si="1625"/>
        <v>0</v>
      </c>
      <c r="Z3649">
        <f t="shared" si="1625"/>
        <v>0</v>
      </c>
      <c r="AA3649">
        <f t="shared" si="1625"/>
        <v>0</v>
      </c>
      <c r="AB3649">
        <f t="shared" si="1625"/>
        <v>0</v>
      </c>
      <c r="AC3649">
        <f t="shared" si="1624"/>
        <v>0</v>
      </c>
      <c r="AD3649">
        <f t="shared" si="1624"/>
        <v>0</v>
      </c>
      <c r="AE3649">
        <f t="shared" si="1624"/>
        <v>0</v>
      </c>
      <c r="AF3649">
        <f t="shared" si="1624"/>
        <v>1</v>
      </c>
      <c r="AG3649">
        <f t="shared" si="1624"/>
        <v>0</v>
      </c>
      <c r="AH3649">
        <f t="shared" si="1624"/>
        <v>0</v>
      </c>
      <c r="AI3649">
        <f t="shared" si="1624"/>
        <v>0</v>
      </c>
      <c r="AJ3649">
        <f t="shared" ca="1" si="1608"/>
        <v>0</v>
      </c>
      <c r="AK3649">
        <f t="shared" ca="1" si="1618"/>
        <v>1</v>
      </c>
      <c r="AL3649">
        <f t="shared" ca="1" si="1619"/>
        <v>0</v>
      </c>
      <c r="AM3649">
        <f t="shared" ca="1" si="1609"/>
        <v>1</v>
      </c>
      <c r="AN3649">
        <f t="shared" ca="1" si="1620"/>
        <v>0</v>
      </c>
      <c r="AO3649">
        <f t="shared" ca="1" si="1621"/>
        <v>0</v>
      </c>
      <c r="AP3649">
        <f t="shared" ca="1" si="1610"/>
        <v>0</v>
      </c>
      <c r="AQ3649">
        <f t="shared" ca="1" si="1622"/>
        <v>0</v>
      </c>
      <c r="AR3649">
        <f t="shared" ca="1" si="1623"/>
        <v>1</v>
      </c>
      <c r="AS3649">
        <v>0</v>
      </c>
      <c r="AT3649">
        <v>0</v>
      </c>
      <c r="AU3649">
        <f t="shared" ca="1" si="1626"/>
        <v>1</v>
      </c>
      <c r="AV3649">
        <f t="shared" ca="1" si="1626"/>
        <v>0</v>
      </c>
      <c r="AW3649">
        <f t="shared" ca="1" si="1626"/>
        <v>0</v>
      </c>
      <c r="AX3649">
        <v>0</v>
      </c>
    </row>
    <row r="3650" spans="1:50">
      <c r="A3650" s="2">
        <v>42503</v>
      </c>
      <c r="B3650">
        <v>2650</v>
      </c>
      <c r="C3650">
        <v>9</v>
      </c>
      <c r="D3650">
        <f t="shared" ca="1" si="1611"/>
        <v>12.647739949421061</v>
      </c>
      <c r="E3650">
        <f t="shared" ca="1" si="1613"/>
        <v>-3.6477399494210605</v>
      </c>
      <c r="F3650" t="str">
        <f t="shared" ca="1" si="1614"/>
        <v>low</v>
      </c>
      <c r="G3650">
        <v>636</v>
      </c>
      <c r="H3650">
        <f t="shared" si="1615"/>
        <v>636</v>
      </c>
      <c r="I3650">
        <f t="shared" ca="1" si="1612"/>
        <v>743.73682465412617</v>
      </c>
      <c r="J3650">
        <f t="shared" ca="1" si="1616"/>
        <v>-107.73682465412617</v>
      </c>
      <c r="K3650" t="str">
        <f t="shared" ca="1" si="1617"/>
        <v>medium</v>
      </c>
      <c r="L3650">
        <v>14.3</v>
      </c>
      <c r="M3650" t="str">
        <f t="shared" si="1591"/>
        <v>high</v>
      </c>
      <c r="N3650">
        <f t="shared" si="1592"/>
        <v>5</v>
      </c>
      <c r="O3650">
        <f t="shared" si="1593"/>
        <v>5</v>
      </c>
      <c r="P3650" t="str">
        <f t="shared" si="1594"/>
        <v>pátek</v>
      </c>
      <c r="Q3650">
        <f t="shared" si="1625"/>
        <v>0</v>
      </c>
      <c r="R3650">
        <f t="shared" si="1625"/>
        <v>0</v>
      </c>
      <c r="S3650">
        <f t="shared" si="1625"/>
        <v>0</v>
      </c>
      <c r="T3650">
        <f t="shared" si="1625"/>
        <v>0</v>
      </c>
      <c r="U3650">
        <f t="shared" si="1625"/>
        <v>1</v>
      </c>
      <c r="V3650">
        <f t="shared" si="1625"/>
        <v>0</v>
      </c>
      <c r="W3650">
        <f t="shared" si="1625"/>
        <v>0</v>
      </c>
      <c r="X3650">
        <f t="shared" si="1625"/>
        <v>0</v>
      </c>
      <c r="Y3650">
        <f t="shared" si="1625"/>
        <v>0</v>
      </c>
      <c r="Z3650">
        <f t="shared" si="1625"/>
        <v>0</v>
      </c>
      <c r="AA3650">
        <f t="shared" si="1625"/>
        <v>0</v>
      </c>
      <c r="AB3650">
        <f t="shared" si="1625"/>
        <v>0</v>
      </c>
      <c r="AC3650">
        <f t="shared" si="1624"/>
        <v>0</v>
      </c>
      <c r="AD3650">
        <f t="shared" si="1624"/>
        <v>0</v>
      </c>
      <c r="AE3650">
        <f t="shared" si="1624"/>
        <v>0</v>
      </c>
      <c r="AF3650">
        <f t="shared" si="1624"/>
        <v>0</v>
      </c>
      <c r="AG3650">
        <f t="shared" si="1624"/>
        <v>1</v>
      </c>
      <c r="AH3650">
        <f t="shared" si="1624"/>
        <v>0</v>
      </c>
      <c r="AI3650">
        <f t="shared" si="1624"/>
        <v>0</v>
      </c>
      <c r="AJ3650">
        <f t="shared" ca="1" si="1608"/>
        <v>0</v>
      </c>
      <c r="AK3650">
        <f t="shared" ca="1" si="1618"/>
        <v>1</v>
      </c>
      <c r="AL3650">
        <f t="shared" ca="1" si="1619"/>
        <v>0</v>
      </c>
      <c r="AM3650">
        <f t="shared" ca="1" si="1609"/>
        <v>0</v>
      </c>
      <c r="AN3650">
        <f t="shared" ca="1" si="1620"/>
        <v>1</v>
      </c>
      <c r="AO3650">
        <f t="shared" ca="1" si="1621"/>
        <v>0</v>
      </c>
      <c r="AP3650">
        <f t="shared" ca="1" si="1610"/>
        <v>0</v>
      </c>
      <c r="AQ3650">
        <f t="shared" ca="1" si="1622"/>
        <v>0</v>
      </c>
      <c r="AR3650">
        <f t="shared" ca="1" si="1623"/>
        <v>1</v>
      </c>
      <c r="AS3650">
        <v>0</v>
      </c>
      <c r="AT3650">
        <v>0</v>
      </c>
      <c r="AU3650">
        <f t="shared" ca="1" si="1626"/>
        <v>1</v>
      </c>
      <c r="AV3650">
        <f t="shared" ca="1" si="1626"/>
        <v>0</v>
      </c>
      <c r="AW3650">
        <f t="shared" ca="1" si="1626"/>
        <v>0</v>
      </c>
      <c r="AX3650">
        <v>0</v>
      </c>
    </row>
    <row r="3651" spans="1:50">
      <c r="A3651" s="2">
        <v>42504</v>
      </c>
      <c r="B3651">
        <v>2651</v>
      </c>
      <c r="C3651">
        <v>11</v>
      </c>
      <c r="D3651">
        <f t="shared" ca="1" si="1611"/>
        <v>12.650271149401647</v>
      </c>
      <c r="E3651">
        <f t="shared" ca="1" si="1613"/>
        <v>-1.6502711494016467</v>
      </c>
      <c r="F3651" t="str">
        <f t="shared" ca="1" si="1614"/>
        <v>medium</v>
      </c>
      <c r="G3651">
        <v>439</v>
      </c>
      <c r="H3651">
        <f t="shared" si="1615"/>
        <v>439</v>
      </c>
      <c r="I3651">
        <f t="shared" ca="1" si="1612"/>
        <v>743.97955769495127</v>
      </c>
      <c r="J3651">
        <f t="shared" ca="1" si="1616"/>
        <v>-304.97955769495127</v>
      </c>
      <c r="K3651" t="str">
        <f t="shared" ca="1" si="1617"/>
        <v>low</v>
      </c>
      <c r="L3651">
        <v>9.6</v>
      </c>
      <c r="M3651" t="str">
        <f t="shared" si="1591"/>
        <v>medium</v>
      </c>
      <c r="N3651">
        <f t="shared" si="1592"/>
        <v>5</v>
      </c>
      <c r="O3651">
        <f t="shared" si="1593"/>
        <v>6</v>
      </c>
      <c r="P3651" t="str">
        <f t="shared" si="1594"/>
        <v>sobota</v>
      </c>
      <c r="Q3651">
        <f t="shared" si="1625"/>
        <v>0</v>
      </c>
      <c r="R3651">
        <f t="shared" si="1625"/>
        <v>0</v>
      </c>
      <c r="S3651">
        <f t="shared" si="1625"/>
        <v>0</v>
      </c>
      <c r="T3651">
        <f t="shared" si="1625"/>
        <v>0</v>
      </c>
      <c r="U3651">
        <f t="shared" si="1625"/>
        <v>1</v>
      </c>
      <c r="V3651">
        <f t="shared" si="1625"/>
        <v>0</v>
      </c>
      <c r="W3651">
        <f t="shared" si="1625"/>
        <v>0</v>
      </c>
      <c r="X3651">
        <f t="shared" si="1625"/>
        <v>0</v>
      </c>
      <c r="Y3651">
        <f t="shared" si="1625"/>
        <v>0</v>
      </c>
      <c r="Z3651">
        <f t="shared" si="1625"/>
        <v>0</v>
      </c>
      <c r="AA3651">
        <f t="shared" si="1625"/>
        <v>0</v>
      </c>
      <c r="AB3651">
        <f t="shared" si="1625"/>
        <v>0</v>
      </c>
      <c r="AC3651">
        <f t="shared" si="1624"/>
        <v>0</v>
      </c>
      <c r="AD3651">
        <f t="shared" si="1624"/>
        <v>0</v>
      </c>
      <c r="AE3651">
        <f t="shared" si="1624"/>
        <v>0</v>
      </c>
      <c r="AF3651">
        <f t="shared" si="1624"/>
        <v>0</v>
      </c>
      <c r="AG3651">
        <f t="shared" si="1624"/>
        <v>0</v>
      </c>
      <c r="AH3651">
        <f t="shared" si="1624"/>
        <v>1</v>
      </c>
      <c r="AI3651">
        <f t="shared" si="1624"/>
        <v>0</v>
      </c>
      <c r="AJ3651">
        <f t="shared" ca="1" si="1608"/>
        <v>0</v>
      </c>
      <c r="AK3651">
        <f t="shared" ca="1" si="1618"/>
        <v>1</v>
      </c>
      <c r="AL3651">
        <f t="shared" ca="1" si="1619"/>
        <v>0</v>
      </c>
      <c r="AM3651">
        <f t="shared" ca="1" si="1609"/>
        <v>0</v>
      </c>
      <c r="AN3651">
        <f t="shared" ca="1" si="1620"/>
        <v>1</v>
      </c>
      <c r="AO3651">
        <f t="shared" ca="1" si="1621"/>
        <v>0</v>
      </c>
      <c r="AP3651">
        <f t="shared" ca="1" si="1610"/>
        <v>0</v>
      </c>
      <c r="AQ3651">
        <f t="shared" ca="1" si="1622"/>
        <v>1</v>
      </c>
      <c r="AR3651">
        <f t="shared" ca="1" si="1623"/>
        <v>0</v>
      </c>
      <c r="AS3651">
        <v>1</v>
      </c>
      <c r="AT3651">
        <v>0</v>
      </c>
      <c r="AU3651">
        <f t="shared" ca="1" si="1626"/>
        <v>0</v>
      </c>
      <c r="AV3651">
        <f t="shared" ca="1" si="1626"/>
        <v>1</v>
      </c>
      <c r="AW3651">
        <f t="shared" ca="1" si="1626"/>
        <v>0</v>
      </c>
      <c r="AX3651">
        <v>0</v>
      </c>
    </row>
    <row r="3652" spans="1:50">
      <c r="A3652" s="2">
        <v>42505</v>
      </c>
      <c r="B3652">
        <v>2652</v>
      </c>
      <c r="C3652">
        <v>9</v>
      </c>
      <c r="D3652">
        <f t="shared" ca="1" si="1611"/>
        <v>12.652805331490388</v>
      </c>
      <c r="E3652">
        <f t="shared" ca="1" si="1613"/>
        <v>-3.6528053314903879</v>
      </c>
      <c r="F3652" t="str">
        <f t="shared" ca="1" si="1614"/>
        <v>low</v>
      </c>
      <c r="G3652">
        <v>611</v>
      </c>
      <c r="H3652">
        <f t="shared" si="1615"/>
        <v>611</v>
      </c>
      <c r="I3652">
        <f t="shared" ca="1" si="1612"/>
        <v>744.22271027014904</v>
      </c>
      <c r="J3652">
        <f t="shared" ca="1" si="1616"/>
        <v>-133.22271027014904</v>
      </c>
      <c r="K3652" t="str">
        <f t="shared" ca="1" si="1617"/>
        <v>medium</v>
      </c>
      <c r="L3652">
        <v>5.3</v>
      </c>
      <c r="M3652" t="str">
        <f t="shared" si="1591"/>
        <v>medium</v>
      </c>
      <c r="N3652">
        <f t="shared" si="1592"/>
        <v>5</v>
      </c>
      <c r="O3652">
        <f t="shared" si="1593"/>
        <v>7</v>
      </c>
      <c r="P3652" t="str">
        <f t="shared" si="1594"/>
        <v>neděle</v>
      </c>
      <c r="Q3652">
        <f t="shared" si="1625"/>
        <v>0</v>
      </c>
      <c r="R3652">
        <f t="shared" si="1625"/>
        <v>0</v>
      </c>
      <c r="S3652">
        <f t="shared" si="1625"/>
        <v>0</v>
      </c>
      <c r="T3652">
        <f t="shared" si="1625"/>
        <v>0</v>
      </c>
      <c r="U3652">
        <f t="shared" si="1625"/>
        <v>1</v>
      </c>
      <c r="V3652">
        <f t="shared" si="1625"/>
        <v>0</v>
      </c>
      <c r="W3652">
        <f t="shared" si="1625"/>
        <v>0</v>
      </c>
      <c r="X3652">
        <f t="shared" si="1625"/>
        <v>0</v>
      </c>
      <c r="Y3652">
        <f t="shared" si="1625"/>
        <v>0</v>
      </c>
      <c r="Z3652">
        <f t="shared" si="1625"/>
        <v>0</v>
      </c>
      <c r="AA3652">
        <f t="shared" si="1625"/>
        <v>0</v>
      </c>
      <c r="AB3652">
        <f t="shared" si="1625"/>
        <v>0</v>
      </c>
      <c r="AC3652">
        <f t="shared" si="1624"/>
        <v>0</v>
      </c>
      <c r="AD3652">
        <f t="shared" si="1624"/>
        <v>0</v>
      </c>
      <c r="AE3652">
        <f t="shared" si="1624"/>
        <v>0</v>
      </c>
      <c r="AF3652">
        <f t="shared" si="1624"/>
        <v>0</v>
      </c>
      <c r="AG3652">
        <f t="shared" si="1624"/>
        <v>0</v>
      </c>
      <c r="AH3652">
        <f t="shared" si="1624"/>
        <v>0</v>
      </c>
      <c r="AI3652">
        <f t="shared" si="1624"/>
        <v>1</v>
      </c>
      <c r="AJ3652">
        <f t="shared" ca="1" si="1608"/>
        <v>0</v>
      </c>
      <c r="AK3652">
        <f t="shared" ca="1" si="1618"/>
        <v>1</v>
      </c>
      <c r="AL3652">
        <f t="shared" ca="1" si="1619"/>
        <v>0</v>
      </c>
      <c r="AM3652">
        <f t="shared" ca="1" si="1609"/>
        <v>0</v>
      </c>
      <c r="AN3652">
        <f t="shared" ca="1" si="1620"/>
        <v>1</v>
      </c>
      <c r="AO3652">
        <f t="shared" ca="1" si="1621"/>
        <v>0</v>
      </c>
      <c r="AP3652">
        <f t="shared" ca="1" si="1610"/>
        <v>0</v>
      </c>
      <c r="AQ3652">
        <f t="shared" ca="1" si="1622"/>
        <v>1</v>
      </c>
      <c r="AR3652">
        <f t="shared" ca="1" si="1623"/>
        <v>0</v>
      </c>
      <c r="AS3652">
        <v>0</v>
      </c>
      <c r="AT3652">
        <v>0</v>
      </c>
      <c r="AU3652">
        <f t="shared" ca="1" si="1626"/>
        <v>1</v>
      </c>
      <c r="AV3652">
        <f t="shared" ca="1" si="1626"/>
        <v>0</v>
      </c>
      <c r="AW3652">
        <f t="shared" ca="1" si="1626"/>
        <v>0</v>
      </c>
      <c r="AX3652">
        <v>0</v>
      </c>
    </row>
    <row r="3653" spans="1:50">
      <c r="A3653" s="2">
        <v>42506</v>
      </c>
      <c r="B3653">
        <v>2653</v>
      </c>
      <c r="C3653">
        <v>20</v>
      </c>
      <c r="D3653">
        <f t="shared" ca="1" si="1611"/>
        <v>12.655342497979607</v>
      </c>
      <c r="E3653">
        <f t="shared" ca="1" si="1613"/>
        <v>7.344657502020393</v>
      </c>
      <c r="F3653" t="str">
        <f t="shared" ca="1" si="1614"/>
        <v>high</v>
      </c>
      <c r="G3653">
        <v>1214</v>
      </c>
      <c r="H3653">
        <f t="shared" si="1615"/>
        <v>1214</v>
      </c>
      <c r="I3653">
        <f t="shared" ca="1" si="1612"/>
        <v>744.46628269304676</v>
      </c>
      <c r="J3653">
        <f t="shared" ca="1" si="1616"/>
        <v>469.53371730695324</v>
      </c>
      <c r="K3653" t="str">
        <f t="shared" ca="1" si="1617"/>
        <v>high</v>
      </c>
      <c r="L3653">
        <v>6.1</v>
      </c>
      <c r="M3653" t="str">
        <f t="shared" si="1591"/>
        <v>medium</v>
      </c>
      <c r="N3653">
        <f t="shared" si="1592"/>
        <v>5</v>
      </c>
      <c r="O3653">
        <f t="shared" si="1593"/>
        <v>1</v>
      </c>
      <c r="P3653" t="str">
        <f t="shared" si="1594"/>
        <v>pondělí</v>
      </c>
      <c r="Q3653">
        <f t="shared" si="1625"/>
        <v>0</v>
      </c>
      <c r="R3653">
        <f t="shared" si="1625"/>
        <v>0</v>
      </c>
      <c r="S3653">
        <f t="shared" si="1625"/>
        <v>0</v>
      </c>
      <c r="T3653">
        <f t="shared" si="1625"/>
        <v>0</v>
      </c>
      <c r="U3653">
        <f t="shared" si="1625"/>
        <v>1</v>
      </c>
      <c r="V3653">
        <f t="shared" si="1625"/>
        <v>0</v>
      </c>
      <c r="W3653">
        <f t="shared" si="1625"/>
        <v>0</v>
      </c>
      <c r="X3653">
        <f t="shared" si="1625"/>
        <v>0</v>
      </c>
      <c r="Y3653">
        <f t="shared" si="1625"/>
        <v>0</v>
      </c>
      <c r="Z3653">
        <f t="shared" si="1625"/>
        <v>0</v>
      </c>
      <c r="AA3653">
        <f t="shared" si="1625"/>
        <v>0</v>
      </c>
      <c r="AB3653">
        <f t="shared" si="1625"/>
        <v>0</v>
      </c>
      <c r="AC3653">
        <f t="shared" si="1624"/>
        <v>1</v>
      </c>
      <c r="AD3653">
        <f t="shared" si="1624"/>
        <v>0</v>
      </c>
      <c r="AE3653">
        <f t="shared" si="1624"/>
        <v>0</v>
      </c>
      <c r="AF3653">
        <f t="shared" si="1624"/>
        <v>0</v>
      </c>
      <c r="AG3653">
        <f t="shared" si="1624"/>
        <v>0</v>
      </c>
      <c r="AH3653">
        <f t="shared" si="1624"/>
        <v>0</v>
      </c>
      <c r="AI3653">
        <f t="shared" si="1624"/>
        <v>0</v>
      </c>
      <c r="AJ3653">
        <f t="shared" ca="1" si="1608"/>
        <v>1</v>
      </c>
      <c r="AK3653">
        <f t="shared" ca="1" si="1618"/>
        <v>0</v>
      </c>
      <c r="AL3653">
        <f t="shared" ca="1" si="1619"/>
        <v>0</v>
      </c>
      <c r="AM3653">
        <f t="shared" ca="1" si="1609"/>
        <v>0</v>
      </c>
      <c r="AN3653">
        <f t="shared" ca="1" si="1620"/>
        <v>1</v>
      </c>
      <c r="AO3653">
        <f t="shared" ca="1" si="1621"/>
        <v>0</v>
      </c>
      <c r="AP3653">
        <f t="shared" ca="1" si="1610"/>
        <v>0</v>
      </c>
      <c r="AQ3653">
        <f t="shared" ca="1" si="1622"/>
        <v>1</v>
      </c>
      <c r="AR3653">
        <f t="shared" ca="1" si="1623"/>
        <v>0</v>
      </c>
      <c r="AS3653">
        <v>1</v>
      </c>
      <c r="AT3653">
        <v>0</v>
      </c>
      <c r="AU3653">
        <f t="shared" ca="1" si="1626"/>
        <v>0</v>
      </c>
      <c r="AV3653">
        <f t="shared" ca="1" si="1626"/>
        <v>0</v>
      </c>
      <c r="AW3653">
        <f t="shared" ca="1" si="1626"/>
        <v>1</v>
      </c>
      <c r="AX3653">
        <v>0</v>
      </c>
    </row>
    <row r="3654" spans="1:50">
      <c r="A3654" s="2">
        <v>42507</v>
      </c>
      <c r="B3654">
        <v>2654</v>
      </c>
      <c r="C3654">
        <v>15</v>
      </c>
      <c r="D3654">
        <f t="shared" ca="1" si="1611"/>
        <v>12.65788265116162</v>
      </c>
      <c r="E3654">
        <f t="shared" ca="1" si="1613"/>
        <v>2.3421173488383804</v>
      </c>
      <c r="F3654" t="str">
        <f t="shared" ca="1" si="1614"/>
        <v>high</v>
      </c>
      <c r="G3654">
        <v>917</v>
      </c>
      <c r="H3654">
        <f t="shared" si="1615"/>
        <v>917</v>
      </c>
      <c r="I3654">
        <f t="shared" ca="1" si="1612"/>
        <v>744.71027527697072</v>
      </c>
      <c r="J3654">
        <f t="shared" ca="1" si="1616"/>
        <v>172.28972472302928</v>
      </c>
      <c r="K3654" t="str">
        <f t="shared" ca="1" si="1617"/>
        <v>high</v>
      </c>
      <c r="L3654">
        <v>7</v>
      </c>
      <c r="M3654" t="str">
        <f t="shared" si="1591"/>
        <v>medium</v>
      </c>
      <c r="N3654">
        <f t="shared" si="1592"/>
        <v>5</v>
      </c>
      <c r="O3654">
        <f t="shared" si="1593"/>
        <v>2</v>
      </c>
      <c r="P3654" t="str">
        <f t="shared" si="1594"/>
        <v>úterý</v>
      </c>
      <c r="Q3654">
        <f t="shared" si="1625"/>
        <v>0</v>
      </c>
      <c r="R3654">
        <f t="shared" si="1625"/>
        <v>0</v>
      </c>
      <c r="S3654">
        <f t="shared" si="1625"/>
        <v>0</v>
      </c>
      <c r="T3654">
        <f t="shared" si="1625"/>
        <v>0</v>
      </c>
      <c r="U3654">
        <f t="shared" si="1625"/>
        <v>1</v>
      </c>
      <c r="V3654">
        <f t="shared" si="1625"/>
        <v>0</v>
      </c>
      <c r="W3654">
        <f t="shared" si="1625"/>
        <v>0</v>
      </c>
      <c r="X3654">
        <f t="shared" si="1625"/>
        <v>0</v>
      </c>
      <c r="Y3654">
        <f t="shared" si="1625"/>
        <v>0</v>
      </c>
      <c r="Z3654">
        <f t="shared" si="1625"/>
        <v>0</v>
      </c>
      <c r="AA3654">
        <f t="shared" si="1625"/>
        <v>0</v>
      </c>
      <c r="AB3654">
        <f t="shared" si="1625"/>
        <v>0</v>
      </c>
      <c r="AC3654">
        <f t="shared" si="1624"/>
        <v>0</v>
      </c>
      <c r="AD3654">
        <f t="shared" si="1624"/>
        <v>1</v>
      </c>
      <c r="AE3654">
        <f t="shared" si="1624"/>
        <v>0</v>
      </c>
      <c r="AF3654">
        <f t="shared" si="1624"/>
        <v>0</v>
      </c>
      <c r="AG3654">
        <f t="shared" si="1624"/>
        <v>0</v>
      </c>
      <c r="AH3654">
        <f t="shared" si="1624"/>
        <v>0</v>
      </c>
      <c r="AI3654">
        <f t="shared" si="1624"/>
        <v>0</v>
      </c>
      <c r="AJ3654">
        <f t="shared" ca="1" si="1608"/>
        <v>1</v>
      </c>
      <c r="AK3654">
        <f t="shared" ca="1" si="1618"/>
        <v>0</v>
      </c>
      <c r="AL3654">
        <f t="shared" ca="1" si="1619"/>
        <v>0</v>
      </c>
      <c r="AM3654">
        <f t="shared" ca="1" si="1609"/>
        <v>0</v>
      </c>
      <c r="AN3654">
        <f t="shared" ca="1" si="1620"/>
        <v>1</v>
      </c>
      <c r="AO3654">
        <f t="shared" ca="1" si="1621"/>
        <v>0</v>
      </c>
      <c r="AP3654">
        <f t="shared" ca="1" si="1610"/>
        <v>0</v>
      </c>
      <c r="AQ3654">
        <f t="shared" ca="1" si="1622"/>
        <v>1</v>
      </c>
      <c r="AR3654">
        <f t="shared" ca="1" si="1623"/>
        <v>0</v>
      </c>
      <c r="AS3654">
        <v>1</v>
      </c>
      <c r="AT3654">
        <v>0</v>
      </c>
      <c r="AU3654">
        <f t="shared" ca="1" si="1626"/>
        <v>0</v>
      </c>
      <c r="AV3654">
        <f t="shared" ca="1" si="1626"/>
        <v>0</v>
      </c>
      <c r="AW3654">
        <f t="shared" ca="1" si="1626"/>
        <v>1</v>
      </c>
      <c r="AX3654">
        <v>0</v>
      </c>
    </row>
    <row r="3655" spans="1:50">
      <c r="A3655" s="2">
        <v>42508</v>
      </c>
      <c r="B3655">
        <v>2655</v>
      </c>
      <c r="C3655">
        <v>14</v>
      </c>
      <c r="D3655">
        <f t="shared" ca="1" si="1611"/>
        <v>12.660425793328741</v>
      </c>
      <c r="E3655">
        <f t="shared" ca="1" si="1613"/>
        <v>1.3395742066712586</v>
      </c>
      <c r="F3655" t="str">
        <f t="shared" ca="1" si="1614"/>
        <v>medium</v>
      </c>
      <c r="G3655">
        <v>722</v>
      </c>
      <c r="H3655">
        <f t="shared" si="1615"/>
        <v>722</v>
      </c>
      <c r="I3655">
        <f t="shared" ca="1" si="1612"/>
        <v>744.95468833524808</v>
      </c>
      <c r="J3655">
        <f t="shared" ca="1" si="1616"/>
        <v>-22.954688335248079</v>
      </c>
      <c r="K3655" t="str">
        <f t="shared" ca="1" si="1617"/>
        <v>medium</v>
      </c>
      <c r="L3655">
        <v>11.1</v>
      </c>
      <c r="M3655" t="str">
        <f t="shared" si="1591"/>
        <v>medium</v>
      </c>
      <c r="N3655">
        <f t="shared" si="1592"/>
        <v>5</v>
      </c>
      <c r="O3655">
        <f t="shared" si="1593"/>
        <v>3</v>
      </c>
      <c r="P3655" t="str">
        <f t="shared" si="1594"/>
        <v>středa</v>
      </c>
      <c r="Q3655">
        <f t="shared" si="1625"/>
        <v>0</v>
      </c>
      <c r="R3655">
        <f t="shared" si="1625"/>
        <v>0</v>
      </c>
      <c r="S3655">
        <f t="shared" si="1625"/>
        <v>0</v>
      </c>
      <c r="T3655">
        <f t="shared" si="1625"/>
        <v>0</v>
      </c>
      <c r="U3655">
        <f t="shared" si="1625"/>
        <v>1</v>
      </c>
      <c r="V3655">
        <f t="shared" si="1625"/>
        <v>0</v>
      </c>
      <c r="W3655">
        <f t="shared" si="1625"/>
        <v>0</v>
      </c>
      <c r="X3655">
        <f t="shared" si="1625"/>
        <v>0</v>
      </c>
      <c r="Y3655">
        <f t="shared" si="1625"/>
        <v>0</v>
      </c>
      <c r="Z3655">
        <f t="shared" si="1625"/>
        <v>0</v>
      </c>
      <c r="AA3655">
        <f t="shared" si="1625"/>
        <v>0</v>
      </c>
      <c r="AB3655">
        <f t="shared" si="1625"/>
        <v>0</v>
      </c>
      <c r="AC3655">
        <f t="shared" si="1624"/>
        <v>0</v>
      </c>
      <c r="AD3655">
        <f t="shared" si="1624"/>
        <v>0</v>
      </c>
      <c r="AE3655">
        <f t="shared" si="1624"/>
        <v>1</v>
      </c>
      <c r="AF3655">
        <f t="shared" si="1624"/>
        <v>0</v>
      </c>
      <c r="AG3655">
        <f t="shared" si="1624"/>
        <v>0</v>
      </c>
      <c r="AH3655">
        <f t="shared" si="1624"/>
        <v>0</v>
      </c>
      <c r="AI3655">
        <f t="shared" si="1624"/>
        <v>0</v>
      </c>
      <c r="AJ3655">
        <f t="shared" ca="1" si="1608"/>
        <v>1</v>
      </c>
      <c r="AK3655">
        <f t="shared" ca="1" si="1618"/>
        <v>0</v>
      </c>
      <c r="AL3655">
        <f t="shared" ca="1" si="1619"/>
        <v>0</v>
      </c>
      <c r="AM3655">
        <f t="shared" ca="1" si="1609"/>
        <v>0</v>
      </c>
      <c r="AN3655">
        <f t="shared" ca="1" si="1620"/>
        <v>1</v>
      </c>
      <c r="AO3655">
        <f t="shared" ca="1" si="1621"/>
        <v>0</v>
      </c>
      <c r="AP3655">
        <f t="shared" ca="1" si="1610"/>
        <v>0</v>
      </c>
      <c r="AQ3655">
        <f t="shared" ca="1" si="1622"/>
        <v>1</v>
      </c>
      <c r="AR3655">
        <f t="shared" ca="1" si="1623"/>
        <v>0</v>
      </c>
      <c r="AS3655">
        <v>1</v>
      </c>
      <c r="AT3655">
        <v>0</v>
      </c>
      <c r="AU3655">
        <f t="shared" ca="1" si="1626"/>
        <v>0</v>
      </c>
      <c r="AV3655">
        <f t="shared" ca="1" si="1626"/>
        <v>1</v>
      </c>
      <c r="AW3655">
        <f t="shared" ca="1" si="1626"/>
        <v>0</v>
      </c>
      <c r="AX3655">
        <v>0</v>
      </c>
    </row>
    <row r="3656" spans="1:50">
      <c r="A3656" s="2">
        <v>42509</v>
      </c>
      <c r="B3656">
        <v>2656</v>
      </c>
      <c r="C3656">
        <v>7</v>
      </c>
      <c r="D3656">
        <f t="shared" ca="1" si="1611"/>
        <v>12.662971926773288</v>
      </c>
      <c r="E3656">
        <f t="shared" ca="1" si="1613"/>
        <v>-5.6629719267732881</v>
      </c>
      <c r="F3656" t="str">
        <f t="shared" ca="1" si="1614"/>
        <v>low</v>
      </c>
      <c r="G3656">
        <v>1041</v>
      </c>
      <c r="H3656">
        <f t="shared" si="1615"/>
        <v>1041</v>
      </c>
      <c r="I3656">
        <f t="shared" ca="1" si="1612"/>
        <v>745.19952218120591</v>
      </c>
      <c r="J3656">
        <f t="shared" ca="1" si="1616"/>
        <v>295.80047781879409</v>
      </c>
      <c r="K3656" t="str">
        <f t="shared" ca="1" si="1617"/>
        <v>high</v>
      </c>
      <c r="L3656">
        <v>13.6</v>
      </c>
      <c r="M3656" t="str">
        <f t="shared" si="1591"/>
        <v>medium</v>
      </c>
      <c r="N3656">
        <f t="shared" si="1592"/>
        <v>5</v>
      </c>
      <c r="O3656">
        <f t="shared" si="1593"/>
        <v>4</v>
      </c>
      <c r="P3656" t="str">
        <f t="shared" si="1594"/>
        <v>čtvrtek</v>
      </c>
      <c r="Q3656">
        <f t="shared" si="1625"/>
        <v>0</v>
      </c>
      <c r="R3656">
        <f t="shared" si="1625"/>
        <v>0</v>
      </c>
      <c r="S3656">
        <f t="shared" si="1625"/>
        <v>0</v>
      </c>
      <c r="T3656">
        <f t="shared" si="1625"/>
        <v>0</v>
      </c>
      <c r="U3656">
        <f t="shared" si="1625"/>
        <v>1</v>
      </c>
      <c r="V3656">
        <f t="shared" si="1625"/>
        <v>0</v>
      </c>
      <c r="W3656">
        <f t="shared" si="1625"/>
        <v>0</v>
      </c>
      <c r="X3656">
        <f t="shared" si="1625"/>
        <v>0</v>
      </c>
      <c r="Y3656">
        <f t="shared" si="1625"/>
        <v>0</v>
      </c>
      <c r="Z3656">
        <f t="shared" si="1625"/>
        <v>0</v>
      </c>
      <c r="AA3656">
        <f t="shared" si="1625"/>
        <v>0</v>
      </c>
      <c r="AB3656">
        <f t="shared" si="1625"/>
        <v>0</v>
      </c>
      <c r="AC3656">
        <f t="shared" si="1624"/>
        <v>0</v>
      </c>
      <c r="AD3656">
        <f t="shared" si="1624"/>
        <v>0</v>
      </c>
      <c r="AE3656">
        <f t="shared" si="1624"/>
        <v>0</v>
      </c>
      <c r="AF3656">
        <f t="shared" si="1624"/>
        <v>1</v>
      </c>
      <c r="AG3656">
        <f t="shared" si="1624"/>
        <v>0</v>
      </c>
      <c r="AH3656">
        <f t="shared" si="1624"/>
        <v>0</v>
      </c>
      <c r="AI3656">
        <f t="shared" si="1624"/>
        <v>0</v>
      </c>
      <c r="AJ3656">
        <f t="shared" ca="1" si="1608"/>
        <v>1</v>
      </c>
      <c r="AK3656">
        <f t="shared" ca="1" si="1618"/>
        <v>0</v>
      </c>
      <c r="AL3656">
        <f t="shared" ca="1" si="1619"/>
        <v>0</v>
      </c>
      <c r="AM3656">
        <f t="shared" ca="1" si="1609"/>
        <v>0</v>
      </c>
      <c r="AN3656">
        <f t="shared" ca="1" si="1620"/>
        <v>1</v>
      </c>
      <c r="AO3656">
        <f t="shared" ca="1" si="1621"/>
        <v>0</v>
      </c>
      <c r="AP3656">
        <f t="shared" ca="1" si="1610"/>
        <v>0</v>
      </c>
      <c r="AQ3656">
        <f t="shared" ca="1" si="1622"/>
        <v>1</v>
      </c>
      <c r="AR3656">
        <f t="shared" ca="1" si="1623"/>
        <v>0</v>
      </c>
      <c r="AS3656">
        <v>0</v>
      </c>
      <c r="AT3656">
        <v>0</v>
      </c>
      <c r="AU3656">
        <f t="shared" ca="1" si="1626"/>
        <v>1</v>
      </c>
      <c r="AV3656">
        <f t="shared" ca="1" si="1626"/>
        <v>0</v>
      </c>
      <c r="AW3656">
        <f t="shared" ca="1" si="1626"/>
        <v>0</v>
      </c>
      <c r="AX3656">
        <v>0</v>
      </c>
    </row>
    <row r="3657" spans="1:50">
      <c r="A3657" s="2">
        <v>42510</v>
      </c>
      <c r="B3657">
        <v>2657</v>
      </c>
      <c r="C3657">
        <v>19</v>
      </c>
      <c r="D3657">
        <f t="shared" ca="1" si="1611"/>
        <v>12.665521053787579</v>
      </c>
      <c r="E3657">
        <f t="shared" ca="1" si="1613"/>
        <v>6.3344789462124211</v>
      </c>
      <c r="F3657" t="str">
        <f t="shared" ca="1" si="1614"/>
        <v>high</v>
      </c>
      <c r="G3657">
        <v>1628</v>
      </c>
      <c r="H3657">
        <f t="shared" si="1615"/>
        <v>1628</v>
      </c>
      <c r="I3657">
        <f t="shared" ca="1" si="1612"/>
        <v>745.44477712817115</v>
      </c>
      <c r="J3657">
        <f t="shared" ca="1" si="1616"/>
        <v>882.55522287182885</v>
      </c>
      <c r="K3657" t="str">
        <f t="shared" ca="1" si="1617"/>
        <v>high</v>
      </c>
      <c r="L3657">
        <v>13.3</v>
      </c>
      <c r="M3657" t="str">
        <f t="shared" si="1591"/>
        <v>medium</v>
      </c>
      <c r="N3657">
        <f t="shared" si="1592"/>
        <v>5</v>
      </c>
      <c r="O3657">
        <f t="shared" si="1593"/>
        <v>5</v>
      </c>
      <c r="P3657" t="str">
        <f t="shared" si="1594"/>
        <v>pátek</v>
      </c>
      <c r="Q3657">
        <f t="shared" si="1625"/>
        <v>0</v>
      </c>
      <c r="R3657">
        <f t="shared" si="1625"/>
        <v>0</v>
      </c>
      <c r="S3657">
        <f t="shared" si="1625"/>
        <v>0</v>
      </c>
      <c r="T3657">
        <f t="shared" ref="Q3657:AB3678" si="1627">VLOOKUP($N3657,$V$31:$AH$42,T$592+1,0)</f>
        <v>0</v>
      </c>
      <c r="U3657">
        <f t="shared" si="1627"/>
        <v>1</v>
      </c>
      <c r="V3657">
        <f t="shared" si="1627"/>
        <v>0</v>
      </c>
      <c r="W3657">
        <f t="shared" si="1627"/>
        <v>0</v>
      </c>
      <c r="X3657">
        <f t="shared" si="1627"/>
        <v>0</v>
      </c>
      <c r="Y3657">
        <f t="shared" si="1627"/>
        <v>0</v>
      </c>
      <c r="Z3657">
        <f t="shared" si="1627"/>
        <v>0</v>
      </c>
      <c r="AA3657">
        <f t="shared" si="1627"/>
        <v>0</v>
      </c>
      <c r="AB3657">
        <f t="shared" si="1627"/>
        <v>0</v>
      </c>
      <c r="AC3657">
        <f t="shared" si="1624"/>
        <v>0</v>
      </c>
      <c r="AD3657">
        <f t="shared" si="1624"/>
        <v>0</v>
      </c>
      <c r="AE3657">
        <f t="shared" si="1624"/>
        <v>0</v>
      </c>
      <c r="AF3657">
        <f t="shared" si="1624"/>
        <v>0</v>
      </c>
      <c r="AG3657">
        <f t="shared" si="1624"/>
        <v>1</v>
      </c>
      <c r="AH3657">
        <f t="shared" si="1624"/>
        <v>0</v>
      </c>
      <c r="AI3657">
        <f t="shared" si="1624"/>
        <v>0</v>
      </c>
      <c r="AJ3657">
        <f t="shared" ca="1" si="1608"/>
        <v>1</v>
      </c>
      <c r="AK3657">
        <f t="shared" ca="1" si="1618"/>
        <v>0</v>
      </c>
      <c r="AL3657">
        <f t="shared" ca="1" si="1619"/>
        <v>0</v>
      </c>
      <c r="AM3657">
        <f t="shared" ca="1" si="1609"/>
        <v>0</v>
      </c>
      <c r="AN3657">
        <f t="shared" ca="1" si="1620"/>
        <v>1</v>
      </c>
      <c r="AO3657">
        <f t="shared" ca="1" si="1621"/>
        <v>0</v>
      </c>
      <c r="AP3657">
        <f t="shared" ca="1" si="1610"/>
        <v>0</v>
      </c>
      <c r="AQ3657">
        <f t="shared" ca="1" si="1622"/>
        <v>1</v>
      </c>
      <c r="AR3657">
        <f t="shared" ca="1" si="1623"/>
        <v>0</v>
      </c>
      <c r="AS3657">
        <v>0</v>
      </c>
      <c r="AT3657">
        <v>0</v>
      </c>
      <c r="AU3657">
        <f t="shared" ca="1" si="1626"/>
        <v>0</v>
      </c>
      <c r="AV3657">
        <f t="shared" ca="1" si="1626"/>
        <v>0</v>
      </c>
      <c r="AW3657">
        <f t="shared" ca="1" si="1626"/>
        <v>1</v>
      </c>
      <c r="AX3657">
        <v>0</v>
      </c>
    </row>
    <row r="3658" spans="1:50">
      <c r="A3658" s="2">
        <v>42511</v>
      </c>
      <c r="B3658">
        <v>2658</v>
      </c>
      <c r="C3658">
        <v>6</v>
      </c>
      <c r="D3658">
        <f t="shared" ca="1" si="1611"/>
        <v>12.668073176663931</v>
      </c>
      <c r="E3658">
        <f t="shared" ca="1" si="1613"/>
        <v>-6.6680731766639312</v>
      </c>
      <c r="F3658" t="str">
        <f t="shared" ca="1" si="1614"/>
        <v>low</v>
      </c>
      <c r="G3658">
        <v>306</v>
      </c>
      <c r="H3658">
        <f t="shared" si="1615"/>
        <v>306</v>
      </c>
      <c r="I3658">
        <f t="shared" ca="1" si="1612"/>
        <v>745.6904534894702</v>
      </c>
      <c r="J3658">
        <f t="shared" ca="1" si="1616"/>
        <v>-439.6904534894702</v>
      </c>
      <c r="K3658" t="str">
        <f t="shared" ca="1" si="1617"/>
        <v>low</v>
      </c>
      <c r="L3658">
        <v>14.7</v>
      </c>
      <c r="M3658" t="str">
        <f t="shared" si="1591"/>
        <v>high</v>
      </c>
      <c r="N3658">
        <f t="shared" si="1592"/>
        <v>5</v>
      </c>
      <c r="O3658">
        <f t="shared" si="1593"/>
        <v>6</v>
      </c>
      <c r="P3658" t="str">
        <f t="shared" si="1594"/>
        <v>sobota</v>
      </c>
      <c r="Q3658">
        <f t="shared" si="1627"/>
        <v>0</v>
      </c>
      <c r="R3658">
        <f t="shared" si="1627"/>
        <v>0</v>
      </c>
      <c r="S3658">
        <f t="shared" si="1627"/>
        <v>0</v>
      </c>
      <c r="T3658">
        <f t="shared" si="1627"/>
        <v>0</v>
      </c>
      <c r="U3658">
        <f t="shared" si="1627"/>
        <v>1</v>
      </c>
      <c r="V3658">
        <f t="shared" si="1627"/>
        <v>0</v>
      </c>
      <c r="W3658">
        <f t="shared" si="1627"/>
        <v>0</v>
      </c>
      <c r="X3658">
        <f t="shared" si="1627"/>
        <v>0</v>
      </c>
      <c r="Y3658">
        <f t="shared" si="1627"/>
        <v>0</v>
      </c>
      <c r="Z3658">
        <f t="shared" si="1627"/>
        <v>0</v>
      </c>
      <c r="AA3658">
        <f t="shared" si="1627"/>
        <v>0</v>
      </c>
      <c r="AB3658">
        <f t="shared" si="1627"/>
        <v>0</v>
      </c>
      <c r="AC3658">
        <f t="shared" si="1624"/>
        <v>0</v>
      </c>
      <c r="AD3658">
        <f t="shared" si="1624"/>
        <v>0</v>
      </c>
      <c r="AE3658">
        <f t="shared" si="1624"/>
        <v>0</v>
      </c>
      <c r="AF3658">
        <f t="shared" si="1624"/>
        <v>0</v>
      </c>
      <c r="AG3658">
        <f t="shared" si="1624"/>
        <v>0</v>
      </c>
      <c r="AH3658">
        <f t="shared" si="1624"/>
        <v>1</v>
      </c>
      <c r="AI3658">
        <f t="shared" si="1624"/>
        <v>0</v>
      </c>
      <c r="AJ3658">
        <f t="shared" ca="1" si="1608"/>
        <v>0</v>
      </c>
      <c r="AK3658">
        <f t="shared" ca="1" si="1618"/>
        <v>1</v>
      </c>
      <c r="AL3658">
        <f t="shared" ca="1" si="1619"/>
        <v>0</v>
      </c>
      <c r="AM3658">
        <f t="shared" ca="1" si="1609"/>
        <v>0</v>
      </c>
      <c r="AN3658">
        <f t="shared" ca="1" si="1620"/>
        <v>1</v>
      </c>
      <c r="AO3658">
        <f t="shared" ca="1" si="1621"/>
        <v>0</v>
      </c>
      <c r="AP3658">
        <f t="shared" ca="1" si="1610"/>
        <v>0</v>
      </c>
      <c r="AQ3658">
        <f t="shared" ca="1" si="1622"/>
        <v>0</v>
      </c>
      <c r="AR3658">
        <f t="shared" ca="1" si="1623"/>
        <v>1</v>
      </c>
      <c r="AS3658">
        <v>1</v>
      </c>
      <c r="AT3658">
        <v>0</v>
      </c>
      <c r="AU3658">
        <f t="shared" ca="1" si="1626"/>
        <v>1</v>
      </c>
      <c r="AV3658">
        <f t="shared" ca="1" si="1626"/>
        <v>0</v>
      </c>
      <c r="AW3658">
        <f t="shared" ca="1" si="1626"/>
        <v>0</v>
      </c>
      <c r="AX3658">
        <v>0</v>
      </c>
    </row>
    <row r="3659" spans="1:50">
      <c r="A3659" s="2">
        <v>42512</v>
      </c>
      <c r="B3659">
        <v>2659</v>
      </c>
      <c r="C3659">
        <v>10</v>
      </c>
      <c r="D3659">
        <f t="shared" ca="1" si="1611"/>
        <v>12.670628297694661</v>
      </c>
      <c r="E3659">
        <f t="shared" ca="1" si="1613"/>
        <v>-2.6706282976946607</v>
      </c>
      <c r="F3659" t="str">
        <f t="shared" ca="1" si="1614"/>
        <v>low</v>
      </c>
      <c r="G3659">
        <v>498</v>
      </c>
      <c r="H3659">
        <f t="shared" si="1615"/>
        <v>498</v>
      </c>
      <c r="I3659">
        <f t="shared" ca="1" si="1612"/>
        <v>745.93655157843068</v>
      </c>
      <c r="J3659">
        <f t="shared" ca="1" si="1616"/>
        <v>-247.93655157843068</v>
      </c>
      <c r="K3659" t="str">
        <f t="shared" ca="1" si="1617"/>
        <v>medium</v>
      </c>
      <c r="L3659">
        <v>19.7</v>
      </c>
      <c r="M3659" t="str">
        <f t="shared" si="1591"/>
        <v>high</v>
      </c>
      <c r="N3659">
        <f t="shared" si="1592"/>
        <v>5</v>
      </c>
      <c r="O3659">
        <f t="shared" si="1593"/>
        <v>7</v>
      </c>
      <c r="P3659" t="str">
        <f t="shared" si="1594"/>
        <v>neděle</v>
      </c>
      <c r="Q3659">
        <f t="shared" si="1627"/>
        <v>0</v>
      </c>
      <c r="R3659">
        <f t="shared" si="1627"/>
        <v>0</v>
      </c>
      <c r="S3659">
        <f t="shared" si="1627"/>
        <v>0</v>
      </c>
      <c r="T3659">
        <f t="shared" si="1627"/>
        <v>0</v>
      </c>
      <c r="U3659">
        <f t="shared" si="1627"/>
        <v>1</v>
      </c>
      <c r="V3659">
        <f t="shared" si="1627"/>
        <v>0</v>
      </c>
      <c r="W3659">
        <f t="shared" si="1627"/>
        <v>0</v>
      </c>
      <c r="X3659">
        <f t="shared" si="1627"/>
        <v>0</v>
      </c>
      <c r="Y3659">
        <f t="shared" si="1627"/>
        <v>0</v>
      </c>
      <c r="Z3659">
        <f t="shared" si="1627"/>
        <v>0</v>
      </c>
      <c r="AA3659">
        <f t="shared" si="1627"/>
        <v>0</v>
      </c>
      <c r="AB3659">
        <f t="shared" si="1627"/>
        <v>0</v>
      </c>
      <c r="AC3659">
        <f t="shared" si="1624"/>
        <v>0</v>
      </c>
      <c r="AD3659">
        <f t="shared" si="1624"/>
        <v>0</v>
      </c>
      <c r="AE3659">
        <f t="shared" si="1624"/>
        <v>0</v>
      </c>
      <c r="AF3659">
        <f t="shared" si="1624"/>
        <v>0</v>
      </c>
      <c r="AG3659">
        <f t="shared" si="1624"/>
        <v>0</v>
      </c>
      <c r="AH3659">
        <f t="shared" si="1624"/>
        <v>0</v>
      </c>
      <c r="AI3659">
        <f t="shared" si="1624"/>
        <v>1</v>
      </c>
      <c r="AJ3659">
        <f t="shared" ca="1" si="1608"/>
        <v>0</v>
      </c>
      <c r="AK3659">
        <f t="shared" ca="1" si="1618"/>
        <v>1</v>
      </c>
      <c r="AL3659">
        <f t="shared" ca="1" si="1619"/>
        <v>0</v>
      </c>
      <c r="AM3659">
        <f t="shared" ca="1" si="1609"/>
        <v>0</v>
      </c>
      <c r="AN3659">
        <f t="shared" ca="1" si="1620"/>
        <v>1</v>
      </c>
      <c r="AO3659">
        <f t="shared" ca="1" si="1621"/>
        <v>0</v>
      </c>
      <c r="AP3659">
        <f t="shared" ca="1" si="1610"/>
        <v>0</v>
      </c>
      <c r="AQ3659">
        <f t="shared" ca="1" si="1622"/>
        <v>0</v>
      </c>
      <c r="AR3659">
        <f t="shared" ca="1" si="1623"/>
        <v>1</v>
      </c>
      <c r="AS3659">
        <v>0</v>
      </c>
      <c r="AT3659">
        <v>0</v>
      </c>
      <c r="AU3659">
        <f t="shared" ca="1" si="1626"/>
        <v>1</v>
      </c>
      <c r="AV3659">
        <f t="shared" ca="1" si="1626"/>
        <v>0</v>
      </c>
      <c r="AW3659">
        <f t="shared" ca="1" si="1626"/>
        <v>0</v>
      </c>
      <c r="AX3659">
        <v>0</v>
      </c>
    </row>
    <row r="3660" spans="1:50">
      <c r="A3660" s="2">
        <v>42513</v>
      </c>
      <c r="B3660">
        <v>2660</v>
      </c>
      <c r="C3660">
        <v>23</v>
      </c>
      <c r="D3660">
        <f t="shared" ca="1" si="1611"/>
        <v>12.673186419172087</v>
      </c>
      <c r="E3660">
        <f t="shared" ca="1" si="1613"/>
        <v>10.326813580827913</v>
      </c>
      <c r="F3660" t="str">
        <f t="shared" ca="1" si="1614"/>
        <v>high</v>
      </c>
      <c r="G3660">
        <v>1517</v>
      </c>
      <c r="H3660">
        <f t="shared" si="1615"/>
        <v>1517</v>
      </c>
      <c r="I3660">
        <f t="shared" ca="1" si="1612"/>
        <v>746.18307170837886</v>
      </c>
      <c r="J3660">
        <f t="shared" ca="1" si="1616"/>
        <v>770.81692829162114</v>
      </c>
      <c r="K3660" t="str">
        <f t="shared" ca="1" si="1617"/>
        <v>high</v>
      </c>
      <c r="L3660">
        <v>19.399999999999999</v>
      </c>
      <c r="M3660" t="str">
        <f t="shared" si="1591"/>
        <v>high</v>
      </c>
      <c r="N3660">
        <f t="shared" si="1592"/>
        <v>5</v>
      </c>
      <c r="O3660">
        <f t="shared" si="1593"/>
        <v>1</v>
      </c>
      <c r="P3660" t="str">
        <f t="shared" si="1594"/>
        <v>pondělí</v>
      </c>
      <c r="Q3660">
        <f t="shared" si="1627"/>
        <v>0</v>
      </c>
      <c r="R3660">
        <f t="shared" si="1627"/>
        <v>0</v>
      </c>
      <c r="S3660">
        <f t="shared" si="1627"/>
        <v>0</v>
      </c>
      <c r="T3660">
        <f t="shared" si="1627"/>
        <v>0</v>
      </c>
      <c r="U3660">
        <f t="shared" si="1627"/>
        <v>1</v>
      </c>
      <c r="V3660">
        <f t="shared" si="1627"/>
        <v>0</v>
      </c>
      <c r="W3660">
        <f t="shared" si="1627"/>
        <v>0</v>
      </c>
      <c r="X3660">
        <f t="shared" si="1627"/>
        <v>0</v>
      </c>
      <c r="Y3660">
        <f t="shared" si="1627"/>
        <v>0</v>
      </c>
      <c r="Z3660">
        <f t="shared" si="1627"/>
        <v>0</v>
      </c>
      <c r="AA3660">
        <f t="shared" si="1627"/>
        <v>0</v>
      </c>
      <c r="AB3660">
        <f t="shared" si="1627"/>
        <v>0</v>
      </c>
      <c r="AC3660">
        <f t="shared" si="1624"/>
        <v>1</v>
      </c>
      <c r="AD3660">
        <f t="shared" si="1624"/>
        <v>0</v>
      </c>
      <c r="AE3660">
        <f t="shared" si="1624"/>
        <v>0</v>
      </c>
      <c r="AF3660">
        <f t="shared" si="1624"/>
        <v>0</v>
      </c>
      <c r="AG3660">
        <f t="shared" si="1624"/>
        <v>0</v>
      </c>
      <c r="AH3660">
        <f t="shared" si="1624"/>
        <v>0</v>
      </c>
      <c r="AI3660">
        <f t="shared" si="1624"/>
        <v>0</v>
      </c>
      <c r="AJ3660">
        <f t="shared" ca="1" si="1608"/>
        <v>0</v>
      </c>
      <c r="AK3660">
        <f t="shared" ca="1" si="1618"/>
        <v>1</v>
      </c>
      <c r="AL3660">
        <f t="shared" ca="1" si="1619"/>
        <v>0</v>
      </c>
      <c r="AM3660">
        <f t="shared" ca="1" si="1609"/>
        <v>0</v>
      </c>
      <c r="AN3660">
        <f t="shared" ca="1" si="1620"/>
        <v>1</v>
      </c>
      <c r="AO3660">
        <f t="shared" ca="1" si="1621"/>
        <v>0</v>
      </c>
      <c r="AP3660">
        <f t="shared" ca="1" si="1610"/>
        <v>0</v>
      </c>
      <c r="AQ3660">
        <f t="shared" ca="1" si="1622"/>
        <v>0</v>
      </c>
      <c r="AR3660">
        <f t="shared" ca="1" si="1623"/>
        <v>1</v>
      </c>
      <c r="AS3660">
        <v>0</v>
      </c>
      <c r="AT3660">
        <v>0</v>
      </c>
      <c r="AU3660">
        <f t="shared" ca="1" si="1626"/>
        <v>0</v>
      </c>
      <c r="AV3660">
        <f t="shared" ca="1" si="1626"/>
        <v>0</v>
      </c>
      <c r="AW3660">
        <f t="shared" ca="1" si="1626"/>
        <v>1</v>
      </c>
      <c r="AX3660">
        <v>0</v>
      </c>
    </row>
    <row r="3661" spans="1:50">
      <c r="A3661" s="2">
        <v>42514</v>
      </c>
      <c r="B3661">
        <v>2661</v>
      </c>
      <c r="C3661">
        <v>14</v>
      </c>
      <c r="D3661">
        <f t="shared" ca="1" si="1611"/>
        <v>12.675747543388521</v>
      </c>
      <c r="E3661">
        <f t="shared" ca="1" si="1613"/>
        <v>1.3242524566114788</v>
      </c>
      <c r="F3661" t="str">
        <f t="shared" ca="1" si="1614"/>
        <v>medium</v>
      </c>
      <c r="G3661">
        <v>740</v>
      </c>
      <c r="H3661">
        <f t="shared" si="1615"/>
        <v>740</v>
      </c>
      <c r="I3661">
        <f t="shared" ca="1" si="1612"/>
        <v>746.43001419264237</v>
      </c>
      <c r="J3661">
        <f t="shared" ca="1" si="1616"/>
        <v>-6.4300141926423748</v>
      </c>
      <c r="K3661" t="str">
        <f t="shared" ca="1" si="1617"/>
        <v>medium</v>
      </c>
      <c r="L3661">
        <v>15.3</v>
      </c>
      <c r="M3661" t="str">
        <f t="shared" si="1591"/>
        <v>high</v>
      </c>
      <c r="N3661">
        <f t="shared" si="1592"/>
        <v>5</v>
      </c>
      <c r="O3661">
        <f t="shared" si="1593"/>
        <v>2</v>
      </c>
      <c r="P3661" t="str">
        <f t="shared" si="1594"/>
        <v>úterý</v>
      </c>
      <c r="Q3661">
        <f t="shared" si="1627"/>
        <v>0</v>
      </c>
      <c r="R3661">
        <f t="shared" si="1627"/>
        <v>0</v>
      </c>
      <c r="S3661">
        <f t="shared" si="1627"/>
        <v>0</v>
      </c>
      <c r="T3661">
        <f t="shared" si="1627"/>
        <v>0</v>
      </c>
      <c r="U3661">
        <f t="shared" si="1627"/>
        <v>1</v>
      </c>
      <c r="V3661">
        <f t="shared" si="1627"/>
        <v>0</v>
      </c>
      <c r="W3661">
        <f t="shared" si="1627"/>
        <v>0</v>
      </c>
      <c r="X3661">
        <f t="shared" si="1627"/>
        <v>0</v>
      </c>
      <c r="Y3661">
        <f t="shared" si="1627"/>
        <v>0</v>
      </c>
      <c r="Z3661">
        <f t="shared" si="1627"/>
        <v>0</v>
      </c>
      <c r="AA3661">
        <f t="shared" si="1627"/>
        <v>0</v>
      </c>
      <c r="AB3661">
        <f t="shared" si="1627"/>
        <v>0</v>
      </c>
      <c r="AC3661">
        <f t="shared" si="1624"/>
        <v>0</v>
      </c>
      <c r="AD3661">
        <f t="shared" si="1624"/>
        <v>1</v>
      </c>
      <c r="AE3661">
        <f t="shared" si="1624"/>
        <v>0</v>
      </c>
      <c r="AF3661">
        <f t="shared" si="1624"/>
        <v>0</v>
      </c>
      <c r="AG3661">
        <f t="shared" si="1624"/>
        <v>0</v>
      </c>
      <c r="AH3661">
        <f t="shared" si="1624"/>
        <v>0</v>
      </c>
      <c r="AI3661">
        <f t="shared" si="1624"/>
        <v>0</v>
      </c>
      <c r="AJ3661">
        <f t="shared" ca="1" si="1608"/>
        <v>1</v>
      </c>
      <c r="AK3661">
        <f t="shared" ca="1" si="1618"/>
        <v>0</v>
      </c>
      <c r="AL3661">
        <f t="shared" ca="1" si="1619"/>
        <v>0</v>
      </c>
      <c r="AM3661">
        <f t="shared" ca="1" si="1609"/>
        <v>0</v>
      </c>
      <c r="AN3661">
        <f t="shared" ca="1" si="1620"/>
        <v>1</v>
      </c>
      <c r="AO3661">
        <f t="shared" ca="1" si="1621"/>
        <v>0</v>
      </c>
      <c r="AP3661">
        <f t="shared" ca="1" si="1610"/>
        <v>0</v>
      </c>
      <c r="AQ3661">
        <f t="shared" ca="1" si="1622"/>
        <v>0</v>
      </c>
      <c r="AR3661">
        <f t="shared" ca="1" si="1623"/>
        <v>1</v>
      </c>
      <c r="AS3661">
        <v>0</v>
      </c>
      <c r="AT3661">
        <v>0</v>
      </c>
      <c r="AU3661">
        <f t="shared" ca="1" si="1626"/>
        <v>0</v>
      </c>
      <c r="AV3661">
        <f t="shared" ca="1" si="1626"/>
        <v>1</v>
      </c>
      <c r="AW3661">
        <f t="shared" ca="1" si="1626"/>
        <v>0</v>
      </c>
      <c r="AX3661">
        <v>0</v>
      </c>
    </row>
    <row r="3662" spans="1:50">
      <c r="A3662" s="2">
        <v>42515</v>
      </c>
      <c r="B3662">
        <v>2662</v>
      </c>
      <c r="C3662">
        <v>15</v>
      </c>
      <c r="D3662">
        <f t="shared" ca="1" si="1611"/>
        <v>12.678311672636285</v>
      </c>
      <c r="E3662">
        <f t="shared" ca="1" si="1613"/>
        <v>2.3216883273637148</v>
      </c>
      <c r="F3662" t="str">
        <f t="shared" ca="1" si="1614"/>
        <v>high</v>
      </c>
      <c r="G3662">
        <v>775</v>
      </c>
      <c r="H3662">
        <f t="shared" si="1615"/>
        <v>775</v>
      </c>
      <c r="I3662">
        <f t="shared" ca="1" si="1612"/>
        <v>746.67737934454726</v>
      </c>
      <c r="J3662">
        <f t="shared" ca="1" si="1616"/>
        <v>28.322620655452738</v>
      </c>
      <c r="K3662" t="str">
        <f t="shared" ca="1" si="1617"/>
        <v>high</v>
      </c>
      <c r="L3662">
        <v>12.3</v>
      </c>
      <c r="M3662" t="str">
        <f t="shared" si="1591"/>
        <v>medium</v>
      </c>
      <c r="N3662">
        <f t="shared" si="1592"/>
        <v>5</v>
      </c>
      <c r="O3662">
        <f t="shared" si="1593"/>
        <v>3</v>
      </c>
      <c r="P3662" t="str">
        <f t="shared" si="1594"/>
        <v>středa</v>
      </c>
      <c r="Q3662">
        <f t="shared" si="1627"/>
        <v>0</v>
      </c>
      <c r="R3662">
        <f t="shared" si="1627"/>
        <v>0</v>
      </c>
      <c r="S3662">
        <f t="shared" si="1627"/>
        <v>0</v>
      </c>
      <c r="T3662">
        <f t="shared" si="1627"/>
        <v>0</v>
      </c>
      <c r="U3662">
        <f t="shared" si="1627"/>
        <v>1</v>
      </c>
      <c r="V3662">
        <f t="shared" si="1627"/>
        <v>0</v>
      </c>
      <c r="W3662">
        <f t="shared" si="1627"/>
        <v>0</v>
      </c>
      <c r="X3662">
        <f t="shared" si="1627"/>
        <v>0</v>
      </c>
      <c r="Y3662">
        <f t="shared" si="1627"/>
        <v>0</v>
      </c>
      <c r="Z3662">
        <f t="shared" si="1627"/>
        <v>0</v>
      </c>
      <c r="AA3662">
        <f t="shared" si="1627"/>
        <v>0</v>
      </c>
      <c r="AB3662">
        <f t="shared" si="1627"/>
        <v>0</v>
      </c>
      <c r="AC3662">
        <f t="shared" si="1624"/>
        <v>0</v>
      </c>
      <c r="AD3662">
        <f t="shared" si="1624"/>
        <v>0</v>
      </c>
      <c r="AE3662">
        <f t="shared" si="1624"/>
        <v>1</v>
      </c>
      <c r="AF3662">
        <f t="shared" si="1624"/>
        <v>0</v>
      </c>
      <c r="AG3662">
        <f t="shared" si="1624"/>
        <v>0</v>
      </c>
      <c r="AH3662">
        <f t="shared" si="1624"/>
        <v>0</v>
      </c>
      <c r="AI3662">
        <f t="shared" si="1624"/>
        <v>0</v>
      </c>
      <c r="AJ3662">
        <f t="shared" ca="1" si="1608"/>
        <v>1</v>
      </c>
      <c r="AK3662">
        <f t="shared" ca="1" si="1618"/>
        <v>0</v>
      </c>
      <c r="AL3662">
        <f t="shared" ca="1" si="1619"/>
        <v>0</v>
      </c>
      <c r="AM3662">
        <f t="shared" ca="1" si="1609"/>
        <v>1</v>
      </c>
      <c r="AN3662">
        <f t="shared" ca="1" si="1620"/>
        <v>0</v>
      </c>
      <c r="AO3662">
        <f t="shared" ca="1" si="1621"/>
        <v>0</v>
      </c>
      <c r="AP3662">
        <f t="shared" ca="1" si="1610"/>
        <v>0</v>
      </c>
      <c r="AQ3662">
        <f t="shared" ca="1" si="1622"/>
        <v>1</v>
      </c>
      <c r="AR3662">
        <f t="shared" ca="1" si="1623"/>
        <v>0</v>
      </c>
      <c r="AS3662">
        <v>0</v>
      </c>
      <c r="AT3662">
        <v>0</v>
      </c>
      <c r="AU3662">
        <f t="shared" ca="1" si="1626"/>
        <v>0</v>
      </c>
      <c r="AV3662">
        <f t="shared" ca="1" si="1626"/>
        <v>0</v>
      </c>
      <c r="AW3662">
        <f t="shared" ca="1" si="1626"/>
        <v>1</v>
      </c>
      <c r="AX3662">
        <v>0</v>
      </c>
    </row>
    <row r="3663" spans="1:50">
      <c r="A3663" s="2">
        <v>42516</v>
      </c>
      <c r="B3663">
        <v>2663</v>
      </c>
      <c r="C3663">
        <v>14</v>
      </c>
      <c r="D3663">
        <f t="shared" ca="1" si="1611"/>
        <v>12.680878809207696</v>
      </c>
      <c r="E3663">
        <f t="shared" ca="1" si="1613"/>
        <v>1.3191211907923037</v>
      </c>
      <c r="F3663" t="str">
        <f t="shared" ca="1" si="1614"/>
        <v>medium</v>
      </c>
      <c r="G3663">
        <v>669</v>
      </c>
      <c r="H3663">
        <f t="shared" si="1615"/>
        <v>669</v>
      </c>
      <c r="I3663">
        <f t="shared" ca="1" si="1612"/>
        <v>746.92516747742104</v>
      </c>
      <c r="J3663">
        <f t="shared" ca="1" si="1616"/>
        <v>-77.925167477421041</v>
      </c>
      <c r="K3663" t="str">
        <f t="shared" ca="1" si="1617"/>
        <v>medium</v>
      </c>
      <c r="L3663">
        <v>13.7</v>
      </c>
      <c r="M3663" t="str">
        <f t="shared" si="1591"/>
        <v>medium</v>
      </c>
      <c r="N3663">
        <f t="shared" si="1592"/>
        <v>5</v>
      </c>
      <c r="O3663">
        <f t="shared" si="1593"/>
        <v>4</v>
      </c>
      <c r="P3663" t="str">
        <f t="shared" si="1594"/>
        <v>čtvrtek</v>
      </c>
      <c r="Q3663">
        <f t="shared" si="1627"/>
        <v>0</v>
      </c>
      <c r="R3663">
        <f t="shared" si="1627"/>
        <v>0</v>
      </c>
      <c r="S3663">
        <f t="shared" si="1627"/>
        <v>0</v>
      </c>
      <c r="T3663">
        <f t="shared" si="1627"/>
        <v>0</v>
      </c>
      <c r="U3663">
        <f t="shared" si="1627"/>
        <v>1</v>
      </c>
      <c r="V3663">
        <f t="shared" si="1627"/>
        <v>0</v>
      </c>
      <c r="W3663">
        <f t="shared" si="1627"/>
        <v>0</v>
      </c>
      <c r="X3663">
        <f t="shared" si="1627"/>
        <v>0</v>
      </c>
      <c r="Y3663">
        <f t="shared" si="1627"/>
        <v>0</v>
      </c>
      <c r="Z3663">
        <f t="shared" si="1627"/>
        <v>0</v>
      </c>
      <c r="AA3663">
        <f t="shared" si="1627"/>
        <v>0</v>
      </c>
      <c r="AB3663">
        <f t="shared" si="1627"/>
        <v>0</v>
      </c>
      <c r="AC3663">
        <f t="shared" si="1624"/>
        <v>0</v>
      </c>
      <c r="AD3663">
        <f t="shared" si="1624"/>
        <v>0</v>
      </c>
      <c r="AE3663">
        <f t="shared" si="1624"/>
        <v>0</v>
      </c>
      <c r="AF3663">
        <f t="shared" si="1624"/>
        <v>1</v>
      </c>
      <c r="AG3663">
        <f t="shared" si="1624"/>
        <v>0</v>
      </c>
      <c r="AH3663">
        <f t="shared" si="1624"/>
        <v>0</v>
      </c>
      <c r="AI3663">
        <f t="shared" si="1624"/>
        <v>0</v>
      </c>
      <c r="AJ3663">
        <f t="shared" ca="1" si="1608"/>
        <v>1</v>
      </c>
      <c r="AK3663">
        <f t="shared" ca="1" si="1618"/>
        <v>0</v>
      </c>
      <c r="AL3663">
        <f t="shared" ca="1" si="1619"/>
        <v>0</v>
      </c>
      <c r="AM3663">
        <f t="shared" ca="1" si="1609"/>
        <v>1</v>
      </c>
      <c r="AN3663">
        <f t="shared" ca="1" si="1620"/>
        <v>0</v>
      </c>
      <c r="AO3663">
        <f t="shared" ca="1" si="1621"/>
        <v>0</v>
      </c>
      <c r="AP3663">
        <f t="shared" ca="1" si="1610"/>
        <v>0</v>
      </c>
      <c r="AQ3663">
        <f t="shared" ca="1" si="1622"/>
        <v>1</v>
      </c>
      <c r="AR3663">
        <f t="shared" ca="1" si="1623"/>
        <v>0</v>
      </c>
      <c r="AS3663">
        <v>0</v>
      </c>
      <c r="AT3663">
        <v>0</v>
      </c>
      <c r="AU3663">
        <f t="shared" ca="1" si="1626"/>
        <v>0</v>
      </c>
      <c r="AV3663">
        <f t="shared" ca="1" si="1626"/>
        <v>1</v>
      </c>
      <c r="AW3663">
        <f t="shared" ca="1" si="1626"/>
        <v>0</v>
      </c>
      <c r="AX3663">
        <v>0</v>
      </c>
    </row>
    <row r="3664" spans="1:50">
      <c r="A3664" s="2">
        <v>42517</v>
      </c>
      <c r="B3664">
        <v>2664</v>
      </c>
      <c r="C3664">
        <v>16</v>
      </c>
      <c r="D3664">
        <f t="shared" ca="1" si="1611"/>
        <v>12.683448955395068</v>
      </c>
      <c r="E3664">
        <f t="shared" ca="1" si="1613"/>
        <v>3.3165510446049318</v>
      </c>
      <c r="F3664" t="str">
        <f t="shared" ca="1" si="1614"/>
        <v>high</v>
      </c>
      <c r="G3664">
        <v>405</v>
      </c>
      <c r="H3664">
        <f t="shared" si="1615"/>
        <v>405</v>
      </c>
      <c r="I3664">
        <f t="shared" ca="1" si="1612"/>
        <v>747.17337890459032</v>
      </c>
      <c r="J3664">
        <f t="shared" ca="1" si="1616"/>
        <v>-342.17337890459032</v>
      </c>
      <c r="K3664" t="str">
        <f t="shared" ca="1" si="1617"/>
        <v>low</v>
      </c>
      <c r="L3664">
        <v>15.3</v>
      </c>
      <c r="M3664" t="str">
        <f t="shared" si="1591"/>
        <v>high</v>
      </c>
      <c r="N3664">
        <f t="shared" si="1592"/>
        <v>5</v>
      </c>
      <c r="O3664">
        <f t="shared" si="1593"/>
        <v>5</v>
      </c>
      <c r="P3664" t="str">
        <f t="shared" si="1594"/>
        <v>pátek</v>
      </c>
      <c r="Q3664">
        <f t="shared" si="1627"/>
        <v>0</v>
      </c>
      <c r="R3664">
        <f t="shared" si="1627"/>
        <v>0</v>
      </c>
      <c r="S3664">
        <f t="shared" si="1627"/>
        <v>0</v>
      </c>
      <c r="T3664">
        <f t="shared" si="1627"/>
        <v>0</v>
      </c>
      <c r="U3664">
        <f t="shared" si="1627"/>
        <v>1</v>
      </c>
      <c r="V3664">
        <f t="shared" si="1627"/>
        <v>0</v>
      </c>
      <c r="W3664">
        <f t="shared" si="1627"/>
        <v>0</v>
      </c>
      <c r="X3664">
        <f t="shared" si="1627"/>
        <v>0</v>
      </c>
      <c r="Y3664">
        <f t="shared" si="1627"/>
        <v>0</v>
      </c>
      <c r="Z3664">
        <f t="shared" si="1627"/>
        <v>0</v>
      </c>
      <c r="AA3664">
        <f t="shared" si="1627"/>
        <v>0</v>
      </c>
      <c r="AB3664">
        <f t="shared" si="1627"/>
        <v>0</v>
      </c>
      <c r="AC3664">
        <f t="shared" si="1624"/>
        <v>0</v>
      </c>
      <c r="AD3664">
        <f t="shared" si="1624"/>
        <v>0</v>
      </c>
      <c r="AE3664">
        <f t="shared" si="1624"/>
        <v>0</v>
      </c>
      <c r="AF3664">
        <f t="shared" ref="AC3664:AI3700" si="1628">VLOOKUP($O3664,$V$74:$AC$80,AF$592+1,0)</f>
        <v>0</v>
      </c>
      <c r="AG3664">
        <f t="shared" si="1628"/>
        <v>1</v>
      </c>
      <c r="AH3664">
        <f t="shared" si="1628"/>
        <v>0</v>
      </c>
      <c r="AI3664">
        <f t="shared" si="1628"/>
        <v>0</v>
      </c>
      <c r="AJ3664">
        <f t="shared" ca="1" si="1608"/>
        <v>0</v>
      </c>
      <c r="AK3664">
        <f t="shared" ca="1" si="1618"/>
        <v>1</v>
      </c>
      <c r="AL3664">
        <f t="shared" ca="1" si="1619"/>
        <v>0</v>
      </c>
      <c r="AM3664">
        <f t="shared" ca="1" si="1609"/>
        <v>1</v>
      </c>
      <c r="AN3664">
        <f t="shared" ca="1" si="1620"/>
        <v>0</v>
      </c>
      <c r="AO3664">
        <f t="shared" ca="1" si="1621"/>
        <v>0</v>
      </c>
      <c r="AP3664">
        <f t="shared" ca="1" si="1610"/>
        <v>0</v>
      </c>
      <c r="AQ3664">
        <f t="shared" ca="1" si="1622"/>
        <v>0</v>
      </c>
      <c r="AR3664">
        <f t="shared" ca="1" si="1623"/>
        <v>1</v>
      </c>
      <c r="AS3664">
        <v>0</v>
      </c>
      <c r="AT3664">
        <v>0</v>
      </c>
      <c r="AU3664">
        <f t="shared" ca="1" si="1626"/>
        <v>0</v>
      </c>
      <c r="AV3664">
        <f t="shared" ca="1" si="1626"/>
        <v>0</v>
      </c>
      <c r="AW3664">
        <f t="shared" ca="1" si="1626"/>
        <v>1</v>
      </c>
      <c r="AX3664">
        <v>0</v>
      </c>
    </row>
    <row r="3665" spans="1:50">
      <c r="A3665" s="2">
        <v>42518</v>
      </c>
      <c r="B3665">
        <v>2665</v>
      </c>
      <c r="C3665">
        <v>14</v>
      </c>
      <c r="D3665">
        <f t="shared" ca="1" si="1611"/>
        <v>12.686022113490726</v>
      </c>
      <c r="E3665">
        <f t="shared" ca="1" si="1613"/>
        <v>1.3139778865092744</v>
      </c>
      <c r="F3665" t="str">
        <f t="shared" ca="1" si="1614"/>
        <v>medium</v>
      </c>
      <c r="G3665">
        <v>602</v>
      </c>
      <c r="H3665">
        <f t="shared" si="1615"/>
        <v>602</v>
      </c>
      <c r="I3665">
        <f t="shared" ca="1" si="1612"/>
        <v>747.42201393938228</v>
      </c>
      <c r="J3665">
        <f t="shared" ca="1" si="1616"/>
        <v>-145.42201393938228</v>
      </c>
      <c r="K3665" t="str">
        <f t="shared" ca="1" si="1617"/>
        <v>medium</v>
      </c>
      <c r="L3665">
        <v>16.7</v>
      </c>
      <c r="M3665" t="str">
        <f t="shared" si="1591"/>
        <v>high</v>
      </c>
      <c r="N3665">
        <f t="shared" si="1592"/>
        <v>5</v>
      </c>
      <c r="O3665">
        <f t="shared" si="1593"/>
        <v>6</v>
      </c>
      <c r="P3665" t="str">
        <f t="shared" si="1594"/>
        <v>sobota</v>
      </c>
      <c r="Q3665">
        <f t="shared" si="1627"/>
        <v>0</v>
      </c>
      <c r="R3665">
        <f t="shared" si="1627"/>
        <v>0</v>
      </c>
      <c r="S3665">
        <f t="shared" si="1627"/>
        <v>0</v>
      </c>
      <c r="T3665">
        <f t="shared" si="1627"/>
        <v>0</v>
      </c>
      <c r="U3665">
        <f t="shared" si="1627"/>
        <v>1</v>
      </c>
      <c r="V3665">
        <f t="shared" si="1627"/>
        <v>0</v>
      </c>
      <c r="W3665">
        <f t="shared" si="1627"/>
        <v>0</v>
      </c>
      <c r="X3665">
        <f t="shared" si="1627"/>
        <v>0</v>
      </c>
      <c r="Y3665">
        <f t="shared" si="1627"/>
        <v>0</v>
      </c>
      <c r="Z3665">
        <f t="shared" si="1627"/>
        <v>0</v>
      </c>
      <c r="AA3665">
        <f t="shared" si="1627"/>
        <v>0</v>
      </c>
      <c r="AB3665">
        <f t="shared" si="1627"/>
        <v>0</v>
      </c>
      <c r="AC3665">
        <f t="shared" si="1628"/>
        <v>0</v>
      </c>
      <c r="AD3665">
        <f t="shared" si="1628"/>
        <v>0</v>
      </c>
      <c r="AE3665">
        <f t="shared" si="1628"/>
        <v>0</v>
      </c>
      <c r="AF3665">
        <f t="shared" si="1628"/>
        <v>0</v>
      </c>
      <c r="AG3665">
        <f t="shared" si="1628"/>
        <v>0</v>
      </c>
      <c r="AH3665">
        <f t="shared" si="1628"/>
        <v>1</v>
      </c>
      <c r="AI3665">
        <f t="shared" si="1628"/>
        <v>0</v>
      </c>
      <c r="AJ3665">
        <f t="shared" ca="1" si="1608"/>
        <v>1</v>
      </c>
      <c r="AK3665">
        <f t="shared" ca="1" si="1618"/>
        <v>0</v>
      </c>
      <c r="AL3665">
        <f t="shared" ca="1" si="1619"/>
        <v>0</v>
      </c>
      <c r="AM3665">
        <f t="shared" ca="1" si="1609"/>
        <v>1</v>
      </c>
      <c r="AN3665">
        <f t="shared" ca="1" si="1620"/>
        <v>0</v>
      </c>
      <c r="AO3665">
        <f t="shared" ca="1" si="1621"/>
        <v>0</v>
      </c>
      <c r="AP3665">
        <f t="shared" ca="1" si="1610"/>
        <v>0</v>
      </c>
      <c r="AQ3665">
        <f t="shared" ca="1" si="1622"/>
        <v>0</v>
      </c>
      <c r="AR3665">
        <f t="shared" ca="1" si="1623"/>
        <v>1</v>
      </c>
      <c r="AS3665">
        <v>1</v>
      </c>
      <c r="AT3665">
        <v>0</v>
      </c>
      <c r="AU3665">
        <f t="shared" ca="1" si="1626"/>
        <v>0</v>
      </c>
      <c r="AV3665">
        <f t="shared" ca="1" si="1626"/>
        <v>1</v>
      </c>
      <c r="AW3665">
        <f t="shared" ca="1" si="1626"/>
        <v>0</v>
      </c>
      <c r="AX3665">
        <v>0</v>
      </c>
    </row>
    <row r="3666" spans="1:50">
      <c r="A3666" s="2">
        <v>42519</v>
      </c>
      <c r="B3666">
        <v>2666</v>
      </c>
      <c r="C3666">
        <v>10</v>
      </c>
      <c r="D3666">
        <f t="shared" ca="1" si="1611"/>
        <v>12.688598285786973</v>
      </c>
      <c r="E3666">
        <f t="shared" ca="1" si="1613"/>
        <v>-2.6885982857869735</v>
      </c>
      <c r="F3666" t="str">
        <f t="shared" ca="1" si="1614"/>
        <v>low</v>
      </c>
      <c r="G3666">
        <v>281</v>
      </c>
      <c r="H3666">
        <f t="shared" si="1615"/>
        <v>281</v>
      </c>
      <c r="I3666">
        <f t="shared" ca="1" si="1612"/>
        <v>747.67107289512342</v>
      </c>
      <c r="J3666">
        <f t="shared" ca="1" si="1616"/>
        <v>-466.67107289512342</v>
      </c>
      <c r="K3666" t="str">
        <f t="shared" ca="1" si="1617"/>
        <v>low</v>
      </c>
      <c r="L3666">
        <v>20.2</v>
      </c>
      <c r="M3666" t="str">
        <f t="shared" si="1591"/>
        <v>high</v>
      </c>
      <c r="N3666">
        <f t="shared" si="1592"/>
        <v>5</v>
      </c>
      <c r="O3666">
        <f t="shared" si="1593"/>
        <v>7</v>
      </c>
      <c r="P3666" t="str">
        <f t="shared" si="1594"/>
        <v>neděle</v>
      </c>
      <c r="Q3666">
        <f t="shared" si="1627"/>
        <v>0</v>
      </c>
      <c r="R3666">
        <f t="shared" si="1627"/>
        <v>0</v>
      </c>
      <c r="S3666">
        <f t="shared" si="1627"/>
        <v>0</v>
      </c>
      <c r="T3666">
        <f t="shared" si="1627"/>
        <v>0</v>
      </c>
      <c r="U3666">
        <f t="shared" si="1627"/>
        <v>1</v>
      </c>
      <c r="V3666">
        <f t="shared" si="1627"/>
        <v>0</v>
      </c>
      <c r="W3666">
        <f t="shared" si="1627"/>
        <v>0</v>
      </c>
      <c r="X3666">
        <f t="shared" si="1627"/>
        <v>0</v>
      </c>
      <c r="Y3666">
        <f t="shared" si="1627"/>
        <v>0</v>
      </c>
      <c r="Z3666">
        <f t="shared" si="1627"/>
        <v>0</v>
      </c>
      <c r="AA3666">
        <f t="shared" si="1627"/>
        <v>0</v>
      </c>
      <c r="AB3666">
        <f t="shared" si="1627"/>
        <v>0</v>
      </c>
      <c r="AC3666">
        <f t="shared" si="1628"/>
        <v>0</v>
      </c>
      <c r="AD3666">
        <f t="shared" si="1628"/>
        <v>0</v>
      </c>
      <c r="AE3666">
        <f t="shared" si="1628"/>
        <v>0</v>
      </c>
      <c r="AF3666">
        <f t="shared" si="1628"/>
        <v>0</v>
      </c>
      <c r="AG3666">
        <f t="shared" si="1628"/>
        <v>0</v>
      </c>
      <c r="AH3666">
        <f t="shared" si="1628"/>
        <v>0</v>
      </c>
      <c r="AI3666">
        <f t="shared" si="1628"/>
        <v>1</v>
      </c>
      <c r="AJ3666">
        <f t="shared" ca="1" si="1608"/>
        <v>1</v>
      </c>
      <c r="AK3666">
        <f t="shared" ca="1" si="1618"/>
        <v>0</v>
      </c>
      <c r="AL3666">
        <f t="shared" ca="1" si="1619"/>
        <v>0</v>
      </c>
      <c r="AM3666">
        <f t="shared" ca="1" si="1609"/>
        <v>1</v>
      </c>
      <c r="AN3666">
        <f t="shared" ca="1" si="1620"/>
        <v>0</v>
      </c>
      <c r="AO3666">
        <f t="shared" ca="1" si="1621"/>
        <v>0</v>
      </c>
      <c r="AP3666">
        <f t="shared" ca="1" si="1610"/>
        <v>0</v>
      </c>
      <c r="AQ3666">
        <f t="shared" ca="1" si="1622"/>
        <v>0</v>
      </c>
      <c r="AR3666">
        <f t="shared" ca="1" si="1623"/>
        <v>1</v>
      </c>
      <c r="AS3666">
        <v>1</v>
      </c>
      <c r="AT3666">
        <v>0</v>
      </c>
      <c r="AU3666">
        <f t="shared" ca="1" si="1626"/>
        <v>1</v>
      </c>
      <c r="AV3666">
        <f t="shared" ca="1" si="1626"/>
        <v>0</v>
      </c>
      <c r="AW3666">
        <f t="shared" ca="1" si="1626"/>
        <v>0</v>
      </c>
      <c r="AX3666">
        <v>0</v>
      </c>
    </row>
    <row r="3667" spans="1:50">
      <c r="A3667" s="2">
        <v>42520</v>
      </c>
      <c r="B3667">
        <v>2667</v>
      </c>
      <c r="C3667">
        <v>17</v>
      </c>
      <c r="D3667">
        <f t="shared" ca="1" si="1611"/>
        <v>12.691177474576138</v>
      </c>
      <c r="E3667">
        <f t="shared" ca="1" si="1613"/>
        <v>4.3088225254238619</v>
      </c>
      <c r="F3667" t="str">
        <f t="shared" ca="1" si="1614"/>
        <v>high</v>
      </c>
      <c r="G3667">
        <v>1163</v>
      </c>
      <c r="H3667">
        <f t="shared" si="1615"/>
        <v>1163</v>
      </c>
      <c r="I3667">
        <f t="shared" ca="1" si="1612"/>
        <v>747.92055608514102</v>
      </c>
      <c r="J3667">
        <f t="shared" ca="1" si="1616"/>
        <v>415.07944391485898</v>
      </c>
      <c r="K3667" t="str">
        <f t="shared" ca="1" si="1617"/>
        <v>high</v>
      </c>
      <c r="L3667">
        <v>18.600000000000001</v>
      </c>
      <c r="M3667" t="str">
        <f t="shared" si="1591"/>
        <v>high</v>
      </c>
      <c r="N3667">
        <f t="shared" si="1592"/>
        <v>5</v>
      </c>
      <c r="O3667">
        <f t="shared" si="1593"/>
        <v>1</v>
      </c>
      <c r="P3667" t="str">
        <f t="shared" si="1594"/>
        <v>pondělí</v>
      </c>
      <c r="Q3667">
        <f t="shared" si="1627"/>
        <v>0</v>
      </c>
      <c r="R3667">
        <f t="shared" si="1627"/>
        <v>0</v>
      </c>
      <c r="S3667">
        <f t="shared" si="1627"/>
        <v>0</v>
      </c>
      <c r="T3667">
        <f t="shared" si="1627"/>
        <v>0</v>
      </c>
      <c r="U3667">
        <f t="shared" si="1627"/>
        <v>1</v>
      </c>
      <c r="V3667">
        <f t="shared" si="1627"/>
        <v>0</v>
      </c>
      <c r="W3667">
        <f t="shared" si="1627"/>
        <v>0</v>
      </c>
      <c r="X3667">
        <f t="shared" si="1627"/>
        <v>0</v>
      </c>
      <c r="Y3667">
        <f t="shared" si="1627"/>
        <v>0</v>
      </c>
      <c r="Z3667">
        <f t="shared" si="1627"/>
        <v>0</v>
      </c>
      <c r="AA3667">
        <f t="shared" si="1627"/>
        <v>0</v>
      </c>
      <c r="AB3667">
        <f t="shared" si="1627"/>
        <v>0</v>
      </c>
      <c r="AC3667">
        <f t="shared" si="1628"/>
        <v>1</v>
      </c>
      <c r="AD3667">
        <f t="shared" si="1628"/>
        <v>0</v>
      </c>
      <c r="AE3667">
        <f t="shared" si="1628"/>
        <v>0</v>
      </c>
      <c r="AF3667">
        <f t="shared" si="1628"/>
        <v>0</v>
      </c>
      <c r="AG3667">
        <f t="shared" si="1628"/>
        <v>0</v>
      </c>
      <c r="AH3667">
        <f t="shared" si="1628"/>
        <v>0</v>
      </c>
      <c r="AI3667">
        <f t="shared" si="1628"/>
        <v>0</v>
      </c>
      <c r="AJ3667">
        <f t="shared" ca="1" si="1608"/>
        <v>1</v>
      </c>
      <c r="AK3667">
        <f t="shared" ca="1" si="1618"/>
        <v>0</v>
      </c>
      <c r="AL3667">
        <f t="shared" ca="1" si="1619"/>
        <v>0</v>
      </c>
      <c r="AM3667">
        <f t="shared" ca="1" si="1609"/>
        <v>1</v>
      </c>
      <c r="AN3667">
        <f t="shared" ca="1" si="1620"/>
        <v>0</v>
      </c>
      <c r="AO3667">
        <f t="shared" ca="1" si="1621"/>
        <v>0</v>
      </c>
      <c r="AP3667">
        <f t="shared" ca="1" si="1610"/>
        <v>0</v>
      </c>
      <c r="AQ3667">
        <f t="shared" ca="1" si="1622"/>
        <v>0</v>
      </c>
      <c r="AR3667">
        <f t="shared" ca="1" si="1623"/>
        <v>1</v>
      </c>
      <c r="AS3667">
        <v>0</v>
      </c>
      <c r="AT3667">
        <v>0</v>
      </c>
      <c r="AU3667">
        <f t="shared" ca="1" si="1626"/>
        <v>0</v>
      </c>
      <c r="AV3667">
        <f t="shared" ca="1" si="1626"/>
        <v>0</v>
      </c>
      <c r="AW3667">
        <f t="shared" ca="1" si="1626"/>
        <v>1</v>
      </c>
      <c r="AX3667">
        <v>0</v>
      </c>
    </row>
    <row r="3668" spans="1:50">
      <c r="A3668" s="2">
        <v>42521</v>
      </c>
      <c r="B3668">
        <v>2668</v>
      </c>
      <c r="C3668">
        <v>19</v>
      </c>
      <c r="D3668">
        <f t="shared" ca="1" si="1611"/>
        <v>12.693759682150532</v>
      </c>
      <c r="E3668">
        <f t="shared" ca="1" si="1613"/>
        <v>6.3062403178494684</v>
      </c>
      <c r="F3668" t="str">
        <f t="shared" ca="1" si="1614"/>
        <v>high</v>
      </c>
      <c r="G3668">
        <v>1259</v>
      </c>
      <c r="H3668">
        <f t="shared" si="1615"/>
        <v>1259</v>
      </c>
      <c r="I3668">
        <f t="shared" ca="1" si="1612"/>
        <v>748.17046382276169</v>
      </c>
      <c r="J3668">
        <f t="shared" ca="1" si="1616"/>
        <v>510.82953617723831</v>
      </c>
      <c r="K3668" t="str">
        <f t="shared" ca="1" si="1617"/>
        <v>high</v>
      </c>
      <c r="L3668">
        <v>16.899999999999999</v>
      </c>
      <c r="M3668" t="str">
        <f t="shared" ref="M3668:M3731" si="1629">VLOOKUP(L3668,$A$17:$C$20,3)</f>
        <v>high</v>
      </c>
      <c r="N3668">
        <f t="shared" si="1592"/>
        <v>5</v>
      </c>
      <c r="O3668">
        <f t="shared" si="1593"/>
        <v>2</v>
      </c>
      <c r="P3668" t="str">
        <f t="shared" si="1594"/>
        <v>úterý</v>
      </c>
      <c r="Q3668">
        <f t="shared" si="1627"/>
        <v>0</v>
      </c>
      <c r="R3668">
        <f t="shared" si="1627"/>
        <v>0</v>
      </c>
      <c r="S3668">
        <f t="shared" si="1627"/>
        <v>0</v>
      </c>
      <c r="T3668">
        <f t="shared" si="1627"/>
        <v>0</v>
      </c>
      <c r="U3668">
        <f t="shared" si="1627"/>
        <v>1</v>
      </c>
      <c r="V3668">
        <f t="shared" si="1627"/>
        <v>0</v>
      </c>
      <c r="W3668">
        <f t="shared" si="1627"/>
        <v>0</v>
      </c>
      <c r="X3668">
        <f t="shared" si="1627"/>
        <v>0</v>
      </c>
      <c r="Y3668">
        <f t="shared" si="1627"/>
        <v>0</v>
      </c>
      <c r="Z3668">
        <f t="shared" si="1627"/>
        <v>0</v>
      </c>
      <c r="AA3668">
        <f t="shared" si="1627"/>
        <v>0</v>
      </c>
      <c r="AB3668">
        <f t="shared" si="1627"/>
        <v>0</v>
      </c>
      <c r="AC3668">
        <f t="shared" si="1628"/>
        <v>0</v>
      </c>
      <c r="AD3668">
        <f t="shared" si="1628"/>
        <v>1</v>
      </c>
      <c r="AE3668">
        <f t="shared" si="1628"/>
        <v>0</v>
      </c>
      <c r="AF3668">
        <f t="shared" si="1628"/>
        <v>0</v>
      </c>
      <c r="AG3668">
        <f t="shared" si="1628"/>
        <v>0</v>
      </c>
      <c r="AH3668">
        <f t="shared" si="1628"/>
        <v>0</v>
      </c>
      <c r="AI3668">
        <f t="shared" si="1628"/>
        <v>0</v>
      </c>
      <c r="AJ3668">
        <f t="shared" ca="1" si="1608"/>
        <v>1</v>
      </c>
      <c r="AK3668">
        <f t="shared" ca="1" si="1618"/>
        <v>0</v>
      </c>
      <c r="AL3668">
        <f t="shared" ca="1" si="1619"/>
        <v>0</v>
      </c>
      <c r="AM3668">
        <f t="shared" ca="1" si="1609"/>
        <v>0</v>
      </c>
      <c r="AN3668">
        <f t="shared" ca="1" si="1620"/>
        <v>1</v>
      </c>
      <c r="AO3668">
        <f t="shared" ca="1" si="1621"/>
        <v>0</v>
      </c>
      <c r="AP3668">
        <f t="shared" ca="1" si="1610"/>
        <v>0</v>
      </c>
      <c r="AQ3668">
        <f t="shared" ca="1" si="1622"/>
        <v>0</v>
      </c>
      <c r="AR3668">
        <f t="shared" ca="1" si="1623"/>
        <v>1</v>
      </c>
      <c r="AS3668">
        <v>1</v>
      </c>
      <c r="AT3668">
        <v>0</v>
      </c>
      <c r="AU3668">
        <f t="shared" ca="1" si="1626"/>
        <v>0</v>
      </c>
      <c r="AV3668">
        <f t="shared" ca="1" si="1626"/>
        <v>0</v>
      </c>
      <c r="AW3668">
        <f t="shared" ca="1" si="1626"/>
        <v>1</v>
      </c>
      <c r="AX3668">
        <v>0</v>
      </c>
    </row>
    <row r="3669" spans="1:50">
      <c r="A3669" s="2">
        <v>42522</v>
      </c>
      <c r="B3669">
        <v>2669</v>
      </c>
      <c r="C3669">
        <v>14</v>
      </c>
      <c r="D3669">
        <f t="shared" ca="1" si="1611"/>
        <v>12.696344910802477</v>
      </c>
      <c r="E3669">
        <f t="shared" ca="1" si="1613"/>
        <v>1.3036550891975232</v>
      </c>
      <c r="F3669" t="str">
        <f t="shared" ca="1" si="1614"/>
        <v>medium</v>
      </c>
      <c r="G3669">
        <v>883</v>
      </c>
      <c r="H3669">
        <f t="shared" si="1615"/>
        <v>883</v>
      </c>
      <c r="I3669">
        <f t="shared" ca="1" si="1612"/>
        <v>748.42079642131296</v>
      </c>
      <c r="J3669">
        <f t="shared" ca="1" si="1616"/>
        <v>134.57920357868704</v>
      </c>
      <c r="K3669" t="str">
        <f t="shared" ca="1" si="1617"/>
        <v>high</v>
      </c>
      <c r="L3669">
        <v>16.399999999999999</v>
      </c>
      <c r="M3669" t="str">
        <f t="shared" si="1629"/>
        <v>high</v>
      </c>
      <c r="N3669">
        <f t="shared" si="1592"/>
        <v>6</v>
      </c>
      <c r="O3669">
        <f t="shared" si="1593"/>
        <v>3</v>
      </c>
      <c r="P3669" t="str">
        <f t="shared" si="1594"/>
        <v>středa</v>
      </c>
      <c r="Q3669">
        <f t="shared" si="1627"/>
        <v>0</v>
      </c>
      <c r="R3669">
        <f t="shared" si="1627"/>
        <v>0</v>
      </c>
      <c r="S3669">
        <f t="shared" si="1627"/>
        <v>0</v>
      </c>
      <c r="T3669">
        <f t="shared" si="1627"/>
        <v>0</v>
      </c>
      <c r="U3669">
        <f t="shared" si="1627"/>
        <v>0</v>
      </c>
      <c r="V3669">
        <f t="shared" si="1627"/>
        <v>1</v>
      </c>
      <c r="W3669">
        <f t="shared" si="1627"/>
        <v>0</v>
      </c>
      <c r="X3669">
        <f t="shared" si="1627"/>
        <v>0</v>
      </c>
      <c r="Y3669">
        <f t="shared" si="1627"/>
        <v>0</v>
      </c>
      <c r="Z3669">
        <f t="shared" si="1627"/>
        <v>0</v>
      </c>
      <c r="AA3669">
        <f t="shared" si="1627"/>
        <v>0</v>
      </c>
      <c r="AB3669">
        <f t="shared" si="1627"/>
        <v>0</v>
      </c>
      <c r="AC3669">
        <f t="shared" si="1628"/>
        <v>0</v>
      </c>
      <c r="AD3669">
        <f t="shared" si="1628"/>
        <v>0</v>
      </c>
      <c r="AE3669">
        <f t="shared" si="1628"/>
        <v>1</v>
      </c>
      <c r="AF3669">
        <f t="shared" si="1628"/>
        <v>0</v>
      </c>
      <c r="AG3669">
        <f t="shared" si="1628"/>
        <v>0</v>
      </c>
      <c r="AH3669">
        <f t="shared" si="1628"/>
        <v>0</v>
      </c>
      <c r="AI3669">
        <f t="shared" si="1628"/>
        <v>0</v>
      </c>
      <c r="AJ3669">
        <f t="shared" ca="1" si="1608"/>
        <v>1</v>
      </c>
      <c r="AK3669">
        <f t="shared" ca="1" si="1618"/>
        <v>0</v>
      </c>
      <c r="AL3669">
        <f t="shared" ca="1" si="1619"/>
        <v>0</v>
      </c>
      <c r="AM3669">
        <f t="shared" ca="1" si="1609"/>
        <v>0</v>
      </c>
      <c r="AN3669">
        <f t="shared" ca="1" si="1620"/>
        <v>1</v>
      </c>
      <c r="AO3669">
        <f t="shared" ca="1" si="1621"/>
        <v>0</v>
      </c>
      <c r="AP3669">
        <f t="shared" ca="1" si="1610"/>
        <v>0</v>
      </c>
      <c r="AQ3669">
        <f t="shared" ca="1" si="1622"/>
        <v>0</v>
      </c>
      <c r="AR3669">
        <f t="shared" ca="1" si="1623"/>
        <v>1</v>
      </c>
      <c r="AS3669">
        <v>1</v>
      </c>
      <c r="AT3669">
        <v>0</v>
      </c>
      <c r="AU3669">
        <f t="shared" ca="1" si="1626"/>
        <v>0</v>
      </c>
      <c r="AV3669">
        <f t="shared" ca="1" si="1626"/>
        <v>1</v>
      </c>
      <c r="AW3669">
        <f t="shared" ca="1" si="1626"/>
        <v>0</v>
      </c>
      <c r="AX3669">
        <v>0</v>
      </c>
    </row>
    <row r="3670" spans="1:50">
      <c r="A3670" s="2">
        <v>42523</v>
      </c>
      <c r="B3670">
        <v>2670</v>
      </c>
      <c r="C3670">
        <v>15</v>
      </c>
      <c r="D3670">
        <f t="shared" ca="1" si="1611"/>
        <v>12.698933162824286</v>
      </c>
      <c r="E3670">
        <f t="shared" ca="1" si="1613"/>
        <v>2.3010668371757141</v>
      </c>
      <c r="F3670" t="str">
        <f t="shared" ca="1" si="1614"/>
        <v>high</v>
      </c>
      <c r="G3670">
        <v>603</v>
      </c>
      <c r="H3670">
        <f t="shared" si="1615"/>
        <v>603</v>
      </c>
      <c r="I3670">
        <f t="shared" ca="1" si="1612"/>
        <v>748.67155419412086</v>
      </c>
      <c r="J3670">
        <f t="shared" ca="1" si="1616"/>
        <v>-145.67155419412086</v>
      </c>
      <c r="K3670" t="str">
        <f t="shared" ca="1" si="1617"/>
        <v>medium</v>
      </c>
      <c r="L3670">
        <v>16.3</v>
      </c>
      <c r="M3670" t="str">
        <f t="shared" si="1629"/>
        <v>high</v>
      </c>
      <c r="N3670">
        <f t="shared" si="1592"/>
        <v>6</v>
      </c>
      <c r="O3670">
        <f t="shared" si="1593"/>
        <v>4</v>
      </c>
      <c r="P3670" t="str">
        <f t="shared" si="1594"/>
        <v>čtvrtek</v>
      </c>
      <c r="Q3670">
        <f t="shared" si="1627"/>
        <v>0</v>
      </c>
      <c r="R3670">
        <f t="shared" si="1627"/>
        <v>0</v>
      </c>
      <c r="S3670">
        <f t="shared" si="1627"/>
        <v>0</v>
      </c>
      <c r="T3670">
        <f t="shared" si="1627"/>
        <v>0</v>
      </c>
      <c r="U3670">
        <f t="shared" si="1627"/>
        <v>0</v>
      </c>
      <c r="V3670">
        <f t="shared" si="1627"/>
        <v>1</v>
      </c>
      <c r="W3670">
        <f t="shared" si="1627"/>
        <v>0</v>
      </c>
      <c r="X3670">
        <f t="shared" si="1627"/>
        <v>0</v>
      </c>
      <c r="Y3670">
        <f t="shared" si="1627"/>
        <v>0</v>
      </c>
      <c r="Z3670">
        <f t="shared" si="1627"/>
        <v>0</v>
      </c>
      <c r="AA3670">
        <f t="shared" si="1627"/>
        <v>0</v>
      </c>
      <c r="AB3670">
        <f t="shared" si="1627"/>
        <v>0</v>
      </c>
      <c r="AC3670">
        <f t="shared" si="1628"/>
        <v>0</v>
      </c>
      <c r="AD3670">
        <f t="shared" si="1628"/>
        <v>0</v>
      </c>
      <c r="AE3670">
        <f t="shared" si="1628"/>
        <v>0</v>
      </c>
      <c r="AF3670">
        <f t="shared" si="1628"/>
        <v>1</v>
      </c>
      <c r="AG3670">
        <f t="shared" si="1628"/>
        <v>0</v>
      </c>
      <c r="AH3670">
        <f t="shared" si="1628"/>
        <v>0</v>
      </c>
      <c r="AI3670">
        <f t="shared" si="1628"/>
        <v>0</v>
      </c>
      <c r="AJ3670">
        <f t="shared" ca="1" si="1608"/>
        <v>1</v>
      </c>
      <c r="AK3670">
        <f t="shared" ca="1" si="1618"/>
        <v>0</v>
      </c>
      <c r="AL3670">
        <f t="shared" ca="1" si="1619"/>
        <v>0</v>
      </c>
      <c r="AM3670">
        <f t="shared" ca="1" si="1609"/>
        <v>0</v>
      </c>
      <c r="AN3670">
        <f t="shared" ca="1" si="1620"/>
        <v>1</v>
      </c>
      <c r="AO3670">
        <f t="shared" ca="1" si="1621"/>
        <v>0</v>
      </c>
      <c r="AP3670">
        <f t="shared" ca="1" si="1610"/>
        <v>0</v>
      </c>
      <c r="AQ3670">
        <f t="shared" ca="1" si="1622"/>
        <v>0</v>
      </c>
      <c r="AR3670">
        <f t="shared" ca="1" si="1623"/>
        <v>1</v>
      </c>
      <c r="AS3670">
        <v>1</v>
      </c>
      <c r="AT3670">
        <v>0</v>
      </c>
      <c r="AU3670">
        <f t="shared" ca="1" si="1626"/>
        <v>0</v>
      </c>
      <c r="AV3670">
        <f t="shared" ca="1" si="1626"/>
        <v>0</v>
      </c>
      <c r="AW3670">
        <f t="shared" ca="1" si="1626"/>
        <v>1</v>
      </c>
      <c r="AX3670">
        <v>0</v>
      </c>
    </row>
    <row r="3671" spans="1:50">
      <c r="A3671" s="2">
        <v>42524</v>
      </c>
      <c r="B3671">
        <v>2671</v>
      </c>
      <c r="C3671">
        <v>27</v>
      </c>
      <c r="D3671">
        <f t="shared" ca="1" si="1611"/>
        <v>12.701524440508276</v>
      </c>
      <c r="E3671">
        <f t="shared" ca="1" si="1613"/>
        <v>14.298475559491724</v>
      </c>
      <c r="F3671" t="str">
        <f t="shared" ca="1" si="1614"/>
        <v>high</v>
      </c>
      <c r="G3671">
        <v>986</v>
      </c>
      <c r="H3671">
        <f t="shared" si="1615"/>
        <v>986</v>
      </c>
      <c r="I3671">
        <f t="shared" ca="1" si="1612"/>
        <v>748.92273745451268</v>
      </c>
      <c r="J3671">
        <f t="shared" ca="1" si="1616"/>
        <v>237.07726254548732</v>
      </c>
      <c r="K3671" t="str">
        <f t="shared" ca="1" si="1617"/>
        <v>high</v>
      </c>
      <c r="L3671">
        <v>15.3</v>
      </c>
      <c r="M3671" t="str">
        <f t="shared" si="1629"/>
        <v>high</v>
      </c>
      <c r="N3671">
        <f t="shared" si="1592"/>
        <v>6</v>
      </c>
      <c r="O3671">
        <f t="shared" si="1593"/>
        <v>5</v>
      </c>
      <c r="P3671" t="str">
        <f t="shared" si="1594"/>
        <v>pátek</v>
      </c>
      <c r="Q3671">
        <f t="shared" si="1627"/>
        <v>0</v>
      </c>
      <c r="R3671">
        <f t="shared" si="1627"/>
        <v>0</v>
      </c>
      <c r="S3671">
        <f t="shared" si="1627"/>
        <v>0</v>
      </c>
      <c r="T3671">
        <f t="shared" si="1627"/>
        <v>0</v>
      </c>
      <c r="U3671">
        <f t="shared" si="1627"/>
        <v>0</v>
      </c>
      <c r="V3671">
        <f t="shared" si="1627"/>
        <v>1</v>
      </c>
      <c r="W3671">
        <f t="shared" si="1627"/>
        <v>0</v>
      </c>
      <c r="X3671">
        <f t="shared" si="1627"/>
        <v>0</v>
      </c>
      <c r="Y3671">
        <f t="shared" si="1627"/>
        <v>0</v>
      </c>
      <c r="Z3671">
        <f t="shared" si="1627"/>
        <v>0</v>
      </c>
      <c r="AA3671">
        <f t="shared" si="1627"/>
        <v>0</v>
      </c>
      <c r="AB3671">
        <f t="shared" si="1627"/>
        <v>0</v>
      </c>
      <c r="AC3671">
        <f t="shared" si="1628"/>
        <v>0</v>
      </c>
      <c r="AD3671">
        <f t="shared" si="1628"/>
        <v>0</v>
      </c>
      <c r="AE3671">
        <f t="shared" si="1628"/>
        <v>0</v>
      </c>
      <c r="AF3671">
        <f t="shared" si="1628"/>
        <v>0</v>
      </c>
      <c r="AG3671">
        <f t="shared" si="1628"/>
        <v>1</v>
      </c>
      <c r="AH3671">
        <f t="shared" si="1628"/>
        <v>0</v>
      </c>
      <c r="AI3671">
        <f t="shared" si="1628"/>
        <v>0</v>
      </c>
      <c r="AJ3671">
        <f t="shared" ca="1" si="1608"/>
        <v>0</v>
      </c>
      <c r="AK3671">
        <f t="shared" ca="1" si="1618"/>
        <v>1</v>
      </c>
      <c r="AL3671">
        <f t="shared" ca="1" si="1619"/>
        <v>0</v>
      </c>
      <c r="AM3671">
        <f t="shared" ca="1" si="1609"/>
        <v>0</v>
      </c>
      <c r="AN3671">
        <f t="shared" ca="1" si="1620"/>
        <v>1</v>
      </c>
      <c r="AO3671">
        <f t="shared" ca="1" si="1621"/>
        <v>0</v>
      </c>
      <c r="AP3671">
        <f t="shared" ca="1" si="1610"/>
        <v>0</v>
      </c>
      <c r="AQ3671">
        <f t="shared" ca="1" si="1622"/>
        <v>0</v>
      </c>
      <c r="AR3671">
        <f t="shared" ca="1" si="1623"/>
        <v>1</v>
      </c>
      <c r="AS3671">
        <v>1</v>
      </c>
      <c r="AT3671">
        <v>0</v>
      </c>
      <c r="AU3671">
        <f t="shared" ca="1" si="1626"/>
        <v>0</v>
      </c>
      <c r="AV3671">
        <f t="shared" ca="1" si="1626"/>
        <v>0</v>
      </c>
      <c r="AW3671">
        <f t="shared" ca="1" si="1626"/>
        <v>1</v>
      </c>
      <c r="AX3671">
        <v>0</v>
      </c>
    </row>
    <row r="3672" spans="1:50">
      <c r="A3672" s="2">
        <v>42525</v>
      </c>
      <c r="B3672">
        <v>2672</v>
      </c>
      <c r="C3672">
        <v>11</v>
      </c>
      <c r="D3672">
        <f t="shared" ca="1" si="1611"/>
        <v>12.704118746146765</v>
      </c>
      <c r="E3672">
        <f t="shared" ca="1" si="1613"/>
        <v>-1.7041187461467651</v>
      </c>
      <c r="F3672" t="str">
        <f t="shared" ca="1" si="1614"/>
        <v>medium</v>
      </c>
      <c r="G3672">
        <v>1161</v>
      </c>
      <c r="H3672">
        <f t="shared" si="1615"/>
        <v>1161</v>
      </c>
      <c r="I3672">
        <f t="shared" ca="1" si="1612"/>
        <v>749.1743465158155</v>
      </c>
      <c r="J3672">
        <f t="shared" ca="1" si="1616"/>
        <v>411.8256534841845</v>
      </c>
      <c r="K3672" t="str">
        <f t="shared" ca="1" si="1617"/>
        <v>high</v>
      </c>
      <c r="L3672">
        <v>16.399999999999999</v>
      </c>
      <c r="M3672" t="str">
        <f t="shared" si="1629"/>
        <v>high</v>
      </c>
      <c r="N3672">
        <f t="shared" si="1592"/>
        <v>6</v>
      </c>
      <c r="O3672">
        <f t="shared" si="1593"/>
        <v>6</v>
      </c>
      <c r="P3672" t="str">
        <f t="shared" si="1594"/>
        <v>sobota</v>
      </c>
      <c r="Q3672">
        <f t="shared" si="1627"/>
        <v>0</v>
      </c>
      <c r="R3672">
        <f t="shared" si="1627"/>
        <v>0</v>
      </c>
      <c r="S3672">
        <f t="shared" si="1627"/>
        <v>0</v>
      </c>
      <c r="T3672">
        <f t="shared" si="1627"/>
        <v>0</v>
      </c>
      <c r="U3672">
        <f t="shared" si="1627"/>
        <v>0</v>
      </c>
      <c r="V3672">
        <f t="shared" si="1627"/>
        <v>1</v>
      </c>
      <c r="W3672">
        <f t="shared" si="1627"/>
        <v>0</v>
      </c>
      <c r="X3672">
        <f t="shared" si="1627"/>
        <v>0</v>
      </c>
      <c r="Y3672">
        <f t="shared" si="1627"/>
        <v>0</v>
      </c>
      <c r="Z3672">
        <f t="shared" si="1627"/>
        <v>0</v>
      </c>
      <c r="AA3672">
        <f t="shared" si="1627"/>
        <v>0</v>
      </c>
      <c r="AB3672">
        <f t="shared" si="1627"/>
        <v>0</v>
      </c>
      <c r="AC3672">
        <f t="shared" si="1628"/>
        <v>0</v>
      </c>
      <c r="AD3672">
        <f t="shared" si="1628"/>
        <v>0</v>
      </c>
      <c r="AE3672">
        <f t="shared" si="1628"/>
        <v>0</v>
      </c>
      <c r="AF3672">
        <f t="shared" si="1628"/>
        <v>0</v>
      </c>
      <c r="AG3672">
        <f t="shared" si="1628"/>
        <v>0</v>
      </c>
      <c r="AH3672">
        <f t="shared" si="1628"/>
        <v>1</v>
      </c>
      <c r="AI3672">
        <f t="shared" si="1628"/>
        <v>0</v>
      </c>
      <c r="AJ3672">
        <f t="shared" ca="1" si="1608"/>
        <v>1</v>
      </c>
      <c r="AK3672">
        <f t="shared" ca="1" si="1618"/>
        <v>0</v>
      </c>
      <c r="AL3672">
        <f t="shared" ca="1" si="1619"/>
        <v>0</v>
      </c>
      <c r="AM3672">
        <f t="shared" ca="1" si="1609"/>
        <v>0</v>
      </c>
      <c r="AN3672">
        <f t="shared" ca="1" si="1620"/>
        <v>1</v>
      </c>
      <c r="AO3672">
        <f t="shared" ca="1" si="1621"/>
        <v>0</v>
      </c>
      <c r="AP3672">
        <f t="shared" ca="1" si="1610"/>
        <v>0</v>
      </c>
      <c r="AQ3672">
        <f t="shared" ca="1" si="1622"/>
        <v>0</v>
      </c>
      <c r="AR3672">
        <f t="shared" ca="1" si="1623"/>
        <v>1</v>
      </c>
      <c r="AS3672">
        <v>1</v>
      </c>
      <c r="AT3672">
        <v>0</v>
      </c>
      <c r="AU3672">
        <f t="shared" ca="1" si="1626"/>
        <v>0</v>
      </c>
      <c r="AV3672">
        <f t="shared" ca="1" si="1626"/>
        <v>1</v>
      </c>
      <c r="AW3672">
        <f t="shared" ca="1" si="1626"/>
        <v>0</v>
      </c>
      <c r="AX3672">
        <v>0</v>
      </c>
    </row>
    <row r="3673" spans="1:50">
      <c r="A3673" s="2">
        <v>42526</v>
      </c>
      <c r="B3673">
        <v>2673</v>
      </c>
      <c r="C3673">
        <v>10</v>
      </c>
      <c r="D3673">
        <f t="shared" ca="1" si="1611"/>
        <v>12.70671608203207</v>
      </c>
      <c r="E3673">
        <f t="shared" ca="1" si="1613"/>
        <v>-2.7067160820320701</v>
      </c>
      <c r="F3673" t="str">
        <f t="shared" ca="1" si="1614"/>
        <v>low</v>
      </c>
      <c r="G3673">
        <v>214</v>
      </c>
      <c r="H3673">
        <f t="shared" si="1615"/>
        <v>214</v>
      </c>
      <c r="I3673">
        <f t="shared" ca="1" si="1612"/>
        <v>749.42638169135614</v>
      </c>
      <c r="J3673">
        <f t="shared" ca="1" si="1616"/>
        <v>-535.42638169135614</v>
      </c>
      <c r="K3673" t="str">
        <f t="shared" ca="1" si="1617"/>
        <v>low</v>
      </c>
      <c r="L3673">
        <v>17</v>
      </c>
      <c r="M3673" t="str">
        <f t="shared" si="1629"/>
        <v>high</v>
      </c>
      <c r="N3673">
        <f t="shared" si="1592"/>
        <v>6</v>
      </c>
      <c r="O3673">
        <f t="shared" si="1593"/>
        <v>7</v>
      </c>
      <c r="P3673" t="str">
        <f t="shared" si="1594"/>
        <v>neděle</v>
      </c>
      <c r="Q3673">
        <f t="shared" si="1627"/>
        <v>0</v>
      </c>
      <c r="R3673">
        <f t="shared" si="1627"/>
        <v>0</v>
      </c>
      <c r="S3673">
        <f t="shared" si="1627"/>
        <v>0</v>
      </c>
      <c r="T3673">
        <f t="shared" si="1627"/>
        <v>0</v>
      </c>
      <c r="U3673">
        <f t="shared" si="1627"/>
        <v>0</v>
      </c>
      <c r="V3673">
        <f t="shared" si="1627"/>
        <v>1</v>
      </c>
      <c r="W3673">
        <f t="shared" si="1627"/>
        <v>0</v>
      </c>
      <c r="X3673">
        <f t="shared" si="1627"/>
        <v>0</v>
      </c>
      <c r="Y3673">
        <f t="shared" si="1627"/>
        <v>0</v>
      </c>
      <c r="Z3673">
        <f t="shared" si="1627"/>
        <v>0</v>
      </c>
      <c r="AA3673">
        <f t="shared" si="1627"/>
        <v>0</v>
      </c>
      <c r="AB3673">
        <f t="shared" si="1627"/>
        <v>0</v>
      </c>
      <c r="AC3673">
        <f t="shared" si="1628"/>
        <v>0</v>
      </c>
      <c r="AD3673">
        <f t="shared" si="1628"/>
        <v>0</v>
      </c>
      <c r="AE3673">
        <f t="shared" si="1628"/>
        <v>0</v>
      </c>
      <c r="AF3673">
        <f t="shared" si="1628"/>
        <v>0</v>
      </c>
      <c r="AG3673">
        <f t="shared" si="1628"/>
        <v>0</v>
      </c>
      <c r="AH3673">
        <f t="shared" si="1628"/>
        <v>0</v>
      </c>
      <c r="AI3673">
        <f t="shared" si="1628"/>
        <v>1</v>
      </c>
      <c r="AJ3673">
        <f t="shared" ca="1" si="1608"/>
        <v>0</v>
      </c>
      <c r="AK3673">
        <f t="shared" ca="1" si="1618"/>
        <v>1</v>
      </c>
      <c r="AL3673">
        <f t="shared" ca="1" si="1619"/>
        <v>0</v>
      </c>
      <c r="AM3673">
        <f t="shared" ca="1" si="1609"/>
        <v>0</v>
      </c>
      <c r="AN3673">
        <f t="shared" ca="1" si="1620"/>
        <v>1</v>
      </c>
      <c r="AO3673">
        <f t="shared" ca="1" si="1621"/>
        <v>0</v>
      </c>
      <c r="AP3673">
        <f t="shared" ca="1" si="1610"/>
        <v>0</v>
      </c>
      <c r="AQ3673">
        <f t="shared" ca="1" si="1622"/>
        <v>0</v>
      </c>
      <c r="AR3673">
        <f t="shared" ca="1" si="1623"/>
        <v>1</v>
      </c>
      <c r="AS3673">
        <v>1</v>
      </c>
      <c r="AT3673">
        <v>0</v>
      </c>
      <c r="AU3673">
        <f t="shared" ca="1" si="1626"/>
        <v>1</v>
      </c>
      <c r="AV3673">
        <f t="shared" ca="1" si="1626"/>
        <v>0</v>
      </c>
      <c r="AW3673">
        <f t="shared" ca="1" si="1626"/>
        <v>0</v>
      </c>
      <c r="AX3673">
        <v>0</v>
      </c>
    </row>
    <row r="3674" spans="1:50">
      <c r="A3674" s="2">
        <v>42527</v>
      </c>
      <c r="B3674">
        <v>2674</v>
      </c>
      <c r="C3674">
        <v>11</v>
      </c>
      <c r="D3674">
        <f t="shared" ca="1" si="1611"/>
        <v>12.709316450456507</v>
      </c>
      <c r="E3674">
        <f t="shared" ca="1" si="1613"/>
        <v>-1.709316450456507</v>
      </c>
      <c r="F3674" t="str">
        <f t="shared" ca="1" si="1614"/>
        <v>medium</v>
      </c>
      <c r="G3674">
        <v>710</v>
      </c>
      <c r="H3674">
        <f t="shared" si="1615"/>
        <v>710</v>
      </c>
      <c r="I3674">
        <f t="shared" ca="1" si="1612"/>
        <v>749.67884329446122</v>
      </c>
      <c r="J3674">
        <f t="shared" ca="1" si="1616"/>
        <v>-39.678843294461217</v>
      </c>
      <c r="K3674" t="str">
        <f t="shared" ca="1" si="1617"/>
        <v>medium</v>
      </c>
      <c r="L3674">
        <v>16.600000000000001</v>
      </c>
      <c r="M3674" t="str">
        <f t="shared" si="1629"/>
        <v>high</v>
      </c>
      <c r="N3674">
        <f t="shared" si="1592"/>
        <v>6</v>
      </c>
      <c r="O3674">
        <f t="shared" si="1593"/>
        <v>1</v>
      </c>
      <c r="P3674" t="str">
        <f t="shared" si="1594"/>
        <v>pondělí</v>
      </c>
      <c r="Q3674">
        <f t="shared" si="1627"/>
        <v>0</v>
      </c>
      <c r="R3674">
        <f t="shared" si="1627"/>
        <v>0</v>
      </c>
      <c r="S3674">
        <f t="shared" si="1627"/>
        <v>0</v>
      </c>
      <c r="T3674">
        <f t="shared" si="1627"/>
        <v>0</v>
      </c>
      <c r="U3674">
        <f t="shared" si="1627"/>
        <v>0</v>
      </c>
      <c r="V3674">
        <f t="shared" si="1627"/>
        <v>1</v>
      </c>
      <c r="W3674">
        <f t="shared" si="1627"/>
        <v>0</v>
      </c>
      <c r="X3674">
        <f t="shared" si="1627"/>
        <v>0</v>
      </c>
      <c r="Y3674">
        <f t="shared" si="1627"/>
        <v>0</v>
      </c>
      <c r="Z3674">
        <f t="shared" si="1627"/>
        <v>0</v>
      </c>
      <c r="AA3674">
        <f t="shared" si="1627"/>
        <v>0</v>
      </c>
      <c r="AB3674">
        <f t="shared" si="1627"/>
        <v>0</v>
      </c>
      <c r="AC3674">
        <f t="shared" si="1628"/>
        <v>1</v>
      </c>
      <c r="AD3674">
        <f t="shared" si="1628"/>
        <v>0</v>
      </c>
      <c r="AE3674">
        <f t="shared" si="1628"/>
        <v>0</v>
      </c>
      <c r="AF3674">
        <f t="shared" si="1628"/>
        <v>0</v>
      </c>
      <c r="AG3674">
        <f t="shared" si="1628"/>
        <v>0</v>
      </c>
      <c r="AH3674">
        <f t="shared" si="1628"/>
        <v>0</v>
      </c>
      <c r="AI3674">
        <f t="shared" si="1628"/>
        <v>0</v>
      </c>
      <c r="AJ3674">
        <f t="shared" ca="1" si="1608"/>
        <v>0</v>
      </c>
      <c r="AK3674">
        <f t="shared" ca="1" si="1618"/>
        <v>1</v>
      </c>
      <c r="AL3674">
        <f t="shared" ca="1" si="1619"/>
        <v>0</v>
      </c>
      <c r="AM3674">
        <f t="shared" ca="1" si="1609"/>
        <v>0</v>
      </c>
      <c r="AN3674">
        <f t="shared" ca="1" si="1620"/>
        <v>1</v>
      </c>
      <c r="AO3674">
        <f t="shared" ca="1" si="1621"/>
        <v>0</v>
      </c>
      <c r="AP3674">
        <f t="shared" ca="1" si="1610"/>
        <v>0</v>
      </c>
      <c r="AQ3674">
        <f t="shared" ca="1" si="1622"/>
        <v>0</v>
      </c>
      <c r="AR3674">
        <f t="shared" ca="1" si="1623"/>
        <v>1</v>
      </c>
      <c r="AS3674">
        <v>1</v>
      </c>
      <c r="AT3674">
        <v>0</v>
      </c>
      <c r="AU3674">
        <f t="shared" ca="1" si="1626"/>
        <v>0</v>
      </c>
      <c r="AV3674">
        <f t="shared" ca="1" si="1626"/>
        <v>1</v>
      </c>
      <c r="AW3674">
        <f t="shared" ca="1" si="1626"/>
        <v>0</v>
      </c>
      <c r="AX3674">
        <v>0</v>
      </c>
    </row>
    <row r="3675" spans="1:50">
      <c r="A3675" s="2">
        <v>42528</v>
      </c>
      <c r="B3675">
        <v>2675</v>
      </c>
      <c r="C3675">
        <v>10</v>
      </c>
      <c r="D3675">
        <f t="shared" ca="1" si="1611"/>
        <v>12.711919853712397</v>
      </c>
      <c r="E3675">
        <f t="shared" ca="1" si="1613"/>
        <v>-2.7119198537123967</v>
      </c>
      <c r="F3675" t="str">
        <f t="shared" ca="1" si="1614"/>
        <v>low</v>
      </c>
      <c r="G3675">
        <v>1368</v>
      </c>
      <c r="H3675">
        <f t="shared" si="1615"/>
        <v>1368</v>
      </c>
      <c r="I3675">
        <f t="shared" ca="1" si="1612"/>
        <v>749.93173163845813</v>
      </c>
      <c r="J3675">
        <f t="shared" ca="1" si="1616"/>
        <v>618.06826836154187</v>
      </c>
      <c r="K3675" t="str">
        <f t="shared" ca="1" si="1617"/>
        <v>high</v>
      </c>
      <c r="L3675">
        <v>15.8</v>
      </c>
      <c r="M3675" t="str">
        <f t="shared" si="1629"/>
        <v>high</v>
      </c>
      <c r="N3675">
        <f t="shared" si="1592"/>
        <v>6</v>
      </c>
      <c r="O3675">
        <f t="shared" si="1593"/>
        <v>2</v>
      </c>
      <c r="P3675" t="str">
        <f t="shared" si="1594"/>
        <v>úterý</v>
      </c>
      <c r="Q3675">
        <f t="shared" si="1627"/>
        <v>0</v>
      </c>
      <c r="R3675">
        <f t="shared" si="1627"/>
        <v>0</v>
      </c>
      <c r="S3675">
        <f t="shared" si="1627"/>
        <v>0</v>
      </c>
      <c r="T3675">
        <f t="shared" si="1627"/>
        <v>0</v>
      </c>
      <c r="U3675">
        <f t="shared" si="1627"/>
        <v>0</v>
      </c>
      <c r="V3675">
        <f t="shared" si="1627"/>
        <v>1</v>
      </c>
      <c r="W3675">
        <f t="shared" si="1627"/>
        <v>0</v>
      </c>
      <c r="X3675">
        <f t="shared" si="1627"/>
        <v>0</v>
      </c>
      <c r="Y3675">
        <f t="shared" si="1627"/>
        <v>0</v>
      </c>
      <c r="Z3675">
        <f t="shared" si="1627"/>
        <v>0</v>
      </c>
      <c r="AA3675">
        <f t="shared" si="1627"/>
        <v>0</v>
      </c>
      <c r="AB3675">
        <f t="shared" si="1627"/>
        <v>0</v>
      </c>
      <c r="AC3675">
        <f t="shared" si="1628"/>
        <v>0</v>
      </c>
      <c r="AD3675">
        <f t="shared" si="1628"/>
        <v>1</v>
      </c>
      <c r="AE3675">
        <f t="shared" si="1628"/>
        <v>0</v>
      </c>
      <c r="AF3675">
        <f t="shared" si="1628"/>
        <v>0</v>
      </c>
      <c r="AG3675">
        <f t="shared" si="1628"/>
        <v>0</v>
      </c>
      <c r="AH3675">
        <f t="shared" si="1628"/>
        <v>0</v>
      </c>
      <c r="AI3675">
        <f t="shared" si="1628"/>
        <v>0</v>
      </c>
      <c r="AJ3675">
        <f t="shared" ca="1" si="1608"/>
        <v>1</v>
      </c>
      <c r="AK3675">
        <f t="shared" ca="1" si="1618"/>
        <v>0</v>
      </c>
      <c r="AL3675">
        <f t="shared" ca="1" si="1619"/>
        <v>0</v>
      </c>
      <c r="AM3675">
        <f t="shared" ca="1" si="1609"/>
        <v>0</v>
      </c>
      <c r="AN3675">
        <f t="shared" ca="1" si="1620"/>
        <v>1</v>
      </c>
      <c r="AO3675">
        <f t="shared" ca="1" si="1621"/>
        <v>0</v>
      </c>
      <c r="AP3675">
        <f t="shared" ca="1" si="1610"/>
        <v>0</v>
      </c>
      <c r="AQ3675">
        <f t="shared" ca="1" si="1622"/>
        <v>0</v>
      </c>
      <c r="AR3675">
        <f t="shared" ca="1" si="1623"/>
        <v>1</v>
      </c>
      <c r="AS3675">
        <v>0</v>
      </c>
      <c r="AT3675">
        <v>0</v>
      </c>
      <c r="AU3675">
        <f t="shared" ca="1" si="1626"/>
        <v>1</v>
      </c>
      <c r="AV3675">
        <f t="shared" ca="1" si="1626"/>
        <v>0</v>
      </c>
      <c r="AW3675">
        <f t="shared" ca="1" si="1626"/>
        <v>0</v>
      </c>
      <c r="AX3675">
        <v>0</v>
      </c>
    </row>
    <row r="3676" spans="1:50">
      <c r="A3676" s="2">
        <v>42529</v>
      </c>
      <c r="B3676">
        <v>2676</v>
      </c>
      <c r="C3676">
        <v>17</v>
      </c>
      <c r="D3676">
        <f t="shared" ca="1" si="1611"/>
        <v>12.714526294092051</v>
      </c>
      <c r="E3676">
        <f t="shared" ca="1" si="1613"/>
        <v>4.2854737059079486</v>
      </c>
      <c r="F3676" t="str">
        <f t="shared" ca="1" si="1614"/>
        <v>high</v>
      </c>
      <c r="G3676">
        <v>968</v>
      </c>
      <c r="H3676">
        <f t="shared" si="1615"/>
        <v>968</v>
      </c>
      <c r="I3676">
        <f t="shared" ca="1" si="1612"/>
        <v>750.18504703667327</v>
      </c>
      <c r="J3676">
        <f t="shared" ca="1" si="1616"/>
        <v>217.81495296332673</v>
      </c>
      <c r="K3676" t="str">
        <f t="shared" ca="1" si="1617"/>
        <v>high</v>
      </c>
      <c r="L3676">
        <v>17.3</v>
      </c>
      <c r="M3676" t="str">
        <f t="shared" si="1629"/>
        <v>high</v>
      </c>
      <c r="N3676">
        <f t="shared" ref="N3676:N3739" si="1630">MONTH(A3676)</f>
        <v>6</v>
      </c>
      <c r="O3676">
        <f t="shared" ref="O3676:O3739" si="1631">WEEKDAY(A3676,2)</f>
        <v>3</v>
      </c>
      <c r="P3676" t="str">
        <f t="shared" ref="P3676:P3739" si="1632">VLOOKUP(O3676,$O$581:$P$587,2,0)</f>
        <v>středa</v>
      </c>
      <c r="Q3676">
        <f t="shared" si="1627"/>
        <v>0</v>
      </c>
      <c r="R3676">
        <f t="shared" si="1627"/>
        <v>0</v>
      </c>
      <c r="S3676">
        <f t="shared" si="1627"/>
        <v>0</v>
      </c>
      <c r="T3676">
        <f t="shared" si="1627"/>
        <v>0</v>
      </c>
      <c r="U3676">
        <f t="shared" si="1627"/>
        <v>0</v>
      </c>
      <c r="V3676">
        <f t="shared" si="1627"/>
        <v>1</v>
      </c>
      <c r="W3676">
        <f t="shared" si="1627"/>
        <v>0</v>
      </c>
      <c r="X3676">
        <f t="shared" si="1627"/>
        <v>0</v>
      </c>
      <c r="Y3676">
        <f t="shared" si="1627"/>
        <v>0</v>
      </c>
      <c r="Z3676">
        <f t="shared" si="1627"/>
        <v>0</v>
      </c>
      <c r="AA3676">
        <f t="shared" si="1627"/>
        <v>0</v>
      </c>
      <c r="AB3676">
        <f t="shared" si="1627"/>
        <v>0</v>
      </c>
      <c r="AC3676">
        <f t="shared" si="1628"/>
        <v>0</v>
      </c>
      <c r="AD3676">
        <f t="shared" si="1628"/>
        <v>0</v>
      </c>
      <c r="AE3676">
        <f t="shared" si="1628"/>
        <v>1</v>
      </c>
      <c r="AF3676">
        <f t="shared" si="1628"/>
        <v>0</v>
      </c>
      <c r="AG3676">
        <f t="shared" si="1628"/>
        <v>0</v>
      </c>
      <c r="AH3676">
        <f t="shared" si="1628"/>
        <v>0</v>
      </c>
      <c r="AI3676">
        <f t="shared" si="1628"/>
        <v>0</v>
      </c>
      <c r="AJ3676">
        <f t="shared" ca="1" si="1608"/>
        <v>1</v>
      </c>
      <c r="AK3676">
        <f t="shared" ca="1" si="1618"/>
        <v>0</v>
      </c>
      <c r="AL3676">
        <f t="shared" ca="1" si="1619"/>
        <v>0</v>
      </c>
      <c r="AM3676">
        <f t="shared" ca="1" si="1609"/>
        <v>0</v>
      </c>
      <c r="AN3676">
        <f t="shared" ca="1" si="1620"/>
        <v>0</v>
      </c>
      <c r="AO3676">
        <f t="shared" ca="1" si="1621"/>
        <v>1</v>
      </c>
      <c r="AP3676">
        <f t="shared" ca="1" si="1610"/>
        <v>0</v>
      </c>
      <c r="AQ3676">
        <f t="shared" ca="1" si="1622"/>
        <v>0</v>
      </c>
      <c r="AR3676">
        <f t="shared" ca="1" si="1623"/>
        <v>1</v>
      </c>
      <c r="AS3676">
        <v>0</v>
      </c>
      <c r="AT3676">
        <v>0</v>
      </c>
      <c r="AU3676">
        <f t="shared" ca="1" si="1626"/>
        <v>0</v>
      </c>
      <c r="AV3676">
        <f t="shared" ca="1" si="1626"/>
        <v>0</v>
      </c>
      <c r="AW3676">
        <f t="shared" ca="1" si="1626"/>
        <v>1</v>
      </c>
      <c r="AX3676">
        <v>0</v>
      </c>
    </row>
    <row r="3677" spans="1:50">
      <c r="A3677" s="2">
        <v>42530</v>
      </c>
      <c r="B3677">
        <v>2677</v>
      </c>
      <c r="C3677">
        <v>11</v>
      </c>
      <c r="D3677">
        <f t="shared" ca="1" si="1611"/>
        <v>12.71713577388779</v>
      </c>
      <c r="E3677">
        <f t="shared" ca="1" si="1613"/>
        <v>-1.7171357738877902</v>
      </c>
      <c r="F3677" t="str">
        <f t="shared" ca="1" si="1614"/>
        <v>medium</v>
      </c>
      <c r="G3677">
        <v>336</v>
      </c>
      <c r="H3677">
        <f t="shared" si="1615"/>
        <v>336</v>
      </c>
      <c r="I3677">
        <f t="shared" ca="1" si="1612"/>
        <v>750.43878980243414</v>
      </c>
      <c r="J3677">
        <f t="shared" ca="1" si="1616"/>
        <v>-414.43878980243414</v>
      </c>
      <c r="K3677" t="str">
        <f t="shared" ca="1" si="1617"/>
        <v>low</v>
      </c>
      <c r="L3677">
        <v>14.8</v>
      </c>
      <c r="M3677" t="str">
        <f t="shared" si="1629"/>
        <v>high</v>
      </c>
      <c r="N3677">
        <f t="shared" si="1630"/>
        <v>6</v>
      </c>
      <c r="O3677">
        <f t="shared" si="1631"/>
        <v>4</v>
      </c>
      <c r="P3677" t="str">
        <f t="shared" si="1632"/>
        <v>čtvrtek</v>
      </c>
      <c r="Q3677">
        <f t="shared" si="1627"/>
        <v>0</v>
      </c>
      <c r="R3677">
        <f t="shared" si="1627"/>
        <v>0</v>
      </c>
      <c r="S3677">
        <f t="shared" si="1627"/>
        <v>0</v>
      </c>
      <c r="T3677">
        <f t="shared" si="1627"/>
        <v>0</v>
      </c>
      <c r="U3677">
        <f t="shared" si="1627"/>
        <v>0</v>
      </c>
      <c r="V3677">
        <f t="shared" si="1627"/>
        <v>1</v>
      </c>
      <c r="W3677">
        <f t="shared" si="1627"/>
        <v>0</v>
      </c>
      <c r="X3677">
        <f t="shared" si="1627"/>
        <v>0</v>
      </c>
      <c r="Y3677">
        <f t="shared" si="1627"/>
        <v>0</v>
      </c>
      <c r="Z3677">
        <f t="shared" si="1627"/>
        <v>0</v>
      </c>
      <c r="AA3677">
        <f t="shared" si="1627"/>
        <v>0</v>
      </c>
      <c r="AB3677">
        <f t="shared" si="1627"/>
        <v>0</v>
      </c>
      <c r="AC3677">
        <f t="shared" si="1628"/>
        <v>0</v>
      </c>
      <c r="AD3677">
        <f t="shared" si="1628"/>
        <v>0</v>
      </c>
      <c r="AE3677">
        <f t="shared" si="1628"/>
        <v>0</v>
      </c>
      <c r="AF3677">
        <f t="shared" si="1628"/>
        <v>1</v>
      </c>
      <c r="AG3677">
        <f t="shared" si="1628"/>
        <v>0</v>
      </c>
      <c r="AH3677">
        <f t="shared" si="1628"/>
        <v>0</v>
      </c>
      <c r="AI3677">
        <f t="shared" si="1628"/>
        <v>0</v>
      </c>
      <c r="AJ3677">
        <f t="shared" ca="1" si="1608"/>
        <v>1</v>
      </c>
      <c r="AK3677">
        <f t="shared" ca="1" si="1618"/>
        <v>0</v>
      </c>
      <c r="AL3677">
        <f t="shared" ca="1" si="1619"/>
        <v>0</v>
      </c>
      <c r="AM3677">
        <f t="shared" ca="1" si="1609"/>
        <v>0</v>
      </c>
      <c r="AN3677">
        <f t="shared" ca="1" si="1620"/>
        <v>1</v>
      </c>
      <c r="AO3677">
        <f t="shared" ca="1" si="1621"/>
        <v>0</v>
      </c>
      <c r="AP3677">
        <f t="shared" ca="1" si="1610"/>
        <v>0</v>
      </c>
      <c r="AQ3677">
        <f t="shared" ca="1" si="1622"/>
        <v>0</v>
      </c>
      <c r="AR3677">
        <f t="shared" ca="1" si="1623"/>
        <v>1</v>
      </c>
      <c r="AS3677">
        <v>1</v>
      </c>
      <c r="AT3677">
        <v>0</v>
      </c>
      <c r="AU3677">
        <f t="shared" ca="1" si="1626"/>
        <v>0</v>
      </c>
      <c r="AV3677">
        <f t="shared" ca="1" si="1626"/>
        <v>1</v>
      </c>
      <c r="AW3677">
        <f t="shared" ca="1" si="1626"/>
        <v>0</v>
      </c>
      <c r="AX3677">
        <v>1</v>
      </c>
    </row>
    <row r="3678" spans="1:50">
      <c r="A3678" s="2">
        <v>42531</v>
      </c>
      <c r="B3678">
        <v>2678</v>
      </c>
      <c r="C3678">
        <v>16</v>
      </c>
      <c r="D3678">
        <f t="shared" ca="1" si="1611"/>
        <v>12.719748295391932</v>
      </c>
      <c r="E3678">
        <f t="shared" ca="1" si="1613"/>
        <v>3.2802517046080677</v>
      </c>
      <c r="F3678" t="str">
        <f t="shared" ca="1" si="1614"/>
        <v>high</v>
      </c>
      <c r="G3678">
        <v>1891</v>
      </c>
      <c r="H3678">
        <f t="shared" si="1615"/>
        <v>1891</v>
      </c>
      <c r="I3678">
        <f t="shared" ca="1" si="1612"/>
        <v>750.69296024906691</v>
      </c>
      <c r="J3678">
        <f t="shared" ca="1" si="1616"/>
        <v>1140.3070397509332</v>
      </c>
      <c r="K3678" t="str">
        <f t="shared" ca="1" si="1617"/>
        <v>high</v>
      </c>
      <c r="L3678">
        <v>14.2</v>
      </c>
      <c r="M3678" t="str">
        <f t="shared" si="1629"/>
        <v>high</v>
      </c>
      <c r="N3678">
        <f t="shared" si="1630"/>
        <v>6</v>
      </c>
      <c r="O3678">
        <f t="shared" si="1631"/>
        <v>5</v>
      </c>
      <c r="P3678" t="str">
        <f t="shared" si="1632"/>
        <v>pátek</v>
      </c>
      <c r="Q3678">
        <f t="shared" si="1627"/>
        <v>0</v>
      </c>
      <c r="R3678">
        <f t="shared" si="1627"/>
        <v>0</v>
      </c>
      <c r="S3678">
        <f t="shared" si="1627"/>
        <v>0</v>
      </c>
      <c r="T3678">
        <f t="shared" si="1627"/>
        <v>0</v>
      </c>
      <c r="U3678">
        <f t="shared" si="1627"/>
        <v>0</v>
      </c>
      <c r="V3678">
        <f t="shared" si="1627"/>
        <v>1</v>
      </c>
      <c r="W3678">
        <f t="shared" ref="Q3678:AB3699" si="1633">VLOOKUP($N3678,$V$31:$AH$42,W$592+1,0)</f>
        <v>0</v>
      </c>
      <c r="X3678">
        <f t="shared" si="1633"/>
        <v>0</v>
      </c>
      <c r="Y3678">
        <f t="shared" si="1633"/>
        <v>0</v>
      </c>
      <c r="Z3678">
        <f t="shared" si="1633"/>
        <v>0</v>
      </c>
      <c r="AA3678">
        <f t="shared" si="1633"/>
        <v>0</v>
      </c>
      <c r="AB3678">
        <f t="shared" si="1633"/>
        <v>0</v>
      </c>
      <c r="AC3678">
        <f t="shared" si="1628"/>
        <v>0</v>
      </c>
      <c r="AD3678">
        <f t="shared" si="1628"/>
        <v>0</v>
      </c>
      <c r="AE3678">
        <f t="shared" si="1628"/>
        <v>0</v>
      </c>
      <c r="AF3678">
        <f t="shared" si="1628"/>
        <v>0</v>
      </c>
      <c r="AG3678">
        <f t="shared" si="1628"/>
        <v>1</v>
      </c>
      <c r="AH3678">
        <f t="shared" si="1628"/>
        <v>0</v>
      </c>
      <c r="AI3678">
        <f t="shared" si="1628"/>
        <v>0</v>
      </c>
      <c r="AJ3678">
        <f t="shared" ca="1" si="1608"/>
        <v>1</v>
      </c>
      <c r="AK3678">
        <f t="shared" ca="1" si="1618"/>
        <v>0</v>
      </c>
      <c r="AL3678">
        <f t="shared" ca="1" si="1619"/>
        <v>0</v>
      </c>
      <c r="AM3678">
        <f t="shared" ca="1" si="1609"/>
        <v>0</v>
      </c>
      <c r="AN3678">
        <f t="shared" ca="1" si="1620"/>
        <v>0</v>
      </c>
      <c r="AO3678">
        <f t="shared" ca="1" si="1621"/>
        <v>1</v>
      </c>
      <c r="AP3678">
        <f t="shared" ca="1" si="1610"/>
        <v>0</v>
      </c>
      <c r="AQ3678">
        <f t="shared" ca="1" si="1622"/>
        <v>0</v>
      </c>
      <c r="AR3678">
        <f t="shared" ca="1" si="1623"/>
        <v>1</v>
      </c>
      <c r="AS3678">
        <v>0</v>
      </c>
      <c r="AT3678">
        <v>0</v>
      </c>
      <c r="AU3678">
        <f t="shared" ca="1" si="1626"/>
        <v>0</v>
      </c>
      <c r="AV3678">
        <f t="shared" ca="1" si="1626"/>
        <v>0</v>
      </c>
      <c r="AW3678">
        <f t="shared" ca="1" si="1626"/>
        <v>1</v>
      </c>
      <c r="AX3678">
        <v>1</v>
      </c>
    </row>
    <row r="3679" spans="1:50">
      <c r="A3679" s="2">
        <v>42532</v>
      </c>
      <c r="B3679">
        <v>2679</v>
      </c>
      <c r="C3679">
        <v>8</v>
      </c>
      <c r="D3679">
        <f t="shared" ca="1" si="1611"/>
        <v>12.722363860896788</v>
      </c>
      <c r="E3679">
        <f t="shared" ca="1" si="1613"/>
        <v>-4.7223638608967882</v>
      </c>
      <c r="F3679" t="str">
        <f t="shared" ca="1" si="1614"/>
        <v>low</v>
      </c>
      <c r="G3679">
        <v>244</v>
      </c>
      <c r="H3679">
        <f t="shared" si="1615"/>
        <v>244</v>
      </c>
      <c r="I3679">
        <f t="shared" ca="1" si="1612"/>
        <v>750.9475586898991</v>
      </c>
      <c r="J3679">
        <f t="shared" ca="1" si="1616"/>
        <v>-506.9475586898991</v>
      </c>
      <c r="K3679" t="str">
        <f t="shared" ca="1" si="1617"/>
        <v>low</v>
      </c>
      <c r="L3679">
        <v>14.3</v>
      </c>
      <c r="M3679" t="str">
        <f t="shared" si="1629"/>
        <v>high</v>
      </c>
      <c r="N3679">
        <f t="shared" si="1630"/>
        <v>6</v>
      </c>
      <c r="O3679">
        <f t="shared" si="1631"/>
        <v>6</v>
      </c>
      <c r="P3679" t="str">
        <f t="shared" si="1632"/>
        <v>sobota</v>
      </c>
      <c r="Q3679">
        <f t="shared" si="1633"/>
        <v>0</v>
      </c>
      <c r="R3679">
        <f t="shared" si="1633"/>
        <v>0</v>
      </c>
      <c r="S3679">
        <f t="shared" si="1633"/>
        <v>0</v>
      </c>
      <c r="T3679">
        <f t="shared" si="1633"/>
        <v>0</v>
      </c>
      <c r="U3679">
        <f t="shared" si="1633"/>
        <v>0</v>
      </c>
      <c r="V3679">
        <f t="shared" si="1633"/>
        <v>1</v>
      </c>
      <c r="W3679">
        <f t="shared" si="1633"/>
        <v>0</v>
      </c>
      <c r="X3679">
        <f t="shared" si="1633"/>
        <v>0</v>
      </c>
      <c r="Y3679">
        <f t="shared" si="1633"/>
        <v>0</v>
      </c>
      <c r="Z3679">
        <f t="shared" si="1633"/>
        <v>0</v>
      </c>
      <c r="AA3679">
        <f t="shared" si="1633"/>
        <v>0</v>
      </c>
      <c r="AB3679">
        <f t="shared" si="1633"/>
        <v>0</v>
      </c>
      <c r="AC3679">
        <f t="shared" si="1628"/>
        <v>0</v>
      </c>
      <c r="AD3679">
        <f t="shared" si="1628"/>
        <v>0</v>
      </c>
      <c r="AE3679">
        <f t="shared" si="1628"/>
        <v>0</v>
      </c>
      <c r="AF3679">
        <f t="shared" si="1628"/>
        <v>0</v>
      </c>
      <c r="AG3679">
        <f t="shared" si="1628"/>
        <v>0</v>
      </c>
      <c r="AH3679">
        <f t="shared" si="1628"/>
        <v>1</v>
      </c>
      <c r="AI3679">
        <f t="shared" si="1628"/>
        <v>0</v>
      </c>
      <c r="AJ3679">
        <f t="shared" ca="1" si="1608"/>
        <v>1</v>
      </c>
      <c r="AK3679">
        <f t="shared" ca="1" si="1618"/>
        <v>0</v>
      </c>
      <c r="AL3679">
        <f t="shared" ca="1" si="1619"/>
        <v>0</v>
      </c>
      <c r="AM3679">
        <f t="shared" ca="1" si="1609"/>
        <v>0</v>
      </c>
      <c r="AN3679">
        <f t="shared" ca="1" si="1620"/>
        <v>0</v>
      </c>
      <c r="AO3679">
        <f t="shared" ca="1" si="1621"/>
        <v>1</v>
      </c>
      <c r="AP3679">
        <f t="shared" ca="1" si="1610"/>
        <v>0</v>
      </c>
      <c r="AQ3679">
        <f t="shared" ca="1" si="1622"/>
        <v>0</v>
      </c>
      <c r="AR3679">
        <f t="shared" ca="1" si="1623"/>
        <v>1</v>
      </c>
      <c r="AS3679">
        <v>0</v>
      </c>
      <c r="AT3679">
        <v>0</v>
      </c>
      <c r="AU3679">
        <f t="shared" ca="1" si="1626"/>
        <v>1</v>
      </c>
      <c r="AV3679">
        <f t="shared" ca="1" si="1626"/>
        <v>0</v>
      </c>
      <c r="AW3679">
        <f t="shared" ca="1" si="1626"/>
        <v>0</v>
      </c>
      <c r="AX3679">
        <v>1</v>
      </c>
    </row>
    <row r="3680" spans="1:50">
      <c r="A3680" s="2">
        <v>42533</v>
      </c>
      <c r="B3680">
        <v>2680</v>
      </c>
      <c r="C3680">
        <v>11</v>
      </c>
      <c r="D3680">
        <f t="shared" ca="1" si="1611"/>
        <v>12.724982472694684</v>
      </c>
      <c r="E3680">
        <f t="shared" ca="1" si="1613"/>
        <v>-1.7249824726946841</v>
      </c>
      <c r="F3680" t="str">
        <f t="shared" ca="1" si="1614"/>
        <v>medium</v>
      </c>
      <c r="G3680">
        <v>1007</v>
      </c>
      <c r="H3680">
        <f t="shared" si="1615"/>
        <v>1007</v>
      </c>
      <c r="I3680">
        <f t="shared" ca="1" si="1612"/>
        <v>751.2025854382573</v>
      </c>
      <c r="J3680">
        <f t="shared" ca="1" si="1616"/>
        <v>255.7974145617427</v>
      </c>
      <c r="K3680" t="str">
        <f t="shared" ca="1" si="1617"/>
        <v>high</v>
      </c>
      <c r="L3680">
        <v>15.8</v>
      </c>
      <c r="M3680" t="str">
        <f t="shared" si="1629"/>
        <v>high</v>
      </c>
      <c r="N3680">
        <f t="shared" si="1630"/>
        <v>6</v>
      </c>
      <c r="O3680">
        <f t="shared" si="1631"/>
        <v>7</v>
      </c>
      <c r="P3680" t="str">
        <f t="shared" si="1632"/>
        <v>neděle</v>
      </c>
      <c r="Q3680">
        <f t="shared" si="1633"/>
        <v>0</v>
      </c>
      <c r="R3680">
        <f t="shared" si="1633"/>
        <v>0</v>
      </c>
      <c r="S3680">
        <f t="shared" si="1633"/>
        <v>0</v>
      </c>
      <c r="T3680">
        <f t="shared" si="1633"/>
        <v>0</v>
      </c>
      <c r="U3680">
        <f t="shared" si="1633"/>
        <v>0</v>
      </c>
      <c r="V3680">
        <f t="shared" si="1633"/>
        <v>1</v>
      </c>
      <c r="W3680">
        <f t="shared" si="1633"/>
        <v>0</v>
      </c>
      <c r="X3680">
        <f t="shared" si="1633"/>
        <v>0</v>
      </c>
      <c r="Y3680">
        <f t="shared" si="1633"/>
        <v>0</v>
      </c>
      <c r="Z3680">
        <f t="shared" si="1633"/>
        <v>0</v>
      </c>
      <c r="AA3680">
        <f t="shared" si="1633"/>
        <v>0</v>
      </c>
      <c r="AB3680">
        <f t="shared" si="1633"/>
        <v>0</v>
      </c>
      <c r="AC3680">
        <f t="shared" si="1628"/>
        <v>0</v>
      </c>
      <c r="AD3680">
        <f t="shared" si="1628"/>
        <v>0</v>
      </c>
      <c r="AE3680">
        <f t="shared" si="1628"/>
        <v>0</v>
      </c>
      <c r="AF3680">
        <f t="shared" si="1628"/>
        <v>0</v>
      </c>
      <c r="AG3680">
        <f t="shared" si="1628"/>
        <v>0</v>
      </c>
      <c r="AH3680">
        <f t="shared" si="1628"/>
        <v>0</v>
      </c>
      <c r="AI3680">
        <f t="shared" si="1628"/>
        <v>1</v>
      </c>
      <c r="AJ3680">
        <f t="shared" ca="1" si="1608"/>
        <v>1</v>
      </c>
      <c r="AK3680">
        <f t="shared" ca="1" si="1618"/>
        <v>0</v>
      </c>
      <c r="AL3680">
        <f t="shared" ca="1" si="1619"/>
        <v>0</v>
      </c>
      <c r="AM3680">
        <f t="shared" ca="1" si="1609"/>
        <v>0</v>
      </c>
      <c r="AN3680">
        <f t="shared" ca="1" si="1620"/>
        <v>0</v>
      </c>
      <c r="AO3680">
        <f t="shared" ca="1" si="1621"/>
        <v>1</v>
      </c>
      <c r="AP3680">
        <f t="shared" ca="1" si="1610"/>
        <v>0</v>
      </c>
      <c r="AQ3680">
        <f t="shared" ca="1" si="1622"/>
        <v>0</v>
      </c>
      <c r="AR3680">
        <f t="shared" ca="1" si="1623"/>
        <v>1</v>
      </c>
      <c r="AS3680">
        <v>0</v>
      </c>
      <c r="AT3680">
        <v>0</v>
      </c>
      <c r="AU3680">
        <f t="shared" ca="1" si="1626"/>
        <v>0</v>
      </c>
      <c r="AV3680">
        <f t="shared" ca="1" si="1626"/>
        <v>1</v>
      </c>
      <c r="AW3680">
        <f t="shared" ca="1" si="1626"/>
        <v>0</v>
      </c>
      <c r="AX3680">
        <v>1</v>
      </c>
    </row>
    <row r="3681" spans="1:50">
      <c r="A3681" s="2">
        <v>42534</v>
      </c>
      <c r="B3681">
        <v>2681</v>
      </c>
      <c r="C3681">
        <v>15</v>
      </c>
      <c r="D3681">
        <f t="shared" ca="1" si="1611"/>
        <v>12.727604133077929</v>
      </c>
      <c r="E3681">
        <f t="shared" ca="1" si="1613"/>
        <v>2.2723958669220714</v>
      </c>
      <c r="F3681" t="str">
        <f t="shared" ca="1" si="1614"/>
        <v>high</v>
      </c>
      <c r="G3681">
        <v>1367</v>
      </c>
      <c r="H3681">
        <f t="shared" si="1615"/>
        <v>1367</v>
      </c>
      <c r="I3681">
        <f t="shared" ca="1" si="1612"/>
        <v>751.45804080746859</v>
      </c>
      <c r="J3681">
        <f t="shared" ca="1" si="1616"/>
        <v>615.54195919253141</v>
      </c>
      <c r="K3681" t="str">
        <f t="shared" ca="1" si="1617"/>
        <v>high</v>
      </c>
      <c r="L3681">
        <v>15.3</v>
      </c>
      <c r="M3681" t="str">
        <f t="shared" si="1629"/>
        <v>high</v>
      </c>
      <c r="N3681">
        <f t="shared" si="1630"/>
        <v>6</v>
      </c>
      <c r="O3681">
        <f t="shared" si="1631"/>
        <v>1</v>
      </c>
      <c r="P3681" t="str">
        <f t="shared" si="1632"/>
        <v>pondělí</v>
      </c>
      <c r="Q3681">
        <f t="shared" si="1633"/>
        <v>0</v>
      </c>
      <c r="R3681">
        <f t="shared" si="1633"/>
        <v>0</v>
      </c>
      <c r="S3681">
        <f t="shared" si="1633"/>
        <v>0</v>
      </c>
      <c r="T3681">
        <f t="shared" si="1633"/>
        <v>0</v>
      </c>
      <c r="U3681">
        <f t="shared" si="1633"/>
        <v>0</v>
      </c>
      <c r="V3681">
        <f t="shared" si="1633"/>
        <v>1</v>
      </c>
      <c r="W3681">
        <f t="shared" si="1633"/>
        <v>0</v>
      </c>
      <c r="X3681">
        <f t="shared" si="1633"/>
        <v>0</v>
      </c>
      <c r="Y3681">
        <f t="shared" si="1633"/>
        <v>0</v>
      </c>
      <c r="Z3681">
        <f t="shared" si="1633"/>
        <v>0</v>
      </c>
      <c r="AA3681">
        <f t="shared" si="1633"/>
        <v>0</v>
      </c>
      <c r="AB3681">
        <f t="shared" si="1633"/>
        <v>0</v>
      </c>
      <c r="AC3681">
        <f t="shared" si="1628"/>
        <v>1</v>
      </c>
      <c r="AD3681">
        <f t="shared" si="1628"/>
        <v>0</v>
      </c>
      <c r="AE3681">
        <f t="shared" si="1628"/>
        <v>0</v>
      </c>
      <c r="AF3681">
        <f t="shared" si="1628"/>
        <v>0</v>
      </c>
      <c r="AG3681">
        <f t="shared" si="1628"/>
        <v>0</v>
      </c>
      <c r="AH3681">
        <f t="shared" si="1628"/>
        <v>0</v>
      </c>
      <c r="AI3681">
        <f t="shared" si="1628"/>
        <v>0</v>
      </c>
      <c r="AJ3681">
        <f t="shared" ca="1" si="1608"/>
        <v>0</v>
      </c>
      <c r="AK3681">
        <f t="shared" ca="1" si="1618"/>
        <v>1</v>
      </c>
      <c r="AL3681">
        <f t="shared" ca="1" si="1619"/>
        <v>0</v>
      </c>
      <c r="AM3681">
        <f t="shared" ca="1" si="1609"/>
        <v>0</v>
      </c>
      <c r="AN3681">
        <f t="shared" ca="1" si="1620"/>
        <v>0</v>
      </c>
      <c r="AO3681">
        <f t="shared" ca="1" si="1621"/>
        <v>1</v>
      </c>
      <c r="AP3681">
        <f t="shared" ca="1" si="1610"/>
        <v>0</v>
      </c>
      <c r="AQ3681">
        <f t="shared" ca="1" si="1622"/>
        <v>0</v>
      </c>
      <c r="AR3681">
        <f t="shared" ca="1" si="1623"/>
        <v>1</v>
      </c>
      <c r="AS3681">
        <v>1</v>
      </c>
      <c r="AT3681">
        <v>0</v>
      </c>
      <c r="AU3681">
        <f t="shared" ca="1" si="1626"/>
        <v>0</v>
      </c>
      <c r="AV3681">
        <f t="shared" ca="1" si="1626"/>
        <v>0</v>
      </c>
      <c r="AW3681">
        <f t="shared" ca="1" si="1626"/>
        <v>1</v>
      </c>
      <c r="AX3681">
        <v>0</v>
      </c>
    </row>
    <row r="3682" spans="1:50">
      <c r="A3682" s="2">
        <v>42535</v>
      </c>
      <c r="B3682">
        <v>2682</v>
      </c>
      <c r="C3682">
        <v>11</v>
      </c>
      <c r="D3682">
        <f t="shared" ca="1" si="1611"/>
        <v>12.730228844338844</v>
      </c>
      <c r="E3682">
        <f t="shared" ca="1" si="1613"/>
        <v>-1.7302288443388445</v>
      </c>
      <c r="F3682" t="str">
        <f t="shared" ca="1" si="1614"/>
        <v>medium</v>
      </c>
      <c r="G3682">
        <v>729</v>
      </c>
      <c r="H3682">
        <f t="shared" si="1615"/>
        <v>729</v>
      </c>
      <c r="I3682">
        <f t="shared" ca="1" si="1612"/>
        <v>751.71392511085958</v>
      </c>
      <c r="J3682">
        <f t="shared" ca="1" si="1616"/>
        <v>-22.713925110859577</v>
      </c>
      <c r="K3682" t="str">
        <f t="shared" ca="1" si="1617"/>
        <v>medium</v>
      </c>
      <c r="L3682">
        <v>14.8</v>
      </c>
      <c r="M3682" t="str">
        <f t="shared" si="1629"/>
        <v>high</v>
      </c>
      <c r="N3682">
        <f t="shared" si="1630"/>
        <v>6</v>
      </c>
      <c r="O3682">
        <f t="shared" si="1631"/>
        <v>2</v>
      </c>
      <c r="P3682" t="str">
        <f t="shared" si="1632"/>
        <v>úterý</v>
      </c>
      <c r="Q3682">
        <f t="shared" si="1633"/>
        <v>0</v>
      </c>
      <c r="R3682">
        <f t="shared" si="1633"/>
        <v>0</v>
      </c>
      <c r="S3682">
        <f t="shared" si="1633"/>
        <v>0</v>
      </c>
      <c r="T3682">
        <f t="shared" si="1633"/>
        <v>0</v>
      </c>
      <c r="U3682">
        <f t="shared" si="1633"/>
        <v>0</v>
      </c>
      <c r="V3682">
        <f t="shared" si="1633"/>
        <v>1</v>
      </c>
      <c r="W3682">
        <f t="shared" si="1633"/>
        <v>0</v>
      </c>
      <c r="X3682">
        <f t="shared" si="1633"/>
        <v>0</v>
      </c>
      <c r="Y3682">
        <f t="shared" si="1633"/>
        <v>0</v>
      </c>
      <c r="Z3682">
        <f t="shared" si="1633"/>
        <v>0</v>
      </c>
      <c r="AA3682">
        <f t="shared" si="1633"/>
        <v>0</v>
      </c>
      <c r="AB3682">
        <f t="shared" si="1633"/>
        <v>0</v>
      </c>
      <c r="AC3682">
        <f t="shared" si="1628"/>
        <v>0</v>
      </c>
      <c r="AD3682">
        <f t="shared" si="1628"/>
        <v>1</v>
      </c>
      <c r="AE3682">
        <f t="shared" si="1628"/>
        <v>0</v>
      </c>
      <c r="AF3682">
        <f t="shared" si="1628"/>
        <v>0</v>
      </c>
      <c r="AG3682">
        <f t="shared" si="1628"/>
        <v>0</v>
      </c>
      <c r="AH3682">
        <f t="shared" si="1628"/>
        <v>0</v>
      </c>
      <c r="AI3682">
        <f t="shared" si="1628"/>
        <v>0</v>
      </c>
      <c r="AJ3682">
        <f t="shared" ca="1" si="1608"/>
        <v>0</v>
      </c>
      <c r="AK3682">
        <f t="shared" ca="1" si="1618"/>
        <v>0</v>
      </c>
      <c r="AL3682">
        <f t="shared" ca="1" si="1619"/>
        <v>1</v>
      </c>
      <c r="AM3682">
        <f t="shared" ca="1" si="1609"/>
        <v>0</v>
      </c>
      <c r="AN3682">
        <f t="shared" ca="1" si="1620"/>
        <v>0</v>
      </c>
      <c r="AO3682">
        <f t="shared" ca="1" si="1621"/>
        <v>1</v>
      </c>
      <c r="AP3682">
        <f t="shared" ca="1" si="1610"/>
        <v>0</v>
      </c>
      <c r="AQ3682">
        <f t="shared" ca="1" si="1622"/>
        <v>0</v>
      </c>
      <c r="AR3682">
        <f t="shared" ca="1" si="1623"/>
        <v>1</v>
      </c>
      <c r="AS3682">
        <v>1</v>
      </c>
      <c r="AT3682">
        <v>0</v>
      </c>
      <c r="AU3682">
        <f t="shared" ca="1" si="1626"/>
        <v>0</v>
      </c>
      <c r="AV3682">
        <f t="shared" ca="1" si="1626"/>
        <v>1</v>
      </c>
      <c r="AW3682">
        <f t="shared" ca="1" si="1626"/>
        <v>0</v>
      </c>
      <c r="AX3682">
        <v>0</v>
      </c>
    </row>
    <row r="3683" spans="1:50">
      <c r="A3683" s="2">
        <v>42536</v>
      </c>
      <c r="B3683">
        <v>2683</v>
      </c>
      <c r="C3683">
        <v>15</v>
      </c>
      <c r="D3683">
        <f t="shared" ca="1" si="1611"/>
        <v>12.732856608769746</v>
      </c>
      <c r="E3683">
        <f t="shared" ca="1" si="1613"/>
        <v>2.2671433912302543</v>
      </c>
      <c r="F3683" t="str">
        <f t="shared" ca="1" si="1614"/>
        <v>high</v>
      </c>
      <c r="G3683">
        <v>791</v>
      </c>
      <c r="H3683">
        <f t="shared" si="1615"/>
        <v>791</v>
      </c>
      <c r="I3683">
        <f t="shared" ca="1" si="1612"/>
        <v>751.97023866175755</v>
      </c>
      <c r="J3683">
        <f t="shared" ca="1" si="1616"/>
        <v>39.029761338242452</v>
      </c>
      <c r="K3683" t="str">
        <f t="shared" ca="1" si="1617"/>
        <v>high</v>
      </c>
      <c r="L3683">
        <v>13.5</v>
      </c>
      <c r="M3683" t="str">
        <f t="shared" si="1629"/>
        <v>medium</v>
      </c>
      <c r="N3683">
        <f t="shared" si="1630"/>
        <v>6</v>
      </c>
      <c r="O3683">
        <f t="shared" si="1631"/>
        <v>3</v>
      </c>
      <c r="P3683" t="str">
        <f t="shared" si="1632"/>
        <v>středa</v>
      </c>
      <c r="Q3683">
        <f t="shared" si="1633"/>
        <v>0</v>
      </c>
      <c r="R3683">
        <f t="shared" si="1633"/>
        <v>0</v>
      </c>
      <c r="S3683">
        <f t="shared" si="1633"/>
        <v>0</v>
      </c>
      <c r="T3683">
        <f t="shared" si="1633"/>
        <v>0</v>
      </c>
      <c r="U3683">
        <f t="shared" si="1633"/>
        <v>0</v>
      </c>
      <c r="V3683">
        <f t="shared" si="1633"/>
        <v>1</v>
      </c>
      <c r="W3683">
        <f t="shared" si="1633"/>
        <v>0</v>
      </c>
      <c r="X3683">
        <f t="shared" si="1633"/>
        <v>0</v>
      </c>
      <c r="Y3683">
        <f t="shared" si="1633"/>
        <v>0</v>
      </c>
      <c r="Z3683">
        <f t="shared" si="1633"/>
        <v>0</v>
      </c>
      <c r="AA3683">
        <f t="shared" si="1633"/>
        <v>0</v>
      </c>
      <c r="AB3683">
        <f t="shared" si="1633"/>
        <v>0</v>
      </c>
      <c r="AC3683">
        <f t="shared" si="1628"/>
        <v>0</v>
      </c>
      <c r="AD3683">
        <f t="shared" si="1628"/>
        <v>0</v>
      </c>
      <c r="AE3683">
        <f t="shared" si="1628"/>
        <v>1</v>
      </c>
      <c r="AF3683">
        <f t="shared" si="1628"/>
        <v>0</v>
      </c>
      <c r="AG3683">
        <f t="shared" si="1628"/>
        <v>0</v>
      </c>
      <c r="AH3683">
        <f t="shared" si="1628"/>
        <v>0</v>
      </c>
      <c r="AI3683">
        <f t="shared" si="1628"/>
        <v>0</v>
      </c>
      <c r="AJ3683">
        <f t="shared" ca="1" si="1608"/>
        <v>0</v>
      </c>
      <c r="AK3683">
        <f t="shared" ca="1" si="1618"/>
        <v>1</v>
      </c>
      <c r="AL3683">
        <f t="shared" ca="1" si="1619"/>
        <v>0</v>
      </c>
      <c r="AM3683">
        <f t="shared" ca="1" si="1609"/>
        <v>0</v>
      </c>
      <c r="AN3683">
        <f t="shared" ca="1" si="1620"/>
        <v>1</v>
      </c>
      <c r="AO3683">
        <f t="shared" ca="1" si="1621"/>
        <v>0</v>
      </c>
      <c r="AP3683">
        <f t="shared" ca="1" si="1610"/>
        <v>0</v>
      </c>
      <c r="AQ3683">
        <f t="shared" ca="1" si="1622"/>
        <v>1</v>
      </c>
      <c r="AR3683">
        <f t="shared" ca="1" si="1623"/>
        <v>0</v>
      </c>
      <c r="AS3683">
        <v>0</v>
      </c>
      <c r="AT3683">
        <v>1</v>
      </c>
      <c r="AU3683">
        <f t="shared" ca="1" si="1626"/>
        <v>0</v>
      </c>
      <c r="AV3683">
        <f t="shared" ca="1" si="1626"/>
        <v>0</v>
      </c>
      <c r="AW3683">
        <f t="shared" ca="1" si="1626"/>
        <v>1</v>
      </c>
      <c r="AX3683">
        <v>0</v>
      </c>
    </row>
    <row r="3684" spans="1:50">
      <c r="A3684" s="2">
        <v>42537</v>
      </c>
      <c r="B3684">
        <v>2684</v>
      </c>
      <c r="C3684">
        <v>14</v>
      </c>
      <c r="D3684">
        <f t="shared" ca="1" si="1611"/>
        <v>12.73548742866295</v>
      </c>
      <c r="E3684">
        <f t="shared" ca="1" si="1613"/>
        <v>1.2645125713370504</v>
      </c>
      <c r="F3684" t="str">
        <f t="shared" ca="1" si="1614"/>
        <v>medium</v>
      </c>
      <c r="G3684">
        <v>703</v>
      </c>
      <c r="H3684">
        <f t="shared" si="1615"/>
        <v>703</v>
      </c>
      <c r="I3684">
        <f t="shared" ca="1" si="1612"/>
        <v>752.22698177348911</v>
      </c>
      <c r="J3684">
        <f t="shared" ca="1" si="1616"/>
        <v>-49.226981773489115</v>
      </c>
      <c r="K3684" t="str">
        <f t="shared" ca="1" si="1617"/>
        <v>medium</v>
      </c>
      <c r="L3684">
        <v>16.8</v>
      </c>
      <c r="M3684" t="str">
        <f t="shared" si="1629"/>
        <v>high</v>
      </c>
      <c r="N3684">
        <f t="shared" si="1630"/>
        <v>6</v>
      </c>
      <c r="O3684">
        <f t="shared" si="1631"/>
        <v>4</v>
      </c>
      <c r="P3684" t="str">
        <f t="shared" si="1632"/>
        <v>čtvrtek</v>
      </c>
      <c r="Q3684">
        <f t="shared" si="1633"/>
        <v>0</v>
      </c>
      <c r="R3684">
        <f t="shared" si="1633"/>
        <v>0</v>
      </c>
      <c r="S3684">
        <f t="shared" si="1633"/>
        <v>0</v>
      </c>
      <c r="T3684">
        <f t="shared" si="1633"/>
        <v>0</v>
      </c>
      <c r="U3684">
        <f t="shared" si="1633"/>
        <v>0</v>
      </c>
      <c r="V3684">
        <f t="shared" si="1633"/>
        <v>1</v>
      </c>
      <c r="W3684">
        <f t="shared" si="1633"/>
        <v>0</v>
      </c>
      <c r="X3684">
        <f t="shared" si="1633"/>
        <v>0</v>
      </c>
      <c r="Y3684">
        <f t="shared" si="1633"/>
        <v>0</v>
      </c>
      <c r="Z3684">
        <f t="shared" si="1633"/>
        <v>0</v>
      </c>
      <c r="AA3684">
        <f t="shared" si="1633"/>
        <v>0</v>
      </c>
      <c r="AB3684">
        <f t="shared" si="1633"/>
        <v>0</v>
      </c>
      <c r="AC3684">
        <f t="shared" si="1628"/>
        <v>0</v>
      </c>
      <c r="AD3684">
        <f t="shared" si="1628"/>
        <v>0</v>
      </c>
      <c r="AE3684">
        <f t="shared" si="1628"/>
        <v>0</v>
      </c>
      <c r="AF3684">
        <f t="shared" si="1628"/>
        <v>1</v>
      </c>
      <c r="AG3684">
        <f t="shared" si="1628"/>
        <v>0</v>
      </c>
      <c r="AH3684">
        <f t="shared" si="1628"/>
        <v>0</v>
      </c>
      <c r="AI3684">
        <f t="shared" si="1628"/>
        <v>0</v>
      </c>
      <c r="AJ3684">
        <f t="shared" ca="1" si="1608"/>
        <v>0</v>
      </c>
      <c r="AK3684">
        <f t="shared" ca="1" si="1618"/>
        <v>1</v>
      </c>
      <c r="AL3684">
        <f t="shared" ca="1" si="1619"/>
        <v>0</v>
      </c>
      <c r="AM3684">
        <f t="shared" ca="1" si="1609"/>
        <v>0</v>
      </c>
      <c r="AN3684">
        <f t="shared" ca="1" si="1620"/>
        <v>1</v>
      </c>
      <c r="AO3684">
        <f t="shared" ca="1" si="1621"/>
        <v>0</v>
      </c>
      <c r="AP3684">
        <f t="shared" ca="1" si="1610"/>
        <v>0</v>
      </c>
      <c r="AQ3684">
        <f t="shared" ca="1" si="1622"/>
        <v>0</v>
      </c>
      <c r="AR3684">
        <f t="shared" ca="1" si="1623"/>
        <v>1</v>
      </c>
      <c r="AS3684">
        <v>1</v>
      </c>
      <c r="AT3684">
        <v>0</v>
      </c>
      <c r="AU3684">
        <f t="shared" ca="1" si="1626"/>
        <v>0</v>
      </c>
      <c r="AV3684">
        <f t="shared" ca="1" si="1626"/>
        <v>1</v>
      </c>
      <c r="AW3684">
        <f t="shared" ca="1" si="1626"/>
        <v>0</v>
      </c>
      <c r="AX3684">
        <v>0</v>
      </c>
    </row>
    <row r="3685" spans="1:50">
      <c r="A3685" s="2">
        <v>42538</v>
      </c>
      <c r="B3685">
        <v>2685</v>
      </c>
      <c r="C3685">
        <v>20</v>
      </c>
      <c r="D3685">
        <f t="shared" ca="1" si="1611"/>
        <v>12.738121306310774</v>
      </c>
      <c r="E3685">
        <f t="shared" ca="1" si="1613"/>
        <v>7.2618786936892263</v>
      </c>
      <c r="F3685" t="str">
        <f t="shared" ca="1" si="1614"/>
        <v>high</v>
      </c>
      <c r="G3685">
        <v>925</v>
      </c>
      <c r="H3685">
        <f t="shared" si="1615"/>
        <v>925</v>
      </c>
      <c r="I3685">
        <f t="shared" ca="1" si="1612"/>
        <v>752.48415475938145</v>
      </c>
      <c r="J3685">
        <f t="shared" ca="1" si="1616"/>
        <v>172.51584524061855</v>
      </c>
      <c r="K3685" t="str">
        <f t="shared" ca="1" si="1617"/>
        <v>high</v>
      </c>
      <c r="L3685">
        <v>14.1</v>
      </c>
      <c r="M3685" t="str">
        <f t="shared" si="1629"/>
        <v>high</v>
      </c>
      <c r="N3685">
        <f t="shared" si="1630"/>
        <v>6</v>
      </c>
      <c r="O3685">
        <f t="shared" si="1631"/>
        <v>5</v>
      </c>
      <c r="P3685" t="str">
        <f t="shared" si="1632"/>
        <v>pátek</v>
      </c>
      <c r="Q3685">
        <f t="shared" si="1633"/>
        <v>0</v>
      </c>
      <c r="R3685">
        <f t="shared" si="1633"/>
        <v>0</v>
      </c>
      <c r="S3685">
        <f t="shared" si="1633"/>
        <v>0</v>
      </c>
      <c r="T3685">
        <f t="shared" si="1633"/>
        <v>0</v>
      </c>
      <c r="U3685">
        <f t="shared" si="1633"/>
        <v>0</v>
      </c>
      <c r="V3685">
        <f t="shared" si="1633"/>
        <v>1</v>
      </c>
      <c r="W3685">
        <f t="shared" si="1633"/>
        <v>0</v>
      </c>
      <c r="X3685">
        <f t="shared" si="1633"/>
        <v>0</v>
      </c>
      <c r="Y3685">
        <f t="shared" si="1633"/>
        <v>0</v>
      </c>
      <c r="Z3685">
        <f t="shared" si="1633"/>
        <v>0</v>
      </c>
      <c r="AA3685">
        <f t="shared" si="1633"/>
        <v>0</v>
      </c>
      <c r="AB3685">
        <f t="shared" si="1633"/>
        <v>0</v>
      </c>
      <c r="AC3685">
        <f t="shared" si="1628"/>
        <v>0</v>
      </c>
      <c r="AD3685">
        <f t="shared" si="1628"/>
        <v>0</v>
      </c>
      <c r="AE3685">
        <f t="shared" si="1628"/>
        <v>0</v>
      </c>
      <c r="AF3685">
        <f t="shared" si="1628"/>
        <v>0</v>
      </c>
      <c r="AG3685">
        <f t="shared" si="1628"/>
        <v>1</v>
      </c>
      <c r="AH3685">
        <f t="shared" si="1628"/>
        <v>0</v>
      </c>
      <c r="AI3685">
        <f t="shared" si="1628"/>
        <v>0</v>
      </c>
      <c r="AJ3685">
        <f t="shared" ca="1" si="1608"/>
        <v>0</v>
      </c>
      <c r="AK3685">
        <f t="shared" ca="1" si="1618"/>
        <v>1</v>
      </c>
      <c r="AL3685">
        <f t="shared" ca="1" si="1619"/>
        <v>0</v>
      </c>
      <c r="AM3685">
        <f t="shared" ca="1" si="1609"/>
        <v>0</v>
      </c>
      <c r="AN3685">
        <f t="shared" ca="1" si="1620"/>
        <v>1</v>
      </c>
      <c r="AO3685">
        <f t="shared" ca="1" si="1621"/>
        <v>0</v>
      </c>
      <c r="AP3685">
        <f t="shared" ca="1" si="1610"/>
        <v>0</v>
      </c>
      <c r="AQ3685">
        <f t="shared" ca="1" si="1622"/>
        <v>0</v>
      </c>
      <c r="AR3685">
        <f t="shared" ca="1" si="1623"/>
        <v>1</v>
      </c>
      <c r="AS3685">
        <v>1</v>
      </c>
      <c r="AT3685">
        <v>1</v>
      </c>
      <c r="AU3685">
        <f t="shared" ca="1" si="1626"/>
        <v>0</v>
      </c>
      <c r="AV3685">
        <f t="shared" ca="1" si="1626"/>
        <v>0</v>
      </c>
      <c r="AW3685">
        <f t="shared" ca="1" si="1626"/>
        <v>1</v>
      </c>
      <c r="AX3685">
        <v>0</v>
      </c>
    </row>
    <row r="3686" spans="1:50">
      <c r="A3686" s="2">
        <v>42539</v>
      </c>
      <c r="B3686">
        <v>2686</v>
      </c>
      <c r="C3686">
        <v>9</v>
      </c>
      <c r="D3686">
        <f t="shared" ca="1" si="1611"/>
        <v>12.740758244005537</v>
      </c>
      <c r="E3686">
        <f t="shared" ca="1" si="1613"/>
        <v>-3.7407582440055371</v>
      </c>
      <c r="F3686" t="str">
        <f t="shared" ca="1" si="1614"/>
        <v>low</v>
      </c>
      <c r="G3686">
        <v>624</v>
      </c>
      <c r="H3686">
        <f t="shared" si="1615"/>
        <v>624</v>
      </c>
      <c r="I3686">
        <f t="shared" ca="1" si="1612"/>
        <v>752.74175793276152</v>
      </c>
      <c r="J3686">
        <f t="shared" ca="1" si="1616"/>
        <v>-128.74175793276152</v>
      </c>
      <c r="K3686" t="str">
        <f t="shared" ca="1" si="1617"/>
        <v>medium</v>
      </c>
      <c r="L3686">
        <v>14.5</v>
      </c>
      <c r="M3686" t="str">
        <f t="shared" si="1629"/>
        <v>high</v>
      </c>
      <c r="N3686">
        <f t="shared" si="1630"/>
        <v>6</v>
      </c>
      <c r="O3686">
        <f t="shared" si="1631"/>
        <v>6</v>
      </c>
      <c r="P3686" t="str">
        <f t="shared" si="1632"/>
        <v>sobota</v>
      </c>
      <c r="Q3686">
        <f t="shared" si="1633"/>
        <v>0</v>
      </c>
      <c r="R3686">
        <f t="shared" si="1633"/>
        <v>0</v>
      </c>
      <c r="S3686">
        <f t="shared" si="1633"/>
        <v>0</v>
      </c>
      <c r="T3686">
        <f t="shared" si="1633"/>
        <v>0</v>
      </c>
      <c r="U3686">
        <f t="shared" si="1633"/>
        <v>0</v>
      </c>
      <c r="V3686">
        <f t="shared" si="1633"/>
        <v>1</v>
      </c>
      <c r="W3686">
        <f t="shared" si="1633"/>
        <v>0</v>
      </c>
      <c r="X3686">
        <f t="shared" si="1633"/>
        <v>0</v>
      </c>
      <c r="Y3686">
        <f t="shared" si="1633"/>
        <v>0</v>
      </c>
      <c r="Z3686">
        <f t="shared" si="1633"/>
        <v>0</v>
      </c>
      <c r="AA3686">
        <f t="shared" si="1633"/>
        <v>0</v>
      </c>
      <c r="AB3686">
        <f t="shared" si="1633"/>
        <v>0</v>
      </c>
      <c r="AC3686">
        <f t="shared" si="1628"/>
        <v>0</v>
      </c>
      <c r="AD3686">
        <f t="shared" si="1628"/>
        <v>0</v>
      </c>
      <c r="AE3686">
        <f t="shared" si="1628"/>
        <v>0</v>
      </c>
      <c r="AF3686">
        <f t="shared" si="1628"/>
        <v>0</v>
      </c>
      <c r="AG3686">
        <f t="shared" si="1628"/>
        <v>0</v>
      </c>
      <c r="AH3686">
        <f t="shared" si="1628"/>
        <v>1</v>
      </c>
      <c r="AI3686">
        <f t="shared" si="1628"/>
        <v>0</v>
      </c>
      <c r="AJ3686">
        <f t="shared" ca="1" si="1608"/>
        <v>1</v>
      </c>
      <c r="AK3686">
        <f t="shared" ca="1" si="1618"/>
        <v>0</v>
      </c>
      <c r="AL3686">
        <f t="shared" ca="1" si="1619"/>
        <v>0</v>
      </c>
      <c r="AM3686">
        <f t="shared" ca="1" si="1609"/>
        <v>0</v>
      </c>
      <c r="AN3686">
        <f t="shared" ca="1" si="1620"/>
        <v>1</v>
      </c>
      <c r="AO3686">
        <f t="shared" ca="1" si="1621"/>
        <v>0</v>
      </c>
      <c r="AP3686">
        <f t="shared" ca="1" si="1610"/>
        <v>0</v>
      </c>
      <c r="AQ3686">
        <f t="shared" ca="1" si="1622"/>
        <v>0</v>
      </c>
      <c r="AR3686">
        <f t="shared" ca="1" si="1623"/>
        <v>1</v>
      </c>
      <c r="AS3686">
        <v>1</v>
      </c>
      <c r="AT3686">
        <v>1</v>
      </c>
      <c r="AU3686">
        <f t="shared" ca="1" si="1626"/>
        <v>1</v>
      </c>
      <c r="AV3686">
        <f t="shared" ca="1" si="1626"/>
        <v>0</v>
      </c>
      <c r="AW3686">
        <f t="shared" ca="1" si="1626"/>
        <v>0</v>
      </c>
      <c r="AX3686">
        <v>0</v>
      </c>
    </row>
    <row r="3687" spans="1:50">
      <c r="A3687" s="2">
        <v>42540</v>
      </c>
      <c r="B3687">
        <v>2687</v>
      </c>
      <c r="C3687">
        <v>11</v>
      </c>
      <c r="D3687">
        <f t="shared" ca="1" si="1611"/>
        <v>12.743398244039554</v>
      </c>
      <c r="E3687">
        <f t="shared" ca="1" si="1613"/>
        <v>-1.7433982440395539</v>
      </c>
      <c r="F3687" t="str">
        <f t="shared" ca="1" si="1614"/>
        <v>medium</v>
      </c>
      <c r="G3687">
        <v>232</v>
      </c>
      <c r="H3687">
        <f t="shared" si="1615"/>
        <v>232</v>
      </c>
      <c r="I3687">
        <f t="shared" ca="1" si="1612"/>
        <v>752.99979160695568</v>
      </c>
      <c r="J3687">
        <f t="shared" ca="1" si="1616"/>
        <v>-520.99979160695568</v>
      </c>
      <c r="K3687" t="str">
        <f t="shared" ca="1" si="1617"/>
        <v>low</v>
      </c>
      <c r="L3687">
        <v>14.6</v>
      </c>
      <c r="M3687" t="str">
        <f t="shared" si="1629"/>
        <v>high</v>
      </c>
      <c r="N3687">
        <f t="shared" si="1630"/>
        <v>6</v>
      </c>
      <c r="O3687">
        <f t="shared" si="1631"/>
        <v>7</v>
      </c>
      <c r="P3687" t="str">
        <f t="shared" si="1632"/>
        <v>neděle</v>
      </c>
      <c r="Q3687">
        <f t="shared" si="1633"/>
        <v>0</v>
      </c>
      <c r="R3687">
        <f t="shared" si="1633"/>
        <v>0</v>
      </c>
      <c r="S3687">
        <f t="shared" si="1633"/>
        <v>0</v>
      </c>
      <c r="T3687">
        <f t="shared" si="1633"/>
        <v>0</v>
      </c>
      <c r="U3687">
        <f t="shared" si="1633"/>
        <v>0</v>
      </c>
      <c r="V3687">
        <f t="shared" si="1633"/>
        <v>1</v>
      </c>
      <c r="W3687">
        <f t="shared" si="1633"/>
        <v>0</v>
      </c>
      <c r="X3687">
        <f t="shared" si="1633"/>
        <v>0</v>
      </c>
      <c r="Y3687">
        <f t="shared" si="1633"/>
        <v>0</v>
      </c>
      <c r="Z3687">
        <f t="shared" si="1633"/>
        <v>0</v>
      </c>
      <c r="AA3687">
        <f t="shared" si="1633"/>
        <v>0</v>
      </c>
      <c r="AB3687">
        <f t="shared" si="1633"/>
        <v>0</v>
      </c>
      <c r="AC3687">
        <f t="shared" si="1628"/>
        <v>0</v>
      </c>
      <c r="AD3687">
        <f t="shared" si="1628"/>
        <v>0</v>
      </c>
      <c r="AE3687">
        <f t="shared" si="1628"/>
        <v>0</v>
      </c>
      <c r="AF3687">
        <f t="shared" si="1628"/>
        <v>0</v>
      </c>
      <c r="AG3687">
        <f t="shared" si="1628"/>
        <v>0</v>
      </c>
      <c r="AH3687">
        <f t="shared" si="1628"/>
        <v>0</v>
      </c>
      <c r="AI3687">
        <f t="shared" si="1628"/>
        <v>1</v>
      </c>
      <c r="AJ3687">
        <f t="shared" ca="1" si="1608"/>
        <v>1</v>
      </c>
      <c r="AK3687">
        <f t="shared" ca="1" si="1618"/>
        <v>0</v>
      </c>
      <c r="AL3687">
        <f t="shared" ca="1" si="1619"/>
        <v>0</v>
      </c>
      <c r="AM3687">
        <f t="shared" ca="1" si="1609"/>
        <v>0</v>
      </c>
      <c r="AN3687">
        <f t="shared" ca="1" si="1620"/>
        <v>1</v>
      </c>
      <c r="AO3687">
        <f t="shared" ca="1" si="1621"/>
        <v>0</v>
      </c>
      <c r="AP3687">
        <f t="shared" ca="1" si="1610"/>
        <v>0</v>
      </c>
      <c r="AQ3687">
        <f t="shared" ca="1" si="1622"/>
        <v>0</v>
      </c>
      <c r="AR3687">
        <f t="shared" ca="1" si="1623"/>
        <v>1</v>
      </c>
      <c r="AS3687">
        <v>1</v>
      </c>
      <c r="AT3687">
        <v>0</v>
      </c>
      <c r="AU3687">
        <f t="shared" ca="1" si="1626"/>
        <v>0</v>
      </c>
      <c r="AV3687">
        <f t="shared" ca="1" si="1626"/>
        <v>1</v>
      </c>
      <c r="AW3687">
        <f t="shared" ca="1" si="1626"/>
        <v>0</v>
      </c>
      <c r="AX3687">
        <v>0</v>
      </c>
    </row>
    <row r="3688" spans="1:50">
      <c r="A3688" s="2">
        <v>42541</v>
      </c>
      <c r="B3688">
        <v>2688</v>
      </c>
      <c r="C3688">
        <v>18</v>
      </c>
      <c r="D3688">
        <f t="shared" ca="1" si="1611"/>
        <v>12.746041308705141</v>
      </c>
      <c r="E3688">
        <f t="shared" ca="1" si="1613"/>
        <v>5.2539586912948586</v>
      </c>
      <c r="F3688" t="str">
        <f t="shared" ca="1" si="1614"/>
        <v>high</v>
      </c>
      <c r="G3688">
        <v>1091</v>
      </c>
      <c r="H3688">
        <f t="shared" si="1615"/>
        <v>1091</v>
      </c>
      <c r="I3688">
        <f t="shared" ca="1" si="1612"/>
        <v>753.25825609529124</v>
      </c>
      <c r="J3688">
        <f t="shared" ca="1" si="1616"/>
        <v>337.74174390470876</v>
      </c>
      <c r="K3688" t="str">
        <f t="shared" ca="1" si="1617"/>
        <v>high</v>
      </c>
      <c r="L3688">
        <v>14.1</v>
      </c>
      <c r="M3688" t="str">
        <f t="shared" si="1629"/>
        <v>high</v>
      </c>
      <c r="N3688">
        <f t="shared" si="1630"/>
        <v>6</v>
      </c>
      <c r="O3688">
        <f t="shared" si="1631"/>
        <v>1</v>
      </c>
      <c r="P3688" t="str">
        <f t="shared" si="1632"/>
        <v>pondělí</v>
      </c>
      <c r="Q3688">
        <f t="shared" si="1633"/>
        <v>0</v>
      </c>
      <c r="R3688">
        <f t="shared" si="1633"/>
        <v>0</v>
      </c>
      <c r="S3688">
        <f t="shared" si="1633"/>
        <v>0</v>
      </c>
      <c r="T3688">
        <f t="shared" si="1633"/>
        <v>0</v>
      </c>
      <c r="U3688">
        <f t="shared" si="1633"/>
        <v>0</v>
      </c>
      <c r="V3688">
        <f t="shared" si="1633"/>
        <v>1</v>
      </c>
      <c r="W3688">
        <f t="shared" si="1633"/>
        <v>0</v>
      </c>
      <c r="X3688">
        <f t="shared" si="1633"/>
        <v>0</v>
      </c>
      <c r="Y3688">
        <f t="shared" si="1633"/>
        <v>0</v>
      </c>
      <c r="Z3688">
        <f t="shared" si="1633"/>
        <v>0</v>
      </c>
      <c r="AA3688">
        <f t="shared" si="1633"/>
        <v>0</v>
      </c>
      <c r="AB3688">
        <f t="shared" si="1633"/>
        <v>0</v>
      </c>
      <c r="AC3688">
        <f t="shared" si="1628"/>
        <v>1</v>
      </c>
      <c r="AD3688">
        <f t="shared" si="1628"/>
        <v>0</v>
      </c>
      <c r="AE3688">
        <f t="shared" si="1628"/>
        <v>0</v>
      </c>
      <c r="AF3688">
        <f t="shared" si="1628"/>
        <v>0</v>
      </c>
      <c r="AG3688">
        <f t="shared" si="1628"/>
        <v>0</v>
      </c>
      <c r="AH3688">
        <f t="shared" si="1628"/>
        <v>0</v>
      </c>
      <c r="AI3688">
        <f t="shared" si="1628"/>
        <v>0</v>
      </c>
      <c r="AJ3688">
        <f t="shared" ca="1" si="1608"/>
        <v>0</v>
      </c>
      <c r="AK3688">
        <f t="shared" ca="1" si="1618"/>
        <v>1</v>
      </c>
      <c r="AL3688">
        <f t="shared" ca="1" si="1619"/>
        <v>0</v>
      </c>
      <c r="AM3688">
        <f t="shared" ca="1" si="1609"/>
        <v>0</v>
      </c>
      <c r="AN3688">
        <f t="shared" ca="1" si="1620"/>
        <v>1</v>
      </c>
      <c r="AO3688">
        <f t="shared" ca="1" si="1621"/>
        <v>0</v>
      </c>
      <c r="AP3688">
        <f t="shared" ca="1" si="1610"/>
        <v>0</v>
      </c>
      <c r="AQ3688">
        <f t="shared" ca="1" si="1622"/>
        <v>0</v>
      </c>
      <c r="AR3688">
        <f t="shared" ca="1" si="1623"/>
        <v>1</v>
      </c>
      <c r="AS3688">
        <v>1</v>
      </c>
      <c r="AT3688">
        <v>0</v>
      </c>
      <c r="AU3688">
        <f t="shared" ca="1" si="1626"/>
        <v>0</v>
      </c>
      <c r="AV3688">
        <f t="shared" ca="1" si="1626"/>
        <v>0</v>
      </c>
      <c r="AW3688">
        <f t="shared" ca="1" si="1626"/>
        <v>1</v>
      </c>
      <c r="AX3688">
        <v>0</v>
      </c>
    </row>
    <row r="3689" spans="1:50">
      <c r="A3689" s="2">
        <v>42542</v>
      </c>
      <c r="B3689">
        <v>2689</v>
      </c>
      <c r="C3689">
        <v>19</v>
      </c>
      <c r="D3689">
        <f t="shared" ca="1" si="1611"/>
        <v>12.748687440294617</v>
      </c>
      <c r="E3689">
        <f t="shared" ca="1" si="1613"/>
        <v>6.2513125597053829</v>
      </c>
      <c r="F3689" t="str">
        <f t="shared" ca="1" si="1614"/>
        <v>high</v>
      </c>
      <c r="G3689">
        <v>1233</v>
      </c>
      <c r="H3689">
        <f t="shared" si="1615"/>
        <v>1233</v>
      </c>
      <c r="I3689">
        <f t="shared" ca="1" si="1612"/>
        <v>753.51715171109504</v>
      </c>
      <c r="J3689">
        <f t="shared" ca="1" si="1616"/>
        <v>479.48284828890496</v>
      </c>
      <c r="K3689" t="str">
        <f t="shared" ca="1" si="1617"/>
        <v>high</v>
      </c>
      <c r="L3689">
        <v>16.2</v>
      </c>
      <c r="M3689" t="str">
        <f t="shared" si="1629"/>
        <v>high</v>
      </c>
      <c r="N3689">
        <f t="shared" si="1630"/>
        <v>6</v>
      </c>
      <c r="O3689">
        <f t="shared" si="1631"/>
        <v>2</v>
      </c>
      <c r="P3689" t="str">
        <f t="shared" si="1632"/>
        <v>úterý</v>
      </c>
      <c r="Q3689">
        <f t="shared" si="1633"/>
        <v>0</v>
      </c>
      <c r="R3689">
        <f t="shared" si="1633"/>
        <v>0</v>
      </c>
      <c r="S3689">
        <f t="shared" si="1633"/>
        <v>0</v>
      </c>
      <c r="T3689">
        <f t="shared" si="1633"/>
        <v>0</v>
      </c>
      <c r="U3689">
        <f t="shared" si="1633"/>
        <v>0</v>
      </c>
      <c r="V3689">
        <f t="shared" si="1633"/>
        <v>1</v>
      </c>
      <c r="W3689">
        <f t="shared" si="1633"/>
        <v>0</v>
      </c>
      <c r="X3689">
        <f t="shared" si="1633"/>
        <v>0</v>
      </c>
      <c r="Y3689">
        <f t="shared" si="1633"/>
        <v>0</v>
      </c>
      <c r="Z3689">
        <f t="shared" si="1633"/>
        <v>0</v>
      </c>
      <c r="AA3689">
        <f t="shared" si="1633"/>
        <v>0</v>
      </c>
      <c r="AB3689">
        <f t="shared" si="1633"/>
        <v>0</v>
      </c>
      <c r="AC3689">
        <f t="shared" si="1628"/>
        <v>0</v>
      </c>
      <c r="AD3689">
        <f t="shared" si="1628"/>
        <v>1</v>
      </c>
      <c r="AE3689">
        <f t="shared" si="1628"/>
        <v>0</v>
      </c>
      <c r="AF3689">
        <f t="shared" si="1628"/>
        <v>0</v>
      </c>
      <c r="AG3689">
        <f t="shared" si="1628"/>
        <v>0</v>
      </c>
      <c r="AH3689">
        <f t="shared" si="1628"/>
        <v>0</v>
      </c>
      <c r="AI3689">
        <f t="shared" si="1628"/>
        <v>0</v>
      </c>
      <c r="AJ3689">
        <f t="shared" ref="AJ3689:AJ3752" ca="1" si="1634">VLOOKUP(INDIRECT($AJ$590&amp;ROW($A3689)+AJ$591),$F$17:$I$19,AJ$592+1,0)</f>
        <v>1</v>
      </c>
      <c r="AK3689">
        <f t="shared" ca="1" si="1618"/>
        <v>0</v>
      </c>
      <c r="AL3689">
        <f t="shared" ca="1" si="1619"/>
        <v>0</v>
      </c>
      <c r="AM3689">
        <f t="shared" ref="AM3689:AM3752" ca="1" si="1635">VLOOKUP(INDIRECT($AJ$590&amp;ROW($A3689)+AM$591),$F$17:$I$19,AM$592+1,0)</f>
        <v>0</v>
      </c>
      <c r="AN3689">
        <f t="shared" ca="1" si="1620"/>
        <v>1</v>
      </c>
      <c r="AO3689">
        <f t="shared" ca="1" si="1621"/>
        <v>0</v>
      </c>
      <c r="AP3689">
        <f t="shared" ref="AP3689:AP3752" ca="1" si="1636">VLOOKUP(INDIRECT($AJ$590&amp;ROW($A3689)+AP$591),$F$17:$I$19,AP$592+1,0)</f>
        <v>0</v>
      </c>
      <c r="AQ3689">
        <f t="shared" ca="1" si="1622"/>
        <v>0</v>
      </c>
      <c r="AR3689">
        <f t="shared" ca="1" si="1623"/>
        <v>1</v>
      </c>
      <c r="AS3689">
        <v>1</v>
      </c>
      <c r="AT3689">
        <v>0</v>
      </c>
      <c r="AU3689">
        <f t="shared" ca="1" si="1626"/>
        <v>0</v>
      </c>
      <c r="AV3689">
        <f t="shared" ca="1" si="1626"/>
        <v>0</v>
      </c>
      <c r="AW3689">
        <f t="shared" ca="1" si="1626"/>
        <v>1</v>
      </c>
      <c r="AX3689">
        <v>0</v>
      </c>
    </row>
    <row r="3690" spans="1:50">
      <c r="A3690" s="2">
        <v>42543</v>
      </c>
      <c r="B3690">
        <v>2690</v>
      </c>
      <c r="C3690">
        <v>13</v>
      </c>
      <c r="D3690">
        <f t="shared" ref="D3690:D3753" ca="1" si="1637">$E$516*B3690^3+$E$521*B3690^2+$E$526*B3690+$E$531</f>
        <v>12.751336641100298</v>
      </c>
      <c r="E3690">
        <f t="shared" ca="1" si="1613"/>
        <v>0.24866335889970159</v>
      </c>
      <c r="F3690" t="str">
        <f t="shared" ca="1" si="1614"/>
        <v>medium</v>
      </c>
      <c r="G3690">
        <v>591</v>
      </c>
      <c r="H3690">
        <f t="shared" si="1615"/>
        <v>591</v>
      </c>
      <c r="I3690">
        <f t="shared" ref="I3690:I3753" ca="1" si="1638">$K$516*B3690^3+$K$521*B3690^2+$K$526*B3690+$K$531</f>
        <v>753.77647876769413</v>
      </c>
      <c r="J3690">
        <f t="shared" ca="1" si="1616"/>
        <v>-162.77647876769413</v>
      </c>
      <c r="K3690" t="str">
        <f t="shared" ca="1" si="1617"/>
        <v>medium</v>
      </c>
      <c r="L3690">
        <v>19.3</v>
      </c>
      <c r="M3690" t="str">
        <f t="shared" si="1629"/>
        <v>high</v>
      </c>
      <c r="N3690">
        <f t="shared" si="1630"/>
        <v>6</v>
      </c>
      <c r="O3690">
        <f t="shared" si="1631"/>
        <v>3</v>
      </c>
      <c r="P3690" t="str">
        <f t="shared" si="1632"/>
        <v>středa</v>
      </c>
      <c r="Q3690">
        <f t="shared" si="1633"/>
        <v>0</v>
      </c>
      <c r="R3690">
        <f t="shared" si="1633"/>
        <v>0</v>
      </c>
      <c r="S3690">
        <f t="shared" si="1633"/>
        <v>0</v>
      </c>
      <c r="T3690">
        <f t="shared" si="1633"/>
        <v>0</v>
      </c>
      <c r="U3690">
        <f t="shared" si="1633"/>
        <v>0</v>
      </c>
      <c r="V3690">
        <f t="shared" si="1633"/>
        <v>1</v>
      </c>
      <c r="W3690">
        <f t="shared" si="1633"/>
        <v>0</v>
      </c>
      <c r="X3690">
        <f t="shared" si="1633"/>
        <v>0</v>
      </c>
      <c r="Y3690">
        <f t="shared" si="1633"/>
        <v>0</v>
      </c>
      <c r="Z3690">
        <f t="shared" si="1633"/>
        <v>0</v>
      </c>
      <c r="AA3690">
        <f t="shared" si="1633"/>
        <v>0</v>
      </c>
      <c r="AB3690">
        <f t="shared" si="1633"/>
        <v>0</v>
      </c>
      <c r="AC3690">
        <f t="shared" si="1628"/>
        <v>0</v>
      </c>
      <c r="AD3690">
        <f t="shared" si="1628"/>
        <v>0</v>
      </c>
      <c r="AE3690">
        <f t="shared" si="1628"/>
        <v>1</v>
      </c>
      <c r="AF3690">
        <f t="shared" si="1628"/>
        <v>0</v>
      </c>
      <c r="AG3690">
        <f t="shared" si="1628"/>
        <v>0</v>
      </c>
      <c r="AH3690">
        <f t="shared" si="1628"/>
        <v>0</v>
      </c>
      <c r="AI3690">
        <f t="shared" si="1628"/>
        <v>0</v>
      </c>
      <c r="AJ3690">
        <f t="shared" ca="1" si="1634"/>
        <v>0</v>
      </c>
      <c r="AK3690">
        <f t="shared" ca="1" si="1618"/>
        <v>1</v>
      </c>
      <c r="AL3690">
        <f t="shared" ca="1" si="1619"/>
        <v>0</v>
      </c>
      <c r="AM3690">
        <f t="shared" ca="1" si="1635"/>
        <v>0</v>
      </c>
      <c r="AN3690">
        <f t="shared" ca="1" si="1620"/>
        <v>0</v>
      </c>
      <c r="AO3690">
        <f t="shared" ca="1" si="1621"/>
        <v>1</v>
      </c>
      <c r="AP3690">
        <f t="shared" ca="1" si="1636"/>
        <v>0</v>
      </c>
      <c r="AQ3690">
        <f t="shared" ca="1" si="1622"/>
        <v>0</v>
      </c>
      <c r="AR3690">
        <f t="shared" ca="1" si="1623"/>
        <v>1</v>
      </c>
      <c r="AS3690">
        <v>0</v>
      </c>
      <c r="AT3690">
        <v>0</v>
      </c>
      <c r="AU3690">
        <f t="shared" ca="1" si="1626"/>
        <v>0</v>
      </c>
      <c r="AV3690">
        <f t="shared" ca="1" si="1626"/>
        <v>1</v>
      </c>
      <c r="AW3690">
        <f t="shared" ca="1" si="1626"/>
        <v>0</v>
      </c>
      <c r="AX3690">
        <v>0</v>
      </c>
    </row>
    <row r="3691" spans="1:50">
      <c r="A3691" s="2">
        <v>42544</v>
      </c>
      <c r="B3691">
        <v>2691</v>
      </c>
      <c r="C3691">
        <v>10</v>
      </c>
      <c r="D3691">
        <f t="shared" ca="1" si="1637"/>
        <v>12.753988913414503</v>
      </c>
      <c r="E3691">
        <f t="shared" ref="E3691:E3754" ca="1" si="1639">C3691-D3691</f>
        <v>-2.7539889134145028</v>
      </c>
      <c r="F3691" t="str">
        <f t="shared" ref="F3691:F3754" ca="1" si="1640">VLOOKUP(E3691,$A$3:$C$6,3)</f>
        <v>low</v>
      </c>
      <c r="G3691">
        <v>277</v>
      </c>
      <c r="H3691">
        <f t="shared" ref="H3691:H3754" si="1641">IF(G3691&gt;$H$592,$G$592,G3691)</f>
        <v>277</v>
      </c>
      <c r="I3691">
        <f t="shared" ca="1" si="1638"/>
        <v>754.03623757841535</v>
      </c>
      <c r="J3691">
        <f t="shared" ref="J3691:J3754" ca="1" si="1642">H3691-I3691</f>
        <v>-477.03623757841535</v>
      </c>
      <c r="K3691" t="str">
        <f t="shared" ref="K3691:K3754" ca="1" si="1643">VLOOKUP(J3691,$A$10:$C$13,3)</f>
        <v>low</v>
      </c>
      <c r="L3691">
        <v>22.3</v>
      </c>
      <c r="M3691" t="str">
        <f t="shared" si="1629"/>
        <v>high</v>
      </c>
      <c r="N3691">
        <f t="shared" si="1630"/>
        <v>6</v>
      </c>
      <c r="O3691">
        <f t="shared" si="1631"/>
        <v>4</v>
      </c>
      <c r="P3691" t="str">
        <f t="shared" si="1632"/>
        <v>čtvrtek</v>
      </c>
      <c r="Q3691">
        <f t="shared" si="1633"/>
        <v>0</v>
      </c>
      <c r="R3691">
        <f t="shared" si="1633"/>
        <v>0</v>
      </c>
      <c r="S3691">
        <f t="shared" si="1633"/>
        <v>0</v>
      </c>
      <c r="T3691">
        <f t="shared" si="1633"/>
        <v>0</v>
      </c>
      <c r="U3691">
        <f t="shared" si="1633"/>
        <v>0</v>
      </c>
      <c r="V3691">
        <f t="shared" si="1633"/>
        <v>1</v>
      </c>
      <c r="W3691">
        <f t="shared" si="1633"/>
        <v>0</v>
      </c>
      <c r="X3691">
        <f t="shared" si="1633"/>
        <v>0</v>
      </c>
      <c r="Y3691">
        <f t="shared" si="1633"/>
        <v>0</v>
      </c>
      <c r="Z3691">
        <f t="shared" si="1633"/>
        <v>0</v>
      </c>
      <c r="AA3691">
        <f t="shared" si="1633"/>
        <v>0</v>
      </c>
      <c r="AB3691">
        <f t="shared" si="1633"/>
        <v>0</v>
      </c>
      <c r="AC3691">
        <f t="shared" si="1628"/>
        <v>0</v>
      </c>
      <c r="AD3691">
        <f t="shared" si="1628"/>
        <v>0</v>
      </c>
      <c r="AE3691">
        <f t="shared" si="1628"/>
        <v>0</v>
      </c>
      <c r="AF3691">
        <f t="shared" si="1628"/>
        <v>1</v>
      </c>
      <c r="AG3691">
        <f t="shared" si="1628"/>
        <v>0</v>
      </c>
      <c r="AH3691">
        <f t="shared" si="1628"/>
        <v>0</v>
      </c>
      <c r="AI3691">
        <f t="shared" si="1628"/>
        <v>0</v>
      </c>
      <c r="AJ3691">
        <f t="shared" ca="1" si="1634"/>
        <v>0</v>
      </c>
      <c r="AK3691">
        <f t="shared" ref="AK3691:AK3754" ca="1" si="1644">VLOOKUP(INDIRECT($AJ$590&amp;ROW($A3691)+AJ$591),$F$17:$I$19,AK$592+1,0)</f>
        <v>1</v>
      </c>
      <c r="AL3691">
        <f t="shared" ref="AL3691:AL3754" ca="1" si="1645">VLOOKUP(INDIRECT($AJ$590&amp;ROW($A3691)+AJ$591),$F$17:$I$19,AL$592+1,0)</f>
        <v>0</v>
      </c>
      <c r="AM3691">
        <f t="shared" ca="1" si="1635"/>
        <v>0</v>
      </c>
      <c r="AN3691">
        <f t="shared" ref="AN3691:AN3754" ca="1" si="1646">VLOOKUP(INDIRECT($AJ$590&amp;ROW($A3691)+AM$591),$F$17:$I$19,AN$592+1,0)</f>
        <v>0</v>
      </c>
      <c r="AO3691">
        <f t="shared" ref="AO3691:AO3754" ca="1" si="1647">VLOOKUP(INDIRECT($AJ$590&amp;ROW($A3691)+AM$591),$F$17:$I$19,AO$592+1,0)</f>
        <v>1</v>
      </c>
      <c r="AP3691">
        <f t="shared" ca="1" si="1636"/>
        <v>0</v>
      </c>
      <c r="AQ3691">
        <f t="shared" ref="AQ3691:AQ3754" ca="1" si="1648">VLOOKUP(INDIRECT($AJ$590&amp;ROW($A3691)+AP$591),$F$17:$I$19,AQ$592+1,0)</f>
        <v>0</v>
      </c>
      <c r="AR3691">
        <f t="shared" ref="AR3691:AR3754" ca="1" si="1649">VLOOKUP(INDIRECT($AJ$590&amp;ROW($A3691)+AP$591),$F$17:$I$19,AR$592+1,0)</f>
        <v>1</v>
      </c>
      <c r="AS3691">
        <v>0</v>
      </c>
      <c r="AT3691">
        <v>0</v>
      </c>
      <c r="AU3691">
        <f t="shared" ca="1" si="1626"/>
        <v>1</v>
      </c>
      <c r="AV3691">
        <f t="shared" ca="1" si="1626"/>
        <v>0</v>
      </c>
      <c r="AW3691">
        <f t="shared" ca="1" si="1626"/>
        <v>0</v>
      </c>
      <c r="AX3691">
        <v>0</v>
      </c>
    </row>
    <row r="3692" spans="1:50">
      <c r="A3692" s="2">
        <v>42545</v>
      </c>
      <c r="B3692">
        <v>2692</v>
      </c>
      <c r="C3692">
        <v>18</v>
      </c>
      <c r="D3692">
        <f t="shared" ca="1" si="1637"/>
        <v>12.756644259529548</v>
      </c>
      <c r="E3692">
        <f t="shared" ca="1" si="1639"/>
        <v>5.2433557404704523</v>
      </c>
      <c r="F3692" t="str">
        <f t="shared" ca="1" si="1640"/>
        <v>high</v>
      </c>
      <c r="G3692">
        <v>773</v>
      </c>
      <c r="H3692">
        <f t="shared" si="1641"/>
        <v>773</v>
      </c>
      <c r="I3692">
        <f t="shared" ca="1" si="1638"/>
        <v>754.2964284565852</v>
      </c>
      <c r="J3692">
        <f t="shared" ca="1" si="1642"/>
        <v>18.703571543414796</v>
      </c>
      <c r="K3692" t="str">
        <f t="shared" ca="1" si="1643"/>
        <v>medium</v>
      </c>
      <c r="L3692">
        <v>25.2</v>
      </c>
      <c r="M3692" t="str">
        <f t="shared" si="1629"/>
        <v>high</v>
      </c>
      <c r="N3692">
        <f t="shared" si="1630"/>
        <v>6</v>
      </c>
      <c r="O3692">
        <f t="shared" si="1631"/>
        <v>5</v>
      </c>
      <c r="P3692" t="str">
        <f t="shared" si="1632"/>
        <v>pátek</v>
      </c>
      <c r="Q3692">
        <f t="shared" si="1633"/>
        <v>0</v>
      </c>
      <c r="R3692">
        <f t="shared" si="1633"/>
        <v>0</v>
      </c>
      <c r="S3692">
        <f t="shared" si="1633"/>
        <v>0</v>
      </c>
      <c r="T3692">
        <f t="shared" si="1633"/>
        <v>0</v>
      </c>
      <c r="U3692">
        <f t="shared" si="1633"/>
        <v>0</v>
      </c>
      <c r="V3692">
        <f t="shared" si="1633"/>
        <v>1</v>
      </c>
      <c r="W3692">
        <f t="shared" si="1633"/>
        <v>0</v>
      </c>
      <c r="X3692">
        <f t="shared" si="1633"/>
        <v>0</v>
      </c>
      <c r="Y3692">
        <f t="shared" si="1633"/>
        <v>0</v>
      </c>
      <c r="Z3692">
        <f t="shared" si="1633"/>
        <v>0</v>
      </c>
      <c r="AA3692">
        <f t="shared" si="1633"/>
        <v>0</v>
      </c>
      <c r="AB3692">
        <f t="shared" si="1633"/>
        <v>0</v>
      </c>
      <c r="AC3692">
        <f t="shared" si="1628"/>
        <v>0</v>
      </c>
      <c r="AD3692">
        <f t="shared" si="1628"/>
        <v>0</v>
      </c>
      <c r="AE3692">
        <f t="shared" si="1628"/>
        <v>0</v>
      </c>
      <c r="AF3692">
        <f t="shared" si="1628"/>
        <v>0</v>
      </c>
      <c r="AG3692">
        <f t="shared" si="1628"/>
        <v>1</v>
      </c>
      <c r="AH3692">
        <f t="shared" si="1628"/>
        <v>0</v>
      </c>
      <c r="AI3692">
        <f t="shared" si="1628"/>
        <v>0</v>
      </c>
      <c r="AJ3692">
        <f t="shared" ca="1" si="1634"/>
        <v>0</v>
      </c>
      <c r="AK3692">
        <f t="shared" ca="1" si="1644"/>
        <v>1</v>
      </c>
      <c r="AL3692">
        <f t="shared" ca="1" si="1645"/>
        <v>0</v>
      </c>
      <c r="AM3692">
        <f t="shared" ca="1" si="1635"/>
        <v>0</v>
      </c>
      <c r="AN3692">
        <f t="shared" ca="1" si="1646"/>
        <v>0</v>
      </c>
      <c r="AO3692">
        <f t="shared" ca="1" si="1647"/>
        <v>1</v>
      </c>
      <c r="AP3692">
        <f t="shared" ca="1" si="1636"/>
        <v>0</v>
      </c>
      <c r="AQ3692">
        <f t="shared" ca="1" si="1648"/>
        <v>0</v>
      </c>
      <c r="AR3692">
        <f t="shared" ca="1" si="1649"/>
        <v>1</v>
      </c>
      <c r="AS3692">
        <v>0</v>
      </c>
      <c r="AT3692">
        <v>0</v>
      </c>
      <c r="AU3692">
        <f t="shared" ca="1" si="1626"/>
        <v>0</v>
      </c>
      <c r="AV3692">
        <f t="shared" ca="1" si="1626"/>
        <v>0</v>
      </c>
      <c r="AW3692">
        <f t="shared" ca="1" si="1626"/>
        <v>1</v>
      </c>
      <c r="AX3692">
        <v>1</v>
      </c>
    </row>
    <row r="3693" spans="1:50">
      <c r="A3693" s="2">
        <v>42546</v>
      </c>
      <c r="B3693">
        <v>2693</v>
      </c>
      <c r="C3693">
        <v>16</v>
      </c>
      <c r="D3693">
        <f t="shared" ca="1" si="1637"/>
        <v>12.759302681737744</v>
      </c>
      <c r="E3693">
        <f t="shared" ca="1" si="1639"/>
        <v>3.2406973182622565</v>
      </c>
      <c r="F3693" t="str">
        <f t="shared" ca="1" si="1640"/>
        <v>high</v>
      </c>
      <c r="G3693">
        <v>520</v>
      </c>
      <c r="H3693">
        <f t="shared" si="1641"/>
        <v>520</v>
      </c>
      <c r="I3693">
        <f t="shared" ca="1" si="1638"/>
        <v>754.5570517155312</v>
      </c>
      <c r="J3693">
        <f t="shared" ca="1" si="1642"/>
        <v>-234.5570517155312</v>
      </c>
      <c r="K3693" t="str">
        <f t="shared" ca="1" si="1643"/>
        <v>medium</v>
      </c>
      <c r="L3693">
        <v>22.6</v>
      </c>
      <c r="M3693" t="str">
        <f t="shared" si="1629"/>
        <v>high</v>
      </c>
      <c r="N3693">
        <f t="shared" si="1630"/>
        <v>6</v>
      </c>
      <c r="O3693">
        <f t="shared" si="1631"/>
        <v>6</v>
      </c>
      <c r="P3693" t="str">
        <f t="shared" si="1632"/>
        <v>sobota</v>
      </c>
      <c r="Q3693">
        <f t="shared" si="1633"/>
        <v>0</v>
      </c>
      <c r="R3693">
        <f t="shared" si="1633"/>
        <v>0</v>
      </c>
      <c r="S3693">
        <f t="shared" si="1633"/>
        <v>0</v>
      </c>
      <c r="T3693">
        <f t="shared" si="1633"/>
        <v>0</v>
      </c>
      <c r="U3693">
        <f t="shared" si="1633"/>
        <v>0</v>
      </c>
      <c r="V3693">
        <f t="shared" si="1633"/>
        <v>1</v>
      </c>
      <c r="W3693">
        <f t="shared" si="1633"/>
        <v>0</v>
      </c>
      <c r="X3693">
        <f t="shared" si="1633"/>
        <v>0</v>
      </c>
      <c r="Y3693">
        <f t="shared" si="1633"/>
        <v>0</v>
      </c>
      <c r="Z3693">
        <f t="shared" si="1633"/>
        <v>0</v>
      </c>
      <c r="AA3693">
        <f t="shared" si="1633"/>
        <v>0</v>
      </c>
      <c r="AB3693">
        <f t="shared" si="1633"/>
        <v>0</v>
      </c>
      <c r="AC3693">
        <f t="shared" si="1628"/>
        <v>0</v>
      </c>
      <c r="AD3693">
        <f t="shared" si="1628"/>
        <v>0</v>
      </c>
      <c r="AE3693">
        <f t="shared" si="1628"/>
        <v>0</v>
      </c>
      <c r="AF3693">
        <f t="shared" si="1628"/>
        <v>0</v>
      </c>
      <c r="AG3693">
        <f t="shared" si="1628"/>
        <v>0</v>
      </c>
      <c r="AH3693">
        <f t="shared" si="1628"/>
        <v>1</v>
      </c>
      <c r="AI3693">
        <f t="shared" si="1628"/>
        <v>0</v>
      </c>
      <c r="AJ3693">
        <f t="shared" ca="1" si="1634"/>
        <v>0</v>
      </c>
      <c r="AK3693">
        <f t="shared" ca="1" si="1644"/>
        <v>1</v>
      </c>
      <c r="AL3693">
        <f t="shared" ca="1" si="1645"/>
        <v>0</v>
      </c>
      <c r="AM3693">
        <f t="shared" ca="1" si="1635"/>
        <v>0</v>
      </c>
      <c r="AN3693">
        <f t="shared" ca="1" si="1646"/>
        <v>0</v>
      </c>
      <c r="AO3693">
        <f t="shared" ca="1" si="1647"/>
        <v>1</v>
      </c>
      <c r="AP3693">
        <f t="shared" ca="1" si="1636"/>
        <v>0</v>
      </c>
      <c r="AQ3693">
        <f t="shared" ca="1" si="1648"/>
        <v>0</v>
      </c>
      <c r="AR3693">
        <f t="shared" ca="1" si="1649"/>
        <v>1</v>
      </c>
      <c r="AS3693">
        <v>0</v>
      </c>
      <c r="AT3693">
        <v>1</v>
      </c>
      <c r="AU3693">
        <f t="shared" ca="1" si="1626"/>
        <v>0</v>
      </c>
      <c r="AV3693">
        <f t="shared" ca="1" si="1626"/>
        <v>0</v>
      </c>
      <c r="AW3693">
        <f t="shared" ca="1" si="1626"/>
        <v>1</v>
      </c>
      <c r="AX3693">
        <v>0</v>
      </c>
    </row>
    <row r="3694" spans="1:50">
      <c r="A3694" s="2">
        <v>42547</v>
      </c>
      <c r="B3694">
        <v>2694</v>
      </c>
      <c r="C3694">
        <v>8</v>
      </c>
      <c r="D3694">
        <f t="shared" ca="1" si="1637"/>
        <v>12.761964182331418</v>
      </c>
      <c r="E3694">
        <f t="shared" ca="1" si="1639"/>
        <v>-4.7619641823314183</v>
      </c>
      <c r="F3694" t="str">
        <f t="shared" ca="1" si="1640"/>
        <v>low</v>
      </c>
      <c r="G3694">
        <v>255</v>
      </c>
      <c r="H3694">
        <f t="shared" si="1641"/>
        <v>255</v>
      </c>
      <c r="I3694">
        <f t="shared" ca="1" si="1638"/>
        <v>754.81810766857984</v>
      </c>
      <c r="J3694">
        <f t="shared" ca="1" si="1642"/>
        <v>-499.81810766857984</v>
      </c>
      <c r="K3694" t="str">
        <f t="shared" ca="1" si="1643"/>
        <v>low</v>
      </c>
      <c r="L3694">
        <v>16.8</v>
      </c>
      <c r="M3694" t="str">
        <f t="shared" si="1629"/>
        <v>high</v>
      </c>
      <c r="N3694">
        <f t="shared" si="1630"/>
        <v>6</v>
      </c>
      <c r="O3694">
        <f t="shared" si="1631"/>
        <v>7</v>
      </c>
      <c r="P3694" t="str">
        <f t="shared" si="1632"/>
        <v>neděle</v>
      </c>
      <c r="Q3694">
        <f t="shared" si="1633"/>
        <v>0</v>
      </c>
      <c r="R3694">
        <f t="shared" si="1633"/>
        <v>0</v>
      </c>
      <c r="S3694">
        <f t="shared" si="1633"/>
        <v>0</v>
      </c>
      <c r="T3694">
        <f t="shared" si="1633"/>
        <v>0</v>
      </c>
      <c r="U3694">
        <f t="shared" si="1633"/>
        <v>0</v>
      </c>
      <c r="V3694">
        <f t="shared" si="1633"/>
        <v>1</v>
      </c>
      <c r="W3694">
        <f t="shared" si="1633"/>
        <v>0</v>
      </c>
      <c r="X3694">
        <f t="shared" si="1633"/>
        <v>0</v>
      </c>
      <c r="Y3694">
        <f t="shared" si="1633"/>
        <v>0</v>
      </c>
      <c r="Z3694">
        <f t="shared" si="1633"/>
        <v>0</v>
      </c>
      <c r="AA3694">
        <f t="shared" si="1633"/>
        <v>0</v>
      </c>
      <c r="AB3694">
        <f t="shared" si="1633"/>
        <v>0</v>
      </c>
      <c r="AC3694">
        <f t="shared" si="1628"/>
        <v>0</v>
      </c>
      <c r="AD3694">
        <f t="shared" si="1628"/>
        <v>0</v>
      </c>
      <c r="AE3694">
        <f t="shared" si="1628"/>
        <v>0</v>
      </c>
      <c r="AF3694">
        <f t="shared" si="1628"/>
        <v>0</v>
      </c>
      <c r="AG3694">
        <f t="shared" si="1628"/>
        <v>0</v>
      </c>
      <c r="AH3694">
        <f t="shared" si="1628"/>
        <v>0</v>
      </c>
      <c r="AI3694">
        <f t="shared" si="1628"/>
        <v>1</v>
      </c>
      <c r="AJ3694">
        <f t="shared" ca="1" si="1634"/>
        <v>0</v>
      </c>
      <c r="AK3694">
        <f t="shared" ca="1" si="1644"/>
        <v>1</v>
      </c>
      <c r="AL3694">
        <f t="shared" ca="1" si="1645"/>
        <v>0</v>
      </c>
      <c r="AM3694">
        <f t="shared" ca="1" si="1635"/>
        <v>0</v>
      </c>
      <c r="AN3694">
        <f t="shared" ca="1" si="1646"/>
        <v>1</v>
      </c>
      <c r="AO3694">
        <f t="shared" ca="1" si="1647"/>
        <v>0</v>
      </c>
      <c r="AP3694">
        <f t="shared" ca="1" si="1636"/>
        <v>0</v>
      </c>
      <c r="AQ3694">
        <f t="shared" ca="1" si="1648"/>
        <v>0</v>
      </c>
      <c r="AR3694">
        <f t="shared" ca="1" si="1649"/>
        <v>1</v>
      </c>
      <c r="AS3694">
        <v>1</v>
      </c>
      <c r="AT3694">
        <v>0</v>
      </c>
      <c r="AU3694">
        <f t="shared" ca="1" si="1626"/>
        <v>1</v>
      </c>
      <c r="AV3694">
        <f t="shared" ca="1" si="1626"/>
        <v>0</v>
      </c>
      <c r="AW3694">
        <f t="shared" ca="1" si="1626"/>
        <v>0</v>
      </c>
      <c r="AX3694">
        <v>0</v>
      </c>
    </row>
    <row r="3695" spans="1:50">
      <c r="A3695" s="2">
        <v>42548</v>
      </c>
      <c r="B3695">
        <v>2695</v>
      </c>
      <c r="C3695">
        <v>16</v>
      </c>
      <c r="D3695">
        <f t="shared" ca="1" si="1637"/>
        <v>12.764628763602882</v>
      </c>
      <c r="E3695">
        <f t="shared" ca="1" si="1639"/>
        <v>3.2353712363971177</v>
      </c>
      <c r="F3695" t="str">
        <f t="shared" ca="1" si="1640"/>
        <v>high</v>
      </c>
      <c r="G3695">
        <v>666</v>
      </c>
      <c r="H3695">
        <f t="shared" si="1641"/>
        <v>666</v>
      </c>
      <c r="I3695">
        <f t="shared" ca="1" si="1638"/>
        <v>755.07959662905819</v>
      </c>
      <c r="J3695">
        <f t="shared" ca="1" si="1642"/>
        <v>-89.079596629058187</v>
      </c>
      <c r="K3695" t="str">
        <f t="shared" ca="1" si="1643"/>
        <v>medium</v>
      </c>
      <c r="L3695">
        <v>14.9</v>
      </c>
      <c r="M3695" t="str">
        <f t="shared" si="1629"/>
        <v>high</v>
      </c>
      <c r="N3695">
        <f t="shared" si="1630"/>
        <v>6</v>
      </c>
      <c r="O3695">
        <f t="shared" si="1631"/>
        <v>1</v>
      </c>
      <c r="P3695" t="str">
        <f t="shared" si="1632"/>
        <v>pondělí</v>
      </c>
      <c r="Q3695">
        <f t="shared" si="1633"/>
        <v>0</v>
      </c>
      <c r="R3695">
        <f t="shared" si="1633"/>
        <v>0</v>
      </c>
      <c r="S3695">
        <f t="shared" si="1633"/>
        <v>0</v>
      </c>
      <c r="T3695">
        <f t="shared" si="1633"/>
        <v>0</v>
      </c>
      <c r="U3695">
        <f t="shared" si="1633"/>
        <v>0</v>
      </c>
      <c r="V3695">
        <f t="shared" si="1633"/>
        <v>1</v>
      </c>
      <c r="W3695">
        <f t="shared" si="1633"/>
        <v>0</v>
      </c>
      <c r="X3695">
        <f t="shared" si="1633"/>
        <v>0</v>
      </c>
      <c r="Y3695">
        <f t="shared" si="1633"/>
        <v>0</v>
      </c>
      <c r="Z3695">
        <f t="shared" si="1633"/>
        <v>0</v>
      </c>
      <c r="AA3695">
        <f t="shared" si="1633"/>
        <v>0</v>
      </c>
      <c r="AB3695">
        <f t="shared" si="1633"/>
        <v>0</v>
      </c>
      <c r="AC3695">
        <f t="shared" si="1628"/>
        <v>1</v>
      </c>
      <c r="AD3695">
        <f t="shared" si="1628"/>
        <v>0</v>
      </c>
      <c r="AE3695">
        <f t="shared" si="1628"/>
        <v>0</v>
      </c>
      <c r="AF3695">
        <f t="shared" si="1628"/>
        <v>0</v>
      </c>
      <c r="AG3695">
        <f t="shared" si="1628"/>
        <v>0</v>
      </c>
      <c r="AH3695">
        <f t="shared" si="1628"/>
        <v>0</v>
      </c>
      <c r="AI3695">
        <f t="shared" si="1628"/>
        <v>0</v>
      </c>
      <c r="AJ3695">
        <f t="shared" ca="1" si="1634"/>
        <v>1</v>
      </c>
      <c r="AK3695">
        <f t="shared" ca="1" si="1644"/>
        <v>0</v>
      </c>
      <c r="AL3695">
        <f t="shared" ca="1" si="1645"/>
        <v>0</v>
      </c>
      <c r="AM3695">
        <f t="shared" ca="1" si="1635"/>
        <v>0</v>
      </c>
      <c r="AN3695">
        <f t="shared" ca="1" si="1646"/>
        <v>1</v>
      </c>
      <c r="AO3695">
        <f t="shared" ca="1" si="1647"/>
        <v>0</v>
      </c>
      <c r="AP3695">
        <f t="shared" ca="1" si="1636"/>
        <v>0</v>
      </c>
      <c r="AQ3695">
        <f t="shared" ca="1" si="1648"/>
        <v>0</v>
      </c>
      <c r="AR3695">
        <f t="shared" ca="1" si="1649"/>
        <v>1</v>
      </c>
      <c r="AS3695">
        <v>1</v>
      </c>
      <c r="AT3695">
        <v>0</v>
      </c>
      <c r="AU3695">
        <f t="shared" ca="1" si="1626"/>
        <v>0</v>
      </c>
      <c r="AV3695">
        <f t="shared" ca="1" si="1626"/>
        <v>0</v>
      </c>
      <c r="AW3695">
        <f t="shared" ca="1" si="1626"/>
        <v>1</v>
      </c>
      <c r="AX3695">
        <v>0</v>
      </c>
    </row>
    <row r="3696" spans="1:50">
      <c r="A3696" s="2">
        <v>42549</v>
      </c>
      <c r="B3696">
        <v>2696</v>
      </c>
      <c r="C3696">
        <v>13</v>
      </c>
      <c r="D3696">
        <f t="shared" ca="1" si="1637"/>
        <v>12.767296427844453</v>
      </c>
      <c r="E3696">
        <f t="shared" ca="1" si="1639"/>
        <v>0.23270357215554682</v>
      </c>
      <c r="F3696" t="str">
        <f t="shared" ca="1" si="1640"/>
        <v>medium</v>
      </c>
      <c r="G3696">
        <v>874</v>
      </c>
      <c r="H3696">
        <f t="shared" si="1641"/>
        <v>874</v>
      </c>
      <c r="I3696">
        <f t="shared" ca="1" si="1638"/>
        <v>755.34151891029319</v>
      </c>
      <c r="J3696">
        <f t="shared" ca="1" si="1642"/>
        <v>118.65848108970681</v>
      </c>
      <c r="K3696" t="str">
        <f t="shared" ca="1" si="1643"/>
        <v>high</v>
      </c>
      <c r="L3696">
        <v>15.6</v>
      </c>
      <c r="M3696" t="str">
        <f t="shared" si="1629"/>
        <v>high</v>
      </c>
      <c r="N3696">
        <f t="shared" si="1630"/>
        <v>6</v>
      </c>
      <c r="O3696">
        <f t="shared" si="1631"/>
        <v>2</v>
      </c>
      <c r="P3696" t="str">
        <f t="shared" si="1632"/>
        <v>úterý</v>
      </c>
      <c r="Q3696">
        <f t="shared" si="1633"/>
        <v>0</v>
      </c>
      <c r="R3696">
        <f t="shared" si="1633"/>
        <v>0</v>
      </c>
      <c r="S3696">
        <f t="shared" si="1633"/>
        <v>0</v>
      </c>
      <c r="T3696">
        <f t="shared" si="1633"/>
        <v>0</v>
      </c>
      <c r="U3696">
        <f t="shared" si="1633"/>
        <v>0</v>
      </c>
      <c r="V3696">
        <f t="shared" si="1633"/>
        <v>1</v>
      </c>
      <c r="W3696">
        <f t="shared" si="1633"/>
        <v>0</v>
      </c>
      <c r="X3696">
        <f t="shared" si="1633"/>
        <v>0</v>
      </c>
      <c r="Y3696">
        <f t="shared" si="1633"/>
        <v>0</v>
      </c>
      <c r="Z3696">
        <f t="shared" si="1633"/>
        <v>0</v>
      </c>
      <c r="AA3696">
        <f t="shared" si="1633"/>
        <v>0</v>
      </c>
      <c r="AB3696">
        <f t="shared" si="1633"/>
        <v>0</v>
      </c>
      <c r="AC3696">
        <f t="shared" si="1628"/>
        <v>0</v>
      </c>
      <c r="AD3696">
        <f t="shared" si="1628"/>
        <v>1</v>
      </c>
      <c r="AE3696">
        <f t="shared" si="1628"/>
        <v>0</v>
      </c>
      <c r="AF3696">
        <f t="shared" si="1628"/>
        <v>0</v>
      </c>
      <c r="AG3696">
        <f t="shared" si="1628"/>
        <v>0</v>
      </c>
      <c r="AH3696">
        <f t="shared" si="1628"/>
        <v>0</v>
      </c>
      <c r="AI3696">
        <f t="shared" si="1628"/>
        <v>0</v>
      </c>
      <c r="AJ3696">
        <f t="shared" ca="1" si="1634"/>
        <v>1</v>
      </c>
      <c r="AK3696">
        <f t="shared" ca="1" si="1644"/>
        <v>0</v>
      </c>
      <c r="AL3696">
        <f t="shared" ca="1" si="1645"/>
        <v>0</v>
      </c>
      <c r="AM3696">
        <f t="shared" ca="1" si="1635"/>
        <v>0</v>
      </c>
      <c r="AN3696">
        <f t="shared" ca="1" si="1646"/>
        <v>0</v>
      </c>
      <c r="AO3696">
        <f t="shared" ca="1" si="1647"/>
        <v>1</v>
      </c>
      <c r="AP3696">
        <f t="shared" ca="1" si="1636"/>
        <v>0</v>
      </c>
      <c r="AQ3696">
        <f t="shared" ca="1" si="1648"/>
        <v>0</v>
      </c>
      <c r="AR3696">
        <f t="shared" ca="1" si="1649"/>
        <v>1</v>
      </c>
      <c r="AS3696">
        <v>1</v>
      </c>
      <c r="AT3696">
        <v>0</v>
      </c>
      <c r="AU3696">
        <f t="shared" ca="1" si="1626"/>
        <v>0</v>
      </c>
      <c r="AV3696">
        <f t="shared" ca="1" si="1626"/>
        <v>1</v>
      </c>
      <c r="AW3696">
        <f t="shared" ca="1" si="1626"/>
        <v>0</v>
      </c>
      <c r="AX3696">
        <v>0</v>
      </c>
    </row>
    <row r="3697" spans="1:50">
      <c r="A3697" s="2">
        <v>42550</v>
      </c>
      <c r="B3697">
        <v>2697</v>
      </c>
      <c r="C3697">
        <v>9</v>
      </c>
      <c r="D3697">
        <f t="shared" ca="1" si="1637"/>
        <v>12.769967177348448</v>
      </c>
      <c r="E3697">
        <f t="shared" ca="1" si="1639"/>
        <v>-3.7699671773484482</v>
      </c>
      <c r="F3697" t="str">
        <f t="shared" ca="1" si="1640"/>
        <v>low</v>
      </c>
      <c r="G3697">
        <v>359</v>
      </c>
      <c r="H3697">
        <f t="shared" si="1641"/>
        <v>359</v>
      </c>
      <c r="I3697">
        <f t="shared" ca="1" si="1638"/>
        <v>755.6038748256118</v>
      </c>
      <c r="J3697">
        <f t="shared" ca="1" si="1642"/>
        <v>-396.6038748256118</v>
      </c>
      <c r="K3697" t="str">
        <f t="shared" ca="1" si="1643"/>
        <v>low</v>
      </c>
      <c r="L3697">
        <v>18.7</v>
      </c>
      <c r="M3697" t="str">
        <f t="shared" si="1629"/>
        <v>high</v>
      </c>
      <c r="N3697">
        <f t="shared" si="1630"/>
        <v>6</v>
      </c>
      <c r="O3697">
        <f t="shared" si="1631"/>
        <v>3</v>
      </c>
      <c r="P3697" t="str">
        <f t="shared" si="1632"/>
        <v>středa</v>
      </c>
      <c r="Q3697">
        <f t="shared" si="1633"/>
        <v>0</v>
      </c>
      <c r="R3697">
        <f t="shared" si="1633"/>
        <v>0</v>
      </c>
      <c r="S3697">
        <f t="shared" si="1633"/>
        <v>0</v>
      </c>
      <c r="T3697">
        <f t="shared" si="1633"/>
        <v>0</v>
      </c>
      <c r="U3697">
        <f t="shared" si="1633"/>
        <v>0</v>
      </c>
      <c r="V3697">
        <f t="shared" si="1633"/>
        <v>1</v>
      </c>
      <c r="W3697">
        <f t="shared" si="1633"/>
        <v>0</v>
      </c>
      <c r="X3697">
        <f t="shared" si="1633"/>
        <v>0</v>
      </c>
      <c r="Y3697">
        <f t="shared" si="1633"/>
        <v>0</v>
      </c>
      <c r="Z3697">
        <f t="shared" si="1633"/>
        <v>0</v>
      </c>
      <c r="AA3697">
        <f t="shared" si="1633"/>
        <v>0</v>
      </c>
      <c r="AB3697">
        <f t="shared" si="1633"/>
        <v>0</v>
      </c>
      <c r="AC3697">
        <f t="shared" si="1628"/>
        <v>0</v>
      </c>
      <c r="AD3697">
        <f t="shared" si="1628"/>
        <v>0</v>
      </c>
      <c r="AE3697">
        <f t="shared" si="1628"/>
        <v>1</v>
      </c>
      <c r="AF3697">
        <f t="shared" si="1628"/>
        <v>0</v>
      </c>
      <c r="AG3697">
        <f t="shared" si="1628"/>
        <v>0</v>
      </c>
      <c r="AH3697">
        <f t="shared" si="1628"/>
        <v>0</v>
      </c>
      <c r="AI3697">
        <f t="shared" si="1628"/>
        <v>0</v>
      </c>
      <c r="AJ3697">
        <f t="shared" ca="1" si="1634"/>
        <v>1</v>
      </c>
      <c r="AK3697">
        <f t="shared" ca="1" si="1644"/>
        <v>0</v>
      </c>
      <c r="AL3697">
        <f t="shared" ca="1" si="1645"/>
        <v>0</v>
      </c>
      <c r="AM3697">
        <f t="shared" ca="1" si="1635"/>
        <v>0</v>
      </c>
      <c r="AN3697">
        <f t="shared" ca="1" si="1646"/>
        <v>0</v>
      </c>
      <c r="AO3697">
        <f t="shared" ca="1" si="1647"/>
        <v>1</v>
      </c>
      <c r="AP3697">
        <f t="shared" ca="1" si="1636"/>
        <v>0</v>
      </c>
      <c r="AQ3697">
        <f t="shared" ca="1" si="1648"/>
        <v>0</v>
      </c>
      <c r="AR3697">
        <f t="shared" ca="1" si="1649"/>
        <v>1</v>
      </c>
      <c r="AS3697">
        <v>1</v>
      </c>
      <c r="AT3697">
        <v>0</v>
      </c>
      <c r="AU3697">
        <f t="shared" ca="1" si="1626"/>
        <v>1</v>
      </c>
      <c r="AV3697">
        <f t="shared" ca="1" si="1626"/>
        <v>0</v>
      </c>
      <c r="AW3697">
        <f t="shared" ca="1" si="1626"/>
        <v>0</v>
      </c>
      <c r="AX3697">
        <v>0</v>
      </c>
    </row>
    <row r="3698" spans="1:50">
      <c r="A3698" s="2">
        <v>42551</v>
      </c>
      <c r="B3698">
        <v>2698</v>
      </c>
      <c r="C3698">
        <v>19</v>
      </c>
      <c r="D3698">
        <f t="shared" ca="1" si="1637"/>
        <v>12.772641014407185</v>
      </c>
      <c r="E3698">
        <f t="shared" ca="1" si="1639"/>
        <v>6.2273589855928151</v>
      </c>
      <c r="F3698" t="str">
        <f t="shared" ca="1" si="1640"/>
        <v>high</v>
      </c>
      <c r="G3698">
        <v>750</v>
      </c>
      <c r="H3698">
        <f t="shared" si="1641"/>
        <v>750</v>
      </c>
      <c r="I3698">
        <f t="shared" ca="1" si="1638"/>
        <v>755.86666468834073</v>
      </c>
      <c r="J3698">
        <f t="shared" ca="1" si="1642"/>
        <v>-5.8666646883407338</v>
      </c>
      <c r="K3698" t="str">
        <f t="shared" ca="1" si="1643"/>
        <v>medium</v>
      </c>
      <c r="L3698">
        <v>18.2</v>
      </c>
      <c r="M3698" t="str">
        <f t="shared" si="1629"/>
        <v>high</v>
      </c>
      <c r="N3698">
        <f t="shared" si="1630"/>
        <v>6</v>
      </c>
      <c r="O3698">
        <f t="shared" si="1631"/>
        <v>4</v>
      </c>
      <c r="P3698" t="str">
        <f t="shared" si="1632"/>
        <v>čtvrtek</v>
      </c>
      <c r="Q3698">
        <f t="shared" si="1633"/>
        <v>0</v>
      </c>
      <c r="R3698">
        <f t="shared" si="1633"/>
        <v>0</v>
      </c>
      <c r="S3698">
        <f t="shared" si="1633"/>
        <v>0</v>
      </c>
      <c r="T3698">
        <f t="shared" si="1633"/>
        <v>0</v>
      </c>
      <c r="U3698">
        <f t="shared" si="1633"/>
        <v>0</v>
      </c>
      <c r="V3698">
        <f t="shared" si="1633"/>
        <v>1</v>
      </c>
      <c r="W3698">
        <f t="shared" si="1633"/>
        <v>0</v>
      </c>
      <c r="X3698">
        <f t="shared" si="1633"/>
        <v>0</v>
      </c>
      <c r="Y3698">
        <f t="shared" si="1633"/>
        <v>0</v>
      </c>
      <c r="Z3698">
        <f t="shared" si="1633"/>
        <v>0</v>
      </c>
      <c r="AA3698">
        <f t="shared" si="1633"/>
        <v>0</v>
      </c>
      <c r="AB3698">
        <f t="shared" si="1633"/>
        <v>0</v>
      </c>
      <c r="AC3698">
        <f t="shared" si="1628"/>
        <v>0</v>
      </c>
      <c r="AD3698">
        <f t="shared" si="1628"/>
        <v>0</v>
      </c>
      <c r="AE3698">
        <f t="shared" si="1628"/>
        <v>0</v>
      </c>
      <c r="AF3698">
        <f t="shared" si="1628"/>
        <v>1</v>
      </c>
      <c r="AG3698">
        <f t="shared" si="1628"/>
        <v>0</v>
      </c>
      <c r="AH3698">
        <f t="shared" si="1628"/>
        <v>0</v>
      </c>
      <c r="AI3698">
        <f t="shared" si="1628"/>
        <v>0</v>
      </c>
      <c r="AJ3698">
        <f t="shared" ca="1" si="1634"/>
        <v>1</v>
      </c>
      <c r="AK3698">
        <f t="shared" ca="1" si="1644"/>
        <v>0</v>
      </c>
      <c r="AL3698">
        <f t="shared" ca="1" si="1645"/>
        <v>0</v>
      </c>
      <c r="AM3698">
        <f t="shared" ca="1" si="1635"/>
        <v>0</v>
      </c>
      <c r="AN3698">
        <f t="shared" ca="1" si="1646"/>
        <v>0</v>
      </c>
      <c r="AO3698">
        <f t="shared" ca="1" si="1647"/>
        <v>1</v>
      </c>
      <c r="AP3698">
        <f t="shared" ca="1" si="1636"/>
        <v>0</v>
      </c>
      <c r="AQ3698">
        <f t="shared" ca="1" si="1648"/>
        <v>0</v>
      </c>
      <c r="AR3698">
        <f t="shared" ca="1" si="1649"/>
        <v>1</v>
      </c>
      <c r="AS3698">
        <v>1</v>
      </c>
      <c r="AT3698">
        <v>0</v>
      </c>
      <c r="AU3698">
        <f t="shared" ca="1" si="1626"/>
        <v>0</v>
      </c>
      <c r="AV3698">
        <f t="shared" ca="1" si="1626"/>
        <v>0</v>
      </c>
      <c r="AW3698">
        <f t="shared" ca="1" si="1626"/>
        <v>1</v>
      </c>
      <c r="AX3698">
        <v>0</v>
      </c>
    </row>
    <row r="3699" spans="1:50">
      <c r="A3699" s="2">
        <v>42552</v>
      </c>
      <c r="B3699">
        <v>2699</v>
      </c>
      <c r="C3699">
        <v>20</v>
      </c>
      <c r="D3699">
        <f t="shared" ca="1" si="1637"/>
        <v>12.775317941312981</v>
      </c>
      <c r="E3699">
        <f t="shared" ca="1" si="1639"/>
        <v>7.2246820586870193</v>
      </c>
      <c r="F3699" t="str">
        <f t="shared" ca="1" si="1640"/>
        <v>high</v>
      </c>
      <c r="G3699">
        <v>1802</v>
      </c>
      <c r="H3699">
        <f t="shared" si="1641"/>
        <v>1802</v>
      </c>
      <c r="I3699">
        <f t="shared" ca="1" si="1638"/>
        <v>756.12988881180661</v>
      </c>
      <c r="J3699">
        <f t="shared" ca="1" si="1642"/>
        <v>1045.8701111881933</v>
      </c>
      <c r="K3699" t="str">
        <f t="shared" ca="1" si="1643"/>
        <v>high</v>
      </c>
      <c r="L3699">
        <v>20.3</v>
      </c>
      <c r="M3699" t="str">
        <f t="shared" si="1629"/>
        <v>high</v>
      </c>
      <c r="N3699">
        <f t="shared" si="1630"/>
        <v>7</v>
      </c>
      <c r="O3699">
        <f t="shared" si="1631"/>
        <v>5</v>
      </c>
      <c r="P3699" t="str">
        <f t="shared" si="1632"/>
        <v>pátek</v>
      </c>
      <c r="Q3699">
        <f t="shared" si="1633"/>
        <v>0</v>
      </c>
      <c r="R3699">
        <f t="shared" si="1633"/>
        <v>0</v>
      </c>
      <c r="S3699">
        <f t="shared" si="1633"/>
        <v>0</v>
      </c>
      <c r="T3699">
        <f t="shared" si="1633"/>
        <v>0</v>
      </c>
      <c r="U3699">
        <f t="shared" si="1633"/>
        <v>0</v>
      </c>
      <c r="V3699">
        <f t="shared" si="1633"/>
        <v>0</v>
      </c>
      <c r="W3699">
        <f t="shared" si="1633"/>
        <v>1</v>
      </c>
      <c r="X3699">
        <f t="shared" si="1633"/>
        <v>0</v>
      </c>
      <c r="Y3699">
        <f t="shared" si="1633"/>
        <v>0</v>
      </c>
      <c r="Z3699">
        <f t="shared" ref="Q3699:AB3720" si="1650">VLOOKUP($N3699,$V$31:$AH$42,Z$592+1,0)</f>
        <v>0</v>
      </c>
      <c r="AA3699">
        <f t="shared" si="1650"/>
        <v>0</v>
      </c>
      <c r="AB3699">
        <f t="shared" si="1650"/>
        <v>0</v>
      </c>
      <c r="AC3699">
        <f t="shared" si="1628"/>
        <v>0</v>
      </c>
      <c r="AD3699">
        <f t="shared" si="1628"/>
        <v>0</v>
      </c>
      <c r="AE3699">
        <f t="shared" si="1628"/>
        <v>0</v>
      </c>
      <c r="AF3699">
        <f t="shared" si="1628"/>
        <v>0</v>
      </c>
      <c r="AG3699">
        <f t="shared" si="1628"/>
        <v>1</v>
      </c>
      <c r="AH3699">
        <f t="shared" si="1628"/>
        <v>0</v>
      </c>
      <c r="AI3699">
        <f t="shared" si="1628"/>
        <v>0</v>
      </c>
      <c r="AJ3699">
        <f t="shared" ca="1" si="1634"/>
        <v>1</v>
      </c>
      <c r="AK3699">
        <f t="shared" ca="1" si="1644"/>
        <v>0</v>
      </c>
      <c r="AL3699">
        <f t="shared" ca="1" si="1645"/>
        <v>0</v>
      </c>
      <c r="AM3699">
        <f t="shared" ca="1" si="1635"/>
        <v>0</v>
      </c>
      <c r="AN3699">
        <f t="shared" ca="1" si="1646"/>
        <v>0</v>
      </c>
      <c r="AO3699">
        <f t="shared" ca="1" si="1647"/>
        <v>1</v>
      </c>
      <c r="AP3699">
        <f t="shared" ca="1" si="1636"/>
        <v>0</v>
      </c>
      <c r="AQ3699">
        <f t="shared" ca="1" si="1648"/>
        <v>0</v>
      </c>
      <c r="AR3699">
        <f t="shared" ca="1" si="1649"/>
        <v>1</v>
      </c>
      <c r="AS3699">
        <v>1</v>
      </c>
      <c r="AT3699">
        <v>0</v>
      </c>
      <c r="AU3699">
        <f t="shared" ca="1" si="1626"/>
        <v>0</v>
      </c>
      <c r="AV3699">
        <f t="shared" ca="1" si="1626"/>
        <v>0</v>
      </c>
      <c r="AW3699">
        <f t="shared" ca="1" si="1626"/>
        <v>1</v>
      </c>
      <c r="AX3699">
        <v>0</v>
      </c>
    </row>
    <row r="3700" spans="1:50">
      <c r="A3700" s="2">
        <v>42553</v>
      </c>
      <c r="B3700">
        <v>2700</v>
      </c>
      <c r="C3700">
        <v>18</v>
      </c>
      <c r="D3700">
        <f t="shared" ca="1" si="1637"/>
        <v>12.777997960358151</v>
      </c>
      <c r="E3700">
        <f t="shared" ca="1" si="1639"/>
        <v>5.2220020396418487</v>
      </c>
      <c r="F3700" t="str">
        <f t="shared" ca="1" si="1640"/>
        <v>high</v>
      </c>
      <c r="G3700">
        <v>1528</v>
      </c>
      <c r="H3700">
        <f t="shared" si="1641"/>
        <v>1528</v>
      </c>
      <c r="I3700">
        <f t="shared" ca="1" si="1638"/>
        <v>756.39354750933728</v>
      </c>
      <c r="J3700">
        <f t="shared" ca="1" si="1642"/>
        <v>771.60645249066272</v>
      </c>
      <c r="K3700" t="str">
        <f t="shared" ca="1" si="1643"/>
        <v>high</v>
      </c>
      <c r="L3700">
        <v>18.2</v>
      </c>
      <c r="M3700" t="str">
        <f t="shared" si="1629"/>
        <v>high</v>
      </c>
      <c r="N3700">
        <f t="shared" si="1630"/>
        <v>7</v>
      </c>
      <c r="O3700">
        <f t="shared" si="1631"/>
        <v>6</v>
      </c>
      <c r="P3700" t="str">
        <f t="shared" si="1632"/>
        <v>sobota</v>
      </c>
      <c r="Q3700">
        <f t="shared" si="1650"/>
        <v>0</v>
      </c>
      <c r="R3700">
        <f t="shared" si="1650"/>
        <v>0</v>
      </c>
      <c r="S3700">
        <f t="shared" si="1650"/>
        <v>0</v>
      </c>
      <c r="T3700">
        <f t="shared" si="1650"/>
        <v>0</v>
      </c>
      <c r="U3700">
        <f t="shared" si="1650"/>
        <v>0</v>
      </c>
      <c r="V3700">
        <f t="shared" si="1650"/>
        <v>0</v>
      </c>
      <c r="W3700">
        <f t="shared" si="1650"/>
        <v>1</v>
      </c>
      <c r="X3700">
        <f t="shared" si="1650"/>
        <v>0</v>
      </c>
      <c r="Y3700">
        <f t="shared" si="1650"/>
        <v>0</v>
      </c>
      <c r="Z3700">
        <f t="shared" si="1650"/>
        <v>0</v>
      </c>
      <c r="AA3700">
        <f t="shared" si="1650"/>
        <v>0</v>
      </c>
      <c r="AB3700">
        <f t="shared" si="1650"/>
        <v>0</v>
      </c>
      <c r="AC3700">
        <f t="shared" si="1628"/>
        <v>0</v>
      </c>
      <c r="AD3700">
        <f t="shared" si="1628"/>
        <v>0</v>
      </c>
      <c r="AE3700">
        <f t="shared" si="1628"/>
        <v>0</v>
      </c>
      <c r="AF3700">
        <f t="shared" si="1628"/>
        <v>0</v>
      </c>
      <c r="AG3700">
        <f t="shared" si="1628"/>
        <v>0</v>
      </c>
      <c r="AH3700">
        <f t="shared" si="1628"/>
        <v>1</v>
      </c>
      <c r="AI3700">
        <f t="shared" ref="AC3700:AI3737" si="1651">VLOOKUP($O3700,$V$74:$AC$80,AI$592+1,0)</f>
        <v>0</v>
      </c>
      <c r="AJ3700">
        <f t="shared" ca="1" si="1634"/>
        <v>1</v>
      </c>
      <c r="AK3700">
        <f t="shared" ca="1" si="1644"/>
        <v>0</v>
      </c>
      <c r="AL3700">
        <f t="shared" ca="1" si="1645"/>
        <v>0</v>
      </c>
      <c r="AM3700">
        <f t="shared" ca="1" si="1635"/>
        <v>0</v>
      </c>
      <c r="AN3700">
        <f t="shared" ca="1" si="1646"/>
        <v>0</v>
      </c>
      <c r="AO3700">
        <f t="shared" ca="1" si="1647"/>
        <v>1</v>
      </c>
      <c r="AP3700">
        <f t="shared" ca="1" si="1636"/>
        <v>0</v>
      </c>
      <c r="AQ3700">
        <f t="shared" ca="1" si="1648"/>
        <v>0</v>
      </c>
      <c r="AR3700">
        <f t="shared" ca="1" si="1649"/>
        <v>1</v>
      </c>
      <c r="AS3700">
        <v>0</v>
      </c>
      <c r="AT3700">
        <v>1</v>
      </c>
      <c r="AU3700">
        <f t="shared" ca="1" si="1626"/>
        <v>0</v>
      </c>
      <c r="AV3700">
        <f t="shared" ca="1" si="1626"/>
        <v>0</v>
      </c>
      <c r="AW3700">
        <f t="shared" ca="1" si="1626"/>
        <v>1</v>
      </c>
      <c r="AX3700">
        <v>0</v>
      </c>
    </row>
    <row r="3701" spans="1:50">
      <c r="A3701" s="2">
        <v>42554</v>
      </c>
      <c r="B3701">
        <v>2701</v>
      </c>
      <c r="C3701">
        <v>10</v>
      </c>
      <c r="D3701">
        <f t="shared" ca="1" si="1637"/>
        <v>12.780681073835016</v>
      </c>
      <c r="E3701">
        <f t="shared" ca="1" si="1639"/>
        <v>-2.7806810738350158</v>
      </c>
      <c r="F3701" t="str">
        <f t="shared" ca="1" si="1640"/>
        <v>low</v>
      </c>
      <c r="G3701">
        <v>915</v>
      </c>
      <c r="H3701">
        <f t="shared" si="1641"/>
        <v>915</v>
      </c>
      <c r="I3701">
        <f t="shared" ca="1" si="1638"/>
        <v>756.65764109425868</v>
      </c>
      <c r="J3701">
        <f t="shared" ca="1" si="1642"/>
        <v>158.34235890574132</v>
      </c>
      <c r="K3701" t="str">
        <f t="shared" ca="1" si="1643"/>
        <v>high</v>
      </c>
      <c r="L3701">
        <v>13.3</v>
      </c>
      <c r="M3701" t="str">
        <f t="shared" si="1629"/>
        <v>medium</v>
      </c>
      <c r="N3701">
        <f t="shared" si="1630"/>
        <v>7</v>
      </c>
      <c r="O3701">
        <f t="shared" si="1631"/>
        <v>7</v>
      </c>
      <c r="P3701" t="str">
        <f t="shared" si="1632"/>
        <v>neděle</v>
      </c>
      <c r="Q3701">
        <f t="shared" si="1650"/>
        <v>0</v>
      </c>
      <c r="R3701">
        <f t="shared" si="1650"/>
        <v>0</v>
      </c>
      <c r="S3701">
        <f t="shared" si="1650"/>
        <v>0</v>
      </c>
      <c r="T3701">
        <f t="shared" si="1650"/>
        <v>0</v>
      </c>
      <c r="U3701">
        <f t="shared" si="1650"/>
        <v>0</v>
      </c>
      <c r="V3701">
        <f t="shared" si="1650"/>
        <v>0</v>
      </c>
      <c r="W3701">
        <f t="shared" si="1650"/>
        <v>1</v>
      </c>
      <c r="X3701">
        <f t="shared" si="1650"/>
        <v>0</v>
      </c>
      <c r="Y3701">
        <f t="shared" si="1650"/>
        <v>0</v>
      </c>
      <c r="Z3701">
        <f t="shared" si="1650"/>
        <v>0</v>
      </c>
      <c r="AA3701">
        <f t="shared" si="1650"/>
        <v>0</v>
      </c>
      <c r="AB3701">
        <f t="shared" si="1650"/>
        <v>0</v>
      </c>
      <c r="AC3701">
        <f t="shared" si="1651"/>
        <v>0</v>
      </c>
      <c r="AD3701">
        <f t="shared" si="1651"/>
        <v>0</v>
      </c>
      <c r="AE3701">
        <f t="shared" si="1651"/>
        <v>0</v>
      </c>
      <c r="AF3701">
        <f t="shared" si="1651"/>
        <v>0</v>
      </c>
      <c r="AG3701">
        <f t="shared" si="1651"/>
        <v>0</v>
      </c>
      <c r="AH3701">
        <f t="shared" si="1651"/>
        <v>0</v>
      </c>
      <c r="AI3701">
        <f t="shared" si="1651"/>
        <v>1</v>
      </c>
      <c r="AJ3701">
        <f t="shared" ca="1" si="1634"/>
        <v>1</v>
      </c>
      <c r="AK3701">
        <f t="shared" ca="1" si="1644"/>
        <v>0</v>
      </c>
      <c r="AL3701">
        <f t="shared" ca="1" si="1645"/>
        <v>0</v>
      </c>
      <c r="AM3701">
        <f t="shared" ca="1" si="1635"/>
        <v>0</v>
      </c>
      <c r="AN3701">
        <f t="shared" ca="1" si="1646"/>
        <v>0</v>
      </c>
      <c r="AO3701">
        <f t="shared" ca="1" si="1647"/>
        <v>1</v>
      </c>
      <c r="AP3701">
        <f t="shared" ca="1" si="1636"/>
        <v>0</v>
      </c>
      <c r="AQ3701">
        <f t="shared" ca="1" si="1648"/>
        <v>1</v>
      </c>
      <c r="AR3701">
        <f t="shared" ca="1" si="1649"/>
        <v>0</v>
      </c>
      <c r="AS3701">
        <v>1</v>
      </c>
      <c r="AT3701">
        <v>0</v>
      </c>
      <c r="AU3701">
        <f t="shared" ref="AU3701:AW3764" ca="1" si="1652">VLOOKUP(INDIRECT($AU$590&amp;ROW($A3701)),$F$17:$I$19,AU$592+1,0)</f>
        <v>1</v>
      </c>
      <c r="AV3701">
        <f t="shared" ca="1" si="1652"/>
        <v>0</v>
      </c>
      <c r="AW3701">
        <f t="shared" ca="1" si="1652"/>
        <v>0</v>
      </c>
      <c r="AX3701">
        <v>0</v>
      </c>
    </row>
    <row r="3702" spans="1:50">
      <c r="A3702" s="2">
        <v>42555</v>
      </c>
      <c r="B3702">
        <v>2702</v>
      </c>
      <c r="C3702">
        <v>15</v>
      </c>
      <c r="D3702">
        <f t="shared" ca="1" si="1637"/>
        <v>12.78336728403589</v>
      </c>
      <c r="E3702">
        <f t="shared" ca="1" si="1639"/>
        <v>2.2166327159641099</v>
      </c>
      <c r="F3702" t="str">
        <f t="shared" ca="1" si="1640"/>
        <v>high</v>
      </c>
      <c r="G3702">
        <v>1055</v>
      </c>
      <c r="H3702">
        <f t="shared" si="1641"/>
        <v>1055</v>
      </c>
      <c r="I3702">
        <f t="shared" ca="1" si="1638"/>
        <v>756.92216987989821</v>
      </c>
      <c r="J3702">
        <f t="shared" ca="1" si="1642"/>
        <v>298.07783012010179</v>
      </c>
      <c r="K3702" t="str">
        <f t="shared" ca="1" si="1643"/>
        <v>high</v>
      </c>
      <c r="L3702">
        <v>13.8</v>
      </c>
      <c r="M3702" t="str">
        <f t="shared" si="1629"/>
        <v>medium</v>
      </c>
      <c r="N3702">
        <f t="shared" si="1630"/>
        <v>7</v>
      </c>
      <c r="O3702">
        <f t="shared" si="1631"/>
        <v>1</v>
      </c>
      <c r="P3702" t="str">
        <f t="shared" si="1632"/>
        <v>pondělí</v>
      </c>
      <c r="Q3702">
        <f t="shared" si="1650"/>
        <v>0</v>
      </c>
      <c r="R3702">
        <f t="shared" si="1650"/>
        <v>0</v>
      </c>
      <c r="S3702">
        <f t="shared" si="1650"/>
        <v>0</v>
      </c>
      <c r="T3702">
        <f t="shared" si="1650"/>
        <v>0</v>
      </c>
      <c r="U3702">
        <f t="shared" si="1650"/>
        <v>0</v>
      </c>
      <c r="V3702">
        <f t="shared" si="1650"/>
        <v>0</v>
      </c>
      <c r="W3702">
        <f t="shared" si="1650"/>
        <v>1</v>
      </c>
      <c r="X3702">
        <f t="shared" si="1650"/>
        <v>0</v>
      </c>
      <c r="Y3702">
        <f t="shared" si="1650"/>
        <v>0</v>
      </c>
      <c r="Z3702">
        <f t="shared" si="1650"/>
        <v>0</v>
      </c>
      <c r="AA3702">
        <f t="shared" si="1650"/>
        <v>0</v>
      </c>
      <c r="AB3702">
        <f t="shared" si="1650"/>
        <v>0</v>
      </c>
      <c r="AC3702">
        <f t="shared" si="1651"/>
        <v>1</v>
      </c>
      <c r="AD3702">
        <f t="shared" si="1651"/>
        <v>0</v>
      </c>
      <c r="AE3702">
        <f t="shared" si="1651"/>
        <v>0</v>
      </c>
      <c r="AF3702">
        <f t="shared" si="1651"/>
        <v>0</v>
      </c>
      <c r="AG3702">
        <f t="shared" si="1651"/>
        <v>0</v>
      </c>
      <c r="AH3702">
        <f t="shared" si="1651"/>
        <v>0</v>
      </c>
      <c r="AI3702">
        <f t="shared" si="1651"/>
        <v>0</v>
      </c>
      <c r="AJ3702">
        <f t="shared" ca="1" si="1634"/>
        <v>1</v>
      </c>
      <c r="AK3702">
        <f t="shared" ca="1" si="1644"/>
        <v>0</v>
      </c>
      <c r="AL3702">
        <f t="shared" ca="1" si="1645"/>
        <v>0</v>
      </c>
      <c r="AM3702">
        <f t="shared" ca="1" si="1635"/>
        <v>0</v>
      </c>
      <c r="AN3702">
        <f t="shared" ca="1" si="1646"/>
        <v>0</v>
      </c>
      <c r="AO3702">
        <f t="shared" ca="1" si="1647"/>
        <v>1</v>
      </c>
      <c r="AP3702">
        <f t="shared" ca="1" si="1636"/>
        <v>0</v>
      </c>
      <c r="AQ3702">
        <f t="shared" ca="1" si="1648"/>
        <v>1</v>
      </c>
      <c r="AR3702">
        <f t="shared" ca="1" si="1649"/>
        <v>0</v>
      </c>
      <c r="AS3702">
        <v>1</v>
      </c>
      <c r="AT3702">
        <v>0</v>
      </c>
      <c r="AU3702">
        <f t="shared" ca="1" si="1652"/>
        <v>0</v>
      </c>
      <c r="AV3702">
        <f t="shared" ca="1" si="1652"/>
        <v>0</v>
      </c>
      <c r="AW3702">
        <f t="shared" ca="1" si="1652"/>
        <v>1</v>
      </c>
      <c r="AX3702">
        <v>0</v>
      </c>
    </row>
    <row r="3703" spans="1:50">
      <c r="A3703" s="2">
        <v>42556</v>
      </c>
      <c r="B3703">
        <v>2703</v>
      </c>
      <c r="C3703">
        <v>6</v>
      </c>
      <c r="D3703">
        <f t="shared" ca="1" si="1637"/>
        <v>12.78605659325309</v>
      </c>
      <c r="E3703">
        <f t="shared" ca="1" si="1639"/>
        <v>-6.7860565932530896</v>
      </c>
      <c r="F3703" t="str">
        <f t="shared" ca="1" si="1640"/>
        <v>low</v>
      </c>
      <c r="G3703">
        <v>163</v>
      </c>
      <c r="H3703">
        <f t="shared" si="1641"/>
        <v>163</v>
      </c>
      <c r="I3703">
        <f t="shared" ca="1" si="1638"/>
        <v>757.1871341795827</v>
      </c>
      <c r="J3703">
        <f t="shared" ca="1" si="1642"/>
        <v>-594.1871341795827</v>
      </c>
      <c r="K3703" t="str">
        <f t="shared" ca="1" si="1643"/>
        <v>low</v>
      </c>
      <c r="L3703">
        <v>17.3</v>
      </c>
      <c r="M3703" t="str">
        <f t="shared" si="1629"/>
        <v>high</v>
      </c>
      <c r="N3703">
        <f t="shared" si="1630"/>
        <v>7</v>
      </c>
      <c r="O3703">
        <f t="shared" si="1631"/>
        <v>2</v>
      </c>
      <c r="P3703" t="str">
        <f t="shared" si="1632"/>
        <v>úterý</v>
      </c>
      <c r="Q3703">
        <f t="shared" si="1650"/>
        <v>0</v>
      </c>
      <c r="R3703">
        <f t="shared" si="1650"/>
        <v>0</v>
      </c>
      <c r="S3703">
        <f t="shared" si="1650"/>
        <v>0</v>
      </c>
      <c r="T3703">
        <f t="shared" si="1650"/>
        <v>0</v>
      </c>
      <c r="U3703">
        <f t="shared" si="1650"/>
        <v>0</v>
      </c>
      <c r="V3703">
        <f t="shared" si="1650"/>
        <v>0</v>
      </c>
      <c r="W3703">
        <f t="shared" si="1650"/>
        <v>1</v>
      </c>
      <c r="X3703">
        <f t="shared" si="1650"/>
        <v>0</v>
      </c>
      <c r="Y3703">
        <f t="shared" si="1650"/>
        <v>0</v>
      </c>
      <c r="Z3703">
        <f t="shared" si="1650"/>
        <v>0</v>
      </c>
      <c r="AA3703">
        <f t="shared" si="1650"/>
        <v>0</v>
      </c>
      <c r="AB3703">
        <f t="shared" si="1650"/>
        <v>0</v>
      </c>
      <c r="AC3703">
        <f t="shared" si="1651"/>
        <v>0</v>
      </c>
      <c r="AD3703">
        <f t="shared" si="1651"/>
        <v>1</v>
      </c>
      <c r="AE3703">
        <f t="shared" si="1651"/>
        <v>0</v>
      </c>
      <c r="AF3703">
        <f t="shared" si="1651"/>
        <v>0</v>
      </c>
      <c r="AG3703">
        <f t="shared" si="1651"/>
        <v>0</v>
      </c>
      <c r="AH3703">
        <f t="shared" si="1651"/>
        <v>0</v>
      </c>
      <c r="AI3703">
        <f t="shared" si="1651"/>
        <v>0</v>
      </c>
      <c r="AJ3703">
        <f t="shared" ca="1" si="1634"/>
        <v>1</v>
      </c>
      <c r="AK3703">
        <f t="shared" ca="1" si="1644"/>
        <v>0</v>
      </c>
      <c r="AL3703">
        <f t="shared" ca="1" si="1645"/>
        <v>0</v>
      </c>
      <c r="AM3703">
        <f t="shared" ca="1" si="1635"/>
        <v>0</v>
      </c>
      <c r="AN3703">
        <f t="shared" ca="1" si="1646"/>
        <v>0</v>
      </c>
      <c r="AO3703">
        <f t="shared" ca="1" si="1647"/>
        <v>1</v>
      </c>
      <c r="AP3703">
        <f t="shared" ca="1" si="1636"/>
        <v>0</v>
      </c>
      <c r="AQ3703">
        <f t="shared" ca="1" si="1648"/>
        <v>0</v>
      </c>
      <c r="AR3703">
        <f t="shared" ca="1" si="1649"/>
        <v>1</v>
      </c>
      <c r="AS3703">
        <v>0</v>
      </c>
      <c r="AT3703">
        <v>0</v>
      </c>
      <c r="AU3703">
        <f t="shared" ca="1" si="1652"/>
        <v>1</v>
      </c>
      <c r="AV3703">
        <f t="shared" ca="1" si="1652"/>
        <v>0</v>
      </c>
      <c r="AW3703">
        <f t="shared" ca="1" si="1652"/>
        <v>0</v>
      </c>
      <c r="AX3703">
        <v>0</v>
      </c>
    </row>
    <row r="3704" spans="1:50">
      <c r="A3704" s="2">
        <v>42557</v>
      </c>
      <c r="B3704">
        <v>2704</v>
      </c>
      <c r="C3704">
        <v>6</v>
      </c>
      <c r="D3704">
        <f t="shared" ca="1" si="1637"/>
        <v>12.78874900377893</v>
      </c>
      <c r="E3704">
        <f t="shared" ca="1" si="1639"/>
        <v>-6.7887490037789302</v>
      </c>
      <c r="F3704" t="str">
        <f t="shared" ca="1" si="1640"/>
        <v>low</v>
      </c>
      <c r="G3704">
        <v>226</v>
      </c>
      <c r="H3704">
        <f t="shared" si="1641"/>
        <v>226</v>
      </c>
      <c r="I3704">
        <f t="shared" ca="1" si="1638"/>
        <v>757.45253430663911</v>
      </c>
      <c r="J3704">
        <f t="shared" ca="1" si="1642"/>
        <v>-531.45253430663911</v>
      </c>
      <c r="K3704" t="str">
        <f t="shared" ca="1" si="1643"/>
        <v>low</v>
      </c>
      <c r="L3704">
        <v>14.6</v>
      </c>
      <c r="M3704" t="str">
        <f t="shared" si="1629"/>
        <v>high</v>
      </c>
      <c r="N3704">
        <f t="shared" si="1630"/>
        <v>7</v>
      </c>
      <c r="O3704">
        <f t="shared" si="1631"/>
        <v>3</v>
      </c>
      <c r="P3704" t="str">
        <f t="shared" si="1632"/>
        <v>středa</v>
      </c>
      <c r="Q3704">
        <f t="shared" si="1650"/>
        <v>0</v>
      </c>
      <c r="R3704">
        <f t="shared" si="1650"/>
        <v>0</v>
      </c>
      <c r="S3704">
        <f t="shared" si="1650"/>
        <v>0</v>
      </c>
      <c r="T3704">
        <f t="shared" si="1650"/>
        <v>0</v>
      </c>
      <c r="U3704">
        <f t="shared" si="1650"/>
        <v>0</v>
      </c>
      <c r="V3704">
        <f t="shared" si="1650"/>
        <v>0</v>
      </c>
      <c r="W3704">
        <f t="shared" si="1650"/>
        <v>1</v>
      </c>
      <c r="X3704">
        <f t="shared" si="1650"/>
        <v>0</v>
      </c>
      <c r="Y3704">
        <f t="shared" si="1650"/>
        <v>0</v>
      </c>
      <c r="Z3704">
        <f t="shared" si="1650"/>
        <v>0</v>
      </c>
      <c r="AA3704">
        <f t="shared" si="1650"/>
        <v>0</v>
      </c>
      <c r="AB3704">
        <f t="shared" si="1650"/>
        <v>0</v>
      </c>
      <c r="AC3704">
        <f t="shared" si="1651"/>
        <v>0</v>
      </c>
      <c r="AD3704">
        <f t="shared" si="1651"/>
        <v>0</v>
      </c>
      <c r="AE3704">
        <f t="shared" si="1651"/>
        <v>1</v>
      </c>
      <c r="AF3704">
        <f t="shared" si="1651"/>
        <v>0</v>
      </c>
      <c r="AG3704">
        <f t="shared" si="1651"/>
        <v>0</v>
      </c>
      <c r="AH3704">
        <f t="shared" si="1651"/>
        <v>0</v>
      </c>
      <c r="AI3704">
        <f t="shared" si="1651"/>
        <v>0</v>
      </c>
      <c r="AJ3704">
        <f t="shared" ca="1" si="1634"/>
        <v>1</v>
      </c>
      <c r="AK3704">
        <f t="shared" ca="1" si="1644"/>
        <v>0</v>
      </c>
      <c r="AL3704">
        <f t="shared" ca="1" si="1645"/>
        <v>0</v>
      </c>
      <c r="AM3704">
        <f t="shared" ca="1" si="1635"/>
        <v>0</v>
      </c>
      <c r="AN3704">
        <f t="shared" ca="1" si="1646"/>
        <v>0</v>
      </c>
      <c r="AO3704">
        <f t="shared" ca="1" si="1647"/>
        <v>1</v>
      </c>
      <c r="AP3704">
        <f t="shared" ca="1" si="1636"/>
        <v>0</v>
      </c>
      <c r="AQ3704">
        <f t="shared" ca="1" si="1648"/>
        <v>0</v>
      </c>
      <c r="AR3704">
        <f t="shared" ca="1" si="1649"/>
        <v>1</v>
      </c>
      <c r="AS3704">
        <v>1</v>
      </c>
      <c r="AT3704">
        <v>0</v>
      </c>
      <c r="AU3704">
        <f t="shared" ca="1" si="1652"/>
        <v>1</v>
      </c>
      <c r="AV3704">
        <f t="shared" ca="1" si="1652"/>
        <v>0</v>
      </c>
      <c r="AW3704">
        <f t="shared" ca="1" si="1652"/>
        <v>0</v>
      </c>
      <c r="AX3704">
        <v>0</v>
      </c>
    </row>
    <row r="3705" spans="1:50">
      <c r="A3705" s="2">
        <v>42558</v>
      </c>
      <c r="B3705">
        <v>2705</v>
      </c>
      <c r="C3705">
        <v>13</v>
      </c>
      <c r="D3705">
        <f t="shared" ca="1" si="1637"/>
        <v>12.791444517905736</v>
      </c>
      <c r="E3705">
        <f t="shared" ca="1" si="1639"/>
        <v>0.20855548209426367</v>
      </c>
      <c r="F3705" t="str">
        <f t="shared" ca="1" si="1640"/>
        <v>medium</v>
      </c>
      <c r="G3705">
        <v>1008</v>
      </c>
      <c r="H3705">
        <f t="shared" si="1641"/>
        <v>1008</v>
      </c>
      <c r="I3705">
        <f t="shared" ca="1" si="1638"/>
        <v>757.71837057439404</v>
      </c>
      <c r="J3705">
        <f t="shared" ca="1" si="1642"/>
        <v>250.28162942560596</v>
      </c>
      <c r="K3705" t="str">
        <f t="shared" ca="1" si="1643"/>
        <v>high</v>
      </c>
      <c r="L3705">
        <v>14.2</v>
      </c>
      <c r="M3705" t="str">
        <f t="shared" si="1629"/>
        <v>high</v>
      </c>
      <c r="N3705">
        <f t="shared" si="1630"/>
        <v>7</v>
      </c>
      <c r="O3705">
        <f t="shared" si="1631"/>
        <v>4</v>
      </c>
      <c r="P3705" t="str">
        <f t="shared" si="1632"/>
        <v>čtvrtek</v>
      </c>
      <c r="Q3705">
        <f t="shared" si="1650"/>
        <v>0</v>
      </c>
      <c r="R3705">
        <f t="shared" si="1650"/>
        <v>0</v>
      </c>
      <c r="S3705">
        <f t="shared" si="1650"/>
        <v>0</v>
      </c>
      <c r="T3705">
        <f t="shared" si="1650"/>
        <v>0</v>
      </c>
      <c r="U3705">
        <f t="shared" si="1650"/>
        <v>0</v>
      </c>
      <c r="V3705">
        <f t="shared" si="1650"/>
        <v>0</v>
      </c>
      <c r="W3705">
        <f t="shared" si="1650"/>
        <v>1</v>
      </c>
      <c r="X3705">
        <f t="shared" si="1650"/>
        <v>0</v>
      </c>
      <c r="Y3705">
        <f t="shared" si="1650"/>
        <v>0</v>
      </c>
      <c r="Z3705">
        <f t="shared" si="1650"/>
        <v>0</v>
      </c>
      <c r="AA3705">
        <f t="shared" si="1650"/>
        <v>0</v>
      </c>
      <c r="AB3705">
        <f t="shared" si="1650"/>
        <v>0</v>
      </c>
      <c r="AC3705">
        <f t="shared" si="1651"/>
        <v>0</v>
      </c>
      <c r="AD3705">
        <f t="shared" si="1651"/>
        <v>0</v>
      </c>
      <c r="AE3705">
        <f t="shared" si="1651"/>
        <v>0</v>
      </c>
      <c r="AF3705">
        <f t="shared" si="1651"/>
        <v>1</v>
      </c>
      <c r="AG3705">
        <f t="shared" si="1651"/>
        <v>0</v>
      </c>
      <c r="AH3705">
        <f t="shared" si="1651"/>
        <v>0</v>
      </c>
      <c r="AI3705">
        <f t="shared" si="1651"/>
        <v>0</v>
      </c>
      <c r="AJ3705">
        <f t="shared" ca="1" si="1634"/>
        <v>1</v>
      </c>
      <c r="AK3705">
        <f t="shared" ca="1" si="1644"/>
        <v>0</v>
      </c>
      <c r="AL3705">
        <f t="shared" ca="1" si="1645"/>
        <v>0</v>
      </c>
      <c r="AM3705">
        <f t="shared" ca="1" si="1635"/>
        <v>0</v>
      </c>
      <c r="AN3705">
        <f t="shared" ca="1" si="1646"/>
        <v>0</v>
      </c>
      <c r="AO3705">
        <f t="shared" ca="1" si="1647"/>
        <v>1</v>
      </c>
      <c r="AP3705">
        <f t="shared" ca="1" si="1636"/>
        <v>0</v>
      </c>
      <c r="AQ3705">
        <f t="shared" ca="1" si="1648"/>
        <v>0</v>
      </c>
      <c r="AR3705">
        <f t="shared" ca="1" si="1649"/>
        <v>1</v>
      </c>
      <c r="AS3705">
        <v>1</v>
      </c>
      <c r="AT3705">
        <v>0</v>
      </c>
      <c r="AU3705">
        <f t="shared" ca="1" si="1652"/>
        <v>0</v>
      </c>
      <c r="AV3705">
        <f t="shared" ca="1" si="1652"/>
        <v>1</v>
      </c>
      <c r="AW3705">
        <f t="shared" ca="1" si="1652"/>
        <v>0</v>
      </c>
      <c r="AX3705">
        <v>0</v>
      </c>
    </row>
    <row r="3706" spans="1:50">
      <c r="A3706" s="2">
        <v>42559</v>
      </c>
      <c r="B3706">
        <v>2706</v>
      </c>
      <c r="C3706">
        <v>14</v>
      </c>
      <c r="D3706">
        <f t="shared" ca="1" si="1637"/>
        <v>12.794143137925818</v>
      </c>
      <c r="E3706">
        <f t="shared" ca="1" si="1639"/>
        <v>1.2058568620741816</v>
      </c>
      <c r="F3706" t="str">
        <f t="shared" ca="1" si="1640"/>
        <v>medium</v>
      </c>
      <c r="G3706">
        <v>651</v>
      </c>
      <c r="H3706">
        <f t="shared" si="1641"/>
        <v>651</v>
      </c>
      <c r="I3706">
        <f t="shared" ca="1" si="1638"/>
        <v>757.98464329617468</v>
      </c>
      <c r="J3706">
        <f t="shared" ca="1" si="1642"/>
        <v>-106.98464329617468</v>
      </c>
      <c r="K3706" t="str">
        <f t="shared" ca="1" si="1643"/>
        <v>medium</v>
      </c>
      <c r="L3706">
        <v>17.100000000000001</v>
      </c>
      <c r="M3706" t="str">
        <f t="shared" si="1629"/>
        <v>high</v>
      </c>
      <c r="N3706">
        <f t="shared" si="1630"/>
        <v>7</v>
      </c>
      <c r="O3706">
        <f t="shared" si="1631"/>
        <v>5</v>
      </c>
      <c r="P3706" t="str">
        <f t="shared" si="1632"/>
        <v>pátek</v>
      </c>
      <c r="Q3706">
        <f t="shared" si="1650"/>
        <v>0</v>
      </c>
      <c r="R3706">
        <f t="shared" si="1650"/>
        <v>0</v>
      </c>
      <c r="S3706">
        <f t="shared" si="1650"/>
        <v>0</v>
      </c>
      <c r="T3706">
        <f t="shared" si="1650"/>
        <v>0</v>
      </c>
      <c r="U3706">
        <f t="shared" si="1650"/>
        <v>0</v>
      </c>
      <c r="V3706">
        <f t="shared" si="1650"/>
        <v>0</v>
      </c>
      <c r="W3706">
        <f t="shared" si="1650"/>
        <v>1</v>
      </c>
      <c r="X3706">
        <f t="shared" si="1650"/>
        <v>0</v>
      </c>
      <c r="Y3706">
        <f t="shared" si="1650"/>
        <v>0</v>
      </c>
      <c r="Z3706">
        <f t="shared" si="1650"/>
        <v>0</v>
      </c>
      <c r="AA3706">
        <f t="shared" si="1650"/>
        <v>0</v>
      </c>
      <c r="AB3706">
        <f t="shared" si="1650"/>
        <v>0</v>
      </c>
      <c r="AC3706">
        <f t="shared" si="1651"/>
        <v>0</v>
      </c>
      <c r="AD3706">
        <f t="shared" si="1651"/>
        <v>0</v>
      </c>
      <c r="AE3706">
        <f t="shared" si="1651"/>
        <v>0</v>
      </c>
      <c r="AF3706">
        <f t="shared" si="1651"/>
        <v>0</v>
      </c>
      <c r="AG3706">
        <f t="shared" si="1651"/>
        <v>1</v>
      </c>
      <c r="AH3706">
        <f t="shared" si="1651"/>
        <v>0</v>
      </c>
      <c r="AI3706">
        <f t="shared" si="1651"/>
        <v>0</v>
      </c>
      <c r="AJ3706">
        <f t="shared" ca="1" si="1634"/>
        <v>1</v>
      </c>
      <c r="AK3706">
        <f t="shared" ca="1" si="1644"/>
        <v>0</v>
      </c>
      <c r="AL3706">
        <f t="shared" ca="1" si="1645"/>
        <v>0</v>
      </c>
      <c r="AM3706">
        <f t="shared" ca="1" si="1635"/>
        <v>0</v>
      </c>
      <c r="AN3706">
        <f t="shared" ca="1" si="1646"/>
        <v>0</v>
      </c>
      <c r="AO3706">
        <f t="shared" ca="1" si="1647"/>
        <v>1</v>
      </c>
      <c r="AP3706">
        <f t="shared" ca="1" si="1636"/>
        <v>0</v>
      </c>
      <c r="AQ3706">
        <f t="shared" ca="1" si="1648"/>
        <v>0</v>
      </c>
      <c r="AR3706">
        <f t="shared" ca="1" si="1649"/>
        <v>1</v>
      </c>
      <c r="AS3706">
        <v>0</v>
      </c>
      <c r="AT3706">
        <v>0</v>
      </c>
      <c r="AU3706">
        <f t="shared" ca="1" si="1652"/>
        <v>0</v>
      </c>
      <c r="AV3706">
        <f t="shared" ca="1" si="1652"/>
        <v>1</v>
      </c>
      <c r="AW3706">
        <f t="shared" ca="1" si="1652"/>
        <v>0</v>
      </c>
      <c r="AX3706">
        <v>0</v>
      </c>
    </row>
    <row r="3707" spans="1:50">
      <c r="A3707" s="2">
        <v>42560</v>
      </c>
      <c r="B3707">
        <v>2707</v>
      </c>
      <c r="C3707">
        <v>14</v>
      </c>
      <c r="D3707">
        <f t="shared" ca="1" si="1637"/>
        <v>12.796844866131494</v>
      </c>
      <c r="E3707">
        <f t="shared" ca="1" si="1639"/>
        <v>1.2031551338685063</v>
      </c>
      <c r="F3707" t="str">
        <f t="shared" ca="1" si="1640"/>
        <v>medium</v>
      </c>
      <c r="G3707">
        <v>672</v>
      </c>
      <c r="H3707">
        <f t="shared" si="1641"/>
        <v>672</v>
      </c>
      <c r="I3707">
        <f t="shared" ca="1" si="1638"/>
        <v>758.25135278530786</v>
      </c>
      <c r="J3707">
        <f t="shared" ca="1" si="1642"/>
        <v>-86.251352785307859</v>
      </c>
      <c r="K3707" t="str">
        <f t="shared" ca="1" si="1643"/>
        <v>medium</v>
      </c>
      <c r="L3707">
        <v>16.3</v>
      </c>
      <c r="M3707" t="str">
        <f t="shared" si="1629"/>
        <v>high</v>
      </c>
      <c r="N3707">
        <f t="shared" si="1630"/>
        <v>7</v>
      </c>
      <c r="O3707">
        <f t="shared" si="1631"/>
        <v>6</v>
      </c>
      <c r="P3707" t="str">
        <f t="shared" si="1632"/>
        <v>sobota</v>
      </c>
      <c r="Q3707">
        <f t="shared" si="1650"/>
        <v>0</v>
      </c>
      <c r="R3707">
        <f t="shared" si="1650"/>
        <v>0</v>
      </c>
      <c r="S3707">
        <f t="shared" si="1650"/>
        <v>0</v>
      </c>
      <c r="T3707">
        <f t="shared" si="1650"/>
        <v>0</v>
      </c>
      <c r="U3707">
        <f t="shared" si="1650"/>
        <v>0</v>
      </c>
      <c r="V3707">
        <f t="shared" si="1650"/>
        <v>0</v>
      </c>
      <c r="W3707">
        <f t="shared" si="1650"/>
        <v>1</v>
      </c>
      <c r="X3707">
        <f t="shared" si="1650"/>
        <v>0</v>
      </c>
      <c r="Y3707">
        <f t="shared" si="1650"/>
        <v>0</v>
      </c>
      <c r="Z3707">
        <f t="shared" si="1650"/>
        <v>0</v>
      </c>
      <c r="AA3707">
        <f t="shared" si="1650"/>
        <v>0</v>
      </c>
      <c r="AB3707">
        <f t="shared" si="1650"/>
        <v>0</v>
      </c>
      <c r="AC3707">
        <f t="shared" si="1651"/>
        <v>0</v>
      </c>
      <c r="AD3707">
        <f t="shared" si="1651"/>
        <v>0</v>
      </c>
      <c r="AE3707">
        <f t="shared" si="1651"/>
        <v>0</v>
      </c>
      <c r="AF3707">
        <f t="shared" si="1651"/>
        <v>0</v>
      </c>
      <c r="AG3707">
        <f t="shared" si="1651"/>
        <v>0</v>
      </c>
      <c r="AH3707">
        <f t="shared" si="1651"/>
        <v>1</v>
      </c>
      <c r="AI3707">
        <f t="shared" si="1651"/>
        <v>0</v>
      </c>
      <c r="AJ3707">
        <f t="shared" ca="1" si="1634"/>
        <v>0</v>
      </c>
      <c r="AK3707">
        <f t="shared" ca="1" si="1644"/>
        <v>1</v>
      </c>
      <c r="AL3707">
        <f t="shared" ca="1" si="1645"/>
        <v>0</v>
      </c>
      <c r="AM3707">
        <f t="shared" ca="1" si="1635"/>
        <v>0</v>
      </c>
      <c r="AN3707">
        <f t="shared" ca="1" si="1646"/>
        <v>0</v>
      </c>
      <c r="AO3707">
        <f t="shared" ca="1" si="1647"/>
        <v>1</v>
      </c>
      <c r="AP3707">
        <f t="shared" ca="1" si="1636"/>
        <v>0</v>
      </c>
      <c r="AQ3707">
        <f t="shared" ca="1" si="1648"/>
        <v>0</v>
      </c>
      <c r="AR3707">
        <f t="shared" ca="1" si="1649"/>
        <v>1</v>
      </c>
      <c r="AS3707">
        <v>1</v>
      </c>
      <c r="AT3707">
        <v>0</v>
      </c>
      <c r="AU3707">
        <f t="shared" ca="1" si="1652"/>
        <v>0</v>
      </c>
      <c r="AV3707">
        <f t="shared" ca="1" si="1652"/>
        <v>1</v>
      </c>
      <c r="AW3707">
        <f t="shared" ca="1" si="1652"/>
        <v>0</v>
      </c>
      <c r="AX3707">
        <v>0</v>
      </c>
    </row>
    <row r="3708" spans="1:50">
      <c r="A3708" s="2">
        <v>42561</v>
      </c>
      <c r="B3708">
        <v>2708</v>
      </c>
      <c r="C3708">
        <v>5</v>
      </c>
      <c r="D3708">
        <f t="shared" ca="1" si="1637"/>
        <v>12.799549704815082</v>
      </c>
      <c r="E3708">
        <f t="shared" ca="1" si="1639"/>
        <v>-7.7995497048150817</v>
      </c>
      <c r="F3708" t="str">
        <f t="shared" ca="1" si="1640"/>
        <v>low</v>
      </c>
      <c r="G3708">
        <v>212</v>
      </c>
      <c r="H3708">
        <f t="shared" si="1641"/>
        <v>212</v>
      </c>
      <c r="I3708">
        <f t="shared" ca="1" si="1638"/>
        <v>758.51849935512075</v>
      </c>
      <c r="J3708">
        <f t="shared" ca="1" si="1642"/>
        <v>-546.51849935512075</v>
      </c>
      <c r="K3708" t="str">
        <f t="shared" ca="1" si="1643"/>
        <v>low</v>
      </c>
      <c r="L3708">
        <v>21.3</v>
      </c>
      <c r="M3708" t="str">
        <f t="shared" si="1629"/>
        <v>high</v>
      </c>
      <c r="N3708">
        <f t="shared" si="1630"/>
        <v>7</v>
      </c>
      <c r="O3708">
        <f t="shared" si="1631"/>
        <v>7</v>
      </c>
      <c r="P3708" t="str">
        <f t="shared" si="1632"/>
        <v>neděle</v>
      </c>
      <c r="Q3708">
        <f t="shared" si="1650"/>
        <v>0</v>
      </c>
      <c r="R3708">
        <f t="shared" si="1650"/>
        <v>0</v>
      </c>
      <c r="S3708">
        <f t="shared" si="1650"/>
        <v>0</v>
      </c>
      <c r="T3708">
        <f t="shared" si="1650"/>
        <v>0</v>
      </c>
      <c r="U3708">
        <f t="shared" si="1650"/>
        <v>0</v>
      </c>
      <c r="V3708">
        <f t="shared" si="1650"/>
        <v>0</v>
      </c>
      <c r="W3708">
        <f t="shared" si="1650"/>
        <v>1</v>
      </c>
      <c r="X3708">
        <f t="shared" si="1650"/>
        <v>0</v>
      </c>
      <c r="Y3708">
        <f t="shared" si="1650"/>
        <v>0</v>
      </c>
      <c r="Z3708">
        <f t="shared" si="1650"/>
        <v>0</v>
      </c>
      <c r="AA3708">
        <f t="shared" si="1650"/>
        <v>0</v>
      </c>
      <c r="AB3708">
        <f t="shared" si="1650"/>
        <v>0</v>
      </c>
      <c r="AC3708">
        <f t="shared" si="1651"/>
        <v>0</v>
      </c>
      <c r="AD3708">
        <f t="shared" si="1651"/>
        <v>0</v>
      </c>
      <c r="AE3708">
        <f t="shared" si="1651"/>
        <v>0</v>
      </c>
      <c r="AF3708">
        <f t="shared" si="1651"/>
        <v>0</v>
      </c>
      <c r="AG3708">
        <f t="shared" si="1651"/>
        <v>0</v>
      </c>
      <c r="AH3708">
        <f t="shared" si="1651"/>
        <v>0</v>
      </c>
      <c r="AI3708">
        <f t="shared" si="1651"/>
        <v>1</v>
      </c>
      <c r="AJ3708">
        <f t="shared" ca="1" si="1634"/>
        <v>1</v>
      </c>
      <c r="AK3708">
        <f t="shared" ca="1" si="1644"/>
        <v>0</v>
      </c>
      <c r="AL3708">
        <f t="shared" ca="1" si="1645"/>
        <v>0</v>
      </c>
      <c r="AM3708">
        <f t="shared" ca="1" si="1635"/>
        <v>0</v>
      </c>
      <c r="AN3708">
        <f t="shared" ca="1" si="1646"/>
        <v>0</v>
      </c>
      <c r="AO3708">
        <f t="shared" ca="1" si="1647"/>
        <v>1</v>
      </c>
      <c r="AP3708">
        <f t="shared" ca="1" si="1636"/>
        <v>0</v>
      </c>
      <c r="AQ3708">
        <f t="shared" ca="1" si="1648"/>
        <v>0</v>
      </c>
      <c r="AR3708">
        <f t="shared" ca="1" si="1649"/>
        <v>1</v>
      </c>
      <c r="AS3708">
        <v>0</v>
      </c>
      <c r="AT3708">
        <v>0</v>
      </c>
      <c r="AU3708">
        <f t="shared" ca="1" si="1652"/>
        <v>1</v>
      </c>
      <c r="AV3708">
        <f t="shared" ca="1" si="1652"/>
        <v>0</v>
      </c>
      <c r="AW3708">
        <f t="shared" ca="1" si="1652"/>
        <v>0</v>
      </c>
      <c r="AX3708">
        <v>0</v>
      </c>
    </row>
    <row r="3709" spans="1:50">
      <c r="A3709" s="2">
        <v>42562</v>
      </c>
      <c r="B3709">
        <v>2709</v>
      </c>
      <c r="C3709">
        <v>10</v>
      </c>
      <c r="D3709">
        <f t="shared" ca="1" si="1637"/>
        <v>12.802257656268896</v>
      </c>
      <c r="E3709">
        <f t="shared" ca="1" si="1639"/>
        <v>-2.8022576562688961</v>
      </c>
      <c r="F3709" t="str">
        <f t="shared" ca="1" si="1640"/>
        <v>low</v>
      </c>
      <c r="G3709">
        <v>694</v>
      </c>
      <c r="H3709">
        <f t="shared" si="1641"/>
        <v>694</v>
      </c>
      <c r="I3709">
        <f t="shared" ca="1" si="1638"/>
        <v>758.78608331893975</v>
      </c>
      <c r="J3709">
        <f t="shared" ca="1" si="1642"/>
        <v>-64.786083318939745</v>
      </c>
      <c r="K3709" t="str">
        <f t="shared" ca="1" si="1643"/>
        <v>medium</v>
      </c>
      <c r="L3709">
        <v>24.6</v>
      </c>
      <c r="M3709" t="str">
        <f t="shared" si="1629"/>
        <v>high</v>
      </c>
      <c r="N3709">
        <f t="shared" si="1630"/>
        <v>7</v>
      </c>
      <c r="O3709">
        <f t="shared" si="1631"/>
        <v>1</v>
      </c>
      <c r="P3709" t="str">
        <f t="shared" si="1632"/>
        <v>pondělí</v>
      </c>
      <c r="Q3709">
        <f t="shared" si="1650"/>
        <v>0</v>
      </c>
      <c r="R3709">
        <f t="shared" si="1650"/>
        <v>0</v>
      </c>
      <c r="S3709">
        <f t="shared" si="1650"/>
        <v>0</v>
      </c>
      <c r="T3709">
        <f t="shared" si="1650"/>
        <v>0</v>
      </c>
      <c r="U3709">
        <f t="shared" si="1650"/>
        <v>0</v>
      </c>
      <c r="V3709">
        <f t="shared" si="1650"/>
        <v>0</v>
      </c>
      <c r="W3709">
        <f t="shared" si="1650"/>
        <v>1</v>
      </c>
      <c r="X3709">
        <f t="shared" si="1650"/>
        <v>0</v>
      </c>
      <c r="Y3709">
        <f t="shared" si="1650"/>
        <v>0</v>
      </c>
      <c r="Z3709">
        <f t="shared" si="1650"/>
        <v>0</v>
      </c>
      <c r="AA3709">
        <f t="shared" si="1650"/>
        <v>0</v>
      </c>
      <c r="AB3709">
        <f t="shared" si="1650"/>
        <v>0</v>
      </c>
      <c r="AC3709">
        <f t="shared" si="1651"/>
        <v>1</v>
      </c>
      <c r="AD3709">
        <f t="shared" si="1651"/>
        <v>0</v>
      </c>
      <c r="AE3709">
        <f t="shared" si="1651"/>
        <v>0</v>
      </c>
      <c r="AF3709">
        <f t="shared" si="1651"/>
        <v>0</v>
      </c>
      <c r="AG3709">
        <f t="shared" si="1651"/>
        <v>0</v>
      </c>
      <c r="AH3709">
        <f t="shared" si="1651"/>
        <v>0</v>
      </c>
      <c r="AI3709">
        <f t="shared" si="1651"/>
        <v>0</v>
      </c>
      <c r="AJ3709">
        <f t="shared" ca="1" si="1634"/>
        <v>1</v>
      </c>
      <c r="AK3709">
        <f t="shared" ca="1" si="1644"/>
        <v>0</v>
      </c>
      <c r="AL3709">
        <f t="shared" ca="1" si="1645"/>
        <v>0</v>
      </c>
      <c r="AM3709">
        <f t="shared" ca="1" si="1635"/>
        <v>0</v>
      </c>
      <c r="AN3709">
        <f t="shared" ca="1" si="1646"/>
        <v>0</v>
      </c>
      <c r="AO3709">
        <f t="shared" ca="1" si="1647"/>
        <v>1</v>
      </c>
      <c r="AP3709">
        <f t="shared" ca="1" si="1636"/>
        <v>0</v>
      </c>
      <c r="AQ3709">
        <f t="shared" ca="1" si="1648"/>
        <v>0</v>
      </c>
      <c r="AR3709">
        <f t="shared" ca="1" si="1649"/>
        <v>1</v>
      </c>
      <c r="AS3709">
        <v>0</v>
      </c>
      <c r="AT3709">
        <v>0</v>
      </c>
      <c r="AU3709">
        <f t="shared" ca="1" si="1652"/>
        <v>1</v>
      </c>
      <c r="AV3709">
        <f t="shared" ca="1" si="1652"/>
        <v>0</v>
      </c>
      <c r="AW3709">
        <f t="shared" ca="1" si="1652"/>
        <v>0</v>
      </c>
      <c r="AX3709">
        <v>0</v>
      </c>
    </row>
    <row r="3710" spans="1:50">
      <c r="A3710" s="2">
        <v>42563</v>
      </c>
      <c r="B3710">
        <v>2710</v>
      </c>
      <c r="C3710">
        <v>14</v>
      </c>
      <c r="D3710">
        <f t="shared" ca="1" si="1637"/>
        <v>12.804968722785262</v>
      </c>
      <c r="E3710">
        <f t="shared" ca="1" si="1639"/>
        <v>1.1950312772147385</v>
      </c>
      <c r="F3710" t="str">
        <f t="shared" ca="1" si="1640"/>
        <v>medium</v>
      </c>
      <c r="G3710">
        <v>498</v>
      </c>
      <c r="H3710">
        <f t="shared" si="1641"/>
        <v>498</v>
      </c>
      <c r="I3710">
        <f t="shared" ca="1" si="1638"/>
        <v>759.05410499009224</v>
      </c>
      <c r="J3710">
        <f t="shared" ca="1" si="1642"/>
        <v>-261.05410499009224</v>
      </c>
      <c r="K3710" t="str">
        <f t="shared" ca="1" si="1643"/>
        <v>medium</v>
      </c>
      <c r="L3710">
        <v>19.600000000000001</v>
      </c>
      <c r="M3710" t="str">
        <f t="shared" si="1629"/>
        <v>high</v>
      </c>
      <c r="N3710">
        <f t="shared" si="1630"/>
        <v>7</v>
      </c>
      <c r="O3710">
        <f t="shared" si="1631"/>
        <v>2</v>
      </c>
      <c r="P3710" t="str">
        <f t="shared" si="1632"/>
        <v>úterý</v>
      </c>
      <c r="Q3710">
        <f t="shared" si="1650"/>
        <v>0</v>
      </c>
      <c r="R3710">
        <f t="shared" si="1650"/>
        <v>0</v>
      </c>
      <c r="S3710">
        <f t="shared" si="1650"/>
        <v>0</v>
      </c>
      <c r="T3710">
        <f t="shared" si="1650"/>
        <v>0</v>
      </c>
      <c r="U3710">
        <f t="shared" si="1650"/>
        <v>0</v>
      </c>
      <c r="V3710">
        <f t="shared" si="1650"/>
        <v>0</v>
      </c>
      <c r="W3710">
        <f t="shared" si="1650"/>
        <v>1</v>
      </c>
      <c r="X3710">
        <f t="shared" si="1650"/>
        <v>0</v>
      </c>
      <c r="Y3710">
        <f t="shared" si="1650"/>
        <v>0</v>
      </c>
      <c r="Z3710">
        <f t="shared" si="1650"/>
        <v>0</v>
      </c>
      <c r="AA3710">
        <f t="shared" si="1650"/>
        <v>0</v>
      </c>
      <c r="AB3710">
        <f t="shared" si="1650"/>
        <v>0</v>
      </c>
      <c r="AC3710">
        <f t="shared" si="1651"/>
        <v>0</v>
      </c>
      <c r="AD3710">
        <f t="shared" si="1651"/>
        <v>1</v>
      </c>
      <c r="AE3710">
        <f t="shared" si="1651"/>
        <v>0</v>
      </c>
      <c r="AF3710">
        <f t="shared" si="1651"/>
        <v>0</v>
      </c>
      <c r="AG3710">
        <f t="shared" si="1651"/>
        <v>0</v>
      </c>
      <c r="AH3710">
        <f t="shared" si="1651"/>
        <v>0</v>
      </c>
      <c r="AI3710">
        <f t="shared" si="1651"/>
        <v>0</v>
      </c>
      <c r="AJ3710">
        <f t="shared" ca="1" si="1634"/>
        <v>1</v>
      </c>
      <c r="AK3710">
        <f t="shared" ca="1" si="1644"/>
        <v>0</v>
      </c>
      <c r="AL3710">
        <f t="shared" ca="1" si="1645"/>
        <v>0</v>
      </c>
      <c r="AM3710">
        <f t="shared" ca="1" si="1635"/>
        <v>0</v>
      </c>
      <c r="AN3710">
        <f t="shared" ca="1" si="1646"/>
        <v>0</v>
      </c>
      <c r="AO3710">
        <f t="shared" ca="1" si="1647"/>
        <v>1</v>
      </c>
      <c r="AP3710">
        <f t="shared" ca="1" si="1636"/>
        <v>0</v>
      </c>
      <c r="AQ3710">
        <f t="shared" ca="1" si="1648"/>
        <v>0</v>
      </c>
      <c r="AR3710">
        <f t="shared" ca="1" si="1649"/>
        <v>1</v>
      </c>
      <c r="AS3710">
        <v>0</v>
      </c>
      <c r="AT3710">
        <v>0</v>
      </c>
      <c r="AU3710">
        <f t="shared" ca="1" si="1652"/>
        <v>0</v>
      </c>
      <c r="AV3710">
        <f t="shared" ca="1" si="1652"/>
        <v>1</v>
      </c>
      <c r="AW3710">
        <f t="shared" ca="1" si="1652"/>
        <v>0</v>
      </c>
      <c r="AX3710">
        <v>1</v>
      </c>
    </row>
    <row r="3711" spans="1:50">
      <c r="A3711" s="2">
        <v>42564</v>
      </c>
      <c r="B3711">
        <v>2711</v>
      </c>
      <c r="C3711">
        <v>7</v>
      </c>
      <c r="D3711">
        <f t="shared" ca="1" si="1637"/>
        <v>12.807682906656487</v>
      </c>
      <c r="E3711">
        <f t="shared" ca="1" si="1639"/>
        <v>-5.8076829066564866</v>
      </c>
      <c r="F3711" t="str">
        <f t="shared" ca="1" si="1640"/>
        <v>low</v>
      </c>
      <c r="G3711">
        <v>407</v>
      </c>
      <c r="H3711">
        <f t="shared" si="1641"/>
        <v>407</v>
      </c>
      <c r="I3711">
        <f t="shared" ca="1" si="1638"/>
        <v>759.32256468190462</v>
      </c>
      <c r="J3711">
        <f t="shared" ca="1" si="1642"/>
        <v>-352.32256468190462</v>
      </c>
      <c r="K3711" t="str">
        <f t="shared" ca="1" si="1643"/>
        <v>low</v>
      </c>
      <c r="L3711">
        <v>17.2</v>
      </c>
      <c r="M3711" t="str">
        <f t="shared" si="1629"/>
        <v>high</v>
      </c>
      <c r="N3711">
        <f t="shared" si="1630"/>
        <v>7</v>
      </c>
      <c r="O3711">
        <f t="shared" si="1631"/>
        <v>3</v>
      </c>
      <c r="P3711" t="str">
        <f t="shared" si="1632"/>
        <v>středa</v>
      </c>
      <c r="Q3711">
        <f t="shared" si="1650"/>
        <v>0</v>
      </c>
      <c r="R3711">
        <f t="shared" si="1650"/>
        <v>0</v>
      </c>
      <c r="S3711">
        <f t="shared" si="1650"/>
        <v>0</v>
      </c>
      <c r="T3711">
        <f t="shared" si="1650"/>
        <v>0</v>
      </c>
      <c r="U3711">
        <f t="shared" si="1650"/>
        <v>0</v>
      </c>
      <c r="V3711">
        <f t="shared" si="1650"/>
        <v>0</v>
      </c>
      <c r="W3711">
        <f t="shared" si="1650"/>
        <v>1</v>
      </c>
      <c r="X3711">
        <f t="shared" si="1650"/>
        <v>0</v>
      </c>
      <c r="Y3711">
        <f t="shared" si="1650"/>
        <v>0</v>
      </c>
      <c r="Z3711">
        <f t="shared" si="1650"/>
        <v>0</v>
      </c>
      <c r="AA3711">
        <f t="shared" si="1650"/>
        <v>0</v>
      </c>
      <c r="AB3711">
        <f t="shared" si="1650"/>
        <v>0</v>
      </c>
      <c r="AC3711">
        <f t="shared" si="1651"/>
        <v>0</v>
      </c>
      <c r="AD3711">
        <f t="shared" si="1651"/>
        <v>0</v>
      </c>
      <c r="AE3711">
        <f t="shared" si="1651"/>
        <v>1</v>
      </c>
      <c r="AF3711">
        <f t="shared" si="1651"/>
        <v>0</v>
      </c>
      <c r="AG3711">
        <f t="shared" si="1651"/>
        <v>0</v>
      </c>
      <c r="AH3711">
        <f t="shared" si="1651"/>
        <v>0</v>
      </c>
      <c r="AI3711">
        <f t="shared" si="1651"/>
        <v>0</v>
      </c>
      <c r="AJ3711">
        <f t="shared" ca="1" si="1634"/>
        <v>1</v>
      </c>
      <c r="AK3711">
        <f t="shared" ca="1" si="1644"/>
        <v>0</v>
      </c>
      <c r="AL3711">
        <f t="shared" ca="1" si="1645"/>
        <v>0</v>
      </c>
      <c r="AM3711">
        <f t="shared" ca="1" si="1635"/>
        <v>0</v>
      </c>
      <c r="AN3711">
        <f t="shared" ca="1" si="1646"/>
        <v>0</v>
      </c>
      <c r="AO3711">
        <f t="shared" ca="1" si="1647"/>
        <v>1</v>
      </c>
      <c r="AP3711">
        <f t="shared" ca="1" si="1636"/>
        <v>0</v>
      </c>
      <c r="AQ3711">
        <f t="shared" ca="1" si="1648"/>
        <v>0</v>
      </c>
      <c r="AR3711">
        <f t="shared" ca="1" si="1649"/>
        <v>1</v>
      </c>
      <c r="AS3711">
        <v>1</v>
      </c>
      <c r="AT3711">
        <v>0</v>
      </c>
      <c r="AU3711">
        <f t="shared" ca="1" si="1652"/>
        <v>1</v>
      </c>
      <c r="AV3711">
        <f t="shared" ca="1" si="1652"/>
        <v>0</v>
      </c>
      <c r="AW3711">
        <f t="shared" ca="1" si="1652"/>
        <v>0</v>
      </c>
      <c r="AX3711">
        <v>1</v>
      </c>
    </row>
    <row r="3712" spans="1:50">
      <c r="A3712" s="2">
        <v>42565</v>
      </c>
      <c r="B3712">
        <v>2712</v>
      </c>
      <c r="C3712">
        <v>19</v>
      </c>
      <c r="D3712">
        <f t="shared" ca="1" si="1637"/>
        <v>12.810400210174892</v>
      </c>
      <c r="E3712">
        <f t="shared" ca="1" si="1639"/>
        <v>6.1895997898251078</v>
      </c>
      <c r="F3712" t="str">
        <f t="shared" ca="1" si="1640"/>
        <v>high</v>
      </c>
      <c r="G3712">
        <v>1158</v>
      </c>
      <c r="H3712">
        <f t="shared" si="1641"/>
        <v>1158</v>
      </c>
      <c r="I3712">
        <f t="shared" ca="1" si="1638"/>
        <v>759.59146270770407</v>
      </c>
      <c r="J3712">
        <f t="shared" ca="1" si="1642"/>
        <v>398.40853729229593</v>
      </c>
      <c r="K3712" t="str">
        <f t="shared" ca="1" si="1643"/>
        <v>high</v>
      </c>
      <c r="L3712">
        <v>12.2</v>
      </c>
      <c r="M3712" t="str">
        <f t="shared" si="1629"/>
        <v>medium</v>
      </c>
      <c r="N3712">
        <f t="shared" si="1630"/>
        <v>7</v>
      </c>
      <c r="O3712">
        <f t="shared" si="1631"/>
        <v>4</v>
      </c>
      <c r="P3712" t="str">
        <f t="shared" si="1632"/>
        <v>čtvrtek</v>
      </c>
      <c r="Q3712">
        <f t="shared" si="1650"/>
        <v>0</v>
      </c>
      <c r="R3712">
        <f t="shared" si="1650"/>
        <v>0</v>
      </c>
      <c r="S3712">
        <f t="shared" si="1650"/>
        <v>0</v>
      </c>
      <c r="T3712">
        <f t="shared" si="1650"/>
        <v>0</v>
      </c>
      <c r="U3712">
        <f t="shared" si="1650"/>
        <v>0</v>
      </c>
      <c r="V3712">
        <f t="shared" si="1650"/>
        <v>0</v>
      </c>
      <c r="W3712">
        <f t="shared" si="1650"/>
        <v>1</v>
      </c>
      <c r="X3712">
        <f t="shared" si="1650"/>
        <v>0</v>
      </c>
      <c r="Y3712">
        <f t="shared" si="1650"/>
        <v>0</v>
      </c>
      <c r="Z3712">
        <f t="shared" si="1650"/>
        <v>0</v>
      </c>
      <c r="AA3712">
        <f t="shared" si="1650"/>
        <v>0</v>
      </c>
      <c r="AB3712">
        <f t="shared" si="1650"/>
        <v>0</v>
      </c>
      <c r="AC3712">
        <f t="shared" si="1651"/>
        <v>0</v>
      </c>
      <c r="AD3712">
        <f t="shared" si="1651"/>
        <v>0</v>
      </c>
      <c r="AE3712">
        <f t="shared" si="1651"/>
        <v>0</v>
      </c>
      <c r="AF3712">
        <f t="shared" si="1651"/>
        <v>1</v>
      </c>
      <c r="AG3712">
        <f t="shared" si="1651"/>
        <v>0</v>
      </c>
      <c r="AH3712">
        <f t="shared" si="1651"/>
        <v>0</v>
      </c>
      <c r="AI3712">
        <f t="shared" si="1651"/>
        <v>0</v>
      </c>
      <c r="AJ3712">
        <f t="shared" ca="1" si="1634"/>
        <v>1</v>
      </c>
      <c r="AK3712">
        <f t="shared" ca="1" si="1644"/>
        <v>0</v>
      </c>
      <c r="AL3712">
        <f t="shared" ca="1" si="1645"/>
        <v>0</v>
      </c>
      <c r="AM3712">
        <f t="shared" ca="1" si="1635"/>
        <v>0</v>
      </c>
      <c r="AN3712">
        <f t="shared" ca="1" si="1646"/>
        <v>0</v>
      </c>
      <c r="AO3712">
        <f t="shared" ca="1" si="1647"/>
        <v>1</v>
      </c>
      <c r="AP3712">
        <f t="shared" ca="1" si="1636"/>
        <v>0</v>
      </c>
      <c r="AQ3712">
        <f t="shared" ca="1" si="1648"/>
        <v>1</v>
      </c>
      <c r="AR3712">
        <f t="shared" ca="1" si="1649"/>
        <v>0</v>
      </c>
      <c r="AS3712">
        <v>1</v>
      </c>
      <c r="AT3712">
        <v>1</v>
      </c>
      <c r="AU3712">
        <f t="shared" ca="1" si="1652"/>
        <v>0</v>
      </c>
      <c r="AV3712">
        <f t="shared" ca="1" si="1652"/>
        <v>0</v>
      </c>
      <c r="AW3712">
        <f t="shared" ca="1" si="1652"/>
        <v>1</v>
      </c>
      <c r="AX3712">
        <v>0</v>
      </c>
    </row>
    <row r="3713" spans="1:50">
      <c r="A3713" s="2">
        <v>42566</v>
      </c>
      <c r="B3713">
        <v>2713</v>
      </c>
      <c r="C3713">
        <v>13</v>
      </c>
      <c r="D3713">
        <f t="shared" ca="1" si="1637"/>
        <v>12.813120635632792</v>
      </c>
      <c r="E3713">
        <f t="shared" ca="1" si="1639"/>
        <v>0.18687936436720776</v>
      </c>
      <c r="F3713" t="str">
        <f t="shared" ca="1" si="1640"/>
        <v>medium</v>
      </c>
      <c r="G3713">
        <v>437</v>
      </c>
      <c r="H3713">
        <f t="shared" si="1641"/>
        <v>437</v>
      </c>
      <c r="I3713">
        <f t="shared" ca="1" si="1638"/>
        <v>759.86079938081764</v>
      </c>
      <c r="J3713">
        <f t="shared" ca="1" si="1642"/>
        <v>-322.86079938081764</v>
      </c>
      <c r="K3713" t="str">
        <f t="shared" ca="1" si="1643"/>
        <v>low</v>
      </c>
      <c r="L3713">
        <v>12.7</v>
      </c>
      <c r="M3713" t="str">
        <f t="shared" si="1629"/>
        <v>medium</v>
      </c>
      <c r="N3713">
        <f t="shared" si="1630"/>
        <v>7</v>
      </c>
      <c r="O3713">
        <f t="shared" si="1631"/>
        <v>5</v>
      </c>
      <c r="P3713" t="str">
        <f t="shared" si="1632"/>
        <v>pátek</v>
      </c>
      <c r="Q3713">
        <f t="shared" si="1650"/>
        <v>0</v>
      </c>
      <c r="R3713">
        <f t="shared" si="1650"/>
        <v>0</v>
      </c>
      <c r="S3713">
        <f t="shared" si="1650"/>
        <v>0</v>
      </c>
      <c r="T3713">
        <f t="shared" si="1650"/>
        <v>0</v>
      </c>
      <c r="U3713">
        <f t="shared" si="1650"/>
        <v>0</v>
      </c>
      <c r="V3713">
        <f t="shared" si="1650"/>
        <v>0</v>
      </c>
      <c r="W3713">
        <f t="shared" si="1650"/>
        <v>1</v>
      </c>
      <c r="X3713">
        <f t="shared" si="1650"/>
        <v>0</v>
      </c>
      <c r="Y3713">
        <f t="shared" si="1650"/>
        <v>0</v>
      </c>
      <c r="Z3713">
        <f t="shared" si="1650"/>
        <v>0</v>
      </c>
      <c r="AA3713">
        <f t="shared" si="1650"/>
        <v>0</v>
      </c>
      <c r="AB3713">
        <f t="shared" si="1650"/>
        <v>0</v>
      </c>
      <c r="AC3713">
        <f t="shared" si="1651"/>
        <v>0</v>
      </c>
      <c r="AD3713">
        <f t="shared" si="1651"/>
        <v>0</v>
      </c>
      <c r="AE3713">
        <f t="shared" si="1651"/>
        <v>0</v>
      </c>
      <c r="AF3713">
        <f t="shared" si="1651"/>
        <v>0</v>
      </c>
      <c r="AG3713">
        <f t="shared" si="1651"/>
        <v>1</v>
      </c>
      <c r="AH3713">
        <f t="shared" si="1651"/>
        <v>0</v>
      </c>
      <c r="AI3713">
        <f t="shared" si="1651"/>
        <v>0</v>
      </c>
      <c r="AJ3713">
        <f t="shared" ca="1" si="1634"/>
        <v>1</v>
      </c>
      <c r="AK3713">
        <f t="shared" ca="1" si="1644"/>
        <v>0</v>
      </c>
      <c r="AL3713">
        <f t="shared" ca="1" si="1645"/>
        <v>0</v>
      </c>
      <c r="AM3713">
        <f t="shared" ca="1" si="1635"/>
        <v>0</v>
      </c>
      <c r="AN3713">
        <f t="shared" ca="1" si="1646"/>
        <v>0</v>
      </c>
      <c r="AO3713">
        <f t="shared" ca="1" si="1647"/>
        <v>1</v>
      </c>
      <c r="AP3713">
        <f t="shared" ca="1" si="1636"/>
        <v>0</v>
      </c>
      <c r="AQ3713">
        <f t="shared" ca="1" si="1648"/>
        <v>1</v>
      </c>
      <c r="AR3713">
        <f t="shared" ca="1" si="1649"/>
        <v>0</v>
      </c>
      <c r="AS3713">
        <v>1</v>
      </c>
      <c r="AT3713">
        <v>0</v>
      </c>
      <c r="AU3713">
        <f t="shared" ca="1" si="1652"/>
        <v>0</v>
      </c>
      <c r="AV3713">
        <f t="shared" ca="1" si="1652"/>
        <v>1</v>
      </c>
      <c r="AW3713">
        <f t="shared" ca="1" si="1652"/>
        <v>0</v>
      </c>
      <c r="AX3713">
        <v>0</v>
      </c>
    </row>
    <row r="3714" spans="1:50">
      <c r="A3714" s="2">
        <v>42567</v>
      </c>
      <c r="B3714">
        <v>2714</v>
      </c>
      <c r="C3714">
        <v>9</v>
      </c>
      <c r="D3714">
        <f t="shared" ca="1" si="1637"/>
        <v>12.815844185322508</v>
      </c>
      <c r="E3714">
        <f t="shared" ca="1" si="1639"/>
        <v>-3.8158441853225078</v>
      </c>
      <c r="F3714" t="str">
        <f t="shared" ca="1" si="1640"/>
        <v>low</v>
      </c>
      <c r="G3714">
        <v>218</v>
      </c>
      <c r="H3714">
        <f t="shared" si="1641"/>
        <v>218</v>
      </c>
      <c r="I3714">
        <f t="shared" ca="1" si="1638"/>
        <v>760.13057501457229</v>
      </c>
      <c r="J3714">
        <f t="shared" ca="1" si="1642"/>
        <v>-542.13057501457229</v>
      </c>
      <c r="K3714" t="str">
        <f t="shared" ca="1" si="1643"/>
        <v>low</v>
      </c>
      <c r="L3714">
        <v>14.2</v>
      </c>
      <c r="M3714" t="str">
        <f t="shared" si="1629"/>
        <v>high</v>
      </c>
      <c r="N3714">
        <f t="shared" si="1630"/>
        <v>7</v>
      </c>
      <c r="O3714">
        <f t="shared" si="1631"/>
        <v>6</v>
      </c>
      <c r="P3714" t="str">
        <f t="shared" si="1632"/>
        <v>sobota</v>
      </c>
      <c r="Q3714">
        <f t="shared" si="1650"/>
        <v>0</v>
      </c>
      <c r="R3714">
        <f t="shared" si="1650"/>
        <v>0</v>
      </c>
      <c r="S3714">
        <f t="shared" si="1650"/>
        <v>0</v>
      </c>
      <c r="T3714">
        <f t="shared" si="1650"/>
        <v>0</v>
      </c>
      <c r="U3714">
        <f t="shared" si="1650"/>
        <v>0</v>
      </c>
      <c r="V3714">
        <f t="shared" si="1650"/>
        <v>0</v>
      </c>
      <c r="W3714">
        <f t="shared" si="1650"/>
        <v>1</v>
      </c>
      <c r="X3714">
        <f t="shared" si="1650"/>
        <v>0</v>
      </c>
      <c r="Y3714">
        <f t="shared" si="1650"/>
        <v>0</v>
      </c>
      <c r="Z3714">
        <f t="shared" si="1650"/>
        <v>0</v>
      </c>
      <c r="AA3714">
        <f t="shared" si="1650"/>
        <v>0</v>
      </c>
      <c r="AB3714">
        <f t="shared" si="1650"/>
        <v>0</v>
      </c>
      <c r="AC3714">
        <f t="shared" si="1651"/>
        <v>0</v>
      </c>
      <c r="AD3714">
        <f t="shared" si="1651"/>
        <v>0</v>
      </c>
      <c r="AE3714">
        <f t="shared" si="1651"/>
        <v>0</v>
      </c>
      <c r="AF3714">
        <f t="shared" si="1651"/>
        <v>0</v>
      </c>
      <c r="AG3714">
        <f t="shared" si="1651"/>
        <v>0</v>
      </c>
      <c r="AH3714">
        <f t="shared" si="1651"/>
        <v>1</v>
      </c>
      <c r="AI3714">
        <f t="shared" si="1651"/>
        <v>0</v>
      </c>
      <c r="AJ3714">
        <f t="shared" ca="1" si="1634"/>
        <v>1</v>
      </c>
      <c r="AK3714">
        <f t="shared" ca="1" si="1644"/>
        <v>0</v>
      </c>
      <c r="AL3714">
        <f t="shared" ca="1" si="1645"/>
        <v>0</v>
      </c>
      <c r="AM3714">
        <f t="shared" ca="1" si="1635"/>
        <v>0</v>
      </c>
      <c r="AN3714">
        <f t="shared" ca="1" si="1646"/>
        <v>0</v>
      </c>
      <c r="AO3714">
        <f t="shared" ca="1" si="1647"/>
        <v>1</v>
      </c>
      <c r="AP3714">
        <f t="shared" ca="1" si="1636"/>
        <v>0</v>
      </c>
      <c r="AQ3714">
        <f t="shared" ca="1" si="1648"/>
        <v>0</v>
      </c>
      <c r="AR3714">
        <f t="shared" ca="1" si="1649"/>
        <v>1</v>
      </c>
      <c r="AS3714">
        <v>1</v>
      </c>
      <c r="AT3714">
        <v>0</v>
      </c>
      <c r="AU3714">
        <f t="shared" ca="1" si="1652"/>
        <v>1</v>
      </c>
      <c r="AV3714">
        <f t="shared" ca="1" si="1652"/>
        <v>0</v>
      </c>
      <c r="AW3714">
        <f t="shared" ca="1" si="1652"/>
        <v>0</v>
      </c>
      <c r="AX3714">
        <v>0</v>
      </c>
    </row>
    <row r="3715" spans="1:50">
      <c r="A3715" s="2">
        <v>42568</v>
      </c>
      <c r="B3715">
        <v>2715</v>
      </c>
      <c r="C3715">
        <v>13</v>
      </c>
      <c r="D3715">
        <f t="shared" ca="1" si="1637"/>
        <v>12.818570861536354</v>
      </c>
      <c r="E3715">
        <f t="shared" ca="1" si="1639"/>
        <v>0.1814291384636455</v>
      </c>
      <c r="F3715" t="str">
        <f t="shared" ca="1" si="1640"/>
        <v>medium</v>
      </c>
      <c r="G3715">
        <v>651</v>
      </c>
      <c r="H3715">
        <f t="shared" si="1641"/>
        <v>651</v>
      </c>
      <c r="I3715">
        <f t="shared" ca="1" si="1638"/>
        <v>760.40078992229439</v>
      </c>
      <c r="J3715">
        <f t="shared" ca="1" si="1642"/>
        <v>-109.40078992229439</v>
      </c>
      <c r="K3715" t="str">
        <f t="shared" ca="1" si="1643"/>
        <v>medium</v>
      </c>
      <c r="L3715">
        <v>14.8</v>
      </c>
      <c r="M3715" t="str">
        <f t="shared" si="1629"/>
        <v>high</v>
      </c>
      <c r="N3715">
        <f t="shared" si="1630"/>
        <v>7</v>
      </c>
      <c r="O3715">
        <f t="shared" si="1631"/>
        <v>7</v>
      </c>
      <c r="P3715" t="str">
        <f t="shared" si="1632"/>
        <v>neděle</v>
      </c>
      <c r="Q3715">
        <f t="shared" si="1650"/>
        <v>0</v>
      </c>
      <c r="R3715">
        <f t="shared" si="1650"/>
        <v>0</v>
      </c>
      <c r="S3715">
        <f t="shared" si="1650"/>
        <v>0</v>
      </c>
      <c r="T3715">
        <f t="shared" si="1650"/>
        <v>0</v>
      </c>
      <c r="U3715">
        <f t="shared" si="1650"/>
        <v>0</v>
      </c>
      <c r="V3715">
        <f t="shared" si="1650"/>
        <v>0</v>
      </c>
      <c r="W3715">
        <f t="shared" si="1650"/>
        <v>1</v>
      </c>
      <c r="X3715">
        <f t="shared" si="1650"/>
        <v>0</v>
      </c>
      <c r="Y3715">
        <f t="shared" si="1650"/>
        <v>0</v>
      </c>
      <c r="Z3715">
        <f t="shared" si="1650"/>
        <v>0</v>
      </c>
      <c r="AA3715">
        <f t="shared" si="1650"/>
        <v>0</v>
      </c>
      <c r="AB3715">
        <f t="shared" si="1650"/>
        <v>0</v>
      </c>
      <c r="AC3715">
        <f t="shared" si="1651"/>
        <v>0</v>
      </c>
      <c r="AD3715">
        <f t="shared" si="1651"/>
        <v>0</v>
      </c>
      <c r="AE3715">
        <f t="shared" si="1651"/>
        <v>0</v>
      </c>
      <c r="AF3715">
        <f t="shared" si="1651"/>
        <v>0</v>
      </c>
      <c r="AG3715">
        <f t="shared" si="1651"/>
        <v>0</v>
      </c>
      <c r="AH3715">
        <f t="shared" si="1651"/>
        <v>0</v>
      </c>
      <c r="AI3715">
        <f t="shared" si="1651"/>
        <v>1</v>
      </c>
      <c r="AJ3715">
        <f t="shared" ca="1" si="1634"/>
        <v>1</v>
      </c>
      <c r="AK3715">
        <f t="shared" ca="1" si="1644"/>
        <v>0</v>
      </c>
      <c r="AL3715">
        <f t="shared" ca="1" si="1645"/>
        <v>0</v>
      </c>
      <c r="AM3715">
        <f t="shared" ca="1" si="1635"/>
        <v>0</v>
      </c>
      <c r="AN3715">
        <f t="shared" ca="1" si="1646"/>
        <v>1</v>
      </c>
      <c r="AO3715">
        <f t="shared" ca="1" si="1647"/>
        <v>0</v>
      </c>
      <c r="AP3715">
        <f t="shared" ca="1" si="1636"/>
        <v>0</v>
      </c>
      <c r="AQ3715">
        <f t="shared" ca="1" si="1648"/>
        <v>0</v>
      </c>
      <c r="AR3715">
        <f t="shared" ca="1" si="1649"/>
        <v>1</v>
      </c>
      <c r="AS3715">
        <v>1</v>
      </c>
      <c r="AT3715">
        <v>1</v>
      </c>
      <c r="AU3715">
        <f t="shared" ca="1" si="1652"/>
        <v>0</v>
      </c>
      <c r="AV3715">
        <f t="shared" ca="1" si="1652"/>
        <v>1</v>
      </c>
      <c r="AW3715">
        <f t="shared" ca="1" si="1652"/>
        <v>0</v>
      </c>
      <c r="AX3715">
        <v>0</v>
      </c>
    </row>
    <row r="3716" spans="1:50">
      <c r="A3716" s="2">
        <v>42569</v>
      </c>
      <c r="B3716">
        <v>2716</v>
      </c>
      <c r="C3716">
        <v>9</v>
      </c>
      <c r="D3716">
        <f t="shared" ca="1" si="1637"/>
        <v>12.82130066656665</v>
      </c>
      <c r="E3716">
        <f t="shared" ca="1" si="1639"/>
        <v>-3.8213006665666498</v>
      </c>
      <c r="F3716" t="str">
        <f t="shared" ca="1" si="1640"/>
        <v>low</v>
      </c>
      <c r="G3716">
        <v>399</v>
      </c>
      <c r="H3716">
        <f t="shared" si="1641"/>
        <v>399</v>
      </c>
      <c r="I3716">
        <f t="shared" ca="1" si="1638"/>
        <v>760.67144441731159</v>
      </c>
      <c r="J3716">
        <f t="shared" ca="1" si="1642"/>
        <v>-361.67144441731159</v>
      </c>
      <c r="K3716" t="str">
        <f t="shared" ca="1" si="1643"/>
        <v>low</v>
      </c>
      <c r="L3716">
        <v>17.100000000000001</v>
      </c>
      <c r="M3716" t="str">
        <f t="shared" si="1629"/>
        <v>high</v>
      </c>
      <c r="N3716">
        <f t="shared" si="1630"/>
        <v>7</v>
      </c>
      <c r="O3716">
        <f t="shared" si="1631"/>
        <v>1</v>
      </c>
      <c r="P3716" t="str">
        <f t="shared" si="1632"/>
        <v>pondělí</v>
      </c>
      <c r="Q3716">
        <f t="shared" si="1650"/>
        <v>0</v>
      </c>
      <c r="R3716">
        <f t="shared" si="1650"/>
        <v>0</v>
      </c>
      <c r="S3716">
        <f t="shared" si="1650"/>
        <v>0</v>
      </c>
      <c r="T3716">
        <f t="shared" si="1650"/>
        <v>0</v>
      </c>
      <c r="U3716">
        <f t="shared" si="1650"/>
        <v>0</v>
      </c>
      <c r="V3716">
        <f t="shared" si="1650"/>
        <v>0</v>
      </c>
      <c r="W3716">
        <f t="shared" si="1650"/>
        <v>1</v>
      </c>
      <c r="X3716">
        <f t="shared" si="1650"/>
        <v>0</v>
      </c>
      <c r="Y3716">
        <f t="shared" si="1650"/>
        <v>0</v>
      </c>
      <c r="Z3716">
        <f t="shared" si="1650"/>
        <v>0</v>
      </c>
      <c r="AA3716">
        <f t="shared" si="1650"/>
        <v>0</v>
      </c>
      <c r="AB3716">
        <f t="shared" si="1650"/>
        <v>0</v>
      </c>
      <c r="AC3716">
        <f t="shared" si="1651"/>
        <v>1</v>
      </c>
      <c r="AD3716">
        <f t="shared" si="1651"/>
        <v>0</v>
      </c>
      <c r="AE3716">
        <f t="shared" si="1651"/>
        <v>0</v>
      </c>
      <c r="AF3716">
        <f t="shared" si="1651"/>
        <v>0</v>
      </c>
      <c r="AG3716">
        <f t="shared" si="1651"/>
        <v>0</v>
      </c>
      <c r="AH3716">
        <f t="shared" si="1651"/>
        <v>0</v>
      </c>
      <c r="AI3716">
        <f t="shared" si="1651"/>
        <v>0</v>
      </c>
      <c r="AJ3716">
        <f t="shared" ca="1" si="1634"/>
        <v>1</v>
      </c>
      <c r="AK3716">
        <f t="shared" ca="1" si="1644"/>
        <v>0</v>
      </c>
      <c r="AL3716">
        <f t="shared" ca="1" si="1645"/>
        <v>0</v>
      </c>
      <c r="AM3716">
        <f t="shared" ca="1" si="1635"/>
        <v>0</v>
      </c>
      <c r="AN3716">
        <f t="shared" ca="1" si="1646"/>
        <v>0</v>
      </c>
      <c r="AO3716">
        <f t="shared" ca="1" si="1647"/>
        <v>1</v>
      </c>
      <c r="AP3716">
        <f t="shared" ca="1" si="1636"/>
        <v>0</v>
      </c>
      <c r="AQ3716">
        <f t="shared" ca="1" si="1648"/>
        <v>0</v>
      </c>
      <c r="AR3716">
        <f t="shared" ca="1" si="1649"/>
        <v>1</v>
      </c>
      <c r="AS3716">
        <v>1</v>
      </c>
      <c r="AT3716">
        <v>0</v>
      </c>
      <c r="AU3716">
        <f t="shared" ca="1" si="1652"/>
        <v>1</v>
      </c>
      <c r="AV3716">
        <f t="shared" ca="1" si="1652"/>
        <v>0</v>
      </c>
      <c r="AW3716">
        <f t="shared" ca="1" si="1652"/>
        <v>0</v>
      </c>
      <c r="AX3716">
        <v>0</v>
      </c>
    </row>
    <row r="3717" spans="1:50">
      <c r="A3717" s="2">
        <v>42570</v>
      </c>
      <c r="B3717">
        <v>2717</v>
      </c>
      <c r="C3717">
        <v>10</v>
      </c>
      <c r="D3717">
        <f t="shared" ca="1" si="1637"/>
        <v>12.824033602705709</v>
      </c>
      <c r="E3717">
        <f t="shared" ca="1" si="1639"/>
        <v>-2.8240336027057094</v>
      </c>
      <c r="F3717" t="str">
        <f t="shared" ca="1" si="1640"/>
        <v>low</v>
      </c>
      <c r="G3717">
        <v>1232</v>
      </c>
      <c r="H3717">
        <f t="shared" si="1641"/>
        <v>1232</v>
      </c>
      <c r="I3717">
        <f t="shared" ca="1" si="1638"/>
        <v>760.94253881295003</v>
      </c>
      <c r="J3717">
        <f t="shared" ca="1" si="1642"/>
        <v>471.05746118704997</v>
      </c>
      <c r="K3717" t="str">
        <f t="shared" ca="1" si="1643"/>
        <v>high</v>
      </c>
      <c r="L3717">
        <v>17.7</v>
      </c>
      <c r="M3717" t="str">
        <f t="shared" si="1629"/>
        <v>high</v>
      </c>
      <c r="N3717">
        <f t="shared" si="1630"/>
        <v>7</v>
      </c>
      <c r="O3717">
        <f t="shared" si="1631"/>
        <v>2</v>
      </c>
      <c r="P3717" t="str">
        <f t="shared" si="1632"/>
        <v>úterý</v>
      </c>
      <c r="Q3717">
        <f t="shared" si="1650"/>
        <v>0</v>
      </c>
      <c r="R3717">
        <f t="shared" si="1650"/>
        <v>0</v>
      </c>
      <c r="S3717">
        <f t="shared" si="1650"/>
        <v>0</v>
      </c>
      <c r="T3717">
        <f t="shared" si="1650"/>
        <v>0</v>
      </c>
      <c r="U3717">
        <f t="shared" si="1650"/>
        <v>0</v>
      </c>
      <c r="V3717">
        <f t="shared" si="1650"/>
        <v>0</v>
      </c>
      <c r="W3717">
        <f t="shared" si="1650"/>
        <v>1</v>
      </c>
      <c r="X3717">
        <f t="shared" si="1650"/>
        <v>0</v>
      </c>
      <c r="Y3717">
        <f t="shared" si="1650"/>
        <v>0</v>
      </c>
      <c r="Z3717">
        <f t="shared" si="1650"/>
        <v>0</v>
      </c>
      <c r="AA3717">
        <f t="shared" si="1650"/>
        <v>0</v>
      </c>
      <c r="AB3717">
        <f t="shared" si="1650"/>
        <v>0</v>
      </c>
      <c r="AC3717">
        <f t="shared" si="1651"/>
        <v>0</v>
      </c>
      <c r="AD3717">
        <f t="shared" si="1651"/>
        <v>1</v>
      </c>
      <c r="AE3717">
        <f t="shared" si="1651"/>
        <v>0</v>
      </c>
      <c r="AF3717">
        <f t="shared" si="1651"/>
        <v>0</v>
      </c>
      <c r="AG3717">
        <f t="shared" si="1651"/>
        <v>0</v>
      </c>
      <c r="AH3717">
        <f t="shared" si="1651"/>
        <v>0</v>
      </c>
      <c r="AI3717">
        <f t="shared" si="1651"/>
        <v>0</v>
      </c>
      <c r="AJ3717">
        <f t="shared" ca="1" si="1634"/>
        <v>1</v>
      </c>
      <c r="AK3717">
        <f t="shared" ca="1" si="1644"/>
        <v>0</v>
      </c>
      <c r="AL3717">
        <f t="shared" ca="1" si="1645"/>
        <v>0</v>
      </c>
      <c r="AM3717">
        <f t="shared" ca="1" si="1635"/>
        <v>0</v>
      </c>
      <c r="AN3717">
        <f t="shared" ca="1" si="1646"/>
        <v>0</v>
      </c>
      <c r="AO3717">
        <f t="shared" ca="1" si="1647"/>
        <v>1</v>
      </c>
      <c r="AP3717">
        <f t="shared" ca="1" si="1636"/>
        <v>0</v>
      </c>
      <c r="AQ3717">
        <f t="shared" ca="1" si="1648"/>
        <v>0</v>
      </c>
      <c r="AR3717">
        <f t="shared" ca="1" si="1649"/>
        <v>1</v>
      </c>
      <c r="AS3717">
        <v>0</v>
      </c>
      <c r="AT3717">
        <v>0</v>
      </c>
      <c r="AU3717">
        <f t="shared" ca="1" si="1652"/>
        <v>1</v>
      </c>
      <c r="AV3717">
        <f t="shared" ca="1" si="1652"/>
        <v>0</v>
      </c>
      <c r="AW3717">
        <f t="shared" ca="1" si="1652"/>
        <v>0</v>
      </c>
      <c r="AX3717">
        <v>0</v>
      </c>
    </row>
    <row r="3718" spans="1:50">
      <c r="A3718" s="2">
        <v>42571</v>
      </c>
      <c r="B3718">
        <v>2718</v>
      </c>
      <c r="C3718">
        <v>12</v>
      </c>
      <c r="D3718">
        <f t="shared" ca="1" si="1637"/>
        <v>12.826769672245852</v>
      </c>
      <c r="E3718">
        <f t="shared" ca="1" si="1639"/>
        <v>-0.82676967224585241</v>
      </c>
      <c r="F3718" t="str">
        <f t="shared" ca="1" si="1640"/>
        <v>medium</v>
      </c>
      <c r="G3718">
        <v>573</v>
      </c>
      <c r="H3718">
        <f t="shared" si="1641"/>
        <v>573</v>
      </c>
      <c r="I3718">
        <f t="shared" ca="1" si="1638"/>
        <v>761.21407342253713</v>
      </c>
      <c r="J3718">
        <f t="shared" ca="1" si="1642"/>
        <v>-188.21407342253713</v>
      </c>
      <c r="K3718" t="str">
        <f t="shared" ca="1" si="1643"/>
        <v>medium</v>
      </c>
      <c r="L3718">
        <v>18.2</v>
      </c>
      <c r="M3718" t="str">
        <f t="shared" si="1629"/>
        <v>high</v>
      </c>
      <c r="N3718">
        <f t="shared" si="1630"/>
        <v>7</v>
      </c>
      <c r="O3718">
        <f t="shared" si="1631"/>
        <v>3</v>
      </c>
      <c r="P3718" t="str">
        <f t="shared" si="1632"/>
        <v>středa</v>
      </c>
      <c r="Q3718">
        <f t="shared" si="1650"/>
        <v>0</v>
      </c>
      <c r="R3718">
        <f t="shared" si="1650"/>
        <v>0</v>
      </c>
      <c r="S3718">
        <f t="shared" si="1650"/>
        <v>0</v>
      </c>
      <c r="T3718">
        <f t="shared" si="1650"/>
        <v>0</v>
      </c>
      <c r="U3718">
        <f t="shared" si="1650"/>
        <v>0</v>
      </c>
      <c r="V3718">
        <f t="shared" si="1650"/>
        <v>0</v>
      </c>
      <c r="W3718">
        <f t="shared" si="1650"/>
        <v>1</v>
      </c>
      <c r="X3718">
        <f t="shared" si="1650"/>
        <v>0</v>
      </c>
      <c r="Y3718">
        <f t="shared" si="1650"/>
        <v>0</v>
      </c>
      <c r="Z3718">
        <f t="shared" si="1650"/>
        <v>0</v>
      </c>
      <c r="AA3718">
        <f t="shared" si="1650"/>
        <v>0</v>
      </c>
      <c r="AB3718">
        <f t="shared" si="1650"/>
        <v>0</v>
      </c>
      <c r="AC3718">
        <f t="shared" si="1651"/>
        <v>0</v>
      </c>
      <c r="AD3718">
        <f t="shared" si="1651"/>
        <v>0</v>
      </c>
      <c r="AE3718">
        <f t="shared" si="1651"/>
        <v>1</v>
      </c>
      <c r="AF3718">
        <f t="shared" si="1651"/>
        <v>0</v>
      </c>
      <c r="AG3718">
        <f t="shared" si="1651"/>
        <v>0</v>
      </c>
      <c r="AH3718">
        <f t="shared" si="1651"/>
        <v>0</v>
      </c>
      <c r="AI3718">
        <f t="shared" si="1651"/>
        <v>0</v>
      </c>
      <c r="AJ3718">
        <f t="shared" ca="1" si="1634"/>
        <v>1</v>
      </c>
      <c r="AK3718">
        <f t="shared" ca="1" si="1644"/>
        <v>0</v>
      </c>
      <c r="AL3718">
        <f t="shared" ca="1" si="1645"/>
        <v>0</v>
      </c>
      <c r="AM3718">
        <f t="shared" ca="1" si="1635"/>
        <v>0</v>
      </c>
      <c r="AN3718">
        <f t="shared" ca="1" si="1646"/>
        <v>0</v>
      </c>
      <c r="AO3718">
        <f t="shared" ca="1" si="1647"/>
        <v>1</v>
      </c>
      <c r="AP3718">
        <f t="shared" ca="1" si="1636"/>
        <v>0</v>
      </c>
      <c r="AQ3718">
        <f t="shared" ca="1" si="1648"/>
        <v>0</v>
      </c>
      <c r="AR3718">
        <f t="shared" ca="1" si="1649"/>
        <v>1</v>
      </c>
      <c r="AS3718">
        <v>0</v>
      </c>
      <c r="AT3718">
        <v>0</v>
      </c>
      <c r="AU3718">
        <f t="shared" ca="1" si="1652"/>
        <v>0</v>
      </c>
      <c r="AV3718">
        <f t="shared" ca="1" si="1652"/>
        <v>1</v>
      </c>
      <c r="AW3718">
        <f t="shared" ca="1" si="1652"/>
        <v>0</v>
      </c>
      <c r="AX3718">
        <v>0</v>
      </c>
    </row>
    <row r="3719" spans="1:50">
      <c r="A3719" s="2">
        <v>42572</v>
      </c>
      <c r="B3719">
        <v>2719</v>
      </c>
      <c r="C3719">
        <v>18</v>
      </c>
      <c r="D3719">
        <f t="shared" ca="1" si="1637"/>
        <v>12.829508877479391</v>
      </c>
      <c r="E3719">
        <f t="shared" ca="1" si="1639"/>
        <v>5.1704911225206089</v>
      </c>
      <c r="F3719" t="str">
        <f t="shared" ca="1" si="1640"/>
        <v>high</v>
      </c>
      <c r="G3719">
        <v>907</v>
      </c>
      <c r="H3719">
        <f t="shared" si="1641"/>
        <v>907</v>
      </c>
      <c r="I3719">
        <f t="shared" ca="1" si="1638"/>
        <v>761.48604855939971</v>
      </c>
      <c r="J3719">
        <f t="shared" ca="1" si="1642"/>
        <v>145.51395144060029</v>
      </c>
      <c r="K3719" t="str">
        <f t="shared" ca="1" si="1643"/>
        <v>high</v>
      </c>
      <c r="L3719">
        <v>20.3</v>
      </c>
      <c r="M3719" t="str">
        <f t="shared" si="1629"/>
        <v>high</v>
      </c>
      <c r="N3719">
        <f t="shared" si="1630"/>
        <v>7</v>
      </c>
      <c r="O3719">
        <f t="shared" si="1631"/>
        <v>4</v>
      </c>
      <c r="P3719" t="str">
        <f t="shared" si="1632"/>
        <v>čtvrtek</v>
      </c>
      <c r="Q3719">
        <f t="shared" si="1650"/>
        <v>0</v>
      </c>
      <c r="R3719">
        <f t="shared" si="1650"/>
        <v>0</v>
      </c>
      <c r="S3719">
        <f t="shared" si="1650"/>
        <v>0</v>
      </c>
      <c r="T3719">
        <f t="shared" si="1650"/>
        <v>0</v>
      </c>
      <c r="U3719">
        <f t="shared" si="1650"/>
        <v>0</v>
      </c>
      <c r="V3719">
        <f t="shared" si="1650"/>
        <v>0</v>
      </c>
      <c r="W3719">
        <f t="shared" si="1650"/>
        <v>1</v>
      </c>
      <c r="X3719">
        <f t="shared" si="1650"/>
        <v>0</v>
      </c>
      <c r="Y3719">
        <f t="shared" si="1650"/>
        <v>0</v>
      </c>
      <c r="Z3719">
        <f t="shared" si="1650"/>
        <v>0</v>
      </c>
      <c r="AA3719">
        <f t="shared" si="1650"/>
        <v>0</v>
      </c>
      <c r="AB3719">
        <f t="shared" si="1650"/>
        <v>0</v>
      </c>
      <c r="AC3719">
        <f t="shared" si="1651"/>
        <v>0</v>
      </c>
      <c r="AD3719">
        <f t="shared" si="1651"/>
        <v>0</v>
      </c>
      <c r="AE3719">
        <f t="shared" si="1651"/>
        <v>0</v>
      </c>
      <c r="AF3719">
        <f t="shared" si="1651"/>
        <v>1</v>
      </c>
      <c r="AG3719">
        <f t="shared" si="1651"/>
        <v>0</v>
      </c>
      <c r="AH3719">
        <f t="shared" si="1651"/>
        <v>0</v>
      </c>
      <c r="AI3719">
        <f t="shared" si="1651"/>
        <v>0</v>
      </c>
      <c r="AJ3719">
        <f t="shared" ca="1" si="1634"/>
        <v>1</v>
      </c>
      <c r="AK3719">
        <f t="shared" ca="1" si="1644"/>
        <v>0</v>
      </c>
      <c r="AL3719">
        <f t="shared" ca="1" si="1645"/>
        <v>0</v>
      </c>
      <c r="AM3719">
        <f t="shared" ca="1" si="1635"/>
        <v>0</v>
      </c>
      <c r="AN3719">
        <f t="shared" ca="1" si="1646"/>
        <v>0</v>
      </c>
      <c r="AO3719">
        <f t="shared" ca="1" si="1647"/>
        <v>1</v>
      </c>
      <c r="AP3719">
        <f t="shared" ca="1" si="1636"/>
        <v>0</v>
      </c>
      <c r="AQ3719">
        <f t="shared" ca="1" si="1648"/>
        <v>0</v>
      </c>
      <c r="AR3719">
        <f t="shared" ca="1" si="1649"/>
        <v>1</v>
      </c>
      <c r="AS3719">
        <v>0</v>
      </c>
      <c r="AT3719">
        <v>0</v>
      </c>
      <c r="AU3719">
        <f t="shared" ca="1" si="1652"/>
        <v>0</v>
      </c>
      <c r="AV3719">
        <f t="shared" ca="1" si="1652"/>
        <v>0</v>
      </c>
      <c r="AW3719">
        <f t="shared" ca="1" si="1652"/>
        <v>1</v>
      </c>
      <c r="AX3719">
        <v>0</v>
      </c>
    </row>
    <row r="3720" spans="1:50">
      <c r="A3720" s="2">
        <v>42573</v>
      </c>
      <c r="B3720">
        <v>2720</v>
      </c>
      <c r="C3720">
        <v>15</v>
      </c>
      <c r="D3720">
        <f t="shared" ca="1" si="1637"/>
        <v>12.832251220698646</v>
      </c>
      <c r="E3720">
        <f t="shared" ca="1" si="1639"/>
        <v>2.1677487793013537</v>
      </c>
      <c r="F3720" t="str">
        <f t="shared" ca="1" si="1640"/>
        <v>high</v>
      </c>
      <c r="G3720">
        <v>668</v>
      </c>
      <c r="H3720">
        <f t="shared" si="1641"/>
        <v>668</v>
      </c>
      <c r="I3720">
        <f t="shared" ca="1" si="1638"/>
        <v>761.75846453686472</v>
      </c>
      <c r="J3720">
        <f t="shared" ca="1" si="1642"/>
        <v>-93.758464536864722</v>
      </c>
      <c r="K3720" t="str">
        <f t="shared" ca="1" si="1643"/>
        <v>medium</v>
      </c>
      <c r="L3720">
        <v>20.7</v>
      </c>
      <c r="M3720" t="str">
        <f t="shared" si="1629"/>
        <v>high</v>
      </c>
      <c r="N3720">
        <f t="shared" si="1630"/>
        <v>7</v>
      </c>
      <c r="O3720">
        <f t="shared" si="1631"/>
        <v>5</v>
      </c>
      <c r="P3720" t="str">
        <f t="shared" si="1632"/>
        <v>pátek</v>
      </c>
      <c r="Q3720">
        <f t="shared" si="1650"/>
        <v>0</v>
      </c>
      <c r="R3720">
        <f t="shared" si="1650"/>
        <v>0</v>
      </c>
      <c r="S3720">
        <f t="shared" si="1650"/>
        <v>0</v>
      </c>
      <c r="T3720">
        <f t="shared" si="1650"/>
        <v>0</v>
      </c>
      <c r="U3720">
        <f t="shared" si="1650"/>
        <v>0</v>
      </c>
      <c r="V3720">
        <f t="shared" si="1650"/>
        <v>0</v>
      </c>
      <c r="W3720">
        <f t="shared" si="1650"/>
        <v>1</v>
      </c>
      <c r="X3720">
        <f t="shared" si="1650"/>
        <v>0</v>
      </c>
      <c r="Y3720">
        <f t="shared" si="1650"/>
        <v>0</v>
      </c>
      <c r="Z3720">
        <f t="shared" si="1650"/>
        <v>0</v>
      </c>
      <c r="AA3720">
        <f t="shared" si="1650"/>
        <v>0</v>
      </c>
      <c r="AB3720">
        <f t="shared" si="1650"/>
        <v>0</v>
      </c>
      <c r="AC3720">
        <f t="shared" si="1651"/>
        <v>0</v>
      </c>
      <c r="AD3720">
        <f t="shared" si="1651"/>
        <v>0</v>
      </c>
      <c r="AE3720">
        <f t="shared" si="1651"/>
        <v>0</v>
      </c>
      <c r="AF3720">
        <f t="shared" si="1651"/>
        <v>0</v>
      </c>
      <c r="AG3720">
        <f t="shared" si="1651"/>
        <v>1</v>
      </c>
      <c r="AH3720">
        <f t="shared" si="1651"/>
        <v>0</v>
      </c>
      <c r="AI3720">
        <f t="shared" si="1651"/>
        <v>0</v>
      </c>
      <c r="AJ3720">
        <f t="shared" ca="1" si="1634"/>
        <v>1</v>
      </c>
      <c r="AK3720">
        <f t="shared" ca="1" si="1644"/>
        <v>0</v>
      </c>
      <c r="AL3720">
        <f t="shared" ca="1" si="1645"/>
        <v>0</v>
      </c>
      <c r="AM3720">
        <f t="shared" ca="1" si="1635"/>
        <v>0</v>
      </c>
      <c r="AN3720">
        <f t="shared" ca="1" si="1646"/>
        <v>0</v>
      </c>
      <c r="AO3720">
        <f t="shared" ca="1" si="1647"/>
        <v>1</v>
      </c>
      <c r="AP3720">
        <f t="shared" ca="1" si="1636"/>
        <v>0</v>
      </c>
      <c r="AQ3720">
        <f t="shared" ca="1" si="1648"/>
        <v>0</v>
      </c>
      <c r="AR3720">
        <f t="shared" ca="1" si="1649"/>
        <v>1</v>
      </c>
      <c r="AS3720">
        <v>0</v>
      </c>
      <c r="AT3720">
        <v>0</v>
      </c>
      <c r="AU3720">
        <f t="shared" ca="1" si="1652"/>
        <v>0</v>
      </c>
      <c r="AV3720">
        <f t="shared" ca="1" si="1652"/>
        <v>0</v>
      </c>
      <c r="AW3720">
        <f t="shared" ca="1" si="1652"/>
        <v>1</v>
      </c>
      <c r="AX3720">
        <v>0</v>
      </c>
    </row>
    <row r="3721" spans="1:50">
      <c r="A3721" s="2">
        <v>42574</v>
      </c>
      <c r="B3721">
        <v>2721</v>
      </c>
      <c r="C3721">
        <v>9</v>
      </c>
      <c r="D3721">
        <f t="shared" ca="1" si="1637"/>
        <v>12.834996704195934</v>
      </c>
      <c r="E3721">
        <f t="shared" ca="1" si="1639"/>
        <v>-3.8349967041959339</v>
      </c>
      <c r="F3721" t="str">
        <f t="shared" ca="1" si="1640"/>
        <v>low</v>
      </c>
      <c r="G3721">
        <v>276</v>
      </c>
      <c r="H3721">
        <f t="shared" si="1641"/>
        <v>276</v>
      </c>
      <c r="I3721">
        <f t="shared" ca="1" si="1638"/>
        <v>762.03132166825878</v>
      </c>
      <c r="J3721">
        <f t="shared" ca="1" si="1642"/>
        <v>-486.03132166825878</v>
      </c>
      <c r="K3721" t="str">
        <f t="shared" ca="1" si="1643"/>
        <v>low</v>
      </c>
      <c r="L3721">
        <v>20.6</v>
      </c>
      <c r="M3721" t="str">
        <f t="shared" si="1629"/>
        <v>high</v>
      </c>
      <c r="N3721">
        <f t="shared" si="1630"/>
        <v>7</v>
      </c>
      <c r="O3721">
        <f t="shared" si="1631"/>
        <v>6</v>
      </c>
      <c r="P3721" t="str">
        <f t="shared" si="1632"/>
        <v>sobota</v>
      </c>
      <c r="Q3721">
        <f t="shared" ref="Q3721:AB3742" si="1653">VLOOKUP($N3721,$V$31:$AH$42,Q$592+1,0)</f>
        <v>0</v>
      </c>
      <c r="R3721">
        <f t="shared" si="1653"/>
        <v>0</v>
      </c>
      <c r="S3721">
        <f t="shared" si="1653"/>
        <v>0</v>
      </c>
      <c r="T3721">
        <f t="shared" si="1653"/>
        <v>0</v>
      </c>
      <c r="U3721">
        <f t="shared" si="1653"/>
        <v>0</v>
      </c>
      <c r="V3721">
        <f t="shared" si="1653"/>
        <v>0</v>
      </c>
      <c r="W3721">
        <f t="shared" si="1653"/>
        <v>1</v>
      </c>
      <c r="X3721">
        <f t="shared" si="1653"/>
        <v>0</v>
      </c>
      <c r="Y3721">
        <f t="shared" si="1653"/>
        <v>0</v>
      </c>
      <c r="Z3721">
        <f t="shared" si="1653"/>
        <v>0</v>
      </c>
      <c r="AA3721">
        <f t="shared" si="1653"/>
        <v>0</v>
      </c>
      <c r="AB3721">
        <f t="shared" si="1653"/>
        <v>0</v>
      </c>
      <c r="AC3721">
        <f t="shared" si="1651"/>
        <v>0</v>
      </c>
      <c r="AD3721">
        <f t="shared" si="1651"/>
        <v>0</v>
      </c>
      <c r="AE3721">
        <f t="shared" si="1651"/>
        <v>0</v>
      </c>
      <c r="AF3721">
        <f t="shared" si="1651"/>
        <v>0</v>
      </c>
      <c r="AG3721">
        <f t="shared" si="1651"/>
        <v>0</v>
      </c>
      <c r="AH3721">
        <f t="shared" si="1651"/>
        <v>1</v>
      </c>
      <c r="AI3721">
        <f t="shared" si="1651"/>
        <v>0</v>
      </c>
      <c r="AJ3721">
        <f t="shared" ca="1" si="1634"/>
        <v>1</v>
      </c>
      <c r="AK3721">
        <f t="shared" ca="1" si="1644"/>
        <v>0</v>
      </c>
      <c r="AL3721">
        <f t="shared" ca="1" si="1645"/>
        <v>0</v>
      </c>
      <c r="AM3721">
        <f t="shared" ca="1" si="1635"/>
        <v>0</v>
      </c>
      <c r="AN3721">
        <f t="shared" ca="1" si="1646"/>
        <v>0</v>
      </c>
      <c r="AO3721">
        <f t="shared" ca="1" si="1647"/>
        <v>1</v>
      </c>
      <c r="AP3721">
        <f t="shared" ca="1" si="1636"/>
        <v>0</v>
      </c>
      <c r="AQ3721">
        <f t="shared" ca="1" si="1648"/>
        <v>0</v>
      </c>
      <c r="AR3721">
        <f t="shared" ca="1" si="1649"/>
        <v>1</v>
      </c>
      <c r="AS3721">
        <v>0</v>
      </c>
      <c r="AT3721">
        <v>0</v>
      </c>
      <c r="AU3721">
        <f t="shared" ca="1" si="1652"/>
        <v>1</v>
      </c>
      <c r="AV3721">
        <f t="shared" ca="1" si="1652"/>
        <v>0</v>
      </c>
      <c r="AW3721">
        <f t="shared" ca="1" si="1652"/>
        <v>0</v>
      </c>
      <c r="AX3721">
        <v>0</v>
      </c>
    </row>
    <row r="3722" spans="1:50">
      <c r="A3722" s="2">
        <v>42575</v>
      </c>
      <c r="B3722">
        <v>2722</v>
      </c>
      <c r="C3722">
        <v>7</v>
      </c>
      <c r="D3722">
        <f t="shared" ca="1" si="1637"/>
        <v>12.837745330263573</v>
      </c>
      <c r="E3722">
        <f t="shared" ca="1" si="1639"/>
        <v>-5.8377453302635729</v>
      </c>
      <c r="F3722" t="str">
        <f t="shared" ca="1" si="1640"/>
        <v>low</v>
      </c>
      <c r="G3722">
        <v>406</v>
      </c>
      <c r="H3722">
        <f t="shared" si="1641"/>
        <v>406</v>
      </c>
      <c r="I3722">
        <f t="shared" ca="1" si="1638"/>
        <v>762.30462026690884</v>
      </c>
      <c r="J3722">
        <f t="shared" ca="1" si="1642"/>
        <v>-356.30462026690884</v>
      </c>
      <c r="K3722" t="str">
        <f t="shared" ca="1" si="1643"/>
        <v>low</v>
      </c>
      <c r="L3722">
        <v>18.7</v>
      </c>
      <c r="M3722" t="str">
        <f t="shared" si="1629"/>
        <v>high</v>
      </c>
      <c r="N3722">
        <f t="shared" si="1630"/>
        <v>7</v>
      </c>
      <c r="O3722">
        <f t="shared" si="1631"/>
        <v>7</v>
      </c>
      <c r="P3722" t="str">
        <f t="shared" si="1632"/>
        <v>neděle</v>
      </c>
      <c r="Q3722">
        <f t="shared" si="1653"/>
        <v>0</v>
      </c>
      <c r="R3722">
        <f t="shared" si="1653"/>
        <v>0</v>
      </c>
      <c r="S3722">
        <f t="shared" si="1653"/>
        <v>0</v>
      </c>
      <c r="T3722">
        <f t="shared" si="1653"/>
        <v>0</v>
      </c>
      <c r="U3722">
        <f t="shared" si="1653"/>
        <v>0</v>
      </c>
      <c r="V3722">
        <f t="shared" si="1653"/>
        <v>0</v>
      </c>
      <c r="W3722">
        <f t="shared" si="1653"/>
        <v>1</v>
      </c>
      <c r="X3722">
        <f t="shared" si="1653"/>
        <v>0</v>
      </c>
      <c r="Y3722">
        <f t="shared" si="1653"/>
        <v>0</v>
      </c>
      <c r="Z3722">
        <f t="shared" si="1653"/>
        <v>0</v>
      </c>
      <c r="AA3722">
        <f t="shared" si="1653"/>
        <v>0</v>
      </c>
      <c r="AB3722">
        <f t="shared" si="1653"/>
        <v>0</v>
      </c>
      <c r="AC3722">
        <f t="shared" si="1651"/>
        <v>0</v>
      </c>
      <c r="AD3722">
        <f t="shared" si="1651"/>
        <v>0</v>
      </c>
      <c r="AE3722">
        <f t="shared" si="1651"/>
        <v>0</v>
      </c>
      <c r="AF3722">
        <f t="shared" si="1651"/>
        <v>0</v>
      </c>
      <c r="AG3722">
        <f t="shared" si="1651"/>
        <v>0</v>
      </c>
      <c r="AH3722">
        <f t="shared" si="1651"/>
        <v>0</v>
      </c>
      <c r="AI3722">
        <f t="shared" si="1651"/>
        <v>1</v>
      </c>
      <c r="AJ3722">
        <f t="shared" ca="1" si="1634"/>
        <v>1</v>
      </c>
      <c r="AK3722">
        <f t="shared" ca="1" si="1644"/>
        <v>0</v>
      </c>
      <c r="AL3722">
        <f t="shared" ca="1" si="1645"/>
        <v>0</v>
      </c>
      <c r="AM3722">
        <f t="shared" ca="1" si="1635"/>
        <v>0</v>
      </c>
      <c r="AN3722">
        <f t="shared" ca="1" si="1646"/>
        <v>0</v>
      </c>
      <c r="AO3722">
        <f t="shared" ca="1" si="1647"/>
        <v>1</v>
      </c>
      <c r="AP3722">
        <f t="shared" ca="1" si="1636"/>
        <v>0</v>
      </c>
      <c r="AQ3722">
        <f t="shared" ca="1" si="1648"/>
        <v>0</v>
      </c>
      <c r="AR3722">
        <f t="shared" ca="1" si="1649"/>
        <v>1</v>
      </c>
      <c r="AS3722">
        <v>1</v>
      </c>
      <c r="AT3722">
        <v>0</v>
      </c>
      <c r="AU3722">
        <f t="shared" ca="1" si="1652"/>
        <v>1</v>
      </c>
      <c r="AV3722">
        <f t="shared" ca="1" si="1652"/>
        <v>0</v>
      </c>
      <c r="AW3722">
        <f t="shared" ca="1" si="1652"/>
        <v>0</v>
      </c>
      <c r="AX3722">
        <v>0</v>
      </c>
    </row>
    <row r="3723" spans="1:50">
      <c r="A3723" s="2">
        <v>42576</v>
      </c>
      <c r="B3723">
        <v>2723</v>
      </c>
      <c r="C3723">
        <v>14</v>
      </c>
      <c r="D3723">
        <f t="shared" ca="1" si="1637"/>
        <v>12.840497101193881</v>
      </c>
      <c r="E3723">
        <f t="shared" ca="1" si="1639"/>
        <v>1.1595028988061191</v>
      </c>
      <c r="F3723" t="str">
        <f t="shared" ca="1" si="1640"/>
        <v>medium</v>
      </c>
      <c r="G3723">
        <v>1816</v>
      </c>
      <c r="H3723">
        <f t="shared" si="1641"/>
        <v>1816</v>
      </c>
      <c r="I3723">
        <f t="shared" ca="1" si="1638"/>
        <v>762.57836064614219</v>
      </c>
      <c r="J3723">
        <f t="shared" ca="1" si="1642"/>
        <v>1053.4216393538577</v>
      </c>
      <c r="K3723" t="str">
        <f t="shared" ca="1" si="1643"/>
        <v>high</v>
      </c>
      <c r="L3723">
        <v>20.3</v>
      </c>
      <c r="M3723" t="str">
        <f t="shared" si="1629"/>
        <v>high</v>
      </c>
      <c r="N3723">
        <f t="shared" si="1630"/>
        <v>7</v>
      </c>
      <c r="O3723">
        <f t="shared" si="1631"/>
        <v>1</v>
      </c>
      <c r="P3723" t="str">
        <f t="shared" si="1632"/>
        <v>pondělí</v>
      </c>
      <c r="Q3723">
        <f t="shared" si="1653"/>
        <v>0</v>
      </c>
      <c r="R3723">
        <f t="shared" si="1653"/>
        <v>0</v>
      </c>
      <c r="S3723">
        <f t="shared" si="1653"/>
        <v>0</v>
      </c>
      <c r="T3723">
        <f t="shared" si="1653"/>
        <v>0</v>
      </c>
      <c r="U3723">
        <f t="shared" si="1653"/>
        <v>0</v>
      </c>
      <c r="V3723">
        <f t="shared" si="1653"/>
        <v>0</v>
      </c>
      <c r="W3723">
        <f t="shared" si="1653"/>
        <v>1</v>
      </c>
      <c r="X3723">
        <f t="shared" si="1653"/>
        <v>0</v>
      </c>
      <c r="Y3723">
        <f t="shared" si="1653"/>
        <v>0</v>
      </c>
      <c r="Z3723">
        <f t="shared" si="1653"/>
        <v>0</v>
      </c>
      <c r="AA3723">
        <f t="shared" si="1653"/>
        <v>0</v>
      </c>
      <c r="AB3723">
        <f t="shared" si="1653"/>
        <v>0</v>
      </c>
      <c r="AC3723">
        <f t="shared" si="1651"/>
        <v>1</v>
      </c>
      <c r="AD3723">
        <f t="shared" si="1651"/>
        <v>0</v>
      </c>
      <c r="AE3723">
        <f t="shared" si="1651"/>
        <v>0</v>
      </c>
      <c r="AF3723">
        <f t="shared" si="1651"/>
        <v>0</v>
      </c>
      <c r="AG3723">
        <f t="shared" si="1651"/>
        <v>0</v>
      </c>
      <c r="AH3723">
        <f t="shared" si="1651"/>
        <v>0</v>
      </c>
      <c r="AI3723">
        <f t="shared" si="1651"/>
        <v>0</v>
      </c>
      <c r="AJ3723">
        <f t="shared" ca="1" si="1634"/>
        <v>1</v>
      </c>
      <c r="AK3723">
        <f t="shared" ca="1" si="1644"/>
        <v>0</v>
      </c>
      <c r="AL3723">
        <f t="shared" ca="1" si="1645"/>
        <v>0</v>
      </c>
      <c r="AM3723">
        <f t="shared" ca="1" si="1635"/>
        <v>0</v>
      </c>
      <c r="AN3723">
        <f t="shared" ca="1" si="1646"/>
        <v>0</v>
      </c>
      <c r="AO3723">
        <f t="shared" ca="1" si="1647"/>
        <v>1</v>
      </c>
      <c r="AP3723">
        <f t="shared" ca="1" si="1636"/>
        <v>0</v>
      </c>
      <c r="AQ3723">
        <f t="shared" ca="1" si="1648"/>
        <v>0</v>
      </c>
      <c r="AR3723">
        <f t="shared" ca="1" si="1649"/>
        <v>1</v>
      </c>
      <c r="AS3723">
        <v>1</v>
      </c>
      <c r="AT3723">
        <v>0</v>
      </c>
      <c r="AU3723">
        <f t="shared" ca="1" si="1652"/>
        <v>0</v>
      </c>
      <c r="AV3723">
        <f t="shared" ca="1" si="1652"/>
        <v>1</v>
      </c>
      <c r="AW3723">
        <f t="shared" ca="1" si="1652"/>
        <v>0</v>
      </c>
      <c r="AX3723">
        <v>0</v>
      </c>
    </row>
    <row r="3724" spans="1:50">
      <c r="A3724" s="2">
        <v>42577</v>
      </c>
      <c r="B3724">
        <v>2724</v>
      </c>
      <c r="C3724">
        <v>16</v>
      </c>
      <c r="D3724">
        <f t="shared" ca="1" si="1637"/>
        <v>12.84325201927917</v>
      </c>
      <c r="E3724">
        <f t="shared" ca="1" si="1639"/>
        <v>3.1567479807208301</v>
      </c>
      <c r="F3724" t="str">
        <f t="shared" ca="1" si="1640"/>
        <v>high</v>
      </c>
      <c r="G3724">
        <v>695</v>
      </c>
      <c r="H3724">
        <f t="shared" si="1641"/>
        <v>695</v>
      </c>
      <c r="I3724">
        <f t="shared" ca="1" si="1638"/>
        <v>762.85254311928531</v>
      </c>
      <c r="J3724">
        <f t="shared" ca="1" si="1642"/>
        <v>-67.852543119285315</v>
      </c>
      <c r="K3724" t="str">
        <f t="shared" ca="1" si="1643"/>
        <v>medium</v>
      </c>
      <c r="L3724">
        <v>20.7</v>
      </c>
      <c r="M3724" t="str">
        <f t="shared" si="1629"/>
        <v>high</v>
      </c>
      <c r="N3724">
        <f t="shared" si="1630"/>
        <v>7</v>
      </c>
      <c r="O3724">
        <f t="shared" si="1631"/>
        <v>2</v>
      </c>
      <c r="P3724" t="str">
        <f t="shared" si="1632"/>
        <v>úterý</v>
      </c>
      <c r="Q3724">
        <f t="shared" si="1653"/>
        <v>0</v>
      </c>
      <c r="R3724">
        <f t="shared" si="1653"/>
        <v>0</v>
      </c>
      <c r="S3724">
        <f t="shared" si="1653"/>
        <v>0</v>
      </c>
      <c r="T3724">
        <f t="shared" si="1653"/>
        <v>0</v>
      </c>
      <c r="U3724">
        <f t="shared" si="1653"/>
        <v>0</v>
      </c>
      <c r="V3724">
        <f t="shared" si="1653"/>
        <v>0</v>
      </c>
      <c r="W3724">
        <f t="shared" si="1653"/>
        <v>1</v>
      </c>
      <c r="X3724">
        <f t="shared" si="1653"/>
        <v>0</v>
      </c>
      <c r="Y3724">
        <f t="shared" si="1653"/>
        <v>0</v>
      </c>
      <c r="Z3724">
        <f t="shared" si="1653"/>
        <v>0</v>
      </c>
      <c r="AA3724">
        <f t="shared" si="1653"/>
        <v>0</v>
      </c>
      <c r="AB3724">
        <f t="shared" si="1653"/>
        <v>0</v>
      </c>
      <c r="AC3724">
        <f t="shared" si="1651"/>
        <v>0</v>
      </c>
      <c r="AD3724">
        <f t="shared" si="1651"/>
        <v>1</v>
      </c>
      <c r="AE3724">
        <f t="shared" si="1651"/>
        <v>0</v>
      </c>
      <c r="AF3724">
        <f t="shared" si="1651"/>
        <v>0</v>
      </c>
      <c r="AG3724">
        <f t="shared" si="1651"/>
        <v>0</v>
      </c>
      <c r="AH3724">
        <f t="shared" si="1651"/>
        <v>0</v>
      </c>
      <c r="AI3724">
        <f t="shared" si="1651"/>
        <v>0</v>
      </c>
      <c r="AJ3724">
        <f t="shared" ca="1" si="1634"/>
        <v>1</v>
      </c>
      <c r="AK3724">
        <f t="shared" ca="1" si="1644"/>
        <v>0</v>
      </c>
      <c r="AL3724">
        <f t="shared" ca="1" si="1645"/>
        <v>0</v>
      </c>
      <c r="AM3724">
        <f t="shared" ca="1" si="1635"/>
        <v>0</v>
      </c>
      <c r="AN3724">
        <f t="shared" ca="1" si="1646"/>
        <v>0</v>
      </c>
      <c r="AO3724">
        <f t="shared" ca="1" si="1647"/>
        <v>1</v>
      </c>
      <c r="AP3724">
        <f t="shared" ca="1" si="1636"/>
        <v>0</v>
      </c>
      <c r="AQ3724">
        <f t="shared" ca="1" si="1648"/>
        <v>0</v>
      </c>
      <c r="AR3724">
        <f t="shared" ca="1" si="1649"/>
        <v>1</v>
      </c>
      <c r="AS3724">
        <v>0</v>
      </c>
      <c r="AT3724">
        <v>0</v>
      </c>
      <c r="AU3724">
        <f t="shared" ca="1" si="1652"/>
        <v>0</v>
      </c>
      <c r="AV3724">
        <f t="shared" ca="1" si="1652"/>
        <v>0</v>
      </c>
      <c r="AW3724">
        <f t="shared" ca="1" si="1652"/>
        <v>1</v>
      </c>
      <c r="AX3724">
        <v>0</v>
      </c>
    </row>
    <row r="3725" spans="1:50">
      <c r="A3725" s="2">
        <v>42578</v>
      </c>
      <c r="B3725">
        <v>2725</v>
      </c>
      <c r="C3725">
        <v>10</v>
      </c>
      <c r="D3725">
        <f t="shared" ca="1" si="1637"/>
        <v>12.846010086811763</v>
      </c>
      <c r="E3725">
        <f t="shared" ca="1" si="1639"/>
        <v>-2.8460100868117628</v>
      </c>
      <c r="F3725" t="str">
        <f t="shared" ca="1" si="1640"/>
        <v>low</v>
      </c>
      <c r="G3725">
        <v>902</v>
      </c>
      <c r="H3725">
        <f t="shared" si="1641"/>
        <v>902</v>
      </c>
      <c r="I3725">
        <f t="shared" ca="1" si="1638"/>
        <v>763.12716799966529</v>
      </c>
      <c r="J3725">
        <f t="shared" ca="1" si="1642"/>
        <v>138.87283200033471</v>
      </c>
      <c r="K3725" t="str">
        <f t="shared" ca="1" si="1643"/>
        <v>high</v>
      </c>
      <c r="L3725">
        <v>18.899999999999999</v>
      </c>
      <c r="M3725" t="str">
        <f t="shared" si="1629"/>
        <v>high</v>
      </c>
      <c r="N3725">
        <f t="shared" si="1630"/>
        <v>7</v>
      </c>
      <c r="O3725">
        <f t="shared" si="1631"/>
        <v>3</v>
      </c>
      <c r="P3725" t="str">
        <f t="shared" si="1632"/>
        <v>středa</v>
      </c>
      <c r="Q3725">
        <f t="shared" si="1653"/>
        <v>0</v>
      </c>
      <c r="R3725">
        <f t="shared" si="1653"/>
        <v>0</v>
      </c>
      <c r="S3725">
        <f t="shared" si="1653"/>
        <v>0</v>
      </c>
      <c r="T3725">
        <f t="shared" si="1653"/>
        <v>0</v>
      </c>
      <c r="U3725">
        <f t="shared" si="1653"/>
        <v>0</v>
      </c>
      <c r="V3725">
        <f t="shared" si="1653"/>
        <v>0</v>
      </c>
      <c r="W3725">
        <f t="shared" si="1653"/>
        <v>1</v>
      </c>
      <c r="X3725">
        <f t="shared" si="1653"/>
        <v>0</v>
      </c>
      <c r="Y3725">
        <f t="shared" si="1653"/>
        <v>0</v>
      </c>
      <c r="Z3725">
        <f t="shared" si="1653"/>
        <v>0</v>
      </c>
      <c r="AA3725">
        <f t="shared" si="1653"/>
        <v>0</v>
      </c>
      <c r="AB3725">
        <f t="shared" si="1653"/>
        <v>0</v>
      </c>
      <c r="AC3725">
        <f t="shared" si="1651"/>
        <v>0</v>
      </c>
      <c r="AD3725">
        <f t="shared" si="1651"/>
        <v>0</v>
      </c>
      <c r="AE3725">
        <f t="shared" si="1651"/>
        <v>1</v>
      </c>
      <c r="AF3725">
        <f t="shared" si="1651"/>
        <v>0</v>
      </c>
      <c r="AG3725">
        <f t="shared" si="1651"/>
        <v>0</v>
      </c>
      <c r="AH3725">
        <f t="shared" si="1651"/>
        <v>0</v>
      </c>
      <c r="AI3725">
        <f t="shared" si="1651"/>
        <v>0</v>
      </c>
      <c r="AJ3725">
        <f t="shared" ca="1" si="1634"/>
        <v>1</v>
      </c>
      <c r="AK3725">
        <f t="shared" ca="1" si="1644"/>
        <v>0</v>
      </c>
      <c r="AL3725">
        <f t="shared" ca="1" si="1645"/>
        <v>0</v>
      </c>
      <c r="AM3725">
        <f t="shared" ca="1" si="1635"/>
        <v>0</v>
      </c>
      <c r="AN3725">
        <f t="shared" ca="1" si="1646"/>
        <v>0</v>
      </c>
      <c r="AO3725">
        <f t="shared" ca="1" si="1647"/>
        <v>1</v>
      </c>
      <c r="AP3725">
        <f t="shared" ca="1" si="1636"/>
        <v>0</v>
      </c>
      <c r="AQ3725">
        <f t="shared" ca="1" si="1648"/>
        <v>0</v>
      </c>
      <c r="AR3725">
        <f t="shared" ca="1" si="1649"/>
        <v>1</v>
      </c>
      <c r="AS3725">
        <v>0</v>
      </c>
      <c r="AT3725">
        <v>1</v>
      </c>
      <c r="AU3725">
        <f t="shared" ca="1" si="1652"/>
        <v>1</v>
      </c>
      <c r="AV3725">
        <f t="shared" ca="1" si="1652"/>
        <v>0</v>
      </c>
      <c r="AW3725">
        <f t="shared" ca="1" si="1652"/>
        <v>0</v>
      </c>
      <c r="AX3725">
        <v>0</v>
      </c>
    </row>
    <row r="3726" spans="1:50">
      <c r="A3726" s="2">
        <v>42579</v>
      </c>
      <c r="B3726">
        <v>2726</v>
      </c>
      <c r="C3726">
        <v>13</v>
      </c>
      <c r="D3726">
        <f t="shared" ca="1" si="1637"/>
        <v>12.848771306083972</v>
      </c>
      <c r="E3726">
        <f t="shared" ca="1" si="1639"/>
        <v>0.15122869391602833</v>
      </c>
      <c r="F3726" t="str">
        <f t="shared" ca="1" si="1640"/>
        <v>medium</v>
      </c>
      <c r="G3726">
        <v>450</v>
      </c>
      <c r="H3726">
        <f t="shared" si="1641"/>
        <v>450</v>
      </c>
      <c r="I3726">
        <f t="shared" ca="1" si="1638"/>
        <v>763.40223560060929</v>
      </c>
      <c r="J3726">
        <f t="shared" ca="1" si="1642"/>
        <v>-313.40223560060929</v>
      </c>
      <c r="K3726" t="str">
        <f t="shared" ca="1" si="1643"/>
        <v>low</v>
      </c>
      <c r="L3726">
        <v>18.399999999999999</v>
      </c>
      <c r="M3726" t="str">
        <f t="shared" si="1629"/>
        <v>high</v>
      </c>
      <c r="N3726">
        <f t="shared" si="1630"/>
        <v>7</v>
      </c>
      <c r="O3726">
        <f t="shared" si="1631"/>
        <v>4</v>
      </c>
      <c r="P3726" t="str">
        <f t="shared" si="1632"/>
        <v>čtvrtek</v>
      </c>
      <c r="Q3726">
        <f t="shared" si="1653"/>
        <v>0</v>
      </c>
      <c r="R3726">
        <f t="shared" si="1653"/>
        <v>0</v>
      </c>
      <c r="S3726">
        <f t="shared" si="1653"/>
        <v>0</v>
      </c>
      <c r="T3726">
        <f t="shared" si="1653"/>
        <v>0</v>
      </c>
      <c r="U3726">
        <f t="shared" si="1653"/>
        <v>0</v>
      </c>
      <c r="V3726">
        <f t="shared" si="1653"/>
        <v>0</v>
      </c>
      <c r="W3726">
        <f t="shared" si="1653"/>
        <v>1</v>
      </c>
      <c r="X3726">
        <f t="shared" si="1653"/>
        <v>0</v>
      </c>
      <c r="Y3726">
        <f t="shared" si="1653"/>
        <v>0</v>
      </c>
      <c r="Z3726">
        <f t="shared" si="1653"/>
        <v>0</v>
      </c>
      <c r="AA3726">
        <f t="shared" si="1653"/>
        <v>0</v>
      </c>
      <c r="AB3726">
        <f t="shared" si="1653"/>
        <v>0</v>
      </c>
      <c r="AC3726">
        <f t="shared" si="1651"/>
        <v>0</v>
      </c>
      <c r="AD3726">
        <f t="shared" si="1651"/>
        <v>0</v>
      </c>
      <c r="AE3726">
        <f t="shared" si="1651"/>
        <v>0</v>
      </c>
      <c r="AF3726">
        <f t="shared" si="1651"/>
        <v>1</v>
      </c>
      <c r="AG3726">
        <f t="shared" si="1651"/>
        <v>0</v>
      </c>
      <c r="AH3726">
        <f t="shared" si="1651"/>
        <v>0</v>
      </c>
      <c r="AI3726">
        <f t="shared" si="1651"/>
        <v>0</v>
      </c>
      <c r="AJ3726">
        <f t="shared" ca="1" si="1634"/>
        <v>0</v>
      </c>
      <c r="AK3726">
        <f t="shared" ca="1" si="1644"/>
        <v>1</v>
      </c>
      <c r="AL3726">
        <f t="shared" ca="1" si="1645"/>
        <v>0</v>
      </c>
      <c r="AM3726">
        <f t="shared" ca="1" si="1635"/>
        <v>0</v>
      </c>
      <c r="AN3726">
        <f t="shared" ca="1" si="1646"/>
        <v>0</v>
      </c>
      <c r="AO3726">
        <f t="shared" ca="1" si="1647"/>
        <v>1</v>
      </c>
      <c r="AP3726">
        <f t="shared" ca="1" si="1636"/>
        <v>0</v>
      </c>
      <c r="AQ3726">
        <f t="shared" ca="1" si="1648"/>
        <v>0</v>
      </c>
      <c r="AR3726">
        <f t="shared" ca="1" si="1649"/>
        <v>1</v>
      </c>
      <c r="AS3726">
        <v>1</v>
      </c>
      <c r="AT3726">
        <v>0</v>
      </c>
      <c r="AU3726">
        <f t="shared" ca="1" si="1652"/>
        <v>0</v>
      </c>
      <c r="AV3726">
        <f t="shared" ca="1" si="1652"/>
        <v>1</v>
      </c>
      <c r="AW3726">
        <f t="shared" ca="1" si="1652"/>
        <v>0</v>
      </c>
      <c r="AX3726">
        <v>0</v>
      </c>
    </row>
    <row r="3727" spans="1:50">
      <c r="A3727" s="2">
        <v>42580</v>
      </c>
      <c r="B3727">
        <v>2727</v>
      </c>
      <c r="C3727">
        <v>10</v>
      </c>
      <c r="D3727">
        <f t="shared" ca="1" si="1637"/>
        <v>12.851535679388114</v>
      </c>
      <c r="E3727">
        <f t="shared" ca="1" si="1639"/>
        <v>-2.8515356793881139</v>
      </c>
      <c r="F3727" t="str">
        <f t="shared" ca="1" si="1640"/>
        <v>low</v>
      </c>
      <c r="G3727">
        <v>847</v>
      </c>
      <c r="H3727">
        <f t="shared" si="1641"/>
        <v>847</v>
      </c>
      <c r="I3727">
        <f t="shared" ca="1" si="1638"/>
        <v>763.67774623544369</v>
      </c>
      <c r="J3727">
        <f t="shared" ca="1" si="1642"/>
        <v>83.322253764556308</v>
      </c>
      <c r="K3727" t="str">
        <f t="shared" ca="1" si="1643"/>
        <v>high</v>
      </c>
      <c r="L3727">
        <v>18.600000000000001</v>
      </c>
      <c r="M3727" t="str">
        <f t="shared" si="1629"/>
        <v>high</v>
      </c>
      <c r="N3727">
        <f t="shared" si="1630"/>
        <v>7</v>
      </c>
      <c r="O3727">
        <f t="shared" si="1631"/>
        <v>5</v>
      </c>
      <c r="P3727" t="str">
        <f t="shared" si="1632"/>
        <v>pátek</v>
      </c>
      <c r="Q3727">
        <f t="shared" si="1653"/>
        <v>0</v>
      </c>
      <c r="R3727">
        <f t="shared" si="1653"/>
        <v>0</v>
      </c>
      <c r="S3727">
        <f t="shared" si="1653"/>
        <v>0</v>
      </c>
      <c r="T3727">
        <f t="shared" si="1653"/>
        <v>0</v>
      </c>
      <c r="U3727">
        <f t="shared" si="1653"/>
        <v>0</v>
      </c>
      <c r="V3727">
        <f t="shared" si="1653"/>
        <v>0</v>
      </c>
      <c r="W3727">
        <f t="shared" si="1653"/>
        <v>1</v>
      </c>
      <c r="X3727">
        <f t="shared" si="1653"/>
        <v>0</v>
      </c>
      <c r="Y3727">
        <f t="shared" si="1653"/>
        <v>0</v>
      </c>
      <c r="Z3727">
        <f t="shared" si="1653"/>
        <v>0</v>
      </c>
      <c r="AA3727">
        <f t="shared" si="1653"/>
        <v>0</v>
      </c>
      <c r="AB3727">
        <f t="shared" si="1653"/>
        <v>0</v>
      </c>
      <c r="AC3727">
        <f t="shared" si="1651"/>
        <v>0</v>
      </c>
      <c r="AD3727">
        <f t="shared" si="1651"/>
        <v>0</v>
      </c>
      <c r="AE3727">
        <f t="shared" si="1651"/>
        <v>0</v>
      </c>
      <c r="AF3727">
        <f t="shared" si="1651"/>
        <v>0</v>
      </c>
      <c r="AG3727">
        <f t="shared" si="1651"/>
        <v>1</v>
      </c>
      <c r="AH3727">
        <f t="shared" si="1651"/>
        <v>0</v>
      </c>
      <c r="AI3727">
        <f t="shared" si="1651"/>
        <v>0</v>
      </c>
      <c r="AJ3727">
        <f t="shared" ca="1" si="1634"/>
        <v>1</v>
      </c>
      <c r="AK3727">
        <f t="shared" ca="1" si="1644"/>
        <v>0</v>
      </c>
      <c r="AL3727">
        <f t="shared" ca="1" si="1645"/>
        <v>0</v>
      </c>
      <c r="AM3727">
        <f t="shared" ca="1" si="1635"/>
        <v>0</v>
      </c>
      <c r="AN3727">
        <f t="shared" ca="1" si="1646"/>
        <v>0</v>
      </c>
      <c r="AO3727">
        <f t="shared" ca="1" si="1647"/>
        <v>1</v>
      </c>
      <c r="AP3727">
        <f t="shared" ca="1" si="1636"/>
        <v>0</v>
      </c>
      <c r="AQ3727">
        <f t="shared" ca="1" si="1648"/>
        <v>0</v>
      </c>
      <c r="AR3727">
        <f t="shared" ca="1" si="1649"/>
        <v>1</v>
      </c>
      <c r="AS3727">
        <v>1</v>
      </c>
      <c r="AT3727">
        <v>0</v>
      </c>
      <c r="AU3727">
        <f t="shared" ca="1" si="1652"/>
        <v>1</v>
      </c>
      <c r="AV3727">
        <f t="shared" ca="1" si="1652"/>
        <v>0</v>
      </c>
      <c r="AW3727">
        <f t="shared" ca="1" si="1652"/>
        <v>0</v>
      </c>
      <c r="AX3727">
        <v>0</v>
      </c>
    </row>
    <row r="3728" spans="1:50">
      <c r="A3728" s="2">
        <v>42581</v>
      </c>
      <c r="B3728">
        <v>2728</v>
      </c>
      <c r="C3728">
        <v>11</v>
      </c>
      <c r="D3728">
        <f t="shared" ca="1" si="1637"/>
        <v>12.854303209016511</v>
      </c>
      <c r="E3728">
        <f t="shared" ca="1" si="1639"/>
        <v>-1.8543032090165106</v>
      </c>
      <c r="F3728" t="str">
        <f t="shared" ca="1" si="1640"/>
        <v>medium</v>
      </c>
      <c r="G3728">
        <v>618</v>
      </c>
      <c r="H3728">
        <f t="shared" si="1641"/>
        <v>618</v>
      </c>
      <c r="I3728">
        <f t="shared" ca="1" si="1638"/>
        <v>763.95370021749591</v>
      </c>
      <c r="J3728">
        <f t="shared" ca="1" si="1642"/>
        <v>-145.95370021749591</v>
      </c>
      <c r="K3728" t="str">
        <f t="shared" ca="1" si="1643"/>
        <v>medium</v>
      </c>
      <c r="L3728">
        <v>20.100000000000001</v>
      </c>
      <c r="M3728" t="str">
        <f t="shared" si="1629"/>
        <v>high</v>
      </c>
      <c r="N3728">
        <f t="shared" si="1630"/>
        <v>7</v>
      </c>
      <c r="O3728">
        <f t="shared" si="1631"/>
        <v>6</v>
      </c>
      <c r="P3728" t="str">
        <f t="shared" si="1632"/>
        <v>sobota</v>
      </c>
      <c r="Q3728">
        <f t="shared" si="1653"/>
        <v>0</v>
      </c>
      <c r="R3728">
        <f t="shared" si="1653"/>
        <v>0</v>
      </c>
      <c r="S3728">
        <f t="shared" si="1653"/>
        <v>0</v>
      </c>
      <c r="T3728">
        <f t="shared" si="1653"/>
        <v>0</v>
      </c>
      <c r="U3728">
        <f t="shared" si="1653"/>
        <v>0</v>
      </c>
      <c r="V3728">
        <f t="shared" si="1653"/>
        <v>0</v>
      </c>
      <c r="W3728">
        <f t="shared" si="1653"/>
        <v>1</v>
      </c>
      <c r="X3728">
        <f t="shared" si="1653"/>
        <v>0</v>
      </c>
      <c r="Y3728">
        <f t="shared" si="1653"/>
        <v>0</v>
      </c>
      <c r="Z3728">
        <f t="shared" si="1653"/>
        <v>0</v>
      </c>
      <c r="AA3728">
        <f t="shared" si="1653"/>
        <v>0</v>
      </c>
      <c r="AB3728">
        <f t="shared" si="1653"/>
        <v>0</v>
      </c>
      <c r="AC3728">
        <f t="shared" si="1651"/>
        <v>0</v>
      </c>
      <c r="AD3728">
        <f t="shared" si="1651"/>
        <v>0</v>
      </c>
      <c r="AE3728">
        <f t="shared" si="1651"/>
        <v>0</v>
      </c>
      <c r="AF3728">
        <f t="shared" si="1651"/>
        <v>0</v>
      </c>
      <c r="AG3728">
        <f t="shared" si="1651"/>
        <v>0</v>
      </c>
      <c r="AH3728">
        <f t="shared" si="1651"/>
        <v>1</v>
      </c>
      <c r="AI3728">
        <f t="shared" si="1651"/>
        <v>0</v>
      </c>
      <c r="AJ3728">
        <f t="shared" ca="1" si="1634"/>
        <v>1</v>
      </c>
      <c r="AK3728">
        <f t="shared" ca="1" si="1644"/>
        <v>0</v>
      </c>
      <c r="AL3728">
        <f t="shared" ca="1" si="1645"/>
        <v>0</v>
      </c>
      <c r="AM3728">
        <f t="shared" ca="1" si="1635"/>
        <v>0</v>
      </c>
      <c r="AN3728">
        <f t="shared" ca="1" si="1646"/>
        <v>0</v>
      </c>
      <c r="AO3728">
        <f t="shared" ca="1" si="1647"/>
        <v>1</v>
      </c>
      <c r="AP3728">
        <f t="shared" ca="1" si="1636"/>
        <v>0</v>
      </c>
      <c r="AQ3728">
        <f t="shared" ca="1" si="1648"/>
        <v>0</v>
      </c>
      <c r="AR3728">
        <f t="shared" ca="1" si="1649"/>
        <v>1</v>
      </c>
      <c r="AS3728">
        <v>1</v>
      </c>
      <c r="AT3728">
        <v>0</v>
      </c>
      <c r="AU3728">
        <f t="shared" ca="1" si="1652"/>
        <v>0</v>
      </c>
      <c r="AV3728">
        <f t="shared" ca="1" si="1652"/>
        <v>1</v>
      </c>
      <c r="AW3728">
        <f t="shared" ca="1" si="1652"/>
        <v>0</v>
      </c>
      <c r="AX3728">
        <v>0</v>
      </c>
    </row>
    <row r="3729" spans="1:50">
      <c r="A3729" s="2">
        <v>42582</v>
      </c>
      <c r="B3729">
        <v>2729</v>
      </c>
      <c r="C3729">
        <v>13</v>
      </c>
      <c r="D3729">
        <f t="shared" ca="1" si="1637"/>
        <v>12.857073897261476</v>
      </c>
      <c r="E3729">
        <f t="shared" ca="1" si="1639"/>
        <v>0.14292610273852446</v>
      </c>
      <c r="F3729" t="str">
        <f t="shared" ca="1" si="1640"/>
        <v>medium</v>
      </c>
      <c r="G3729">
        <v>637</v>
      </c>
      <c r="H3729">
        <f t="shared" si="1641"/>
        <v>637</v>
      </c>
      <c r="I3729">
        <f t="shared" ca="1" si="1638"/>
        <v>764.23009786009254</v>
      </c>
      <c r="J3729">
        <f t="shared" ca="1" si="1642"/>
        <v>-127.23009786009254</v>
      </c>
      <c r="K3729" t="str">
        <f t="shared" ca="1" si="1643"/>
        <v>medium</v>
      </c>
      <c r="L3729">
        <v>19.100000000000001</v>
      </c>
      <c r="M3729" t="str">
        <f t="shared" si="1629"/>
        <v>high</v>
      </c>
      <c r="N3729">
        <f t="shared" si="1630"/>
        <v>7</v>
      </c>
      <c r="O3729">
        <f t="shared" si="1631"/>
        <v>7</v>
      </c>
      <c r="P3729" t="str">
        <f t="shared" si="1632"/>
        <v>neděle</v>
      </c>
      <c r="Q3729">
        <f t="shared" si="1653"/>
        <v>0</v>
      </c>
      <c r="R3729">
        <f t="shared" si="1653"/>
        <v>0</v>
      </c>
      <c r="S3729">
        <f t="shared" si="1653"/>
        <v>0</v>
      </c>
      <c r="T3729">
        <f t="shared" si="1653"/>
        <v>0</v>
      </c>
      <c r="U3729">
        <f t="shared" si="1653"/>
        <v>0</v>
      </c>
      <c r="V3729">
        <f t="shared" si="1653"/>
        <v>0</v>
      </c>
      <c r="W3729">
        <f t="shared" si="1653"/>
        <v>1</v>
      </c>
      <c r="X3729">
        <f t="shared" si="1653"/>
        <v>0</v>
      </c>
      <c r="Y3729">
        <f t="shared" si="1653"/>
        <v>0</v>
      </c>
      <c r="Z3729">
        <f t="shared" si="1653"/>
        <v>0</v>
      </c>
      <c r="AA3729">
        <f t="shared" si="1653"/>
        <v>0</v>
      </c>
      <c r="AB3729">
        <f t="shared" si="1653"/>
        <v>0</v>
      </c>
      <c r="AC3729">
        <f t="shared" si="1651"/>
        <v>0</v>
      </c>
      <c r="AD3729">
        <f t="shared" si="1651"/>
        <v>0</v>
      </c>
      <c r="AE3729">
        <f t="shared" si="1651"/>
        <v>0</v>
      </c>
      <c r="AF3729">
        <f t="shared" si="1651"/>
        <v>0</v>
      </c>
      <c r="AG3729">
        <f t="shared" si="1651"/>
        <v>0</v>
      </c>
      <c r="AH3729">
        <f t="shared" si="1651"/>
        <v>0</v>
      </c>
      <c r="AI3729">
        <f t="shared" si="1651"/>
        <v>1</v>
      </c>
      <c r="AJ3729">
        <f t="shared" ca="1" si="1634"/>
        <v>0</v>
      </c>
      <c r="AK3729">
        <f t="shared" ca="1" si="1644"/>
        <v>1</v>
      </c>
      <c r="AL3729">
        <f t="shared" ca="1" si="1645"/>
        <v>0</v>
      </c>
      <c r="AM3729">
        <f t="shared" ca="1" si="1635"/>
        <v>0</v>
      </c>
      <c r="AN3729">
        <f t="shared" ca="1" si="1646"/>
        <v>0</v>
      </c>
      <c r="AO3729">
        <f t="shared" ca="1" si="1647"/>
        <v>1</v>
      </c>
      <c r="AP3729">
        <f t="shared" ca="1" si="1636"/>
        <v>0</v>
      </c>
      <c r="AQ3729">
        <f t="shared" ca="1" si="1648"/>
        <v>0</v>
      </c>
      <c r="AR3729">
        <f t="shared" ca="1" si="1649"/>
        <v>1</v>
      </c>
      <c r="AS3729">
        <v>0</v>
      </c>
      <c r="AT3729">
        <v>0</v>
      </c>
      <c r="AU3729">
        <f t="shared" ca="1" si="1652"/>
        <v>0</v>
      </c>
      <c r="AV3729">
        <f t="shared" ca="1" si="1652"/>
        <v>1</v>
      </c>
      <c r="AW3729">
        <f t="shared" ca="1" si="1652"/>
        <v>0</v>
      </c>
      <c r="AX3729">
        <v>0</v>
      </c>
    </row>
    <row r="3730" spans="1:50">
      <c r="A3730" s="2">
        <v>42583</v>
      </c>
      <c r="B3730">
        <v>2730</v>
      </c>
      <c r="C3730">
        <v>11</v>
      </c>
      <c r="D3730">
        <f t="shared" ca="1" si="1637"/>
        <v>12.85984774641533</v>
      </c>
      <c r="E3730">
        <f t="shared" ca="1" si="1639"/>
        <v>-1.8598477464153298</v>
      </c>
      <c r="F3730" t="str">
        <f t="shared" ca="1" si="1640"/>
        <v>medium</v>
      </c>
      <c r="G3730">
        <v>371</v>
      </c>
      <c r="H3730">
        <f t="shared" si="1641"/>
        <v>371</v>
      </c>
      <c r="I3730">
        <f t="shared" ca="1" si="1638"/>
        <v>764.50693947656055</v>
      </c>
      <c r="J3730">
        <f t="shared" ca="1" si="1642"/>
        <v>-393.50693947656055</v>
      </c>
      <c r="K3730" t="str">
        <f t="shared" ca="1" si="1643"/>
        <v>low</v>
      </c>
      <c r="L3730">
        <v>15.1</v>
      </c>
      <c r="M3730" t="str">
        <f t="shared" si="1629"/>
        <v>high</v>
      </c>
      <c r="N3730">
        <f t="shared" si="1630"/>
        <v>8</v>
      </c>
      <c r="O3730">
        <f t="shared" si="1631"/>
        <v>1</v>
      </c>
      <c r="P3730" t="str">
        <f t="shared" si="1632"/>
        <v>pondělí</v>
      </c>
      <c r="Q3730">
        <f t="shared" si="1653"/>
        <v>0</v>
      </c>
      <c r="R3730">
        <f t="shared" si="1653"/>
        <v>0</v>
      </c>
      <c r="S3730">
        <f t="shared" si="1653"/>
        <v>0</v>
      </c>
      <c r="T3730">
        <f t="shared" si="1653"/>
        <v>0</v>
      </c>
      <c r="U3730">
        <f t="shared" si="1653"/>
        <v>0</v>
      </c>
      <c r="V3730">
        <f t="shared" si="1653"/>
        <v>0</v>
      </c>
      <c r="W3730">
        <f t="shared" si="1653"/>
        <v>0</v>
      </c>
      <c r="X3730">
        <f t="shared" si="1653"/>
        <v>1</v>
      </c>
      <c r="Y3730">
        <f t="shared" si="1653"/>
        <v>0</v>
      </c>
      <c r="Z3730">
        <f t="shared" si="1653"/>
        <v>0</v>
      </c>
      <c r="AA3730">
        <f t="shared" si="1653"/>
        <v>0</v>
      </c>
      <c r="AB3730">
        <f t="shared" si="1653"/>
        <v>0</v>
      </c>
      <c r="AC3730">
        <f t="shared" si="1651"/>
        <v>1</v>
      </c>
      <c r="AD3730">
        <f t="shared" si="1651"/>
        <v>0</v>
      </c>
      <c r="AE3730">
        <f t="shared" si="1651"/>
        <v>0</v>
      </c>
      <c r="AF3730">
        <f t="shared" si="1651"/>
        <v>0</v>
      </c>
      <c r="AG3730">
        <f t="shared" si="1651"/>
        <v>0</v>
      </c>
      <c r="AH3730">
        <f t="shared" si="1651"/>
        <v>0</v>
      </c>
      <c r="AI3730">
        <f t="shared" si="1651"/>
        <v>0</v>
      </c>
      <c r="AJ3730">
        <f t="shared" ca="1" si="1634"/>
        <v>1</v>
      </c>
      <c r="AK3730">
        <f t="shared" ca="1" si="1644"/>
        <v>0</v>
      </c>
      <c r="AL3730">
        <f t="shared" ca="1" si="1645"/>
        <v>0</v>
      </c>
      <c r="AM3730">
        <f t="shared" ca="1" si="1635"/>
        <v>0</v>
      </c>
      <c r="AN3730">
        <f t="shared" ca="1" si="1646"/>
        <v>0</v>
      </c>
      <c r="AO3730">
        <f t="shared" ca="1" si="1647"/>
        <v>1</v>
      </c>
      <c r="AP3730">
        <f t="shared" ca="1" si="1636"/>
        <v>0</v>
      </c>
      <c r="AQ3730">
        <f t="shared" ca="1" si="1648"/>
        <v>0</v>
      </c>
      <c r="AR3730">
        <f t="shared" ca="1" si="1649"/>
        <v>1</v>
      </c>
      <c r="AS3730">
        <v>1</v>
      </c>
      <c r="AT3730">
        <v>0</v>
      </c>
      <c r="AU3730">
        <f t="shared" ca="1" si="1652"/>
        <v>0</v>
      </c>
      <c r="AV3730">
        <f t="shared" ca="1" si="1652"/>
        <v>1</v>
      </c>
      <c r="AW3730">
        <f t="shared" ca="1" si="1652"/>
        <v>0</v>
      </c>
      <c r="AX3730">
        <v>0</v>
      </c>
    </row>
    <row r="3731" spans="1:50">
      <c r="A3731" s="2">
        <v>42584</v>
      </c>
      <c r="B3731">
        <v>2731</v>
      </c>
      <c r="C3731">
        <v>11</v>
      </c>
      <c r="D3731">
        <f t="shared" ca="1" si="1637"/>
        <v>12.862624758770384</v>
      </c>
      <c r="E3731">
        <f t="shared" ca="1" si="1639"/>
        <v>-1.8626247587703837</v>
      </c>
      <c r="F3731" t="str">
        <f t="shared" ca="1" si="1640"/>
        <v>medium</v>
      </c>
      <c r="G3731">
        <v>361</v>
      </c>
      <c r="H3731">
        <f t="shared" si="1641"/>
        <v>361</v>
      </c>
      <c r="I3731">
        <f t="shared" ca="1" si="1638"/>
        <v>764.78422538022653</v>
      </c>
      <c r="J3731">
        <f t="shared" ca="1" si="1642"/>
        <v>-403.78422538022653</v>
      </c>
      <c r="K3731" t="str">
        <f t="shared" ca="1" si="1643"/>
        <v>low</v>
      </c>
      <c r="L3731">
        <v>15</v>
      </c>
      <c r="M3731" t="str">
        <f t="shared" si="1629"/>
        <v>high</v>
      </c>
      <c r="N3731">
        <f t="shared" si="1630"/>
        <v>8</v>
      </c>
      <c r="O3731">
        <f t="shared" si="1631"/>
        <v>2</v>
      </c>
      <c r="P3731" t="str">
        <f t="shared" si="1632"/>
        <v>úterý</v>
      </c>
      <c r="Q3731">
        <f t="shared" si="1653"/>
        <v>0</v>
      </c>
      <c r="R3731">
        <f t="shared" si="1653"/>
        <v>0</v>
      </c>
      <c r="S3731">
        <f t="shared" si="1653"/>
        <v>0</v>
      </c>
      <c r="T3731">
        <f t="shared" si="1653"/>
        <v>0</v>
      </c>
      <c r="U3731">
        <f t="shared" si="1653"/>
        <v>0</v>
      </c>
      <c r="V3731">
        <f t="shared" si="1653"/>
        <v>0</v>
      </c>
      <c r="W3731">
        <f t="shared" si="1653"/>
        <v>0</v>
      </c>
      <c r="X3731">
        <f t="shared" si="1653"/>
        <v>1</v>
      </c>
      <c r="Y3731">
        <f t="shared" si="1653"/>
        <v>0</v>
      </c>
      <c r="Z3731">
        <f t="shared" si="1653"/>
        <v>0</v>
      </c>
      <c r="AA3731">
        <f t="shared" si="1653"/>
        <v>0</v>
      </c>
      <c r="AB3731">
        <f t="shared" si="1653"/>
        <v>0</v>
      </c>
      <c r="AC3731">
        <f t="shared" si="1651"/>
        <v>0</v>
      </c>
      <c r="AD3731">
        <f t="shared" si="1651"/>
        <v>1</v>
      </c>
      <c r="AE3731">
        <f t="shared" si="1651"/>
        <v>0</v>
      </c>
      <c r="AF3731">
        <f t="shared" si="1651"/>
        <v>0</v>
      </c>
      <c r="AG3731">
        <f t="shared" si="1651"/>
        <v>0</v>
      </c>
      <c r="AH3731">
        <f t="shared" si="1651"/>
        <v>0</v>
      </c>
      <c r="AI3731">
        <f t="shared" si="1651"/>
        <v>0</v>
      </c>
      <c r="AJ3731">
        <f t="shared" ca="1" si="1634"/>
        <v>1</v>
      </c>
      <c r="AK3731">
        <f t="shared" ca="1" si="1644"/>
        <v>0</v>
      </c>
      <c r="AL3731">
        <f t="shared" ca="1" si="1645"/>
        <v>0</v>
      </c>
      <c r="AM3731">
        <f t="shared" ca="1" si="1635"/>
        <v>0</v>
      </c>
      <c r="AN3731">
        <f t="shared" ca="1" si="1646"/>
        <v>0</v>
      </c>
      <c r="AO3731">
        <f t="shared" ca="1" si="1647"/>
        <v>1</v>
      </c>
      <c r="AP3731">
        <f t="shared" ca="1" si="1636"/>
        <v>0</v>
      </c>
      <c r="AQ3731">
        <f t="shared" ca="1" si="1648"/>
        <v>0</v>
      </c>
      <c r="AR3731">
        <f t="shared" ca="1" si="1649"/>
        <v>1</v>
      </c>
      <c r="AS3731">
        <v>0</v>
      </c>
      <c r="AT3731">
        <v>0</v>
      </c>
      <c r="AU3731">
        <f t="shared" ca="1" si="1652"/>
        <v>0</v>
      </c>
      <c r="AV3731">
        <f t="shared" ca="1" si="1652"/>
        <v>1</v>
      </c>
      <c r="AW3731">
        <f t="shared" ca="1" si="1652"/>
        <v>0</v>
      </c>
      <c r="AX3731">
        <v>0</v>
      </c>
    </row>
    <row r="3732" spans="1:50">
      <c r="A3732" s="2">
        <v>42585</v>
      </c>
      <c r="B3732">
        <v>2732</v>
      </c>
      <c r="C3732">
        <v>11</v>
      </c>
      <c r="D3732">
        <f t="shared" ca="1" si="1637"/>
        <v>12.865404936618958</v>
      </c>
      <c r="E3732">
        <f t="shared" ca="1" si="1639"/>
        <v>-1.8654049366189582</v>
      </c>
      <c r="F3732" t="str">
        <f t="shared" ca="1" si="1640"/>
        <v>medium</v>
      </c>
      <c r="G3732">
        <v>656</v>
      </c>
      <c r="H3732">
        <f t="shared" si="1641"/>
        <v>656</v>
      </c>
      <c r="I3732">
        <f t="shared" ca="1" si="1638"/>
        <v>765.0619558844179</v>
      </c>
      <c r="J3732">
        <f t="shared" ca="1" si="1642"/>
        <v>-109.0619558844179</v>
      </c>
      <c r="K3732" t="str">
        <f t="shared" ca="1" si="1643"/>
        <v>medium</v>
      </c>
      <c r="L3732">
        <v>16.600000000000001</v>
      </c>
      <c r="M3732" t="str">
        <f t="shared" ref="M3732:M3795" si="1654">VLOOKUP(L3732,$A$17:$C$20,3)</f>
        <v>high</v>
      </c>
      <c r="N3732">
        <f t="shared" si="1630"/>
        <v>8</v>
      </c>
      <c r="O3732">
        <f t="shared" si="1631"/>
        <v>3</v>
      </c>
      <c r="P3732" t="str">
        <f t="shared" si="1632"/>
        <v>středa</v>
      </c>
      <c r="Q3732">
        <f t="shared" si="1653"/>
        <v>0</v>
      </c>
      <c r="R3732">
        <f t="shared" si="1653"/>
        <v>0</v>
      </c>
      <c r="S3732">
        <f t="shared" si="1653"/>
        <v>0</v>
      </c>
      <c r="T3732">
        <f t="shared" si="1653"/>
        <v>0</v>
      </c>
      <c r="U3732">
        <f t="shared" si="1653"/>
        <v>0</v>
      </c>
      <c r="V3732">
        <f t="shared" si="1653"/>
        <v>0</v>
      </c>
      <c r="W3732">
        <f t="shared" si="1653"/>
        <v>0</v>
      </c>
      <c r="X3732">
        <f t="shared" si="1653"/>
        <v>1</v>
      </c>
      <c r="Y3732">
        <f t="shared" si="1653"/>
        <v>0</v>
      </c>
      <c r="Z3732">
        <f t="shared" si="1653"/>
        <v>0</v>
      </c>
      <c r="AA3732">
        <f t="shared" si="1653"/>
        <v>0</v>
      </c>
      <c r="AB3732">
        <f t="shared" si="1653"/>
        <v>0</v>
      </c>
      <c r="AC3732">
        <f t="shared" si="1651"/>
        <v>0</v>
      </c>
      <c r="AD3732">
        <f t="shared" si="1651"/>
        <v>0</v>
      </c>
      <c r="AE3732">
        <f t="shared" si="1651"/>
        <v>1</v>
      </c>
      <c r="AF3732">
        <f t="shared" si="1651"/>
        <v>0</v>
      </c>
      <c r="AG3732">
        <f t="shared" si="1651"/>
        <v>0</v>
      </c>
      <c r="AH3732">
        <f t="shared" si="1651"/>
        <v>0</v>
      </c>
      <c r="AI3732">
        <f t="shared" si="1651"/>
        <v>0</v>
      </c>
      <c r="AJ3732">
        <f t="shared" ca="1" si="1634"/>
        <v>1</v>
      </c>
      <c r="AK3732">
        <f t="shared" ca="1" si="1644"/>
        <v>0</v>
      </c>
      <c r="AL3732">
        <f t="shared" ca="1" si="1645"/>
        <v>0</v>
      </c>
      <c r="AM3732">
        <f t="shared" ca="1" si="1635"/>
        <v>0</v>
      </c>
      <c r="AN3732">
        <f t="shared" ca="1" si="1646"/>
        <v>0</v>
      </c>
      <c r="AO3732">
        <f t="shared" ca="1" si="1647"/>
        <v>1</v>
      </c>
      <c r="AP3732">
        <f t="shared" ca="1" si="1636"/>
        <v>0</v>
      </c>
      <c r="AQ3732">
        <f t="shared" ca="1" si="1648"/>
        <v>0</v>
      </c>
      <c r="AR3732">
        <f t="shared" ca="1" si="1649"/>
        <v>1</v>
      </c>
      <c r="AS3732">
        <v>0</v>
      </c>
      <c r="AT3732">
        <v>0</v>
      </c>
      <c r="AU3732">
        <f t="shared" ca="1" si="1652"/>
        <v>0</v>
      </c>
      <c r="AV3732">
        <f t="shared" ca="1" si="1652"/>
        <v>1</v>
      </c>
      <c r="AW3732">
        <f t="shared" ca="1" si="1652"/>
        <v>0</v>
      </c>
      <c r="AX3732">
        <v>1</v>
      </c>
    </row>
    <row r="3733" spans="1:50">
      <c r="A3733" s="2">
        <v>42586</v>
      </c>
      <c r="B3733">
        <v>2733</v>
      </c>
      <c r="C3733">
        <v>6</v>
      </c>
      <c r="D3733">
        <f t="shared" ca="1" si="1637"/>
        <v>12.868188282253371</v>
      </c>
      <c r="E3733">
        <f t="shared" ca="1" si="1639"/>
        <v>-6.8681882822533709</v>
      </c>
      <c r="F3733" t="str">
        <f t="shared" ca="1" si="1640"/>
        <v>low</v>
      </c>
      <c r="G3733">
        <v>658</v>
      </c>
      <c r="H3733">
        <f t="shared" si="1641"/>
        <v>658</v>
      </c>
      <c r="I3733">
        <f t="shared" ca="1" si="1638"/>
        <v>765.34013130246171</v>
      </c>
      <c r="J3733">
        <f t="shared" ca="1" si="1642"/>
        <v>-107.34013130246171</v>
      </c>
      <c r="K3733" t="str">
        <f t="shared" ca="1" si="1643"/>
        <v>medium</v>
      </c>
      <c r="L3733">
        <v>21.6</v>
      </c>
      <c r="M3733" t="str">
        <f t="shared" si="1654"/>
        <v>high</v>
      </c>
      <c r="N3733">
        <f t="shared" si="1630"/>
        <v>8</v>
      </c>
      <c r="O3733">
        <f t="shared" si="1631"/>
        <v>4</v>
      </c>
      <c r="P3733" t="str">
        <f t="shared" si="1632"/>
        <v>čtvrtek</v>
      </c>
      <c r="Q3733">
        <f t="shared" si="1653"/>
        <v>0</v>
      </c>
      <c r="R3733">
        <f t="shared" si="1653"/>
        <v>0</v>
      </c>
      <c r="S3733">
        <f t="shared" si="1653"/>
        <v>0</v>
      </c>
      <c r="T3733">
        <f t="shared" si="1653"/>
        <v>0</v>
      </c>
      <c r="U3733">
        <f t="shared" si="1653"/>
        <v>0</v>
      </c>
      <c r="V3733">
        <f t="shared" si="1653"/>
        <v>0</v>
      </c>
      <c r="W3733">
        <f t="shared" si="1653"/>
        <v>0</v>
      </c>
      <c r="X3733">
        <f t="shared" si="1653"/>
        <v>1</v>
      </c>
      <c r="Y3733">
        <f t="shared" si="1653"/>
        <v>0</v>
      </c>
      <c r="Z3733">
        <f t="shared" si="1653"/>
        <v>0</v>
      </c>
      <c r="AA3733">
        <f t="shared" si="1653"/>
        <v>0</v>
      </c>
      <c r="AB3733">
        <f t="shared" si="1653"/>
        <v>0</v>
      </c>
      <c r="AC3733">
        <f t="shared" si="1651"/>
        <v>0</v>
      </c>
      <c r="AD3733">
        <f t="shared" si="1651"/>
        <v>0</v>
      </c>
      <c r="AE3733">
        <f t="shared" si="1651"/>
        <v>0</v>
      </c>
      <c r="AF3733">
        <f t="shared" si="1651"/>
        <v>1</v>
      </c>
      <c r="AG3733">
        <f t="shared" si="1651"/>
        <v>0</v>
      </c>
      <c r="AH3733">
        <f t="shared" si="1651"/>
        <v>0</v>
      </c>
      <c r="AI3733">
        <f t="shared" si="1651"/>
        <v>0</v>
      </c>
      <c r="AJ3733">
        <f t="shared" ca="1" si="1634"/>
        <v>1</v>
      </c>
      <c r="AK3733">
        <f t="shared" ca="1" si="1644"/>
        <v>0</v>
      </c>
      <c r="AL3733">
        <f t="shared" ca="1" si="1645"/>
        <v>0</v>
      </c>
      <c r="AM3733">
        <f t="shared" ca="1" si="1635"/>
        <v>0</v>
      </c>
      <c r="AN3733">
        <f t="shared" ca="1" si="1646"/>
        <v>1</v>
      </c>
      <c r="AO3733">
        <f t="shared" ca="1" si="1647"/>
        <v>0</v>
      </c>
      <c r="AP3733">
        <f t="shared" ca="1" si="1636"/>
        <v>0</v>
      </c>
      <c r="AQ3733">
        <f t="shared" ca="1" si="1648"/>
        <v>0</v>
      </c>
      <c r="AR3733">
        <f t="shared" ca="1" si="1649"/>
        <v>1</v>
      </c>
      <c r="AS3733">
        <v>1</v>
      </c>
      <c r="AT3733">
        <v>0</v>
      </c>
      <c r="AU3733">
        <f t="shared" ca="1" si="1652"/>
        <v>1</v>
      </c>
      <c r="AV3733">
        <f t="shared" ca="1" si="1652"/>
        <v>0</v>
      </c>
      <c r="AW3733">
        <f t="shared" ca="1" si="1652"/>
        <v>0</v>
      </c>
      <c r="AX3733">
        <v>0</v>
      </c>
    </row>
    <row r="3734" spans="1:50">
      <c r="A3734" s="2">
        <v>42587</v>
      </c>
      <c r="B3734">
        <v>2734</v>
      </c>
      <c r="C3734">
        <v>19</v>
      </c>
      <c r="D3734">
        <f t="shared" ca="1" si="1637"/>
        <v>12.870974797965935</v>
      </c>
      <c r="E3734">
        <f t="shared" ca="1" si="1639"/>
        <v>6.1290252020340645</v>
      </c>
      <c r="F3734" t="str">
        <f t="shared" ca="1" si="1640"/>
        <v>high</v>
      </c>
      <c r="G3734">
        <v>693</v>
      </c>
      <c r="H3734">
        <f t="shared" si="1641"/>
        <v>693</v>
      </c>
      <c r="I3734">
        <f t="shared" ca="1" si="1638"/>
        <v>765.61875194768425</v>
      </c>
      <c r="J3734">
        <f t="shared" ca="1" si="1642"/>
        <v>-72.618751947684245</v>
      </c>
      <c r="K3734" t="str">
        <f t="shared" ca="1" si="1643"/>
        <v>medium</v>
      </c>
      <c r="L3734">
        <v>14.7</v>
      </c>
      <c r="M3734" t="str">
        <f t="shared" si="1654"/>
        <v>high</v>
      </c>
      <c r="N3734">
        <f t="shared" si="1630"/>
        <v>8</v>
      </c>
      <c r="O3734">
        <f t="shared" si="1631"/>
        <v>5</v>
      </c>
      <c r="P3734" t="str">
        <f t="shared" si="1632"/>
        <v>pátek</v>
      </c>
      <c r="Q3734">
        <f t="shared" si="1653"/>
        <v>0</v>
      </c>
      <c r="R3734">
        <f t="shared" si="1653"/>
        <v>0</v>
      </c>
      <c r="S3734">
        <f t="shared" si="1653"/>
        <v>0</v>
      </c>
      <c r="T3734">
        <f t="shared" si="1653"/>
        <v>0</v>
      </c>
      <c r="U3734">
        <f t="shared" si="1653"/>
        <v>0</v>
      </c>
      <c r="V3734">
        <f t="shared" si="1653"/>
        <v>0</v>
      </c>
      <c r="W3734">
        <f t="shared" si="1653"/>
        <v>0</v>
      </c>
      <c r="X3734">
        <f t="shared" si="1653"/>
        <v>1</v>
      </c>
      <c r="Y3734">
        <f t="shared" si="1653"/>
        <v>0</v>
      </c>
      <c r="Z3734">
        <f t="shared" si="1653"/>
        <v>0</v>
      </c>
      <c r="AA3734">
        <f t="shared" si="1653"/>
        <v>0</v>
      </c>
      <c r="AB3734">
        <f t="shared" si="1653"/>
        <v>0</v>
      </c>
      <c r="AC3734">
        <f t="shared" si="1651"/>
        <v>0</v>
      </c>
      <c r="AD3734">
        <f t="shared" si="1651"/>
        <v>0</v>
      </c>
      <c r="AE3734">
        <f t="shared" si="1651"/>
        <v>0</v>
      </c>
      <c r="AF3734">
        <f t="shared" si="1651"/>
        <v>0</v>
      </c>
      <c r="AG3734">
        <f t="shared" si="1651"/>
        <v>1</v>
      </c>
      <c r="AH3734">
        <f t="shared" si="1651"/>
        <v>0</v>
      </c>
      <c r="AI3734">
        <f t="shared" si="1651"/>
        <v>0</v>
      </c>
      <c r="AJ3734">
        <f t="shared" ca="1" si="1634"/>
        <v>1</v>
      </c>
      <c r="AK3734">
        <f t="shared" ca="1" si="1644"/>
        <v>0</v>
      </c>
      <c r="AL3734">
        <f t="shared" ca="1" si="1645"/>
        <v>0</v>
      </c>
      <c r="AM3734">
        <f t="shared" ca="1" si="1635"/>
        <v>0</v>
      </c>
      <c r="AN3734">
        <f t="shared" ca="1" si="1646"/>
        <v>1</v>
      </c>
      <c r="AO3734">
        <f t="shared" ca="1" si="1647"/>
        <v>0</v>
      </c>
      <c r="AP3734">
        <f t="shared" ca="1" si="1636"/>
        <v>0</v>
      </c>
      <c r="AQ3734">
        <f t="shared" ca="1" si="1648"/>
        <v>0</v>
      </c>
      <c r="AR3734">
        <f t="shared" ca="1" si="1649"/>
        <v>1</v>
      </c>
      <c r="AS3734">
        <v>1</v>
      </c>
      <c r="AT3734">
        <v>1</v>
      </c>
      <c r="AU3734">
        <f t="shared" ca="1" si="1652"/>
        <v>0</v>
      </c>
      <c r="AV3734">
        <f t="shared" ca="1" si="1652"/>
        <v>0</v>
      </c>
      <c r="AW3734">
        <f t="shared" ca="1" si="1652"/>
        <v>1</v>
      </c>
      <c r="AX3734">
        <v>0</v>
      </c>
    </row>
    <row r="3735" spans="1:50">
      <c r="A3735" s="2">
        <v>42588</v>
      </c>
      <c r="B3735">
        <v>2735</v>
      </c>
      <c r="C3735">
        <v>12</v>
      </c>
      <c r="D3735">
        <f t="shared" ca="1" si="1637"/>
        <v>12.873764486048973</v>
      </c>
      <c r="E3735">
        <f t="shared" ca="1" si="1639"/>
        <v>-0.87376448604897305</v>
      </c>
      <c r="F3735" t="str">
        <f t="shared" ca="1" si="1640"/>
        <v>medium</v>
      </c>
      <c r="G3735">
        <v>379</v>
      </c>
      <c r="H3735">
        <f t="shared" si="1641"/>
        <v>379</v>
      </c>
      <c r="I3735">
        <f t="shared" ca="1" si="1638"/>
        <v>765.89781813341256</v>
      </c>
      <c r="J3735">
        <f t="shared" ca="1" si="1642"/>
        <v>-386.89781813341256</v>
      </c>
      <c r="K3735" t="str">
        <f t="shared" ca="1" si="1643"/>
        <v>low</v>
      </c>
      <c r="L3735">
        <v>14.8</v>
      </c>
      <c r="M3735" t="str">
        <f t="shared" si="1654"/>
        <v>high</v>
      </c>
      <c r="N3735">
        <f t="shared" si="1630"/>
        <v>8</v>
      </c>
      <c r="O3735">
        <f t="shared" si="1631"/>
        <v>6</v>
      </c>
      <c r="P3735" t="str">
        <f t="shared" si="1632"/>
        <v>sobota</v>
      </c>
      <c r="Q3735">
        <f t="shared" si="1653"/>
        <v>0</v>
      </c>
      <c r="R3735">
        <f t="shared" si="1653"/>
        <v>0</v>
      </c>
      <c r="S3735">
        <f t="shared" si="1653"/>
        <v>0</v>
      </c>
      <c r="T3735">
        <f t="shared" si="1653"/>
        <v>0</v>
      </c>
      <c r="U3735">
        <f t="shared" si="1653"/>
        <v>0</v>
      </c>
      <c r="V3735">
        <f t="shared" si="1653"/>
        <v>0</v>
      </c>
      <c r="W3735">
        <f t="shared" si="1653"/>
        <v>0</v>
      </c>
      <c r="X3735">
        <f t="shared" si="1653"/>
        <v>1</v>
      </c>
      <c r="Y3735">
        <f t="shared" si="1653"/>
        <v>0</v>
      </c>
      <c r="Z3735">
        <f t="shared" si="1653"/>
        <v>0</v>
      </c>
      <c r="AA3735">
        <f t="shared" si="1653"/>
        <v>0</v>
      </c>
      <c r="AB3735">
        <f t="shared" si="1653"/>
        <v>0</v>
      </c>
      <c r="AC3735">
        <f t="shared" si="1651"/>
        <v>0</v>
      </c>
      <c r="AD3735">
        <f t="shared" si="1651"/>
        <v>0</v>
      </c>
      <c r="AE3735">
        <f t="shared" si="1651"/>
        <v>0</v>
      </c>
      <c r="AF3735">
        <f t="shared" si="1651"/>
        <v>0</v>
      </c>
      <c r="AG3735">
        <f t="shared" si="1651"/>
        <v>0</v>
      </c>
      <c r="AH3735">
        <f t="shared" si="1651"/>
        <v>1</v>
      </c>
      <c r="AI3735">
        <f t="shared" si="1651"/>
        <v>0</v>
      </c>
      <c r="AJ3735">
        <f t="shared" ca="1" si="1634"/>
        <v>1</v>
      </c>
      <c r="AK3735">
        <f t="shared" ca="1" si="1644"/>
        <v>0</v>
      </c>
      <c r="AL3735">
        <f t="shared" ca="1" si="1645"/>
        <v>0</v>
      </c>
      <c r="AM3735">
        <f t="shared" ca="1" si="1635"/>
        <v>0</v>
      </c>
      <c r="AN3735">
        <f t="shared" ca="1" si="1646"/>
        <v>0</v>
      </c>
      <c r="AO3735">
        <f t="shared" ca="1" si="1647"/>
        <v>1</v>
      </c>
      <c r="AP3735">
        <f t="shared" ca="1" si="1636"/>
        <v>0</v>
      </c>
      <c r="AQ3735">
        <f t="shared" ca="1" si="1648"/>
        <v>0</v>
      </c>
      <c r="AR3735">
        <f t="shared" ca="1" si="1649"/>
        <v>1</v>
      </c>
      <c r="AS3735">
        <v>1</v>
      </c>
      <c r="AT3735">
        <v>0</v>
      </c>
      <c r="AU3735">
        <f t="shared" ca="1" si="1652"/>
        <v>0</v>
      </c>
      <c r="AV3735">
        <f t="shared" ca="1" si="1652"/>
        <v>1</v>
      </c>
      <c r="AW3735">
        <f t="shared" ca="1" si="1652"/>
        <v>0</v>
      </c>
      <c r="AX3735">
        <v>0</v>
      </c>
    </row>
    <row r="3736" spans="1:50">
      <c r="A3736" s="2">
        <v>42589</v>
      </c>
      <c r="B3736">
        <v>2736</v>
      </c>
      <c r="C3736">
        <v>8</v>
      </c>
      <c r="D3736">
        <f t="shared" ca="1" si="1637"/>
        <v>12.876557348794801</v>
      </c>
      <c r="E3736">
        <f t="shared" ca="1" si="1639"/>
        <v>-4.8765573487948011</v>
      </c>
      <c r="F3736" t="str">
        <f t="shared" ca="1" si="1640"/>
        <v>low</v>
      </c>
      <c r="G3736">
        <v>412</v>
      </c>
      <c r="H3736">
        <f t="shared" si="1641"/>
        <v>412</v>
      </c>
      <c r="I3736">
        <f t="shared" ca="1" si="1638"/>
        <v>766.17733017297405</v>
      </c>
      <c r="J3736">
        <f t="shared" ca="1" si="1642"/>
        <v>-354.17733017297405</v>
      </c>
      <c r="K3736" t="str">
        <f t="shared" ca="1" si="1643"/>
        <v>low</v>
      </c>
      <c r="L3736">
        <v>16.2</v>
      </c>
      <c r="M3736" t="str">
        <f t="shared" si="1654"/>
        <v>high</v>
      </c>
      <c r="N3736">
        <f t="shared" si="1630"/>
        <v>8</v>
      </c>
      <c r="O3736">
        <f t="shared" si="1631"/>
        <v>7</v>
      </c>
      <c r="P3736" t="str">
        <f t="shared" si="1632"/>
        <v>neděle</v>
      </c>
      <c r="Q3736">
        <f t="shared" si="1653"/>
        <v>0</v>
      </c>
      <c r="R3736">
        <f t="shared" si="1653"/>
        <v>0</v>
      </c>
      <c r="S3736">
        <f t="shared" si="1653"/>
        <v>0</v>
      </c>
      <c r="T3736">
        <f t="shared" si="1653"/>
        <v>0</v>
      </c>
      <c r="U3736">
        <f t="shared" si="1653"/>
        <v>0</v>
      </c>
      <c r="V3736">
        <f t="shared" si="1653"/>
        <v>0</v>
      </c>
      <c r="W3736">
        <f t="shared" si="1653"/>
        <v>0</v>
      </c>
      <c r="X3736">
        <f t="shared" si="1653"/>
        <v>1</v>
      </c>
      <c r="Y3736">
        <f t="shared" si="1653"/>
        <v>0</v>
      </c>
      <c r="Z3736">
        <f t="shared" si="1653"/>
        <v>0</v>
      </c>
      <c r="AA3736">
        <f t="shared" si="1653"/>
        <v>0</v>
      </c>
      <c r="AB3736">
        <f t="shared" si="1653"/>
        <v>0</v>
      </c>
      <c r="AC3736">
        <f t="shared" si="1651"/>
        <v>0</v>
      </c>
      <c r="AD3736">
        <f t="shared" si="1651"/>
        <v>0</v>
      </c>
      <c r="AE3736">
        <f t="shared" si="1651"/>
        <v>0</v>
      </c>
      <c r="AF3736">
        <f t="shared" si="1651"/>
        <v>0</v>
      </c>
      <c r="AG3736">
        <f t="shared" si="1651"/>
        <v>0</v>
      </c>
      <c r="AH3736">
        <f t="shared" si="1651"/>
        <v>0</v>
      </c>
      <c r="AI3736">
        <f t="shared" si="1651"/>
        <v>1</v>
      </c>
      <c r="AJ3736">
        <f t="shared" ca="1" si="1634"/>
        <v>1</v>
      </c>
      <c r="AK3736">
        <f t="shared" ca="1" si="1644"/>
        <v>0</v>
      </c>
      <c r="AL3736">
        <f t="shared" ca="1" si="1645"/>
        <v>0</v>
      </c>
      <c r="AM3736">
        <f t="shared" ca="1" si="1635"/>
        <v>0</v>
      </c>
      <c r="AN3736">
        <f t="shared" ca="1" si="1646"/>
        <v>0</v>
      </c>
      <c r="AO3736">
        <f t="shared" ca="1" si="1647"/>
        <v>1</v>
      </c>
      <c r="AP3736">
        <f t="shared" ca="1" si="1636"/>
        <v>0</v>
      </c>
      <c r="AQ3736">
        <f t="shared" ca="1" si="1648"/>
        <v>0</v>
      </c>
      <c r="AR3736">
        <f t="shared" ca="1" si="1649"/>
        <v>1</v>
      </c>
      <c r="AS3736">
        <v>0</v>
      </c>
      <c r="AT3736">
        <v>0</v>
      </c>
      <c r="AU3736">
        <f t="shared" ca="1" si="1652"/>
        <v>1</v>
      </c>
      <c r="AV3736">
        <f t="shared" ca="1" si="1652"/>
        <v>0</v>
      </c>
      <c r="AW3736">
        <f t="shared" ca="1" si="1652"/>
        <v>0</v>
      </c>
      <c r="AX3736">
        <v>0</v>
      </c>
    </row>
    <row r="3737" spans="1:50">
      <c r="A3737" s="2">
        <v>42590</v>
      </c>
      <c r="B3737">
        <v>2737</v>
      </c>
      <c r="C3737">
        <v>15</v>
      </c>
      <c r="D3737">
        <f t="shared" ca="1" si="1637"/>
        <v>12.87935338849573</v>
      </c>
      <c r="E3737">
        <f t="shared" ca="1" si="1639"/>
        <v>2.1206466115042701</v>
      </c>
      <c r="F3737" t="str">
        <f t="shared" ca="1" si="1640"/>
        <v>high</v>
      </c>
      <c r="G3737">
        <v>1365</v>
      </c>
      <c r="H3737">
        <f t="shared" si="1641"/>
        <v>1365</v>
      </c>
      <c r="I3737">
        <f t="shared" ca="1" si="1638"/>
        <v>766.45728837969489</v>
      </c>
      <c r="J3737">
        <f t="shared" ca="1" si="1642"/>
        <v>598.54271162030511</v>
      </c>
      <c r="K3737" t="str">
        <f t="shared" ca="1" si="1643"/>
        <v>high</v>
      </c>
      <c r="L3737">
        <v>20.2</v>
      </c>
      <c r="M3737" t="str">
        <f t="shared" si="1654"/>
        <v>high</v>
      </c>
      <c r="N3737">
        <f t="shared" si="1630"/>
        <v>8</v>
      </c>
      <c r="O3737">
        <f t="shared" si="1631"/>
        <v>1</v>
      </c>
      <c r="P3737" t="str">
        <f t="shared" si="1632"/>
        <v>pondělí</v>
      </c>
      <c r="Q3737">
        <f t="shared" si="1653"/>
        <v>0</v>
      </c>
      <c r="R3737">
        <f t="shared" si="1653"/>
        <v>0</v>
      </c>
      <c r="S3737">
        <f t="shared" si="1653"/>
        <v>0</v>
      </c>
      <c r="T3737">
        <f t="shared" si="1653"/>
        <v>0</v>
      </c>
      <c r="U3737">
        <f t="shared" si="1653"/>
        <v>0</v>
      </c>
      <c r="V3737">
        <f t="shared" si="1653"/>
        <v>0</v>
      </c>
      <c r="W3737">
        <f t="shared" si="1653"/>
        <v>0</v>
      </c>
      <c r="X3737">
        <f t="shared" si="1653"/>
        <v>1</v>
      </c>
      <c r="Y3737">
        <f t="shared" si="1653"/>
        <v>0</v>
      </c>
      <c r="Z3737">
        <f t="shared" si="1653"/>
        <v>0</v>
      </c>
      <c r="AA3737">
        <f t="shared" si="1653"/>
        <v>0</v>
      </c>
      <c r="AB3737">
        <f t="shared" si="1653"/>
        <v>0</v>
      </c>
      <c r="AC3737">
        <f t="shared" si="1651"/>
        <v>1</v>
      </c>
      <c r="AD3737">
        <f t="shared" si="1651"/>
        <v>0</v>
      </c>
      <c r="AE3737">
        <f t="shared" ref="AC3737:AI3773" si="1655">VLOOKUP($O3737,$V$74:$AC$80,AE$592+1,0)</f>
        <v>0</v>
      </c>
      <c r="AF3737">
        <f t="shared" si="1655"/>
        <v>0</v>
      </c>
      <c r="AG3737">
        <f t="shared" si="1655"/>
        <v>0</v>
      </c>
      <c r="AH3737">
        <f t="shared" si="1655"/>
        <v>0</v>
      </c>
      <c r="AI3737">
        <f t="shared" si="1655"/>
        <v>0</v>
      </c>
      <c r="AJ3737">
        <f t="shared" ca="1" si="1634"/>
        <v>1</v>
      </c>
      <c r="AK3737">
        <f t="shared" ca="1" si="1644"/>
        <v>0</v>
      </c>
      <c r="AL3737">
        <f t="shared" ca="1" si="1645"/>
        <v>0</v>
      </c>
      <c r="AM3737">
        <f t="shared" ca="1" si="1635"/>
        <v>0</v>
      </c>
      <c r="AN3737">
        <f t="shared" ca="1" si="1646"/>
        <v>0</v>
      </c>
      <c r="AO3737">
        <f t="shared" ca="1" si="1647"/>
        <v>1</v>
      </c>
      <c r="AP3737">
        <f t="shared" ca="1" si="1636"/>
        <v>0</v>
      </c>
      <c r="AQ3737">
        <f t="shared" ca="1" si="1648"/>
        <v>0</v>
      </c>
      <c r="AR3737">
        <f t="shared" ca="1" si="1649"/>
        <v>1</v>
      </c>
      <c r="AS3737">
        <v>0</v>
      </c>
      <c r="AT3737">
        <v>0</v>
      </c>
      <c r="AU3737">
        <f t="shared" ca="1" si="1652"/>
        <v>0</v>
      </c>
      <c r="AV3737">
        <f t="shared" ca="1" si="1652"/>
        <v>0</v>
      </c>
      <c r="AW3737">
        <f t="shared" ca="1" si="1652"/>
        <v>1</v>
      </c>
      <c r="AX3737">
        <v>0</v>
      </c>
    </row>
    <row r="3738" spans="1:50">
      <c r="A3738" s="2">
        <v>42591</v>
      </c>
      <c r="B3738">
        <v>2738</v>
      </c>
      <c r="C3738">
        <v>13</v>
      </c>
      <c r="D3738">
        <f t="shared" ca="1" si="1637"/>
        <v>12.882152607444084</v>
      </c>
      <c r="E3738">
        <f t="shared" ca="1" si="1639"/>
        <v>0.11784739255591603</v>
      </c>
      <c r="F3738" t="str">
        <f t="shared" ca="1" si="1640"/>
        <v>medium</v>
      </c>
      <c r="G3738">
        <v>4229</v>
      </c>
      <c r="H3738">
        <f t="shared" si="1641"/>
        <v>4229</v>
      </c>
      <c r="I3738">
        <f t="shared" ca="1" si="1638"/>
        <v>766.73769306690247</v>
      </c>
      <c r="J3738">
        <f t="shared" ca="1" si="1642"/>
        <v>3462.2623069330975</v>
      </c>
      <c r="K3738" t="str">
        <f t="shared" ca="1" si="1643"/>
        <v>high</v>
      </c>
      <c r="L3738">
        <v>13.4</v>
      </c>
      <c r="M3738" t="str">
        <f t="shared" si="1654"/>
        <v>medium</v>
      </c>
      <c r="N3738">
        <f t="shared" si="1630"/>
        <v>8</v>
      </c>
      <c r="O3738">
        <f t="shared" si="1631"/>
        <v>2</v>
      </c>
      <c r="P3738" t="str">
        <f t="shared" si="1632"/>
        <v>úterý</v>
      </c>
      <c r="Q3738">
        <f t="shared" si="1653"/>
        <v>0</v>
      </c>
      <c r="R3738">
        <f t="shared" si="1653"/>
        <v>0</v>
      </c>
      <c r="S3738">
        <f t="shared" si="1653"/>
        <v>0</v>
      </c>
      <c r="T3738">
        <f t="shared" si="1653"/>
        <v>0</v>
      </c>
      <c r="U3738">
        <f t="shared" si="1653"/>
        <v>0</v>
      </c>
      <c r="V3738">
        <f t="shared" si="1653"/>
        <v>0</v>
      </c>
      <c r="W3738">
        <f t="shared" si="1653"/>
        <v>0</v>
      </c>
      <c r="X3738">
        <f t="shared" si="1653"/>
        <v>1</v>
      </c>
      <c r="Y3738">
        <f t="shared" si="1653"/>
        <v>0</v>
      </c>
      <c r="Z3738">
        <f t="shared" si="1653"/>
        <v>0</v>
      </c>
      <c r="AA3738">
        <f t="shared" si="1653"/>
        <v>0</v>
      </c>
      <c r="AB3738">
        <f t="shared" si="1653"/>
        <v>0</v>
      </c>
      <c r="AC3738">
        <f t="shared" si="1655"/>
        <v>0</v>
      </c>
      <c r="AD3738">
        <f t="shared" si="1655"/>
        <v>1</v>
      </c>
      <c r="AE3738">
        <f t="shared" si="1655"/>
        <v>0</v>
      </c>
      <c r="AF3738">
        <f t="shared" si="1655"/>
        <v>0</v>
      </c>
      <c r="AG3738">
        <f t="shared" si="1655"/>
        <v>0</v>
      </c>
      <c r="AH3738">
        <f t="shared" si="1655"/>
        <v>0</v>
      </c>
      <c r="AI3738">
        <f t="shared" si="1655"/>
        <v>0</v>
      </c>
      <c r="AJ3738">
        <f t="shared" ca="1" si="1634"/>
        <v>1</v>
      </c>
      <c r="AK3738">
        <f t="shared" ca="1" si="1644"/>
        <v>0</v>
      </c>
      <c r="AL3738">
        <f t="shared" ca="1" si="1645"/>
        <v>0</v>
      </c>
      <c r="AM3738">
        <f t="shared" ca="1" si="1635"/>
        <v>0</v>
      </c>
      <c r="AN3738">
        <f t="shared" ca="1" si="1646"/>
        <v>0</v>
      </c>
      <c r="AO3738">
        <f t="shared" ca="1" si="1647"/>
        <v>1</v>
      </c>
      <c r="AP3738">
        <f t="shared" ca="1" si="1636"/>
        <v>0</v>
      </c>
      <c r="AQ3738">
        <f t="shared" ca="1" si="1648"/>
        <v>1</v>
      </c>
      <c r="AR3738">
        <f t="shared" ca="1" si="1649"/>
        <v>0</v>
      </c>
      <c r="AS3738">
        <v>0</v>
      </c>
      <c r="AT3738">
        <v>1</v>
      </c>
      <c r="AU3738">
        <f t="shared" ca="1" si="1652"/>
        <v>0</v>
      </c>
      <c r="AV3738">
        <f t="shared" ca="1" si="1652"/>
        <v>1</v>
      </c>
      <c r="AW3738">
        <f t="shared" ca="1" si="1652"/>
        <v>0</v>
      </c>
      <c r="AX3738">
        <v>0</v>
      </c>
    </row>
    <row r="3739" spans="1:50">
      <c r="A3739" s="2">
        <v>42592</v>
      </c>
      <c r="B3739">
        <v>2739</v>
      </c>
      <c r="C3739">
        <v>13</v>
      </c>
      <c r="D3739">
        <f t="shared" ca="1" si="1637"/>
        <v>12.884955007932176</v>
      </c>
      <c r="E3739">
        <f t="shared" ca="1" si="1639"/>
        <v>0.11504499206782448</v>
      </c>
      <c r="F3739" t="str">
        <f t="shared" ca="1" si="1640"/>
        <v>medium</v>
      </c>
      <c r="G3739">
        <v>1340</v>
      </c>
      <c r="H3739">
        <f t="shared" si="1641"/>
        <v>1340</v>
      </c>
      <c r="I3739">
        <f t="shared" ca="1" si="1638"/>
        <v>767.01854454792363</v>
      </c>
      <c r="J3739">
        <f t="shared" ca="1" si="1642"/>
        <v>572.98145545207637</v>
      </c>
      <c r="K3739" t="str">
        <f t="shared" ca="1" si="1643"/>
        <v>high</v>
      </c>
      <c r="L3739">
        <v>10.8</v>
      </c>
      <c r="M3739" t="str">
        <f t="shared" si="1654"/>
        <v>medium</v>
      </c>
      <c r="N3739">
        <f t="shared" si="1630"/>
        <v>8</v>
      </c>
      <c r="O3739">
        <f t="shared" si="1631"/>
        <v>3</v>
      </c>
      <c r="P3739" t="str">
        <f t="shared" si="1632"/>
        <v>středa</v>
      </c>
      <c r="Q3739">
        <f t="shared" si="1653"/>
        <v>0</v>
      </c>
      <c r="R3739">
        <f t="shared" si="1653"/>
        <v>0</v>
      </c>
      <c r="S3739">
        <f t="shared" si="1653"/>
        <v>0</v>
      </c>
      <c r="T3739">
        <f t="shared" si="1653"/>
        <v>0</v>
      </c>
      <c r="U3739">
        <f t="shared" si="1653"/>
        <v>0</v>
      </c>
      <c r="V3739">
        <f t="shared" si="1653"/>
        <v>0</v>
      </c>
      <c r="W3739">
        <f t="shared" si="1653"/>
        <v>0</v>
      </c>
      <c r="X3739">
        <f t="shared" si="1653"/>
        <v>1</v>
      </c>
      <c r="Y3739">
        <f t="shared" si="1653"/>
        <v>0</v>
      </c>
      <c r="Z3739">
        <f t="shared" si="1653"/>
        <v>0</v>
      </c>
      <c r="AA3739">
        <f t="shared" si="1653"/>
        <v>0</v>
      </c>
      <c r="AB3739">
        <f t="shared" si="1653"/>
        <v>0</v>
      </c>
      <c r="AC3739">
        <f t="shared" si="1655"/>
        <v>0</v>
      </c>
      <c r="AD3739">
        <f t="shared" si="1655"/>
        <v>0</v>
      </c>
      <c r="AE3739">
        <f t="shared" si="1655"/>
        <v>1</v>
      </c>
      <c r="AF3739">
        <f t="shared" si="1655"/>
        <v>0</v>
      </c>
      <c r="AG3739">
        <f t="shared" si="1655"/>
        <v>0</v>
      </c>
      <c r="AH3739">
        <f t="shared" si="1655"/>
        <v>0</v>
      </c>
      <c r="AI3739">
        <f t="shared" si="1655"/>
        <v>0</v>
      </c>
      <c r="AJ3739">
        <f t="shared" ca="1" si="1634"/>
        <v>1</v>
      </c>
      <c r="AK3739">
        <f t="shared" ca="1" si="1644"/>
        <v>0</v>
      </c>
      <c r="AL3739">
        <f t="shared" ca="1" si="1645"/>
        <v>0</v>
      </c>
      <c r="AM3739">
        <f t="shared" ca="1" si="1635"/>
        <v>0</v>
      </c>
      <c r="AN3739">
        <f t="shared" ca="1" si="1646"/>
        <v>0</v>
      </c>
      <c r="AO3739">
        <f t="shared" ca="1" si="1647"/>
        <v>1</v>
      </c>
      <c r="AP3739">
        <f t="shared" ca="1" si="1636"/>
        <v>0</v>
      </c>
      <c r="AQ3739">
        <f t="shared" ca="1" si="1648"/>
        <v>1</v>
      </c>
      <c r="AR3739">
        <f t="shared" ca="1" si="1649"/>
        <v>0</v>
      </c>
      <c r="AS3739">
        <v>1</v>
      </c>
      <c r="AT3739">
        <v>0</v>
      </c>
      <c r="AU3739">
        <f t="shared" ca="1" si="1652"/>
        <v>0</v>
      </c>
      <c r="AV3739">
        <f t="shared" ca="1" si="1652"/>
        <v>1</v>
      </c>
      <c r="AW3739">
        <f t="shared" ca="1" si="1652"/>
        <v>0</v>
      </c>
      <c r="AX3739">
        <v>0</v>
      </c>
    </row>
    <row r="3740" spans="1:50">
      <c r="A3740" s="2">
        <v>42593</v>
      </c>
      <c r="B3740">
        <v>2740</v>
      </c>
      <c r="C3740">
        <v>15</v>
      </c>
      <c r="D3740">
        <f t="shared" ca="1" si="1637"/>
        <v>12.887760592252326</v>
      </c>
      <c r="E3740">
        <f t="shared" ca="1" si="1639"/>
        <v>2.1122394077476745</v>
      </c>
      <c r="F3740" t="str">
        <f t="shared" ca="1" si="1640"/>
        <v>high</v>
      </c>
      <c r="G3740">
        <v>631</v>
      </c>
      <c r="H3740">
        <f t="shared" si="1641"/>
        <v>631</v>
      </c>
      <c r="I3740">
        <f t="shared" ca="1" si="1638"/>
        <v>767.29984313608531</v>
      </c>
      <c r="J3740">
        <f t="shared" ca="1" si="1642"/>
        <v>-136.29984313608531</v>
      </c>
      <c r="K3740" t="str">
        <f t="shared" ca="1" si="1643"/>
        <v>medium</v>
      </c>
      <c r="L3740">
        <v>10.6</v>
      </c>
      <c r="M3740" t="str">
        <f t="shared" si="1654"/>
        <v>medium</v>
      </c>
      <c r="N3740">
        <f t="shared" ref="N3740:N3803" si="1656">MONTH(A3740)</f>
        <v>8</v>
      </c>
      <c r="O3740">
        <f t="shared" ref="O3740:O3803" si="1657">WEEKDAY(A3740,2)</f>
        <v>4</v>
      </c>
      <c r="P3740" t="str">
        <f t="shared" ref="P3740:P3803" si="1658">VLOOKUP(O3740,$O$581:$P$587,2,0)</f>
        <v>čtvrtek</v>
      </c>
      <c r="Q3740">
        <f t="shared" si="1653"/>
        <v>0</v>
      </c>
      <c r="R3740">
        <f t="shared" si="1653"/>
        <v>0</v>
      </c>
      <c r="S3740">
        <f t="shared" si="1653"/>
        <v>0</v>
      </c>
      <c r="T3740">
        <f t="shared" si="1653"/>
        <v>0</v>
      </c>
      <c r="U3740">
        <f t="shared" si="1653"/>
        <v>0</v>
      </c>
      <c r="V3740">
        <f t="shared" si="1653"/>
        <v>0</v>
      </c>
      <c r="W3740">
        <f t="shared" si="1653"/>
        <v>0</v>
      </c>
      <c r="X3740">
        <f t="shared" si="1653"/>
        <v>1</v>
      </c>
      <c r="Y3740">
        <f t="shared" si="1653"/>
        <v>0</v>
      </c>
      <c r="Z3740">
        <f t="shared" si="1653"/>
        <v>0</v>
      </c>
      <c r="AA3740">
        <f t="shared" si="1653"/>
        <v>0</v>
      </c>
      <c r="AB3740">
        <f t="shared" si="1653"/>
        <v>0</v>
      </c>
      <c r="AC3740">
        <f t="shared" si="1655"/>
        <v>0</v>
      </c>
      <c r="AD3740">
        <f t="shared" si="1655"/>
        <v>0</v>
      </c>
      <c r="AE3740">
        <f t="shared" si="1655"/>
        <v>0</v>
      </c>
      <c r="AF3740">
        <f t="shared" si="1655"/>
        <v>1</v>
      </c>
      <c r="AG3740">
        <f t="shared" si="1655"/>
        <v>0</v>
      </c>
      <c r="AH3740">
        <f t="shared" si="1655"/>
        <v>0</v>
      </c>
      <c r="AI3740">
        <f t="shared" si="1655"/>
        <v>0</v>
      </c>
      <c r="AJ3740">
        <f t="shared" ca="1" si="1634"/>
        <v>1</v>
      </c>
      <c r="AK3740">
        <f t="shared" ca="1" si="1644"/>
        <v>0</v>
      </c>
      <c r="AL3740">
        <f t="shared" ca="1" si="1645"/>
        <v>0</v>
      </c>
      <c r="AM3740">
        <f t="shared" ca="1" si="1635"/>
        <v>0</v>
      </c>
      <c r="AN3740">
        <f t="shared" ca="1" si="1646"/>
        <v>0</v>
      </c>
      <c r="AO3740">
        <f t="shared" ca="1" si="1647"/>
        <v>1</v>
      </c>
      <c r="AP3740">
        <f t="shared" ca="1" si="1636"/>
        <v>0</v>
      </c>
      <c r="AQ3740">
        <f t="shared" ca="1" si="1648"/>
        <v>1</v>
      </c>
      <c r="AR3740">
        <f t="shared" ca="1" si="1649"/>
        <v>0</v>
      </c>
      <c r="AS3740">
        <v>1</v>
      </c>
      <c r="AT3740">
        <v>0</v>
      </c>
      <c r="AU3740">
        <f t="shared" ca="1" si="1652"/>
        <v>0</v>
      </c>
      <c r="AV3740">
        <f t="shared" ca="1" si="1652"/>
        <v>0</v>
      </c>
      <c r="AW3740">
        <f t="shared" ca="1" si="1652"/>
        <v>1</v>
      </c>
      <c r="AX3740">
        <v>0</v>
      </c>
    </row>
    <row r="3741" spans="1:50">
      <c r="A3741" s="2">
        <v>42594</v>
      </c>
      <c r="B3741">
        <v>2741</v>
      </c>
      <c r="C3741">
        <v>11</v>
      </c>
      <c r="D3741">
        <f t="shared" ca="1" si="1637"/>
        <v>12.890569362696848</v>
      </c>
      <c r="E3741">
        <f t="shared" ca="1" si="1639"/>
        <v>-1.8905693626968478</v>
      </c>
      <c r="F3741" t="str">
        <f t="shared" ca="1" si="1640"/>
        <v>medium</v>
      </c>
      <c r="G3741">
        <v>578</v>
      </c>
      <c r="H3741">
        <f t="shared" si="1641"/>
        <v>578</v>
      </c>
      <c r="I3741">
        <f t="shared" ca="1" si="1638"/>
        <v>767.58158914471414</v>
      </c>
      <c r="J3741">
        <f t="shared" ca="1" si="1642"/>
        <v>-189.58158914471414</v>
      </c>
      <c r="K3741" t="str">
        <f t="shared" ca="1" si="1643"/>
        <v>medium</v>
      </c>
      <c r="L3741">
        <v>12.8</v>
      </c>
      <c r="M3741" t="str">
        <f t="shared" si="1654"/>
        <v>medium</v>
      </c>
      <c r="N3741">
        <f t="shared" si="1656"/>
        <v>8</v>
      </c>
      <c r="O3741">
        <f t="shared" si="1657"/>
        <v>5</v>
      </c>
      <c r="P3741" t="str">
        <f t="shared" si="1658"/>
        <v>pátek</v>
      </c>
      <c r="Q3741">
        <f t="shared" si="1653"/>
        <v>0</v>
      </c>
      <c r="R3741">
        <f t="shared" si="1653"/>
        <v>0</v>
      </c>
      <c r="S3741">
        <f t="shared" si="1653"/>
        <v>0</v>
      </c>
      <c r="T3741">
        <f t="shared" si="1653"/>
        <v>0</v>
      </c>
      <c r="U3741">
        <f t="shared" si="1653"/>
        <v>0</v>
      </c>
      <c r="V3741">
        <f t="shared" si="1653"/>
        <v>0</v>
      </c>
      <c r="W3741">
        <f t="shared" si="1653"/>
        <v>0</v>
      </c>
      <c r="X3741">
        <f t="shared" si="1653"/>
        <v>1</v>
      </c>
      <c r="Y3741">
        <f t="shared" si="1653"/>
        <v>0</v>
      </c>
      <c r="Z3741">
        <f t="shared" si="1653"/>
        <v>0</v>
      </c>
      <c r="AA3741">
        <f t="shared" si="1653"/>
        <v>0</v>
      </c>
      <c r="AB3741">
        <f t="shared" si="1653"/>
        <v>0</v>
      </c>
      <c r="AC3741">
        <f t="shared" si="1655"/>
        <v>0</v>
      </c>
      <c r="AD3741">
        <f t="shared" si="1655"/>
        <v>0</v>
      </c>
      <c r="AE3741">
        <f t="shared" si="1655"/>
        <v>0</v>
      </c>
      <c r="AF3741">
        <f t="shared" si="1655"/>
        <v>0</v>
      </c>
      <c r="AG3741">
        <f t="shared" si="1655"/>
        <v>1</v>
      </c>
      <c r="AH3741">
        <f t="shared" si="1655"/>
        <v>0</v>
      </c>
      <c r="AI3741">
        <f t="shared" si="1655"/>
        <v>0</v>
      </c>
      <c r="AJ3741">
        <f t="shared" ca="1" si="1634"/>
        <v>1</v>
      </c>
      <c r="AK3741">
        <f t="shared" ca="1" si="1644"/>
        <v>0</v>
      </c>
      <c r="AL3741">
        <f t="shared" ca="1" si="1645"/>
        <v>0</v>
      </c>
      <c r="AM3741">
        <f t="shared" ca="1" si="1635"/>
        <v>0</v>
      </c>
      <c r="AN3741">
        <f t="shared" ca="1" si="1646"/>
        <v>0</v>
      </c>
      <c r="AO3741">
        <f t="shared" ca="1" si="1647"/>
        <v>1</v>
      </c>
      <c r="AP3741">
        <f t="shared" ca="1" si="1636"/>
        <v>0</v>
      </c>
      <c r="AQ3741">
        <f t="shared" ca="1" si="1648"/>
        <v>1</v>
      </c>
      <c r="AR3741">
        <f t="shared" ca="1" si="1649"/>
        <v>0</v>
      </c>
      <c r="AS3741">
        <v>0</v>
      </c>
      <c r="AT3741">
        <v>0</v>
      </c>
      <c r="AU3741">
        <f t="shared" ca="1" si="1652"/>
        <v>0</v>
      </c>
      <c r="AV3741">
        <f t="shared" ca="1" si="1652"/>
        <v>1</v>
      </c>
      <c r="AW3741">
        <f t="shared" ca="1" si="1652"/>
        <v>0</v>
      </c>
      <c r="AX3741">
        <v>0</v>
      </c>
    </row>
    <row r="3742" spans="1:50">
      <c r="A3742" s="2">
        <v>42595</v>
      </c>
      <c r="B3742">
        <v>2742</v>
      </c>
      <c r="C3742">
        <v>20</v>
      </c>
      <c r="D3742">
        <f t="shared" ca="1" si="1637"/>
        <v>12.893381321558062</v>
      </c>
      <c r="E3742">
        <f t="shared" ca="1" si="1639"/>
        <v>7.1066186784419383</v>
      </c>
      <c r="F3742" t="str">
        <f t="shared" ca="1" si="1640"/>
        <v>high</v>
      </c>
      <c r="G3742">
        <v>1301</v>
      </c>
      <c r="H3742">
        <f t="shared" si="1641"/>
        <v>1301</v>
      </c>
      <c r="I3742">
        <f t="shared" ca="1" si="1638"/>
        <v>767.86378288713752</v>
      </c>
      <c r="J3742">
        <f t="shared" ca="1" si="1642"/>
        <v>533.13621711286248</v>
      </c>
      <c r="K3742" t="str">
        <f t="shared" ca="1" si="1643"/>
        <v>high</v>
      </c>
      <c r="L3742">
        <v>17.3</v>
      </c>
      <c r="M3742" t="str">
        <f t="shared" si="1654"/>
        <v>high</v>
      </c>
      <c r="N3742">
        <f t="shared" si="1656"/>
        <v>8</v>
      </c>
      <c r="O3742">
        <f t="shared" si="1657"/>
        <v>6</v>
      </c>
      <c r="P3742" t="str">
        <f t="shared" si="1658"/>
        <v>sobota</v>
      </c>
      <c r="Q3742">
        <f t="shared" si="1653"/>
        <v>0</v>
      </c>
      <c r="R3742">
        <f t="shared" si="1653"/>
        <v>0</v>
      </c>
      <c r="S3742">
        <f t="shared" si="1653"/>
        <v>0</v>
      </c>
      <c r="T3742">
        <f t="shared" ref="Q3742:AB3763" si="1659">VLOOKUP($N3742,$V$31:$AH$42,T$592+1,0)</f>
        <v>0</v>
      </c>
      <c r="U3742">
        <f t="shared" si="1659"/>
        <v>0</v>
      </c>
      <c r="V3742">
        <f t="shared" si="1659"/>
        <v>0</v>
      </c>
      <c r="W3742">
        <f t="shared" si="1659"/>
        <v>0</v>
      </c>
      <c r="X3742">
        <f t="shared" si="1659"/>
        <v>1</v>
      </c>
      <c r="Y3742">
        <f t="shared" si="1659"/>
        <v>0</v>
      </c>
      <c r="Z3742">
        <f t="shared" si="1659"/>
        <v>0</v>
      </c>
      <c r="AA3742">
        <f t="shared" si="1659"/>
        <v>0</v>
      </c>
      <c r="AB3742">
        <f t="shared" si="1659"/>
        <v>0</v>
      </c>
      <c r="AC3742">
        <f t="shared" si="1655"/>
        <v>0</v>
      </c>
      <c r="AD3742">
        <f t="shared" si="1655"/>
        <v>0</v>
      </c>
      <c r="AE3742">
        <f t="shared" si="1655"/>
        <v>0</v>
      </c>
      <c r="AF3742">
        <f t="shared" si="1655"/>
        <v>0</v>
      </c>
      <c r="AG3742">
        <f t="shared" si="1655"/>
        <v>0</v>
      </c>
      <c r="AH3742">
        <f t="shared" si="1655"/>
        <v>1</v>
      </c>
      <c r="AI3742">
        <f t="shared" si="1655"/>
        <v>0</v>
      </c>
      <c r="AJ3742">
        <f t="shared" ca="1" si="1634"/>
        <v>1</v>
      </c>
      <c r="AK3742">
        <f t="shared" ca="1" si="1644"/>
        <v>0</v>
      </c>
      <c r="AL3742">
        <f t="shared" ca="1" si="1645"/>
        <v>0</v>
      </c>
      <c r="AM3742">
        <f t="shared" ca="1" si="1635"/>
        <v>0</v>
      </c>
      <c r="AN3742">
        <f t="shared" ca="1" si="1646"/>
        <v>0</v>
      </c>
      <c r="AO3742">
        <f t="shared" ca="1" si="1647"/>
        <v>1</v>
      </c>
      <c r="AP3742">
        <f t="shared" ca="1" si="1636"/>
        <v>0</v>
      </c>
      <c r="AQ3742">
        <f t="shared" ca="1" si="1648"/>
        <v>0</v>
      </c>
      <c r="AR3742">
        <f t="shared" ca="1" si="1649"/>
        <v>1</v>
      </c>
      <c r="AS3742">
        <v>1</v>
      </c>
      <c r="AT3742">
        <v>0</v>
      </c>
      <c r="AU3742">
        <f t="shared" ca="1" si="1652"/>
        <v>0</v>
      </c>
      <c r="AV3742">
        <f t="shared" ca="1" si="1652"/>
        <v>0</v>
      </c>
      <c r="AW3742">
        <f t="shared" ca="1" si="1652"/>
        <v>1</v>
      </c>
      <c r="AX3742">
        <v>0</v>
      </c>
    </row>
    <row r="3743" spans="1:50">
      <c r="A3743" s="2">
        <v>42596</v>
      </c>
      <c r="B3743">
        <v>2743</v>
      </c>
      <c r="C3743">
        <v>9</v>
      </c>
      <c r="D3743">
        <f t="shared" ca="1" si="1637"/>
        <v>12.896196471128281</v>
      </c>
      <c r="E3743">
        <f t="shared" ca="1" si="1639"/>
        <v>-3.896196471128281</v>
      </c>
      <c r="F3743" t="str">
        <f t="shared" ca="1" si="1640"/>
        <v>low</v>
      </c>
      <c r="G3743">
        <v>140</v>
      </c>
      <c r="H3743">
        <f t="shared" si="1641"/>
        <v>140</v>
      </c>
      <c r="I3743">
        <f t="shared" ca="1" si="1638"/>
        <v>768.14642467668182</v>
      </c>
      <c r="J3743">
        <f t="shared" ca="1" si="1642"/>
        <v>-628.14642467668182</v>
      </c>
      <c r="K3743" t="str">
        <f t="shared" ca="1" si="1643"/>
        <v>low</v>
      </c>
      <c r="L3743">
        <v>16.2</v>
      </c>
      <c r="M3743" t="str">
        <f t="shared" si="1654"/>
        <v>high</v>
      </c>
      <c r="N3743">
        <f t="shared" si="1656"/>
        <v>8</v>
      </c>
      <c r="O3743">
        <f t="shared" si="1657"/>
        <v>7</v>
      </c>
      <c r="P3743" t="str">
        <f t="shared" si="1658"/>
        <v>neděle</v>
      </c>
      <c r="Q3743">
        <f t="shared" si="1659"/>
        <v>0</v>
      </c>
      <c r="R3743">
        <f t="shared" si="1659"/>
        <v>0</v>
      </c>
      <c r="S3743">
        <f t="shared" si="1659"/>
        <v>0</v>
      </c>
      <c r="T3743">
        <f t="shared" si="1659"/>
        <v>0</v>
      </c>
      <c r="U3743">
        <f t="shared" si="1659"/>
        <v>0</v>
      </c>
      <c r="V3743">
        <f t="shared" si="1659"/>
        <v>0</v>
      </c>
      <c r="W3743">
        <f t="shared" si="1659"/>
        <v>0</v>
      </c>
      <c r="X3743">
        <f t="shared" si="1659"/>
        <v>1</v>
      </c>
      <c r="Y3743">
        <f t="shared" si="1659"/>
        <v>0</v>
      </c>
      <c r="Z3743">
        <f t="shared" si="1659"/>
        <v>0</v>
      </c>
      <c r="AA3743">
        <f t="shared" si="1659"/>
        <v>0</v>
      </c>
      <c r="AB3743">
        <f t="shared" si="1659"/>
        <v>0</v>
      </c>
      <c r="AC3743">
        <f t="shared" si="1655"/>
        <v>0</v>
      </c>
      <c r="AD3743">
        <f t="shared" si="1655"/>
        <v>0</v>
      </c>
      <c r="AE3743">
        <f t="shared" si="1655"/>
        <v>0</v>
      </c>
      <c r="AF3743">
        <f t="shared" si="1655"/>
        <v>0</v>
      </c>
      <c r="AG3743">
        <f t="shared" si="1655"/>
        <v>0</v>
      </c>
      <c r="AH3743">
        <f t="shared" si="1655"/>
        <v>0</v>
      </c>
      <c r="AI3743">
        <f t="shared" si="1655"/>
        <v>1</v>
      </c>
      <c r="AJ3743">
        <f t="shared" ca="1" si="1634"/>
        <v>1</v>
      </c>
      <c r="AK3743">
        <f t="shared" ca="1" si="1644"/>
        <v>0</v>
      </c>
      <c r="AL3743">
        <f t="shared" ca="1" si="1645"/>
        <v>0</v>
      </c>
      <c r="AM3743">
        <f t="shared" ca="1" si="1635"/>
        <v>0</v>
      </c>
      <c r="AN3743">
        <f t="shared" ca="1" si="1646"/>
        <v>0</v>
      </c>
      <c r="AO3743">
        <f t="shared" ca="1" si="1647"/>
        <v>1</v>
      </c>
      <c r="AP3743">
        <f t="shared" ca="1" si="1636"/>
        <v>0</v>
      </c>
      <c r="AQ3743">
        <f t="shared" ca="1" si="1648"/>
        <v>0</v>
      </c>
      <c r="AR3743">
        <f t="shared" ca="1" si="1649"/>
        <v>1</v>
      </c>
      <c r="AS3743">
        <v>0</v>
      </c>
      <c r="AT3743">
        <v>0</v>
      </c>
      <c r="AU3743">
        <f t="shared" ca="1" si="1652"/>
        <v>1</v>
      </c>
      <c r="AV3743">
        <f t="shared" ca="1" si="1652"/>
        <v>0</v>
      </c>
      <c r="AW3743">
        <f t="shared" ca="1" si="1652"/>
        <v>0</v>
      </c>
      <c r="AX3743">
        <v>0</v>
      </c>
    </row>
    <row r="3744" spans="1:50">
      <c r="A3744" s="2">
        <v>42597</v>
      </c>
      <c r="B3744">
        <v>2744</v>
      </c>
      <c r="C3744">
        <v>13</v>
      </c>
      <c r="D3744">
        <f t="shared" ca="1" si="1637"/>
        <v>12.899014813699825</v>
      </c>
      <c r="E3744">
        <f t="shared" ca="1" si="1639"/>
        <v>0.10098518630017495</v>
      </c>
      <c r="F3744" t="str">
        <f t="shared" ca="1" si="1640"/>
        <v>medium</v>
      </c>
      <c r="G3744">
        <v>305</v>
      </c>
      <c r="H3744">
        <f t="shared" si="1641"/>
        <v>305</v>
      </c>
      <c r="I3744">
        <f t="shared" ca="1" si="1638"/>
        <v>768.42951482667422</v>
      </c>
      <c r="J3744">
        <f t="shared" ca="1" si="1642"/>
        <v>-463.42951482667422</v>
      </c>
      <c r="K3744" t="str">
        <f t="shared" ca="1" si="1643"/>
        <v>low</v>
      </c>
      <c r="L3744">
        <v>14.3</v>
      </c>
      <c r="M3744" t="str">
        <f t="shared" si="1654"/>
        <v>high</v>
      </c>
      <c r="N3744">
        <f t="shared" si="1656"/>
        <v>8</v>
      </c>
      <c r="O3744">
        <f t="shared" si="1657"/>
        <v>1</v>
      </c>
      <c r="P3744" t="str">
        <f t="shared" si="1658"/>
        <v>pondělí</v>
      </c>
      <c r="Q3744">
        <f t="shared" si="1659"/>
        <v>0</v>
      </c>
      <c r="R3744">
        <f t="shared" si="1659"/>
        <v>0</v>
      </c>
      <c r="S3744">
        <f t="shared" si="1659"/>
        <v>0</v>
      </c>
      <c r="T3744">
        <f t="shared" si="1659"/>
        <v>0</v>
      </c>
      <c r="U3744">
        <f t="shared" si="1659"/>
        <v>0</v>
      </c>
      <c r="V3744">
        <f t="shared" si="1659"/>
        <v>0</v>
      </c>
      <c r="W3744">
        <f t="shared" si="1659"/>
        <v>0</v>
      </c>
      <c r="X3744">
        <f t="shared" si="1659"/>
        <v>1</v>
      </c>
      <c r="Y3744">
        <f t="shared" si="1659"/>
        <v>0</v>
      </c>
      <c r="Z3744">
        <f t="shared" si="1659"/>
        <v>0</v>
      </c>
      <c r="AA3744">
        <f t="shared" si="1659"/>
        <v>0</v>
      </c>
      <c r="AB3744">
        <f t="shared" si="1659"/>
        <v>0</v>
      </c>
      <c r="AC3744">
        <f t="shared" si="1655"/>
        <v>1</v>
      </c>
      <c r="AD3744">
        <f t="shared" si="1655"/>
        <v>0</v>
      </c>
      <c r="AE3744">
        <f t="shared" si="1655"/>
        <v>0</v>
      </c>
      <c r="AF3744">
        <f t="shared" si="1655"/>
        <v>0</v>
      </c>
      <c r="AG3744">
        <f t="shared" si="1655"/>
        <v>0</v>
      </c>
      <c r="AH3744">
        <f t="shared" si="1655"/>
        <v>0</v>
      </c>
      <c r="AI3744">
        <f t="shared" si="1655"/>
        <v>0</v>
      </c>
      <c r="AJ3744">
        <f t="shared" ca="1" si="1634"/>
        <v>1</v>
      </c>
      <c r="AK3744">
        <f t="shared" ca="1" si="1644"/>
        <v>0</v>
      </c>
      <c r="AL3744">
        <f t="shared" ca="1" si="1645"/>
        <v>0</v>
      </c>
      <c r="AM3744">
        <f t="shared" ca="1" si="1635"/>
        <v>0</v>
      </c>
      <c r="AN3744">
        <f t="shared" ca="1" si="1646"/>
        <v>1</v>
      </c>
      <c r="AO3744">
        <f t="shared" ca="1" si="1647"/>
        <v>0</v>
      </c>
      <c r="AP3744">
        <f t="shared" ca="1" si="1636"/>
        <v>0</v>
      </c>
      <c r="AQ3744">
        <f t="shared" ca="1" si="1648"/>
        <v>0</v>
      </c>
      <c r="AR3744">
        <f t="shared" ca="1" si="1649"/>
        <v>1</v>
      </c>
      <c r="AS3744">
        <v>0</v>
      </c>
      <c r="AT3744">
        <v>0</v>
      </c>
      <c r="AU3744">
        <f t="shared" ca="1" si="1652"/>
        <v>0</v>
      </c>
      <c r="AV3744">
        <f t="shared" ca="1" si="1652"/>
        <v>1</v>
      </c>
      <c r="AW3744">
        <f t="shared" ca="1" si="1652"/>
        <v>0</v>
      </c>
      <c r="AX3744">
        <v>0</v>
      </c>
    </row>
    <row r="3745" spans="1:50">
      <c r="A3745" s="2">
        <v>42598</v>
      </c>
      <c r="B3745">
        <v>2745</v>
      </c>
      <c r="C3745">
        <v>8</v>
      </c>
      <c r="D3745">
        <f t="shared" ca="1" si="1637"/>
        <v>12.901836351565013</v>
      </c>
      <c r="E3745">
        <f t="shared" ca="1" si="1639"/>
        <v>-4.901836351565013</v>
      </c>
      <c r="F3745" t="str">
        <f t="shared" ca="1" si="1640"/>
        <v>low</v>
      </c>
      <c r="G3745">
        <v>1470</v>
      </c>
      <c r="H3745">
        <f t="shared" si="1641"/>
        <v>1470</v>
      </c>
      <c r="I3745">
        <f t="shared" ca="1" si="1638"/>
        <v>768.71305365044179</v>
      </c>
      <c r="J3745">
        <f t="shared" ca="1" si="1642"/>
        <v>701.28694634955821</v>
      </c>
      <c r="K3745" t="str">
        <f t="shared" ca="1" si="1643"/>
        <v>high</v>
      </c>
      <c r="L3745">
        <v>12.6</v>
      </c>
      <c r="M3745" t="str">
        <f t="shared" si="1654"/>
        <v>medium</v>
      </c>
      <c r="N3745">
        <f t="shared" si="1656"/>
        <v>8</v>
      </c>
      <c r="O3745">
        <f t="shared" si="1657"/>
        <v>2</v>
      </c>
      <c r="P3745" t="str">
        <f t="shared" si="1658"/>
        <v>úterý</v>
      </c>
      <c r="Q3745">
        <f t="shared" si="1659"/>
        <v>0</v>
      </c>
      <c r="R3745">
        <f t="shared" si="1659"/>
        <v>0</v>
      </c>
      <c r="S3745">
        <f t="shared" si="1659"/>
        <v>0</v>
      </c>
      <c r="T3745">
        <f t="shared" si="1659"/>
        <v>0</v>
      </c>
      <c r="U3745">
        <f t="shared" si="1659"/>
        <v>0</v>
      </c>
      <c r="V3745">
        <f t="shared" si="1659"/>
        <v>0</v>
      </c>
      <c r="W3745">
        <f t="shared" si="1659"/>
        <v>0</v>
      </c>
      <c r="X3745">
        <f t="shared" si="1659"/>
        <v>1</v>
      </c>
      <c r="Y3745">
        <f t="shared" si="1659"/>
        <v>0</v>
      </c>
      <c r="Z3745">
        <f t="shared" si="1659"/>
        <v>0</v>
      </c>
      <c r="AA3745">
        <f t="shared" si="1659"/>
        <v>0</v>
      </c>
      <c r="AB3745">
        <f t="shared" si="1659"/>
        <v>0</v>
      </c>
      <c r="AC3745">
        <f t="shared" si="1655"/>
        <v>0</v>
      </c>
      <c r="AD3745">
        <f t="shared" si="1655"/>
        <v>1</v>
      </c>
      <c r="AE3745">
        <f t="shared" si="1655"/>
        <v>0</v>
      </c>
      <c r="AF3745">
        <f t="shared" si="1655"/>
        <v>0</v>
      </c>
      <c r="AG3745">
        <f t="shared" si="1655"/>
        <v>0</v>
      </c>
      <c r="AH3745">
        <f t="shared" si="1655"/>
        <v>0</v>
      </c>
      <c r="AI3745">
        <f t="shared" si="1655"/>
        <v>0</v>
      </c>
      <c r="AJ3745">
        <f t="shared" ca="1" si="1634"/>
        <v>1</v>
      </c>
      <c r="AK3745">
        <f t="shared" ca="1" si="1644"/>
        <v>0</v>
      </c>
      <c r="AL3745">
        <f t="shared" ca="1" si="1645"/>
        <v>0</v>
      </c>
      <c r="AM3745">
        <f t="shared" ca="1" si="1635"/>
        <v>0</v>
      </c>
      <c r="AN3745">
        <f t="shared" ca="1" si="1646"/>
        <v>1</v>
      </c>
      <c r="AO3745">
        <f t="shared" ca="1" si="1647"/>
        <v>0</v>
      </c>
      <c r="AP3745">
        <f t="shared" ca="1" si="1636"/>
        <v>0</v>
      </c>
      <c r="AQ3745">
        <f t="shared" ca="1" si="1648"/>
        <v>1</v>
      </c>
      <c r="AR3745">
        <f t="shared" ca="1" si="1649"/>
        <v>0</v>
      </c>
      <c r="AS3745">
        <v>0</v>
      </c>
      <c r="AT3745">
        <v>0</v>
      </c>
      <c r="AU3745">
        <f t="shared" ca="1" si="1652"/>
        <v>1</v>
      </c>
      <c r="AV3745">
        <f t="shared" ca="1" si="1652"/>
        <v>0</v>
      </c>
      <c r="AW3745">
        <f t="shared" ca="1" si="1652"/>
        <v>0</v>
      </c>
      <c r="AX3745">
        <v>0</v>
      </c>
    </row>
    <row r="3746" spans="1:50">
      <c r="A3746" s="2">
        <v>42599</v>
      </c>
      <c r="B3746">
        <v>2746</v>
      </c>
      <c r="C3746">
        <v>14</v>
      </c>
      <c r="D3746">
        <f t="shared" ca="1" si="1637"/>
        <v>12.904661087016155</v>
      </c>
      <c r="E3746">
        <f t="shared" ca="1" si="1639"/>
        <v>1.0953389129838449</v>
      </c>
      <c r="F3746" t="str">
        <f t="shared" ca="1" si="1640"/>
        <v>medium</v>
      </c>
      <c r="G3746">
        <v>840</v>
      </c>
      <c r="H3746">
        <f t="shared" si="1641"/>
        <v>840</v>
      </c>
      <c r="I3746">
        <f t="shared" ca="1" si="1638"/>
        <v>768.9970414613108</v>
      </c>
      <c r="J3746">
        <f t="shared" ca="1" si="1642"/>
        <v>71.002958538689199</v>
      </c>
      <c r="K3746" t="str">
        <f t="shared" ca="1" si="1643"/>
        <v>high</v>
      </c>
      <c r="L3746">
        <v>12.6</v>
      </c>
      <c r="M3746" t="str">
        <f t="shared" si="1654"/>
        <v>medium</v>
      </c>
      <c r="N3746">
        <f t="shared" si="1656"/>
        <v>8</v>
      </c>
      <c r="O3746">
        <f t="shared" si="1657"/>
        <v>3</v>
      </c>
      <c r="P3746" t="str">
        <f t="shared" si="1658"/>
        <v>středa</v>
      </c>
      <c r="Q3746">
        <f t="shared" si="1659"/>
        <v>0</v>
      </c>
      <c r="R3746">
        <f t="shared" si="1659"/>
        <v>0</v>
      </c>
      <c r="S3746">
        <f t="shared" si="1659"/>
        <v>0</v>
      </c>
      <c r="T3746">
        <f t="shared" si="1659"/>
        <v>0</v>
      </c>
      <c r="U3746">
        <f t="shared" si="1659"/>
        <v>0</v>
      </c>
      <c r="V3746">
        <f t="shared" si="1659"/>
        <v>0</v>
      </c>
      <c r="W3746">
        <f t="shared" si="1659"/>
        <v>0</v>
      </c>
      <c r="X3746">
        <f t="shared" si="1659"/>
        <v>1</v>
      </c>
      <c r="Y3746">
        <f t="shared" si="1659"/>
        <v>0</v>
      </c>
      <c r="Z3746">
        <f t="shared" si="1659"/>
        <v>0</v>
      </c>
      <c r="AA3746">
        <f t="shared" si="1659"/>
        <v>0</v>
      </c>
      <c r="AB3746">
        <f t="shared" si="1659"/>
        <v>0</v>
      </c>
      <c r="AC3746">
        <f t="shared" si="1655"/>
        <v>0</v>
      </c>
      <c r="AD3746">
        <f t="shared" si="1655"/>
        <v>0</v>
      </c>
      <c r="AE3746">
        <f t="shared" si="1655"/>
        <v>1</v>
      </c>
      <c r="AF3746">
        <f t="shared" si="1655"/>
        <v>0</v>
      </c>
      <c r="AG3746">
        <f t="shared" si="1655"/>
        <v>0</v>
      </c>
      <c r="AH3746">
        <f t="shared" si="1655"/>
        <v>0</v>
      </c>
      <c r="AI3746">
        <f t="shared" si="1655"/>
        <v>0</v>
      </c>
      <c r="AJ3746">
        <f t="shared" ca="1" si="1634"/>
        <v>1</v>
      </c>
      <c r="AK3746">
        <f t="shared" ca="1" si="1644"/>
        <v>0</v>
      </c>
      <c r="AL3746">
        <f t="shared" ca="1" si="1645"/>
        <v>0</v>
      </c>
      <c r="AM3746">
        <f t="shared" ca="1" si="1635"/>
        <v>0</v>
      </c>
      <c r="AN3746">
        <f t="shared" ca="1" si="1646"/>
        <v>0</v>
      </c>
      <c r="AO3746">
        <f t="shared" ca="1" si="1647"/>
        <v>1</v>
      </c>
      <c r="AP3746">
        <f t="shared" ca="1" si="1636"/>
        <v>0</v>
      </c>
      <c r="AQ3746">
        <f t="shared" ca="1" si="1648"/>
        <v>1</v>
      </c>
      <c r="AR3746">
        <f t="shared" ca="1" si="1649"/>
        <v>0</v>
      </c>
      <c r="AS3746">
        <v>1</v>
      </c>
      <c r="AT3746">
        <v>0</v>
      </c>
      <c r="AU3746">
        <f t="shared" ca="1" si="1652"/>
        <v>0</v>
      </c>
      <c r="AV3746">
        <f t="shared" ca="1" si="1652"/>
        <v>1</v>
      </c>
      <c r="AW3746">
        <f t="shared" ca="1" si="1652"/>
        <v>0</v>
      </c>
      <c r="AX3746">
        <v>0</v>
      </c>
    </row>
    <row r="3747" spans="1:50">
      <c r="A3747" s="2">
        <v>42600</v>
      </c>
      <c r="B3747">
        <v>2747</v>
      </c>
      <c r="C3747">
        <v>16</v>
      </c>
      <c r="D3747">
        <f t="shared" ca="1" si="1637"/>
        <v>12.907489022345576</v>
      </c>
      <c r="E3747">
        <f t="shared" ca="1" si="1639"/>
        <v>3.092510977654424</v>
      </c>
      <c r="F3747" t="str">
        <f t="shared" ca="1" si="1640"/>
        <v>high</v>
      </c>
      <c r="G3747">
        <v>640</v>
      </c>
      <c r="H3747">
        <f t="shared" si="1641"/>
        <v>640</v>
      </c>
      <c r="I3747">
        <f t="shared" ca="1" si="1638"/>
        <v>769.28147857260899</v>
      </c>
      <c r="J3747">
        <f t="shared" ca="1" si="1642"/>
        <v>-129.28147857260899</v>
      </c>
      <c r="K3747" t="str">
        <f t="shared" ca="1" si="1643"/>
        <v>medium</v>
      </c>
      <c r="L3747">
        <v>13.8</v>
      </c>
      <c r="M3747" t="str">
        <f t="shared" si="1654"/>
        <v>medium</v>
      </c>
      <c r="N3747">
        <f t="shared" si="1656"/>
        <v>8</v>
      </c>
      <c r="O3747">
        <f t="shared" si="1657"/>
        <v>4</v>
      </c>
      <c r="P3747" t="str">
        <f t="shared" si="1658"/>
        <v>čtvrtek</v>
      </c>
      <c r="Q3747">
        <f t="shared" si="1659"/>
        <v>0</v>
      </c>
      <c r="R3747">
        <f t="shared" si="1659"/>
        <v>0</v>
      </c>
      <c r="S3747">
        <f t="shared" si="1659"/>
        <v>0</v>
      </c>
      <c r="T3747">
        <f t="shared" si="1659"/>
        <v>0</v>
      </c>
      <c r="U3747">
        <f t="shared" si="1659"/>
        <v>0</v>
      </c>
      <c r="V3747">
        <f t="shared" si="1659"/>
        <v>0</v>
      </c>
      <c r="W3747">
        <f t="shared" si="1659"/>
        <v>0</v>
      </c>
      <c r="X3747">
        <f t="shared" si="1659"/>
        <v>1</v>
      </c>
      <c r="Y3747">
        <f t="shared" si="1659"/>
        <v>0</v>
      </c>
      <c r="Z3747">
        <f t="shared" si="1659"/>
        <v>0</v>
      </c>
      <c r="AA3747">
        <f t="shared" si="1659"/>
        <v>0</v>
      </c>
      <c r="AB3747">
        <f t="shared" si="1659"/>
        <v>0</v>
      </c>
      <c r="AC3747">
        <f t="shared" si="1655"/>
        <v>0</v>
      </c>
      <c r="AD3747">
        <f t="shared" si="1655"/>
        <v>0</v>
      </c>
      <c r="AE3747">
        <f t="shared" si="1655"/>
        <v>0</v>
      </c>
      <c r="AF3747">
        <f t="shared" si="1655"/>
        <v>1</v>
      </c>
      <c r="AG3747">
        <f t="shared" si="1655"/>
        <v>0</v>
      </c>
      <c r="AH3747">
        <f t="shared" si="1655"/>
        <v>0</v>
      </c>
      <c r="AI3747">
        <f t="shared" si="1655"/>
        <v>0</v>
      </c>
      <c r="AJ3747">
        <f t="shared" ca="1" si="1634"/>
        <v>1</v>
      </c>
      <c r="AK3747">
        <f t="shared" ca="1" si="1644"/>
        <v>0</v>
      </c>
      <c r="AL3747">
        <f t="shared" ca="1" si="1645"/>
        <v>0</v>
      </c>
      <c r="AM3747">
        <f t="shared" ca="1" si="1635"/>
        <v>0</v>
      </c>
      <c r="AN3747">
        <f t="shared" ca="1" si="1646"/>
        <v>0</v>
      </c>
      <c r="AO3747">
        <f t="shared" ca="1" si="1647"/>
        <v>1</v>
      </c>
      <c r="AP3747">
        <f t="shared" ca="1" si="1636"/>
        <v>0</v>
      </c>
      <c r="AQ3747">
        <f t="shared" ca="1" si="1648"/>
        <v>1</v>
      </c>
      <c r="AR3747">
        <f t="shared" ca="1" si="1649"/>
        <v>0</v>
      </c>
      <c r="AS3747">
        <v>0</v>
      </c>
      <c r="AT3747">
        <v>0</v>
      </c>
      <c r="AU3747">
        <f t="shared" ca="1" si="1652"/>
        <v>0</v>
      </c>
      <c r="AV3747">
        <f t="shared" ca="1" si="1652"/>
        <v>0</v>
      </c>
      <c r="AW3747">
        <f t="shared" ca="1" si="1652"/>
        <v>1</v>
      </c>
      <c r="AX3747">
        <v>0</v>
      </c>
    </row>
    <row r="3748" spans="1:50">
      <c r="A3748" s="2">
        <v>42601</v>
      </c>
      <c r="B3748">
        <v>2748</v>
      </c>
      <c r="C3748">
        <v>21</v>
      </c>
      <c r="D3748">
        <f t="shared" ca="1" si="1637"/>
        <v>12.910320159845588</v>
      </c>
      <c r="E3748">
        <f t="shared" ca="1" si="1639"/>
        <v>8.0896798401544121</v>
      </c>
      <c r="F3748" t="str">
        <f t="shared" ca="1" si="1640"/>
        <v>high</v>
      </c>
      <c r="G3748">
        <v>916</v>
      </c>
      <c r="H3748">
        <f t="shared" si="1641"/>
        <v>916</v>
      </c>
      <c r="I3748">
        <f t="shared" ca="1" si="1638"/>
        <v>769.56636529766286</v>
      </c>
      <c r="J3748">
        <f t="shared" ca="1" si="1642"/>
        <v>146.43363470233714</v>
      </c>
      <c r="K3748" t="str">
        <f t="shared" ca="1" si="1643"/>
        <v>high</v>
      </c>
      <c r="L3748">
        <v>16.600000000000001</v>
      </c>
      <c r="M3748" t="str">
        <f t="shared" si="1654"/>
        <v>high</v>
      </c>
      <c r="N3748">
        <f t="shared" si="1656"/>
        <v>8</v>
      </c>
      <c r="O3748">
        <f t="shared" si="1657"/>
        <v>5</v>
      </c>
      <c r="P3748" t="str">
        <f t="shared" si="1658"/>
        <v>pátek</v>
      </c>
      <c r="Q3748">
        <f t="shared" si="1659"/>
        <v>0</v>
      </c>
      <c r="R3748">
        <f t="shared" si="1659"/>
        <v>0</v>
      </c>
      <c r="S3748">
        <f t="shared" si="1659"/>
        <v>0</v>
      </c>
      <c r="T3748">
        <f t="shared" si="1659"/>
        <v>0</v>
      </c>
      <c r="U3748">
        <f t="shared" si="1659"/>
        <v>0</v>
      </c>
      <c r="V3748">
        <f t="shared" si="1659"/>
        <v>0</v>
      </c>
      <c r="W3748">
        <f t="shared" si="1659"/>
        <v>0</v>
      </c>
      <c r="X3748">
        <f t="shared" si="1659"/>
        <v>1</v>
      </c>
      <c r="Y3748">
        <f t="shared" si="1659"/>
        <v>0</v>
      </c>
      <c r="Z3748">
        <f t="shared" si="1659"/>
        <v>0</v>
      </c>
      <c r="AA3748">
        <f t="shared" si="1659"/>
        <v>0</v>
      </c>
      <c r="AB3748">
        <f t="shared" si="1659"/>
        <v>0</v>
      </c>
      <c r="AC3748">
        <f t="shared" si="1655"/>
        <v>0</v>
      </c>
      <c r="AD3748">
        <f t="shared" si="1655"/>
        <v>0</v>
      </c>
      <c r="AE3748">
        <f t="shared" si="1655"/>
        <v>0</v>
      </c>
      <c r="AF3748">
        <f t="shared" si="1655"/>
        <v>0</v>
      </c>
      <c r="AG3748">
        <f t="shared" si="1655"/>
        <v>1</v>
      </c>
      <c r="AH3748">
        <f t="shared" si="1655"/>
        <v>0</v>
      </c>
      <c r="AI3748">
        <f t="shared" si="1655"/>
        <v>0</v>
      </c>
      <c r="AJ3748">
        <f t="shared" ca="1" si="1634"/>
        <v>1</v>
      </c>
      <c r="AK3748">
        <f t="shared" ca="1" si="1644"/>
        <v>0</v>
      </c>
      <c r="AL3748">
        <f t="shared" ca="1" si="1645"/>
        <v>0</v>
      </c>
      <c r="AM3748">
        <f t="shared" ca="1" si="1635"/>
        <v>0</v>
      </c>
      <c r="AN3748">
        <f t="shared" ca="1" si="1646"/>
        <v>0</v>
      </c>
      <c r="AO3748">
        <f t="shared" ca="1" si="1647"/>
        <v>1</v>
      </c>
      <c r="AP3748">
        <f t="shared" ca="1" si="1636"/>
        <v>0</v>
      </c>
      <c r="AQ3748">
        <f t="shared" ca="1" si="1648"/>
        <v>0</v>
      </c>
      <c r="AR3748">
        <f t="shared" ca="1" si="1649"/>
        <v>1</v>
      </c>
      <c r="AS3748">
        <v>0</v>
      </c>
      <c r="AT3748">
        <v>0</v>
      </c>
      <c r="AU3748">
        <f t="shared" ca="1" si="1652"/>
        <v>0</v>
      </c>
      <c r="AV3748">
        <f t="shared" ca="1" si="1652"/>
        <v>0</v>
      </c>
      <c r="AW3748">
        <f t="shared" ca="1" si="1652"/>
        <v>1</v>
      </c>
      <c r="AX3748">
        <v>0</v>
      </c>
    </row>
    <row r="3749" spans="1:50">
      <c r="A3749" s="2">
        <v>42602</v>
      </c>
      <c r="B3749">
        <v>2749</v>
      </c>
      <c r="C3749">
        <v>13</v>
      </c>
      <c r="D3749">
        <f t="shared" ca="1" si="1637"/>
        <v>12.91315450180851</v>
      </c>
      <c r="E3749">
        <f t="shared" ca="1" si="1639"/>
        <v>8.6845498191490123E-2</v>
      </c>
      <c r="F3749" t="str">
        <f t="shared" ca="1" si="1640"/>
        <v>medium</v>
      </c>
      <c r="G3749">
        <v>374</v>
      </c>
      <c r="H3749">
        <f t="shared" si="1641"/>
        <v>374</v>
      </c>
      <c r="I3749">
        <f t="shared" ca="1" si="1638"/>
        <v>769.85170194979901</v>
      </c>
      <c r="J3749">
        <f t="shared" ca="1" si="1642"/>
        <v>-395.85170194979901</v>
      </c>
      <c r="K3749" t="str">
        <f t="shared" ca="1" si="1643"/>
        <v>low</v>
      </c>
      <c r="L3749">
        <v>20.3</v>
      </c>
      <c r="M3749" t="str">
        <f t="shared" si="1654"/>
        <v>high</v>
      </c>
      <c r="N3749">
        <f t="shared" si="1656"/>
        <v>8</v>
      </c>
      <c r="O3749">
        <f t="shared" si="1657"/>
        <v>6</v>
      </c>
      <c r="P3749" t="str">
        <f t="shared" si="1658"/>
        <v>sobota</v>
      </c>
      <c r="Q3749">
        <f t="shared" si="1659"/>
        <v>0</v>
      </c>
      <c r="R3749">
        <f t="shared" si="1659"/>
        <v>0</v>
      </c>
      <c r="S3749">
        <f t="shared" si="1659"/>
        <v>0</v>
      </c>
      <c r="T3749">
        <f t="shared" si="1659"/>
        <v>0</v>
      </c>
      <c r="U3749">
        <f t="shared" si="1659"/>
        <v>0</v>
      </c>
      <c r="V3749">
        <f t="shared" si="1659"/>
        <v>0</v>
      </c>
      <c r="W3749">
        <f t="shared" si="1659"/>
        <v>0</v>
      </c>
      <c r="X3749">
        <f t="shared" si="1659"/>
        <v>1</v>
      </c>
      <c r="Y3749">
        <f t="shared" si="1659"/>
        <v>0</v>
      </c>
      <c r="Z3749">
        <f t="shared" si="1659"/>
        <v>0</v>
      </c>
      <c r="AA3749">
        <f t="shared" si="1659"/>
        <v>0</v>
      </c>
      <c r="AB3749">
        <f t="shared" si="1659"/>
        <v>0</v>
      </c>
      <c r="AC3749">
        <f t="shared" si="1655"/>
        <v>0</v>
      </c>
      <c r="AD3749">
        <f t="shared" si="1655"/>
        <v>0</v>
      </c>
      <c r="AE3749">
        <f t="shared" si="1655"/>
        <v>0</v>
      </c>
      <c r="AF3749">
        <f t="shared" si="1655"/>
        <v>0</v>
      </c>
      <c r="AG3749">
        <f t="shared" si="1655"/>
        <v>0</v>
      </c>
      <c r="AH3749">
        <f t="shared" si="1655"/>
        <v>1</v>
      </c>
      <c r="AI3749">
        <f t="shared" si="1655"/>
        <v>0</v>
      </c>
      <c r="AJ3749">
        <f t="shared" ca="1" si="1634"/>
        <v>1</v>
      </c>
      <c r="AK3749">
        <f t="shared" ca="1" si="1644"/>
        <v>0</v>
      </c>
      <c r="AL3749">
        <f t="shared" ca="1" si="1645"/>
        <v>0</v>
      </c>
      <c r="AM3749">
        <f t="shared" ca="1" si="1635"/>
        <v>0</v>
      </c>
      <c r="AN3749">
        <f t="shared" ca="1" si="1646"/>
        <v>0</v>
      </c>
      <c r="AO3749">
        <f t="shared" ca="1" si="1647"/>
        <v>1</v>
      </c>
      <c r="AP3749">
        <f t="shared" ca="1" si="1636"/>
        <v>0</v>
      </c>
      <c r="AQ3749">
        <f t="shared" ca="1" si="1648"/>
        <v>0</v>
      </c>
      <c r="AR3749">
        <f t="shared" ca="1" si="1649"/>
        <v>1</v>
      </c>
      <c r="AS3749">
        <v>0</v>
      </c>
      <c r="AT3749">
        <v>0</v>
      </c>
      <c r="AU3749">
        <f t="shared" ca="1" si="1652"/>
        <v>0</v>
      </c>
      <c r="AV3749">
        <f t="shared" ca="1" si="1652"/>
        <v>1</v>
      </c>
      <c r="AW3749">
        <f t="shared" ca="1" si="1652"/>
        <v>0</v>
      </c>
      <c r="AX3749">
        <v>0</v>
      </c>
    </row>
    <row r="3750" spans="1:50">
      <c r="A3750" s="2">
        <v>42603</v>
      </c>
      <c r="B3750">
        <v>2750</v>
      </c>
      <c r="C3750">
        <v>21</v>
      </c>
      <c r="D3750">
        <f t="shared" ca="1" si="1637"/>
        <v>12.915992050526658</v>
      </c>
      <c r="E3750">
        <f t="shared" ca="1" si="1639"/>
        <v>8.0840079494733423</v>
      </c>
      <c r="F3750" t="str">
        <f t="shared" ca="1" si="1640"/>
        <v>high</v>
      </c>
      <c r="G3750">
        <v>1487</v>
      </c>
      <c r="H3750">
        <f t="shared" si="1641"/>
        <v>1487</v>
      </c>
      <c r="I3750">
        <f t="shared" ca="1" si="1638"/>
        <v>770.13748884234485</v>
      </c>
      <c r="J3750">
        <f t="shared" ca="1" si="1642"/>
        <v>716.86251115765515</v>
      </c>
      <c r="K3750" t="str">
        <f t="shared" ca="1" si="1643"/>
        <v>high</v>
      </c>
      <c r="L3750">
        <v>15.4</v>
      </c>
      <c r="M3750" t="str">
        <f t="shared" si="1654"/>
        <v>high</v>
      </c>
      <c r="N3750">
        <f t="shared" si="1656"/>
        <v>8</v>
      </c>
      <c r="O3750">
        <f t="shared" si="1657"/>
        <v>7</v>
      </c>
      <c r="P3750" t="str">
        <f t="shared" si="1658"/>
        <v>neděle</v>
      </c>
      <c r="Q3750">
        <f t="shared" si="1659"/>
        <v>0</v>
      </c>
      <c r="R3750">
        <f t="shared" si="1659"/>
        <v>0</v>
      </c>
      <c r="S3750">
        <f t="shared" si="1659"/>
        <v>0</v>
      </c>
      <c r="T3750">
        <f t="shared" si="1659"/>
        <v>0</v>
      </c>
      <c r="U3750">
        <f t="shared" si="1659"/>
        <v>0</v>
      </c>
      <c r="V3750">
        <f t="shared" si="1659"/>
        <v>0</v>
      </c>
      <c r="W3750">
        <f t="shared" si="1659"/>
        <v>0</v>
      </c>
      <c r="X3750">
        <f t="shared" si="1659"/>
        <v>1</v>
      </c>
      <c r="Y3750">
        <f t="shared" si="1659"/>
        <v>0</v>
      </c>
      <c r="Z3750">
        <f t="shared" si="1659"/>
        <v>0</v>
      </c>
      <c r="AA3750">
        <f t="shared" si="1659"/>
        <v>0</v>
      </c>
      <c r="AB3750">
        <f t="shared" si="1659"/>
        <v>0</v>
      </c>
      <c r="AC3750">
        <f t="shared" si="1655"/>
        <v>0</v>
      </c>
      <c r="AD3750">
        <f t="shared" si="1655"/>
        <v>0</v>
      </c>
      <c r="AE3750">
        <f t="shared" si="1655"/>
        <v>0</v>
      </c>
      <c r="AF3750">
        <f t="shared" si="1655"/>
        <v>0</v>
      </c>
      <c r="AG3750">
        <f t="shared" si="1655"/>
        <v>0</v>
      </c>
      <c r="AH3750">
        <f t="shared" si="1655"/>
        <v>0</v>
      </c>
      <c r="AI3750">
        <f t="shared" si="1655"/>
        <v>1</v>
      </c>
      <c r="AJ3750">
        <f t="shared" ca="1" si="1634"/>
        <v>1</v>
      </c>
      <c r="AK3750">
        <f t="shared" ca="1" si="1644"/>
        <v>0</v>
      </c>
      <c r="AL3750">
        <f t="shared" ca="1" si="1645"/>
        <v>0</v>
      </c>
      <c r="AM3750">
        <f t="shared" ca="1" si="1635"/>
        <v>0</v>
      </c>
      <c r="AN3750">
        <f t="shared" ca="1" si="1646"/>
        <v>0</v>
      </c>
      <c r="AO3750">
        <f t="shared" ca="1" si="1647"/>
        <v>1</v>
      </c>
      <c r="AP3750">
        <f t="shared" ca="1" si="1636"/>
        <v>0</v>
      </c>
      <c r="AQ3750">
        <f t="shared" ca="1" si="1648"/>
        <v>0</v>
      </c>
      <c r="AR3750">
        <f t="shared" ca="1" si="1649"/>
        <v>1</v>
      </c>
      <c r="AS3750">
        <v>1</v>
      </c>
      <c r="AT3750">
        <v>0</v>
      </c>
      <c r="AU3750">
        <f t="shared" ca="1" si="1652"/>
        <v>0</v>
      </c>
      <c r="AV3750">
        <f t="shared" ca="1" si="1652"/>
        <v>0</v>
      </c>
      <c r="AW3750">
        <f t="shared" ca="1" si="1652"/>
        <v>1</v>
      </c>
      <c r="AX3750">
        <v>0</v>
      </c>
    </row>
    <row r="3751" spans="1:50">
      <c r="A3751" s="2">
        <v>42604</v>
      </c>
      <c r="B3751">
        <v>2751</v>
      </c>
      <c r="C3751">
        <v>16</v>
      </c>
      <c r="D3751">
        <f t="shared" ca="1" si="1637"/>
        <v>12.91883280829235</v>
      </c>
      <c r="E3751">
        <f t="shared" ca="1" si="1639"/>
        <v>3.0811671917076495</v>
      </c>
      <c r="F3751" t="str">
        <f t="shared" ca="1" si="1640"/>
        <v>high</v>
      </c>
      <c r="G3751">
        <v>473</v>
      </c>
      <c r="H3751">
        <f t="shared" si="1641"/>
        <v>473</v>
      </c>
      <c r="I3751">
        <f t="shared" ca="1" si="1638"/>
        <v>770.42372628862734</v>
      </c>
      <c r="J3751">
        <f t="shared" ca="1" si="1642"/>
        <v>-297.42372628862734</v>
      </c>
      <c r="K3751" t="str">
        <f t="shared" ca="1" si="1643"/>
        <v>low</v>
      </c>
      <c r="L3751">
        <v>14.3</v>
      </c>
      <c r="M3751" t="str">
        <f t="shared" si="1654"/>
        <v>high</v>
      </c>
      <c r="N3751">
        <f t="shared" si="1656"/>
        <v>8</v>
      </c>
      <c r="O3751">
        <f t="shared" si="1657"/>
        <v>1</v>
      </c>
      <c r="P3751" t="str">
        <f t="shared" si="1658"/>
        <v>pondělí</v>
      </c>
      <c r="Q3751">
        <f t="shared" si="1659"/>
        <v>0</v>
      </c>
      <c r="R3751">
        <f t="shared" si="1659"/>
        <v>0</v>
      </c>
      <c r="S3751">
        <f t="shared" si="1659"/>
        <v>0</v>
      </c>
      <c r="T3751">
        <f t="shared" si="1659"/>
        <v>0</v>
      </c>
      <c r="U3751">
        <f t="shared" si="1659"/>
        <v>0</v>
      </c>
      <c r="V3751">
        <f t="shared" si="1659"/>
        <v>0</v>
      </c>
      <c r="W3751">
        <f t="shared" si="1659"/>
        <v>0</v>
      </c>
      <c r="X3751">
        <f t="shared" si="1659"/>
        <v>1</v>
      </c>
      <c r="Y3751">
        <f t="shared" si="1659"/>
        <v>0</v>
      </c>
      <c r="Z3751">
        <f t="shared" si="1659"/>
        <v>0</v>
      </c>
      <c r="AA3751">
        <f t="shared" si="1659"/>
        <v>0</v>
      </c>
      <c r="AB3751">
        <f t="shared" si="1659"/>
        <v>0</v>
      </c>
      <c r="AC3751">
        <f t="shared" si="1655"/>
        <v>1</v>
      </c>
      <c r="AD3751">
        <f t="shared" si="1655"/>
        <v>0</v>
      </c>
      <c r="AE3751">
        <f t="shared" si="1655"/>
        <v>0</v>
      </c>
      <c r="AF3751">
        <f t="shared" si="1655"/>
        <v>0</v>
      </c>
      <c r="AG3751">
        <f t="shared" si="1655"/>
        <v>0</v>
      </c>
      <c r="AH3751">
        <f t="shared" si="1655"/>
        <v>0</v>
      </c>
      <c r="AI3751">
        <f t="shared" si="1655"/>
        <v>0</v>
      </c>
      <c r="AJ3751">
        <f t="shared" ca="1" si="1634"/>
        <v>1</v>
      </c>
      <c r="AK3751">
        <f t="shared" ca="1" si="1644"/>
        <v>0</v>
      </c>
      <c r="AL3751">
        <f t="shared" ca="1" si="1645"/>
        <v>0</v>
      </c>
      <c r="AM3751">
        <f t="shared" ca="1" si="1635"/>
        <v>0</v>
      </c>
      <c r="AN3751">
        <f t="shared" ca="1" si="1646"/>
        <v>0</v>
      </c>
      <c r="AO3751">
        <f t="shared" ca="1" si="1647"/>
        <v>1</v>
      </c>
      <c r="AP3751">
        <f t="shared" ca="1" si="1636"/>
        <v>0</v>
      </c>
      <c r="AQ3751">
        <f t="shared" ca="1" si="1648"/>
        <v>0</v>
      </c>
      <c r="AR3751">
        <f t="shared" ca="1" si="1649"/>
        <v>1</v>
      </c>
      <c r="AS3751">
        <v>1</v>
      </c>
      <c r="AT3751">
        <v>0</v>
      </c>
      <c r="AU3751">
        <f t="shared" ca="1" si="1652"/>
        <v>0</v>
      </c>
      <c r="AV3751">
        <f t="shared" ca="1" si="1652"/>
        <v>0</v>
      </c>
      <c r="AW3751">
        <f t="shared" ca="1" si="1652"/>
        <v>1</v>
      </c>
      <c r="AX3751">
        <v>0</v>
      </c>
    </row>
    <row r="3752" spans="1:50">
      <c r="A3752" s="2">
        <v>42605</v>
      </c>
      <c r="B3752">
        <v>2752</v>
      </c>
      <c r="C3752">
        <v>6</v>
      </c>
      <c r="D3752">
        <f t="shared" ca="1" si="1637"/>
        <v>12.921676777397904</v>
      </c>
      <c r="E3752">
        <f t="shared" ca="1" si="1639"/>
        <v>-6.921676777397904</v>
      </c>
      <c r="F3752" t="str">
        <f t="shared" ca="1" si="1640"/>
        <v>low</v>
      </c>
      <c r="G3752">
        <v>391</v>
      </c>
      <c r="H3752">
        <f t="shared" si="1641"/>
        <v>391</v>
      </c>
      <c r="I3752">
        <f t="shared" ca="1" si="1638"/>
        <v>770.71041460197284</v>
      </c>
      <c r="J3752">
        <f t="shared" ca="1" si="1642"/>
        <v>-379.71041460197284</v>
      </c>
      <c r="K3752" t="str">
        <f t="shared" ca="1" si="1643"/>
        <v>low</v>
      </c>
      <c r="L3752">
        <v>16.2</v>
      </c>
      <c r="M3752" t="str">
        <f t="shared" si="1654"/>
        <v>high</v>
      </c>
      <c r="N3752">
        <f t="shared" si="1656"/>
        <v>8</v>
      </c>
      <c r="O3752">
        <f t="shared" si="1657"/>
        <v>2</v>
      </c>
      <c r="P3752" t="str">
        <f t="shared" si="1658"/>
        <v>úterý</v>
      </c>
      <c r="Q3752">
        <f t="shared" si="1659"/>
        <v>0</v>
      </c>
      <c r="R3752">
        <f t="shared" si="1659"/>
        <v>0</v>
      </c>
      <c r="S3752">
        <f t="shared" si="1659"/>
        <v>0</v>
      </c>
      <c r="T3752">
        <f t="shared" si="1659"/>
        <v>0</v>
      </c>
      <c r="U3752">
        <f t="shared" si="1659"/>
        <v>0</v>
      </c>
      <c r="V3752">
        <f t="shared" si="1659"/>
        <v>0</v>
      </c>
      <c r="W3752">
        <f t="shared" si="1659"/>
        <v>0</v>
      </c>
      <c r="X3752">
        <f t="shared" si="1659"/>
        <v>1</v>
      </c>
      <c r="Y3752">
        <f t="shared" si="1659"/>
        <v>0</v>
      </c>
      <c r="Z3752">
        <f t="shared" si="1659"/>
        <v>0</v>
      </c>
      <c r="AA3752">
        <f t="shared" si="1659"/>
        <v>0</v>
      </c>
      <c r="AB3752">
        <f t="shared" si="1659"/>
        <v>0</v>
      </c>
      <c r="AC3752">
        <f t="shared" si="1655"/>
        <v>0</v>
      </c>
      <c r="AD3752">
        <f t="shared" si="1655"/>
        <v>1</v>
      </c>
      <c r="AE3752">
        <f t="shared" si="1655"/>
        <v>0</v>
      </c>
      <c r="AF3752">
        <f t="shared" si="1655"/>
        <v>0</v>
      </c>
      <c r="AG3752">
        <f t="shared" si="1655"/>
        <v>0</v>
      </c>
      <c r="AH3752">
        <f t="shared" si="1655"/>
        <v>0</v>
      </c>
      <c r="AI3752">
        <f t="shared" si="1655"/>
        <v>0</v>
      </c>
      <c r="AJ3752">
        <f t="shared" ca="1" si="1634"/>
        <v>1</v>
      </c>
      <c r="AK3752">
        <f t="shared" ca="1" si="1644"/>
        <v>0</v>
      </c>
      <c r="AL3752">
        <f t="shared" ca="1" si="1645"/>
        <v>0</v>
      </c>
      <c r="AM3752">
        <f t="shared" ca="1" si="1635"/>
        <v>0</v>
      </c>
      <c r="AN3752">
        <f t="shared" ca="1" si="1646"/>
        <v>0</v>
      </c>
      <c r="AO3752">
        <f t="shared" ca="1" si="1647"/>
        <v>1</v>
      </c>
      <c r="AP3752">
        <f t="shared" ca="1" si="1636"/>
        <v>0</v>
      </c>
      <c r="AQ3752">
        <f t="shared" ca="1" si="1648"/>
        <v>0</v>
      </c>
      <c r="AR3752">
        <f t="shared" ca="1" si="1649"/>
        <v>1</v>
      </c>
      <c r="AS3752">
        <v>0</v>
      </c>
      <c r="AT3752">
        <v>0</v>
      </c>
      <c r="AU3752">
        <f t="shared" ca="1" si="1652"/>
        <v>1</v>
      </c>
      <c r="AV3752">
        <f t="shared" ca="1" si="1652"/>
        <v>0</v>
      </c>
      <c r="AW3752">
        <f t="shared" ca="1" si="1652"/>
        <v>0</v>
      </c>
      <c r="AX3752">
        <v>0</v>
      </c>
    </row>
    <row r="3753" spans="1:50">
      <c r="A3753" s="2">
        <v>42606</v>
      </c>
      <c r="B3753">
        <v>2753</v>
      </c>
      <c r="C3753">
        <v>10</v>
      </c>
      <c r="D3753">
        <f t="shared" ca="1" si="1637"/>
        <v>12.924523960135634</v>
      </c>
      <c r="E3753">
        <f t="shared" ca="1" si="1639"/>
        <v>-2.9245239601356339</v>
      </c>
      <c r="F3753" t="str">
        <f t="shared" ca="1" si="1640"/>
        <v>low</v>
      </c>
      <c r="G3753">
        <v>509</v>
      </c>
      <c r="H3753">
        <f t="shared" si="1641"/>
        <v>509</v>
      </c>
      <c r="I3753">
        <f t="shared" ca="1" si="1638"/>
        <v>770.99755409570855</v>
      </c>
      <c r="J3753">
        <f t="shared" ca="1" si="1642"/>
        <v>-261.99755409570855</v>
      </c>
      <c r="K3753" t="str">
        <f t="shared" ca="1" si="1643"/>
        <v>medium</v>
      </c>
      <c r="L3753">
        <v>17.3</v>
      </c>
      <c r="M3753" t="str">
        <f t="shared" si="1654"/>
        <v>high</v>
      </c>
      <c r="N3753">
        <f t="shared" si="1656"/>
        <v>8</v>
      </c>
      <c r="O3753">
        <f t="shared" si="1657"/>
        <v>3</v>
      </c>
      <c r="P3753" t="str">
        <f t="shared" si="1658"/>
        <v>středa</v>
      </c>
      <c r="Q3753">
        <f t="shared" si="1659"/>
        <v>0</v>
      </c>
      <c r="R3753">
        <f t="shared" si="1659"/>
        <v>0</v>
      </c>
      <c r="S3753">
        <f t="shared" si="1659"/>
        <v>0</v>
      </c>
      <c r="T3753">
        <f t="shared" si="1659"/>
        <v>0</v>
      </c>
      <c r="U3753">
        <f t="shared" si="1659"/>
        <v>0</v>
      </c>
      <c r="V3753">
        <f t="shared" si="1659"/>
        <v>0</v>
      </c>
      <c r="W3753">
        <f t="shared" si="1659"/>
        <v>0</v>
      </c>
      <c r="X3753">
        <f t="shared" si="1659"/>
        <v>1</v>
      </c>
      <c r="Y3753">
        <f t="shared" si="1659"/>
        <v>0</v>
      </c>
      <c r="Z3753">
        <f t="shared" si="1659"/>
        <v>0</v>
      </c>
      <c r="AA3753">
        <f t="shared" si="1659"/>
        <v>0</v>
      </c>
      <c r="AB3753">
        <f t="shared" si="1659"/>
        <v>0</v>
      </c>
      <c r="AC3753">
        <f t="shared" si="1655"/>
        <v>0</v>
      </c>
      <c r="AD3753">
        <f t="shared" si="1655"/>
        <v>0</v>
      </c>
      <c r="AE3753">
        <f t="shared" si="1655"/>
        <v>1</v>
      </c>
      <c r="AF3753">
        <f t="shared" si="1655"/>
        <v>0</v>
      </c>
      <c r="AG3753">
        <f t="shared" si="1655"/>
        <v>0</v>
      </c>
      <c r="AH3753">
        <f t="shared" si="1655"/>
        <v>0</v>
      </c>
      <c r="AI3753">
        <f t="shared" si="1655"/>
        <v>0</v>
      </c>
      <c r="AJ3753">
        <f t="shared" ref="AJ3753:AJ3816" ca="1" si="1660">VLOOKUP(INDIRECT($AJ$590&amp;ROW($A3753)+AJ$591),$F$17:$I$19,AJ$592+1,0)</f>
        <v>1</v>
      </c>
      <c r="AK3753">
        <f t="shared" ca="1" si="1644"/>
        <v>0</v>
      </c>
      <c r="AL3753">
        <f t="shared" ca="1" si="1645"/>
        <v>0</v>
      </c>
      <c r="AM3753">
        <f t="shared" ref="AM3753:AM3816" ca="1" si="1661">VLOOKUP(INDIRECT($AJ$590&amp;ROW($A3753)+AM$591),$F$17:$I$19,AM$592+1,0)</f>
        <v>0</v>
      </c>
      <c r="AN3753">
        <f t="shared" ca="1" si="1646"/>
        <v>0</v>
      </c>
      <c r="AO3753">
        <f t="shared" ca="1" si="1647"/>
        <v>1</v>
      </c>
      <c r="AP3753">
        <f t="shared" ref="AP3753:AP3816" ca="1" si="1662">VLOOKUP(INDIRECT($AJ$590&amp;ROW($A3753)+AP$591),$F$17:$I$19,AP$592+1,0)</f>
        <v>0</v>
      </c>
      <c r="AQ3753">
        <f t="shared" ca="1" si="1648"/>
        <v>0</v>
      </c>
      <c r="AR3753">
        <f t="shared" ca="1" si="1649"/>
        <v>1</v>
      </c>
      <c r="AS3753">
        <v>0</v>
      </c>
      <c r="AT3753">
        <v>0</v>
      </c>
      <c r="AU3753">
        <f t="shared" ca="1" si="1652"/>
        <v>1</v>
      </c>
      <c r="AV3753">
        <f t="shared" ca="1" si="1652"/>
        <v>0</v>
      </c>
      <c r="AW3753">
        <f t="shared" ca="1" si="1652"/>
        <v>0</v>
      </c>
      <c r="AX3753">
        <v>0</v>
      </c>
    </row>
    <row r="3754" spans="1:50">
      <c r="A3754" s="2">
        <v>42607</v>
      </c>
      <c r="B3754">
        <v>2754</v>
      </c>
      <c r="C3754">
        <v>13</v>
      </c>
      <c r="D3754">
        <f t="shared" ref="D3754:D3817" ca="1" si="1663">$E$516*B3754^3+$E$521*B3754^2+$E$526*B3754+$E$531</f>
        <v>12.927374358797859</v>
      </c>
      <c r="E3754">
        <f t="shared" ca="1" si="1639"/>
        <v>7.2625641202140656E-2</v>
      </c>
      <c r="F3754" t="str">
        <f t="shared" ca="1" si="1640"/>
        <v>medium</v>
      </c>
      <c r="G3754">
        <v>1304</v>
      </c>
      <c r="H3754">
        <f t="shared" si="1641"/>
        <v>1304</v>
      </c>
      <c r="I3754">
        <f t="shared" ref="I3754:I3817" ca="1" si="1664">$K$516*B3754^3+$K$521*B3754^2+$K$526*B3754+$K$531</f>
        <v>771.2851450831613</v>
      </c>
      <c r="J3754">
        <f t="shared" ca="1" si="1642"/>
        <v>532.7148549168387</v>
      </c>
      <c r="K3754" t="str">
        <f t="shared" ca="1" si="1643"/>
        <v>high</v>
      </c>
      <c r="L3754">
        <v>19.899999999999999</v>
      </c>
      <c r="M3754" t="str">
        <f t="shared" si="1654"/>
        <v>high</v>
      </c>
      <c r="N3754">
        <f t="shared" si="1656"/>
        <v>8</v>
      </c>
      <c r="O3754">
        <f t="shared" si="1657"/>
        <v>4</v>
      </c>
      <c r="P3754" t="str">
        <f t="shared" si="1658"/>
        <v>čtvrtek</v>
      </c>
      <c r="Q3754">
        <f t="shared" si="1659"/>
        <v>0</v>
      </c>
      <c r="R3754">
        <f t="shared" si="1659"/>
        <v>0</v>
      </c>
      <c r="S3754">
        <f t="shared" si="1659"/>
        <v>0</v>
      </c>
      <c r="T3754">
        <f t="shared" si="1659"/>
        <v>0</v>
      </c>
      <c r="U3754">
        <f t="shared" si="1659"/>
        <v>0</v>
      </c>
      <c r="V3754">
        <f t="shared" si="1659"/>
        <v>0</v>
      </c>
      <c r="W3754">
        <f t="shared" si="1659"/>
        <v>0</v>
      </c>
      <c r="X3754">
        <f t="shared" si="1659"/>
        <v>1</v>
      </c>
      <c r="Y3754">
        <f t="shared" si="1659"/>
        <v>0</v>
      </c>
      <c r="Z3754">
        <f t="shared" si="1659"/>
        <v>0</v>
      </c>
      <c r="AA3754">
        <f t="shared" si="1659"/>
        <v>0</v>
      </c>
      <c r="AB3754">
        <f t="shared" si="1659"/>
        <v>0</v>
      </c>
      <c r="AC3754">
        <f t="shared" si="1655"/>
        <v>0</v>
      </c>
      <c r="AD3754">
        <f t="shared" si="1655"/>
        <v>0</v>
      </c>
      <c r="AE3754">
        <f t="shared" si="1655"/>
        <v>0</v>
      </c>
      <c r="AF3754">
        <f t="shared" si="1655"/>
        <v>1</v>
      </c>
      <c r="AG3754">
        <f t="shared" si="1655"/>
        <v>0</v>
      </c>
      <c r="AH3754">
        <f t="shared" si="1655"/>
        <v>0</v>
      </c>
      <c r="AI3754">
        <f t="shared" si="1655"/>
        <v>0</v>
      </c>
      <c r="AJ3754">
        <f t="shared" ca="1" si="1660"/>
        <v>1</v>
      </c>
      <c r="AK3754">
        <f t="shared" ca="1" si="1644"/>
        <v>0</v>
      </c>
      <c r="AL3754">
        <f t="shared" ca="1" si="1645"/>
        <v>0</v>
      </c>
      <c r="AM3754">
        <f t="shared" ca="1" si="1661"/>
        <v>0</v>
      </c>
      <c r="AN3754">
        <f t="shared" ca="1" si="1646"/>
        <v>0</v>
      </c>
      <c r="AO3754">
        <f t="shared" ca="1" si="1647"/>
        <v>1</v>
      </c>
      <c r="AP3754">
        <f t="shared" ca="1" si="1662"/>
        <v>0</v>
      </c>
      <c r="AQ3754">
        <f t="shared" ca="1" si="1648"/>
        <v>0</v>
      </c>
      <c r="AR3754">
        <f t="shared" ca="1" si="1649"/>
        <v>1</v>
      </c>
      <c r="AS3754">
        <v>0</v>
      </c>
      <c r="AT3754">
        <v>0</v>
      </c>
      <c r="AU3754">
        <f t="shared" ca="1" si="1652"/>
        <v>0</v>
      </c>
      <c r="AV3754">
        <f t="shared" ca="1" si="1652"/>
        <v>1</v>
      </c>
      <c r="AW3754">
        <f t="shared" ca="1" si="1652"/>
        <v>0</v>
      </c>
      <c r="AX3754">
        <v>0</v>
      </c>
    </row>
    <row r="3755" spans="1:50">
      <c r="A3755" s="2">
        <v>42608</v>
      </c>
      <c r="B3755">
        <v>2755</v>
      </c>
      <c r="C3755">
        <v>13</v>
      </c>
      <c r="D3755">
        <f t="shared" ca="1" si="1663"/>
        <v>12.930227975676896</v>
      </c>
      <c r="E3755">
        <f t="shared" ref="E3755:E3818" ca="1" si="1665">C3755-D3755</f>
        <v>6.9772024323103921E-2</v>
      </c>
      <c r="F3755" t="str">
        <f t="shared" ref="F3755:F3818" ca="1" si="1666">VLOOKUP(E3755,$A$3:$C$6,3)</f>
        <v>medium</v>
      </c>
      <c r="G3755">
        <v>680</v>
      </c>
      <c r="H3755">
        <f t="shared" ref="H3755:H3818" si="1667">IF(G3755&gt;$H$592,$G$592,G3755)</f>
        <v>680</v>
      </c>
      <c r="I3755">
        <f t="shared" ca="1" si="1664"/>
        <v>771.57318787765848</v>
      </c>
      <c r="J3755">
        <f t="shared" ref="J3755:J3818" ca="1" si="1668">H3755-I3755</f>
        <v>-91.573187877658484</v>
      </c>
      <c r="K3755" t="str">
        <f t="shared" ref="K3755:K3818" ca="1" si="1669">VLOOKUP(J3755,$A$10:$C$13,3)</f>
        <v>medium</v>
      </c>
      <c r="L3755">
        <v>21.2</v>
      </c>
      <c r="M3755" t="str">
        <f t="shared" si="1654"/>
        <v>high</v>
      </c>
      <c r="N3755">
        <f t="shared" si="1656"/>
        <v>8</v>
      </c>
      <c r="O3755">
        <f t="shared" si="1657"/>
        <v>5</v>
      </c>
      <c r="P3755" t="str">
        <f t="shared" si="1658"/>
        <v>pátek</v>
      </c>
      <c r="Q3755">
        <f t="shared" si="1659"/>
        <v>0</v>
      </c>
      <c r="R3755">
        <f t="shared" si="1659"/>
        <v>0</v>
      </c>
      <c r="S3755">
        <f t="shared" si="1659"/>
        <v>0</v>
      </c>
      <c r="T3755">
        <f t="shared" si="1659"/>
        <v>0</v>
      </c>
      <c r="U3755">
        <f t="shared" si="1659"/>
        <v>0</v>
      </c>
      <c r="V3755">
        <f t="shared" si="1659"/>
        <v>0</v>
      </c>
      <c r="W3755">
        <f t="shared" si="1659"/>
        <v>0</v>
      </c>
      <c r="X3755">
        <f t="shared" si="1659"/>
        <v>1</v>
      </c>
      <c r="Y3755">
        <f t="shared" si="1659"/>
        <v>0</v>
      </c>
      <c r="Z3755">
        <f t="shared" si="1659"/>
        <v>0</v>
      </c>
      <c r="AA3755">
        <f t="shared" si="1659"/>
        <v>0</v>
      </c>
      <c r="AB3755">
        <f t="shared" si="1659"/>
        <v>0</v>
      </c>
      <c r="AC3755">
        <f t="shared" si="1655"/>
        <v>0</v>
      </c>
      <c r="AD3755">
        <f t="shared" si="1655"/>
        <v>0</v>
      </c>
      <c r="AE3755">
        <f t="shared" si="1655"/>
        <v>0</v>
      </c>
      <c r="AF3755">
        <f t="shared" si="1655"/>
        <v>0</v>
      </c>
      <c r="AG3755">
        <f t="shared" si="1655"/>
        <v>1</v>
      </c>
      <c r="AH3755">
        <f t="shared" si="1655"/>
        <v>0</v>
      </c>
      <c r="AI3755">
        <f t="shared" si="1655"/>
        <v>0</v>
      </c>
      <c r="AJ3755">
        <f t="shared" ca="1" si="1660"/>
        <v>1</v>
      </c>
      <c r="AK3755">
        <f t="shared" ref="AK3755:AK3818" ca="1" si="1670">VLOOKUP(INDIRECT($AJ$590&amp;ROW($A3755)+AJ$591),$F$17:$I$19,AK$592+1,0)</f>
        <v>0</v>
      </c>
      <c r="AL3755">
        <f t="shared" ref="AL3755:AL3818" ca="1" si="1671">VLOOKUP(INDIRECT($AJ$590&amp;ROW($A3755)+AJ$591),$F$17:$I$19,AL$592+1,0)</f>
        <v>0</v>
      </c>
      <c r="AM3755">
        <f t="shared" ca="1" si="1661"/>
        <v>0</v>
      </c>
      <c r="AN3755">
        <f t="shared" ref="AN3755:AN3818" ca="1" si="1672">VLOOKUP(INDIRECT($AJ$590&amp;ROW($A3755)+AM$591),$F$17:$I$19,AN$592+1,0)</f>
        <v>0</v>
      </c>
      <c r="AO3755">
        <f t="shared" ref="AO3755:AO3818" ca="1" si="1673">VLOOKUP(INDIRECT($AJ$590&amp;ROW($A3755)+AM$591),$F$17:$I$19,AO$592+1,0)</f>
        <v>1</v>
      </c>
      <c r="AP3755">
        <f t="shared" ca="1" si="1662"/>
        <v>0</v>
      </c>
      <c r="AQ3755">
        <f t="shared" ref="AQ3755:AQ3818" ca="1" si="1674">VLOOKUP(INDIRECT($AJ$590&amp;ROW($A3755)+AP$591),$F$17:$I$19,AQ$592+1,0)</f>
        <v>0</v>
      </c>
      <c r="AR3755">
        <f t="shared" ref="AR3755:AR3818" ca="1" si="1675">VLOOKUP(INDIRECT($AJ$590&amp;ROW($A3755)+AP$591),$F$17:$I$19,AR$592+1,0)</f>
        <v>1</v>
      </c>
      <c r="AS3755">
        <v>0</v>
      </c>
      <c r="AT3755">
        <v>0</v>
      </c>
      <c r="AU3755">
        <f t="shared" ca="1" si="1652"/>
        <v>0</v>
      </c>
      <c r="AV3755">
        <f t="shared" ca="1" si="1652"/>
        <v>1</v>
      </c>
      <c r="AW3755">
        <f t="shared" ca="1" si="1652"/>
        <v>0</v>
      </c>
      <c r="AX3755">
        <v>0</v>
      </c>
    </row>
    <row r="3756" spans="1:50">
      <c r="A3756" s="2">
        <v>42609</v>
      </c>
      <c r="B3756">
        <v>2756</v>
      </c>
      <c r="C3756">
        <v>13</v>
      </c>
      <c r="D3756">
        <f t="shared" ca="1" si="1663"/>
        <v>12.933084813065058</v>
      </c>
      <c r="E3756">
        <f t="shared" ca="1" si="1665"/>
        <v>6.6915186934942028E-2</v>
      </c>
      <c r="F3756" t="str">
        <f t="shared" ca="1" si="1666"/>
        <v>medium</v>
      </c>
      <c r="G3756">
        <v>973</v>
      </c>
      <c r="H3756">
        <f t="shared" si="1667"/>
        <v>973</v>
      </c>
      <c r="I3756">
        <f t="shared" ca="1" si="1664"/>
        <v>771.86168279252627</v>
      </c>
      <c r="J3756">
        <f t="shared" ca="1" si="1668"/>
        <v>201.13831720747373</v>
      </c>
      <c r="K3756" t="str">
        <f t="shared" ca="1" si="1669"/>
        <v>high</v>
      </c>
      <c r="L3756">
        <v>21.2</v>
      </c>
      <c r="M3756" t="str">
        <f t="shared" si="1654"/>
        <v>high</v>
      </c>
      <c r="N3756">
        <f t="shared" si="1656"/>
        <v>8</v>
      </c>
      <c r="O3756">
        <f t="shared" si="1657"/>
        <v>6</v>
      </c>
      <c r="P3756" t="str">
        <f t="shared" si="1658"/>
        <v>sobota</v>
      </c>
      <c r="Q3756">
        <f t="shared" si="1659"/>
        <v>0</v>
      </c>
      <c r="R3756">
        <f t="shared" si="1659"/>
        <v>0</v>
      </c>
      <c r="S3756">
        <f t="shared" si="1659"/>
        <v>0</v>
      </c>
      <c r="T3756">
        <f t="shared" si="1659"/>
        <v>0</v>
      </c>
      <c r="U3756">
        <f t="shared" si="1659"/>
        <v>0</v>
      </c>
      <c r="V3756">
        <f t="shared" si="1659"/>
        <v>0</v>
      </c>
      <c r="W3756">
        <f t="shared" si="1659"/>
        <v>0</v>
      </c>
      <c r="X3756">
        <f t="shared" si="1659"/>
        <v>1</v>
      </c>
      <c r="Y3756">
        <f t="shared" si="1659"/>
        <v>0</v>
      </c>
      <c r="Z3756">
        <f t="shared" si="1659"/>
        <v>0</v>
      </c>
      <c r="AA3756">
        <f t="shared" si="1659"/>
        <v>0</v>
      </c>
      <c r="AB3756">
        <f t="shared" si="1659"/>
        <v>0</v>
      </c>
      <c r="AC3756">
        <f t="shared" si="1655"/>
        <v>0</v>
      </c>
      <c r="AD3756">
        <f t="shared" si="1655"/>
        <v>0</v>
      </c>
      <c r="AE3756">
        <f t="shared" si="1655"/>
        <v>0</v>
      </c>
      <c r="AF3756">
        <f t="shared" si="1655"/>
        <v>0</v>
      </c>
      <c r="AG3756">
        <f t="shared" si="1655"/>
        <v>0</v>
      </c>
      <c r="AH3756">
        <f t="shared" si="1655"/>
        <v>1</v>
      </c>
      <c r="AI3756">
        <f t="shared" si="1655"/>
        <v>0</v>
      </c>
      <c r="AJ3756">
        <f t="shared" ca="1" si="1660"/>
        <v>1</v>
      </c>
      <c r="AK3756">
        <f t="shared" ca="1" si="1670"/>
        <v>0</v>
      </c>
      <c r="AL3756">
        <f t="shared" ca="1" si="1671"/>
        <v>0</v>
      </c>
      <c r="AM3756">
        <f t="shared" ca="1" si="1661"/>
        <v>0</v>
      </c>
      <c r="AN3756">
        <f t="shared" ca="1" si="1672"/>
        <v>0</v>
      </c>
      <c r="AO3756">
        <f t="shared" ca="1" si="1673"/>
        <v>1</v>
      </c>
      <c r="AP3756">
        <f t="shared" ca="1" si="1662"/>
        <v>0</v>
      </c>
      <c r="AQ3756">
        <f t="shared" ca="1" si="1674"/>
        <v>0</v>
      </c>
      <c r="AR3756">
        <f t="shared" ca="1" si="1675"/>
        <v>1</v>
      </c>
      <c r="AS3756">
        <v>0</v>
      </c>
      <c r="AT3756">
        <v>0</v>
      </c>
      <c r="AU3756">
        <f t="shared" ca="1" si="1652"/>
        <v>0</v>
      </c>
      <c r="AV3756">
        <f t="shared" ca="1" si="1652"/>
        <v>1</v>
      </c>
      <c r="AW3756">
        <f t="shared" ca="1" si="1652"/>
        <v>0</v>
      </c>
      <c r="AX3756">
        <v>0</v>
      </c>
    </row>
    <row r="3757" spans="1:50">
      <c r="A3757" s="2">
        <v>42610</v>
      </c>
      <c r="B3757">
        <v>2757</v>
      </c>
      <c r="C3757">
        <v>15</v>
      </c>
      <c r="D3757">
        <f t="shared" ca="1" si="1663"/>
        <v>12.935944873254671</v>
      </c>
      <c r="E3757">
        <f t="shared" ca="1" si="1665"/>
        <v>2.0640551267453286</v>
      </c>
      <c r="F3757" t="str">
        <f t="shared" ca="1" si="1666"/>
        <v>high</v>
      </c>
      <c r="G3757">
        <v>686</v>
      </c>
      <c r="H3757">
        <f t="shared" si="1667"/>
        <v>686</v>
      </c>
      <c r="I3757">
        <f t="shared" ca="1" si="1664"/>
        <v>772.15063014109182</v>
      </c>
      <c r="J3757">
        <f t="shared" ca="1" si="1668"/>
        <v>-86.150630141091824</v>
      </c>
      <c r="K3757" t="str">
        <f t="shared" ca="1" si="1669"/>
        <v>medium</v>
      </c>
      <c r="L3757">
        <v>22.3</v>
      </c>
      <c r="M3757" t="str">
        <f t="shared" si="1654"/>
        <v>high</v>
      </c>
      <c r="N3757">
        <f t="shared" si="1656"/>
        <v>8</v>
      </c>
      <c r="O3757">
        <f t="shared" si="1657"/>
        <v>7</v>
      </c>
      <c r="P3757" t="str">
        <f t="shared" si="1658"/>
        <v>neděle</v>
      </c>
      <c r="Q3757">
        <f t="shared" si="1659"/>
        <v>0</v>
      </c>
      <c r="R3757">
        <f t="shared" si="1659"/>
        <v>0</v>
      </c>
      <c r="S3757">
        <f t="shared" si="1659"/>
        <v>0</v>
      </c>
      <c r="T3757">
        <f t="shared" si="1659"/>
        <v>0</v>
      </c>
      <c r="U3757">
        <f t="shared" si="1659"/>
        <v>0</v>
      </c>
      <c r="V3757">
        <f t="shared" si="1659"/>
        <v>0</v>
      </c>
      <c r="W3757">
        <f t="shared" si="1659"/>
        <v>0</v>
      </c>
      <c r="X3757">
        <f t="shared" si="1659"/>
        <v>1</v>
      </c>
      <c r="Y3757">
        <f t="shared" si="1659"/>
        <v>0</v>
      </c>
      <c r="Z3757">
        <f t="shared" si="1659"/>
        <v>0</v>
      </c>
      <c r="AA3757">
        <f t="shared" si="1659"/>
        <v>0</v>
      </c>
      <c r="AB3757">
        <f t="shared" si="1659"/>
        <v>0</v>
      </c>
      <c r="AC3757">
        <f t="shared" si="1655"/>
        <v>0</v>
      </c>
      <c r="AD3757">
        <f t="shared" si="1655"/>
        <v>0</v>
      </c>
      <c r="AE3757">
        <f t="shared" si="1655"/>
        <v>0</v>
      </c>
      <c r="AF3757">
        <f t="shared" si="1655"/>
        <v>0</v>
      </c>
      <c r="AG3757">
        <f t="shared" si="1655"/>
        <v>0</v>
      </c>
      <c r="AH3757">
        <f t="shared" si="1655"/>
        <v>0</v>
      </c>
      <c r="AI3757">
        <f t="shared" si="1655"/>
        <v>1</v>
      </c>
      <c r="AJ3757">
        <f t="shared" ca="1" si="1660"/>
        <v>1</v>
      </c>
      <c r="AK3757">
        <f t="shared" ca="1" si="1670"/>
        <v>0</v>
      </c>
      <c r="AL3757">
        <f t="shared" ca="1" si="1671"/>
        <v>0</v>
      </c>
      <c r="AM3757">
        <f t="shared" ca="1" si="1661"/>
        <v>0</v>
      </c>
      <c r="AN3757">
        <f t="shared" ca="1" si="1672"/>
        <v>0</v>
      </c>
      <c r="AO3757">
        <f t="shared" ca="1" si="1673"/>
        <v>1</v>
      </c>
      <c r="AP3757">
        <f t="shared" ca="1" si="1662"/>
        <v>0</v>
      </c>
      <c r="AQ3757">
        <f t="shared" ca="1" si="1674"/>
        <v>0</v>
      </c>
      <c r="AR3757">
        <f t="shared" ca="1" si="1675"/>
        <v>1</v>
      </c>
      <c r="AS3757">
        <v>0</v>
      </c>
      <c r="AT3757">
        <v>0</v>
      </c>
      <c r="AU3757">
        <f t="shared" ca="1" si="1652"/>
        <v>0</v>
      </c>
      <c r="AV3757">
        <f t="shared" ca="1" si="1652"/>
        <v>0</v>
      </c>
      <c r="AW3757">
        <f t="shared" ca="1" si="1652"/>
        <v>1</v>
      </c>
      <c r="AX3757">
        <v>0</v>
      </c>
    </row>
    <row r="3758" spans="1:50">
      <c r="A3758" s="2">
        <v>42611</v>
      </c>
      <c r="B3758">
        <v>2758</v>
      </c>
      <c r="C3758">
        <v>16</v>
      </c>
      <c r="D3758">
        <f t="shared" ca="1" si="1663"/>
        <v>12.938808158538043</v>
      </c>
      <c r="E3758">
        <f t="shared" ca="1" si="1665"/>
        <v>3.061191841461957</v>
      </c>
      <c r="F3758" t="str">
        <f t="shared" ca="1" si="1666"/>
        <v>high</v>
      </c>
      <c r="G3758">
        <v>1266</v>
      </c>
      <c r="H3758">
        <f t="shared" si="1667"/>
        <v>1266</v>
      </c>
      <c r="I3758">
        <f t="shared" ca="1" si="1664"/>
        <v>772.44003023668222</v>
      </c>
      <c r="J3758">
        <f t="shared" ca="1" si="1668"/>
        <v>493.55996976331778</v>
      </c>
      <c r="K3758" t="str">
        <f t="shared" ca="1" si="1669"/>
        <v>high</v>
      </c>
      <c r="L3758">
        <v>18.600000000000001</v>
      </c>
      <c r="M3758" t="str">
        <f t="shared" si="1654"/>
        <v>high</v>
      </c>
      <c r="N3758">
        <f t="shared" si="1656"/>
        <v>8</v>
      </c>
      <c r="O3758">
        <f t="shared" si="1657"/>
        <v>1</v>
      </c>
      <c r="P3758" t="str">
        <f t="shared" si="1658"/>
        <v>pondělí</v>
      </c>
      <c r="Q3758">
        <f t="shared" si="1659"/>
        <v>0</v>
      </c>
      <c r="R3758">
        <f t="shared" si="1659"/>
        <v>0</v>
      </c>
      <c r="S3758">
        <f t="shared" si="1659"/>
        <v>0</v>
      </c>
      <c r="T3758">
        <f t="shared" si="1659"/>
        <v>0</v>
      </c>
      <c r="U3758">
        <f t="shared" si="1659"/>
        <v>0</v>
      </c>
      <c r="V3758">
        <f t="shared" si="1659"/>
        <v>0</v>
      </c>
      <c r="W3758">
        <f t="shared" si="1659"/>
        <v>0</v>
      </c>
      <c r="X3758">
        <f t="shared" si="1659"/>
        <v>1</v>
      </c>
      <c r="Y3758">
        <f t="shared" si="1659"/>
        <v>0</v>
      </c>
      <c r="Z3758">
        <f t="shared" si="1659"/>
        <v>0</v>
      </c>
      <c r="AA3758">
        <f t="shared" si="1659"/>
        <v>0</v>
      </c>
      <c r="AB3758">
        <f t="shared" si="1659"/>
        <v>0</v>
      </c>
      <c r="AC3758">
        <f t="shared" si="1655"/>
        <v>1</v>
      </c>
      <c r="AD3758">
        <f t="shared" si="1655"/>
        <v>0</v>
      </c>
      <c r="AE3758">
        <f t="shared" si="1655"/>
        <v>0</v>
      </c>
      <c r="AF3758">
        <f t="shared" si="1655"/>
        <v>0</v>
      </c>
      <c r="AG3758">
        <f t="shared" si="1655"/>
        <v>0</v>
      </c>
      <c r="AH3758">
        <f t="shared" si="1655"/>
        <v>0</v>
      </c>
      <c r="AI3758">
        <f t="shared" si="1655"/>
        <v>0</v>
      </c>
      <c r="AJ3758">
        <f t="shared" ca="1" si="1660"/>
        <v>1</v>
      </c>
      <c r="AK3758">
        <f t="shared" ca="1" si="1670"/>
        <v>0</v>
      </c>
      <c r="AL3758">
        <f t="shared" ca="1" si="1671"/>
        <v>0</v>
      </c>
      <c r="AM3758">
        <f t="shared" ca="1" si="1661"/>
        <v>0</v>
      </c>
      <c r="AN3758">
        <f t="shared" ca="1" si="1672"/>
        <v>0</v>
      </c>
      <c r="AO3758">
        <f t="shared" ca="1" si="1673"/>
        <v>1</v>
      </c>
      <c r="AP3758">
        <f t="shared" ca="1" si="1662"/>
        <v>0</v>
      </c>
      <c r="AQ3758">
        <f t="shared" ca="1" si="1674"/>
        <v>0</v>
      </c>
      <c r="AR3758">
        <f t="shared" ca="1" si="1675"/>
        <v>1</v>
      </c>
      <c r="AS3758">
        <v>0</v>
      </c>
      <c r="AT3758">
        <v>0</v>
      </c>
      <c r="AU3758">
        <f t="shared" ca="1" si="1652"/>
        <v>0</v>
      </c>
      <c r="AV3758">
        <f t="shared" ca="1" si="1652"/>
        <v>0</v>
      </c>
      <c r="AW3758">
        <f t="shared" ca="1" si="1652"/>
        <v>1</v>
      </c>
      <c r="AX3758">
        <v>0</v>
      </c>
    </row>
    <row r="3759" spans="1:50">
      <c r="A3759" s="2">
        <v>42612</v>
      </c>
      <c r="B3759">
        <v>2759</v>
      </c>
      <c r="C3759">
        <v>11</v>
      </c>
      <c r="D3759">
        <f t="shared" ca="1" si="1663"/>
        <v>12.941674671207497</v>
      </c>
      <c r="E3759">
        <f t="shared" ca="1" si="1665"/>
        <v>-1.9416746712074975</v>
      </c>
      <c r="F3759" t="str">
        <f t="shared" ca="1" si="1666"/>
        <v>medium</v>
      </c>
      <c r="G3759">
        <v>574</v>
      </c>
      <c r="H3759">
        <f t="shared" si="1667"/>
        <v>574</v>
      </c>
      <c r="I3759">
        <f t="shared" ca="1" si="1664"/>
        <v>772.7298833926244</v>
      </c>
      <c r="J3759">
        <f t="shared" ca="1" si="1668"/>
        <v>-198.7298833926244</v>
      </c>
      <c r="K3759" t="str">
        <f t="shared" ca="1" si="1669"/>
        <v>medium</v>
      </c>
      <c r="L3759">
        <v>14.4</v>
      </c>
      <c r="M3759" t="str">
        <f t="shared" si="1654"/>
        <v>high</v>
      </c>
      <c r="N3759">
        <f t="shared" si="1656"/>
        <v>8</v>
      </c>
      <c r="O3759">
        <f t="shared" si="1657"/>
        <v>2</v>
      </c>
      <c r="P3759" t="str">
        <f t="shared" si="1658"/>
        <v>úterý</v>
      </c>
      <c r="Q3759">
        <f t="shared" si="1659"/>
        <v>0</v>
      </c>
      <c r="R3759">
        <f t="shared" si="1659"/>
        <v>0</v>
      </c>
      <c r="S3759">
        <f t="shared" si="1659"/>
        <v>0</v>
      </c>
      <c r="T3759">
        <f t="shared" si="1659"/>
        <v>0</v>
      </c>
      <c r="U3759">
        <f t="shared" si="1659"/>
        <v>0</v>
      </c>
      <c r="V3759">
        <f t="shared" si="1659"/>
        <v>0</v>
      </c>
      <c r="W3759">
        <f t="shared" si="1659"/>
        <v>0</v>
      </c>
      <c r="X3759">
        <f t="shared" si="1659"/>
        <v>1</v>
      </c>
      <c r="Y3759">
        <f t="shared" si="1659"/>
        <v>0</v>
      </c>
      <c r="Z3759">
        <f t="shared" si="1659"/>
        <v>0</v>
      </c>
      <c r="AA3759">
        <f t="shared" si="1659"/>
        <v>0</v>
      </c>
      <c r="AB3759">
        <f t="shared" si="1659"/>
        <v>0</v>
      </c>
      <c r="AC3759">
        <f t="shared" si="1655"/>
        <v>0</v>
      </c>
      <c r="AD3759">
        <f t="shared" si="1655"/>
        <v>1</v>
      </c>
      <c r="AE3759">
        <f t="shared" si="1655"/>
        <v>0</v>
      </c>
      <c r="AF3759">
        <f t="shared" si="1655"/>
        <v>0</v>
      </c>
      <c r="AG3759">
        <f t="shared" si="1655"/>
        <v>0</v>
      </c>
      <c r="AH3759">
        <f t="shared" si="1655"/>
        <v>0</v>
      </c>
      <c r="AI3759">
        <f t="shared" si="1655"/>
        <v>0</v>
      </c>
      <c r="AJ3759">
        <f t="shared" ca="1" si="1660"/>
        <v>1</v>
      </c>
      <c r="AK3759">
        <f t="shared" ca="1" si="1670"/>
        <v>0</v>
      </c>
      <c r="AL3759">
        <f t="shared" ca="1" si="1671"/>
        <v>0</v>
      </c>
      <c r="AM3759">
        <f t="shared" ca="1" si="1661"/>
        <v>0</v>
      </c>
      <c r="AN3759">
        <f t="shared" ca="1" si="1672"/>
        <v>0</v>
      </c>
      <c r="AO3759">
        <f t="shared" ca="1" si="1673"/>
        <v>1</v>
      </c>
      <c r="AP3759">
        <f t="shared" ca="1" si="1662"/>
        <v>0</v>
      </c>
      <c r="AQ3759">
        <f t="shared" ca="1" si="1674"/>
        <v>0</v>
      </c>
      <c r="AR3759">
        <f t="shared" ca="1" si="1675"/>
        <v>1</v>
      </c>
      <c r="AS3759">
        <v>0</v>
      </c>
      <c r="AT3759">
        <v>0</v>
      </c>
      <c r="AU3759">
        <f t="shared" ca="1" si="1652"/>
        <v>0</v>
      </c>
      <c r="AV3759">
        <f t="shared" ca="1" si="1652"/>
        <v>1</v>
      </c>
      <c r="AW3759">
        <f t="shared" ca="1" si="1652"/>
        <v>0</v>
      </c>
      <c r="AX3759">
        <v>0</v>
      </c>
    </row>
    <row r="3760" spans="1:50">
      <c r="A3760" s="2">
        <v>42613</v>
      </c>
      <c r="B3760">
        <v>2760</v>
      </c>
      <c r="C3760">
        <v>17</v>
      </c>
      <c r="D3760">
        <f t="shared" ca="1" si="1663"/>
        <v>12.944544413555347</v>
      </c>
      <c r="E3760">
        <f t="shared" ca="1" si="1665"/>
        <v>4.0554555864446531</v>
      </c>
      <c r="F3760" t="str">
        <f t="shared" ca="1" si="1666"/>
        <v>high</v>
      </c>
      <c r="G3760">
        <v>1322</v>
      </c>
      <c r="H3760">
        <f t="shared" si="1667"/>
        <v>1322</v>
      </c>
      <c r="I3760">
        <f t="shared" ca="1" si="1664"/>
        <v>773.02018992224521</v>
      </c>
      <c r="J3760">
        <f t="shared" ca="1" si="1668"/>
        <v>548.97981007775479</v>
      </c>
      <c r="K3760" t="str">
        <f t="shared" ca="1" si="1669"/>
        <v>high</v>
      </c>
      <c r="L3760">
        <v>14.8</v>
      </c>
      <c r="M3760" t="str">
        <f t="shared" si="1654"/>
        <v>high</v>
      </c>
      <c r="N3760">
        <f t="shared" si="1656"/>
        <v>8</v>
      </c>
      <c r="O3760">
        <f t="shared" si="1657"/>
        <v>3</v>
      </c>
      <c r="P3760" t="str">
        <f t="shared" si="1658"/>
        <v>středa</v>
      </c>
      <c r="Q3760">
        <f t="shared" si="1659"/>
        <v>0</v>
      </c>
      <c r="R3760">
        <f t="shared" si="1659"/>
        <v>0</v>
      </c>
      <c r="S3760">
        <f t="shared" si="1659"/>
        <v>0</v>
      </c>
      <c r="T3760">
        <f t="shared" si="1659"/>
        <v>0</v>
      </c>
      <c r="U3760">
        <f t="shared" si="1659"/>
        <v>0</v>
      </c>
      <c r="V3760">
        <f t="shared" si="1659"/>
        <v>0</v>
      </c>
      <c r="W3760">
        <f t="shared" si="1659"/>
        <v>0</v>
      </c>
      <c r="X3760">
        <f t="shared" si="1659"/>
        <v>1</v>
      </c>
      <c r="Y3760">
        <f t="shared" si="1659"/>
        <v>0</v>
      </c>
      <c r="Z3760">
        <f t="shared" si="1659"/>
        <v>0</v>
      </c>
      <c r="AA3760">
        <f t="shared" si="1659"/>
        <v>0</v>
      </c>
      <c r="AB3760">
        <f t="shared" si="1659"/>
        <v>0</v>
      </c>
      <c r="AC3760">
        <f t="shared" si="1655"/>
        <v>0</v>
      </c>
      <c r="AD3760">
        <f t="shared" si="1655"/>
        <v>0</v>
      </c>
      <c r="AE3760">
        <f t="shared" si="1655"/>
        <v>1</v>
      </c>
      <c r="AF3760">
        <f t="shared" si="1655"/>
        <v>0</v>
      </c>
      <c r="AG3760">
        <f t="shared" si="1655"/>
        <v>0</v>
      </c>
      <c r="AH3760">
        <f t="shared" si="1655"/>
        <v>0</v>
      </c>
      <c r="AI3760">
        <f t="shared" si="1655"/>
        <v>0</v>
      </c>
      <c r="AJ3760">
        <f t="shared" ca="1" si="1660"/>
        <v>1</v>
      </c>
      <c r="AK3760">
        <f t="shared" ca="1" si="1670"/>
        <v>0</v>
      </c>
      <c r="AL3760">
        <f t="shared" ca="1" si="1671"/>
        <v>0</v>
      </c>
      <c r="AM3760">
        <f t="shared" ca="1" si="1661"/>
        <v>0</v>
      </c>
      <c r="AN3760">
        <f t="shared" ca="1" si="1672"/>
        <v>0</v>
      </c>
      <c r="AO3760">
        <f t="shared" ca="1" si="1673"/>
        <v>1</v>
      </c>
      <c r="AP3760">
        <f t="shared" ca="1" si="1662"/>
        <v>0</v>
      </c>
      <c r="AQ3760">
        <f t="shared" ca="1" si="1674"/>
        <v>0</v>
      </c>
      <c r="AR3760">
        <f t="shared" ca="1" si="1675"/>
        <v>1</v>
      </c>
      <c r="AS3760">
        <v>0</v>
      </c>
      <c r="AT3760">
        <v>0</v>
      </c>
      <c r="AU3760">
        <f t="shared" ca="1" si="1652"/>
        <v>0</v>
      </c>
      <c r="AV3760">
        <f t="shared" ca="1" si="1652"/>
        <v>0</v>
      </c>
      <c r="AW3760">
        <f t="shared" ca="1" si="1652"/>
        <v>1</v>
      </c>
      <c r="AX3760">
        <v>0</v>
      </c>
    </row>
    <row r="3761" spans="1:50">
      <c r="A3761" s="2">
        <v>42614</v>
      </c>
      <c r="B3761">
        <v>2761</v>
      </c>
      <c r="C3761">
        <v>19</v>
      </c>
      <c r="D3761">
        <f t="shared" ca="1" si="1663"/>
        <v>12.947417387873909</v>
      </c>
      <c r="E3761">
        <f t="shared" ca="1" si="1665"/>
        <v>6.0525826121260913</v>
      </c>
      <c r="F3761" t="str">
        <f t="shared" ca="1" si="1666"/>
        <v>high</v>
      </c>
      <c r="G3761">
        <v>1430</v>
      </c>
      <c r="H3761">
        <f t="shared" si="1667"/>
        <v>1430</v>
      </c>
      <c r="I3761">
        <f t="shared" ca="1" si="1664"/>
        <v>773.31095013887136</v>
      </c>
      <c r="J3761">
        <f t="shared" ca="1" si="1668"/>
        <v>656.68904986112864</v>
      </c>
      <c r="K3761" t="str">
        <f t="shared" ca="1" si="1669"/>
        <v>high</v>
      </c>
      <c r="L3761">
        <v>18.100000000000001</v>
      </c>
      <c r="M3761" t="str">
        <f t="shared" si="1654"/>
        <v>high</v>
      </c>
      <c r="N3761">
        <f t="shared" si="1656"/>
        <v>9</v>
      </c>
      <c r="O3761">
        <f t="shared" si="1657"/>
        <v>4</v>
      </c>
      <c r="P3761" t="str">
        <f t="shared" si="1658"/>
        <v>čtvrtek</v>
      </c>
      <c r="Q3761">
        <f t="shared" si="1659"/>
        <v>0</v>
      </c>
      <c r="R3761">
        <f t="shared" si="1659"/>
        <v>0</v>
      </c>
      <c r="S3761">
        <f t="shared" si="1659"/>
        <v>0</v>
      </c>
      <c r="T3761">
        <f t="shared" si="1659"/>
        <v>0</v>
      </c>
      <c r="U3761">
        <f t="shared" si="1659"/>
        <v>0</v>
      </c>
      <c r="V3761">
        <f t="shared" si="1659"/>
        <v>0</v>
      </c>
      <c r="W3761">
        <f t="shared" si="1659"/>
        <v>0</v>
      </c>
      <c r="X3761">
        <f t="shared" si="1659"/>
        <v>0</v>
      </c>
      <c r="Y3761">
        <f t="shared" si="1659"/>
        <v>1</v>
      </c>
      <c r="Z3761">
        <f t="shared" si="1659"/>
        <v>0</v>
      </c>
      <c r="AA3761">
        <f t="shared" si="1659"/>
        <v>0</v>
      </c>
      <c r="AB3761">
        <f t="shared" si="1659"/>
        <v>0</v>
      </c>
      <c r="AC3761">
        <f t="shared" si="1655"/>
        <v>0</v>
      </c>
      <c r="AD3761">
        <f t="shared" si="1655"/>
        <v>0</v>
      </c>
      <c r="AE3761">
        <f t="shared" si="1655"/>
        <v>0</v>
      </c>
      <c r="AF3761">
        <f t="shared" si="1655"/>
        <v>1</v>
      </c>
      <c r="AG3761">
        <f t="shared" si="1655"/>
        <v>0</v>
      </c>
      <c r="AH3761">
        <f t="shared" si="1655"/>
        <v>0</v>
      </c>
      <c r="AI3761">
        <f t="shared" si="1655"/>
        <v>0</v>
      </c>
      <c r="AJ3761">
        <f t="shared" ca="1" si="1660"/>
        <v>1</v>
      </c>
      <c r="AK3761">
        <f t="shared" ca="1" si="1670"/>
        <v>0</v>
      </c>
      <c r="AL3761">
        <f t="shared" ca="1" si="1671"/>
        <v>0</v>
      </c>
      <c r="AM3761">
        <f t="shared" ca="1" si="1661"/>
        <v>0</v>
      </c>
      <c r="AN3761">
        <f t="shared" ca="1" si="1672"/>
        <v>0</v>
      </c>
      <c r="AO3761">
        <f t="shared" ca="1" si="1673"/>
        <v>1</v>
      </c>
      <c r="AP3761">
        <f t="shared" ca="1" si="1662"/>
        <v>0</v>
      </c>
      <c r="AQ3761">
        <f t="shared" ca="1" si="1674"/>
        <v>0</v>
      </c>
      <c r="AR3761">
        <f t="shared" ca="1" si="1675"/>
        <v>1</v>
      </c>
      <c r="AS3761">
        <v>0</v>
      </c>
      <c r="AT3761">
        <v>0</v>
      </c>
      <c r="AU3761">
        <f t="shared" ca="1" si="1652"/>
        <v>0</v>
      </c>
      <c r="AV3761">
        <f t="shared" ca="1" si="1652"/>
        <v>0</v>
      </c>
      <c r="AW3761">
        <f t="shared" ca="1" si="1652"/>
        <v>1</v>
      </c>
      <c r="AX3761">
        <v>1</v>
      </c>
    </row>
    <row r="3762" spans="1:50">
      <c r="A3762" s="2">
        <v>42615</v>
      </c>
      <c r="B3762">
        <v>2762</v>
      </c>
      <c r="C3762">
        <v>15</v>
      </c>
      <c r="D3762">
        <f t="shared" ca="1" si="1663"/>
        <v>12.950293596455506</v>
      </c>
      <c r="E3762">
        <f t="shared" ca="1" si="1665"/>
        <v>2.0497064035444943</v>
      </c>
      <c r="F3762" t="str">
        <f t="shared" ca="1" si="1666"/>
        <v>high</v>
      </c>
      <c r="G3762">
        <v>779</v>
      </c>
      <c r="H3762">
        <f t="shared" si="1667"/>
        <v>779</v>
      </c>
      <c r="I3762">
        <f t="shared" ca="1" si="1664"/>
        <v>773.6021643558297</v>
      </c>
      <c r="J3762">
        <f t="shared" ca="1" si="1668"/>
        <v>5.3978356441702999</v>
      </c>
      <c r="K3762" t="str">
        <f t="shared" ca="1" si="1669"/>
        <v>medium</v>
      </c>
      <c r="L3762">
        <v>16.7</v>
      </c>
      <c r="M3762" t="str">
        <f t="shared" si="1654"/>
        <v>high</v>
      </c>
      <c r="N3762">
        <f t="shared" si="1656"/>
        <v>9</v>
      </c>
      <c r="O3762">
        <f t="shared" si="1657"/>
        <v>5</v>
      </c>
      <c r="P3762" t="str">
        <f t="shared" si="1658"/>
        <v>pátek</v>
      </c>
      <c r="Q3762">
        <f t="shared" si="1659"/>
        <v>0</v>
      </c>
      <c r="R3762">
        <f t="shared" si="1659"/>
        <v>0</v>
      </c>
      <c r="S3762">
        <f t="shared" si="1659"/>
        <v>0</v>
      </c>
      <c r="T3762">
        <f t="shared" si="1659"/>
        <v>0</v>
      </c>
      <c r="U3762">
        <f t="shared" si="1659"/>
        <v>0</v>
      </c>
      <c r="V3762">
        <f t="shared" si="1659"/>
        <v>0</v>
      </c>
      <c r="W3762">
        <f t="shared" si="1659"/>
        <v>0</v>
      </c>
      <c r="X3762">
        <f t="shared" si="1659"/>
        <v>0</v>
      </c>
      <c r="Y3762">
        <f t="shared" si="1659"/>
        <v>1</v>
      </c>
      <c r="Z3762">
        <f t="shared" si="1659"/>
        <v>0</v>
      </c>
      <c r="AA3762">
        <f t="shared" si="1659"/>
        <v>0</v>
      </c>
      <c r="AB3762">
        <f t="shared" si="1659"/>
        <v>0</v>
      </c>
      <c r="AC3762">
        <f t="shared" si="1655"/>
        <v>0</v>
      </c>
      <c r="AD3762">
        <f t="shared" si="1655"/>
        <v>0</v>
      </c>
      <c r="AE3762">
        <f t="shared" si="1655"/>
        <v>0</v>
      </c>
      <c r="AF3762">
        <f t="shared" si="1655"/>
        <v>0</v>
      </c>
      <c r="AG3762">
        <f t="shared" si="1655"/>
        <v>1</v>
      </c>
      <c r="AH3762">
        <f t="shared" si="1655"/>
        <v>0</v>
      </c>
      <c r="AI3762">
        <f t="shared" si="1655"/>
        <v>0</v>
      </c>
      <c r="AJ3762">
        <f t="shared" ca="1" si="1660"/>
        <v>1</v>
      </c>
      <c r="AK3762">
        <f t="shared" ca="1" si="1670"/>
        <v>0</v>
      </c>
      <c r="AL3762">
        <f t="shared" ca="1" si="1671"/>
        <v>0</v>
      </c>
      <c r="AM3762">
        <f t="shared" ca="1" si="1661"/>
        <v>0</v>
      </c>
      <c r="AN3762">
        <f t="shared" ca="1" si="1672"/>
        <v>0</v>
      </c>
      <c r="AO3762">
        <f t="shared" ca="1" si="1673"/>
        <v>1</v>
      </c>
      <c r="AP3762">
        <f t="shared" ca="1" si="1662"/>
        <v>0</v>
      </c>
      <c r="AQ3762">
        <f t="shared" ca="1" si="1674"/>
        <v>0</v>
      </c>
      <c r="AR3762">
        <f t="shared" ca="1" si="1675"/>
        <v>1</v>
      </c>
      <c r="AS3762">
        <v>0</v>
      </c>
      <c r="AT3762">
        <v>0</v>
      </c>
      <c r="AU3762">
        <f t="shared" ca="1" si="1652"/>
        <v>0</v>
      </c>
      <c r="AV3762">
        <f t="shared" ca="1" si="1652"/>
        <v>0</v>
      </c>
      <c r="AW3762">
        <f t="shared" ca="1" si="1652"/>
        <v>1</v>
      </c>
      <c r="AX3762">
        <v>1</v>
      </c>
    </row>
    <row r="3763" spans="1:50">
      <c r="A3763" s="2">
        <v>42616</v>
      </c>
      <c r="B3763">
        <v>2763</v>
      </c>
      <c r="C3763">
        <v>16</v>
      </c>
      <c r="D3763">
        <f t="shared" ca="1" si="1663"/>
        <v>12.953173041592446</v>
      </c>
      <c r="E3763">
        <f t="shared" ca="1" si="1665"/>
        <v>3.0468269584075536</v>
      </c>
      <c r="F3763" t="str">
        <f t="shared" ca="1" si="1666"/>
        <v>high</v>
      </c>
      <c r="G3763">
        <v>950</v>
      </c>
      <c r="H3763">
        <f t="shared" si="1667"/>
        <v>950</v>
      </c>
      <c r="I3763">
        <f t="shared" ca="1" si="1664"/>
        <v>773.89383288644763</v>
      </c>
      <c r="J3763">
        <f t="shared" ca="1" si="1668"/>
        <v>176.10616711355237</v>
      </c>
      <c r="K3763" t="str">
        <f t="shared" ca="1" si="1669"/>
        <v>high</v>
      </c>
      <c r="L3763">
        <v>18.2</v>
      </c>
      <c r="M3763" t="str">
        <f t="shared" si="1654"/>
        <v>high</v>
      </c>
      <c r="N3763">
        <f t="shared" si="1656"/>
        <v>9</v>
      </c>
      <c r="O3763">
        <f t="shared" si="1657"/>
        <v>6</v>
      </c>
      <c r="P3763" t="str">
        <f t="shared" si="1658"/>
        <v>sobota</v>
      </c>
      <c r="Q3763">
        <f t="shared" si="1659"/>
        <v>0</v>
      </c>
      <c r="R3763">
        <f t="shared" si="1659"/>
        <v>0</v>
      </c>
      <c r="S3763">
        <f t="shared" si="1659"/>
        <v>0</v>
      </c>
      <c r="T3763">
        <f t="shared" si="1659"/>
        <v>0</v>
      </c>
      <c r="U3763">
        <f t="shared" si="1659"/>
        <v>0</v>
      </c>
      <c r="V3763">
        <f t="shared" si="1659"/>
        <v>0</v>
      </c>
      <c r="W3763">
        <f t="shared" ref="Q3763:AB3784" si="1676">VLOOKUP($N3763,$V$31:$AH$42,W$592+1,0)</f>
        <v>0</v>
      </c>
      <c r="X3763">
        <f t="shared" si="1676"/>
        <v>0</v>
      </c>
      <c r="Y3763">
        <f t="shared" si="1676"/>
        <v>1</v>
      </c>
      <c r="Z3763">
        <f t="shared" si="1676"/>
        <v>0</v>
      </c>
      <c r="AA3763">
        <f t="shared" si="1676"/>
        <v>0</v>
      </c>
      <c r="AB3763">
        <f t="shared" si="1676"/>
        <v>0</v>
      </c>
      <c r="AC3763">
        <f t="shared" si="1655"/>
        <v>0</v>
      </c>
      <c r="AD3763">
        <f t="shared" si="1655"/>
        <v>0</v>
      </c>
      <c r="AE3763">
        <f t="shared" si="1655"/>
        <v>0</v>
      </c>
      <c r="AF3763">
        <f t="shared" si="1655"/>
        <v>0</v>
      </c>
      <c r="AG3763">
        <f t="shared" si="1655"/>
        <v>0</v>
      </c>
      <c r="AH3763">
        <f t="shared" si="1655"/>
        <v>1</v>
      </c>
      <c r="AI3763">
        <f t="shared" si="1655"/>
        <v>0</v>
      </c>
      <c r="AJ3763">
        <f t="shared" ca="1" si="1660"/>
        <v>0</v>
      </c>
      <c r="AK3763">
        <f t="shared" ca="1" si="1670"/>
        <v>1</v>
      </c>
      <c r="AL3763">
        <f t="shared" ca="1" si="1671"/>
        <v>0</v>
      </c>
      <c r="AM3763">
        <f t="shared" ca="1" si="1661"/>
        <v>0</v>
      </c>
      <c r="AN3763">
        <f t="shared" ca="1" si="1672"/>
        <v>0</v>
      </c>
      <c r="AO3763">
        <f t="shared" ca="1" si="1673"/>
        <v>1</v>
      </c>
      <c r="AP3763">
        <f t="shared" ca="1" si="1662"/>
        <v>0</v>
      </c>
      <c r="AQ3763">
        <f t="shared" ca="1" si="1674"/>
        <v>0</v>
      </c>
      <c r="AR3763">
        <f t="shared" ca="1" si="1675"/>
        <v>1</v>
      </c>
      <c r="AS3763">
        <v>0</v>
      </c>
      <c r="AT3763">
        <v>0</v>
      </c>
      <c r="AU3763">
        <f t="shared" ca="1" si="1652"/>
        <v>0</v>
      </c>
      <c r="AV3763">
        <f t="shared" ca="1" si="1652"/>
        <v>0</v>
      </c>
      <c r="AW3763">
        <f t="shared" ca="1" si="1652"/>
        <v>1</v>
      </c>
      <c r="AX3763">
        <v>0</v>
      </c>
    </row>
    <row r="3764" spans="1:50">
      <c r="A3764" s="2">
        <v>42617</v>
      </c>
      <c r="B3764">
        <v>2764</v>
      </c>
      <c r="C3764">
        <v>9</v>
      </c>
      <c r="D3764">
        <f t="shared" ca="1" si="1663"/>
        <v>12.956055725577055</v>
      </c>
      <c r="E3764">
        <f t="shared" ca="1" si="1665"/>
        <v>-3.9560557255770554</v>
      </c>
      <c r="F3764" t="str">
        <f t="shared" ca="1" si="1666"/>
        <v>low</v>
      </c>
      <c r="G3764">
        <v>193</v>
      </c>
      <c r="H3764">
        <f t="shared" si="1667"/>
        <v>193</v>
      </c>
      <c r="I3764">
        <f t="shared" ca="1" si="1664"/>
        <v>774.18595604405152</v>
      </c>
      <c r="J3764">
        <f t="shared" ca="1" si="1668"/>
        <v>-581.18595604405152</v>
      </c>
      <c r="K3764" t="str">
        <f t="shared" ca="1" si="1669"/>
        <v>low</v>
      </c>
      <c r="L3764">
        <v>17.3</v>
      </c>
      <c r="M3764" t="str">
        <f t="shared" si="1654"/>
        <v>high</v>
      </c>
      <c r="N3764">
        <f t="shared" si="1656"/>
        <v>9</v>
      </c>
      <c r="O3764">
        <f t="shared" si="1657"/>
        <v>7</v>
      </c>
      <c r="P3764" t="str">
        <f t="shared" si="1658"/>
        <v>neděle</v>
      </c>
      <c r="Q3764">
        <f t="shared" si="1676"/>
        <v>0</v>
      </c>
      <c r="R3764">
        <f t="shared" si="1676"/>
        <v>0</v>
      </c>
      <c r="S3764">
        <f t="shared" si="1676"/>
        <v>0</v>
      </c>
      <c r="T3764">
        <f t="shared" si="1676"/>
        <v>0</v>
      </c>
      <c r="U3764">
        <f t="shared" si="1676"/>
        <v>0</v>
      </c>
      <c r="V3764">
        <f t="shared" si="1676"/>
        <v>0</v>
      </c>
      <c r="W3764">
        <f t="shared" si="1676"/>
        <v>0</v>
      </c>
      <c r="X3764">
        <f t="shared" si="1676"/>
        <v>0</v>
      </c>
      <c r="Y3764">
        <f t="shared" si="1676"/>
        <v>1</v>
      </c>
      <c r="Z3764">
        <f t="shared" si="1676"/>
        <v>0</v>
      </c>
      <c r="AA3764">
        <f t="shared" si="1676"/>
        <v>0</v>
      </c>
      <c r="AB3764">
        <f t="shared" si="1676"/>
        <v>0</v>
      </c>
      <c r="AC3764">
        <f t="shared" si="1655"/>
        <v>0</v>
      </c>
      <c r="AD3764">
        <f t="shared" si="1655"/>
        <v>0</v>
      </c>
      <c r="AE3764">
        <f t="shared" si="1655"/>
        <v>0</v>
      </c>
      <c r="AF3764">
        <f t="shared" si="1655"/>
        <v>0</v>
      </c>
      <c r="AG3764">
        <f t="shared" si="1655"/>
        <v>0</v>
      </c>
      <c r="AH3764">
        <f t="shared" si="1655"/>
        <v>0</v>
      </c>
      <c r="AI3764">
        <f t="shared" si="1655"/>
        <v>1</v>
      </c>
      <c r="AJ3764">
        <f t="shared" ca="1" si="1660"/>
        <v>1</v>
      </c>
      <c r="AK3764">
        <f t="shared" ca="1" si="1670"/>
        <v>0</v>
      </c>
      <c r="AL3764">
        <f t="shared" ca="1" si="1671"/>
        <v>0</v>
      </c>
      <c r="AM3764">
        <f t="shared" ca="1" si="1661"/>
        <v>0</v>
      </c>
      <c r="AN3764">
        <f t="shared" ca="1" si="1672"/>
        <v>0</v>
      </c>
      <c r="AO3764">
        <f t="shared" ca="1" si="1673"/>
        <v>1</v>
      </c>
      <c r="AP3764">
        <f t="shared" ca="1" si="1662"/>
        <v>0</v>
      </c>
      <c r="AQ3764">
        <f t="shared" ca="1" si="1674"/>
        <v>0</v>
      </c>
      <c r="AR3764">
        <f t="shared" ca="1" si="1675"/>
        <v>1</v>
      </c>
      <c r="AS3764">
        <v>0</v>
      </c>
      <c r="AT3764">
        <v>0</v>
      </c>
      <c r="AU3764">
        <f t="shared" ca="1" si="1652"/>
        <v>1</v>
      </c>
      <c r="AV3764">
        <f t="shared" ca="1" si="1652"/>
        <v>0</v>
      </c>
      <c r="AW3764">
        <f t="shared" ca="1" si="1652"/>
        <v>0</v>
      </c>
      <c r="AX3764">
        <v>0</v>
      </c>
    </row>
    <row r="3765" spans="1:50">
      <c r="A3765" s="2">
        <v>42618</v>
      </c>
      <c r="B3765">
        <v>2765</v>
      </c>
      <c r="C3765">
        <v>15</v>
      </c>
      <c r="D3765">
        <f t="shared" ca="1" si="1663"/>
        <v>12.958941650701643</v>
      </c>
      <c r="E3765">
        <f t="shared" ca="1" si="1665"/>
        <v>2.0410583492983569</v>
      </c>
      <c r="F3765" t="str">
        <f t="shared" ca="1" si="1666"/>
        <v>high</v>
      </c>
      <c r="G3765">
        <v>1323</v>
      </c>
      <c r="H3765">
        <f t="shared" si="1667"/>
        <v>1323</v>
      </c>
      <c r="I3765">
        <f t="shared" ca="1" si="1664"/>
        <v>774.47853414196834</v>
      </c>
      <c r="J3765">
        <f t="shared" ca="1" si="1668"/>
        <v>548.52146585803166</v>
      </c>
      <c r="K3765" t="str">
        <f t="shared" ca="1" si="1669"/>
        <v>high</v>
      </c>
      <c r="L3765">
        <v>14.1</v>
      </c>
      <c r="M3765" t="str">
        <f t="shared" si="1654"/>
        <v>high</v>
      </c>
      <c r="N3765">
        <f t="shared" si="1656"/>
        <v>9</v>
      </c>
      <c r="O3765">
        <f t="shared" si="1657"/>
        <v>1</v>
      </c>
      <c r="P3765" t="str">
        <f t="shared" si="1658"/>
        <v>pondělí</v>
      </c>
      <c r="Q3765">
        <f t="shared" si="1676"/>
        <v>0</v>
      </c>
      <c r="R3765">
        <f t="shared" si="1676"/>
        <v>0</v>
      </c>
      <c r="S3765">
        <f t="shared" si="1676"/>
        <v>0</v>
      </c>
      <c r="T3765">
        <f t="shared" si="1676"/>
        <v>0</v>
      </c>
      <c r="U3765">
        <f t="shared" si="1676"/>
        <v>0</v>
      </c>
      <c r="V3765">
        <f t="shared" si="1676"/>
        <v>0</v>
      </c>
      <c r="W3765">
        <f t="shared" si="1676"/>
        <v>0</v>
      </c>
      <c r="X3765">
        <f t="shared" si="1676"/>
        <v>0</v>
      </c>
      <c r="Y3765">
        <f t="shared" si="1676"/>
        <v>1</v>
      </c>
      <c r="Z3765">
        <f t="shared" si="1676"/>
        <v>0</v>
      </c>
      <c r="AA3765">
        <f t="shared" si="1676"/>
        <v>0</v>
      </c>
      <c r="AB3765">
        <f t="shared" si="1676"/>
        <v>0</v>
      </c>
      <c r="AC3765">
        <f t="shared" si="1655"/>
        <v>1</v>
      </c>
      <c r="AD3765">
        <f t="shared" si="1655"/>
        <v>0</v>
      </c>
      <c r="AE3765">
        <f t="shared" si="1655"/>
        <v>0</v>
      </c>
      <c r="AF3765">
        <f t="shared" si="1655"/>
        <v>0</v>
      </c>
      <c r="AG3765">
        <f t="shared" si="1655"/>
        <v>0</v>
      </c>
      <c r="AH3765">
        <f t="shared" si="1655"/>
        <v>0</v>
      </c>
      <c r="AI3765">
        <f t="shared" si="1655"/>
        <v>0</v>
      </c>
      <c r="AJ3765">
        <f t="shared" ca="1" si="1660"/>
        <v>1</v>
      </c>
      <c r="AK3765">
        <f t="shared" ca="1" si="1670"/>
        <v>0</v>
      </c>
      <c r="AL3765">
        <f t="shared" ca="1" si="1671"/>
        <v>0</v>
      </c>
      <c r="AM3765">
        <f t="shared" ca="1" si="1661"/>
        <v>0</v>
      </c>
      <c r="AN3765">
        <f t="shared" ca="1" si="1672"/>
        <v>0</v>
      </c>
      <c r="AO3765">
        <f t="shared" ca="1" si="1673"/>
        <v>1</v>
      </c>
      <c r="AP3765">
        <f t="shared" ca="1" si="1662"/>
        <v>0</v>
      </c>
      <c r="AQ3765">
        <f t="shared" ca="1" si="1674"/>
        <v>0</v>
      </c>
      <c r="AR3765">
        <f t="shared" ca="1" si="1675"/>
        <v>1</v>
      </c>
      <c r="AS3765">
        <v>1</v>
      </c>
      <c r="AT3765">
        <v>1</v>
      </c>
      <c r="AU3765">
        <f t="shared" ref="AU3765:AW3828" ca="1" si="1677">VLOOKUP(INDIRECT($AU$590&amp;ROW($A3765)),$F$17:$I$19,AU$592+1,0)</f>
        <v>0</v>
      </c>
      <c r="AV3765">
        <f t="shared" ca="1" si="1677"/>
        <v>0</v>
      </c>
      <c r="AW3765">
        <f t="shared" ca="1" si="1677"/>
        <v>1</v>
      </c>
      <c r="AX3765">
        <v>0</v>
      </c>
    </row>
    <row r="3766" spans="1:50">
      <c r="A3766" s="2">
        <v>42619</v>
      </c>
      <c r="B3766">
        <v>2766</v>
      </c>
      <c r="C3766">
        <v>16</v>
      </c>
      <c r="D3766">
        <f t="shared" ca="1" si="1663"/>
        <v>12.96183081925853</v>
      </c>
      <c r="E3766">
        <f t="shared" ca="1" si="1665"/>
        <v>3.0381691807414697</v>
      </c>
      <c r="F3766" t="str">
        <f t="shared" ca="1" si="1666"/>
        <v>high</v>
      </c>
      <c r="G3766">
        <v>799</v>
      </c>
      <c r="H3766">
        <f t="shared" si="1667"/>
        <v>799</v>
      </c>
      <c r="I3766">
        <f t="shared" ca="1" si="1664"/>
        <v>774.77156749352537</v>
      </c>
      <c r="J3766">
        <f t="shared" ca="1" si="1668"/>
        <v>24.228432506474633</v>
      </c>
      <c r="K3766" t="str">
        <f t="shared" ca="1" si="1669"/>
        <v>high</v>
      </c>
      <c r="L3766">
        <v>14.1</v>
      </c>
      <c r="M3766" t="str">
        <f t="shared" si="1654"/>
        <v>high</v>
      </c>
      <c r="N3766">
        <f t="shared" si="1656"/>
        <v>9</v>
      </c>
      <c r="O3766">
        <f t="shared" si="1657"/>
        <v>2</v>
      </c>
      <c r="P3766" t="str">
        <f t="shared" si="1658"/>
        <v>úterý</v>
      </c>
      <c r="Q3766">
        <f t="shared" si="1676"/>
        <v>0</v>
      </c>
      <c r="R3766">
        <f t="shared" si="1676"/>
        <v>0</v>
      </c>
      <c r="S3766">
        <f t="shared" si="1676"/>
        <v>0</v>
      </c>
      <c r="T3766">
        <f t="shared" si="1676"/>
        <v>0</v>
      </c>
      <c r="U3766">
        <f t="shared" si="1676"/>
        <v>0</v>
      </c>
      <c r="V3766">
        <f t="shared" si="1676"/>
        <v>0</v>
      </c>
      <c r="W3766">
        <f t="shared" si="1676"/>
        <v>0</v>
      </c>
      <c r="X3766">
        <f t="shared" si="1676"/>
        <v>0</v>
      </c>
      <c r="Y3766">
        <f t="shared" si="1676"/>
        <v>1</v>
      </c>
      <c r="Z3766">
        <f t="shared" si="1676"/>
        <v>0</v>
      </c>
      <c r="AA3766">
        <f t="shared" si="1676"/>
        <v>0</v>
      </c>
      <c r="AB3766">
        <f t="shared" si="1676"/>
        <v>0</v>
      </c>
      <c r="AC3766">
        <f t="shared" si="1655"/>
        <v>0</v>
      </c>
      <c r="AD3766">
        <f t="shared" si="1655"/>
        <v>1</v>
      </c>
      <c r="AE3766">
        <f t="shared" si="1655"/>
        <v>0</v>
      </c>
      <c r="AF3766">
        <f t="shared" si="1655"/>
        <v>0</v>
      </c>
      <c r="AG3766">
        <f t="shared" si="1655"/>
        <v>0</v>
      </c>
      <c r="AH3766">
        <f t="shared" si="1655"/>
        <v>0</v>
      </c>
      <c r="AI3766">
        <f t="shared" si="1655"/>
        <v>0</v>
      </c>
      <c r="AJ3766">
        <f t="shared" ca="1" si="1660"/>
        <v>1</v>
      </c>
      <c r="AK3766">
        <f t="shared" ca="1" si="1670"/>
        <v>0</v>
      </c>
      <c r="AL3766">
        <f t="shared" ca="1" si="1671"/>
        <v>0</v>
      </c>
      <c r="AM3766">
        <f t="shared" ca="1" si="1661"/>
        <v>0</v>
      </c>
      <c r="AN3766">
        <f t="shared" ca="1" si="1672"/>
        <v>0</v>
      </c>
      <c r="AO3766">
        <f t="shared" ca="1" si="1673"/>
        <v>1</v>
      </c>
      <c r="AP3766">
        <f t="shared" ca="1" si="1662"/>
        <v>0</v>
      </c>
      <c r="AQ3766">
        <f t="shared" ca="1" si="1674"/>
        <v>0</v>
      </c>
      <c r="AR3766">
        <f t="shared" ca="1" si="1675"/>
        <v>1</v>
      </c>
      <c r="AS3766">
        <v>1</v>
      </c>
      <c r="AT3766">
        <v>0</v>
      </c>
      <c r="AU3766">
        <f t="shared" ca="1" si="1677"/>
        <v>0</v>
      </c>
      <c r="AV3766">
        <f t="shared" ca="1" si="1677"/>
        <v>0</v>
      </c>
      <c r="AW3766">
        <f t="shared" ca="1" si="1677"/>
        <v>1</v>
      </c>
      <c r="AX3766">
        <v>0</v>
      </c>
    </row>
    <row r="3767" spans="1:50">
      <c r="A3767" s="2">
        <v>42620</v>
      </c>
      <c r="B3767">
        <v>2767</v>
      </c>
      <c r="C3767">
        <v>15</v>
      </c>
      <c r="D3767">
        <f t="shared" ca="1" si="1663"/>
        <v>12.964723233540033</v>
      </c>
      <c r="E3767">
        <f t="shared" ca="1" si="1665"/>
        <v>2.0352767664599671</v>
      </c>
      <c r="F3767" t="str">
        <f t="shared" ca="1" si="1666"/>
        <v>high</v>
      </c>
      <c r="G3767">
        <v>496</v>
      </c>
      <c r="H3767">
        <f t="shared" si="1667"/>
        <v>496</v>
      </c>
      <c r="I3767">
        <f t="shared" ca="1" si="1664"/>
        <v>775.06505641204933</v>
      </c>
      <c r="J3767">
        <f t="shared" ca="1" si="1668"/>
        <v>-279.06505641204933</v>
      </c>
      <c r="K3767" t="str">
        <f t="shared" ca="1" si="1669"/>
        <v>medium</v>
      </c>
      <c r="L3767">
        <v>17.100000000000001</v>
      </c>
      <c r="M3767" t="str">
        <f t="shared" si="1654"/>
        <v>high</v>
      </c>
      <c r="N3767">
        <f t="shared" si="1656"/>
        <v>9</v>
      </c>
      <c r="O3767">
        <f t="shared" si="1657"/>
        <v>3</v>
      </c>
      <c r="P3767" t="str">
        <f t="shared" si="1658"/>
        <v>středa</v>
      </c>
      <c r="Q3767">
        <f t="shared" si="1676"/>
        <v>0</v>
      </c>
      <c r="R3767">
        <f t="shared" si="1676"/>
        <v>0</v>
      </c>
      <c r="S3767">
        <f t="shared" si="1676"/>
        <v>0</v>
      </c>
      <c r="T3767">
        <f t="shared" si="1676"/>
        <v>0</v>
      </c>
      <c r="U3767">
        <f t="shared" si="1676"/>
        <v>0</v>
      </c>
      <c r="V3767">
        <f t="shared" si="1676"/>
        <v>0</v>
      </c>
      <c r="W3767">
        <f t="shared" si="1676"/>
        <v>0</v>
      </c>
      <c r="X3767">
        <f t="shared" si="1676"/>
        <v>0</v>
      </c>
      <c r="Y3767">
        <f t="shared" si="1676"/>
        <v>1</v>
      </c>
      <c r="Z3767">
        <f t="shared" si="1676"/>
        <v>0</v>
      </c>
      <c r="AA3767">
        <f t="shared" si="1676"/>
        <v>0</v>
      </c>
      <c r="AB3767">
        <f t="shared" si="1676"/>
        <v>0</v>
      </c>
      <c r="AC3767">
        <f t="shared" si="1655"/>
        <v>0</v>
      </c>
      <c r="AD3767">
        <f t="shared" si="1655"/>
        <v>0</v>
      </c>
      <c r="AE3767">
        <f t="shared" si="1655"/>
        <v>1</v>
      </c>
      <c r="AF3767">
        <f t="shared" si="1655"/>
        <v>0</v>
      </c>
      <c r="AG3767">
        <f t="shared" si="1655"/>
        <v>0</v>
      </c>
      <c r="AH3767">
        <f t="shared" si="1655"/>
        <v>0</v>
      </c>
      <c r="AI3767">
        <f t="shared" si="1655"/>
        <v>0</v>
      </c>
      <c r="AJ3767">
        <f t="shared" ca="1" si="1660"/>
        <v>1</v>
      </c>
      <c r="AK3767">
        <f t="shared" ca="1" si="1670"/>
        <v>0</v>
      </c>
      <c r="AL3767">
        <f t="shared" ca="1" si="1671"/>
        <v>0</v>
      </c>
      <c r="AM3767">
        <f t="shared" ca="1" si="1661"/>
        <v>0</v>
      </c>
      <c r="AN3767">
        <f t="shared" ca="1" si="1672"/>
        <v>0</v>
      </c>
      <c r="AO3767">
        <f t="shared" ca="1" si="1673"/>
        <v>1</v>
      </c>
      <c r="AP3767">
        <f t="shared" ca="1" si="1662"/>
        <v>0</v>
      </c>
      <c r="AQ3767">
        <f t="shared" ca="1" si="1674"/>
        <v>0</v>
      </c>
      <c r="AR3767">
        <f t="shared" ca="1" si="1675"/>
        <v>1</v>
      </c>
      <c r="AS3767">
        <v>0</v>
      </c>
      <c r="AT3767">
        <v>0</v>
      </c>
      <c r="AU3767">
        <f t="shared" ca="1" si="1677"/>
        <v>0</v>
      </c>
      <c r="AV3767">
        <f t="shared" ca="1" si="1677"/>
        <v>0</v>
      </c>
      <c r="AW3767">
        <f t="shared" ca="1" si="1677"/>
        <v>1</v>
      </c>
      <c r="AX3767">
        <v>0</v>
      </c>
    </row>
    <row r="3768" spans="1:50">
      <c r="A3768" s="2">
        <v>42621</v>
      </c>
      <c r="B3768">
        <v>2768</v>
      </c>
      <c r="C3768">
        <v>15</v>
      </c>
      <c r="D3768">
        <f t="shared" ca="1" si="1663"/>
        <v>12.96761889583847</v>
      </c>
      <c r="E3768">
        <f t="shared" ca="1" si="1665"/>
        <v>2.0323811041615301</v>
      </c>
      <c r="F3768" t="str">
        <f t="shared" ca="1" si="1666"/>
        <v>high</v>
      </c>
      <c r="G3768">
        <v>429</v>
      </c>
      <c r="H3768">
        <f t="shared" si="1667"/>
        <v>429</v>
      </c>
      <c r="I3768">
        <f t="shared" ca="1" si="1664"/>
        <v>775.35900121086706</v>
      </c>
      <c r="J3768">
        <f t="shared" ca="1" si="1668"/>
        <v>-346.35900121086706</v>
      </c>
      <c r="K3768" t="str">
        <f t="shared" ca="1" si="1669"/>
        <v>low</v>
      </c>
      <c r="L3768">
        <v>20.8</v>
      </c>
      <c r="M3768" t="str">
        <f t="shared" si="1654"/>
        <v>high</v>
      </c>
      <c r="N3768">
        <f t="shared" si="1656"/>
        <v>9</v>
      </c>
      <c r="O3768">
        <f t="shared" si="1657"/>
        <v>4</v>
      </c>
      <c r="P3768" t="str">
        <f t="shared" si="1658"/>
        <v>čtvrtek</v>
      </c>
      <c r="Q3768">
        <f t="shared" si="1676"/>
        <v>0</v>
      </c>
      <c r="R3768">
        <f t="shared" si="1676"/>
        <v>0</v>
      </c>
      <c r="S3768">
        <f t="shared" si="1676"/>
        <v>0</v>
      </c>
      <c r="T3768">
        <f t="shared" si="1676"/>
        <v>0</v>
      </c>
      <c r="U3768">
        <f t="shared" si="1676"/>
        <v>0</v>
      </c>
      <c r="V3768">
        <f t="shared" si="1676"/>
        <v>0</v>
      </c>
      <c r="W3768">
        <f t="shared" si="1676"/>
        <v>0</v>
      </c>
      <c r="X3768">
        <f t="shared" si="1676"/>
        <v>0</v>
      </c>
      <c r="Y3768">
        <f t="shared" si="1676"/>
        <v>1</v>
      </c>
      <c r="Z3768">
        <f t="shared" si="1676"/>
        <v>0</v>
      </c>
      <c r="AA3768">
        <f t="shared" si="1676"/>
        <v>0</v>
      </c>
      <c r="AB3768">
        <f t="shared" si="1676"/>
        <v>0</v>
      </c>
      <c r="AC3768">
        <f t="shared" si="1655"/>
        <v>0</v>
      </c>
      <c r="AD3768">
        <f t="shared" si="1655"/>
        <v>0</v>
      </c>
      <c r="AE3768">
        <f t="shared" si="1655"/>
        <v>0</v>
      </c>
      <c r="AF3768">
        <f t="shared" si="1655"/>
        <v>1</v>
      </c>
      <c r="AG3768">
        <f t="shared" si="1655"/>
        <v>0</v>
      </c>
      <c r="AH3768">
        <f t="shared" si="1655"/>
        <v>0</v>
      </c>
      <c r="AI3768">
        <f t="shared" si="1655"/>
        <v>0</v>
      </c>
      <c r="AJ3768">
        <f t="shared" ca="1" si="1660"/>
        <v>0</v>
      </c>
      <c r="AK3768">
        <f t="shared" ca="1" si="1670"/>
        <v>1</v>
      </c>
      <c r="AL3768">
        <f t="shared" ca="1" si="1671"/>
        <v>0</v>
      </c>
      <c r="AM3768">
        <f t="shared" ca="1" si="1661"/>
        <v>0</v>
      </c>
      <c r="AN3768">
        <f t="shared" ca="1" si="1672"/>
        <v>0</v>
      </c>
      <c r="AO3768">
        <f t="shared" ca="1" si="1673"/>
        <v>1</v>
      </c>
      <c r="AP3768">
        <f t="shared" ca="1" si="1662"/>
        <v>0</v>
      </c>
      <c r="AQ3768">
        <f t="shared" ca="1" si="1674"/>
        <v>0</v>
      </c>
      <c r="AR3768">
        <f t="shared" ca="1" si="1675"/>
        <v>1</v>
      </c>
      <c r="AS3768">
        <v>0</v>
      </c>
      <c r="AT3768">
        <v>0</v>
      </c>
      <c r="AU3768">
        <f t="shared" ca="1" si="1677"/>
        <v>0</v>
      </c>
      <c r="AV3768">
        <f t="shared" ca="1" si="1677"/>
        <v>0</v>
      </c>
      <c r="AW3768">
        <f t="shared" ca="1" si="1677"/>
        <v>1</v>
      </c>
      <c r="AX3768">
        <v>0</v>
      </c>
    </row>
    <row r="3769" spans="1:50">
      <c r="A3769" s="2">
        <v>42622</v>
      </c>
      <c r="B3769">
        <v>2769</v>
      </c>
      <c r="C3769">
        <v>10</v>
      </c>
      <c r="D3769">
        <f t="shared" ca="1" si="1663"/>
        <v>12.970517808446155</v>
      </c>
      <c r="E3769">
        <f t="shared" ca="1" si="1665"/>
        <v>-2.9705178084461554</v>
      </c>
      <c r="F3769" t="str">
        <f t="shared" ca="1" si="1666"/>
        <v>low</v>
      </c>
      <c r="G3769">
        <v>512</v>
      </c>
      <c r="H3769">
        <f t="shared" si="1667"/>
        <v>512</v>
      </c>
      <c r="I3769">
        <f t="shared" ca="1" si="1664"/>
        <v>775.65340220330575</v>
      </c>
      <c r="J3769">
        <f t="shared" ca="1" si="1668"/>
        <v>-263.65340220330575</v>
      </c>
      <c r="K3769" t="str">
        <f t="shared" ca="1" si="1669"/>
        <v>medium</v>
      </c>
      <c r="L3769">
        <v>20</v>
      </c>
      <c r="M3769" t="str">
        <f t="shared" si="1654"/>
        <v>high</v>
      </c>
      <c r="N3769">
        <f t="shared" si="1656"/>
        <v>9</v>
      </c>
      <c r="O3769">
        <f t="shared" si="1657"/>
        <v>5</v>
      </c>
      <c r="P3769" t="str">
        <f t="shared" si="1658"/>
        <v>pátek</v>
      </c>
      <c r="Q3769">
        <f t="shared" si="1676"/>
        <v>0</v>
      </c>
      <c r="R3769">
        <f t="shared" si="1676"/>
        <v>0</v>
      </c>
      <c r="S3769">
        <f t="shared" si="1676"/>
        <v>0</v>
      </c>
      <c r="T3769">
        <f t="shared" si="1676"/>
        <v>0</v>
      </c>
      <c r="U3769">
        <f t="shared" si="1676"/>
        <v>0</v>
      </c>
      <c r="V3769">
        <f t="shared" si="1676"/>
        <v>0</v>
      </c>
      <c r="W3769">
        <f t="shared" si="1676"/>
        <v>0</v>
      </c>
      <c r="X3769">
        <f t="shared" si="1676"/>
        <v>0</v>
      </c>
      <c r="Y3769">
        <f t="shared" si="1676"/>
        <v>1</v>
      </c>
      <c r="Z3769">
        <f t="shared" si="1676"/>
        <v>0</v>
      </c>
      <c r="AA3769">
        <f t="shared" si="1676"/>
        <v>0</v>
      </c>
      <c r="AB3769">
        <f t="shared" si="1676"/>
        <v>0</v>
      </c>
      <c r="AC3769">
        <f t="shared" si="1655"/>
        <v>0</v>
      </c>
      <c r="AD3769">
        <f t="shared" si="1655"/>
        <v>0</v>
      </c>
      <c r="AE3769">
        <f t="shared" si="1655"/>
        <v>0</v>
      </c>
      <c r="AF3769">
        <f t="shared" si="1655"/>
        <v>0</v>
      </c>
      <c r="AG3769">
        <f t="shared" si="1655"/>
        <v>1</v>
      </c>
      <c r="AH3769">
        <f t="shared" si="1655"/>
        <v>0</v>
      </c>
      <c r="AI3769">
        <f t="shared" si="1655"/>
        <v>0</v>
      </c>
      <c r="AJ3769">
        <f t="shared" ca="1" si="1660"/>
        <v>1</v>
      </c>
      <c r="AK3769">
        <f t="shared" ca="1" si="1670"/>
        <v>0</v>
      </c>
      <c r="AL3769">
        <f t="shared" ca="1" si="1671"/>
        <v>0</v>
      </c>
      <c r="AM3769">
        <f t="shared" ca="1" si="1661"/>
        <v>0</v>
      </c>
      <c r="AN3769">
        <f t="shared" ca="1" si="1672"/>
        <v>0</v>
      </c>
      <c r="AO3769">
        <f t="shared" ca="1" si="1673"/>
        <v>1</v>
      </c>
      <c r="AP3769">
        <f t="shared" ca="1" si="1662"/>
        <v>0</v>
      </c>
      <c r="AQ3769">
        <f t="shared" ca="1" si="1674"/>
        <v>0</v>
      </c>
      <c r="AR3769">
        <f t="shared" ca="1" si="1675"/>
        <v>1</v>
      </c>
      <c r="AS3769">
        <v>0</v>
      </c>
      <c r="AT3769">
        <v>0</v>
      </c>
      <c r="AU3769">
        <f t="shared" ca="1" si="1677"/>
        <v>1</v>
      </c>
      <c r="AV3769">
        <f t="shared" ca="1" si="1677"/>
        <v>0</v>
      </c>
      <c r="AW3769">
        <f t="shared" ca="1" si="1677"/>
        <v>0</v>
      </c>
      <c r="AX3769">
        <v>1</v>
      </c>
    </row>
    <row r="3770" spans="1:50">
      <c r="A3770" s="2">
        <v>42623</v>
      </c>
      <c r="B3770">
        <v>2770</v>
      </c>
      <c r="C3770">
        <v>11</v>
      </c>
      <c r="D3770">
        <f t="shared" ca="1" si="1663"/>
        <v>12.97341997365541</v>
      </c>
      <c r="E3770">
        <f t="shared" ca="1" si="1665"/>
        <v>-1.9734199736554103</v>
      </c>
      <c r="F3770" t="str">
        <f t="shared" ca="1" si="1666"/>
        <v>medium</v>
      </c>
      <c r="G3770">
        <v>472</v>
      </c>
      <c r="H3770">
        <f t="shared" si="1667"/>
        <v>472</v>
      </c>
      <c r="I3770">
        <f t="shared" ca="1" si="1664"/>
        <v>775.94825970269153</v>
      </c>
      <c r="J3770">
        <f t="shared" ca="1" si="1668"/>
        <v>-303.94825970269153</v>
      </c>
      <c r="K3770" t="str">
        <f t="shared" ca="1" si="1669"/>
        <v>low</v>
      </c>
      <c r="L3770">
        <v>20.100000000000001</v>
      </c>
      <c r="M3770" t="str">
        <f t="shared" si="1654"/>
        <v>high</v>
      </c>
      <c r="N3770">
        <f t="shared" si="1656"/>
        <v>9</v>
      </c>
      <c r="O3770">
        <f t="shared" si="1657"/>
        <v>6</v>
      </c>
      <c r="P3770" t="str">
        <f t="shared" si="1658"/>
        <v>sobota</v>
      </c>
      <c r="Q3770">
        <f t="shared" si="1676"/>
        <v>0</v>
      </c>
      <c r="R3770">
        <f t="shared" si="1676"/>
        <v>0</v>
      </c>
      <c r="S3770">
        <f t="shared" si="1676"/>
        <v>0</v>
      </c>
      <c r="T3770">
        <f t="shared" si="1676"/>
        <v>0</v>
      </c>
      <c r="U3770">
        <f t="shared" si="1676"/>
        <v>0</v>
      </c>
      <c r="V3770">
        <f t="shared" si="1676"/>
        <v>0</v>
      </c>
      <c r="W3770">
        <f t="shared" si="1676"/>
        <v>0</v>
      </c>
      <c r="X3770">
        <f t="shared" si="1676"/>
        <v>0</v>
      </c>
      <c r="Y3770">
        <f t="shared" si="1676"/>
        <v>1</v>
      </c>
      <c r="Z3770">
        <f t="shared" si="1676"/>
        <v>0</v>
      </c>
      <c r="AA3770">
        <f t="shared" si="1676"/>
        <v>0</v>
      </c>
      <c r="AB3770">
        <f t="shared" si="1676"/>
        <v>0</v>
      </c>
      <c r="AC3770">
        <f t="shared" si="1655"/>
        <v>0</v>
      </c>
      <c r="AD3770">
        <f t="shared" si="1655"/>
        <v>0</v>
      </c>
      <c r="AE3770">
        <f t="shared" si="1655"/>
        <v>0</v>
      </c>
      <c r="AF3770">
        <f t="shared" si="1655"/>
        <v>0</v>
      </c>
      <c r="AG3770">
        <f t="shared" si="1655"/>
        <v>0</v>
      </c>
      <c r="AH3770">
        <f t="shared" si="1655"/>
        <v>1</v>
      </c>
      <c r="AI3770">
        <f t="shared" si="1655"/>
        <v>0</v>
      </c>
      <c r="AJ3770">
        <f t="shared" ca="1" si="1660"/>
        <v>1</v>
      </c>
      <c r="AK3770">
        <f t="shared" ca="1" si="1670"/>
        <v>0</v>
      </c>
      <c r="AL3770">
        <f t="shared" ca="1" si="1671"/>
        <v>0</v>
      </c>
      <c r="AM3770">
        <f t="shared" ca="1" si="1661"/>
        <v>0</v>
      </c>
      <c r="AN3770">
        <f t="shared" ca="1" si="1672"/>
        <v>1</v>
      </c>
      <c r="AO3770">
        <f t="shared" ca="1" si="1673"/>
        <v>0</v>
      </c>
      <c r="AP3770">
        <f t="shared" ca="1" si="1662"/>
        <v>0</v>
      </c>
      <c r="AQ3770">
        <f t="shared" ca="1" si="1674"/>
        <v>0</v>
      </c>
      <c r="AR3770">
        <f t="shared" ca="1" si="1675"/>
        <v>1</v>
      </c>
      <c r="AS3770">
        <v>0</v>
      </c>
      <c r="AT3770">
        <v>0</v>
      </c>
      <c r="AU3770">
        <f t="shared" ca="1" si="1677"/>
        <v>0</v>
      </c>
      <c r="AV3770">
        <f t="shared" ca="1" si="1677"/>
        <v>1</v>
      </c>
      <c r="AW3770">
        <f t="shared" ca="1" si="1677"/>
        <v>0</v>
      </c>
      <c r="AX3770">
        <v>1</v>
      </c>
    </row>
    <row r="3771" spans="1:50">
      <c r="A3771" s="2">
        <v>42624</v>
      </c>
      <c r="B3771">
        <v>2771</v>
      </c>
      <c r="C3771">
        <v>12</v>
      </c>
      <c r="D3771">
        <f t="shared" ca="1" si="1663"/>
        <v>12.976325393758547</v>
      </c>
      <c r="E3771">
        <f t="shared" ca="1" si="1665"/>
        <v>-0.97632539375854677</v>
      </c>
      <c r="F3771" t="str">
        <f t="shared" ca="1" si="1666"/>
        <v>medium</v>
      </c>
      <c r="G3771">
        <v>918</v>
      </c>
      <c r="H3771">
        <f t="shared" si="1667"/>
        <v>918</v>
      </c>
      <c r="I3771">
        <f t="shared" ca="1" si="1664"/>
        <v>776.24357402235228</v>
      </c>
      <c r="J3771">
        <f t="shared" ca="1" si="1668"/>
        <v>141.75642597764772</v>
      </c>
      <c r="K3771" t="str">
        <f t="shared" ca="1" si="1669"/>
        <v>high</v>
      </c>
      <c r="L3771">
        <v>21.7</v>
      </c>
      <c r="M3771" t="str">
        <f t="shared" si="1654"/>
        <v>high</v>
      </c>
      <c r="N3771">
        <f t="shared" si="1656"/>
        <v>9</v>
      </c>
      <c r="O3771">
        <f t="shared" si="1657"/>
        <v>7</v>
      </c>
      <c r="P3771" t="str">
        <f t="shared" si="1658"/>
        <v>neděle</v>
      </c>
      <c r="Q3771">
        <f t="shared" si="1676"/>
        <v>0</v>
      </c>
      <c r="R3771">
        <f t="shared" si="1676"/>
        <v>0</v>
      </c>
      <c r="S3771">
        <f t="shared" si="1676"/>
        <v>0</v>
      </c>
      <c r="T3771">
        <f t="shared" si="1676"/>
        <v>0</v>
      </c>
      <c r="U3771">
        <f t="shared" si="1676"/>
        <v>0</v>
      </c>
      <c r="V3771">
        <f t="shared" si="1676"/>
        <v>0</v>
      </c>
      <c r="W3771">
        <f t="shared" si="1676"/>
        <v>0</v>
      </c>
      <c r="X3771">
        <f t="shared" si="1676"/>
        <v>0</v>
      </c>
      <c r="Y3771">
        <f t="shared" si="1676"/>
        <v>1</v>
      </c>
      <c r="Z3771">
        <f t="shared" si="1676"/>
        <v>0</v>
      </c>
      <c r="AA3771">
        <f t="shared" si="1676"/>
        <v>0</v>
      </c>
      <c r="AB3771">
        <f t="shared" si="1676"/>
        <v>0</v>
      </c>
      <c r="AC3771">
        <f t="shared" si="1655"/>
        <v>0</v>
      </c>
      <c r="AD3771">
        <f t="shared" si="1655"/>
        <v>0</v>
      </c>
      <c r="AE3771">
        <f t="shared" si="1655"/>
        <v>0</v>
      </c>
      <c r="AF3771">
        <f t="shared" si="1655"/>
        <v>0</v>
      </c>
      <c r="AG3771">
        <f t="shared" si="1655"/>
        <v>0</v>
      </c>
      <c r="AH3771">
        <f t="shared" si="1655"/>
        <v>0</v>
      </c>
      <c r="AI3771">
        <f t="shared" si="1655"/>
        <v>1</v>
      </c>
      <c r="AJ3771">
        <f t="shared" ca="1" si="1660"/>
        <v>1</v>
      </c>
      <c r="AK3771">
        <f t="shared" ca="1" si="1670"/>
        <v>0</v>
      </c>
      <c r="AL3771">
        <f t="shared" ca="1" si="1671"/>
        <v>0</v>
      </c>
      <c r="AM3771">
        <f t="shared" ca="1" si="1661"/>
        <v>0</v>
      </c>
      <c r="AN3771">
        <f t="shared" ca="1" si="1672"/>
        <v>1</v>
      </c>
      <c r="AO3771">
        <f t="shared" ca="1" si="1673"/>
        <v>0</v>
      </c>
      <c r="AP3771">
        <f t="shared" ca="1" si="1662"/>
        <v>0</v>
      </c>
      <c r="AQ3771">
        <f t="shared" ca="1" si="1674"/>
        <v>0</v>
      </c>
      <c r="AR3771">
        <f t="shared" ca="1" si="1675"/>
        <v>1</v>
      </c>
      <c r="AS3771">
        <v>0</v>
      </c>
      <c r="AT3771">
        <v>0</v>
      </c>
      <c r="AU3771">
        <f t="shared" ca="1" si="1677"/>
        <v>0</v>
      </c>
      <c r="AV3771">
        <f t="shared" ca="1" si="1677"/>
        <v>1</v>
      </c>
      <c r="AW3771">
        <f t="shared" ca="1" si="1677"/>
        <v>0</v>
      </c>
      <c r="AX3771">
        <v>1</v>
      </c>
    </row>
    <row r="3772" spans="1:50">
      <c r="A3772" s="2">
        <v>42625</v>
      </c>
      <c r="B3772">
        <v>2772</v>
      </c>
      <c r="C3772">
        <v>14</v>
      </c>
      <c r="D3772">
        <f t="shared" ca="1" si="1663"/>
        <v>12.979234071047886</v>
      </c>
      <c r="E3772">
        <f t="shared" ca="1" si="1665"/>
        <v>1.0207659289521143</v>
      </c>
      <c r="F3772" t="str">
        <f t="shared" ca="1" si="1666"/>
        <v>medium</v>
      </c>
      <c r="G3772">
        <v>466</v>
      </c>
      <c r="H3772">
        <f t="shared" si="1667"/>
        <v>466</v>
      </c>
      <c r="I3772">
        <f t="shared" ca="1" si="1664"/>
        <v>776.53934547561414</v>
      </c>
      <c r="J3772">
        <f t="shared" ca="1" si="1668"/>
        <v>-310.53934547561414</v>
      </c>
      <c r="K3772" t="str">
        <f t="shared" ca="1" si="1669"/>
        <v>low</v>
      </c>
      <c r="L3772">
        <v>21.1</v>
      </c>
      <c r="M3772" t="str">
        <f t="shared" si="1654"/>
        <v>high</v>
      </c>
      <c r="N3772">
        <f t="shared" si="1656"/>
        <v>9</v>
      </c>
      <c r="O3772">
        <f t="shared" si="1657"/>
        <v>1</v>
      </c>
      <c r="P3772" t="str">
        <f t="shared" si="1658"/>
        <v>pondělí</v>
      </c>
      <c r="Q3772">
        <f t="shared" si="1676"/>
        <v>0</v>
      </c>
      <c r="R3772">
        <f t="shared" si="1676"/>
        <v>0</v>
      </c>
      <c r="S3772">
        <f t="shared" si="1676"/>
        <v>0</v>
      </c>
      <c r="T3772">
        <f t="shared" si="1676"/>
        <v>0</v>
      </c>
      <c r="U3772">
        <f t="shared" si="1676"/>
        <v>0</v>
      </c>
      <c r="V3772">
        <f t="shared" si="1676"/>
        <v>0</v>
      </c>
      <c r="W3772">
        <f t="shared" si="1676"/>
        <v>0</v>
      </c>
      <c r="X3772">
        <f t="shared" si="1676"/>
        <v>0</v>
      </c>
      <c r="Y3772">
        <f t="shared" si="1676"/>
        <v>1</v>
      </c>
      <c r="Z3772">
        <f t="shared" si="1676"/>
        <v>0</v>
      </c>
      <c r="AA3772">
        <f t="shared" si="1676"/>
        <v>0</v>
      </c>
      <c r="AB3772">
        <f t="shared" si="1676"/>
        <v>0</v>
      </c>
      <c r="AC3772">
        <f t="shared" si="1655"/>
        <v>1</v>
      </c>
      <c r="AD3772">
        <f t="shared" si="1655"/>
        <v>0</v>
      </c>
      <c r="AE3772">
        <f t="shared" si="1655"/>
        <v>0</v>
      </c>
      <c r="AF3772">
        <f t="shared" si="1655"/>
        <v>0</v>
      </c>
      <c r="AG3772">
        <f t="shared" si="1655"/>
        <v>0</v>
      </c>
      <c r="AH3772">
        <f t="shared" si="1655"/>
        <v>0</v>
      </c>
      <c r="AI3772">
        <f t="shared" si="1655"/>
        <v>0</v>
      </c>
      <c r="AJ3772">
        <f t="shared" ca="1" si="1660"/>
        <v>1</v>
      </c>
      <c r="AK3772">
        <f t="shared" ca="1" si="1670"/>
        <v>0</v>
      </c>
      <c r="AL3772">
        <f t="shared" ca="1" si="1671"/>
        <v>0</v>
      </c>
      <c r="AM3772">
        <f t="shared" ca="1" si="1661"/>
        <v>0</v>
      </c>
      <c r="AN3772">
        <f t="shared" ca="1" si="1672"/>
        <v>1</v>
      </c>
      <c r="AO3772">
        <f t="shared" ca="1" si="1673"/>
        <v>0</v>
      </c>
      <c r="AP3772">
        <f t="shared" ca="1" si="1662"/>
        <v>0</v>
      </c>
      <c r="AQ3772">
        <f t="shared" ca="1" si="1674"/>
        <v>0</v>
      </c>
      <c r="AR3772">
        <f t="shared" ca="1" si="1675"/>
        <v>1</v>
      </c>
      <c r="AS3772">
        <v>0</v>
      </c>
      <c r="AT3772">
        <v>0</v>
      </c>
      <c r="AU3772">
        <f t="shared" ca="1" si="1677"/>
        <v>0</v>
      </c>
      <c r="AV3772">
        <f t="shared" ca="1" si="1677"/>
        <v>1</v>
      </c>
      <c r="AW3772">
        <f t="shared" ca="1" si="1677"/>
        <v>0</v>
      </c>
      <c r="AX3772">
        <v>0</v>
      </c>
    </row>
    <row r="3773" spans="1:50">
      <c r="A3773" s="2">
        <v>42626</v>
      </c>
      <c r="B3773">
        <v>2773</v>
      </c>
      <c r="C3773">
        <v>16</v>
      </c>
      <c r="D3773">
        <f t="shared" ca="1" si="1663"/>
        <v>12.982146007815739</v>
      </c>
      <c r="E3773">
        <f t="shared" ca="1" si="1665"/>
        <v>3.0178539921842606</v>
      </c>
      <c r="F3773" t="str">
        <f t="shared" ca="1" si="1666"/>
        <v>high</v>
      </c>
      <c r="G3773">
        <v>763</v>
      </c>
      <c r="H3773">
        <f t="shared" si="1667"/>
        <v>763</v>
      </c>
      <c r="I3773">
        <f t="shared" ca="1" si="1664"/>
        <v>776.83557437580453</v>
      </c>
      <c r="J3773">
        <f t="shared" ca="1" si="1668"/>
        <v>-13.835574375804526</v>
      </c>
      <c r="K3773" t="str">
        <f t="shared" ca="1" si="1669"/>
        <v>medium</v>
      </c>
      <c r="L3773">
        <v>21.8</v>
      </c>
      <c r="M3773" t="str">
        <f t="shared" si="1654"/>
        <v>high</v>
      </c>
      <c r="N3773">
        <f t="shared" si="1656"/>
        <v>9</v>
      </c>
      <c r="O3773">
        <f t="shared" si="1657"/>
        <v>2</v>
      </c>
      <c r="P3773" t="str">
        <f t="shared" si="1658"/>
        <v>úterý</v>
      </c>
      <c r="Q3773">
        <f t="shared" si="1676"/>
        <v>0</v>
      </c>
      <c r="R3773">
        <f t="shared" si="1676"/>
        <v>0</v>
      </c>
      <c r="S3773">
        <f t="shared" si="1676"/>
        <v>0</v>
      </c>
      <c r="T3773">
        <f t="shared" si="1676"/>
        <v>0</v>
      </c>
      <c r="U3773">
        <f t="shared" si="1676"/>
        <v>0</v>
      </c>
      <c r="V3773">
        <f t="shared" si="1676"/>
        <v>0</v>
      </c>
      <c r="W3773">
        <f t="shared" si="1676"/>
        <v>0</v>
      </c>
      <c r="X3773">
        <f t="shared" si="1676"/>
        <v>0</v>
      </c>
      <c r="Y3773">
        <f t="shared" si="1676"/>
        <v>1</v>
      </c>
      <c r="Z3773">
        <f t="shared" si="1676"/>
        <v>0</v>
      </c>
      <c r="AA3773">
        <f t="shared" si="1676"/>
        <v>0</v>
      </c>
      <c r="AB3773">
        <f t="shared" si="1676"/>
        <v>0</v>
      </c>
      <c r="AC3773">
        <f t="shared" si="1655"/>
        <v>0</v>
      </c>
      <c r="AD3773">
        <f t="shared" si="1655"/>
        <v>1</v>
      </c>
      <c r="AE3773">
        <f t="shared" si="1655"/>
        <v>0</v>
      </c>
      <c r="AF3773">
        <f t="shared" si="1655"/>
        <v>0</v>
      </c>
      <c r="AG3773">
        <f t="shared" si="1655"/>
        <v>0</v>
      </c>
      <c r="AH3773">
        <f t="shared" ref="AC3773:AI3810" si="1678">VLOOKUP($O3773,$V$74:$AC$80,AH$592+1,0)</f>
        <v>0</v>
      </c>
      <c r="AI3773">
        <f t="shared" si="1678"/>
        <v>0</v>
      </c>
      <c r="AJ3773">
        <f t="shared" ca="1" si="1660"/>
        <v>1</v>
      </c>
      <c r="AK3773">
        <f t="shared" ca="1" si="1670"/>
        <v>0</v>
      </c>
      <c r="AL3773">
        <f t="shared" ca="1" si="1671"/>
        <v>0</v>
      </c>
      <c r="AM3773">
        <f t="shared" ca="1" si="1661"/>
        <v>0</v>
      </c>
      <c r="AN3773">
        <f t="shared" ca="1" si="1672"/>
        <v>1</v>
      </c>
      <c r="AO3773">
        <f t="shared" ca="1" si="1673"/>
        <v>0</v>
      </c>
      <c r="AP3773">
        <f t="shared" ca="1" si="1662"/>
        <v>0</v>
      </c>
      <c r="AQ3773">
        <f t="shared" ca="1" si="1674"/>
        <v>0</v>
      </c>
      <c r="AR3773">
        <f t="shared" ca="1" si="1675"/>
        <v>1</v>
      </c>
      <c r="AS3773">
        <v>0</v>
      </c>
      <c r="AT3773">
        <v>0</v>
      </c>
      <c r="AU3773">
        <f t="shared" ca="1" si="1677"/>
        <v>0</v>
      </c>
      <c r="AV3773">
        <f t="shared" ca="1" si="1677"/>
        <v>0</v>
      </c>
      <c r="AW3773">
        <f t="shared" ca="1" si="1677"/>
        <v>1</v>
      </c>
      <c r="AX3773">
        <v>0</v>
      </c>
    </row>
    <row r="3774" spans="1:50">
      <c r="A3774" s="2">
        <v>42627</v>
      </c>
      <c r="B3774">
        <v>2774</v>
      </c>
      <c r="C3774">
        <v>16</v>
      </c>
      <c r="D3774">
        <f t="shared" ca="1" si="1663"/>
        <v>12.98506120635443</v>
      </c>
      <c r="E3774">
        <f t="shared" ca="1" si="1665"/>
        <v>3.0149387936455696</v>
      </c>
      <c r="F3774" t="str">
        <f t="shared" ca="1" si="1666"/>
        <v>high</v>
      </c>
      <c r="G3774">
        <v>606</v>
      </c>
      <c r="H3774">
        <f t="shared" si="1667"/>
        <v>606</v>
      </c>
      <c r="I3774">
        <f t="shared" ca="1" si="1664"/>
        <v>777.13226103625004</v>
      </c>
      <c r="J3774">
        <f t="shared" ca="1" si="1668"/>
        <v>-171.13226103625004</v>
      </c>
      <c r="K3774" t="str">
        <f t="shared" ca="1" si="1669"/>
        <v>medium</v>
      </c>
      <c r="L3774">
        <v>18.8</v>
      </c>
      <c r="M3774" t="str">
        <f t="shared" si="1654"/>
        <v>high</v>
      </c>
      <c r="N3774">
        <f t="shared" si="1656"/>
        <v>9</v>
      </c>
      <c r="O3774">
        <f t="shared" si="1657"/>
        <v>3</v>
      </c>
      <c r="P3774" t="str">
        <f t="shared" si="1658"/>
        <v>středa</v>
      </c>
      <c r="Q3774">
        <f t="shared" si="1676"/>
        <v>0</v>
      </c>
      <c r="R3774">
        <f t="shared" si="1676"/>
        <v>0</v>
      </c>
      <c r="S3774">
        <f t="shared" si="1676"/>
        <v>0</v>
      </c>
      <c r="T3774">
        <f t="shared" si="1676"/>
        <v>0</v>
      </c>
      <c r="U3774">
        <f t="shared" si="1676"/>
        <v>0</v>
      </c>
      <c r="V3774">
        <f t="shared" si="1676"/>
        <v>0</v>
      </c>
      <c r="W3774">
        <f t="shared" si="1676"/>
        <v>0</v>
      </c>
      <c r="X3774">
        <f t="shared" si="1676"/>
        <v>0</v>
      </c>
      <c r="Y3774">
        <f t="shared" si="1676"/>
        <v>1</v>
      </c>
      <c r="Z3774">
        <f t="shared" si="1676"/>
        <v>0</v>
      </c>
      <c r="AA3774">
        <f t="shared" si="1676"/>
        <v>0</v>
      </c>
      <c r="AB3774">
        <f t="shared" si="1676"/>
        <v>0</v>
      </c>
      <c r="AC3774">
        <f t="shared" si="1678"/>
        <v>0</v>
      </c>
      <c r="AD3774">
        <f t="shared" si="1678"/>
        <v>0</v>
      </c>
      <c r="AE3774">
        <f t="shared" si="1678"/>
        <v>1</v>
      </c>
      <c r="AF3774">
        <f t="shared" si="1678"/>
        <v>0</v>
      </c>
      <c r="AG3774">
        <f t="shared" si="1678"/>
        <v>0</v>
      </c>
      <c r="AH3774">
        <f t="shared" si="1678"/>
        <v>0</v>
      </c>
      <c r="AI3774">
        <f t="shared" si="1678"/>
        <v>0</v>
      </c>
      <c r="AJ3774">
        <f t="shared" ca="1" si="1660"/>
        <v>0</v>
      </c>
      <c r="AK3774">
        <f t="shared" ca="1" si="1670"/>
        <v>1</v>
      </c>
      <c r="AL3774">
        <f t="shared" ca="1" si="1671"/>
        <v>0</v>
      </c>
      <c r="AM3774">
        <f t="shared" ca="1" si="1661"/>
        <v>0</v>
      </c>
      <c r="AN3774">
        <f t="shared" ca="1" si="1672"/>
        <v>0</v>
      </c>
      <c r="AO3774">
        <f t="shared" ca="1" si="1673"/>
        <v>1</v>
      </c>
      <c r="AP3774">
        <f t="shared" ca="1" si="1662"/>
        <v>0</v>
      </c>
      <c r="AQ3774">
        <f t="shared" ca="1" si="1674"/>
        <v>0</v>
      </c>
      <c r="AR3774">
        <f t="shared" ca="1" si="1675"/>
        <v>1</v>
      </c>
      <c r="AS3774">
        <v>0</v>
      </c>
      <c r="AT3774">
        <v>0</v>
      </c>
      <c r="AU3774">
        <f t="shared" ca="1" si="1677"/>
        <v>0</v>
      </c>
      <c r="AV3774">
        <f t="shared" ca="1" si="1677"/>
        <v>0</v>
      </c>
      <c r="AW3774">
        <f t="shared" ca="1" si="1677"/>
        <v>1</v>
      </c>
      <c r="AX3774">
        <v>0</v>
      </c>
    </row>
    <row r="3775" spans="1:50">
      <c r="A3775" s="2">
        <v>42628</v>
      </c>
      <c r="B3775">
        <v>2775</v>
      </c>
      <c r="C3775">
        <v>16</v>
      </c>
      <c r="D3775">
        <f t="shared" ca="1" si="1663"/>
        <v>12.987979668956275</v>
      </c>
      <c r="E3775">
        <f t="shared" ca="1" si="1665"/>
        <v>3.0120203310437255</v>
      </c>
      <c r="F3775" t="str">
        <f t="shared" ca="1" si="1666"/>
        <v>high</v>
      </c>
      <c r="G3775">
        <v>1032</v>
      </c>
      <c r="H3775">
        <f t="shared" si="1667"/>
        <v>1032</v>
      </c>
      <c r="I3775">
        <f t="shared" ca="1" si="1664"/>
        <v>777.42940577027764</v>
      </c>
      <c r="J3775">
        <f t="shared" ca="1" si="1668"/>
        <v>254.57059422972236</v>
      </c>
      <c r="K3775" t="str">
        <f t="shared" ca="1" si="1669"/>
        <v>high</v>
      </c>
      <c r="L3775">
        <v>17.399999999999999</v>
      </c>
      <c r="M3775" t="str">
        <f t="shared" si="1654"/>
        <v>high</v>
      </c>
      <c r="N3775">
        <f t="shared" si="1656"/>
        <v>9</v>
      </c>
      <c r="O3775">
        <f t="shared" si="1657"/>
        <v>4</v>
      </c>
      <c r="P3775" t="str">
        <f t="shared" si="1658"/>
        <v>čtvrtek</v>
      </c>
      <c r="Q3775">
        <f t="shared" si="1676"/>
        <v>0</v>
      </c>
      <c r="R3775">
        <f t="shared" si="1676"/>
        <v>0</v>
      </c>
      <c r="S3775">
        <f t="shared" si="1676"/>
        <v>0</v>
      </c>
      <c r="T3775">
        <f t="shared" si="1676"/>
        <v>0</v>
      </c>
      <c r="U3775">
        <f t="shared" si="1676"/>
        <v>0</v>
      </c>
      <c r="V3775">
        <f t="shared" si="1676"/>
        <v>0</v>
      </c>
      <c r="W3775">
        <f t="shared" si="1676"/>
        <v>0</v>
      </c>
      <c r="X3775">
        <f t="shared" si="1676"/>
        <v>0</v>
      </c>
      <c r="Y3775">
        <f t="shared" si="1676"/>
        <v>1</v>
      </c>
      <c r="Z3775">
        <f t="shared" si="1676"/>
        <v>0</v>
      </c>
      <c r="AA3775">
        <f t="shared" si="1676"/>
        <v>0</v>
      </c>
      <c r="AB3775">
        <f t="shared" si="1676"/>
        <v>0</v>
      </c>
      <c r="AC3775">
        <f t="shared" si="1678"/>
        <v>0</v>
      </c>
      <c r="AD3775">
        <f t="shared" si="1678"/>
        <v>0</v>
      </c>
      <c r="AE3775">
        <f t="shared" si="1678"/>
        <v>0</v>
      </c>
      <c r="AF3775">
        <f t="shared" si="1678"/>
        <v>1</v>
      </c>
      <c r="AG3775">
        <f t="shared" si="1678"/>
        <v>0</v>
      </c>
      <c r="AH3775">
        <f t="shared" si="1678"/>
        <v>0</v>
      </c>
      <c r="AI3775">
        <f t="shared" si="1678"/>
        <v>0</v>
      </c>
      <c r="AJ3775">
        <f t="shared" ca="1" si="1660"/>
        <v>0</v>
      </c>
      <c r="AK3775">
        <f t="shared" ca="1" si="1670"/>
        <v>1</v>
      </c>
      <c r="AL3775">
        <f t="shared" ca="1" si="1671"/>
        <v>0</v>
      </c>
      <c r="AM3775">
        <f t="shared" ca="1" si="1661"/>
        <v>0</v>
      </c>
      <c r="AN3775">
        <f t="shared" ca="1" si="1672"/>
        <v>0</v>
      </c>
      <c r="AO3775">
        <f t="shared" ca="1" si="1673"/>
        <v>1</v>
      </c>
      <c r="AP3775">
        <f t="shared" ca="1" si="1662"/>
        <v>0</v>
      </c>
      <c r="AQ3775">
        <f t="shared" ca="1" si="1674"/>
        <v>0</v>
      </c>
      <c r="AR3775">
        <f t="shared" ca="1" si="1675"/>
        <v>1</v>
      </c>
      <c r="AS3775">
        <v>0</v>
      </c>
      <c r="AT3775">
        <v>0</v>
      </c>
      <c r="AU3775">
        <f t="shared" ca="1" si="1677"/>
        <v>0</v>
      </c>
      <c r="AV3775">
        <f t="shared" ca="1" si="1677"/>
        <v>0</v>
      </c>
      <c r="AW3775">
        <f t="shared" ca="1" si="1677"/>
        <v>1</v>
      </c>
      <c r="AX3775">
        <v>0</v>
      </c>
    </row>
    <row r="3776" spans="1:50">
      <c r="A3776" s="2">
        <v>42629</v>
      </c>
      <c r="B3776">
        <v>2776</v>
      </c>
      <c r="C3776">
        <v>15</v>
      </c>
      <c r="D3776">
        <f t="shared" ca="1" si="1663"/>
        <v>12.990901397913589</v>
      </c>
      <c r="E3776">
        <f t="shared" ca="1" si="1665"/>
        <v>2.0090986020864108</v>
      </c>
      <c r="F3776" t="str">
        <f t="shared" ca="1" si="1666"/>
        <v>high</v>
      </c>
      <c r="G3776">
        <v>1941</v>
      </c>
      <c r="H3776">
        <f t="shared" si="1667"/>
        <v>1941</v>
      </c>
      <c r="I3776">
        <f t="shared" ca="1" si="1664"/>
        <v>777.72700889121461</v>
      </c>
      <c r="J3776">
        <f t="shared" ca="1" si="1668"/>
        <v>1163.2729911087854</v>
      </c>
      <c r="K3776" t="str">
        <f t="shared" ca="1" si="1669"/>
        <v>high</v>
      </c>
      <c r="L3776">
        <v>19.5</v>
      </c>
      <c r="M3776" t="str">
        <f t="shared" si="1654"/>
        <v>high</v>
      </c>
      <c r="N3776">
        <f t="shared" si="1656"/>
        <v>9</v>
      </c>
      <c r="O3776">
        <f t="shared" si="1657"/>
        <v>5</v>
      </c>
      <c r="P3776" t="str">
        <f t="shared" si="1658"/>
        <v>pátek</v>
      </c>
      <c r="Q3776">
        <f t="shared" si="1676"/>
        <v>0</v>
      </c>
      <c r="R3776">
        <f t="shared" si="1676"/>
        <v>0</v>
      </c>
      <c r="S3776">
        <f t="shared" si="1676"/>
        <v>0</v>
      </c>
      <c r="T3776">
        <f t="shared" si="1676"/>
        <v>0</v>
      </c>
      <c r="U3776">
        <f t="shared" si="1676"/>
        <v>0</v>
      </c>
      <c r="V3776">
        <f t="shared" si="1676"/>
        <v>0</v>
      </c>
      <c r="W3776">
        <f t="shared" si="1676"/>
        <v>0</v>
      </c>
      <c r="X3776">
        <f t="shared" si="1676"/>
        <v>0</v>
      </c>
      <c r="Y3776">
        <f t="shared" si="1676"/>
        <v>1</v>
      </c>
      <c r="Z3776">
        <f t="shared" si="1676"/>
        <v>0</v>
      </c>
      <c r="AA3776">
        <f t="shared" si="1676"/>
        <v>0</v>
      </c>
      <c r="AB3776">
        <f t="shared" si="1676"/>
        <v>0</v>
      </c>
      <c r="AC3776">
        <f t="shared" si="1678"/>
        <v>0</v>
      </c>
      <c r="AD3776">
        <f t="shared" si="1678"/>
        <v>0</v>
      </c>
      <c r="AE3776">
        <f t="shared" si="1678"/>
        <v>0</v>
      </c>
      <c r="AF3776">
        <f t="shared" si="1678"/>
        <v>0</v>
      </c>
      <c r="AG3776">
        <f t="shared" si="1678"/>
        <v>1</v>
      </c>
      <c r="AH3776">
        <f t="shared" si="1678"/>
        <v>0</v>
      </c>
      <c r="AI3776">
        <f t="shared" si="1678"/>
        <v>0</v>
      </c>
      <c r="AJ3776">
        <f t="shared" ca="1" si="1660"/>
        <v>1</v>
      </c>
      <c r="AK3776">
        <f t="shared" ca="1" si="1670"/>
        <v>0</v>
      </c>
      <c r="AL3776">
        <f t="shared" ca="1" si="1671"/>
        <v>0</v>
      </c>
      <c r="AM3776">
        <f t="shared" ca="1" si="1661"/>
        <v>0</v>
      </c>
      <c r="AN3776">
        <f t="shared" ca="1" si="1672"/>
        <v>0</v>
      </c>
      <c r="AO3776">
        <f t="shared" ca="1" si="1673"/>
        <v>1</v>
      </c>
      <c r="AP3776">
        <f t="shared" ca="1" si="1662"/>
        <v>0</v>
      </c>
      <c r="AQ3776">
        <f t="shared" ca="1" si="1674"/>
        <v>0</v>
      </c>
      <c r="AR3776">
        <f t="shared" ca="1" si="1675"/>
        <v>1</v>
      </c>
      <c r="AS3776">
        <v>0</v>
      </c>
      <c r="AT3776">
        <v>0</v>
      </c>
      <c r="AU3776">
        <f t="shared" ca="1" si="1677"/>
        <v>0</v>
      </c>
      <c r="AV3776">
        <f t="shared" ca="1" si="1677"/>
        <v>0</v>
      </c>
      <c r="AW3776">
        <f t="shared" ca="1" si="1677"/>
        <v>1</v>
      </c>
      <c r="AX3776">
        <v>0</v>
      </c>
    </row>
    <row r="3777" spans="1:50">
      <c r="A3777" s="2">
        <v>42630</v>
      </c>
      <c r="B3777">
        <v>2777</v>
      </c>
      <c r="C3777">
        <v>17</v>
      </c>
      <c r="D3777">
        <f t="shared" ca="1" si="1663"/>
        <v>12.993826395518688</v>
      </c>
      <c r="E3777">
        <f t="shared" ca="1" si="1665"/>
        <v>4.0061736044813117</v>
      </c>
      <c r="F3777" t="str">
        <f t="shared" ca="1" si="1666"/>
        <v>high</v>
      </c>
      <c r="G3777">
        <v>1428</v>
      </c>
      <c r="H3777">
        <f t="shared" si="1667"/>
        <v>1428</v>
      </c>
      <c r="I3777">
        <f t="shared" ca="1" si="1664"/>
        <v>778.02507071238699</v>
      </c>
      <c r="J3777">
        <f t="shared" ca="1" si="1668"/>
        <v>649.97492928761301</v>
      </c>
      <c r="K3777" t="str">
        <f t="shared" ca="1" si="1669"/>
        <v>high</v>
      </c>
      <c r="L3777">
        <v>16.3</v>
      </c>
      <c r="M3777" t="str">
        <f t="shared" si="1654"/>
        <v>high</v>
      </c>
      <c r="N3777">
        <f t="shared" si="1656"/>
        <v>9</v>
      </c>
      <c r="O3777">
        <f t="shared" si="1657"/>
        <v>6</v>
      </c>
      <c r="P3777" t="str">
        <f t="shared" si="1658"/>
        <v>sobota</v>
      </c>
      <c r="Q3777">
        <f t="shared" si="1676"/>
        <v>0</v>
      </c>
      <c r="R3777">
        <f t="shared" si="1676"/>
        <v>0</v>
      </c>
      <c r="S3777">
        <f t="shared" si="1676"/>
        <v>0</v>
      </c>
      <c r="T3777">
        <f t="shared" si="1676"/>
        <v>0</v>
      </c>
      <c r="U3777">
        <f t="shared" si="1676"/>
        <v>0</v>
      </c>
      <c r="V3777">
        <f t="shared" si="1676"/>
        <v>0</v>
      </c>
      <c r="W3777">
        <f t="shared" si="1676"/>
        <v>0</v>
      </c>
      <c r="X3777">
        <f t="shared" si="1676"/>
        <v>0</v>
      </c>
      <c r="Y3777">
        <f t="shared" si="1676"/>
        <v>1</v>
      </c>
      <c r="Z3777">
        <f t="shared" si="1676"/>
        <v>0</v>
      </c>
      <c r="AA3777">
        <f t="shared" si="1676"/>
        <v>0</v>
      </c>
      <c r="AB3777">
        <f t="shared" si="1676"/>
        <v>0</v>
      </c>
      <c r="AC3777">
        <f t="shared" si="1678"/>
        <v>0</v>
      </c>
      <c r="AD3777">
        <f t="shared" si="1678"/>
        <v>0</v>
      </c>
      <c r="AE3777">
        <f t="shared" si="1678"/>
        <v>0</v>
      </c>
      <c r="AF3777">
        <f t="shared" si="1678"/>
        <v>0</v>
      </c>
      <c r="AG3777">
        <f t="shared" si="1678"/>
        <v>0</v>
      </c>
      <c r="AH3777">
        <f t="shared" si="1678"/>
        <v>1</v>
      </c>
      <c r="AI3777">
        <f t="shared" si="1678"/>
        <v>0</v>
      </c>
      <c r="AJ3777">
        <f t="shared" ca="1" si="1660"/>
        <v>0</v>
      </c>
      <c r="AK3777">
        <f t="shared" ca="1" si="1670"/>
        <v>1</v>
      </c>
      <c r="AL3777">
        <f t="shared" ca="1" si="1671"/>
        <v>0</v>
      </c>
      <c r="AM3777">
        <f t="shared" ca="1" si="1661"/>
        <v>0</v>
      </c>
      <c r="AN3777">
        <f t="shared" ca="1" si="1672"/>
        <v>1</v>
      </c>
      <c r="AO3777">
        <f t="shared" ca="1" si="1673"/>
        <v>0</v>
      </c>
      <c r="AP3777">
        <f t="shared" ca="1" si="1662"/>
        <v>0</v>
      </c>
      <c r="AQ3777">
        <f t="shared" ca="1" si="1674"/>
        <v>0</v>
      </c>
      <c r="AR3777">
        <f t="shared" ca="1" si="1675"/>
        <v>1</v>
      </c>
      <c r="AS3777">
        <v>1</v>
      </c>
      <c r="AT3777">
        <v>1</v>
      </c>
      <c r="AU3777">
        <f t="shared" ca="1" si="1677"/>
        <v>0</v>
      </c>
      <c r="AV3777">
        <f t="shared" ca="1" si="1677"/>
        <v>0</v>
      </c>
      <c r="AW3777">
        <f t="shared" ca="1" si="1677"/>
        <v>1</v>
      </c>
      <c r="AX3777">
        <v>0</v>
      </c>
    </row>
    <row r="3778" spans="1:50">
      <c r="A3778" s="2">
        <v>42631</v>
      </c>
      <c r="B3778">
        <v>2778</v>
      </c>
      <c r="C3778">
        <v>8</v>
      </c>
      <c r="D3778">
        <f t="shared" ca="1" si="1663"/>
        <v>12.996754664063886</v>
      </c>
      <c r="E3778">
        <f t="shared" ca="1" si="1665"/>
        <v>-4.9967546640638858</v>
      </c>
      <c r="F3778" t="str">
        <f t="shared" ca="1" si="1666"/>
        <v>low</v>
      </c>
      <c r="G3778">
        <v>511</v>
      </c>
      <c r="H3778">
        <f t="shared" si="1667"/>
        <v>511</v>
      </c>
      <c r="I3778">
        <f t="shared" ca="1" si="1664"/>
        <v>778.32359154712276</v>
      </c>
      <c r="J3778">
        <f t="shared" ca="1" si="1668"/>
        <v>-267.32359154712276</v>
      </c>
      <c r="K3778" t="str">
        <f t="shared" ca="1" si="1669"/>
        <v>medium</v>
      </c>
      <c r="L3778">
        <v>12.9</v>
      </c>
      <c r="M3778" t="str">
        <f t="shared" si="1654"/>
        <v>medium</v>
      </c>
      <c r="N3778">
        <f t="shared" si="1656"/>
        <v>9</v>
      </c>
      <c r="O3778">
        <f t="shared" si="1657"/>
        <v>7</v>
      </c>
      <c r="P3778" t="str">
        <f t="shared" si="1658"/>
        <v>neděle</v>
      </c>
      <c r="Q3778">
        <f t="shared" si="1676"/>
        <v>0</v>
      </c>
      <c r="R3778">
        <f t="shared" si="1676"/>
        <v>0</v>
      </c>
      <c r="S3778">
        <f t="shared" si="1676"/>
        <v>0</v>
      </c>
      <c r="T3778">
        <f t="shared" si="1676"/>
        <v>0</v>
      </c>
      <c r="U3778">
        <f t="shared" si="1676"/>
        <v>0</v>
      </c>
      <c r="V3778">
        <f t="shared" si="1676"/>
        <v>0</v>
      </c>
      <c r="W3778">
        <f t="shared" si="1676"/>
        <v>0</v>
      </c>
      <c r="X3778">
        <f t="shared" si="1676"/>
        <v>0</v>
      </c>
      <c r="Y3778">
        <f t="shared" si="1676"/>
        <v>1</v>
      </c>
      <c r="Z3778">
        <f t="shared" si="1676"/>
        <v>0</v>
      </c>
      <c r="AA3778">
        <f t="shared" si="1676"/>
        <v>0</v>
      </c>
      <c r="AB3778">
        <f t="shared" si="1676"/>
        <v>0</v>
      </c>
      <c r="AC3778">
        <f t="shared" si="1678"/>
        <v>0</v>
      </c>
      <c r="AD3778">
        <f t="shared" si="1678"/>
        <v>0</v>
      </c>
      <c r="AE3778">
        <f t="shared" si="1678"/>
        <v>0</v>
      </c>
      <c r="AF3778">
        <f t="shared" si="1678"/>
        <v>0</v>
      </c>
      <c r="AG3778">
        <f t="shared" si="1678"/>
        <v>0</v>
      </c>
      <c r="AH3778">
        <f t="shared" si="1678"/>
        <v>0</v>
      </c>
      <c r="AI3778">
        <f t="shared" si="1678"/>
        <v>1</v>
      </c>
      <c r="AJ3778">
        <f t="shared" ca="1" si="1660"/>
        <v>1</v>
      </c>
      <c r="AK3778">
        <f t="shared" ca="1" si="1670"/>
        <v>0</v>
      </c>
      <c r="AL3778">
        <f t="shared" ca="1" si="1671"/>
        <v>0</v>
      </c>
      <c r="AM3778">
        <f t="shared" ca="1" si="1661"/>
        <v>0</v>
      </c>
      <c r="AN3778">
        <f t="shared" ca="1" si="1672"/>
        <v>1</v>
      </c>
      <c r="AO3778">
        <f t="shared" ca="1" si="1673"/>
        <v>0</v>
      </c>
      <c r="AP3778">
        <f t="shared" ca="1" si="1662"/>
        <v>0</v>
      </c>
      <c r="AQ3778">
        <f t="shared" ca="1" si="1674"/>
        <v>1</v>
      </c>
      <c r="AR3778">
        <f t="shared" ca="1" si="1675"/>
        <v>0</v>
      </c>
      <c r="AS3778">
        <v>1</v>
      </c>
      <c r="AT3778">
        <v>0</v>
      </c>
      <c r="AU3778">
        <f t="shared" ca="1" si="1677"/>
        <v>1</v>
      </c>
      <c r="AV3778">
        <f t="shared" ca="1" si="1677"/>
        <v>0</v>
      </c>
      <c r="AW3778">
        <f t="shared" ca="1" si="1677"/>
        <v>0</v>
      </c>
      <c r="AX3778">
        <v>0</v>
      </c>
    </row>
    <row r="3779" spans="1:50">
      <c r="A3779" s="2">
        <v>42632</v>
      </c>
      <c r="B3779">
        <v>2779</v>
      </c>
      <c r="C3779">
        <v>18</v>
      </c>
      <c r="D3779">
        <f t="shared" ca="1" si="1663"/>
        <v>12.999686205841508</v>
      </c>
      <c r="E3779">
        <f t="shared" ca="1" si="1665"/>
        <v>5.0003137941584921</v>
      </c>
      <c r="F3779" t="str">
        <f t="shared" ca="1" si="1666"/>
        <v>high</v>
      </c>
      <c r="G3779">
        <v>2576</v>
      </c>
      <c r="H3779">
        <f t="shared" si="1667"/>
        <v>2576</v>
      </c>
      <c r="I3779">
        <f t="shared" ca="1" si="1664"/>
        <v>778.62257170874796</v>
      </c>
      <c r="J3779">
        <f t="shared" ca="1" si="1668"/>
        <v>1797.377428291252</v>
      </c>
      <c r="K3779" t="str">
        <f t="shared" ca="1" si="1669"/>
        <v>high</v>
      </c>
      <c r="L3779">
        <v>10.7</v>
      </c>
      <c r="M3779" t="str">
        <f t="shared" si="1654"/>
        <v>medium</v>
      </c>
      <c r="N3779">
        <f t="shared" si="1656"/>
        <v>9</v>
      </c>
      <c r="O3779">
        <f t="shared" si="1657"/>
        <v>1</v>
      </c>
      <c r="P3779" t="str">
        <f t="shared" si="1658"/>
        <v>pondělí</v>
      </c>
      <c r="Q3779">
        <f t="shared" si="1676"/>
        <v>0</v>
      </c>
      <c r="R3779">
        <f t="shared" si="1676"/>
        <v>0</v>
      </c>
      <c r="S3779">
        <f t="shared" si="1676"/>
        <v>0</v>
      </c>
      <c r="T3779">
        <f t="shared" si="1676"/>
        <v>0</v>
      </c>
      <c r="U3779">
        <f t="shared" si="1676"/>
        <v>0</v>
      </c>
      <c r="V3779">
        <f t="shared" si="1676"/>
        <v>0</v>
      </c>
      <c r="W3779">
        <f t="shared" si="1676"/>
        <v>0</v>
      </c>
      <c r="X3779">
        <f t="shared" si="1676"/>
        <v>0</v>
      </c>
      <c r="Y3779">
        <f t="shared" si="1676"/>
        <v>1</v>
      </c>
      <c r="Z3779">
        <f t="shared" si="1676"/>
        <v>0</v>
      </c>
      <c r="AA3779">
        <f t="shared" si="1676"/>
        <v>0</v>
      </c>
      <c r="AB3779">
        <f t="shared" si="1676"/>
        <v>0</v>
      </c>
      <c r="AC3779">
        <f t="shared" si="1678"/>
        <v>1</v>
      </c>
      <c r="AD3779">
        <f t="shared" si="1678"/>
        <v>0</v>
      </c>
      <c r="AE3779">
        <f t="shared" si="1678"/>
        <v>0</v>
      </c>
      <c r="AF3779">
        <f t="shared" si="1678"/>
        <v>0</v>
      </c>
      <c r="AG3779">
        <f t="shared" si="1678"/>
        <v>0</v>
      </c>
      <c r="AH3779">
        <f t="shared" si="1678"/>
        <v>0</v>
      </c>
      <c r="AI3779">
        <f t="shared" si="1678"/>
        <v>0</v>
      </c>
      <c r="AJ3779">
        <f t="shared" ca="1" si="1660"/>
        <v>1</v>
      </c>
      <c r="AK3779">
        <f t="shared" ca="1" si="1670"/>
        <v>0</v>
      </c>
      <c r="AL3779">
        <f t="shared" ca="1" si="1671"/>
        <v>0</v>
      </c>
      <c r="AM3779">
        <f t="shared" ca="1" si="1661"/>
        <v>0</v>
      </c>
      <c r="AN3779">
        <f t="shared" ca="1" si="1672"/>
        <v>1</v>
      </c>
      <c r="AO3779">
        <f t="shared" ca="1" si="1673"/>
        <v>0</v>
      </c>
      <c r="AP3779">
        <f t="shared" ca="1" si="1662"/>
        <v>0</v>
      </c>
      <c r="AQ3779">
        <f t="shared" ca="1" si="1674"/>
        <v>1</v>
      </c>
      <c r="AR3779">
        <f t="shared" ca="1" si="1675"/>
        <v>0</v>
      </c>
      <c r="AS3779">
        <v>1</v>
      </c>
      <c r="AT3779">
        <v>0</v>
      </c>
      <c r="AU3779">
        <f t="shared" ca="1" si="1677"/>
        <v>0</v>
      </c>
      <c r="AV3779">
        <f t="shared" ca="1" si="1677"/>
        <v>0</v>
      </c>
      <c r="AW3779">
        <f t="shared" ca="1" si="1677"/>
        <v>1</v>
      </c>
      <c r="AX3779">
        <v>0</v>
      </c>
    </row>
    <row r="3780" spans="1:50">
      <c r="A3780" s="2">
        <v>42633</v>
      </c>
      <c r="B3780">
        <v>2780</v>
      </c>
      <c r="C3780">
        <v>9</v>
      </c>
      <c r="D3780">
        <f t="shared" ca="1" si="1663"/>
        <v>13.002621023143867</v>
      </c>
      <c r="E3780">
        <f t="shared" ca="1" si="1665"/>
        <v>-4.0026210231438668</v>
      </c>
      <c r="F3780" t="str">
        <f t="shared" ca="1" si="1666"/>
        <v>low</v>
      </c>
      <c r="G3780">
        <v>964</v>
      </c>
      <c r="H3780">
        <f t="shared" si="1667"/>
        <v>964</v>
      </c>
      <c r="I3780">
        <f t="shared" ca="1" si="1664"/>
        <v>778.9220115105901</v>
      </c>
      <c r="J3780">
        <f t="shared" ca="1" si="1668"/>
        <v>185.0779884894099</v>
      </c>
      <c r="K3780" t="str">
        <f t="shared" ca="1" si="1669"/>
        <v>high</v>
      </c>
      <c r="L3780">
        <v>9.6</v>
      </c>
      <c r="M3780" t="str">
        <f t="shared" si="1654"/>
        <v>medium</v>
      </c>
      <c r="N3780">
        <f t="shared" si="1656"/>
        <v>9</v>
      </c>
      <c r="O3780">
        <f t="shared" si="1657"/>
        <v>2</v>
      </c>
      <c r="P3780" t="str">
        <f t="shared" si="1658"/>
        <v>úterý</v>
      </c>
      <c r="Q3780">
        <f t="shared" si="1676"/>
        <v>0</v>
      </c>
      <c r="R3780">
        <f t="shared" si="1676"/>
        <v>0</v>
      </c>
      <c r="S3780">
        <f t="shared" si="1676"/>
        <v>0</v>
      </c>
      <c r="T3780">
        <f t="shared" si="1676"/>
        <v>0</v>
      </c>
      <c r="U3780">
        <f t="shared" si="1676"/>
        <v>0</v>
      </c>
      <c r="V3780">
        <f t="shared" si="1676"/>
        <v>0</v>
      </c>
      <c r="W3780">
        <f t="shared" si="1676"/>
        <v>0</v>
      </c>
      <c r="X3780">
        <f t="shared" si="1676"/>
        <v>0</v>
      </c>
      <c r="Y3780">
        <f t="shared" si="1676"/>
        <v>1</v>
      </c>
      <c r="Z3780">
        <f t="shared" si="1676"/>
        <v>0</v>
      </c>
      <c r="AA3780">
        <f t="shared" si="1676"/>
        <v>0</v>
      </c>
      <c r="AB3780">
        <f t="shared" si="1676"/>
        <v>0</v>
      </c>
      <c r="AC3780">
        <f t="shared" si="1678"/>
        <v>0</v>
      </c>
      <c r="AD3780">
        <f t="shared" si="1678"/>
        <v>1</v>
      </c>
      <c r="AE3780">
        <f t="shared" si="1678"/>
        <v>0</v>
      </c>
      <c r="AF3780">
        <f t="shared" si="1678"/>
        <v>0</v>
      </c>
      <c r="AG3780">
        <f t="shared" si="1678"/>
        <v>0</v>
      </c>
      <c r="AH3780">
        <f t="shared" si="1678"/>
        <v>0</v>
      </c>
      <c r="AI3780">
        <f t="shared" si="1678"/>
        <v>0</v>
      </c>
      <c r="AJ3780">
        <f t="shared" ca="1" si="1660"/>
        <v>1</v>
      </c>
      <c r="AK3780">
        <f t="shared" ca="1" si="1670"/>
        <v>0</v>
      </c>
      <c r="AL3780">
        <f t="shared" ca="1" si="1671"/>
        <v>0</v>
      </c>
      <c r="AM3780">
        <f t="shared" ca="1" si="1661"/>
        <v>0</v>
      </c>
      <c r="AN3780">
        <f t="shared" ca="1" si="1672"/>
        <v>0</v>
      </c>
      <c r="AO3780">
        <f t="shared" ca="1" si="1673"/>
        <v>1</v>
      </c>
      <c r="AP3780">
        <f t="shared" ca="1" si="1662"/>
        <v>0</v>
      </c>
      <c r="AQ3780">
        <f t="shared" ca="1" si="1674"/>
        <v>1</v>
      </c>
      <c r="AR3780">
        <f t="shared" ca="1" si="1675"/>
        <v>0</v>
      </c>
      <c r="AS3780">
        <v>0</v>
      </c>
      <c r="AT3780">
        <v>0</v>
      </c>
      <c r="AU3780">
        <f t="shared" ca="1" si="1677"/>
        <v>1</v>
      </c>
      <c r="AV3780">
        <f t="shared" ca="1" si="1677"/>
        <v>0</v>
      </c>
      <c r="AW3780">
        <f t="shared" ca="1" si="1677"/>
        <v>0</v>
      </c>
      <c r="AX3780">
        <v>0</v>
      </c>
    </row>
    <row r="3781" spans="1:50">
      <c r="A3781" s="2">
        <v>42634</v>
      </c>
      <c r="B3781">
        <v>2781</v>
      </c>
      <c r="C3781">
        <v>15</v>
      </c>
      <c r="D3781">
        <f t="shared" ca="1" si="1663"/>
        <v>13.005559118263282</v>
      </c>
      <c r="E3781">
        <f t="shared" ca="1" si="1665"/>
        <v>1.9944408817367183</v>
      </c>
      <c r="F3781" t="str">
        <f t="shared" ca="1" si="1666"/>
        <v>high</v>
      </c>
      <c r="G3781">
        <v>1049</v>
      </c>
      <c r="H3781">
        <f t="shared" si="1667"/>
        <v>1049</v>
      </c>
      <c r="I3781">
        <f t="shared" ca="1" si="1664"/>
        <v>779.22191126597568</v>
      </c>
      <c r="J3781">
        <f t="shared" ca="1" si="1668"/>
        <v>269.77808873402432</v>
      </c>
      <c r="K3781" t="str">
        <f t="shared" ca="1" si="1669"/>
        <v>high</v>
      </c>
      <c r="L3781">
        <v>10.6</v>
      </c>
      <c r="M3781" t="str">
        <f t="shared" si="1654"/>
        <v>medium</v>
      </c>
      <c r="N3781">
        <f t="shared" si="1656"/>
        <v>9</v>
      </c>
      <c r="O3781">
        <f t="shared" si="1657"/>
        <v>3</v>
      </c>
      <c r="P3781" t="str">
        <f t="shared" si="1658"/>
        <v>středa</v>
      </c>
      <c r="Q3781">
        <f t="shared" si="1676"/>
        <v>0</v>
      </c>
      <c r="R3781">
        <f t="shared" si="1676"/>
        <v>0</v>
      </c>
      <c r="S3781">
        <f t="shared" si="1676"/>
        <v>0</v>
      </c>
      <c r="T3781">
        <f t="shared" si="1676"/>
        <v>0</v>
      </c>
      <c r="U3781">
        <f t="shared" si="1676"/>
        <v>0</v>
      </c>
      <c r="V3781">
        <f t="shared" si="1676"/>
        <v>0</v>
      </c>
      <c r="W3781">
        <f t="shared" si="1676"/>
        <v>0</v>
      </c>
      <c r="X3781">
        <f t="shared" si="1676"/>
        <v>0</v>
      </c>
      <c r="Y3781">
        <f t="shared" si="1676"/>
        <v>1</v>
      </c>
      <c r="Z3781">
        <f t="shared" si="1676"/>
        <v>0</v>
      </c>
      <c r="AA3781">
        <f t="shared" si="1676"/>
        <v>0</v>
      </c>
      <c r="AB3781">
        <f t="shared" si="1676"/>
        <v>0</v>
      </c>
      <c r="AC3781">
        <f t="shared" si="1678"/>
        <v>0</v>
      </c>
      <c r="AD3781">
        <f t="shared" si="1678"/>
        <v>0</v>
      </c>
      <c r="AE3781">
        <f t="shared" si="1678"/>
        <v>1</v>
      </c>
      <c r="AF3781">
        <f t="shared" si="1678"/>
        <v>0</v>
      </c>
      <c r="AG3781">
        <f t="shared" si="1678"/>
        <v>0</v>
      </c>
      <c r="AH3781">
        <f t="shared" si="1678"/>
        <v>0</v>
      </c>
      <c r="AI3781">
        <f t="shared" si="1678"/>
        <v>0</v>
      </c>
      <c r="AJ3781">
        <f t="shared" ca="1" si="1660"/>
        <v>1</v>
      </c>
      <c r="AK3781">
        <f t="shared" ca="1" si="1670"/>
        <v>0</v>
      </c>
      <c r="AL3781">
        <f t="shared" ca="1" si="1671"/>
        <v>0</v>
      </c>
      <c r="AM3781">
        <f t="shared" ca="1" si="1661"/>
        <v>0</v>
      </c>
      <c r="AN3781">
        <f t="shared" ca="1" si="1672"/>
        <v>0</v>
      </c>
      <c r="AO3781">
        <f t="shared" ca="1" si="1673"/>
        <v>1</v>
      </c>
      <c r="AP3781">
        <f t="shared" ca="1" si="1662"/>
        <v>0</v>
      </c>
      <c r="AQ3781">
        <f t="shared" ca="1" si="1674"/>
        <v>1</v>
      </c>
      <c r="AR3781">
        <f t="shared" ca="1" si="1675"/>
        <v>0</v>
      </c>
      <c r="AS3781">
        <v>0</v>
      </c>
      <c r="AT3781">
        <v>0</v>
      </c>
      <c r="AU3781">
        <f t="shared" ca="1" si="1677"/>
        <v>0</v>
      </c>
      <c r="AV3781">
        <f t="shared" ca="1" si="1677"/>
        <v>0</v>
      </c>
      <c r="AW3781">
        <f t="shared" ca="1" si="1677"/>
        <v>1</v>
      </c>
      <c r="AX3781">
        <v>0</v>
      </c>
    </row>
    <row r="3782" spans="1:50">
      <c r="A3782" s="2">
        <v>42635</v>
      </c>
      <c r="B3782">
        <v>2782</v>
      </c>
      <c r="C3782">
        <v>18</v>
      </c>
      <c r="D3782">
        <f t="shared" ca="1" si="1663"/>
        <v>13.008500493492065</v>
      </c>
      <c r="E3782">
        <f t="shared" ca="1" si="1665"/>
        <v>4.9914995065079353</v>
      </c>
      <c r="F3782" t="str">
        <f t="shared" ca="1" si="1666"/>
        <v>high</v>
      </c>
      <c r="G3782">
        <v>392</v>
      </c>
      <c r="H3782">
        <f t="shared" si="1667"/>
        <v>392</v>
      </c>
      <c r="I3782">
        <f t="shared" ca="1" si="1664"/>
        <v>779.52227128823154</v>
      </c>
      <c r="J3782">
        <f t="shared" ca="1" si="1668"/>
        <v>-387.52227128823154</v>
      </c>
      <c r="K3782" t="str">
        <f t="shared" ca="1" si="1669"/>
        <v>low</v>
      </c>
      <c r="L3782">
        <v>8.9</v>
      </c>
      <c r="M3782" t="str">
        <f t="shared" si="1654"/>
        <v>medium</v>
      </c>
      <c r="N3782">
        <f t="shared" si="1656"/>
        <v>9</v>
      </c>
      <c r="O3782">
        <f t="shared" si="1657"/>
        <v>4</v>
      </c>
      <c r="P3782" t="str">
        <f t="shared" si="1658"/>
        <v>čtvrtek</v>
      </c>
      <c r="Q3782">
        <f t="shared" si="1676"/>
        <v>0</v>
      </c>
      <c r="R3782">
        <f t="shared" si="1676"/>
        <v>0</v>
      </c>
      <c r="S3782">
        <f t="shared" si="1676"/>
        <v>0</v>
      </c>
      <c r="T3782">
        <f t="shared" si="1676"/>
        <v>0</v>
      </c>
      <c r="U3782">
        <f t="shared" si="1676"/>
        <v>0</v>
      </c>
      <c r="V3782">
        <f t="shared" si="1676"/>
        <v>0</v>
      </c>
      <c r="W3782">
        <f t="shared" si="1676"/>
        <v>0</v>
      </c>
      <c r="X3782">
        <f t="shared" si="1676"/>
        <v>0</v>
      </c>
      <c r="Y3782">
        <f t="shared" si="1676"/>
        <v>1</v>
      </c>
      <c r="Z3782">
        <f t="shared" si="1676"/>
        <v>0</v>
      </c>
      <c r="AA3782">
        <f t="shared" si="1676"/>
        <v>0</v>
      </c>
      <c r="AB3782">
        <f t="shared" si="1676"/>
        <v>0</v>
      </c>
      <c r="AC3782">
        <f t="shared" si="1678"/>
        <v>0</v>
      </c>
      <c r="AD3782">
        <f t="shared" si="1678"/>
        <v>0</v>
      </c>
      <c r="AE3782">
        <f t="shared" si="1678"/>
        <v>0</v>
      </c>
      <c r="AF3782">
        <f t="shared" si="1678"/>
        <v>1</v>
      </c>
      <c r="AG3782">
        <f t="shared" si="1678"/>
        <v>0</v>
      </c>
      <c r="AH3782">
        <f t="shared" si="1678"/>
        <v>0</v>
      </c>
      <c r="AI3782">
        <f t="shared" si="1678"/>
        <v>0</v>
      </c>
      <c r="AJ3782">
        <f t="shared" ca="1" si="1660"/>
        <v>1</v>
      </c>
      <c r="AK3782">
        <f t="shared" ca="1" si="1670"/>
        <v>0</v>
      </c>
      <c r="AL3782">
        <f t="shared" ca="1" si="1671"/>
        <v>0</v>
      </c>
      <c r="AM3782">
        <f t="shared" ca="1" si="1661"/>
        <v>0</v>
      </c>
      <c r="AN3782">
        <f t="shared" ca="1" si="1672"/>
        <v>0</v>
      </c>
      <c r="AO3782">
        <f t="shared" ca="1" si="1673"/>
        <v>1</v>
      </c>
      <c r="AP3782">
        <f t="shared" ca="1" si="1662"/>
        <v>0</v>
      </c>
      <c r="AQ3782">
        <f t="shared" ca="1" si="1674"/>
        <v>1</v>
      </c>
      <c r="AR3782">
        <f t="shared" ca="1" si="1675"/>
        <v>0</v>
      </c>
      <c r="AS3782">
        <v>0</v>
      </c>
      <c r="AT3782">
        <v>0</v>
      </c>
      <c r="AU3782">
        <f t="shared" ca="1" si="1677"/>
        <v>0</v>
      </c>
      <c r="AV3782">
        <f t="shared" ca="1" si="1677"/>
        <v>0</v>
      </c>
      <c r="AW3782">
        <f t="shared" ca="1" si="1677"/>
        <v>1</v>
      </c>
      <c r="AX3782">
        <v>0</v>
      </c>
    </row>
    <row r="3783" spans="1:50">
      <c r="A3783" s="2">
        <v>42636</v>
      </c>
      <c r="B3783">
        <v>2783</v>
      </c>
      <c r="C3783">
        <v>17</v>
      </c>
      <c r="D3783">
        <f t="shared" ca="1" si="1663"/>
        <v>13.011445151122537</v>
      </c>
      <c r="E3783">
        <f t="shared" ca="1" si="1665"/>
        <v>3.9885548488774631</v>
      </c>
      <c r="F3783" t="str">
        <f t="shared" ca="1" si="1666"/>
        <v>high</v>
      </c>
      <c r="G3783">
        <v>1171</v>
      </c>
      <c r="H3783">
        <f t="shared" si="1667"/>
        <v>1171</v>
      </c>
      <c r="I3783">
        <f t="shared" ca="1" si="1664"/>
        <v>779.82309189068508</v>
      </c>
      <c r="J3783">
        <f t="shared" ca="1" si="1668"/>
        <v>391.17690810931492</v>
      </c>
      <c r="K3783" t="str">
        <f t="shared" ca="1" si="1669"/>
        <v>high</v>
      </c>
      <c r="L3783">
        <v>11.1</v>
      </c>
      <c r="M3783" t="str">
        <f t="shared" si="1654"/>
        <v>medium</v>
      </c>
      <c r="N3783">
        <f t="shared" si="1656"/>
        <v>9</v>
      </c>
      <c r="O3783">
        <f t="shared" si="1657"/>
        <v>5</v>
      </c>
      <c r="P3783" t="str">
        <f t="shared" si="1658"/>
        <v>pátek</v>
      </c>
      <c r="Q3783">
        <f t="shared" si="1676"/>
        <v>0</v>
      </c>
      <c r="R3783">
        <f t="shared" si="1676"/>
        <v>0</v>
      </c>
      <c r="S3783">
        <f t="shared" si="1676"/>
        <v>0</v>
      </c>
      <c r="T3783">
        <f t="shared" si="1676"/>
        <v>0</v>
      </c>
      <c r="U3783">
        <f t="shared" si="1676"/>
        <v>0</v>
      </c>
      <c r="V3783">
        <f t="shared" si="1676"/>
        <v>0</v>
      </c>
      <c r="W3783">
        <f t="shared" si="1676"/>
        <v>0</v>
      </c>
      <c r="X3783">
        <f t="shared" si="1676"/>
        <v>0</v>
      </c>
      <c r="Y3783">
        <f t="shared" si="1676"/>
        <v>1</v>
      </c>
      <c r="Z3783">
        <f t="shared" si="1676"/>
        <v>0</v>
      </c>
      <c r="AA3783">
        <f t="shared" si="1676"/>
        <v>0</v>
      </c>
      <c r="AB3783">
        <f t="shared" si="1676"/>
        <v>0</v>
      </c>
      <c r="AC3783">
        <f t="shared" si="1678"/>
        <v>0</v>
      </c>
      <c r="AD3783">
        <f t="shared" si="1678"/>
        <v>0</v>
      </c>
      <c r="AE3783">
        <f t="shared" si="1678"/>
        <v>0</v>
      </c>
      <c r="AF3783">
        <f t="shared" si="1678"/>
        <v>0</v>
      </c>
      <c r="AG3783">
        <f t="shared" si="1678"/>
        <v>1</v>
      </c>
      <c r="AH3783">
        <f t="shared" si="1678"/>
        <v>0</v>
      </c>
      <c r="AI3783">
        <f t="shared" si="1678"/>
        <v>0</v>
      </c>
      <c r="AJ3783">
        <f t="shared" ca="1" si="1660"/>
        <v>1</v>
      </c>
      <c r="AK3783">
        <f t="shared" ca="1" si="1670"/>
        <v>0</v>
      </c>
      <c r="AL3783">
        <f t="shared" ca="1" si="1671"/>
        <v>0</v>
      </c>
      <c r="AM3783">
        <f t="shared" ca="1" si="1661"/>
        <v>0</v>
      </c>
      <c r="AN3783">
        <f t="shared" ca="1" si="1672"/>
        <v>0</v>
      </c>
      <c r="AO3783">
        <f t="shared" ca="1" si="1673"/>
        <v>1</v>
      </c>
      <c r="AP3783">
        <f t="shared" ca="1" si="1662"/>
        <v>0</v>
      </c>
      <c r="AQ3783">
        <f t="shared" ca="1" si="1674"/>
        <v>1</v>
      </c>
      <c r="AR3783">
        <f t="shared" ca="1" si="1675"/>
        <v>0</v>
      </c>
      <c r="AS3783">
        <v>0</v>
      </c>
      <c r="AT3783">
        <v>0</v>
      </c>
      <c r="AU3783">
        <f t="shared" ca="1" si="1677"/>
        <v>0</v>
      </c>
      <c r="AV3783">
        <f t="shared" ca="1" si="1677"/>
        <v>0</v>
      </c>
      <c r="AW3783">
        <f t="shared" ca="1" si="1677"/>
        <v>1</v>
      </c>
      <c r="AX3783">
        <v>0</v>
      </c>
    </row>
    <row r="3784" spans="1:50">
      <c r="A3784" s="2">
        <v>42637</v>
      </c>
      <c r="B3784">
        <v>2784</v>
      </c>
      <c r="C3784">
        <v>8</v>
      </c>
      <c r="D3784">
        <f t="shared" ca="1" si="1663"/>
        <v>13.014393093447016</v>
      </c>
      <c r="E3784">
        <f t="shared" ca="1" si="1665"/>
        <v>-5.0143930934470156</v>
      </c>
      <c r="F3784" t="str">
        <f t="shared" ca="1" si="1666"/>
        <v>low</v>
      </c>
      <c r="G3784">
        <v>249</v>
      </c>
      <c r="H3784">
        <f t="shared" si="1667"/>
        <v>249</v>
      </c>
      <c r="I3784">
        <f t="shared" ca="1" si="1664"/>
        <v>780.12437338666291</v>
      </c>
      <c r="J3784">
        <f t="shared" ca="1" si="1668"/>
        <v>-531.12437338666291</v>
      </c>
      <c r="K3784" t="str">
        <f t="shared" ca="1" si="1669"/>
        <v>low</v>
      </c>
      <c r="L3784">
        <v>11.3</v>
      </c>
      <c r="M3784" t="str">
        <f t="shared" si="1654"/>
        <v>medium</v>
      </c>
      <c r="N3784">
        <f t="shared" si="1656"/>
        <v>9</v>
      </c>
      <c r="O3784">
        <f t="shared" si="1657"/>
        <v>6</v>
      </c>
      <c r="P3784" t="str">
        <f t="shared" si="1658"/>
        <v>sobota</v>
      </c>
      <c r="Q3784">
        <f t="shared" si="1676"/>
        <v>0</v>
      </c>
      <c r="R3784">
        <f t="shared" si="1676"/>
        <v>0</v>
      </c>
      <c r="S3784">
        <f t="shared" si="1676"/>
        <v>0</v>
      </c>
      <c r="T3784">
        <f t="shared" si="1676"/>
        <v>0</v>
      </c>
      <c r="U3784">
        <f t="shared" si="1676"/>
        <v>0</v>
      </c>
      <c r="V3784">
        <f t="shared" si="1676"/>
        <v>0</v>
      </c>
      <c r="W3784">
        <f t="shared" si="1676"/>
        <v>0</v>
      </c>
      <c r="X3784">
        <f t="shared" si="1676"/>
        <v>0</v>
      </c>
      <c r="Y3784">
        <f t="shared" si="1676"/>
        <v>1</v>
      </c>
      <c r="Z3784">
        <f t="shared" ref="Q3784:AB3805" si="1679">VLOOKUP($N3784,$V$31:$AH$42,Z$592+1,0)</f>
        <v>0</v>
      </c>
      <c r="AA3784">
        <f t="shared" si="1679"/>
        <v>0</v>
      </c>
      <c r="AB3784">
        <f t="shared" si="1679"/>
        <v>0</v>
      </c>
      <c r="AC3784">
        <f t="shared" si="1678"/>
        <v>0</v>
      </c>
      <c r="AD3784">
        <f t="shared" si="1678"/>
        <v>0</v>
      </c>
      <c r="AE3784">
        <f t="shared" si="1678"/>
        <v>0</v>
      </c>
      <c r="AF3784">
        <f t="shared" si="1678"/>
        <v>0</v>
      </c>
      <c r="AG3784">
        <f t="shared" si="1678"/>
        <v>0</v>
      </c>
      <c r="AH3784">
        <f t="shared" si="1678"/>
        <v>1</v>
      </c>
      <c r="AI3784">
        <f t="shared" si="1678"/>
        <v>0</v>
      </c>
      <c r="AJ3784">
        <f t="shared" ca="1" si="1660"/>
        <v>1</v>
      </c>
      <c r="AK3784">
        <f t="shared" ca="1" si="1670"/>
        <v>0</v>
      </c>
      <c r="AL3784">
        <f t="shared" ca="1" si="1671"/>
        <v>0</v>
      </c>
      <c r="AM3784">
        <f t="shared" ca="1" si="1661"/>
        <v>0</v>
      </c>
      <c r="AN3784">
        <f t="shared" ca="1" si="1672"/>
        <v>0</v>
      </c>
      <c r="AO3784">
        <f t="shared" ca="1" si="1673"/>
        <v>1</v>
      </c>
      <c r="AP3784">
        <f t="shared" ca="1" si="1662"/>
        <v>0</v>
      </c>
      <c r="AQ3784">
        <f t="shared" ca="1" si="1674"/>
        <v>1</v>
      </c>
      <c r="AR3784">
        <f t="shared" ca="1" si="1675"/>
        <v>0</v>
      </c>
      <c r="AS3784">
        <v>0</v>
      </c>
      <c r="AT3784">
        <v>0</v>
      </c>
      <c r="AU3784">
        <f t="shared" ca="1" si="1677"/>
        <v>1</v>
      </c>
      <c r="AV3784">
        <f t="shared" ca="1" si="1677"/>
        <v>0</v>
      </c>
      <c r="AW3784">
        <f t="shared" ca="1" si="1677"/>
        <v>0</v>
      </c>
      <c r="AX3784">
        <v>0</v>
      </c>
    </row>
    <row r="3785" spans="1:50">
      <c r="A3785" s="2">
        <v>42638</v>
      </c>
      <c r="B3785">
        <v>2785</v>
      </c>
      <c r="C3785">
        <v>13</v>
      </c>
      <c r="D3785">
        <f t="shared" ca="1" si="1663"/>
        <v>13.017344322757811</v>
      </c>
      <c r="E3785">
        <f t="shared" ca="1" si="1665"/>
        <v>-1.734432275781117E-2</v>
      </c>
      <c r="F3785" t="str">
        <f t="shared" ca="1" si="1666"/>
        <v>medium</v>
      </c>
      <c r="G3785">
        <v>978</v>
      </c>
      <c r="H3785">
        <f t="shared" si="1667"/>
        <v>978</v>
      </c>
      <c r="I3785">
        <f t="shared" ca="1" si="1664"/>
        <v>780.42611608949176</v>
      </c>
      <c r="J3785">
        <f t="shared" ca="1" si="1668"/>
        <v>197.57388391050824</v>
      </c>
      <c r="K3785" t="str">
        <f t="shared" ca="1" si="1669"/>
        <v>high</v>
      </c>
      <c r="L3785">
        <v>12.3</v>
      </c>
      <c r="M3785" t="str">
        <f t="shared" si="1654"/>
        <v>medium</v>
      </c>
      <c r="N3785">
        <f t="shared" si="1656"/>
        <v>9</v>
      </c>
      <c r="O3785">
        <f t="shared" si="1657"/>
        <v>7</v>
      </c>
      <c r="P3785" t="str">
        <f t="shared" si="1658"/>
        <v>neděle</v>
      </c>
      <c r="Q3785">
        <f t="shared" si="1679"/>
        <v>0</v>
      </c>
      <c r="R3785">
        <f t="shared" si="1679"/>
        <v>0</v>
      </c>
      <c r="S3785">
        <f t="shared" si="1679"/>
        <v>0</v>
      </c>
      <c r="T3785">
        <f t="shared" si="1679"/>
        <v>0</v>
      </c>
      <c r="U3785">
        <f t="shared" si="1679"/>
        <v>0</v>
      </c>
      <c r="V3785">
        <f t="shared" si="1679"/>
        <v>0</v>
      </c>
      <c r="W3785">
        <f t="shared" si="1679"/>
        <v>0</v>
      </c>
      <c r="X3785">
        <f t="shared" si="1679"/>
        <v>0</v>
      </c>
      <c r="Y3785">
        <f t="shared" si="1679"/>
        <v>1</v>
      </c>
      <c r="Z3785">
        <f t="shared" si="1679"/>
        <v>0</v>
      </c>
      <c r="AA3785">
        <f t="shared" si="1679"/>
        <v>0</v>
      </c>
      <c r="AB3785">
        <f t="shared" si="1679"/>
        <v>0</v>
      </c>
      <c r="AC3785">
        <f t="shared" si="1678"/>
        <v>0</v>
      </c>
      <c r="AD3785">
        <f t="shared" si="1678"/>
        <v>0</v>
      </c>
      <c r="AE3785">
        <f t="shared" si="1678"/>
        <v>0</v>
      </c>
      <c r="AF3785">
        <f t="shared" si="1678"/>
        <v>0</v>
      </c>
      <c r="AG3785">
        <f t="shared" si="1678"/>
        <v>0</v>
      </c>
      <c r="AH3785">
        <f t="shared" si="1678"/>
        <v>0</v>
      </c>
      <c r="AI3785">
        <f t="shared" si="1678"/>
        <v>1</v>
      </c>
      <c r="AJ3785">
        <f t="shared" ca="1" si="1660"/>
        <v>1</v>
      </c>
      <c r="AK3785">
        <f t="shared" ca="1" si="1670"/>
        <v>0</v>
      </c>
      <c r="AL3785">
        <f t="shared" ca="1" si="1671"/>
        <v>0</v>
      </c>
      <c r="AM3785">
        <f t="shared" ca="1" si="1661"/>
        <v>0</v>
      </c>
      <c r="AN3785">
        <f t="shared" ca="1" si="1672"/>
        <v>0</v>
      </c>
      <c r="AO3785">
        <f t="shared" ca="1" si="1673"/>
        <v>1</v>
      </c>
      <c r="AP3785">
        <f t="shared" ca="1" si="1662"/>
        <v>0</v>
      </c>
      <c r="AQ3785">
        <f t="shared" ca="1" si="1674"/>
        <v>1</v>
      </c>
      <c r="AR3785">
        <f t="shared" ca="1" si="1675"/>
        <v>0</v>
      </c>
      <c r="AS3785">
        <v>0</v>
      </c>
      <c r="AT3785">
        <v>0</v>
      </c>
      <c r="AU3785">
        <f t="shared" ca="1" si="1677"/>
        <v>0</v>
      </c>
      <c r="AV3785">
        <f t="shared" ca="1" si="1677"/>
        <v>1</v>
      </c>
      <c r="AW3785">
        <f t="shared" ca="1" si="1677"/>
        <v>0</v>
      </c>
      <c r="AX3785">
        <v>0</v>
      </c>
    </row>
    <row r="3786" spans="1:50">
      <c r="A3786" s="2">
        <v>42639</v>
      </c>
      <c r="B3786">
        <v>2786</v>
      </c>
      <c r="C3786">
        <v>17</v>
      </c>
      <c r="D3786">
        <f t="shared" ca="1" si="1663"/>
        <v>13.020298841347252</v>
      </c>
      <c r="E3786">
        <f t="shared" ca="1" si="1665"/>
        <v>3.9797011586527482</v>
      </c>
      <c r="F3786" t="str">
        <f t="shared" ca="1" si="1666"/>
        <v>high</v>
      </c>
      <c r="G3786">
        <v>695</v>
      </c>
      <c r="H3786">
        <f t="shared" si="1667"/>
        <v>695</v>
      </c>
      <c r="I3786">
        <f t="shared" ca="1" si="1664"/>
        <v>780.72832031249891</v>
      </c>
      <c r="J3786">
        <f t="shared" ca="1" si="1668"/>
        <v>-85.728320312498909</v>
      </c>
      <c r="K3786" t="str">
        <f t="shared" ca="1" si="1669"/>
        <v>medium</v>
      </c>
      <c r="L3786">
        <v>12.8</v>
      </c>
      <c r="M3786" t="str">
        <f t="shared" si="1654"/>
        <v>medium</v>
      </c>
      <c r="N3786">
        <f t="shared" si="1656"/>
        <v>9</v>
      </c>
      <c r="O3786">
        <f t="shared" si="1657"/>
        <v>1</v>
      </c>
      <c r="P3786" t="str">
        <f t="shared" si="1658"/>
        <v>pondělí</v>
      </c>
      <c r="Q3786">
        <f t="shared" si="1679"/>
        <v>0</v>
      </c>
      <c r="R3786">
        <f t="shared" si="1679"/>
        <v>0</v>
      </c>
      <c r="S3786">
        <f t="shared" si="1679"/>
        <v>0</v>
      </c>
      <c r="T3786">
        <f t="shared" si="1679"/>
        <v>0</v>
      </c>
      <c r="U3786">
        <f t="shared" si="1679"/>
        <v>0</v>
      </c>
      <c r="V3786">
        <f t="shared" si="1679"/>
        <v>0</v>
      </c>
      <c r="W3786">
        <f t="shared" si="1679"/>
        <v>0</v>
      </c>
      <c r="X3786">
        <f t="shared" si="1679"/>
        <v>0</v>
      </c>
      <c r="Y3786">
        <f t="shared" si="1679"/>
        <v>1</v>
      </c>
      <c r="Z3786">
        <f t="shared" si="1679"/>
        <v>0</v>
      </c>
      <c r="AA3786">
        <f t="shared" si="1679"/>
        <v>0</v>
      </c>
      <c r="AB3786">
        <f t="shared" si="1679"/>
        <v>0</v>
      </c>
      <c r="AC3786">
        <f t="shared" si="1678"/>
        <v>1</v>
      </c>
      <c r="AD3786">
        <f t="shared" si="1678"/>
        <v>0</v>
      </c>
      <c r="AE3786">
        <f t="shared" si="1678"/>
        <v>0</v>
      </c>
      <c r="AF3786">
        <f t="shared" si="1678"/>
        <v>0</v>
      </c>
      <c r="AG3786">
        <f t="shared" si="1678"/>
        <v>0</v>
      </c>
      <c r="AH3786">
        <f t="shared" si="1678"/>
        <v>0</v>
      </c>
      <c r="AI3786">
        <f t="shared" si="1678"/>
        <v>0</v>
      </c>
      <c r="AJ3786">
        <f t="shared" ca="1" si="1660"/>
        <v>1</v>
      </c>
      <c r="AK3786">
        <f t="shared" ca="1" si="1670"/>
        <v>0</v>
      </c>
      <c r="AL3786">
        <f t="shared" ca="1" si="1671"/>
        <v>0</v>
      </c>
      <c r="AM3786">
        <f t="shared" ca="1" si="1661"/>
        <v>0</v>
      </c>
      <c r="AN3786">
        <f t="shared" ca="1" si="1672"/>
        <v>0</v>
      </c>
      <c r="AO3786">
        <f t="shared" ca="1" si="1673"/>
        <v>1</v>
      </c>
      <c r="AP3786">
        <f t="shared" ca="1" si="1662"/>
        <v>0</v>
      </c>
      <c r="AQ3786">
        <f t="shared" ca="1" si="1674"/>
        <v>1</v>
      </c>
      <c r="AR3786">
        <f t="shared" ca="1" si="1675"/>
        <v>0</v>
      </c>
      <c r="AS3786">
        <v>0</v>
      </c>
      <c r="AT3786">
        <v>0</v>
      </c>
      <c r="AU3786">
        <f t="shared" ca="1" si="1677"/>
        <v>0</v>
      </c>
      <c r="AV3786">
        <f t="shared" ca="1" si="1677"/>
        <v>0</v>
      </c>
      <c r="AW3786">
        <f t="shared" ca="1" si="1677"/>
        <v>1</v>
      </c>
      <c r="AX3786">
        <v>0</v>
      </c>
    </row>
    <row r="3787" spans="1:50">
      <c r="A3787" s="2">
        <v>42640</v>
      </c>
      <c r="B3787">
        <v>2787</v>
      </c>
      <c r="C3787">
        <v>12</v>
      </c>
      <c r="D3787">
        <f t="shared" ca="1" si="1663"/>
        <v>13.023256651507648</v>
      </c>
      <c r="E3787">
        <f t="shared" ca="1" si="1665"/>
        <v>-1.0232566515076478</v>
      </c>
      <c r="F3787" t="str">
        <f t="shared" ca="1" si="1666"/>
        <v>medium</v>
      </c>
      <c r="G3787">
        <v>539</v>
      </c>
      <c r="H3787">
        <f t="shared" si="1667"/>
        <v>539</v>
      </c>
      <c r="I3787">
        <f t="shared" ca="1" si="1664"/>
        <v>781.03098636901086</v>
      </c>
      <c r="J3787">
        <f t="shared" ca="1" si="1668"/>
        <v>-242.03098636901086</v>
      </c>
      <c r="K3787" t="str">
        <f t="shared" ca="1" si="1669"/>
        <v>medium</v>
      </c>
      <c r="L3787">
        <v>11.3</v>
      </c>
      <c r="M3787" t="str">
        <f t="shared" si="1654"/>
        <v>medium</v>
      </c>
      <c r="N3787">
        <f t="shared" si="1656"/>
        <v>9</v>
      </c>
      <c r="O3787">
        <f t="shared" si="1657"/>
        <v>2</v>
      </c>
      <c r="P3787" t="str">
        <f t="shared" si="1658"/>
        <v>úterý</v>
      </c>
      <c r="Q3787">
        <f t="shared" si="1679"/>
        <v>0</v>
      </c>
      <c r="R3787">
        <f t="shared" si="1679"/>
        <v>0</v>
      </c>
      <c r="S3787">
        <f t="shared" si="1679"/>
        <v>0</v>
      </c>
      <c r="T3787">
        <f t="shared" si="1679"/>
        <v>0</v>
      </c>
      <c r="U3787">
        <f t="shared" si="1679"/>
        <v>0</v>
      </c>
      <c r="V3787">
        <f t="shared" si="1679"/>
        <v>0</v>
      </c>
      <c r="W3787">
        <f t="shared" si="1679"/>
        <v>0</v>
      </c>
      <c r="X3787">
        <f t="shared" si="1679"/>
        <v>0</v>
      </c>
      <c r="Y3787">
        <f t="shared" si="1679"/>
        <v>1</v>
      </c>
      <c r="Z3787">
        <f t="shared" si="1679"/>
        <v>0</v>
      </c>
      <c r="AA3787">
        <f t="shared" si="1679"/>
        <v>0</v>
      </c>
      <c r="AB3787">
        <f t="shared" si="1679"/>
        <v>0</v>
      </c>
      <c r="AC3787">
        <f t="shared" si="1678"/>
        <v>0</v>
      </c>
      <c r="AD3787">
        <f t="shared" si="1678"/>
        <v>1</v>
      </c>
      <c r="AE3787">
        <f t="shared" si="1678"/>
        <v>0</v>
      </c>
      <c r="AF3787">
        <f t="shared" si="1678"/>
        <v>0</v>
      </c>
      <c r="AG3787">
        <f t="shared" si="1678"/>
        <v>0</v>
      </c>
      <c r="AH3787">
        <f t="shared" si="1678"/>
        <v>0</v>
      </c>
      <c r="AI3787">
        <f t="shared" si="1678"/>
        <v>0</v>
      </c>
      <c r="AJ3787">
        <f t="shared" ca="1" si="1660"/>
        <v>1</v>
      </c>
      <c r="AK3787">
        <f t="shared" ca="1" si="1670"/>
        <v>0</v>
      </c>
      <c r="AL3787">
        <f t="shared" ca="1" si="1671"/>
        <v>0</v>
      </c>
      <c r="AM3787">
        <f t="shared" ca="1" si="1661"/>
        <v>0</v>
      </c>
      <c r="AN3787">
        <f t="shared" ca="1" si="1672"/>
        <v>0</v>
      </c>
      <c r="AO3787">
        <f t="shared" ca="1" si="1673"/>
        <v>1</v>
      </c>
      <c r="AP3787">
        <f t="shared" ca="1" si="1662"/>
        <v>0</v>
      </c>
      <c r="AQ3787">
        <f t="shared" ca="1" si="1674"/>
        <v>1</v>
      </c>
      <c r="AR3787">
        <f t="shared" ca="1" si="1675"/>
        <v>0</v>
      </c>
      <c r="AS3787">
        <v>0</v>
      </c>
      <c r="AT3787">
        <v>0</v>
      </c>
      <c r="AU3787">
        <f t="shared" ca="1" si="1677"/>
        <v>0</v>
      </c>
      <c r="AV3787">
        <f t="shared" ca="1" si="1677"/>
        <v>1</v>
      </c>
      <c r="AW3787">
        <f t="shared" ca="1" si="1677"/>
        <v>0</v>
      </c>
      <c r="AX3787">
        <v>0</v>
      </c>
    </row>
    <row r="3788" spans="1:50">
      <c r="A3788" s="2">
        <v>42641</v>
      </c>
      <c r="B3788">
        <v>2788</v>
      </c>
      <c r="C3788">
        <v>6</v>
      </c>
      <c r="D3788">
        <f t="shared" ca="1" si="1663"/>
        <v>13.026217755531317</v>
      </c>
      <c r="E3788">
        <f t="shared" ca="1" si="1665"/>
        <v>-7.0262177555313166</v>
      </c>
      <c r="F3788" t="str">
        <f t="shared" ca="1" si="1666"/>
        <v>low</v>
      </c>
      <c r="G3788">
        <v>296</v>
      </c>
      <c r="H3788">
        <f t="shared" si="1667"/>
        <v>296</v>
      </c>
      <c r="I3788">
        <f t="shared" ca="1" si="1664"/>
        <v>781.33411457235468</v>
      </c>
      <c r="J3788">
        <f t="shared" ca="1" si="1668"/>
        <v>-485.33411457235468</v>
      </c>
      <c r="K3788" t="str">
        <f t="shared" ca="1" si="1669"/>
        <v>low</v>
      </c>
      <c r="L3788">
        <v>13.8</v>
      </c>
      <c r="M3788" t="str">
        <f t="shared" si="1654"/>
        <v>medium</v>
      </c>
      <c r="N3788">
        <f t="shared" si="1656"/>
        <v>9</v>
      </c>
      <c r="O3788">
        <f t="shared" si="1657"/>
        <v>3</v>
      </c>
      <c r="P3788" t="str">
        <f t="shared" si="1658"/>
        <v>středa</v>
      </c>
      <c r="Q3788">
        <f t="shared" si="1679"/>
        <v>0</v>
      </c>
      <c r="R3788">
        <f t="shared" si="1679"/>
        <v>0</v>
      </c>
      <c r="S3788">
        <f t="shared" si="1679"/>
        <v>0</v>
      </c>
      <c r="T3788">
        <f t="shared" si="1679"/>
        <v>0</v>
      </c>
      <c r="U3788">
        <f t="shared" si="1679"/>
        <v>0</v>
      </c>
      <c r="V3788">
        <f t="shared" si="1679"/>
        <v>0</v>
      </c>
      <c r="W3788">
        <f t="shared" si="1679"/>
        <v>0</v>
      </c>
      <c r="X3788">
        <f t="shared" si="1679"/>
        <v>0</v>
      </c>
      <c r="Y3788">
        <f t="shared" si="1679"/>
        <v>1</v>
      </c>
      <c r="Z3788">
        <f t="shared" si="1679"/>
        <v>0</v>
      </c>
      <c r="AA3788">
        <f t="shared" si="1679"/>
        <v>0</v>
      </c>
      <c r="AB3788">
        <f t="shared" si="1679"/>
        <v>0</v>
      </c>
      <c r="AC3788">
        <f t="shared" si="1678"/>
        <v>0</v>
      </c>
      <c r="AD3788">
        <f t="shared" si="1678"/>
        <v>0</v>
      </c>
      <c r="AE3788">
        <f t="shared" si="1678"/>
        <v>1</v>
      </c>
      <c r="AF3788">
        <f t="shared" si="1678"/>
        <v>0</v>
      </c>
      <c r="AG3788">
        <f t="shared" si="1678"/>
        <v>0</v>
      </c>
      <c r="AH3788">
        <f t="shared" si="1678"/>
        <v>0</v>
      </c>
      <c r="AI3788">
        <f t="shared" si="1678"/>
        <v>0</v>
      </c>
      <c r="AJ3788">
        <f t="shared" ca="1" si="1660"/>
        <v>0</v>
      </c>
      <c r="AK3788">
        <f t="shared" ca="1" si="1670"/>
        <v>1</v>
      </c>
      <c r="AL3788">
        <f t="shared" ca="1" si="1671"/>
        <v>0</v>
      </c>
      <c r="AM3788">
        <f t="shared" ca="1" si="1661"/>
        <v>0</v>
      </c>
      <c r="AN3788">
        <f t="shared" ca="1" si="1672"/>
        <v>0</v>
      </c>
      <c r="AO3788">
        <f t="shared" ca="1" si="1673"/>
        <v>1</v>
      </c>
      <c r="AP3788">
        <f t="shared" ca="1" si="1662"/>
        <v>0</v>
      </c>
      <c r="AQ3788">
        <f t="shared" ca="1" si="1674"/>
        <v>1</v>
      </c>
      <c r="AR3788">
        <f t="shared" ca="1" si="1675"/>
        <v>0</v>
      </c>
      <c r="AS3788">
        <v>0</v>
      </c>
      <c r="AT3788">
        <v>0</v>
      </c>
      <c r="AU3788">
        <f t="shared" ca="1" si="1677"/>
        <v>1</v>
      </c>
      <c r="AV3788">
        <f t="shared" ca="1" si="1677"/>
        <v>0</v>
      </c>
      <c r="AW3788">
        <f t="shared" ca="1" si="1677"/>
        <v>0</v>
      </c>
      <c r="AX3788">
        <v>0</v>
      </c>
    </row>
    <row r="3789" spans="1:50">
      <c r="A3789" s="2">
        <v>42642</v>
      </c>
      <c r="B3789">
        <v>2789</v>
      </c>
      <c r="C3789">
        <v>12</v>
      </c>
      <c r="D3789">
        <f t="shared" ca="1" si="1663"/>
        <v>13.029182155710572</v>
      </c>
      <c r="E3789">
        <f t="shared" ca="1" si="1665"/>
        <v>-1.029182155710572</v>
      </c>
      <c r="F3789" t="str">
        <f t="shared" ca="1" si="1666"/>
        <v>medium</v>
      </c>
      <c r="G3789">
        <v>490</v>
      </c>
      <c r="H3789">
        <f t="shared" si="1667"/>
        <v>490</v>
      </c>
      <c r="I3789">
        <f t="shared" ca="1" si="1664"/>
        <v>781.63770523585777</v>
      </c>
      <c r="J3789">
        <f t="shared" ca="1" si="1668"/>
        <v>-291.63770523585777</v>
      </c>
      <c r="K3789" t="str">
        <f t="shared" ca="1" si="1669"/>
        <v>low</v>
      </c>
      <c r="L3789">
        <v>16.399999999999999</v>
      </c>
      <c r="M3789" t="str">
        <f t="shared" si="1654"/>
        <v>high</v>
      </c>
      <c r="N3789">
        <f t="shared" si="1656"/>
        <v>9</v>
      </c>
      <c r="O3789">
        <f t="shared" si="1657"/>
        <v>4</v>
      </c>
      <c r="P3789" t="str">
        <f t="shared" si="1658"/>
        <v>čtvrtek</v>
      </c>
      <c r="Q3789">
        <f t="shared" si="1679"/>
        <v>0</v>
      </c>
      <c r="R3789">
        <f t="shared" si="1679"/>
        <v>0</v>
      </c>
      <c r="S3789">
        <f t="shared" si="1679"/>
        <v>0</v>
      </c>
      <c r="T3789">
        <f t="shared" si="1679"/>
        <v>0</v>
      </c>
      <c r="U3789">
        <f t="shared" si="1679"/>
        <v>0</v>
      </c>
      <c r="V3789">
        <f t="shared" si="1679"/>
        <v>0</v>
      </c>
      <c r="W3789">
        <f t="shared" si="1679"/>
        <v>0</v>
      </c>
      <c r="X3789">
        <f t="shared" si="1679"/>
        <v>0</v>
      </c>
      <c r="Y3789">
        <f t="shared" si="1679"/>
        <v>1</v>
      </c>
      <c r="Z3789">
        <f t="shared" si="1679"/>
        <v>0</v>
      </c>
      <c r="AA3789">
        <f t="shared" si="1679"/>
        <v>0</v>
      </c>
      <c r="AB3789">
        <f t="shared" si="1679"/>
        <v>0</v>
      </c>
      <c r="AC3789">
        <f t="shared" si="1678"/>
        <v>0</v>
      </c>
      <c r="AD3789">
        <f t="shared" si="1678"/>
        <v>0</v>
      </c>
      <c r="AE3789">
        <f t="shared" si="1678"/>
        <v>0</v>
      </c>
      <c r="AF3789">
        <f t="shared" si="1678"/>
        <v>1</v>
      </c>
      <c r="AG3789">
        <f t="shared" si="1678"/>
        <v>0</v>
      </c>
      <c r="AH3789">
        <f t="shared" si="1678"/>
        <v>0</v>
      </c>
      <c r="AI3789">
        <f t="shared" si="1678"/>
        <v>0</v>
      </c>
      <c r="AJ3789">
        <f t="shared" ca="1" si="1660"/>
        <v>1</v>
      </c>
      <c r="AK3789">
        <f t="shared" ca="1" si="1670"/>
        <v>0</v>
      </c>
      <c r="AL3789">
        <f t="shared" ca="1" si="1671"/>
        <v>0</v>
      </c>
      <c r="AM3789">
        <f t="shared" ca="1" si="1661"/>
        <v>0</v>
      </c>
      <c r="AN3789">
        <f t="shared" ca="1" si="1672"/>
        <v>0</v>
      </c>
      <c r="AO3789">
        <f t="shared" ca="1" si="1673"/>
        <v>1</v>
      </c>
      <c r="AP3789">
        <f t="shared" ca="1" si="1662"/>
        <v>0</v>
      </c>
      <c r="AQ3789">
        <f t="shared" ca="1" si="1674"/>
        <v>0</v>
      </c>
      <c r="AR3789">
        <f t="shared" ca="1" si="1675"/>
        <v>1</v>
      </c>
      <c r="AS3789">
        <v>0</v>
      </c>
      <c r="AT3789">
        <v>0</v>
      </c>
      <c r="AU3789">
        <f t="shared" ca="1" si="1677"/>
        <v>0</v>
      </c>
      <c r="AV3789">
        <f t="shared" ca="1" si="1677"/>
        <v>1</v>
      </c>
      <c r="AW3789">
        <f t="shared" ca="1" si="1677"/>
        <v>0</v>
      </c>
      <c r="AX3789">
        <v>0</v>
      </c>
    </row>
    <row r="3790" spans="1:50">
      <c r="A3790" s="2">
        <v>42643</v>
      </c>
      <c r="B3790">
        <v>2790</v>
      </c>
      <c r="C3790">
        <v>15</v>
      </c>
      <c r="D3790">
        <f t="shared" ca="1" si="1663"/>
        <v>13.032149854337742</v>
      </c>
      <c r="E3790">
        <f t="shared" ca="1" si="1665"/>
        <v>1.9678501456622577</v>
      </c>
      <c r="F3790" t="str">
        <f t="shared" ca="1" si="1666"/>
        <v>high</v>
      </c>
      <c r="G3790">
        <v>501</v>
      </c>
      <c r="H3790">
        <f t="shared" si="1667"/>
        <v>501</v>
      </c>
      <c r="I3790">
        <f t="shared" ca="1" si="1664"/>
        <v>781.94175867284628</v>
      </c>
      <c r="J3790">
        <f t="shared" ca="1" si="1668"/>
        <v>-280.94175867284628</v>
      </c>
      <c r="K3790" t="str">
        <f t="shared" ca="1" si="1669"/>
        <v>low</v>
      </c>
      <c r="L3790">
        <v>15.8</v>
      </c>
      <c r="M3790" t="str">
        <f t="shared" si="1654"/>
        <v>high</v>
      </c>
      <c r="N3790">
        <f t="shared" si="1656"/>
        <v>9</v>
      </c>
      <c r="O3790">
        <f t="shared" si="1657"/>
        <v>5</v>
      </c>
      <c r="P3790" t="str">
        <f t="shared" si="1658"/>
        <v>pátek</v>
      </c>
      <c r="Q3790">
        <f t="shared" si="1679"/>
        <v>0</v>
      </c>
      <c r="R3790">
        <f t="shared" si="1679"/>
        <v>0</v>
      </c>
      <c r="S3790">
        <f t="shared" si="1679"/>
        <v>0</v>
      </c>
      <c r="T3790">
        <f t="shared" si="1679"/>
        <v>0</v>
      </c>
      <c r="U3790">
        <f t="shared" si="1679"/>
        <v>0</v>
      </c>
      <c r="V3790">
        <f t="shared" si="1679"/>
        <v>0</v>
      </c>
      <c r="W3790">
        <f t="shared" si="1679"/>
        <v>0</v>
      </c>
      <c r="X3790">
        <f t="shared" si="1679"/>
        <v>0</v>
      </c>
      <c r="Y3790">
        <f t="shared" si="1679"/>
        <v>1</v>
      </c>
      <c r="Z3790">
        <f t="shared" si="1679"/>
        <v>0</v>
      </c>
      <c r="AA3790">
        <f t="shared" si="1679"/>
        <v>0</v>
      </c>
      <c r="AB3790">
        <f t="shared" si="1679"/>
        <v>0</v>
      </c>
      <c r="AC3790">
        <f t="shared" si="1678"/>
        <v>0</v>
      </c>
      <c r="AD3790">
        <f t="shared" si="1678"/>
        <v>0</v>
      </c>
      <c r="AE3790">
        <f t="shared" si="1678"/>
        <v>0</v>
      </c>
      <c r="AF3790">
        <f t="shared" si="1678"/>
        <v>0</v>
      </c>
      <c r="AG3790">
        <f t="shared" si="1678"/>
        <v>1</v>
      </c>
      <c r="AH3790">
        <f t="shared" si="1678"/>
        <v>0</v>
      </c>
      <c r="AI3790">
        <f t="shared" si="1678"/>
        <v>0</v>
      </c>
      <c r="AJ3790">
        <f t="shared" ca="1" si="1660"/>
        <v>1</v>
      </c>
      <c r="AK3790">
        <f t="shared" ca="1" si="1670"/>
        <v>0</v>
      </c>
      <c r="AL3790">
        <f t="shared" ca="1" si="1671"/>
        <v>0</v>
      </c>
      <c r="AM3790">
        <f t="shared" ca="1" si="1661"/>
        <v>0</v>
      </c>
      <c r="AN3790">
        <f t="shared" ca="1" si="1672"/>
        <v>0</v>
      </c>
      <c r="AO3790">
        <f t="shared" ca="1" si="1673"/>
        <v>1</v>
      </c>
      <c r="AP3790">
        <f t="shared" ca="1" si="1662"/>
        <v>0</v>
      </c>
      <c r="AQ3790">
        <f t="shared" ca="1" si="1674"/>
        <v>0</v>
      </c>
      <c r="AR3790">
        <f t="shared" ca="1" si="1675"/>
        <v>1</v>
      </c>
      <c r="AS3790">
        <v>0</v>
      </c>
      <c r="AT3790">
        <v>0</v>
      </c>
      <c r="AU3790">
        <f t="shared" ca="1" si="1677"/>
        <v>0</v>
      </c>
      <c r="AV3790">
        <f t="shared" ca="1" si="1677"/>
        <v>0</v>
      </c>
      <c r="AW3790">
        <f t="shared" ca="1" si="1677"/>
        <v>1</v>
      </c>
      <c r="AX3790">
        <v>0</v>
      </c>
    </row>
    <row r="3791" spans="1:50">
      <c r="A3791" s="2">
        <v>42644</v>
      </c>
      <c r="B3791">
        <v>2791</v>
      </c>
      <c r="C3791">
        <v>10</v>
      </c>
      <c r="D3791">
        <f t="shared" ca="1" si="1663"/>
        <v>13.035120853705129</v>
      </c>
      <c r="E3791">
        <f t="shared" ca="1" si="1665"/>
        <v>-3.0351208537051289</v>
      </c>
      <c r="F3791" t="str">
        <f t="shared" ca="1" si="1666"/>
        <v>low</v>
      </c>
      <c r="G3791">
        <v>512</v>
      </c>
      <c r="H3791">
        <f t="shared" si="1667"/>
        <v>512</v>
      </c>
      <c r="I3791">
        <f t="shared" ca="1" si="1664"/>
        <v>782.24627519664716</v>
      </c>
      <c r="J3791">
        <f t="shared" ca="1" si="1668"/>
        <v>-270.24627519664716</v>
      </c>
      <c r="K3791" t="str">
        <f t="shared" ca="1" si="1669"/>
        <v>medium</v>
      </c>
      <c r="L3791">
        <v>15.4</v>
      </c>
      <c r="M3791" t="str">
        <f t="shared" si="1654"/>
        <v>high</v>
      </c>
      <c r="N3791">
        <f t="shared" si="1656"/>
        <v>10</v>
      </c>
      <c r="O3791">
        <f t="shared" si="1657"/>
        <v>6</v>
      </c>
      <c r="P3791" t="str">
        <f t="shared" si="1658"/>
        <v>sobota</v>
      </c>
      <c r="Q3791">
        <f t="shared" si="1679"/>
        <v>0</v>
      </c>
      <c r="R3791">
        <f t="shared" si="1679"/>
        <v>0</v>
      </c>
      <c r="S3791">
        <f t="shared" si="1679"/>
        <v>0</v>
      </c>
      <c r="T3791">
        <f t="shared" si="1679"/>
        <v>0</v>
      </c>
      <c r="U3791">
        <f t="shared" si="1679"/>
        <v>0</v>
      </c>
      <c r="V3791">
        <f t="shared" si="1679"/>
        <v>0</v>
      </c>
      <c r="W3791">
        <f t="shared" si="1679"/>
        <v>0</v>
      </c>
      <c r="X3791">
        <f t="shared" si="1679"/>
        <v>0</v>
      </c>
      <c r="Y3791">
        <f t="shared" si="1679"/>
        <v>0</v>
      </c>
      <c r="Z3791">
        <f t="shared" si="1679"/>
        <v>1</v>
      </c>
      <c r="AA3791">
        <f t="shared" si="1679"/>
        <v>0</v>
      </c>
      <c r="AB3791">
        <f t="shared" si="1679"/>
        <v>0</v>
      </c>
      <c r="AC3791">
        <f t="shared" si="1678"/>
        <v>0</v>
      </c>
      <c r="AD3791">
        <f t="shared" si="1678"/>
        <v>0</v>
      </c>
      <c r="AE3791">
        <f t="shared" si="1678"/>
        <v>0</v>
      </c>
      <c r="AF3791">
        <f t="shared" si="1678"/>
        <v>0</v>
      </c>
      <c r="AG3791">
        <f t="shared" si="1678"/>
        <v>0</v>
      </c>
      <c r="AH3791">
        <f t="shared" si="1678"/>
        <v>1</v>
      </c>
      <c r="AI3791">
        <f t="shared" si="1678"/>
        <v>0</v>
      </c>
      <c r="AJ3791">
        <f t="shared" ca="1" si="1660"/>
        <v>1</v>
      </c>
      <c r="AK3791">
        <f t="shared" ca="1" si="1670"/>
        <v>0</v>
      </c>
      <c r="AL3791">
        <f t="shared" ca="1" si="1671"/>
        <v>0</v>
      </c>
      <c r="AM3791">
        <f t="shared" ca="1" si="1661"/>
        <v>0</v>
      </c>
      <c r="AN3791">
        <f t="shared" ca="1" si="1672"/>
        <v>0</v>
      </c>
      <c r="AO3791">
        <f t="shared" ca="1" si="1673"/>
        <v>1</v>
      </c>
      <c r="AP3791">
        <f t="shared" ca="1" si="1662"/>
        <v>0</v>
      </c>
      <c r="AQ3791">
        <f t="shared" ca="1" si="1674"/>
        <v>0</v>
      </c>
      <c r="AR3791">
        <f t="shared" ca="1" si="1675"/>
        <v>1</v>
      </c>
      <c r="AS3791">
        <v>0</v>
      </c>
      <c r="AT3791">
        <v>0</v>
      </c>
      <c r="AU3791">
        <f t="shared" ca="1" si="1677"/>
        <v>1</v>
      </c>
      <c r="AV3791">
        <f t="shared" ca="1" si="1677"/>
        <v>0</v>
      </c>
      <c r="AW3791">
        <f t="shared" ca="1" si="1677"/>
        <v>0</v>
      </c>
      <c r="AX3791">
        <v>0</v>
      </c>
    </row>
    <row r="3792" spans="1:50">
      <c r="A3792" s="2">
        <v>42645</v>
      </c>
      <c r="B3792">
        <v>2792</v>
      </c>
      <c r="C3792">
        <v>9</v>
      </c>
      <c r="D3792">
        <f t="shared" ca="1" si="1663"/>
        <v>13.038095156105062</v>
      </c>
      <c r="E3792">
        <f t="shared" ca="1" si="1665"/>
        <v>-4.0380951561050615</v>
      </c>
      <c r="F3792" t="str">
        <f t="shared" ca="1" si="1666"/>
        <v>low</v>
      </c>
      <c r="G3792">
        <v>393</v>
      </c>
      <c r="H3792">
        <f t="shared" si="1667"/>
        <v>393</v>
      </c>
      <c r="I3792">
        <f t="shared" ca="1" si="1664"/>
        <v>782.55125512058794</v>
      </c>
      <c r="J3792">
        <f t="shared" ca="1" si="1668"/>
        <v>-389.55125512058794</v>
      </c>
      <c r="K3792" t="str">
        <f t="shared" ca="1" si="1669"/>
        <v>low</v>
      </c>
      <c r="L3792">
        <v>13.1</v>
      </c>
      <c r="M3792" t="str">
        <f t="shared" si="1654"/>
        <v>medium</v>
      </c>
      <c r="N3792">
        <f t="shared" si="1656"/>
        <v>10</v>
      </c>
      <c r="O3792">
        <f t="shared" si="1657"/>
        <v>7</v>
      </c>
      <c r="P3792" t="str">
        <f t="shared" si="1658"/>
        <v>neděle</v>
      </c>
      <c r="Q3792">
        <f t="shared" si="1679"/>
        <v>0</v>
      </c>
      <c r="R3792">
        <f t="shared" si="1679"/>
        <v>0</v>
      </c>
      <c r="S3792">
        <f t="shared" si="1679"/>
        <v>0</v>
      </c>
      <c r="T3792">
        <f t="shared" si="1679"/>
        <v>0</v>
      </c>
      <c r="U3792">
        <f t="shared" si="1679"/>
        <v>0</v>
      </c>
      <c r="V3792">
        <f t="shared" si="1679"/>
        <v>0</v>
      </c>
      <c r="W3792">
        <f t="shared" si="1679"/>
        <v>0</v>
      </c>
      <c r="X3792">
        <f t="shared" si="1679"/>
        <v>0</v>
      </c>
      <c r="Y3792">
        <f t="shared" si="1679"/>
        <v>0</v>
      </c>
      <c r="Z3792">
        <f t="shared" si="1679"/>
        <v>1</v>
      </c>
      <c r="AA3792">
        <f t="shared" si="1679"/>
        <v>0</v>
      </c>
      <c r="AB3792">
        <f t="shared" si="1679"/>
        <v>0</v>
      </c>
      <c r="AC3792">
        <f t="shared" si="1678"/>
        <v>0</v>
      </c>
      <c r="AD3792">
        <f t="shared" si="1678"/>
        <v>0</v>
      </c>
      <c r="AE3792">
        <f t="shared" si="1678"/>
        <v>0</v>
      </c>
      <c r="AF3792">
        <f t="shared" si="1678"/>
        <v>0</v>
      </c>
      <c r="AG3792">
        <f t="shared" si="1678"/>
        <v>0</v>
      </c>
      <c r="AH3792">
        <f t="shared" si="1678"/>
        <v>0</v>
      </c>
      <c r="AI3792">
        <f t="shared" si="1678"/>
        <v>1</v>
      </c>
      <c r="AJ3792">
        <f t="shared" ca="1" si="1660"/>
        <v>1</v>
      </c>
      <c r="AK3792">
        <f t="shared" ca="1" si="1670"/>
        <v>0</v>
      </c>
      <c r="AL3792">
        <f t="shared" ca="1" si="1671"/>
        <v>0</v>
      </c>
      <c r="AM3792">
        <f t="shared" ca="1" si="1661"/>
        <v>0</v>
      </c>
      <c r="AN3792">
        <f t="shared" ca="1" si="1672"/>
        <v>0</v>
      </c>
      <c r="AO3792">
        <f t="shared" ca="1" si="1673"/>
        <v>1</v>
      </c>
      <c r="AP3792">
        <f t="shared" ca="1" si="1662"/>
        <v>0</v>
      </c>
      <c r="AQ3792">
        <f t="shared" ca="1" si="1674"/>
        <v>1</v>
      </c>
      <c r="AR3792">
        <f t="shared" ca="1" si="1675"/>
        <v>0</v>
      </c>
      <c r="AS3792">
        <v>1</v>
      </c>
      <c r="AT3792">
        <v>0</v>
      </c>
      <c r="AU3792">
        <f t="shared" ca="1" si="1677"/>
        <v>1</v>
      </c>
      <c r="AV3792">
        <f t="shared" ca="1" si="1677"/>
        <v>0</v>
      </c>
      <c r="AW3792">
        <f t="shared" ca="1" si="1677"/>
        <v>0</v>
      </c>
      <c r="AX3792">
        <v>0</v>
      </c>
    </row>
    <row r="3793" spans="1:50">
      <c r="A3793" s="2">
        <v>42646</v>
      </c>
      <c r="B3793">
        <v>2793</v>
      </c>
      <c r="C3793">
        <v>14</v>
      </c>
      <c r="D3793">
        <f t="shared" ca="1" si="1663"/>
        <v>13.041072763829852</v>
      </c>
      <c r="E3793">
        <f t="shared" ca="1" si="1665"/>
        <v>0.95892723617014752</v>
      </c>
      <c r="F3793" t="str">
        <f t="shared" ca="1" si="1666"/>
        <v>medium</v>
      </c>
      <c r="G3793">
        <v>2055</v>
      </c>
      <c r="H3793">
        <f t="shared" si="1667"/>
        <v>2055</v>
      </c>
      <c r="I3793">
        <f t="shared" ca="1" si="1664"/>
        <v>782.8566987579951</v>
      </c>
      <c r="J3793">
        <f t="shared" ca="1" si="1668"/>
        <v>1272.1433012420048</v>
      </c>
      <c r="K3793" t="str">
        <f t="shared" ca="1" si="1669"/>
        <v>high</v>
      </c>
      <c r="L3793">
        <v>10.4</v>
      </c>
      <c r="M3793" t="str">
        <f t="shared" si="1654"/>
        <v>medium</v>
      </c>
      <c r="N3793">
        <f t="shared" si="1656"/>
        <v>10</v>
      </c>
      <c r="O3793">
        <f t="shared" si="1657"/>
        <v>1</v>
      </c>
      <c r="P3793" t="str">
        <f t="shared" si="1658"/>
        <v>pondělí</v>
      </c>
      <c r="Q3793">
        <f t="shared" si="1679"/>
        <v>0</v>
      </c>
      <c r="R3793">
        <f t="shared" si="1679"/>
        <v>0</v>
      </c>
      <c r="S3793">
        <f t="shared" si="1679"/>
        <v>0</v>
      </c>
      <c r="T3793">
        <f t="shared" si="1679"/>
        <v>0</v>
      </c>
      <c r="U3793">
        <f t="shared" si="1679"/>
        <v>0</v>
      </c>
      <c r="V3793">
        <f t="shared" si="1679"/>
        <v>0</v>
      </c>
      <c r="W3793">
        <f t="shared" si="1679"/>
        <v>0</v>
      </c>
      <c r="X3793">
        <f t="shared" si="1679"/>
        <v>0</v>
      </c>
      <c r="Y3793">
        <f t="shared" si="1679"/>
        <v>0</v>
      </c>
      <c r="Z3793">
        <f t="shared" si="1679"/>
        <v>1</v>
      </c>
      <c r="AA3793">
        <f t="shared" si="1679"/>
        <v>0</v>
      </c>
      <c r="AB3793">
        <f t="shared" si="1679"/>
        <v>0</v>
      </c>
      <c r="AC3793">
        <f t="shared" si="1678"/>
        <v>1</v>
      </c>
      <c r="AD3793">
        <f t="shared" si="1678"/>
        <v>0</v>
      </c>
      <c r="AE3793">
        <f t="shared" si="1678"/>
        <v>0</v>
      </c>
      <c r="AF3793">
        <f t="shared" si="1678"/>
        <v>0</v>
      </c>
      <c r="AG3793">
        <f t="shared" si="1678"/>
        <v>0</v>
      </c>
      <c r="AH3793">
        <f t="shared" si="1678"/>
        <v>0</v>
      </c>
      <c r="AI3793">
        <f t="shared" si="1678"/>
        <v>0</v>
      </c>
      <c r="AJ3793">
        <f t="shared" ca="1" si="1660"/>
        <v>1</v>
      </c>
      <c r="AK3793">
        <f t="shared" ca="1" si="1670"/>
        <v>0</v>
      </c>
      <c r="AL3793">
        <f t="shared" ca="1" si="1671"/>
        <v>0</v>
      </c>
      <c r="AM3793">
        <f t="shared" ca="1" si="1661"/>
        <v>0</v>
      </c>
      <c r="AN3793">
        <f t="shared" ca="1" si="1672"/>
        <v>0</v>
      </c>
      <c r="AO3793">
        <f t="shared" ca="1" si="1673"/>
        <v>1</v>
      </c>
      <c r="AP3793">
        <f t="shared" ca="1" si="1662"/>
        <v>0</v>
      </c>
      <c r="AQ3793">
        <f t="shared" ca="1" si="1674"/>
        <v>1</v>
      </c>
      <c r="AR3793">
        <f t="shared" ca="1" si="1675"/>
        <v>0</v>
      </c>
      <c r="AS3793">
        <v>1</v>
      </c>
      <c r="AT3793">
        <v>0</v>
      </c>
      <c r="AU3793">
        <f t="shared" ca="1" si="1677"/>
        <v>0</v>
      </c>
      <c r="AV3793">
        <f t="shared" ca="1" si="1677"/>
        <v>1</v>
      </c>
      <c r="AW3793">
        <f t="shared" ca="1" si="1677"/>
        <v>0</v>
      </c>
      <c r="AX3793">
        <v>0</v>
      </c>
    </row>
    <row r="3794" spans="1:50">
      <c r="A3794" s="2">
        <v>42647</v>
      </c>
      <c r="B3794">
        <v>2794</v>
      </c>
      <c r="C3794">
        <v>17</v>
      </c>
      <c r="D3794">
        <f t="shared" ca="1" si="1663"/>
        <v>13.044053679171816</v>
      </c>
      <c r="E3794">
        <f t="shared" ca="1" si="1665"/>
        <v>3.9559463208281844</v>
      </c>
      <c r="F3794" t="str">
        <f t="shared" ca="1" si="1666"/>
        <v>high</v>
      </c>
      <c r="G3794">
        <v>860</v>
      </c>
      <c r="H3794">
        <f t="shared" si="1667"/>
        <v>860</v>
      </c>
      <c r="I3794">
        <f t="shared" ca="1" si="1664"/>
        <v>783.16260642219549</v>
      </c>
      <c r="J3794">
        <f t="shared" ca="1" si="1668"/>
        <v>76.837393577804505</v>
      </c>
      <c r="K3794" t="str">
        <f t="shared" ca="1" si="1669"/>
        <v>high</v>
      </c>
      <c r="L3794">
        <v>9.1</v>
      </c>
      <c r="M3794" t="str">
        <f t="shared" si="1654"/>
        <v>medium</v>
      </c>
      <c r="N3794">
        <f t="shared" si="1656"/>
        <v>10</v>
      </c>
      <c r="O3794">
        <f t="shared" si="1657"/>
        <v>2</v>
      </c>
      <c r="P3794" t="str">
        <f t="shared" si="1658"/>
        <v>úterý</v>
      </c>
      <c r="Q3794">
        <f t="shared" si="1679"/>
        <v>0</v>
      </c>
      <c r="R3794">
        <f t="shared" si="1679"/>
        <v>0</v>
      </c>
      <c r="S3794">
        <f t="shared" si="1679"/>
        <v>0</v>
      </c>
      <c r="T3794">
        <f t="shared" si="1679"/>
        <v>0</v>
      </c>
      <c r="U3794">
        <f t="shared" si="1679"/>
        <v>0</v>
      </c>
      <c r="V3794">
        <f t="shared" si="1679"/>
        <v>0</v>
      </c>
      <c r="W3794">
        <f t="shared" si="1679"/>
        <v>0</v>
      </c>
      <c r="X3794">
        <f t="shared" si="1679"/>
        <v>0</v>
      </c>
      <c r="Y3794">
        <f t="shared" si="1679"/>
        <v>0</v>
      </c>
      <c r="Z3794">
        <f t="shared" si="1679"/>
        <v>1</v>
      </c>
      <c r="AA3794">
        <f t="shared" si="1679"/>
        <v>0</v>
      </c>
      <c r="AB3794">
        <f t="shared" si="1679"/>
        <v>0</v>
      </c>
      <c r="AC3794">
        <f t="shared" si="1678"/>
        <v>0</v>
      </c>
      <c r="AD3794">
        <f t="shared" si="1678"/>
        <v>1</v>
      </c>
      <c r="AE3794">
        <f t="shared" si="1678"/>
        <v>0</v>
      </c>
      <c r="AF3794">
        <f t="shared" si="1678"/>
        <v>0</v>
      </c>
      <c r="AG3794">
        <f t="shared" si="1678"/>
        <v>0</v>
      </c>
      <c r="AH3794">
        <f t="shared" si="1678"/>
        <v>0</v>
      </c>
      <c r="AI3794">
        <f t="shared" si="1678"/>
        <v>0</v>
      </c>
      <c r="AJ3794">
        <f t="shared" ca="1" si="1660"/>
        <v>1</v>
      </c>
      <c r="AK3794">
        <f t="shared" ca="1" si="1670"/>
        <v>0</v>
      </c>
      <c r="AL3794">
        <f t="shared" ca="1" si="1671"/>
        <v>0</v>
      </c>
      <c r="AM3794">
        <f t="shared" ca="1" si="1661"/>
        <v>0</v>
      </c>
      <c r="AN3794">
        <f t="shared" ca="1" si="1672"/>
        <v>0</v>
      </c>
      <c r="AO3794">
        <f t="shared" ca="1" si="1673"/>
        <v>1</v>
      </c>
      <c r="AP3794">
        <f t="shared" ca="1" si="1662"/>
        <v>0</v>
      </c>
      <c r="AQ3794">
        <f t="shared" ca="1" si="1674"/>
        <v>1</v>
      </c>
      <c r="AR3794">
        <f t="shared" ca="1" si="1675"/>
        <v>0</v>
      </c>
      <c r="AS3794">
        <v>1</v>
      </c>
      <c r="AT3794">
        <v>0</v>
      </c>
      <c r="AU3794">
        <f t="shared" ca="1" si="1677"/>
        <v>0</v>
      </c>
      <c r="AV3794">
        <f t="shared" ca="1" si="1677"/>
        <v>0</v>
      </c>
      <c r="AW3794">
        <f t="shared" ca="1" si="1677"/>
        <v>1</v>
      </c>
      <c r="AX3794">
        <v>0</v>
      </c>
    </row>
    <row r="3795" spans="1:50">
      <c r="A3795" s="2">
        <v>42648</v>
      </c>
      <c r="B3795">
        <v>2795</v>
      </c>
      <c r="C3795">
        <v>19</v>
      </c>
      <c r="D3795">
        <f t="shared" ca="1" si="1663"/>
        <v>13.047037904423274</v>
      </c>
      <c r="E3795">
        <f t="shared" ca="1" si="1665"/>
        <v>5.9529620955767264</v>
      </c>
      <c r="F3795" t="str">
        <f t="shared" ca="1" si="1666"/>
        <v>high</v>
      </c>
      <c r="G3795">
        <v>1167</v>
      </c>
      <c r="H3795">
        <f t="shared" si="1667"/>
        <v>1167</v>
      </c>
      <c r="I3795">
        <f t="shared" ca="1" si="1664"/>
        <v>783.46897842651651</v>
      </c>
      <c r="J3795">
        <f t="shared" ca="1" si="1668"/>
        <v>383.53102157348349</v>
      </c>
      <c r="K3795" t="str">
        <f t="shared" ca="1" si="1669"/>
        <v>high</v>
      </c>
      <c r="L3795">
        <v>5</v>
      </c>
      <c r="M3795" t="str">
        <f t="shared" si="1654"/>
        <v>medium</v>
      </c>
      <c r="N3795">
        <f t="shared" si="1656"/>
        <v>10</v>
      </c>
      <c r="O3795">
        <f t="shared" si="1657"/>
        <v>3</v>
      </c>
      <c r="P3795" t="str">
        <f t="shared" si="1658"/>
        <v>středa</v>
      </c>
      <c r="Q3795">
        <f t="shared" si="1679"/>
        <v>0</v>
      </c>
      <c r="R3795">
        <f t="shared" si="1679"/>
        <v>0</v>
      </c>
      <c r="S3795">
        <f t="shared" si="1679"/>
        <v>0</v>
      </c>
      <c r="T3795">
        <f t="shared" si="1679"/>
        <v>0</v>
      </c>
      <c r="U3795">
        <f t="shared" si="1679"/>
        <v>0</v>
      </c>
      <c r="V3795">
        <f t="shared" si="1679"/>
        <v>0</v>
      </c>
      <c r="W3795">
        <f t="shared" si="1679"/>
        <v>0</v>
      </c>
      <c r="X3795">
        <f t="shared" si="1679"/>
        <v>0</v>
      </c>
      <c r="Y3795">
        <f t="shared" si="1679"/>
        <v>0</v>
      </c>
      <c r="Z3795">
        <f t="shared" si="1679"/>
        <v>1</v>
      </c>
      <c r="AA3795">
        <f t="shared" si="1679"/>
        <v>0</v>
      </c>
      <c r="AB3795">
        <f t="shared" si="1679"/>
        <v>0</v>
      </c>
      <c r="AC3795">
        <f t="shared" si="1678"/>
        <v>0</v>
      </c>
      <c r="AD3795">
        <f t="shared" si="1678"/>
        <v>0</v>
      </c>
      <c r="AE3795">
        <f t="shared" si="1678"/>
        <v>1</v>
      </c>
      <c r="AF3795">
        <f t="shared" si="1678"/>
        <v>0</v>
      </c>
      <c r="AG3795">
        <f t="shared" si="1678"/>
        <v>0</v>
      </c>
      <c r="AH3795">
        <f t="shared" si="1678"/>
        <v>0</v>
      </c>
      <c r="AI3795">
        <f t="shared" si="1678"/>
        <v>0</v>
      </c>
      <c r="AJ3795">
        <f t="shared" ca="1" si="1660"/>
        <v>1</v>
      </c>
      <c r="AK3795">
        <f t="shared" ca="1" si="1670"/>
        <v>0</v>
      </c>
      <c r="AL3795">
        <f t="shared" ca="1" si="1671"/>
        <v>0</v>
      </c>
      <c r="AM3795">
        <f t="shared" ca="1" si="1661"/>
        <v>0</v>
      </c>
      <c r="AN3795">
        <f t="shared" ca="1" si="1672"/>
        <v>0</v>
      </c>
      <c r="AO3795">
        <f t="shared" ca="1" si="1673"/>
        <v>1</v>
      </c>
      <c r="AP3795">
        <f t="shared" ca="1" si="1662"/>
        <v>0</v>
      </c>
      <c r="AQ3795">
        <f t="shared" ca="1" si="1674"/>
        <v>1</v>
      </c>
      <c r="AR3795">
        <f t="shared" ca="1" si="1675"/>
        <v>0</v>
      </c>
      <c r="AS3795">
        <v>1</v>
      </c>
      <c r="AT3795">
        <v>1</v>
      </c>
      <c r="AU3795">
        <f t="shared" ca="1" si="1677"/>
        <v>0</v>
      </c>
      <c r="AV3795">
        <f t="shared" ca="1" si="1677"/>
        <v>0</v>
      </c>
      <c r="AW3795">
        <f t="shared" ca="1" si="1677"/>
        <v>1</v>
      </c>
      <c r="AX3795">
        <v>0</v>
      </c>
    </row>
    <row r="3796" spans="1:50">
      <c r="A3796" s="2">
        <v>42649</v>
      </c>
      <c r="B3796">
        <v>2796</v>
      </c>
      <c r="C3796">
        <v>14</v>
      </c>
      <c r="D3796">
        <f t="shared" ca="1" si="1663"/>
        <v>13.050025441876542</v>
      </c>
      <c r="E3796">
        <f t="shared" ca="1" si="1665"/>
        <v>0.94997455812345777</v>
      </c>
      <c r="F3796" t="str">
        <f t="shared" ca="1" si="1666"/>
        <v>medium</v>
      </c>
      <c r="G3796">
        <v>839</v>
      </c>
      <c r="H3796">
        <f t="shared" si="1667"/>
        <v>839</v>
      </c>
      <c r="I3796">
        <f t="shared" ca="1" si="1664"/>
        <v>783.77581508428432</v>
      </c>
      <c r="J3796">
        <f t="shared" ca="1" si="1668"/>
        <v>55.224184915715682</v>
      </c>
      <c r="K3796" t="str">
        <f t="shared" ca="1" si="1669"/>
        <v>high</v>
      </c>
      <c r="L3796">
        <v>6</v>
      </c>
      <c r="M3796" t="str">
        <f t="shared" ref="M3796:M3859" si="1680">VLOOKUP(L3796,$A$17:$C$20,3)</f>
        <v>medium</v>
      </c>
      <c r="N3796">
        <f t="shared" si="1656"/>
        <v>10</v>
      </c>
      <c r="O3796">
        <f t="shared" si="1657"/>
        <v>4</v>
      </c>
      <c r="P3796" t="str">
        <f t="shared" si="1658"/>
        <v>čtvrtek</v>
      </c>
      <c r="Q3796">
        <f t="shared" si="1679"/>
        <v>0</v>
      </c>
      <c r="R3796">
        <f t="shared" si="1679"/>
        <v>0</v>
      </c>
      <c r="S3796">
        <f t="shared" si="1679"/>
        <v>0</v>
      </c>
      <c r="T3796">
        <f t="shared" si="1679"/>
        <v>0</v>
      </c>
      <c r="U3796">
        <f t="shared" si="1679"/>
        <v>0</v>
      </c>
      <c r="V3796">
        <f t="shared" si="1679"/>
        <v>0</v>
      </c>
      <c r="W3796">
        <f t="shared" si="1679"/>
        <v>0</v>
      </c>
      <c r="X3796">
        <f t="shared" si="1679"/>
        <v>0</v>
      </c>
      <c r="Y3796">
        <f t="shared" si="1679"/>
        <v>0</v>
      </c>
      <c r="Z3796">
        <f t="shared" si="1679"/>
        <v>1</v>
      </c>
      <c r="AA3796">
        <f t="shared" si="1679"/>
        <v>0</v>
      </c>
      <c r="AB3796">
        <f t="shared" si="1679"/>
        <v>0</v>
      </c>
      <c r="AC3796">
        <f t="shared" si="1678"/>
        <v>0</v>
      </c>
      <c r="AD3796">
        <f t="shared" si="1678"/>
        <v>0</v>
      </c>
      <c r="AE3796">
        <f t="shared" si="1678"/>
        <v>0</v>
      </c>
      <c r="AF3796">
        <f t="shared" si="1678"/>
        <v>1</v>
      </c>
      <c r="AG3796">
        <f t="shared" si="1678"/>
        <v>0</v>
      </c>
      <c r="AH3796">
        <f t="shared" si="1678"/>
        <v>0</v>
      </c>
      <c r="AI3796">
        <f t="shared" si="1678"/>
        <v>0</v>
      </c>
      <c r="AJ3796">
        <f t="shared" ca="1" si="1660"/>
        <v>1</v>
      </c>
      <c r="AK3796">
        <f t="shared" ca="1" si="1670"/>
        <v>0</v>
      </c>
      <c r="AL3796">
        <f t="shared" ca="1" si="1671"/>
        <v>0</v>
      </c>
      <c r="AM3796">
        <f t="shared" ca="1" si="1661"/>
        <v>0</v>
      </c>
      <c r="AN3796">
        <f t="shared" ca="1" si="1672"/>
        <v>0</v>
      </c>
      <c r="AO3796">
        <f t="shared" ca="1" si="1673"/>
        <v>1</v>
      </c>
      <c r="AP3796">
        <f t="shared" ca="1" si="1662"/>
        <v>0</v>
      </c>
      <c r="AQ3796">
        <f t="shared" ca="1" si="1674"/>
        <v>1</v>
      </c>
      <c r="AR3796">
        <f t="shared" ca="1" si="1675"/>
        <v>0</v>
      </c>
      <c r="AS3796">
        <v>1</v>
      </c>
      <c r="AT3796">
        <v>0</v>
      </c>
      <c r="AU3796">
        <f t="shared" ca="1" si="1677"/>
        <v>0</v>
      </c>
      <c r="AV3796">
        <f t="shared" ca="1" si="1677"/>
        <v>1</v>
      </c>
      <c r="AW3796">
        <f t="shared" ca="1" si="1677"/>
        <v>0</v>
      </c>
      <c r="AX3796">
        <v>0</v>
      </c>
    </row>
    <row r="3797" spans="1:50">
      <c r="A3797" s="2">
        <v>42650</v>
      </c>
      <c r="B3797">
        <v>2797</v>
      </c>
      <c r="C3797">
        <v>17</v>
      </c>
      <c r="D3797">
        <f t="shared" ca="1" si="1663"/>
        <v>13.053016293823934</v>
      </c>
      <c r="E3797">
        <f t="shared" ca="1" si="1665"/>
        <v>3.9469837061760664</v>
      </c>
      <c r="F3797" t="str">
        <f t="shared" ca="1" si="1666"/>
        <v>high</v>
      </c>
      <c r="G3797">
        <v>532</v>
      </c>
      <c r="H3797">
        <f t="shared" si="1667"/>
        <v>532</v>
      </c>
      <c r="I3797">
        <f t="shared" ca="1" si="1664"/>
        <v>784.08311670882631</v>
      </c>
      <c r="J3797">
        <f t="shared" ca="1" si="1668"/>
        <v>-252.08311670882631</v>
      </c>
      <c r="K3797" t="str">
        <f t="shared" ca="1" si="1669"/>
        <v>medium</v>
      </c>
      <c r="L3797">
        <v>6.6</v>
      </c>
      <c r="M3797" t="str">
        <f t="shared" si="1680"/>
        <v>medium</v>
      </c>
      <c r="N3797">
        <f t="shared" si="1656"/>
        <v>10</v>
      </c>
      <c r="O3797">
        <f t="shared" si="1657"/>
        <v>5</v>
      </c>
      <c r="P3797" t="str">
        <f t="shared" si="1658"/>
        <v>pátek</v>
      </c>
      <c r="Q3797">
        <f t="shared" si="1679"/>
        <v>0</v>
      </c>
      <c r="R3797">
        <f t="shared" si="1679"/>
        <v>0</v>
      </c>
      <c r="S3797">
        <f t="shared" si="1679"/>
        <v>0</v>
      </c>
      <c r="T3797">
        <f t="shared" si="1679"/>
        <v>0</v>
      </c>
      <c r="U3797">
        <f t="shared" si="1679"/>
        <v>0</v>
      </c>
      <c r="V3797">
        <f t="shared" si="1679"/>
        <v>0</v>
      </c>
      <c r="W3797">
        <f t="shared" si="1679"/>
        <v>0</v>
      </c>
      <c r="X3797">
        <f t="shared" si="1679"/>
        <v>0</v>
      </c>
      <c r="Y3797">
        <f t="shared" si="1679"/>
        <v>0</v>
      </c>
      <c r="Z3797">
        <f t="shared" si="1679"/>
        <v>1</v>
      </c>
      <c r="AA3797">
        <f t="shared" si="1679"/>
        <v>0</v>
      </c>
      <c r="AB3797">
        <f t="shared" si="1679"/>
        <v>0</v>
      </c>
      <c r="AC3797">
        <f t="shared" si="1678"/>
        <v>0</v>
      </c>
      <c r="AD3797">
        <f t="shared" si="1678"/>
        <v>0</v>
      </c>
      <c r="AE3797">
        <f t="shared" si="1678"/>
        <v>0</v>
      </c>
      <c r="AF3797">
        <f t="shared" si="1678"/>
        <v>0</v>
      </c>
      <c r="AG3797">
        <f t="shared" si="1678"/>
        <v>1</v>
      </c>
      <c r="AH3797">
        <f t="shared" si="1678"/>
        <v>0</v>
      </c>
      <c r="AI3797">
        <f t="shared" si="1678"/>
        <v>0</v>
      </c>
      <c r="AJ3797">
        <f t="shared" ca="1" si="1660"/>
        <v>1</v>
      </c>
      <c r="AK3797">
        <f t="shared" ca="1" si="1670"/>
        <v>0</v>
      </c>
      <c r="AL3797">
        <f t="shared" ca="1" si="1671"/>
        <v>0</v>
      </c>
      <c r="AM3797">
        <f t="shared" ca="1" si="1661"/>
        <v>0</v>
      </c>
      <c r="AN3797">
        <f t="shared" ca="1" si="1672"/>
        <v>0</v>
      </c>
      <c r="AO3797">
        <f t="shared" ca="1" si="1673"/>
        <v>1</v>
      </c>
      <c r="AP3797">
        <f t="shared" ca="1" si="1662"/>
        <v>0</v>
      </c>
      <c r="AQ3797">
        <f t="shared" ca="1" si="1674"/>
        <v>1</v>
      </c>
      <c r="AR3797">
        <f t="shared" ca="1" si="1675"/>
        <v>0</v>
      </c>
      <c r="AS3797">
        <v>1</v>
      </c>
      <c r="AT3797">
        <v>0</v>
      </c>
      <c r="AU3797">
        <f t="shared" ca="1" si="1677"/>
        <v>0</v>
      </c>
      <c r="AV3797">
        <f t="shared" ca="1" si="1677"/>
        <v>0</v>
      </c>
      <c r="AW3797">
        <f t="shared" ca="1" si="1677"/>
        <v>1</v>
      </c>
      <c r="AX3797">
        <v>0</v>
      </c>
    </row>
    <row r="3798" spans="1:50">
      <c r="A3798" s="2">
        <v>42651</v>
      </c>
      <c r="B3798">
        <v>2798</v>
      </c>
      <c r="C3798">
        <v>16</v>
      </c>
      <c r="D3798">
        <f t="shared" ca="1" si="1663"/>
        <v>13.056010462557772</v>
      </c>
      <c r="E3798">
        <f t="shared" ca="1" si="1665"/>
        <v>2.9439895374422278</v>
      </c>
      <c r="F3798" t="str">
        <f t="shared" ca="1" si="1666"/>
        <v>high</v>
      </c>
      <c r="G3798">
        <v>743</v>
      </c>
      <c r="H3798">
        <f t="shared" si="1667"/>
        <v>743</v>
      </c>
      <c r="I3798">
        <f t="shared" ca="1" si="1664"/>
        <v>784.3908836134691</v>
      </c>
      <c r="J3798">
        <f t="shared" ca="1" si="1668"/>
        <v>-41.3908836134691</v>
      </c>
      <c r="K3798" t="str">
        <f t="shared" ca="1" si="1669"/>
        <v>medium</v>
      </c>
      <c r="L3798">
        <v>6.2</v>
      </c>
      <c r="M3798" t="str">
        <f t="shared" si="1680"/>
        <v>medium</v>
      </c>
      <c r="N3798">
        <f t="shared" si="1656"/>
        <v>10</v>
      </c>
      <c r="O3798">
        <f t="shared" si="1657"/>
        <v>6</v>
      </c>
      <c r="P3798" t="str">
        <f t="shared" si="1658"/>
        <v>sobota</v>
      </c>
      <c r="Q3798">
        <f t="shared" si="1679"/>
        <v>0</v>
      </c>
      <c r="R3798">
        <f t="shared" si="1679"/>
        <v>0</v>
      </c>
      <c r="S3798">
        <f t="shared" si="1679"/>
        <v>0</v>
      </c>
      <c r="T3798">
        <f t="shared" si="1679"/>
        <v>0</v>
      </c>
      <c r="U3798">
        <f t="shared" si="1679"/>
        <v>0</v>
      </c>
      <c r="V3798">
        <f t="shared" si="1679"/>
        <v>0</v>
      </c>
      <c r="W3798">
        <f t="shared" si="1679"/>
        <v>0</v>
      </c>
      <c r="X3798">
        <f t="shared" si="1679"/>
        <v>0</v>
      </c>
      <c r="Y3798">
        <f t="shared" si="1679"/>
        <v>0</v>
      </c>
      <c r="Z3798">
        <f t="shared" si="1679"/>
        <v>1</v>
      </c>
      <c r="AA3798">
        <f t="shared" si="1679"/>
        <v>0</v>
      </c>
      <c r="AB3798">
        <f t="shared" si="1679"/>
        <v>0</v>
      </c>
      <c r="AC3798">
        <f t="shared" si="1678"/>
        <v>0</v>
      </c>
      <c r="AD3798">
        <f t="shared" si="1678"/>
        <v>0</v>
      </c>
      <c r="AE3798">
        <f t="shared" si="1678"/>
        <v>0</v>
      </c>
      <c r="AF3798">
        <f t="shared" si="1678"/>
        <v>0</v>
      </c>
      <c r="AG3798">
        <f t="shared" si="1678"/>
        <v>0</v>
      </c>
      <c r="AH3798">
        <f t="shared" si="1678"/>
        <v>1</v>
      </c>
      <c r="AI3798">
        <f t="shared" si="1678"/>
        <v>0</v>
      </c>
      <c r="AJ3798">
        <f t="shared" ca="1" si="1660"/>
        <v>1</v>
      </c>
      <c r="AK3798">
        <f t="shared" ca="1" si="1670"/>
        <v>0</v>
      </c>
      <c r="AL3798">
        <f t="shared" ca="1" si="1671"/>
        <v>0</v>
      </c>
      <c r="AM3798">
        <f t="shared" ca="1" si="1661"/>
        <v>0</v>
      </c>
      <c r="AN3798">
        <f t="shared" ca="1" si="1672"/>
        <v>0</v>
      </c>
      <c r="AO3798">
        <f t="shared" ca="1" si="1673"/>
        <v>1</v>
      </c>
      <c r="AP3798">
        <f t="shared" ca="1" si="1662"/>
        <v>0</v>
      </c>
      <c r="AQ3798">
        <f t="shared" ca="1" si="1674"/>
        <v>1</v>
      </c>
      <c r="AR3798">
        <f t="shared" ca="1" si="1675"/>
        <v>0</v>
      </c>
      <c r="AS3798">
        <v>1</v>
      </c>
      <c r="AT3798">
        <v>0</v>
      </c>
      <c r="AU3798">
        <f t="shared" ca="1" si="1677"/>
        <v>0</v>
      </c>
      <c r="AV3798">
        <f t="shared" ca="1" si="1677"/>
        <v>0</v>
      </c>
      <c r="AW3798">
        <f t="shared" ca="1" si="1677"/>
        <v>1</v>
      </c>
      <c r="AX3798">
        <v>0</v>
      </c>
    </row>
    <row r="3799" spans="1:50">
      <c r="A3799" s="2">
        <v>42652</v>
      </c>
      <c r="B3799">
        <v>2799</v>
      </c>
      <c r="C3799">
        <v>9</v>
      </c>
      <c r="D3799">
        <f t="shared" ca="1" si="1663"/>
        <v>13.059007950370372</v>
      </c>
      <c r="E3799">
        <f t="shared" ca="1" si="1665"/>
        <v>-4.059007950370372</v>
      </c>
      <c r="F3799" t="str">
        <f t="shared" ca="1" si="1666"/>
        <v>low</v>
      </c>
      <c r="G3799">
        <v>614</v>
      </c>
      <c r="H3799">
        <f t="shared" si="1667"/>
        <v>614</v>
      </c>
      <c r="I3799">
        <f t="shared" ca="1" si="1664"/>
        <v>784.69911611154009</v>
      </c>
      <c r="J3799">
        <f t="shared" ca="1" si="1668"/>
        <v>-170.69911611154009</v>
      </c>
      <c r="K3799" t="str">
        <f t="shared" ca="1" si="1669"/>
        <v>medium</v>
      </c>
      <c r="L3799">
        <v>6.6</v>
      </c>
      <c r="M3799" t="str">
        <f t="shared" si="1680"/>
        <v>medium</v>
      </c>
      <c r="N3799">
        <f t="shared" si="1656"/>
        <v>10</v>
      </c>
      <c r="O3799">
        <f t="shared" si="1657"/>
        <v>7</v>
      </c>
      <c r="P3799" t="str">
        <f t="shared" si="1658"/>
        <v>neděle</v>
      </c>
      <c r="Q3799">
        <f t="shared" si="1679"/>
        <v>0</v>
      </c>
      <c r="R3799">
        <f t="shared" si="1679"/>
        <v>0</v>
      </c>
      <c r="S3799">
        <f t="shared" si="1679"/>
        <v>0</v>
      </c>
      <c r="T3799">
        <f t="shared" si="1679"/>
        <v>0</v>
      </c>
      <c r="U3799">
        <f t="shared" si="1679"/>
        <v>0</v>
      </c>
      <c r="V3799">
        <f t="shared" si="1679"/>
        <v>0</v>
      </c>
      <c r="W3799">
        <f t="shared" si="1679"/>
        <v>0</v>
      </c>
      <c r="X3799">
        <f t="shared" si="1679"/>
        <v>0</v>
      </c>
      <c r="Y3799">
        <f t="shared" si="1679"/>
        <v>0</v>
      </c>
      <c r="Z3799">
        <f t="shared" si="1679"/>
        <v>1</v>
      </c>
      <c r="AA3799">
        <f t="shared" si="1679"/>
        <v>0</v>
      </c>
      <c r="AB3799">
        <f t="shared" si="1679"/>
        <v>0</v>
      </c>
      <c r="AC3799">
        <f t="shared" si="1678"/>
        <v>0</v>
      </c>
      <c r="AD3799">
        <f t="shared" si="1678"/>
        <v>0</v>
      </c>
      <c r="AE3799">
        <f t="shared" si="1678"/>
        <v>0</v>
      </c>
      <c r="AF3799">
        <f t="shared" si="1678"/>
        <v>0</v>
      </c>
      <c r="AG3799">
        <f t="shared" si="1678"/>
        <v>0</v>
      </c>
      <c r="AH3799">
        <f t="shared" si="1678"/>
        <v>0</v>
      </c>
      <c r="AI3799">
        <f t="shared" si="1678"/>
        <v>1</v>
      </c>
      <c r="AJ3799">
        <f t="shared" ca="1" si="1660"/>
        <v>1</v>
      </c>
      <c r="AK3799">
        <f t="shared" ca="1" si="1670"/>
        <v>0</v>
      </c>
      <c r="AL3799">
        <f t="shared" ca="1" si="1671"/>
        <v>0</v>
      </c>
      <c r="AM3799">
        <f t="shared" ca="1" si="1661"/>
        <v>0</v>
      </c>
      <c r="AN3799">
        <f t="shared" ca="1" si="1672"/>
        <v>0</v>
      </c>
      <c r="AO3799">
        <f t="shared" ca="1" si="1673"/>
        <v>1</v>
      </c>
      <c r="AP3799">
        <f t="shared" ca="1" si="1662"/>
        <v>0</v>
      </c>
      <c r="AQ3799">
        <f t="shared" ca="1" si="1674"/>
        <v>1</v>
      </c>
      <c r="AR3799">
        <f t="shared" ca="1" si="1675"/>
        <v>0</v>
      </c>
      <c r="AS3799">
        <v>1</v>
      </c>
      <c r="AT3799">
        <v>0</v>
      </c>
      <c r="AU3799">
        <f t="shared" ca="1" si="1677"/>
        <v>1</v>
      </c>
      <c r="AV3799">
        <f t="shared" ca="1" si="1677"/>
        <v>0</v>
      </c>
      <c r="AW3799">
        <f t="shared" ca="1" si="1677"/>
        <v>0</v>
      </c>
      <c r="AX3799">
        <v>0</v>
      </c>
    </row>
    <row r="3800" spans="1:50">
      <c r="A3800" s="2">
        <v>42653</v>
      </c>
      <c r="B3800">
        <v>2800</v>
      </c>
      <c r="C3800">
        <v>13</v>
      </c>
      <c r="D3800">
        <f t="shared" ca="1" si="1663"/>
        <v>13.062008759554047</v>
      </c>
      <c r="E3800">
        <f t="shared" ca="1" si="1665"/>
        <v>-6.2008759554046833E-2</v>
      </c>
      <c r="F3800" t="str">
        <f t="shared" ca="1" si="1666"/>
        <v>medium</v>
      </c>
      <c r="G3800">
        <v>759</v>
      </c>
      <c r="H3800">
        <f t="shared" si="1667"/>
        <v>759</v>
      </c>
      <c r="I3800">
        <f t="shared" ca="1" si="1664"/>
        <v>785.00781451636567</v>
      </c>
      <c r="J3800">
        <f t="shared" ca="1" si="1668"/>
        <v>-26.00781451636567</v>
      </c>
      <c r="K3800" t="str">
        <f t="shared" ca="1" si="1669"/>
        <v>medium</v>
      </c>
      <c r="L3800">
        <v>5.9</v>
      </c>
      <c r="M3800" t="str">
        <f t="shared" si="1680"/>
        <v>medium</v>
      </c>
      <c r="N3800">
        <f t="shared" si="1656"/>
        <v>10</v>
      </c>
      <c r="O3800">
        <f t="shared" si="1657"/>
        <v>1</v>
      </c>
      <c r="P3800" t="str">
        <f t="shared" si="1658"/>
        <v>pondělí</v>
      </c>
      <c r="Q3800">
        <f t="shared" si="1679"/>
        <v>0</v>
      </c>
      <c r="R3800">
        <f t="shared" si="1679"/>
        <v>0</v>
      </c>
      <c r="S3800">
        <f t="shared" si="1679"/>
        <v>0</v>
      </c>
      <c r="T3800">
        <f t="shared" si="1679"/>
        <v>0</v>
      </c>
      <c r="U3800">
        <f t="shared" si="1679"/>
        <v>0</v>
      </c>
      <c r="V3800">
        <f t="shared" si="1679"/>
        <v>0</v>
      </c>
      <c r="W3800">
        <f t="shared" si="1679"/>
        <v>0</v>
      </c>
      <c r="X3800">
        <f t="shared" si="1679"/>
        <v>0</v>
      </c>
      <c r="Y3800">
        <f t="shared" si="1679"/>
        <v>0</v>
      </c>
      <c r="Z3800">
        <f t="shared" si="1679"/>
        <v>1</v>
      </c>
      <c r="AA3800">
        <f t="shared" si="1679"/>
        <v>0</v>
      </c>
      <c r="AB3800">
        <f t="shared" si="1679"/>
        <v>0</v>
      </c>
      <c r="AC3800">
        <f t="shared" si="1678"/>
        <v>1</v>
      </c>
      <c r="AD3800">
        <f t="shared" si="1678"/>
        <v>0</v>
      </c>
      <c r="AE3800">
        <f t="shared" si="1678"/>
        <v>0</v>
      </c>
      <c r="AF3800">
        <f t="shared" si="1678"/>
        <v>0</v>
      </c>
      <c r="AG3800">
        <f t="shared" si="1678"/>
        <v>0</v>
      </c>
      <c r="AH3800">
        <f t="shared" si="1678"/>
        <v>0</v>
      </c>
      <c r="AI3800">
        <f t="shared" si="1678"/>
        <v>0</v>
      </c>
      <c r="AJ3800">
        <f t="shared" ca="1" si="1660"/>
        <v>1</v>
      </c>
      <c r="AK3800">
        <f t="shared" ca="1" si="1670"/>
        <v>0</v>
      </c>
      <c r="AL3800">
        <f t="shared" ca="1" si="1671"/>
        <v>0</v>
      </c>
      <c r="AM3800">
        <f t="shared" ca="1" si="1661"/>
        <v>0</v>
      </c>
      <c r="AN3800">
        <f t="shared" ca="1" si="1672"/>
        <v>0</v>
      </c>
      <c r="AO3800">
        <f t="shared" ca="1" si="1673"/>
        <v>1</v>
      </c>
      <c r="AP3800">
        <f t="shared" ca="1" si="1662"/>
        <v>0</v>
      </c>
      <c r="AQ3800">
        <f t="shared" ca="1" si="1674"/>
        <v>1</v>
      </c>
      <c r="AR3800">
        <f t="shared" ca="1" si="1675"/>
        <v>0</v>
      </c>
      <c r="AS3800">
        <v>1</v>
      </c>
      <c r="AT3800">
        <v>0</v>
      </c>
      <c r="AU3800">
        <f t="shared" ca="1" si="1677"/>
        <v>0</v>
      </c>
      <c r="AV3800">
        <f t="shared" ca="1" si="1677"/>
        <v>1</v>
      </c>
      <c r="AW3800">
        <f t="shared" ca="1" si="1677"/>
        <v>0</v>
      </c>
      <c r="AX3800">
        <v>0</v>
      </c>
    </row>
    <row r="3801" spans="1:50">
      <c r="A3801" s="2">
        <v>42654</v>
      </c>
      <c r="B3801">
        <v>2801</v>
      </c>
      <c r="C3801">
        <v>16</v>
      </c>
      <c r="D3801">
        <f t="shared" ca="1" si="1663"/>
        <v>13.065012892401114</v>
      </c>
      <c r="E3801">
        <f t="shared" ca="1" si="1665"/>
        <v>2.9349871075988858</v>
      </c>
      <c r="F3801" t="str">
        <f t="shared" ca="1" si="1666"/>
        <v>high</v>
      </c>
      <c r="G3801">
        <v>545</v>
      </c>
      <c r="H3801">
        <f t="shared" si="1667"/>
        <v>545</v>
      </c>
      <c r="I3801">
        <f t="shared" ca="1" si="1664"/>
        <v>785.31697914127278</v>
      </c>
      <c r="J3801">
        <f t="shared" ca="1" si="1668"/>
        <v>-240.31697914127278</v>
      </c>
      <c r="K3801" t="str">
        <f t="shared" ca="1" si="1669"/>
        <v>medium</v>
      </c>
      <c r="L3801">
        <v>5.6</v>
      </c>
      <c r="M3801" t="str">
        <f t="shared" si="1680"/>
        <v>medium</v>
      </c>
      <c r="N3801">
        <f t="shared" si="1656"/>
        <v>10</v>
      </c>
      <c r="O3801">
        <f t="shared" si="1657"/>
        <v>2</v>
      </c>
      <c r="P3801" t="str">
        <f t="shared" si="1658"/>
        <v>úterý</v>
      </c>
      <c r="Q3801">
        <f t="shared" si="1679"/>
        <v>0</v>
      </c>
      <c r="R3801">
        <f t="shared" si="1679"/>
        <v>0</v>
      </c>
      <c r="S3801">
        <f t="shared" si="1679"/>
        <v>0</v>
      </c>
      <c r="T3801">
        <f t="shared" si="1679"/>
        <v>0</v>
      </c>
      <c r="U3801">
        <f t="shared" si="1679"/>
        <v>0</v>
      </c>
      <c r="V3801">
        <f t="shared" si="1679"/>
        <v>0</v>
      </c>
      <c r="W3801">
        <f t="shared" si="1679"/>
        <v>0</v>
      </c>
      <c r="X3801">
        <f t="shared" si="1679"/>
        <v>0</v>
      </c>
      <c r="Y3801">
        <f t="shared" si="1679"/>
        <v>0</v>
      </c>
      <c r="Z3801">
        <f t="shared" si="1679"/>
        <v>1</v>
      </c>
      <c r="AA3801">
        <f t="shared" si="1679"/>
        <v>0</v>
      </c>
      <c r="AB3801">
        <f t="shared" si="1679"/>
        <v>0</v>
      </c>
      <c r="AC3801">
        <f t="shared" si="1678"/>
        <v>0</v>
      </c>
      <c r="AD3801">
        <f t="shared" si="1678"/>
        <v>1</v>
      </c>
      <c r="AE3801">
        <f t="shared" si="1678"/>
        <v>0</v>
      </c>
      <c r="AF3801">
        <f t="shared" si="1678"/>
        <v>0</v>
      </c>
      <c r="AG3801">
        <f t="shared" si="1678"/>
        <v>0</v>
      </c>
      <c r="AH3801">
        <f t="shared" si="1678"/>
        <v>0</v>
      </c>
      <c r="AI3801">
        <f t="shared" si="1678"/>
        <v>0</v>
      </c>
      <c r="AJ3801">
        <f t="shared" ca="1" si="1660"/>
        <v>1</v>
      </c>
      <c r="AK3801">
        <f t="shared" ca="1" si="1670"/>
        <v>0</v>
      </c>
      <c r="AL3801">
        <f t="shared" ca="1" si="1671"/>
        <v>0</v>
      </c>
      <c r="AM3801">
        <f t="shared" ca="1" si="1661"/>
        <v>0</v>
      </c>
      <c r="AN3801">
        <f t="shared" ca="1" si="1672"/>
        <v>0</v>
      </c>
      <c r="AO3801">
        <f t="shared" ca="1" si="1673"/>
        <v>1</v>
      </c>
      <c r="AP3801">
        <f t="shared" ca="1" si="1662"/>
        <v>0</v>
      </c>
      <c r="AQ3801">
        <f t="shared" ca="1" si="1674"/>
        <v>1</v>
      </c>
      <c r="AR3801">
        <f t="shared" ca="1" si="1675"/>
        <v>0</v>
      </c>
      <c r="AS3801">
        <v>1</v>
      </c>
      <c r="AT3801">
        <v>0</v>
      </c>
      <c r="AU3801">
        <f t="shared" ca="1" si="1677"/>
        <v>0</v>
      </c>
      <c r="AV3801">
        <f t="shared" ca="1" si="1677"/>
        <v>0</v>
      </c>
      <c r="AW3801">
        <f t="shared" ca="1" si="1677"/>
        <v>1</v>
      </c>
      <c r="AX3801">
        <v>1</v>
      </c>
    </row>
    <row r="3802" spans="1:50">
      <c r="A3802" s="2">
        <v>42655</v>
      </c>
      <c r="B3802">
        <v>2802</v>
      </c>
      <c r="C3802">
        <v>6</v>
      </c>
      <c r="D3802">
        <f t="shared" ca="1" si="1663"/>
        <v>13.068020351203899</v>
      </c>
      <c r="E3802">
        <f t="shared" ca="1" si="1665"/>
        <v>-7.0680203512038986</v>
      </c>
      <c r="F3802" t="str">
        <f t="shared" ca="1" si="1666"/>
        <v>low</v>
      </c>
      <c r="G3802">
        <v>588</v>
      </c>
      <c r="H3802">
        <f t="shared" si="1667"/>
        <v>588</v>
      </c>
      <c r="I3802">
        <f t="shared" ca="1" si="1664"/>
        <v>785.62661029958895</v>
      </c>
      <c r="J3802">
        <f t="shared" ca="1" si="1668"/>
        <v>-197.62661029958895</v>
      </c>
      <c r="K3802" t="str">
        <f t="shared" ca="1" si="1669"/>
        <v>medium</v>
      </c>
      <c r="L3802">
        <v>5.3</v>
      </c>
      <c r="M3802" t="str">
        <f t="shared" si="1680"/>
        <v>medium</v>
      </c>
      <c r="N3802">
        <f t="shared" si="1656"/>
        <v>10</v>
      </c>
      <c r="O3802">
        <f t="shared" si="1657"/>
        <v>3</v>
      </c>
      <c r="P3802" t="str">
        <f t="shared" si="1658"/>
        <v>středa</v>
      </c>
      <c r="Q3802">
        <f t="shared" si="1679"/>
        <v>0</v>
      </c>
      <c r="R3802">
        <f t="shared" si="1679"/>
        <v>0</v>
      </c>
      <c r="S3802">
        <f t="shared" si="1679"/>
        <v>0</v>
      </c>
      <c r="T3802">
        <f t="shared" si="1679"/>
        <v>0</v>
      </c>
      <c r="U3802">
        <f t="shared" si="1679"/>
        <v>0</v>
      </c>
      <c r="V3802">
        <f t="shared" si="1679"/>
        <v>0</v>
      </c>
      <c r="W3802">
        <f t="shared" si="1679"/>
        <v>0</v>
      </c>
      <c r="X3802">
        <f t="shared" si="1679"/>
        <v>0</v>
      </c>
      <c r="Y3802">
        <f t="shared" si="1679"/>
        <v>0</v>
      </c>
      <c r="Z3802">
        <f t="shared" si="1679"/>
        <v>1</v>
      </c>
      <c r="AA3802">
        <f t="shared" si="1679"/>
        <v>0</v>
      </c>
      <c r="AB3802">
        <f t="shared" si="1679"/>
        <v>0</v>
      </c>
      <c r="AC3802">
        <f t="shared" si="1678"/>
        <v>0</v>
      </c>
      <c r="AD3802">
        <f t="shared" si="1678"/>
        <v>0</v>
      </c>
      <c r="AE3802">
        <f t="shared" si="1678"/>
        <v>1</v>
      </c>
      <c r="AF3802">
        <f t="shared" si="1678"/>
        <v>0</v>
      </c>
      <c r="AG3802">
        <f t="shared" si="1678"/>
        <v>0</v>
      </c>
      <c r="AH3802">
        <f t="shared" si="1678"/>
        <v>0</v>
      </c>
      <c r="AI3802">
        <f t="shared" si="1678"/>
        <v>0</v>
      </c>
      <c r="AJ3802">
        <f t="shared" ca="1" si="1660"/>
        <v>1</v>
      </c>
      <c r="AK3802">
        <f t="shared" ca="1" si="1670"/>
        <v>0</v>
      </c>
      <c r="AL3802">
        <f t="shared" ca="1" si="1671"/>
        <v>0</v>
      </c>
      <c r="AM3802">
        <f t="shared" ca="1" si="1661"/>
        <v>0</v>
      </c>
      <c r="AN3802">
        <f t="shared" ca="1" si="1672"/>
        <v>0</v>
      </c>
      <c r="AO3802">
        <f t="shared" ca="1" si="1673"/>
        <v>1</v>
      </c>
      <c r="AP3802">
        <f t="shared" ca="1" si="1662"/>
        <v>0</v>
      </c>
      <c r="AQ3802">
        <f t="shared" ca="1" si="1674"/>
        <v>1</v>
      </c>
      <c r="AR3802">
        <f t="shared" ca="1" si="1675"/>
        <v>0</v>
      </c>
      <c r="AS3802">
        <v>1</v>
      </c>
      <c r="AT3802">
        <v>0</v>
      </c>
      <c r="AU3802">
        <f t="shared" ca="1" si="1677"/>
        <v>1</v>
      </c>
      <c r="AV3802">
        <f t="shared" ca="1" si="1677"/>
        <v>0</v>
      </c>
      <c r="AW3802">
        <f t="shared" ca="1" si="1677"/>
        <v>0</v>
      </c>
      <c r="AX3802">
        <v>0</v>
      </c>
    </row>
    <row r="3803" spans="1:50">
      <c r="A3803" s="2">
        <v>42656</v>
      </c>
      <c r="B3803">
        <v>2803</v>
      </c>
      <c r="C3803">
        <v>19</v>
      </c>
      <c r="D3803">
        <f t="shared" ca="1" si="1663"/>
        <v>13.071031138254705</v>
      </c>
      <c r="E3803">
        <f t="shared" ca="1" si="1665"/>
        <v>5.9289688617452949</v>
      </c>
      <c r="F3803" t="str">
        <f t="shared" ca="1" si="1666"/>
        <v>high</v>
      </c>
      <c r="G3803">
        <v>1082</v>
      </c>
      <c r="H3803">
        <f t="shared" si="1667"/>
        <v>1082</v>
      </c>
      <c r="I3803">
        <f t="shared" ca="1" si="1664"/>
        <v>785.93670830464021</v>
      </c>
      <c r="J3803">
        <f t="shared" ca="1" si="1668"/>
        <v>296.06329169535979</v>
      </c>
      <c r="K3803" t="str">
        <f t="shared" ca="1" si="1669"/>
        <v>high</v>
      </c>
      <c r="L3803">
        <v>6.2</v>
      </c>
      <c r="M3803" t="str">
        <f t="shared" si="1680"/>
        <v>medium</v>
      </c>
      <c r="N3803">
        <f t="shared" si="1656"/>
        <v>10</v>
      </c>
      <c r="O3803">
        <f t="shared" si="1657"/>
        <v>4</v>
      </c>
      <c r="P3803" t="str">
        <f t="shared" si="1658"/>
        <v>čtvrtek</v>
      </c>
      <c r="Q3803">
        <f t="shared" si="1679"/>
        <v>0</v>
      </c>
      <c r="R3803">
        <f t="shared" si="1679"/>
        <v>0</v>
      </c>
      <c r="S3803">
        <f t="shared" si="1679"/>
        <v>0</v>
      </c>
      <c r="T3803">
        <f t="shared" si="1679"/>
        <v>0</v>
      </c>
      <c r="U3803">
        <f t="shared" si="1679"/>
        <v>0</v>
      </c>
      <c r="V3803">
        <f t="shared" si="1679"/>
        <v>0</v>
      </c>
      <c r="W3803">
        <f t="shared" si="1679"/>
        <v>0</v>
      </c>
      <c r="X3803">
        <f t="shared" si="1679"/>
        <v>0</v>
      </c>
      <c r="Y3803">
        <f t="shared" si="1679"/>
        <v>0</v>
      </c>
      <c r="Z3803">
        <f t="shared" si="1679"/>
        <v>1</v>
      </c>
      <c r="AA3803">
        <f t="shared" si="1679"/>
        <v>0</v>
      </c>
      <c r="AB3803">
        <f t="shared" si="1679"/>
        <v>0</v>
      </c>
      <c r="AC3803">
        <f t="shared" si="1678"/>
        <v>0</v>
      </c>
      <c r="AD3803">
        <f t="shared" si="1678"/>
        <v>0</v>
      </c>
      <c r="AE3803">
        <f t="shared" si="1678"/>
        <v>0</v>
      </c>
      <c r="AF3803">
        <f t="shared" si="1678"/>
        <v>1</v>
      </c>
      <c r="AG3803">
        <f t="shared" si="1678"/>
        <v>0</v>
      </c>
      <c r="AH3803">
        <f t="shared" si="1678"/>
        <v>0</v>
      </c>
      <c r="AI3803">
        <f t="shared" si="1678"/>
        <v>0</v>
      </c>
      <c r="AJ3803">
        <f t="shared" ca="1" si="1660"/>
        <v>1</v>
      </c>
      <c r="AK3803">
        <f t="shared" ca="1" si="1670"/>
        <v>0</v>
      </c>
      <c r="AL3803">
        <f t="shared" ca="1" si="1671"/>
        <v>0</v>
      </c>
      <c r="AM3803">
        <f t="shared" ca="1" si="1661"/>
        <v>0</v>
      </c>
      <c r="AN3803">
        <f t="shared" ca="1" si="1672"/>
        <v>0</v>
      </c>
      <c r="AO3803">
        <f t="shared" ca="1" si="1673"/>
        <v>1</v>
      </c>
      <c r="AP3803">
        <f t="shared" ca="1" si="1662"/>
        <v>0</v>
      </c>
      <c r="AQ3803">
        <f t="shared" ca="1" si="1674"/>
        <v>1</v>
      </c>
      <c r="AR3803">
        <f t="shared" ca="1" si="1675"/>
        <v>0</v>
      </c>
      <c r="AS3803">
        <v>1</v>
      </c>
      <c r="AT3803">
        <v>0</v>
      </c>
      <c r="AU3803">
        <f t="shared" ca="1" si="1677"/>
        <v>0</v>
      </c>
      <c r="AV3803">
        <f t="shared" ca="1" si="1677"/>
        <v>0</v>
      </c>
      <c r="AW3803">
        <f t="shared" ca="1" si="1677"/>
        <v>1</v>
      </c>
      <c r="AX3803">
        <v>1</v>
      </c>
    </row>
    <row r="3804" spans="1:50">
      <c r="A3804" s="2">
        <v>42657</v>
      </c>
      <c r="B3804">
        <v>2804</v>
      </c>
      <c r="C3804">
        <v>19</v>
      </c>
      <c r="D3804">
        <f t="shared" ca="1" si="1663"/>
        <v>13.074045255845862</v>
      </c>
      <c r="E3804">
        <f t="shared" ca="1" si="1665"/>
        <v>5.9259547441541383</v>
      </c>
      <c r="F3804" t="str">
        <f t="shared" ca="1" si="1666"/>
        <v>high</v>
      </c>
      <c r="G3804">
        <v>750</v>
      </c>
      <c r="H3804">
        <f t="shared" si="1667"/>
        <v>750</v>
      </c>
      <c r="I3804">
        <f t="shared" ca="1" si="1664"/>
        <v>786.2472734697543</v>
      </c>
      <c r="J3804">
        <f t="shared" ca="1" si="1668"/>
        <v>-36.247273469754305</v>
      </c>
      <c r="K3804" t="str">
        <f t="shared" ca="1" si="1669"/>
        <v>medium</v>
      </c>
      <c r="L3804">
        <v>8.3000000000000007</v>
      </c>
      <c r="M3804" t="str">
        <f t="shared" si="1680"/>
        <v>medium</v>
      </c>
      <c r="N3804">
        <f t="shared" ref="N3804:N3867" si="1681">MONTH(A3804)</f>
        <v>10</v>
      </c>
      <c r="O3804">
        <f t="shared" ref="O3804:O3867" si="1682">WEEKDAY(A3804,2)</f>
        <v>5</v>
      </c>
      <c r="P3804" t="str">
        <f t="shared" ref="P3804:P3867" si="1683">VLOOKUP(O3804,$O$581:$P$587,2,0)</f>
        <v>pátek</v>
      </c>
      <c r="Q3804">
        <f t="shared" si="1679"/>
        <v>0</v>
      </c>
      <c r="R3804">
        <f t="shared" si="1679"/>
        <v>0</v>
      </c>
      <c r="S3804">
        <f t="shared" si="1679"/>
        <v>0</v>
      </c>
      <c r="T3804">
        <f t="shared" si="1679"/>
        <v>0</v>
      </c>
      <c r="U3804">
        <f t="shared" si="1679"/>
        <v>0</v>
      </c>
      <c r="V3804">
        <f t="shared" si="1679"/>
        <v>0</v>
      </c>
      <c r="W3804">
        <f t="shared" si="1679"/>
        <v>0</v>
      </c>
      <c r="X3804">
        <f t="shared" si="1679"/>
        <v>0</v>
      </c>
      <c r="Y3804">
        <f t="shared" si="1679"/>
        <v>0</v>
      </c>
      <c r="Z3804">
        <f t="shared" si="1679"/>
        <v>1</v>
      </c>
      <c r="AA3804">
        <f t="shared" si="1679"/>
        <v>0</v>
      </c>
      <c r="AB3804">
        <f t="shared" si="1679"/>
        <v>0</v>
      </c>
      <c r="AC3804">
        <f t="shared" si="1678"/>
        <v>0</v>
      </c>
      <c r="AD3804">
        <f t="shared" si="1678"/>
        <v>0</v>
      </c>
      <c r="AE3804">
        <f t="shared" si="1678"/>
        <v>0</v>
      </c>
      <c r="AF3804">
        <f t="shared" si="1678"/>
        <v>0</v>
      </c>
      <c r="AG3804">
        <f t="shared" si="1678"/>
        <v>1</v>
      </c>
      <c r="AH3804">
        <f t="shared" si="1678"/>
        <v>0</v>
      </c>
      <c r="AI3804">
        <f t="shared" si="1678"/>
        <v>0</v>
      </c>
      <c r="AJ3804">
        <f t="shared" ca="1" si="1660"/>
        <v>1</v>
      </c>
      <c r="AK3804">
        <f t="shared" ca="1" si="1670"/>
        <v>0</v>
      </c>
      <c r="AL3804">
        <f t="shared" ca="1" si="1671"/>
        <v>0</v>
      </c>
      <c r="AM3804">
        <f t="shared" ca="1" si="1661"/>
        <v>0</v>
      </c>
      <c r="AN3804">
        <f t="shared" ca="1" si="1672"/>
        <v>0</v>
      </c>
      <c r="AO3804">
        <f t="shared" ca="1" si="1673"/>
        <v>1</v>
      </c>
      <c r="AP3804">
        <f t="shared" ca="1" si="1662"/>
        <v>0</v>
      </c>
      <c r="AQ3804">
        <f t="shared" ca="1" si="1674"/>
        <v>1</v>
      </c>
      <c r="AR3804">
        <f t="shared" ca="1" si="1675"/>
        <v>0</v>
      </c>
      <c r="AS3804">
        <v>0</v>
      </c>
      <c r="AT3804">
        <v>0</v>
      </c>
      <c r="AU3804">
        <f t="shared" ca="1" si="1677"/>
        <v>0</v>
      </c>
      <c r="AV3804">
        <f t="shared" ca="1" si="1677"/>
        <v>0</v>
      </c>
      <c r="AW3804">
        <f t="shared" ca="1" si="1677"/>
        <v>1</v>
      </c>
      <c r="AX3804">
        <v>0</v>
      </c>
    </row>
    <row r="3805" spans="1:50">
      <c r="A3805" s="2">
        <v>42658</v>
      </c>
      <c r="B3805">
        <v>2805</v>
      </c>
      <c r="C3805">
        <v>6</v>
      </c>
      <c r="D3805">
        <f t="shared" ca="1" si="1663"/>
        <v>13.077062706269681</v>
      </c>
      <c r="E3805">
        <f t="shared" ca="1" si="1665"/>
        <v>-7.0770627062696807</v>
      </c>
      <c r="F3805" t="str">
        <f t="shared" ca="1" si="1666"/>
        <v>low</v>
      </c>
      <c r="G3805">
        <v>324</v>
      </c>
      <c r="H3805">
        <f t="shared" si="1667"/>
        <v>324</v>
      </c>
      <c r="I3805">
        <f t="shared" ca="1" si="1664"/>
        <v>786.55830610825728</v>
      </c>
      <c r="J3805">
        <f t="shared" ca="1" si="1668"/>
        <v>-462.55830610825728</v>
      </c>
      <c r="K3805" t="str">
        <f t="shared" ca="1" si="1669"/>
        <v>low</v>
      </c>
      <c r="L3805">
        <v>9.4</v>
      </c>
      <c r="M3805" t="str">
        <f t="shared" si="1680"/>
        <v>medium</v>
      </c>
      <c r="N3805">
        <f t="shared" si="1681"/>
        <v>10</v>
      </c>
      <c r="O3805">
        <f t="shared" si="1682"/>
        <v>6</v>
      </c>
      <c r="P3805" t="str">
        <f t="shared" si="1683"/>
        <v>sobota</v>
      </c>
      <c r="Q3805">
        <f t="shared" si="1679"/>
        <v>0</v>
      </c>
      <c r="R3805">
        <f t="shared" si="1679"/>
        <v>0</v>
      </c>
      <c r="S3805">
        <f t="shared" si="1679"/>
        <v>0</v>
      </c>
      <c r="T3805">
        <f t="shared" si="1679"/>
        <v>0</v>
      </c>
      <c r="U3805">
        <f t="shared" si="1679"/>
        <v>0</v>
      </c>
      <c r="V3805">
        <f t="shared" si="1679"/>
        <v>0</v>
      </c>
      <c r="W3805">
        <f t="shared" si="1679"/>
        <v>0</v>
      </c>
      <c r="X3805">
        <f t="shared" si="1679"/>
        <v>0</v>
      </c>
      <c r="Y3805">
        <f t="shared" si="1679"/>
        <v>0</v>
      </c>
      <c r="Z3805">
        <f t="shared" si="1679"/>
        <v>1</v>
      </c>
      <c r="AA3805">
        <f t="shared" si="1679"/>
        <v>0</v>
      </c>
      <c r="AB3805">
        <f t="shared" si="1679"/>
        <v>0</v>
      </c>
      <c r="AC3805">
        <f t="shared" si="1678"/>
        <v>0</v>
      </c>
      <c r="AD3805">
        <f t="shared" si="1678"/>
        <v>0</v>
      </c>
      <c r="AE3805">
        <f t="shared" si="1678"/>
        <v>0</v>
      </c>
      <c r="AF3805">
        <f t="shared" si="1678"/>
        <v>0</v>
      </c>
      <c r="AG3805">
        <f t="shared" si="1678"/>
        <v>0</v>
      </c>
      <c r="AH3805">
        <f t="shared" si="1678"/>
        <v>1</v>
      </c>
      <c r="AI3805">
        <f t="shared" si="1678"/>
        <v>0</v>
      </c>
      <c r="AJ3805">
        <f t="shared" ca="1" si="1660"/>
        <v>1</v>
      </c>
      <c r="AK3805">
        <f t="shared" ca="1" si="1670"/>
        <v>0</v>
      </c>
      <c r="AL3805">
        <f t="shared" ca="1" si="1671"/>
        <v>0</v>
      </c>
      <c r="AM3805">
        <f t="shared" ca="1" si="1661"/>
        <v>0</v>
      </c>
      <c r="AN3805">
        <f t="shared" ca="1" si="1672"/>
        <v>0</v>
      </c>
      <c r="AO3805">
        <f t="shared" ca="1" si="1673"/>
        <v>1</v>
      </c>
      <c r="AP3805">
        <f t="shared" ca="1" si="1662"/>
        <v>0</v>
      </c>
      <c r="AQ3805">
        <f t="shared" ca="1" si="1674"/>
        <v>1</v>
      </c>
      <c r="AR3805">
        <f t="shared" ca="1" si="1675"/>
        <v>0</v>
      </c>
      <c r="AS3805">
        <v>0</v>
      </c>
      <c r="AT3805">
        <v>0</v>
      </c>
      <c r="AU3805">
        <f t="shared" ca="1" si="1677"/>
        <v>1</v>
      </c>
      <c r="AV3805">
        <f t="shared" ca="1" si="1677"/>
        <v>0</v>
      </c>
      <c r="AW3805">
        <f t="shared" ca="1" si="1677"/>
        <v>0</v>
      </c>
      <c r="AX3805">
        <v>0</v>
      </c>
    </row>
    <row r="3806" spans="1:50">
      <c r="A3806" s="2">
        <v>42659</v>
      </c>
      <c r="B3806">
        <v>2806</v>
      </c>
      <c r="C3806">
        <v>10</v>
      </c>
      <c r="D3806">
        <f t="shared" ca="1" si="1663"/>
        <v>13.080083491818478</v>
      </c>
      <c r="E3806">
        <f t="shared" ca="1" si="1665"/>
        <v>-3.0800834918184776</v>
      </c>
      <c r="F3806" t="str">
        <f t="shared" ca="1" si="1666"/>
        <v>low</v>
      </c>
      <c r="G3806">
        <v>320</v>
      </c>
      <c r="H3806">
        <f t="shared" si="1667"/>
        <v>320</v>
      </c>
      <c r="I3806">
        <f t="shared" ca="1" si="1664"/>
        <v>786.86980653347678</v>
      </c>
      <c r="J3806">
        <f t="shared" ca="1" si="1668"/>
        <v>-466.86980653347678</v>
      </c>
      <c r="K3806" t="str">
        <f t="shared" ca="1" si="1669"/>
        <v>low</v>
      </c>
      <c r="L3806">
        <v>9.8000000000000007</v>
      </c>
      <c r="M3806" t="str">
        <f t="shared" si="1680"/>
        <v>medium</v>
      </c>
      <c r="N3806">
        <f t="shared" si="1681"/>
        <v>10</v>
      </c>
      <c r="O3806">
        <f t="shared" si="1682"/>
        <v>7</v>
      </c>
      <c r="P3806" t="str">
        <f t="shared" si="1683"/>
        <v>neděle</v>
      </c>
      <c r="Q3806">
        <f t="shared" ref="Q3806:AB3827" si="1684">VLOOKUP($N3806,$V$31:$AH$42,Q$592+1,0)</f>
        <v>0</v>
      </c>
      <c r="R3806">
        <f t="shared" si="1684"/>
        <v>0</v>
      </c>
      <c r="S3806">
        <f t="shared" si="1684"/>
        <v>0</v>
      </c>
      <c r="T3806">
        <f t="shared" si="1684"/>
        <v>0</v>
      </c>
      <c r="U3806">
        <f t="shared" si="1684"/>
        <v>0</v>
      </c>
      <c r="V3806">
        <f t="shared" si="1684"/>
        <v>0</v>
      </c>
      <c r="W3806">
        <f t="shared" si="1684"/>
        <v>0</v>
      </c>
      <c r="X3806">
        <f t="shared" si="1684"/>
        <v>0</v>
      </c>
      <c r="Y3806">
        <f t="shared" si="1684"/>
        <v>0</v>
      </c>
      <c r="Z3806">
        <f t="shared" si="1684"/>
        <v>1</v>
      </c>
      <c r="AA3806">
        <f t="shared" si="1684"/>
        <v>0</v>
      </c>
      <c r="AB3806">
        <f t="shared" si="1684"/>
        <v>0</v>
      </c>
      <c r="AC3806">
        <f t="shared" si="1678"/>
        <v>0</v>
      </c>
      <c r="AD3806">
        <f t="shared" si="1678"/>
        <v>0</v>
      </c>
      <c r="AE3806">
        <f t="shared" si="1678"/>
        <v>0</v>
      </c>
      <c r="AF3806">
        <f t="shared" si="1678"/>
        <v>0</v>
      </c>
      <c r="AG3806">
        <f t="shared" si="1678"/>
        <v>0</v>
      </c>
      <c r="AH3806">
        <f t="shared" si="1678"/>
        <v>0</v>
      </c>
      <c r="AI3806">
        <f t="shared" si="1678"/>
        <v>1</v>
      </c>
      <c r="AJ3806">
        <f t="shared" ca="1" si="1660"/>
        <v>1</v>
      </c>
      <c r="AK3806">
        <f t="shared" ca="1" si="1670"/>
        <v>0</v>
      </c>
      <c r="AL3806">
        <f t="shared" ca="1" si="1671"/>
        <v>0</v>
      </c>
      <c r="AM3806">
        <f t="shared" ca="1" si="1661"/>
        <v>0</v>
      </c>
      <c r="AN3806">
        <f t="shared" ca="1" si="1672"/>
        <v>0</v>
      </c>
      <c r="AO3806">
        <f t="shared" ca="1" si="1673"/>
        <v>1</v>
      </c>
      <c r="AP3806">
        <f t="shared" ca="1" si="1662"/>
        <v>0</v>
      </c>
      <c r="AQ3806">
        <f t="shared" ca="1" si="1674"/>
        <v>1</v>
      </c>
      <c r="AR3806">
        <f t="shared" ca="1" si="1675"/>
        <v>0</v>
      </c>
      <c r="AS3806">
        <v>1</v>
      </c>
      <c r="AT3806">
        <v>0</v>
      </c>
      <c r="AU3806">
        <f t="shared" ca="1" si="1677"/>
        <v>1</v>
      </c>
      <c r="AV3806">
        <f t="shared" ca="1" si="1677"/>
        <v>0</v>
      </c>
      <c r="AW3806">
        <f t="shared" ca="1" si="1677"/>
        <v>0</v>
      </c>
      <c r="AX3806">
        <v>0</v>
      </c>
    </row>
    <row r="3807" spans="1:50">
      <c r="A3807" s="2">
        <v>42660</v>
      </c>
      <c r="B3807">
        <v>2807</v>
      </c>
      <c r="C3807">
        <v>15</v>
      </c>
      <c r="D3807">
        <f t="shared" ca="1" si="1663"/>
        <v>13.083107614784572</v>
      </c>
      <c r="E3807">
        <f t="shared" ca="1" si="1665"/>
        <v>1.9168923852154283</v>
      </c>
      <c r="F3807" t="str">
        <f t="shared" ca="1" si="1666"/>
        <v>high</v>
      </c>
      <c r="G3807">
        <v>393</v>
      </c>
      <c r="H3807">
        <f t="shared" si="1667"/>
        <v>393</v>
      </c>
      <c r="I3807">
        <f t="shared" ca="1" si="1664"/>
        <v>787.18177505873916</v>
      </c>
      <c r="J3807">
        <f t="shared" ca="1" si="1668"/>
        <v>-394.18177505873916</v>
      </c>
      <c r="K3807" t="str">
        <f t="shared" ca="1" si="1669"/>
        <v>low</v>
      </c>
      <c r="L3807">
        <v>6.9</v>
      </c>
      <c r="M3807" t="str">
        <f t="shared" si="1680"/>
        <v>medium</v>
      </c>
      <c r="N3807">
        <f t="shared" si="1681"/>
        <v>10</v>
      </c>
      <c r="O3807">
        <f t="shared" si="1682"/>
        <v>1</v>
      </c>
      <c r="P3807" t="str">
        <f t="shared" si="1683"/>
        <v>pondělí</v>
      </c>
      <c r="Q3807">
        <f t="shared" si="1684"/>
        <v>0</v>
      </c>
      <c r="R3807">
        <f t="shared" si="1684"/>
        <v>0</v>
      </c>
      <c r="S3807">
        <f t="shared" si="1684"/>
        <v>0</v>
      </c>
      <c r="T3807">
        <f t="shared" si="1684"/>
        <v>0</v>
      </c>
      <c r="U3807">
        <f t="shared" si="1684"/>
        <v>0</v>
      </c>
      <c r="V3807">
        <f t="shared" si="1684"/>
        <v>0</v>
      </c>
      <c r="W3807">
        <f t="shared" si="1684"/>
        <v>0</v>
      </c>
      <c r="X3807">
        <f t="shared" si="1684"/>
        <v>0</v>
      </c>
      <c r="Y3807">
        <f t="shared" si="1684"/>
        <v>0</v>
      </c>
      <c r="Z3807">
        <f t="shared" si="1684"/>
        <v>1</v>
      </c>
      <c r="AA3807">
        <f t="shared" si="1684"/>
        <v>0</v>
      </c>
      <c r="AB3807">
        <f t="shared" si="1684"/>
        <v>0</v>
      </c>
      <c r="AC3807">
        <f t="shared" si="1678"/>
        <v>1</v>
      </c>
      <c r="AD3807">
        <f t="shared" si="1678"/>
        <v>0</v>
      </c>
      <c r="AE3807">
        <f t="shared" si="1678"/>
        <v>0</v>
      </c>
      <c r="AF3807">
        <f t="shared" si="1678"/>
        <v>0</v>
      </c>
      <c r="AG3807">
        <f t="shared" si="1678"/>
        <v>0</v>
      </c>
      <c r="AH3807">
        <f t="shared" si="1678"/>
        <v>0</v>
      </c>
      <c r="AI3807">
        <f t="shared" si="1678"/>
        <v>0</v>
      </c>
      <c r="AJ3807">
        <f t="shared" ca="1" si="1660"/>
        <v>1</v>
      </c>
      <c r="AK3807">
        <f t="shared" ca="1" si="1670"/>
        <v>0</v>
      </c>
      <c r="AL3807">
        <f t="shared" ca="1" si="1671"/>
        <v>0</v>
      </c>
      <c r="AM3807">
        <f t="shared" ca="1" si="1661"/>
        <v>0</v>
      </c>
      <c r="AN3807">
        <f t="shared" ca="1" si="1672"/>
        <v>0</v>
      </c>
      <c r="AO3807">
        <f t="shared" ca="1" si="1673"/>
        <v>1</v>
      </c>
      <c r="AP3807">
        <f t="shared" ca="1" si="1662"/>
        <v>0</v>
      </c>
      <c r="AQ3807">
        <f t="shared" ca="1" si="1674"/>
        <v>1</v>
      </c>
      <c r="AR3807">
        <f t="shared" ca="1" si="1675"/>
        <v>0</v>
      </c>
      <c r="AS3807">
        <v>0</v>
      </c>
      <c r="AT3807">
        <v>0</v>
      </c>
      <c r="AU3807">
        <f t="shared" ca="1" si="1677"/>
        <v>0</v>
      </c>
      <c r="AV3807">
        <f t="shared" ca="1" si="1677"/>
        <v>0</v>
      </c>
      <c r="AW3807">
        <f t="shared" ca="1" si="1677"/>
        <v>1</v>
      </c>
      <c r="AX3807">
        <v>0</v>
      </c>
    </row>
    <row r="3808" spans="1:50">
      <c r="A3808" s="2">
        <v>42661</v>
      </c>
      <c r="B3808">
        <v>2808</v>
      </c>
      <c r="C3808">
        <v>22</v>
      </c>
      <c r="D3808">
        <f t="shared" ca="1" si="1663"/>
        <v>13.08613507746028</v>
      </c>
      <c r="E3808">
        <f t="shared" ca="1" si="1665"/>
        <v>8.9138649225397195</v>
      </c>
      <c r="F3808" t="str">
        <f t="shared" ca="1" si="1666"/>
        <v>high</v>
      </c>
      <c r="G3808">
        <v>1482</v>
      </c>
      <c r="H3808">
        <f t="shared" si="1667"/>
        <v>1482</v>
      </c>
      <c r="I3808">
        <f t="shared" ca="1" si="1664"/>
        <v>787.49421199737162</v>
      </c>
      <c r="J3808">
        <f t="shared" ca="1" si="1668"/>
        <v>694.50578800262838</v>
      </c>
      <c r="K3808" t="str">
        <f t="shared" ca="1" si="1669"/>
        <v>high</v>
      </c>
      <c r="L3808">
        <v>9.3000000000000007</v>
      </c>
      <c r="M3808" t="str">
        <f t="shared" si="1680"/>
        <v>medium</v>
      </c>
      <c r="N3808">
        <f t="shared" si="1681"/>
        <v>10</v>
      </c>
      <c r="O3808">
        <f t="shared" si="1682"/>
        <v>2</v>
      </c>
      <c r="P3808" t="str">
        <f t="shared" si="1683"/>
        <v>úterý</v>
      </c>
      <c r="Q3808">
        <f t="shared" si="1684"/>
        <v>0</v>
      </c>
      <c r="R3808">
        <f t="shared" si="1684"/>
        <v>0</v>
      </c>
      <c r="S3808">
        <f t="shared" si="1684"/>
        <v>0</v>
      </c>
      <c r="T3808">
        <f t="shared" si="1684"/>
        <v>0</v>
      </c>
      <c r="U3808">
        <f t="shared" si="1684"/>
        <v>0</v>
      </c>
      <c r="V3808">
        <f t="shared" si="1684"/>
        <v>0</v>
      </c>
      <c r="W3808">
        <f t="shared" si="1684"/>
        <v>0</v>
      </c>
      <c r="X3808">
        <f t="shared" si="1684"/>
        <v>0</v>
      </c>
      <c r="Y3808">
        <f t="shared" si="1684"/>
        <v>0</v>
      </c>
      <c r="Z3808">
        <f t="shared" si="1684"/>
        <v>1</v>
      </c>
      <c r="AA3808">
        <f t="shared" si="1684"/>
        <v>0</v>
      </c>
      <c r="AB3808">
        <f t="shared" si="1684"/>
        <v>0</v>
      </c>
      <c r="AC3808">
        <f t="shared" si="1678"/>
        <v>0</v>
      </c>
      <c r="AD3808">
        <f t="shared" si="1678"/>
        <v>1</v>
      </c>
      <c r="AE3808">
        <f t="shared" si="1678"/>
        <v>0</v>
      </c>
      <c r="AF3808">
        <f t="shared" si="1678"/>
        <v>0</v>
      </c>
      <c r="AG3808">
        <f t="shared" si="1678"/>
        <v>0</v>
      </c>
      <c r="AH3808">
        <f t="shared" si="1678"/>
        <v>0</v>
      </c>
      <c r="AI3808">
        <f t="shared" si="1678"/>
        <v>0</v>
      </c>
      <c r="AJ3808">
        <f t="shared" ca="1" si="1660"/>
        <v>1</v>
      </c>
      <c r="AK3808">
        <f t="shared" ca="1" si="1670"/>
        <v>0</v>
      </c>
      <c r="AL3808">
        <f t="shared" ca="1" si="1671"/>
        <v>0</v>
      </c>
      <c r="AM3808">
        <f t="shared" ca="1" si="1661"/>
        <v>0</v>
      </c>
      <c r="AN3808">
        <f t="shared" ca="1" si="1672"/>
        <v>0</v>
      </c>
      <c r="AO3808">
        <f t="shared" ca="1" si="1673"/>
        <v>1</v>
      </c>
      <c r="AP3808">
        <f t="shared" ca="1" si="1662"/>
        <v>0</v>
      </c>
      <c r="AQ3808">
        <f t="shared" ca="1" si="1674"/>
        <v>1</v>
      </c>
      <c r="AR3808">
        <f t="shared" ca="1" si="1675"/>
        <v>0</v>
      </c>
      <c r="AS3808">
        <v>0</v>
      </c>
      <c r="AT3808">
        <v>0</v>
      </c>
      <c r="AU3808">
        <f t="shared" ca="1" si="1677"/>
        <v>0</v>
      </c>
      <c r="AV3808">
        <f t="shared" ca="1" si="1677"/>
        <v>0</v>
      </c>
      <c r="AW3808">
        <f t="shared" ca="1" si="1677"/>
        <v>1</v>
      </c>
      <c r="AX3808">
        <v>1</v>
      </c>
    </row>
    <row r="3809" spans="1:50">
      <c r="A3809" s="2">
        <v>42662</v>
      </c>
      <c r="B3809">
        <v>2809</v>
      </c>
      <c r="C3809">
        <v>19</v>
      </c>
      <c r="D3809">
        <f t="shared" ca="1" si="1663"/>
        <v>13.089165882137916</v>
      </c>
      <c r="E3809">
        <f t="shared" ca="1" si="1665"/>
        <v>5.910834117862084</v>
      </c>
      <c r="F3809" t="str">
        <f t="shared" ca="1" si="1666"/>
        <v>high</v>
      </c>
      <c r="G3809">
        <v>733</v>
      </c>
      <c r="H3809">
        <f t="shared" si="1667"/>
        <v>733</v>
      </c>
      <c r="I3809">
        <f t="shared" ca="1" si="1664"/>
        <v>787.80711766270099</v>
      </c>
      <c r="J3809">
        <f t="shared" ca="1" si="1668"/>
        <v>-54.807117662700989</v>
      </c>
      <c r="K3809" t="str">
        <f t="shared" ca="1" si="1669"/>
        <v>medium</v>
      </c>
      <c r="L3809">
        <v>7.9</v>
      </c>
      <c r="M3809" t="str">
        <f t="shared" si="1680"/>
        <v>medium</v>
      </c>
      <c r="N3809">
        <f t="shared" si="1681"/>
        <v>10</v>
      </c>
      <c r="O3809">
        <f t="shared" si="1682"/>
        <v>3</v>
      </c>
      <c r="P3809" t="str">
        <f t="shared" si="1683"/>
        <v>středa</v>
      </c>
      <c r="Q3809">
        <f t="shared" si="1684"/>
        <v>0</v>
      </c>
      <c r="R3809">
        <f t="shared" si="1684"/>
        <v>0</v>
      </c>
      <c r="S3809">
        <f t="shared" si="1684"/>
        <v>0</v>
      </c>
      <c r="T3809">
        <f t="shared" si="1684"/>
        <v>0</v>
      </c>
      <c r="U3809">
        <f t="shared" si="1684"/>
        <v>0</v>
      </c>
      <c r="V3809">
        <f t="shared" si="1684"/>
        <v>0</v>
      </c>
      <c r="W3809">
        <f t="shared" si="1684"/>
        <v>0</v>
      </c>
      <c r="X3809">
        <f t="shared" si="1684"/>
        <v>0</v>
      </c>
      <c r="Y3809">
        <f t="shared" si="1684"/>
        <v>0</v>
      </c>
      <c r="Z3809">
        <f t="shared" si="1684"/>
        <v>1</v>
      </c>
      <c r="AA3809">
        <f t="shared" si="1684"/>
        <v>0</v>
      </c>
      <c r="AB3809">
        <f t="shared" si="1684"/>
        <v>0</v>
      </c>
      <c r="AC3809">
        <f t="shared" si="1678"/>
        <v>0</v>
      </c>
      <c r="AD3809">
        <f t="shared" si="1678"/>
        <v>0</v>
      </c>
      <c r="AE3809">
        <f t="shared" si="1678"/>
        <v>1</v>
      </c>
      <c r="AF3809">
        <f t="shared" si="1678"/>
        <v>0</v>
      </c>
      <c r="AG3809">
        <f t="shared" si="1678"/>
        <v>0</v>
      </c>
      <c r="AH3809">
        <f t="shared" si="1678"/>
        <v>0</v>
      </c>
      <c r="AI3809">
        <f t="shared" si="1678"/>
        <v>0</v>
      </c>
      <c r="AJ3809">
        <f t="shared" ca="1" si="1660"/>
        <v>1</v>
      </c>
      <c r="AK3809">
        <f t="shared" ca="1" si="1670"/>
        <v>0</v>
      </c>
      <c r="AL3809">
        <f t="shared" ca="1" si="1671"/>
        <v>0</v>
      </c>
      <c r="AM3809">
        <f t="shared" ca="1" si="1661"/>
        <v>0</v>
      </c>
      <c r="AN3809">
        <f t="shared" ca="1" si="1672"/>
        <v>0</v>
      </c>
      <c r="AO3809">
        <f t="shared" ca="1" si="1673"/>
        <v>1</v>
      </c>
      <c r="AP3809">
        <f t="shared" ca="1" si="1662"/>
        <v>0</v>
      </c>
      <c r="AQ3809">
        <f t="shared" ca="1" si="1674"/>
        <v>1</v>
      </c>
      <c r="AR3809">
        <f t="shared" ca="1" si="1675"/>
        <v>0</v>
      </c>
      <c r="AS3809">
        <v>1</v>
      </c>
      <c r="AT3809">
        <v>0</v>
      </c>
      <c r="AU3809">
        <f t="shared" ca="1" si="1677"/>
        <v>0</v>
      </c>
      <c r="AV3809">
        <f t="shared" ca="1" si="1677"/>
        <v>0</v>
      </c>
      <c r="AW3809">
        <f t="shared" ca="1" si="1677"/>
        <v>1</v>
      </c>
      <c r="AX3809">
        <v>0</v>
      </c>
    </row>
    <row r="3810" spans="1:50">
      <c r="A3810" s="2">
        <v>42663</v>
      </c>
      <c r="B3810">
        <v>2810</v>
      </c>
      <c r="C3810">
        <v>24</v>
      </c>
      <c r="D3810">
        <f t="shared" ca="1" si="1663"/>
        <v>13.092200031109805</v>
      </c>
      <c r="E3810">
        <f t="shared" ca="1" si="1665"/>
        <v>10.907799968890195</v>
      </c>
      <c r="F3810" t="str">
        <f t="shared" ca="1" si="1666"/>
        <v>high</v>
      </c>
      <c r="G3810">
        <v>1450</v>
      </c>
      <c r="H3810">
        <f t="shared" si="1667"/>
        <v>1450</v>
      </c>
      <c r="I3810">
        <f t="shared" ca="1" si="1664"/>
        <v>788.12049236805444</v>
      </c>
      <c r="J3810">
        <f t="shared" ca="1" si="1668"/>
        <v>661.87950763194556</v>
      </c>
      <c r="K3810" t="str">
        <f t="shared" ca="1" si="1669"/>
        <v>high</v>
      </c>
      <c r="L3810">
        <v>6.9</v>
      </c>
      <c r="M3810" t="str">
        <f t="shared" si="1680"/>
        <v>medium</v>
      </c>
      <c r="N3810">
        <f t="shared" si="1681"/>
        <v>10</v>
      </c>
      <c r="O3810">
        <f t="shared" si="1682"/>
        <v>4</v>
      </c>
      <c r="P3810" t="str">
        <f t="shared" si="1683"/>
        <v>čtvrtek</v>
      </c>
      <c r="Q3810">
        <f t="shared" si="1684"/>
        <v>0</v>
      </c>
      <c r="R3810">
        <f t="shared" si="1684"/>
        <v>0</v>
      </c>
      <c r="S3810">
        <f t="shared" si="1684"/>
        <v>0</v>
      </c>
      <c r="T3810">
        <f t="shared" si="1684"/>
        <v>0</v>
      </c>
      <c r="U3810">
        <f t="shared" si="1684"/>
        <v>0</v>
      </c>
      <c r="V3810">
        <f t="shared" si="1684"/>
        <v>0</v>
      </c>
      <c r="W3810">
        <f t="shared" si="1684"/>
        <v>0</v>
      </c>
      <c r="X3810">
        <f t="shared" si="1684"/>
        <v>0</v>
      </c>
      <c r="Y3810">
        <f t="shared" si="1684"/>
        <v>0</v>
      </c>
      <c r="Z3810">
        <f t="shared" si="1684"/>
        <v>1</v>
      </c>
      <c r="AA3810">
        <f t="shared" si="1684"/>
        <v>0</v>
      </c>
      <c r="AB3810">
        <f t="shared" si="1684"/>
        <v>0</v>
      </c>
      <c r="AC3810">
        <f t="shared" si="1678"/>
        <v>0</v>
      </c>
      <c r="AD3810">
        <f t="shared" ref="AC3810:AI3846" si="1685">VLOOKUP($O3810,$V$74:$AC$80,AD$592+1,0)</f>
        <v>0</v>
      </c>
      <c r="AE3810">
        <f t="shared" si="1685"/>
        <v>0</v>
      </c>
      <c r="AF3810">
        <f t="shared" si="1685"/>
        <v>1</v>
      </c>
      <c r="AG3810">
        <f t="shared" si="1685"/>
        <v>0</v>
      </c>
      <c r="AH3810">
        <f t="shared" si="1685"/>
        <v>0</v>
      </c>
      <c r="AI3810">
        <f t="shared" si="1685"/>
        <v>0</v>
      </c>
      <c r="AJ3810">
        <f t="shared" ca="1" si="1660"/>
        <v>1</v>
      </c>
      <c r="AK3810">
        <f t="shared" ca="1" si="1670"/>
        <v>0</v>
      </c>
      <c r="AL3810">
        <f t="shared" ca="1" si="1671"/>
        <v>0</v>
      </c>
      <c r="AM3810">
        <f t="shared" ca="1" si="1661"/>
        <v>0</v>
      </c>
      <c r="AN3810">
        <f t="shared" ca="1" si="1672"/>
        <v>1</v>
      </c>
      <c r="AO3810">
        <f t="shared" ca="1" si="1673"/>
        <v>0</v>
      </c>
      <c r="AP3810">
        <f t="shared" ca="1" si="1662"/>
        <v>0</v>
      </c>
      <c r="AQ3810">
        <f t="shared" ca="1" si="1674"/>
        <v>1</v>
      </c>
      <c r="AR3810">
        <f t="shared" ca="1" si="1675"/>
        <v>0</v>
      </c>
      <c r="AS3810">
        <v>1</v>
      </c>
      <c r="AT3810">
        <v>0</v>
      </c>
      <c r="AU3810">
        <f t="shared" ca="1" si="1677"/>
        <v>0</v>
      </c>
      <c r="AV3810">
        <f t="shared" ca="1" si="1677"/>
        <v>0</v>
      </c>
      <c r="AW3810">
        <f t="shared" ca="1" si="1677"/>
        <v>1</v>
      </c>
      <c r="AX3810">
        <v>0</v>
      </c>
    </row>
    <row r="3811" spans="1:50">
      <c r="A3811" s="2">
        <v>42664</v>
      </c>
      <c r="B3811">
        <v>2811</v>
      </c>
      <c r="C3811">
        <v>14</v>
      </c>
      <c r="D3811">
        <f t="shared" ca="1" si="1663"/>
        <v>13.095237526668257</v>
      </c>
      <c r="E3811">
        <f t="shared" ca="1" si="1665"/>
        <v>0.90476247333174342</v>
      </c>
      <c r="F3811" t="str">
        <f t="shared" ca="1" si="1666"/>
        <v>medium</v>
      </c>
      <c r="G3811">
        <v>472</v>
      </c>
      <c r="H3811">
        <f t="shared" si="1667"/>
        <v>472</v>
      </c>
      <c r="I3811">
        <f t="shared" ca="1" si="1664"/>
        <v>788.43433642675859</v>
      </c>
      <c r="J3811">
        <f t="shared" ca="1" si="1668"/>
        <v>-316.43433642675859</v>
      </c>
      <c r="K3811" t="str">
        <f t="shared" ca="1" si="1669"/>
        <v>low</v>
      </c>
      <c r="L3811">
        <v>5.6</v>
      </c>
      <c r="M3811" t="str">
        <f t="shared" si="1680"/>
        <v>medium</v>
      </c>
      <c r="N3811">
        <f t="shared" si="1681"/>
        <v>10</v>
      </c>
      <c r="O3811">
        <f t="shared" si="1682"/>
        <v>5</v>
      </c>
      <c r="P3811" t="str">
        <f t="shared" si="1683"/>
        <v>pátek</v>
      </c>
      <c r="Q3811">
        <f t="shared" si="1684"/>
        <v>0</v>
      </c>
      <c r="R3811">
        <f t="shared" si="1684"/>
        <v>0</v>
      </c>
      <c r="S3811">
        <f t="shared" si="1684"/>
        <v>0</v>
      </c>
      <c r="T3811">
        <f t="shared" si="1684"/>
        <v>0</v>
      </c>
      <c r="U3811">
        <f t="shared" si="1684"/>
        <v>0</v>
      </c>
      <c r="V3811">
        <f t="shared" si="1684"/>
        <v>0</v>
      </c>
      <c r="W3811">
        <f t="shared" si="1684"/>
        <v>0</v>
      </c>
      <c r="X3811">
        <f t="shared" si="1684"/>
        <v>0</v>
      </c>
      <c r="Y3811">
        <f t="shared" si="1684"/>
        <v>0</v>
      </c>
      <c r="Z3811">
        <f t="shared" si="1684"/>
        <v>1</v>
      </c>
      <c r="AA3811">
        <f t="shared" si="1684"/>
        <v>0</v>
      </c>
      <c r="AB3811">
        <f t="shared" si="1684"/>
        <v>0</v>
      </c>
      <c r="AC3811">
        <f t="shared" si="1685"/>
        <v>0</v>
      </c>
      <c r="AD3811">
        <f t="shared" si="1685"/>
        <v>0</v>
      </c>
      <c r="AE3811">
        <f t="shared" si="1685"/>
        <v>0</v>
      </c>
      <c r="AF3811">
        <f t="shared" si="1685"/>
        <v>0</v>
      </c>
      <c r="AG3811">
        <f t="shared" si="1685"/>
        <v>1</v>
      </c>
      <c r="AH3811">
        <f t="shared" si="1685"/>
        <v>0</v>
      </c>
      <c r="AI3811">
        <f t="shared" si="1685"/>
        <v>0</v>
      </c>
      <c r="AJ3811">
        <f t="shared" ca="1" si="1660"/>
        <v>1</v>
      </c>
      <c r="AK3811">
        <f t="shared" ca="1" si="1670"/>
        <v>0</v>
      </c>
      <c r="AL3811">
        <f t="shared" ca="1" si="1671"/>
        <v>0</v>
      </c>
      <c r="AM3811">
        <f t="shared" ca="1" si="1661"/>
        <v>0</v>
      </c>
      <c r="AN3811">
        <f t="shared" ca="1" si="1672"/>
        <v>1</v>
      </c>
      <c r="AO3811">
        <f t="shared" ca="1" si="1673"/>
        <v>0</v>
      </c>
      <c r="AP3811">
        <f t="shared" ca="1" si="1662"/>
        <v>0</v>
      </c>
      <c r="AQ3811">
        <f t="shared" ca="1" si="1674"/>
        <v>1</v>
      </c>
      <c r="AR3811">
        <f t="shared" ca="1" si="1675"/>
        <v>0</v>
      </c>
      <c r="AS3811">
        <v>1</v>
      </c>
      <c r="AT3811">
        <v>0</v>
      </c>
      <c r="AU3811">
        <f t="shared" ca="1" si="1677"/>
        <v>0</v>
      </c>
      <c r="AV3811">
        <f t="shared" ca="1" si="1677"/>
        <v>1</v>
      </c>
      <c r="AW3811">
        <f t="shared" ca="1" si="1677"/>
        <v>0</v>
      </c>
      <c r="AX3811">
        <v>0</v>
      </c>
    </row>
    <row r="3812" spans="1:50">
      <c r="A3812" s="2">
        <v>42665</v>
      </c>
      <c r="B3812">
        <v>2812</v>
      </c>
      <c r="C3812">
        <v>11</v>
      </c>
      <c r="D3812">
        <f t="shared" ca="1" si="1663"/>
        <v>13.098278371105589</v>
      </c>
      <c r="E3812">
        <f t="shared" ca="1" si="1665"/>
        <v>-2.0982783711055895</v>
      </c>
      <c r="F3812" t="str">
        <f t="shared" ca="1" si="1666"/>
        <v>medium</v>
      </c>
      <c r="G3812">
        <v>651</v>
      </c>
      <c r="H3812">
        <f t="shared" si="1667"/>
        <v>651</v>
      </c>
      <c r="I3812">
        <f t="shared" ca="1" si="1664"/>
        <v>788.74865015214016</v>
      </c>
      <c r="J3812">
        <f t="shared" ca="1" si="1668"/>
        <v>-137.74865015214016</v>
      </c>
      <c r="K3812" t="str">
        <f t="shared" ca="1" si="1669"/>
        <v>medium</v>
      </c>
      <c r="L3812">
        <v>4.5999999999999996</v>
      </c>
      <c r="M3812" t="str">
        <f t="shared" si="1680"/>
        <v>low</v>
      </c>
      <c r="N3812">
        <f t="shared" si="1681"/>
        <v>10</v>
      </c>
      <c r="O3812">
        <f t="shared" si="1682"/>
        <v>6</v>
      </c>
      <c r="P3812" t="str">
        <f t="shared" si="1683"/>
        <v>sobota</v>
      </c>
      <c r="Q3812">
        <f t="shared" si="1684"/>
        <v>0</v>
      </c>
      <c r="R3812">
        <f t="shared" si="1684"/>
        <v>0</v>
      </c>
      <c r="S3812">
        <f t="shared" si="1684"/>
        <v>0</v>
      </c>
      <c r="T3812">
        <f t="shared" si="1684"/>
        <v>0</v>
      </c>
      <c r="U3812">
        <f t="shared" si="1684"/>
        <v>0</v>
      </c>
      <c r="V3812">
        <f t="shared" si="1684"/>
        <v>0</v>
      </c>
      <c r="W3812">
        <f t="shared" si="1684"/>
        <v>0</v>
      </c>
      <c r="X3812">
        <f t="shared" si="1684"/>
        <v>0</v>
      </c>
      <c r="Y3812">
        <f t="shared" si="1684"/>
        <v>0</v>
      </c>
      <c r="Z3812">
        <f t="shared" si="1684"/>
        <v>1</v>
      </c>
      <c r="AA3812">
        <f t="shared" si="1684"/>
        <v>0</v>
      </c>
      <c r="AB3812">
        <f t="shared" si="1684"/>
        <v>0</v>
      </c>
      <c r="AC3812">
        <f t="shared" si="1685"/>
        <v>0</v>
      </c>
      <c r="AD3812">
        <f t="shared" si="1685"/>
        <v>0</v>
      </c>
      <c r="AE3812">
        <f t="shared" si="1685"/>
        <v>0</v>
      </c>
      <c r="AF3812">
        <f t="shared" si="1685"/>
        <v>0</v>
      </c>
      <c r="AG3812">
        <f t="shared" si="1685"/>
        <v>0</v>
      </c>
      <c r="AH3812">
        <f t="shared" si="1685"/>
        <v>1</v>
      </c>
      <c r="AI3812">
        <f t="shared" si="1685"/>
        <v>0</v>
      </c>
      <c r="AJ3812">
        <f t="shared" ca="1" si="1660"/>
        <v>1</v>
      </c>
      <c r="AK3812">
        <f t="shared" ca="1" si="1670"/>
        <v>0</v>
      </c>
      <c r="AL3812">
        <f t="shared" ca="1" si="1671"/>
        <v>0</v>
      </c>
      <c r="AM3812">
        <f t="shared" ca="1" si="1661"/>
        <v>0</v>
      </c>
      <c r="AN3812">
        <f t="shared" ca="1" si="1672"/>
        <v>1</v>
      </c>
      <c r="AO3812">
        <f t="shared" ca="1" si="1673"/>
        <v>0</v>
      </c>
      <c r="AP3812">
        <f t="shared" ca="1" si="1662"/>
        <v>1</v>
      </c>
      <c r="AQ3812">
        <f t="shared" ca="1" si="1674"/>
        <v>0</v>
      </c>
      <c r="AR3812">
        <f t="shared" ca="1" si="1675"/>
        <v>0</v>
      </c>
      <c r="AS3812">
        <v>1</v>
      </c>
      <c r="AT3812">
        <v>0</v>
      </c>
      <c r="AU3812">
        <f t="shared" ca="1" si="1677"/>
        <v>0</v>
      </c>
      <c r="AV3812">
        <f t="shared" ca="1" si="1677"/>
        <v>1</v>
      </c>
      <c r="AW3812">
        <f t="shared" ca="1" si="1677"/>
        <v>0</v>
      </c>
      <c r="AX3812">
        <v>0</v>
      </c>
    </row>
    <row r="3813" spans="1:50">
      <c r="A3813" s="2">
        <v>42666</v>
      </c>
      <c r="B3813">
        <v>2813</v>
      </c>
      <c r="C3813">
        <v>11</v>
      </c>
      <c r="D3813">
        <f t="shared" ca="1" si="1663"/>
        <v>13.101322566714121</v>
      </c>
      <c r="E3813">
        <f t="shared" ca="1" si="1665"/>
        <v>-2.1013225667141207</v>
      </c>
      <c r="F3813" t="str">
        <f t="shared" ca="1" si="1666"/>
        <v>low</v>
      </c>
      <c r="G3813">
        <v>590</v>
      </c>
      <c r="H3813">
        <f t="shared" si="1667"/>
        <v>590</v>
      </c>
      <c r="I3813">
        <f t="shared" ca="1" si="1664"/>
        <v>789.06343385752643</v>
      </c>
      <c r="J3813">
        <f t="shared" ca="1" si="1668"/>
        <v>-199.06343385752643</v>
      </c>
      <c r="K3813" t="str">
        <f t="shared" ca="1" si="1669"/>
        <v>medium</v>
      </c>
      <c r="L3813">
        <v>6.6</v>
      </c>
      <c r="M3813" t="str">
        <f t="shared" si="1680"/>
        <v>medium</v>
      </c>
      <c r="N3813">
        <f t="shared" si="1681"/>
        <v>10</v>
      </c>
      <c r="O3813">
        <f t="shared" si="1682"/>
        <v>7</v>
      </c>
      <c r="P3813" t="str">
        <f t="shared" si="1683"/>
        <v>neděle</v>
      </c>
      <c r="Q3813">
        <f t="shared" si="1684"/>
        <v>0</v>
      </c>
      <c r="R3813">
        <f t="shared" si="1684"/>
        <v>0</v>
      </c>
      <c r="S3813">
        <f t="shared" si="1684"/>
        <v>0</v>
      </c>
      <c r="T3813">
        <f t="shared" si="1684"/>
        <v>0</v>
      </c>
      <c r="U3813">
        <f t="shared" si="1684"/>
        <v>0</v>
      </c>
      <c r="V3813">
        <f t="shared" si="1684"/>
        <v>0</v>
      </c>
      <c r="W3813">
        <f t="shared" si="1684"/>
        <v>0</v>
      </c>
      <c r="X3813">
        <f t="shared" si="1684"/>
        <v>0</v>
      </c>
      <c r="Y3813">
        <f t="shared" si="1684"/>
        <v>0</v>
      </c>
      <c r="Z3813">
        <f t="shared" si="1684"/>
        <v>1</v>
      </c>
      <c r="AA3813">
        <f t="shared" si="1684"/>
        <v>0</v>
      </c>
      <c r="AB3813">
        <f t="shared" si="1684"/>
        <v>0</v>
      </c>
      <c r="AC3813">
        <f t="shared" si="1685"/>
        <v>0</v>
      </c>
      <c r="AD3813">
        <f t="shared" si="1685"/>
        <v>0</v>
      </c>
      <c r="AE3813">
        <f t="shared" si="1685"/>
        <v>0</v>
      </c>
      <c r="AF3813">
        <f t="shared" si="1685"/>
        <v>0</v>
      </c>
      <c r="AG3813">
        <f t="shared" si="1685"/>
        <v>0</v>
      </c>
      <c r="AH3813">
        <f t="shared" si="1685"/>
        <v>0</v>
      </c>
      <c r="AI3813">
        <f t="shared" si="1685"/>
        <v>1</v>
      </c>
      <c r="AJ3813">
        <f t="shared" ca="1" si="1660"/>
        <v>1</v>
      </c>
      <c r="AK3813">
        <f t="shared" ca="1" si="1670"/>
        <v>0</v>
      </c>
      <c r="AL3813">
        <f t="shared" ca="1" si="1671"/>
        <v>0</v>
      </c>
      <c r="AM3813">
        <f t="shared" ca="1" si="1661"/>
        <v>0</v>
      </c>
      <c r="AN3813">
        <f t="shared" ca="1" si="1672"/>
        <v>1</v>
      </c>
      <c r="AO3813">
        <f t="shared" ca="1" si="1673"/>
        <v>0</v>
      </c>
      <c r="AP3813">
        <f t="shared" ca="1" si="1662"/>
        <v>0</v>
      </c>
      <c r="AQ3813">
        <f t="shared" ca="1" si="1674"/>
        <v>1</v>
      </c>
      <c r="AR3813">
        <f t="shared" ca="1" si="1675"/>
        <v>0</v>
      </c>
      <c r="AS3813">
        <v>1</v>
      </c>
      <c r="AT3813">
        <v>0</v>
      </c>
      <c r="AU3813">
        <f t="shared" ca="1" si="1677"/>
        <v>1</v>
      </c>
      <c r="AV3813">
        <f t="shared" ca="1" si="1677"/>
        <v>0</v>
      </c>
      <c r="AW3813">
        <f t="shared" ca="1" si="1677"/>
        <v>0</v>
      </c>
      <c r="AX3813">
        <v>0</v>
      </c>
    </row>
    <row r="3814" spans="1:50">
      <c r="A3814" s="2">
        <v>42667</v>
      </c>
      <c r="B3814">
        <v>2814</v>
      </c>
      <c r="C3814">
        <v>20</v>
      </c>
      <c r="D3814">
        <f t="shared" ca="1" si="1663"/>
        <v>13.104370115786168</v>
      </c>
      <c r="E3814">
        <f t="shared" ca="1" si="1665"/>
        <v>6.8956298842138324</v>
      </c>
      <c r="F3814" t="str">
        <f t="shared" ca="1" si="1666"/>
        <v>high</v>
      </c>
      <c r="G3814">
        <v>994</v>
      </c>
      <c r="H3814">
        <f t="shared" si="1667"/>
        <v>994</v>
      </c>
      <c r="I3814">
        <f t="shared" ca="1" si="1664"/>
        <v>789.37868785624414</v>
      </c>
      <c r="J3814">
        <f t="shared" ca="1" si="1668"/>
        <v>204.62131214375586</v>
      </c>
      <c r="K3814" t="str">
        <f t="shared" ca="1" si="1669"/>
        <v>high</v>
      </c>
      <c r="L3814">
        <v>9.3000000000000007</v>
      </c>
      <c r="M3814" t="str">
        <f t="shared" si="1680"/>
        <v>medium</v>
      </c>
      <c r="N3814">
        <f t="shared" si="1681"/>
        <v>10</v>
      </c>
      <c r="O3814">
        <f t="shared" si="1682"/>
        <v>1</v>
      </c>
      <c r="P3814" t="str">
        <f t="shared" si="1683"/>
        <v>pondělí</v>
      </c>
      <c r="Q3814">
        <f t="shared" si="1684"/>
        <v>0</v>
      </c>
      <c r="R3814">
        <f t="shared" si="1684"/>
        <v>0</v>
      </c>
      <c r="S3814">
        <f t="shared" si="1684"/>
        <v>0</v>
      </c>
      <c r="T3814">
        <f t="shared" si="1684"/>
        <v>0</v>
      </c>
      <c r="U3814">
        <f t="shared" si="1684"/>
        <v>0</v>
      </c>
      <c r="V3814">
        <f t="shared" si="1684"/>
        <v>0</v>
      </c>
      <c r="W3814">
        <f t="shared" si="1684"/>
        <v>0</v>
      </c>
      <c r="X3814">
        <f t="shared" si="1684"/>
        <v>0</v>
      </c>
      <c r="Y3814">
        <f t="shared" si="1684"/>
        <v>0</v>
      </c>
      <c r="Z3814">
        <f t="shared" si="1684"/>
        <v>1</v>
      </c>
      <c r="AA3814">
        <f t="shared" si="1684"/>
        <v>0</v>
      </c>
      <c r="AB3814">
        <f t="shared" si="1684"/>
        <v>0</v>
      </c>
      <c r="AC3814">
        <f t="shared" si="1685"/>
        <v>1</v>
      </c>
      <c r="AD3814">
        <f t="shared" si="1685"/>
        <v>0</v>
      </c>
      <c r="AE3814">
        <f t="shared" si="1685"/>
        <v>0</v>
      </c>
      <c r="AF3814">
        <f t="shared" si="1685"/>
        <v>0</v>
      </c>
      <c r="AG3814">
        <f t="shared" si="1685"/>
        <v>0</v>
      </c>
      <c r="AH3814">
        <f t="shared" si="1685"/>
        <v>0</v>
      </c>
      <c r="AI3814">
        <f t="shared" si="1685"/>
        <v>0</v>
      </c>
      <c r="AJ3814">
        <f t="shared" ca="1" si="1660"/>
        <v>1</v>
      </c>
      <c r="AK3814">
        <f t="shared" ca="1" si="1670"/>
        <v>0</v>
      </c>
      <c r="AL3814">
        <f t="shared" ca="1" si="1671"/>
        <v>0</v>
      </c>
      <c r="AM3814">
        <f t="shared" ca="1" si="1661"/>
        <v>0</v>
      </c>
      <c r="AN3814">
        <f t="shared" ca="1" si="1672"/>
        <v>1</v>
      </c>
      <c r="AO3814">
        <f t="shared" ca="1" si="1673"/>
        <v>0</v>
      </c>
      <c r="AP3814">
        <f t="shared" ca="1" si="1662"/>
        <v>0</v>
      </c>
      <c r="AQ3814">
        <f t="shared" ca="1" si="1674"/>
        <v>1</v>
      </c>
      <c r="AR3814">
        <f t="shared" ca="1" si="1675"/>
        <v>0</v>
      </c>
      <c r="AS3814">
        <v>1</v>
      </c>
      <c r="AT3814">
        <v>0</v>
      </c>
      <c r="AU3814">
        <f t="shared" ca="1" si="1677"/>
        <v>0</v>
      </c>
      <c r="AV3814">
        <f t="shared" ca="1" si="1677"/>
        <v>0</v>
      </c>
      <c r="AW3814">
        <f t="shared" ca="1" si="1677"/>
        <v>1</v>
      </c>
      <c r="AX3814">
        <v>0</v>
      </c>
    </row>
    <row r="3815" spans="1:50">
      <c r="A3815" s="2">
        <v>42668</v>
      </c>
      <c r="B3815">
        <v>2815</v>
      </c>
      <c r="C3815">
        <v>16</v>
      </c>
      <c r="D3815">
        <f t="shared" ca="1" si="1663"/>
        <v>13.107421020614048</v>
      </c>
      <c r="E3815">
        <f t="shared" ca="1" si="1665"/>
        <v>2.8925789793859522</v>
      </c>
      <c r="F3815" t="str">
        <f t="shared" ca="1" si="1666"/>
        <v>high</v>
      </c>
      <c r="G3815">
        <v>2344</v>
      </c>
      <c r="H3815">
        <f t="shared" si="1667"/>
        <v>2344</v>
      </c>
      <c r="I3815">
        <f t="shared" ca="1" si="1664"/>
        <v>789.69441246162035</v>
      </c>
      <c r="J3815">
        <f t="shared" ca="1" si="1668"/>
        <v>1554.3055875383798</v>
      </c>
      <c r="K3815" t="str">
        <f t="shared" ca="1" si="1669"/>
        <v>high</v>
      </c>
      <c r="L3815">
        <v>9.8000000000000007</v>
      </c>
      <c r="M3815" t="str">
        <f t="shared" si="1680"/>
        <v>medium</v>
      </c>
      <c r="N3815">
        <f t="shared" si="1681"/>
        <v>10</v>
      </c>
      <c r="O3815">
        <f t="shared" si="1682"/>
        <v>2</v>
      </c>
      <c r="P3815" t="str">
        <f t="shared" si="1683"/>
        <v>úterý</v>
      </c>
      <c r="Q3815">
        <f t="shared" si="1684"/>
        <v>0</v>
      </c>
      <c r="R3815">
        <f t="shared" si="1684"/>
        <v>0</v>
      </c>
      <c r="S3815">
        <f t="shared" si="1684"/>
        <v>0</v>
      </c>
      <c r="T3815">
        <f t="shared" si="1684"/>
        <v>0</v>
      </c>
      <c r="U3815">
        <f t="shared" si="1684"/>
        <v>0</v>
      </c>
      <c r="V3815">
        <f t="shared" si="1684"/>
        <v>0</v>
      </c>
      <c r="W3815">
        <f t="shared" si="1684"/>
        <v>0</v>
      </c>
      <c r="X3815">
        <f t="shared" si="1684"/>
        <v>0</v>
      </c>
      <c r="Y3815">
        <f t="shared" si="1684"/>
        <v>0</v>
      </c>
      <c r="Z3815">
        <f t="shared" si="1684"/>
        <v>1</v>
      </c>
      <c r="AA3815">
        <f t="shared" si="1684"/>
        <v>0</v>
      </c>
      <c r="AB3815">
        <f t="shared" si="1684"/>
        <v>0</v>
      </c>
      <c r="AC3815">
        <f t="shared" si="1685"/>
        <v>0</v>
      </c>
      <c r="AD3815">
        <f t="shared" si="1685"/>
        <v>1</v>
      </c>
      <c r="AE3815">
        <f t="shared" si="1685"/>
        <v>0</v>
      </c>
      <c r="AF3815">
        <f t="shared" si="1685"/>
        <v>0</v>
      </c>
      <c r="AG3815">
        <f t="shared" si="1685"/>
        <v>0</v>
      </c>
      <c r="AH3815">
        <f t="shared" si="1685"/>
        <v>0</v>
      </c>
      <c r="AI3815">
        <f t="shared" si="1685"/>
        <v>0</v>
      </c>
      <c r="AJ3815">
        <f t="shared" ca="1" si="1660"/>
        <v>1</v>
      </c>
      <c r="AK3815">
        <f t="shared" ca="1" si="1670"/>
        <v>0</v>
      </c>
      <c r="AL3815">
        <f t="shared" ca="1" si="1671"/>
        <v>0</v>
      </c>
      <c r="AM3815">
        <f t="shared" ca="1" si="1661"/>
        <v>0</v>
      </c>
      <c r="AN3815">
        <f t="shared" ca="1" si="1672"/>
        <v>1</v>
      </c>
      <c r="AO3815">
        <f t="shared" ca="1" si="1673"/>
        <v>0</v>
      </c>
      <c r="AP3815">
        <f t="shared" ca="1" si="1662"/>
        <v>0</v>
      </c>
      <c r="AQ3815">
        <f t="shared" ca="1" si="1674"/>
        <v>1</v>
      </c>
      <c r="AR3815">
        <f t="shared" ca="1" si="1675"/>
        <v>0</v>
      </c>
      <c r="AS3815">
        <v>1</v>
      </c>
      <c r="AT3815">
        <v>0</v>
      </c>
      <c r="AU3815">
        <f t="shared" ca="1" si="1677"/>
        <v>0</v>
      </c>
      <c r="AV3815">
        <f t="shared" ca="1" si="1677"/>
        <v>0</v>
      </c>
      <c r="AW3815">
        <f t="shared" ca="1" si="1677"/>
        <v>1</v>
      </c>
      <c r="AX3815">
        <v>0</v>
      </c>
    </row>
    <row r="3816" spans="1:50">
      <c r="A3816" s="2">
        <v>42669</v>
      </c>
      <c r="B3816">
        <v>2816</v>
      </c>
      <c r="C3816">
        <v>10</v>
      </c>
      <c r="D3816">
        <f t="shared" ca="1" si="1663"/>
        <v>13.110475283490079</v>
      </c>
      <c r="E3816">
        <f t="shared" ca="1" si="1665"/>
        <v>-3.1104752834900786</v>
      </c>
      <c r="F3816" t="str">
        <f t="shared" ca="1" si="1666"/>
        <v>low</v>
      </c>
      <c r="G3816">
        <v>607</v>
      </c>
      <c r="H3816">
        <f t="shared" si="1667"/>
        <v>607</v>
      </c>
      <c r="I3816">
        <f t="shared" ca="1" si="1664"/>
        <v>790.01060798698177</v>
      </c>
      <c r="J3816">
        <f t="shared" ca="1" si="1668"/>
        <v>-183.01060798698177</v>
      </c>
      <c r="K3816" t="str">
        <f t="shared" ca="1" si="1669"/>
        <v>medium</v>
      </c>
      <c r="L3816">
        <v>6.6</v>
      </c>
      <c r="M3816" t="str">
        <f t="shared" si="1680"/>
        <v>medium</v>
      </c>
      <c r="N3816">
        <f t="shared" si="1681"/>
        <v>10</v>
      </c>
      <c r="O3816">
        <f t="shared" si="1682"/>
        <v>3</v>
      </c>
      <c r="P3816" t="str">
        <f t="shared" si="1683"/>
        <v>středa</v>
      </c>
      <c r="Q3816">
        <f t="shared" si="1684"/>
        <v>0</v>
      </c>
      <c r="R3816">
        <f t="shared" si="1684"/>
        <v>0</v>
      </c>
      <c r="S3816">
        <f t="shared" si="1684"/>
        <v>0</v>
      </c>
      <c r="T3816">
        <f t="shared" si="1684"/>
        <v>0</v>
      </c>
      <c r="U3816">
        <f t="shared" si="1684"/>
        <v>0</v>
      </c>
      <c r="V3816">
        <f t="shared" si="1684"/>
        <v>0</v>
      </c>
      <c r="W3816">
        <f t="shared" si="1684"/>
        <v>0</v>
      </c>
      <c r="X3816">
        <f t="shared" si="1684"/>
        <v>0</v>
      </c>
      <c r="Y3816">
        <f t="shared" si="1684"/>
        <v>0</v>
      </c>
      <c r="Z3816">
        <f t="shared" si="1684"/>
        <v>1</v>
      </c>
      <c r="AA3816">
        <f t="shared" si="1684"/>
        <v>0</v>
      </c>
      <c r="AB3816">
        <f t="shared" si="1684"/>
        <v>0</v>
      </c>
      <c r="AC3816">
        <f t="shared" si="1685"/>
        <v>0</v>
      </c>
      <c r="AD3816">
        <f t="shared" si="1685"/>
        <v>0</v>
      </c>
      <c r="AE3816">
        <f t="shared" si="1685"/>
        <v>1</v>
      </c>
      <c r="AF3816">
        <f t="shared" si="1685"/>
        <v>0</v>
      </c>
      <c r="AG3816">
        <f t="shared" si="1685"/>
        <v>0</v>
      </c>
      <c r="AH3816">
        <f t="shared" si="1685"/>
        <v>0</v>
      </c>
      <c r="AI3816">
        <f t="shared" si="1685"/>
        <v>0</v>
      </c>
      <c r="AJ3816">
        <f t="shared" ca="1" si="1660"/>
        <v>1</v>
      </c>
      <c r="AK3816">
        <f t="shared" ca="1" si="1670"/>
        <v>0</v>
      </c>
      <c r="AL3816">
        <f t="shared" ca="1" si="1671"/>
        <v>0</v>
      </c>
      <c r="AM3816">
        <f t="shared" ca="1" si="1661"/>
        <v>0</v>
      </c>
      <c r="AN3816">
        <f t="shared" ca="1" si="1672"/>
        <v>1</v>
      </c>
      <c r="AO3816">
        <f t="shared" ca="1" si="1673"/>
        <v>0</v>
      </c>
      <c r="AP3816">
        <f t="shared" ca="1" si="1662"/>
        <v>0</v>
      </c>
      <c r="AQ3816">
        <f t="shared" ca="1" si="1674"/>
        <v>1</v>
      </c>
      <c r="AR3816">
        <f t="shared" ca="1" si="1675"/>
        <v>0</v>
      </c>
      <c r="AS3816">
        <v>1</v>
      </c>
      <c r="AT3816">
        <v>0</v>
      </c>
      <c r="AU3816">
        <f t="shared" ca="1" si="1677"/>
        <v>1</v>
      </c>
      <c r="AV3816">
        <f t="shared" ca="1" si="1677"/>
        <v>0</v>
      </c>
      <c r="AW3816">
        <f t="shared" ca="1" si="1677"/>
        <v>0</v>
      </c>
      <c r="AX3816">
        <v>0</v>
      </c>
    </row>
    <row r="3817" spans="1:50">
      <c r="A3817" s="2">
        <v>42670</v>
      </c>
      <c r="B3817">
        <v>2817</v>
      </c>
      <c r="C3817">
        <v>15</v>
      </c>
      <c r="D3817">
        <f t="shared" ca="1" si="1663"/>
        <v>13.113532906706576</v>
      </c>
      <c r="E3817">
        <f t="shared" ca="1" si="1665"/>
        <v>1.8864670932934242</v>
      </c>
      <c r="F3817" t="str">
        <f t="shared" ca="1" si="1666"/>
        <v>high</v>
      </c>
      <c r="G3817">
        <v>712</v>
      </c>
      <c r="H3817">
        <f t="shared" si="1667"/>
        <v>712</v>
      </c>
      <c r="I3817">
        <f t="shared" ca="1" si="1664"/>
        <v>790.32727474565502</v>
      </c>
      <c r="J3817">
        <f t="shared" ca="1" si="1668"/>
        <v>-78.327274745655018</v>
      </c>
      <c r="K3817" t="str">
        <f t="shared" ca="1" si="1669"/>
        <v>medium</v>
      </c>
      <c r="L3817">
        <v>7.2</v>
      </c>
      <c r="M3817" t="str">
        <f t="shared" si="1680"/>
        <v>medium</v>
      </c>
      <c r="N3817">
        <f t="shared" si="1681"/>
        <v>10</v>
      </c>
      <c r="O3817">
        <f t="shared" si="1682"/>
        <v>4</v>
      </c>
      <c r="P3817" t="str">
        <f t="shared" si="1683"/>
        <v>čtvrtek</v>
      </c>
      <c r="Q3817">
        <f t="shared" si="1684"/>
        <v>0</v>
      </c>
      <c r="R3817">
        <f t="shared" si="1684"/>
        <v>0</v>
      </c>
      <c r="S3817">
        <f t="shared" si="1684"/>
        <v>0</v>
      </c>
      <c r="T3817">
        <f t="shared" si="1684"/>
        <v>0</v>
      </c>
      <c r="U3817">
        <f t="shared" si="1684"/>
        <v>0</v>
      </c>
      <c r="V3817">
        <f t="shared" si="1684"/>
        <v>0</v>
      </c>
      <c r="W3817">
        <f t="shared" si="1684"/>
        <v>0</v>
      </c>
      <c r="X3817">
        <f t="shared" si="1684"/>
        <v>0</v>
      </c>
      <c r="Y3817">
        <f t="shared" si="1684"/>
        <v>0</v>
      </c>
      <c r="Z3817">
        <f t="shared" si="1684"/>
        <v>1</v>
      </c>
      <c r="AA3817">
        <f t="shared" si="1684"/>
        <v>0</v>
      </c>
      <c r="AB3817">
        <f t="shared" si="1684"/>
        <v>0</v>
      </c>
      <c r="AC3817">
        <f t="shared" si="1685"/>
        <v>0</v>
      </c>
      <c r="AD3817">
        <f t="shared" si="1685"/>
        <v>0</v>
      </c>
      <c r="AE3817">
        <f t="shared" si="1685"/>
        <v>0</v>
      </c>
      <c r="AF3817">
        <f t="shared" si="1685"/>
        <v>1</v>
      </c>
      <c r="AG3817">
        <f t="shared" si="1685"/>
        <v>0</v>
      </c>
      <c r="AH3817">
        <f t="shared" si="1685"/>
        <v>0</v>
      </c>
      <c r="AI3817">
        <f t="shared" si="1685"/>
        <v>0</v>
      </c>
      <c r="AJ3817">
        <f t="shared" ref="AJ3817:AJ3880" ca="1" si="1686">VLOOKUP(INDIRECT($AJ$590&amp;ROW($A3817)+AJ$591),$F$17:$I$19,AJ$592+1,0)</f>
        <v>1</v>
      </c>
      <c r="AK3817">
        <f t="shared" ca="1" si="1670"/>
        <v>0</v>
      </c>
      <c r="AL3817">
        <f t="shared" ca="1" si="1671"/>
        <v>0</v>
      </c>
      <c r="AM3817">
        <f t="shared" ref="AM3817:AM3880" ca="1" si="1687">VLOOKUP(INDIRECT($AJ$590&amp;ROW($A3817)+AM$591),$F$17:$I$19,AM$592+1,0)</f>
        <v>0</v>
      </c>
      <c r="AN3817">
        <f t="shared" ca="1" si="1672"/>
        <v>1</v>
      </c>
      <c r="AO3817">
        <f t="shared" ca="1" si="1673"/>
        <v>0</v>
      </c>
      <c r="AP3817">
        <f t="shared" ref="AP3817:AP3880" ca="1" si="1688">VLOOKUP(INDIRECT($AJ$590&amp;ROW($A3817)+AP$591),$F$17:$I$19,AP$592+1,0)</f>
        <v>0</v>
      </c>
      <c r="AQ3817">
        <f t="shared" ca="1" si="1674"/>
        <v>1</v>
      </c>
      <c r="AR3817">
        <f t="shared" ca="1" si="1675"/>
        <v>0</v>
      </c>
      <c r="AS3817">
        <v>0</v>
      </c>
      <c r="AT3817">
        <v>0</v>
      </c>
      <c r="AU3817">
        <f t="shared" ca="1" si="1677"/>
        <v>0</v>
      </c>
      <c r="AV3817">
        <f t="shared" ca="1" si="1677"/>
        <v>0</v>
      </c>
      <c r="AW3817">
        <f t="shared" ca="1" si="1677"/>
        <v>1</v>
      </c>
      <c r="AX3817">
        <v>0</v>
      </c>
    </row>
    <row r="3818" spans="1:50">
      <c r="A3818" s="2">
        <v>42671</v>
      </c>
      <c r="B3818">
        <v>2818</v>
      </c>
      <c r="C3818">
        <v>6</v>
      </c>
      <c r="D3818">
        <f t="shared" ref="D3818:D3881" ca="1" si="1689">$E$516*B3818^3+$E$521*B3818^2+$E$526*B3818+$E$531</f>
        <v>13.116593892555857</v>
      </c>
      <c r="E3818">
        <f t="shared" ca="1" si="1665"/>
        <v>-7.1165938925558567</v>
      </c>
      <c r="F3818" t="str">
        <f t="shared" ca="1" si="1666"/>
        <v>low</v>
      </c>
      <c r="G3818">
        <v>388</v>
      </c>
      <c r="H3818">
        <f t="shared" si="1667"/>
        <v>388</v>
      </c>
      <c r="I3818">
        <f t="shared" ref="I3818:I3881" ca="1" si="1690">$K$516*B3818^3+$K$521*B3818^2+$K$526*B3818+$K$531</f>
        <v>790.64441305096796</v>
      </c>
      <c r="J3818">
        <f t="shared" ca="1" si="1668"/>
        <v>-402.64441305096796</v>
      </c>
      <c r="K3818" t="str">
        <f t="shared" ca="1" si="1669"/>
        <v>low</v>
      </c>
      <c r="L3818">
        <v>8.1999999999999993</v>
      </c>
      <c r="M3818" t="str">
        <f t="shared" si="1680"/>
        <v>medium</v>
      </c>
      <c r="N3818">
        <f t="shared" si="1681"/>
        <v>10</v>
      </c>
      <c r="O3818">
        <f t="shared" si="1682"/>
        <v>5</v>
      </c>
      <c r="P3818" t="str">
        <f t="shared" si="1683"/>
        <v>pátek</v>
      </c>
      <c r="Q3818">
        <f t="shared" si="1684"/>
        <v>0</v>
      </c>
      <c r="R3818">
        <f t="shared" si="1684"/>
        <v>0</v>
      </c>
      <c r="S3818">
        <f t="shared" si="1684"/>
        <v>0</v>
      </c>
      <c r="T3818">
        <f t="shared" si="1684"/>
        <v>0</v>
      </c>
      <c r="U3818">
        <f t="shared" si="1684"/>
        <v>0</v>
      </c>
      <c r="V3818">
        <f t="shared" si="1684"/>
        <v>0</v>
      </c>
      <c r="W3818">
        <f t="shared" si="1684"/>
        <v>0</v>
      </c>
      <c r="X3818">
        <f t="shared" si="1684"/>
        <v>0</v>
      </c>
      <c r="Y3818">
        <f t="shared" si="1684"/>
        <v>0</v>
      </c>
      <c r="Z3818">
        <f t="shared" si="1684"/>
        <v>1</v>
      </c>
      <c r="AA3818">
        <f t="shared" si="1684"/>
        <v>0</v>
      </c>
      <c r="AB3818">
        <f t="shared" si="1684"/>
        <v>0</v>
      </c>
      <c r="AC3818">
        <f t="shared" si="1685"/>
        <v>0</v>
      </c>
      <c r="AD3818">
        <f t="shared" si="1685"/>
        <v>0</v>
      </c>
      <c r="AE3818">
        <f t="shared" si="1685"/>
        <v>0</v>
      </c>
      <c r="AF3818">
        <f t="shared" si="1685"/>
        <v>0</v>
      </c>
      <c r="AG3818">
        <f t="shared" si="1685"/>
        <v>1</v>
      </c>
      <c r="AH3818">
        <f t="shared" si="1685"/>
        <v>0</v>
      </c>
      <c r="AI3818">
        <f t="shared" si="1685"/>
        <v>0</v>
      </c>
      <c r="AJ3818">
        <f t="shared" ca="1" si="1686"/>
        <v>1</v>
      </c>
      <c r="AK3818">
        <f t="shared" ca="1" si="1670"/>
        <v>0</v>
      </c>
      <c r="AL3818">
        <f t="shared" ca="1" si="1671"/>
        <v>0</v>
      </c>
      <c r="AM3818">
        <f t="shared" ca="1" si="1687"/>
        <v>0</v>
      </c>
      <c r="AN3818">
        <f t="shared" ca="1" si="1672"/>
        <v>1</v>
      </c>
      <c r="AO3818">
        <f t="shared" ca="1" si="1673"/>
        <v>0</v>
      </c>
      <c r="AP3818">
        <f t="shared" ca="1" si="1688"/>
        <v>0</v>
      </c>
      <c r="AQ3818">
        <f t="shared" ca="1" si="1674"/>
        <v>1</v>
      </c>
      <c r="AR3818">
        <f t="shared" ca="1" si="1675"/>
        <v>0</v>
      </c>
      <c r="AS3818">
        <v>1</v>
      </c>
      <c r="AT3818">
        <v>0</v>
      </c>
      <c r="AU3818">
        <f t="shared" ca="1" si="1677"/>
        <v>1</v>
      </c>
      <c r="AV3818">
        <f t="shared" ca="1" si="1677"/>
        <v>0</v>
      </c>
      <c r="AW3818">
        <f t="shared" ca="1" si="1677"/>
        <v>0</v>
      </c>
      <c r="AX3818">
        <v>0</v>
      </c>
    </row>
    <row r="3819" spans="1:50">
      <c r="A3819" s="2">
        <v>42672</v>
      </c>
      <c r="B3819">
        <v>2819</v>
      </c>
      <c r="C3819">
        <v>11</v>
      </c>
      <c r="D3819">
        <f t="shared" ca="1" si="1689"/>
        <v>13.119658243330239</v>
      </c>
      <c r="E3819">
        <f t="shared" ref="E3819:E3882" ca="1" si="1691">C3819-D3819</f>
        <v>-2.1196582433302389</v>
      </c>
      <c r="F3819" t="str">
        <f t="shared" ref="F3819:F3882" ca="1" si="1692">VLOOKUP(E3819,$A$3:$C$6,3)</f>
        <v>low</v>
      </c>
      <c r="G3819">
        <v>412</v>
      </c>
      <c r="H3819">
        <f t="shared" ref="H3819:H3882" si="1693">IF(G3819&gt;$H$592,$G$592,G3819)</f>
        <v>412</v>
      </c>
      <c r="I3819">
        <f t="shared" ca="1" si="1690"/>
        <v>790.96202321624651</v>
      </c>
      <c r="J3819">
        <f t="shared" ref="J3819:J3882" ca="1" si="1694">H3819-I3819</f>
        <v>-378.96202321624651</v>
      </c>
      <c r="K3819" t="str">
        <f t="shared" ref="K3819:K3882" ca="1" si="1695">VLOOKUP(J3819,$A$10:$C$13,3)</f>
        <v>low</v>
      </c>
      <c r="L3819">
        <v>7.6</v>
      </c>
      <c r="M3819" t="str">
        <f t="shared" si="1680"/>
        <v>medium</v>
      </c>
      <c r="N3819">
        <f t="shared" si="1681"/>
        <v>10</v>
      </c>
      <c r="O3819">
        <f t="shared" si="1682"/>
        <v>6</v>
      </c>
      <c r="P3819" t="str">
        <f t="shared" si="1683"/>
        <v>sobota</v>
      </c>
      <c r="Q3819">
        <f t="shared" si="1684"/>
        <v>0</v>
      </c>
      <c r="R3819">
        <f t="shared" si="1684"/>
        <v>0</v>
      </c>
      <c r="S3819">
        <f t="shared" si="1684"/>
        <v>0</v>
      </c>
      <c r="T3819">
        <f t="shared" si="1684"/>
        <v>0</v>
      </c>
      <c r="U3819">
        <f t="shared" si="1684"/>
        <v>0</v>
      </c>
      <c r="V3819">
        <f t="shared" si="1684"/>
        <v>0</v>
      </c>
      <c r="W3819">
        <f t="shared" si="1684"/>
        <v>0</v>
      </c>
      <c r="X3819">
        <f t="shared" si="1684"/>
        <v>0</v>
      </c>
      <c r="Y3819">
        <f t="shared" si="1684"/>
        <v>0</v>
      </c>
      <c r="Z3819">
        <f t="shared" si="1684"/>
        <v>1</v>
      </c>
      <c r="AA3819">
        <f t="shared" si="1684"/>
        <v>0</v>
      </c>
      <c r="AB3819">
        <f t="shared" si="1684"/>
        <v>0</v>
      </c>
      <c r="AC3819">
        <f t="shared" si="1685"/>
        <v>0</v>
      </c>
      <c r="AD3819">
        <f t="shared" si="1685"/>
        <v>0</v>
      </c>
      <c r="AE3819">
        <f t="shared" si="1685"/>
        <v>0</v>
      </c>
      <c r="AF3819">
        <f t="shared" si="1685"/>
        <v>0</v>
      </c>
      <c r="AG3819">
        <f t="shared" si="1685"/>
        <v>0</v>
      </c>
      <c r="AH3819">
        <f t="shared" si="1685"/>
        <v>1</v>
      </c>
      <c r="AI3819">
        <f t="shared" si="1685"/>
        <v>0</v>
      </c>
      <c r="AJ3819">
        <f t="shared" ca="1" si="1686"/>
        <v>1</v>
      </c>
      <c r="AK3819">
        <f t="shared" ref="AK3819:AK3882" ca="1" si="1696">VLOOKUP(INDIRECT($AJ$590&amp;ROW($A3819)+AJ$591),$F$17:$I$19,AK$592+1,0)</f>
        <v>0</v>
      </c>
      <c r="AL3819">
        <f t="shared" ref="AL3819:AL3882" ca="1" si="1697">VLOOKUP(INDIRECT($AJ$590&amp;ROW($A3819)+AJ$591),$F$17:$I$19,AL$592+1,0)</f>
        <v>0</v>
      </c>
      <c r="AM3819">
        <f t="shared" ca="1" si="1687"/>
        <v>0</v>
      </c>
      <c r="AN3819">
        <f t="shared" ref="AN3819:AN3882" ca="1" si="1698">VLOOKUP(INDIRECT($AJ$590&amp;ROW($A3819)+AM$591),$F$17:$I$19,AN$592+1,0)</f>
        <v>1</v>
      </c>
      <c r="AO3819">
        <f t="shared" ref="AO3819:AO3882" ca="1" si="1699">VLOOKUP(INDIRECT($AJ$590&amp;ROW($A3819)+AM$591),$F$17:$I$19,AO$592+1,0)</f>
        <v>0</v>
      </c>
      <c r="AP3819">
        <f t="shared" ca="1" si="1688"/>
        <v>0</v>
      </c>
      <c r="AQ3819">
        <f t="shared" ref="AQ3819:AQ3882" ca="1" si="1700">VLOOKUP(INDIRECT($AJ$590&amp;ROW($A3819)+AP$591),$F$17:$I$19,AQ$592+1,0)</f>
        <v>1</v>
      </c>
      <c r="AR3819">
        <f t="shared" ref="AR3819:AR3882" ca="1" si="1701">VLOOKUP(INDIRECT($AJ$590&amp;ROW($A3819)+AP$591),$F$17:$I$19,AR$592+1,0)</f>
        <v>0</v>
      </c>
      <c r="AS3819">
        <v>1</v>
      </c>
      <c r="AT3819">
        <v>0</v>
      </c>
      <c r="AU3819">
        <f t="shared" ca="1" si="1677"/>
        <v>1</v>
      </c>
      <c r="AV3819">
        <f t="shared" ca="1" si="1677"/>
        <v>0</v>
      </c>
      <c r="AW3819">
        <f t="shared" ca="1" si="1677"/>
        <v>0</v>
      </c>
      <c r="AX3819">
        <v>0</v>
      </c>
    </row>
    <row r="3820" spans="1:50">
      <c r="A3820" s="2">
        <v>42673</v>
      </c>
      <c r="B3820">
        <v>2820</v>
      </c>
      <c r="C3820">
        <v>10</v>
      </c>
      <c r="D3820">
        <f t="shared" ca="1" si="1689"/>
        <v>13.122725961322036</v>
      </c>
      <c r="E3820">
        <f t="shared" ca="1" si="1691"/>
        <v>-3.1227259613220362</v>
      </c>
      <c r="F3820" t="str">
        <f t="shared" ca="1" si="1692"/>
        <v>low</v>
      </c>
      <c r="G3820">
        <v>602</v>
      </c>
      <c r="H3820">
        <f t="shared" si="1693"/>
        <v>602</v>
      </c>
      <c r="I3820">
        <f t="shared" ca="1" si="1690"/>
        <v>791.28010555481785</v>
      </c>
      <c r="J3820">
        <f t="shared" ca="1" si="1694"/>
        <v>-189.28010555481785</v>
      </c>
      <c r="K3820" t="str">
        <f t="shared" ca="1" si="1695"/>
        <v>medium</v>
      </c>
      <c r="L3820">
        <v>5.7</v>
      </c>
      <c r="M3820" t="str">
        <f t="shared" si="1680"/>
        <v>medium</v>
      </c>
      <c r="N3820">
        <f t="shared" si="1681"/>
        <v>10</v>
      </c>
      <c r="O3820">
        <f t="shared" si="1682"/>
        <v>7</v>
      </c>
      <c r="P3820" t="str">
        <f t="shared" si="1683"/>
        <v>neděle</v>
      </c>
      <c r="Q3820">
        <f t="shared" si="1684"/>
        <v>0</v>
      </c>
      <c r="R3820">
        <f t="shared" si="1684"/>
        <v>0</v>
      </c>
      <c r="S3820">
        <f t="shared" si="1684"/>
        <v>0</v>
      </c>
      <c r="T3820">
        <f t="shared" si="1684"/>
        <v>0</v>
      </c>
      <c r="U3820">
        <f t="shared" si="1684"/>
        <v>0</v>
      </c>
      <c r="V3820">
        <f t="shared" si="1684"/>
        <v>0</v>
      </c>
      <c r="W3820">
        <f t="shared" si="1684"/>
        <v>0</v>
      </c>
      <c r="X3820">
        <f t="shared" si="1684"/>
        <v>0</v>
      </c>
      <c r="Y3820">
        <f t="shared" si="1684"/>
        <v>0</v>
      </c>
      <c r="Z3820">
        <f t="shared" si="1684"/>
        <v>1</v>
      </c>
      <c r="AA3820">
        <f t="shared" si="1684"/>
        <v>0</v>
      </c>
      <c r="AB3820">
        <f t="shared" si="1684"/>
        <v>0</v>
      </c>
      <c r="AC3820">
        <f t="shared" si="1685"/>
        <v>0</v>
      </c>
      <c r="AD3820">
        <f t="shared" si="1685"/>
        <v>0</v>
      </c>
      <c r="AE3820">
        <f t="shared" si="1685"/>
        <v>0</v>
      </c>
      <c r="AF3820">
        <f t="shared" si="1685"/>
        <v>0</v>
      </c>
      <c r="AG3820">
        <f t="shared" si="1685"/>
        <v>0</v>
      </c>
      <c r="AH3820">
        <f t="shared" si="1685"/>
        <v>0</v>
      </c>
      <c r="AI3820">
        <f t="shared" si="1685"/>
        <v>1</v>
      </c>
      <c r="AJ3820">
        <f t="shared" ca="1" si="1686"/>
        <v>1</v>
      </c>
      <c r="AK3820">
        <f t="shared" ca="1" si="1696"/>
        <v>0</v>
      </c>
      <c r="AL3820">
        <f t="shared" ca="1" si="1697"/>
        <v>0</v>
      </c>
      <c r="AM3820">
        <f t="shared" ca="1" si="1687"/>
        <v>0</v>
      </c>
      <c r="AN3820">
        <f t="shared" ca="1" si="1698"/>
        <v>1</v>
      </c>
      <c r="AO3820">
        <f t="shared" ca="1" si="1699"/>
        <v>0</v>
      </c>
      <c r="AP3820">
        <f t="shared" ca="1" si="1688"/>
        <v>0</v>
      </c>
      <c r="AQ3820">
        <f t="shared" ca="1" si="1700"/>
        <v>1</v>
      </c>
      <c r="AR3820">
        <f t="shared" ca="1" si="1701"/>
        <v>0</v>
      </c>
      <c r="AS3820">
        <v>1</v>
      </c>
      <c r="AT3820">
        <v>0</v>
      </c>
      <c r="AU3820">
        <f t="shared" ca="1" si="1677"/>
        <v>1</v>
      </c>
      <c r="AV3820">
        <f t="shared" ca="1" si="1677"/>
        <v>0</v>
      </c>
      <c r="AW3820">
        <f t="shared" ca="1" si="1677"/>
        <v>0</v>
      </c>
      <c r="AX3820">
        <v>0</v>
      </c>
    </row>
    <row r="3821" spans="1:50">
      <c r="A3821" s="2">
        <v>42674</v>
      </c>
      <c r="B3821">
        <v>2821</v>
      </c>
      <c r="C3821">
        <v>19</v>
      </c>
      <c r="D3821">
        <f t="shared" ca="1" si="1689"/>
        <v>13.125797048823571</v>
      </c>
      <c r="E3821">
        <f t="shared" ca="1" si="1691"/>
        <v>5.8742029511764287</v>
      </c>
      <c r="F3821" t="str">
        <f t="shared" ca="1" si="1692"/>
        <v>high</v>
      </c>
      <c r="G3821">
        <v>3389</v>
      </c>
      <c r="H3821">
        <f t="shared" si="1693"/>
        <v>3389</v>
      </c>
      <c r="I3821">
        <f t="shared" ca="1" si="1690"/>
        <v>791.59866038000951</v>
      </c>
      <c r="J3821">
        <f t="shared" ca="1" si="1694"/>
        <v>2597.4013396199907</v>
      </c>
      <c r="K3821" t="str">
        <f t="shared" ca="1" si="1695"/>
        <v>high</v>
      </c>
      <c r="L3821">
        <v>5.2</v>
      </c>
      <c r="M3821" t="str">
        <f t="shared" si="1680"/>
        <v>medium</v>
      </c>
      <c r="N3821">
        <f t="shared" si="1681"/>
        <v>10</v>
      </c>
      <c r="O3821">
        <f t="shared" si="1682"/>
        <v>1</v>
      </c>
      <c r="P3821" t="str">
        <f t="shared" si="1683"/>
        <v>pondělí</v>
      </c>
      <c r="Q3821">
        <f t="shared" si="1684"/>
        <v>0</v>
      </c>
      <c r="R3821">
        <f t="shared" si="1684"/>
        <v>0</v>
      </c>
      <c r="S3821">
        <f t="shared" si="1684"/>
        <v>0</v>
      </c>
      <c r="T3821">
        <f t="shared" si="1684"/>
        <v>0</v>
      </c>
      <c r="U3821">
        <f t="shared" si="1684"/>
        <v>0</v>
      </c>
      <c r="V3821">
        <f t="shared" si="1684"/>
        <v>0</v>
      </c>
      <c r="W3821">
        <f t="shared" si="1684"/>
        <v>0</v>
      </c>
      <c r="X3821">
        <f t="shared" si="1684"/>
        <v>0</v>
      </c>
      <c r="Y3821">
        <f t="shared" si="1684"/>
        <v>0</v>
      </c>
      <c r="Z3821">
        <f t="shared" si="1684"/>
        <v>1</v>
      </c>
      <c r="AA3821">
        <f t="shared" si="1684"/>
        <v>0</v>
      </c>
      <c r="AB3821">
        <f t="shared" si="1684"/>
        <v>0</v>
      </c>
      <c r="AC3821">
        <f t="shared" si="1685"/>
        <v>1</v>
      </c>
      <c r="AD3821">
        <f t="shared" si="1685"/>
        <v>0</v>
      </c>
      <c r="AE3821">
        <f t="shared" si="1685"/>
        <v>0</v>
      </c>
      <c r="AF3821">
        <f t="shared" si="1685"/>
        <v>0</v>
      </c>
      <c r="AG3821">
        <f t="shared" si="1685"/>
        <v>0</v>
      </c>
      <c r="AH3821">
        <f t="shared" si="1685"/>
        <v>0</v>
      </c>
      <c r="AI3821">
        <f t="shared" si="1685"/>
        <v>0</v>
      </c>
      <c r="AJ3821">
        <f t="shared" ca="1" si="1686"/>
        <v>0</v>
      </c>
      <c r="AK3821">
        <f t="shared" ca="1" si="1696"/>
        <v>1</v>
      </c>
      <c r="AL3821">
        <f t="shared" ca="1" si="1697"/>
        <v>0</v>
      </c>
      <c r="AM3821">
        <f t="shared" ca="1" si="1687"/>
        <v>0</v>
      </c>
      <c r="AN3821">
        <f t="shared" ca="1" si="1698"/>
        <v>0</v>
      </c>
      <c r="AO3821">
        <f t="shared" ca="1" si="1699"/>
        <v>1</v>
      </c>
      <c r="AP3821">
        <f t="shared" ca="1" si="1688"/>
        <v>0</v>
      </c>
      <c r="AQ3821">
        <f t="shared" ca="1" si="1700"/>
        <v>1</v>
      </c>
      <c r="AR3821">
        <f t="shared" ca="1" si="1701"/>
        <v>0</v>
      </c>
      <c r="AS3821">
        <v>0</v>
      </c>
      <c r="AT3821">
        <v>0</v>
      </c>
      <c r="AU3821">
        <f t="shared" ca="1" si="1677"/>
        <v>0</v>
      </c>
      <c r="AV3821">
        <f t="shared" ca="1" si="1677"/>
        <v>0</v>
      </c>
      <c r="AW3821">
        <f t="shared" ca="1" si="1677"/>
        <v>1</v>
      </c>
      <c r="AX3821">
        <v>0</v>
      </c>
    </row>
    <row r="3822" spans="1:50">
      <c r="A3822" s="2">
        <v>42675</v>
      </c>
      <c r="B3822">
        <v>2822</v>
      </c>
      <c r="C3822">
        <v>15</v>
      </c>
      <c r="D3822">
        <f t="shared" ca="1" si="1689"/>
        <v>13.128871508127158</v>
      </c>
      <c r="E3822">
        <f t="shared" ca="1" si="1691"/>
        <v>1.8711284918728417</v>
      </c>
      <c r="F3822" t="str">
        <f t="shared" ca="1" si="1692"/>
        <v>high</v>
      </c>
      <c r="G3822">
        <v>856</v>
      </c>
      <c r="H3822">
        <f t="shared" si="1693"/>
        <v>856</v>
      </c>
      <c r="I3822">
        <f t="shared" ca="1" si="1690"/>
        <v>791.91768800514751</v>
      </c>
      <c r="J3822">
        <f t="shared" ca="1" si="1694"/>
        <v>64.082311994852489</v>
      </c>
      <c r="K3822" t="str">
        <f t="shared" ca="1" si="1695"/>
        <v>high</v>
      </c>
      <c r="L3822">
        <v>9</v>
      </c>
      <c r="M3822" t="str">
        <f t="shared" si="1680"/>
        <v>medium</v>
      </c>
      <c r="N3822">
        <f t="shared" si="1681"/>
        <v>11</v>
      </c>
      <c r="O3822">
        <f t="shared" si="1682"/>
        <v>2</v>
      </c>
      <c r="P3822" t="str">
        <f t="shared" si="1683"/>
        <v>úterý</v>
      </c>
      <c r="Q3822">
        <f t="shared" si="1684"/>
        <v>0</v>
      </c>
      <c r="R3822">
        <f t="shared" si="1684"/>
        <v>0</v>
      </c>
      <c r="S3822">
        <f t="shared" si="1684"/>
        <v>0</v>
      </c>
      <c r="T3822">
        <f t="shared" si="1684"/>
        <v>0</v>
      </c>
      <c r="U3822">
        <f t="shared" si="1684"/>
        <v>0</v>
      </c>
      <c r="V3822">
        <f t="shared" si="1684"/>
        <v>0</v>
      </c>
      <c r="W3822">
        <f t="shared" si="1684"/>
        <v>0</v>
      </c>
      <c r="X3822">
        <f t="shared" si="1684"/>
        <v>0</v>
      </c>
      <c r="Y3822">
        <f t="shared" si="1684"/>
        <v>0</v>
      </c>
      <c r="Z3822">
        <f t="shared" si="1684"/>
        <v>0</v>
      </c>
      <c r="AA3822">
        <f t="shared" si="1684"/>
        <v>1</v>
      </c>
      <c r="AB3822">
        <f t="shared" si="1684"/>
        <v>0</v>
      </c>
      <c r="AC3822">
        <f t="shared" si="1685"/>
        <v>0</v>
      </c>
      <c r="AD3822">
        <f t="shared" si="1685"/>
        <v>1</v>
      </c>
      <c r="AE3822">
        <f t="shared" si="1685"/>
        <v>0</v>
      </c>
      <c r="AF3822">
        <f t="shared" si="1685"/>
        <v>0</v>
      </c>
      <c r="AG3822">
        <f t="shared" si="1685"/>
        <v>0</v>
      </c>
      <c r="AH3822">
        <f t="shared" si="1685"/>
        <v>0</v>
      </c>
      <c r="AI3822">
        <f t="shared" si="1685"/>
        <v>0</v>
      </c>
      <c r="AJ3822">
        <f t="shared" ca="1" si="1686"/>
        <v>1</v>
      </c>
      <c r="AK3822">
        <f t="shared" ca="1" si="1696"/>
        <v>0</v>
      </c>
      <c r="AL3822">
        <f t="shared" ca="1" si="1697"/>
        <v>0</v>
      </c>
      <c r="AM3822">
        <f t="shared" ca="1" si="1687"/>
        <v>0</v>
      </c>
      <c r="AN3822">
        <f t="shared" ca="1" si="1698"/>
        <v>0</v>
      </c>
      <c r="AO3822">
        <f t="shared" ca="1" si="1699"/>
        <v>1</v>
      </c>
      <c r="AP3822">
        <f t="shared" ca="1" si="1688"/>
        <v>0</v>
      </c>
      <c r="AQ3822">
        <f t="shared" ca="1" si="1700"/>
        <v>1</v>
      </c>
      <c r="AR3822">
        <f t="shared" ca="1" si="1701"/>
        <v>0</v>
      </c>
      <c r="AS3822">
        <v>1</v>
      </c>
      <c r="AT3822">
        <v>0</v>
      </c>
      <c r="AU3822">
        <f t="shared" ca="1" si="1677"/>
        <v>0</v>
      </c>
      <c r="AV3822">
        <f t="shared" ca="1" si="1677"/>
        <v>0</v>
      </c>
      <c r="AW3822">
        <f t="shared" ca="1" si="1677"/>
        <v>1</v>
      </c>
      <c r="AX3822">
        <v>0</v>
      </c>
    </row>
    <row r="3823" spans="1:50">
      <c r="A3823" s="2">
        <v>42676</v>
      </c>
      <c r="B3823">
        <v>2823</v>
      </c>
      <c r="C3823">
        <v>12</v>
      </c>
      <c r="D3823">
        <f t="shared" ca="1" si="1689"/>
        <v>13.131949341525115</v>
      </c>
      <c r="E3823">
        <f t="shared" ca="1" si="1691"/>
        <v>-1.1319493415251145</v>
      </c>
      <c r="F3823" t="str">
        <f t="shared" ca="1" si="1692"/>
        <v>medium</v>
      </c>
      <c r="G3823">
        <v>819</v>
      </c>
      <c r="H3823">
        <f t="shared" si="1693"/>
        <v>819</v>
      </c>
      <c r="I3823">
        <f t="shared" ca="1" si="1690"/>
        <v>792.23718874355916</v>
      </c>
      <c r="J3823">
        <f t="shared" ca="1" si="1694"/>
        <v>26.762811256440841</v>
      </c>
      <c r="K3823" t="str">
        <f t="shared" ca="1" si="1695"/>
        <v>high</v>
      </c>
      <c r="L3823">
        <v>4.7</v>
      </c>
      <c r="M3823" t="str">
        <f t="shared" si="1680"/>
        <v>low</v>
      </c>
      <c r="N3823">
        <f t="shared" si="1681"/>
        <v>11</v>
      </c>
      <c r="O3823">
        <f t="shared" si="1682"/>
        <v>3</v>
      </c>
      <c r="P3823" t="str">
        <f t="shared" si="1683"/>
        <v>středa</v>
      </c>
      <c r="Q3823">
        <f t="shared" si="1684"/>
        <v>0</v>
      </c>
      <c r="R3823">
        <f t="shared" si="1684"/>
        <v>0</v>
      </c>
      <c r="S3823">
        <f t="shared" si="1684"/>
        <v>0</v>
      </c>
      <c r="T3823">
        <f t="shared" si="1684"/>
        <v>0</v>
      </c>
      <c r="U3823">
        <f t="shared" si="1684"/>
        <v>0</v>
      </c>
      <c r="V3823">
        <f t="shared" si="1684"/>
        <v>0</v>
      </c>
      <c r="W3823">
        <f t="shared" si="1684"/>
        <v>0</v>
      </c>
      <c r="X3823">
        <f t="shared" si="1684"/>
        <v>0</v>
      </c>
      <c r="Y3823">
        <f t="shared" si="1684"/>
        <v>0</v>
      </c>
      <c r="Z3823">
        <f t="shared" si="1684"/>
        <v>0</v>
      </c>
      <c r="AA3823">
        <f t="shared" si="1684"/>
        <v>1</v>
      </c>
      <c r="AB3823">
        <f t="shared" si="1684"/>
        <v>0</v>
      </c>
      <c r="AC3823">
        <f t="shared" si="1685"/>
        <v>0</v>
      </c>
      <c r="AD3823">
        <f t="shared" si="1685"/>
        <v>0</v>
      </c>
      <c r="AE3823">
        <f t="shared" si="1685"/>
        <v>1</v>
      </c>
      <c r="AF3823">
        <f t="shared" si="1685"/>
        <v>0</v>
      </c>
      <c r="AG3823">
        <f t="shared" si="1685"/>
        <v>0</v>
      </c>
      <c r="AH3823">
        <f t="shared" si="1685"/>
        <v>0</v>
      </c>
      <c r="AI3823">
        <f t="shared" si="1685"/>
        <v>0</v>
      </c>
      <c r="AJ3823">
        <f t="shared" ca="1" si="1686"/>
        <v>1</v>
      </c>
      <c r="AK3823">
        <f t="shared" ca="1" si="1696"/>
        <v>0</v>
      </c>
      <c r="AL3823">
        <f t="shared" ca="1" si="1697"/>
        <v>0</v>
      </c>
      <c r="AM3823">
        <f t="shared" ca="1" si="1687"/>
        <v>0</v>
      </c>
      <c r="AN3823">
        <f t="shared" ca="1" si="1698"/>
        <v>0</v>
      </c>
      <c r="AO3823">
        <f t="shared" ca="1" si="1699"/>
        <v>1</v>
      </c>
      <c r="AP3823">
        <f t="shared" ca="1" si="1688"/>
        <v>1</v>
      </c>
      <c r="AQ3823">
        <f t="shared" ca="1" si="1700"/>
        <v>0</v>
      </c>
      <c r="AR3823">
        <f t="shared" ca="1" si="1701"/>
        <v>0</v>
      </c>
      <c r="AS3823">
        <v>1</v>
      </c>
      <c r="AT3823">
        <v>0</v>
      </c>
      <c r="AU3823">
        <f t="shared" ca="1" si="1677"/>
        <v>0</v>
      </c>
      <c r="AV3823">
        <f t="shared" ca="1" si="1677"/>
        <v>1</v>
      </c>
      <c r="AW3823">
        <f t="shared" ca="1" si="1677"/>
        <v>0</v>
      </c>
      <c r="AX3823">
        <v>0</v>
      </c>
    </row>
    <row r="3824" spans="1:50">
      <c r="A3824" s="2">
        <v>42677</v>
      </c>
      <c r="B3824">
        <v>2824</v>
      </c>
      <c r="C3824">
        <v>19</v>
      </c>
      <c r="D3824">
        <f t="shared" ca="1" si="1689"/>
        <v>13.135030551309757</v>
      </c>
      <c r="E3824">
        <f t="shared" ca="1" si="1691"/>
        <v>5.8649694486902426</v>
      </c>
      <c r="F3824" t="str">
        <f t="shared" ca="1" si="1692"/>
        <v>high</v>
      </c>
      <c r="G3824">
        <v>1030</v>
      </c>
      <c r="H3824">
        <f t="shared" si="1693"/>
        <v>1030</v>
      </c>
      <c r="I3824">
        <f t="shared" ca="1" si="1690"/>
        <v>792.5571629085714</v>
      </c>
      <c r="J3824">
        <f t="shared" ca="1" si="1694"/>
        <v>237.4428370914286</v>
      </c>
      <c r="K3824" t="str">
        <f t="shared" ca="1" si="1695"/>
        <v>high</v>
      </c>
      <c r="L3824">
        <v>1.2</v>
      </c>
      <c r="M3824" t="str">
        <f t="shared" si="1680"/>
        <v>low</v>
      </c>
      <c r="N3824">
        <f t="shared" si="1681"/>
        <v>11</v>
      </c>
      <c r="O3824">
        <f t="shared" si="1682"/>
        <v>4</v>
      </c>
      <c r="P3824" t="str">
        <f t="shared" si="1683"/>
        <v>čtvrtek</v>
      </c>
      <c r="Q3824">
        <f t="shared" si="1684"/>
        <v>0</v>
      </c>
      <c r="R3824">
        <f t="shared" si="1684"/>
        <v>0</v>
      </c>
      <c r="S3824">
        <f t="shared" si="1684"/>
        <v>0</v>
      </c>
      <c r="T3824">
        <f t="shared" si="1684"/>
        <v>0</v>
      </c>
      <c r="U3824">
        <f t="shared" si="1684"/>
        <v>0</v>
      </c>
      <c r="V3824">
        <f t="shared" si="1684"/>
        <v>0</v>
      </c>
      <c r="W3824">
        <f t="shared" si="1684"/>
        <v>0</v>
      </c>
      <c r="X3824">
        <f t="shared" si="1684"/>
        <v>0</v>
      </c>
      <c r="Y3824">
        <f t="shared" si="1684"/>
        <v>0</v>
      </c>
      <c r="Z3824">
        <f t="shared" si="1684"/>
        <v>0</v>
      </c>
      <c r="AA3824">
        <f t="shared" si="1684"/>
        <v>1</v>
      </c>
      <c r="AB3824">
        <f t="shared" si="1684"/>
        <v>0</v>
      </c>
      <c r="AC3824">
        <f t="shared" si="1685"/>
        <v>0</v>
      </c>
      <c r="AD3824">
        <f t="shared" si="1685"/>
        <v>0</v>
      </c>
      <c r="AE3824">
        <f t="shared" si="1685"/>
        <v>0</v>
      </c>
      <c r="AF3824">
        <f t="shared" si="1685"/>
        <v>1</v>
      </c>
      <c r="AG3824">
        <f t="shared" si="1685"/>
        <v>0</v>
      </c>
      <c r="AH3824">
        <f t="shared" si="1685"/>
        <v>0</v>
      </c>
      <c r="AI3824">
        <f t="shared" si="1685"/>
        <v>0</v>
      </c>
      <c r="AJ3824">
        <f t="shared" ca="1" si="1686"/>
        <v>0</v>
      </c>
      <c r="AK3824">
        <f t="shared" ca="1" si="1696"/>
        <v>1</v>
      </c>
      <c r="AL3824">
        <f t="shared" ca="1" si="1697"/>
        <v>0</v>
      </c>
      <c r="AM3824">
        <f t="shared" ca="1" si="1687"/>
        <v>0</v>
      </c>
      <c r="AN3824">
        <f t="shared" ca="1" si="1698"/>
        <v>1</v>
      </c>
      <c r="AO3824">
        <f t="shared" ca="1" si="1699"/>
        <v>0</v>
      </c>
      <c r="AP3824">
        <f t="shared" ca="1" si="1688"/>
        <v>1</v>
      </c>
      <c r="AQ3824">
        <f t="shared" ca="1" si="1700"/>
        <v>0</v>
      </c>
      <c r="AR3824">
        <f t="shared" ca="1" si="1701"/>
        <v>0</v>
      </c>
      <c r="AS3824">
        <v>1</v>
      </c>
      <c r="AT3824">
        <v>0</v>
      </c>
      <c r="AU3824">
        <f t="shared" ca="1" si="1677"/>
        <v>0</v>
      </c>
      <c r="AV3824">
        <f t="shared" ca="1" si="1677"/>
        <v>0</v>
      </c>
      <c r="AW3824">
        <f t="shared" ca="1" si="1677"/>
        <v>1</v>
      </c>
      <c r="AX3824">
        <v>0</v>
      </c>
    </row>
    <row r="3825" spans="1:50">
      <c r="A3825" s="2">
        <v>42678</v>
      </c>
      <c r="B3825">
        <v>2825</v>
      </c>
      <c r="C3825">
        <v>12</v>
      </c>
      <c r="D3825">
        <f t="shared" ca="1" si="1689"/>
        <v>13.138115139773401</v>
      </c>
      <c r="E3825">
        <f t="shared" ca="1" si="1691"/>
        <v>-1.1381151397734008</v>
      </c>
      <c r="F3825" t="str">
        <f t="shared" ca="1" si="1692"/>
        <v>medium</v>
      </c>
      <c r="G3825">
        <v>532</v>
      </c>
      <c r="H3825">
        <f t="shared" si="1693"/>
        <v>532</v>
      </c>
      <c r="I3825">
        <f t="shared" ca="1" si="1690"/>
        <v>792.87761081351107</v>
      </c>
      <c r="J3825">
        <f t="shared" ca="1" si="1694"/>
        <v>-260.87761081351107</v>
      </c>
      <c r="K3825" t="str">
        <f t="shared" ca="1" si="1695"/>
        <v>medium</v>
      </c>
      <c r="L3825">
        <v>3.1</v>
      </c>
      <c r="M3825" t="str">
        <f t="shared" si="1680"/>
        <v>low</v>
      </c>
      <c r="N3825">
        <f t="shared" si="1681"/>
        <v>11</v>
      </c>
      <c r="O3825">
        <f t="shared" si="1682"/>
        <v>5</v>
      </c>
      <c r="P3825" t="str">
        <f t="shared" si="1683"/>
        <v>pátek</v>
      </c>
      <c r="Q3825">
        <f t="shared" si="1684"/>
        <v>0</v>
      </c>
      <c r="R3825">
        <f t="shared" si="1684"/>
        <v>0</v>
      </c>
      <c r="S3825">
        <f t="shared" si="1684"/>
        <v>0</v>
      </c>
      <c r="T3825">
        <f t="shared" si="1684"/>
        <v>0</v>
      </c>
      <c r="U3825">
        <f t="shared" si="1684"/>
        <v>0</v>
      </c>
      <c r="V3825">
        <f t="shared" si="1684"/>
        <v>0</v>
      </c>
      <c r="W3825">
        <f t="shared" si="1684"/>
        <v>0</v>
      </c>
      <c r="X3825">
        <f t="shared" si="1684"/>
        <v>0</v>
      </c>
      <c r="Y3825">
        <f t="shared" si="1684"/>
        <v>0</v>
      </c>
      <c r="Z3825">
        <f t="shared" si="1684"/>
        <v>0</v>
      </c>
      <c r="AA3825">
        <f t="shared" si="1684"/>
        <v>1</v>
      </c>
      <c r="AB3825">
        <f t="shared" si="1684"/>
        <v>0</v>
      </c>
      <c r="AC3825">
        <f t="shared" si="1685"/>
        <v>0</v>
      </c>
      <c r="AD3825">
        <f t="shared" si="1685"/>
        <v>0</v>
      </c>
      <c r="AE3825">
        <f t="shared" si="1685"/>
        <v>0</v>
      </c>
      <c r="AF3825">
        <f t="shared" si="1685"/>
        <v>0</v>
      </c>
      <c r="AG3825">
        <f t="shared" si="1685"/>
        <v>1</v>
      </c>
      <c r="AH3825">
        <f t="shared" si="1685"/>
        <v>0</v>
      </c>
      <c r="AI3825">
        <f t="shared" si="1685"/>
        <v>0</v>
      </c>
      <c r="AJ3825">
        <f t="shared" ca="1" si="1686"/>
        <v>1</v>
      </c>
      <c r="AK3825">
        <f t="shared" ca="1" si="1696"/>
        <v>0</v>
      </c>
      <c r="AL3825">
        <f t="shared" ca="1" si="1697"/>
        <v>0</v>
      </c>
      <c r="AM3825">
        <f t="shared" ca="1" si="1687"/>
        <v>0</v>
      </c>
      <c r="AN3825">
        <f t="shared" ca="1" si="1698"/>
        <v>1</v>
      </c>
      <c r="AO3825">
        <f t="shared" ca="1" si="1699"/>
        <v>0</v>
      </c>
      <c r="AP3825">
        <f t="shared" ca="1" si="1688"/>
        <v>1</v>
      </c>
      <c r="AQ3825">
        <f t="shared" ca="1" si="1700"/>
        <v>0</v>
      </c>
      <c r="AR3825">
        <f t="shared" ca="1" si="1701"/>
        <v>0</v>
      </c>
      <c r="AS3825">
        <v>0</v>
      </c>
      <c r="AT3825">
        <v>0</v>
      </c>
      <c r="AU3825">
        <f t="shared" ca="1" si="1677"/>
        <v>0</v>
      </c>
      <c r="AV3825">
        <f t="shared" ca="1" si="1677"/>
        <v>1</v>
      </c>
      <c r="AW3825">
        <f t="shared" ca="1" si="1677"/>
        <v>0</v>
      </c>
      <c r="AX3825">
        <v>1</v>
      </c>
    </row>
    <row r="3826" spans="1:50">
      <c r="A3826" s="2">
        <v>42679</v>
      </c>
      <c r="B3826">
        <v>2826</v>
      </c>
      <c r="C3826">
        <v>10</v>
      </c>
      <c r="D3826">
        <f t="shared" ca="1" si="1689"/>
        <v>13.141203109208366</v>
      </c>
      <c r="E3826">
        <f t="shared" ca="1" si="1691"/>
        <v>-3.1412031092083659</v>
      </c>
      <c r="F3826" t="str">
        <f t="shared" ca="1" si="1692"/>
        <v>low</v>
      </c>
      <c r="G3826">
        <v>301</v>
      </c>
      <c r="H3826">
        <f t="shared" si="1693"/>
        <v>301</v>
      </c>
      <c r="I3826">
        <f t="shared" ca="1" si="1690"/>
        <v>793.19853277170489</v>
      </c>
      <c r="J3826">
        <f t="shared" ca="1" si="1694"/>
        <v>-492.19853277170489</v>
      </c>
      <c r="K3826" t="str">
        <f t="shared" ca="1" si="1695"/>
        <v>low</v>
      </c>
      <c r="L3826">
        <v>4.3</v>
      </c>
      <c r="M3826" t="str">
        <f t="shared" si="1680"/>
        <v>low</v>
      </c>
      <c r="N3826">
        <f t="shared" si="1681"/>
        <v>11</v>
      </c>
      <c r="O3826">
        <f t="shared" si="1682"/>
        <v>6</v>
      </c>
      <c r="P3826" t="str">
        <f t="shared" si="1683"/>
        <v>sobota</v>
      </c>
      <c r="Q3826">
        <f t="shared" si="1684"/>
        <v>0</v>
      </c>
      <c r="R3826">
        <f t="shared" si="1684"/>
        <v>0</v>
      </c>
      <c r="S3826">
        <f t="shared" si="1684"/>
        <v>0</v>
      </c>
      <c r="T3826">
        <f t="shared" si="1684"/>
        <v>0</v>
      </c>
      <c r="U3826">
        <f t="shared" si="1684"/>
        <v>0</v>
      </c>
      <c r="V3826">
        <f t="shared" si="1684"/>
        <v>0</v>
      </c>
      <c r="W3826">
        <f t="shared" si="1684"/>
        <v>0</v>
      </c>
      <c r="X3826">
        <f t="shared" si="1684"/>
        <v>0</v>
      </c>
      <c r="Y3826">
        <f t="shared" si="1684"/>
        <v>0</v>
      </c>
      <c r="Z3826">
        <f t="shared" si="1684"/>
        <v>0</v>
      </c>
      <c r="AA3826">
        <f t="shared" si="1684"/>
        <v>1</v>
      </c>
      <c r="AB3826">
        <f t="shared" si="1684"/>
        <v>0</v>
      </c>
      <c r="AC3826">
        <f t="shared" si="1685"/>
        <v>0</v>
      </c>
      <c r="AD3826">
        <f t="shared" si="1685"/>
        <v>0</v>
      </c>
      <c r="AE3826">
        <f t="shared" si="1685"/>
        <v>0</v>
      </c>
      <c r="AF3826">
        <f t="shared" si="1685"/>
        <v>0</v>
      </c>
      <c r="AG3826">
        <f t="shared" si="1685"/>
        <v>0</v>
      </c>
      <c r="AH3826">
        <f t="shared" si="1685"/>
        <v>1</v>
      </c>
      <c r="AI3826">
        <f t="shared" si="1685"/>
        <v>0</v>
      </c>
      <c r="AJ3826">
        <f t="shared" ca="1" si="1686"/>
        <v>1</v>
      </c>
      <c r="AK3826">
        <f t="shared" ca="1" si="1696"/>
        <v>0</v>
      </c>
      <c r="AL3826">
        <f t="shared" ca="1" si="1697"/>
        <v>0</v>
      </c>
      <c r="AM3826">
        <f t="shared" ca="1" si="1687"/>
        <v>0</v>
      </c>
      <c r="AN3826">
        <f t="shared" ca="1" si="1698"/>
        <v>1</v>
      </c>
      <c r="AO3826">
        <f t="shared" ca="1" si="1699"/>
        <v>0</v>
      </c>
      <c r="AP3826">
        <f t="shared" ca="1" si="1688"/>
        <v>1</v>
      </c>
      <c r="AQ3826">
        <f t="shared" ca="1" si="1700"/>
        <v>0</v>
      </c>
      <c r="AR3826">
        <f t="shared" ca="1" si="1701"/>
        <v>0</v>
      </c>
      <c r="AS3826">
        <v>0</v>
      </c>
      <c r="AT3826">
        <v>0</v>
      </c>
      <c r="AU3826">
        <f t="shared" ca="1" si="1677"/>
        <v>1</v>
      </c>
      <c r="AV3826">
        <f t="shared" ca="1" si="1677"/>
        <v>0</v>
      </c>
      <c r="AW3826">
        <f t="shared" ca="1" si="1677"/>
        <v>0</v>
      </c>
      <c r="AX3826">
        <v>0</v>
      </c>
    </row>
    <row r="3827" spans="1:50">
      <c r="A3827" s="2">
        <v>42680</v>
      </c>
      <c r="B3827">
        <v>2827</v>
      </c>
      <c r="C3827">
        <v>9</v>
      </c>
      <c r="D3827">
        <f t="shared" ca="1" si="1689"/>
        <v>13.144294461906966</v>
      </c>
      <c r="E3827">
        <f t="shared" ca="1" si="1691"/>
        <v>-4.1442944619069664</v>
      </c>
      <c r="F3827" t="str">
        <f t="shared" ca="1" si="1692"/>
        <v>low</v>
      </c>
      <c r="G3827">
        <v>694</v>
      </c>
      <c r="H3827">
        <f t="shared" si="1693"/>
        <v>694</v>
      </c>
      <c r="I3827">
        <f t="shared" ca="1" si="1690"/>
        <v>793.51992909648038</v>
      </c>
      <c r="J3827">
        <f t="shared" ca="1" si="1694"/>
        <v>-99.519929096480382</v>
      </c>
      <c r="K3827" t="str">
        <f t="shared" ca="1" si="1695"/>
        <v>medium</v>
      </c>
      <c r="L3827">
        <v>3.7</v>
      </c>
      <c r="M3827" t="str">
        <f t="shared" si="1680"/>
        <v>low</v>
      </c>
      <c r="N3827">
        <f t="shared" si="1681"/>
        <v>11</v>
      </c>
      <c r="O3827">
        <f t="shared" si="1682"/>
        <v>7</v>
      </c>
      <c r="P3827" t="str">
        <f t="shared" si="1683"/>
        <v>neděle</v>
      </c>
      <c r="Q3827">
        <f t="shared" si="1684"/>
        <v>0</v>
      </c>
      <c r="R3827">
        <f t="shared" si="1684"/>
        <v>0</v>
      </c>
      <c r="S3827">
        <f t="shared" si="1684"/>
        <v>0</v>
      </c>
      <c r="T3827">
        <f t="shared" ref="Q3827:AB3848" si="1702">VLOOKUP($N3827,$V$31:$AH$42,T$592+1,0)</f>
        <v>0</v>
      </c>
      <c r="U3827">
        <f t="shared" si="1702"/>
        <v>0</v>
      </c>
      <c r="V3827">
        <f t="shared" si="1702"/>
        <v>0</v>
      </c>
      <c r="W3827">
        <f t="shared" si="1702"/>
        <v>0</v>
      </c>
      <c r="X3827">
        <f t="shared" si="1702"/>
        <v>0</v>
      </c>
      <c r="Y3827">
        <f t="shared" si="1702"/>
        <v>0</v>
      </c>
      <c r="Z3827">
        <f t="shared" si="1702"/>
        <v>0</v>
      </c>
      <c r="AA3827">
        <f t="shared" si="1702"/>
        <v>1</v>
      </c>
      <c r="AB3827">
        <f t="shared" si="1702"/>
        <v>0</v>
      </c>
      <c r="AC3827">
        <f t="shared" si="1685"/>
        <v>0</v>
      </c>
      <c r="AD3827">
        <f t="shared" si="1685"/>
        <v>0</v>
      </c>
      <c r="AE3827">
        <f t="shared" si="1685"/>
        <v>0</v>
      </c>
      <c r="AF3827">
        <f t="shared" si="1685"/>
        <v>0</v>
      </c>
      <c r="AG3827">
        <f t="shared" si="1685"/>
        <v>0</v>
      </c>
      <c r="AH3827">
        <f t="shared" si="1685"/>
        <v>0</v>
      </c>
      <c r="AI3827">
        <f t="shared" si="1685"/>
        <v>1</v>
      </c>
      <c r="AJ3827">
        <f t="shared" ca="1" si="1686"/>
        <v>1</v>
      </c>
      <c r="AK3827">
        <f t="shared" ca="1" si="1696"/>
        <v>0</v>
      </c>
      <c r="AL3827">
        <f t="shared" ca="1" si="1697"/>
        <v>0</v>
      </c>
      <c r="AM3827">
        <f t="shared" ca="1" si="1687"/>
        <v>0</v>
      </c>
      <c r="AN3827">
        <f t="shared" ca="1" si="1698"/>
        <v>1</v>
      </c>
      <c r="AO3827">
        <f t="shared" ca="1" si="1699"/>
        <v>0</v>
      </c>
      <c r="AP3827">
        <f t="shared" ca="1" si="1688"/>
        <v>1</v>
      </c>
      <c r="AQ3827">
        <f t="shared" ca="1" si="1700"/>
        <v>0</v>
      </c>
      <c r="AR3827">
        <f t="shared" ca="1" si="1701"/>
        <v>0</v>
      </c>
      <c r="AS3827">
        <v>1</v>
      </c>
      <c r="AT3827">
        <v>0</v>
      </c>
      <c r="AU3827">
        <f t="shared" ca="1" si="1677"/>
        <v>1</v>
      </c>
      <c r="AV3827">
        <f t="shared" ca="1" si="1677"/>
        <v>0</v>
      </c>
      <c r="AW3827">
        <f t="shared" ca="1" si="1677"/>
        <v>0</v>
      </c>
      <c r="AX3827">
        <v>0</v>
      </c>
    </row>
    <row r="3828" spans="1:50">
      <c r="A3828" s="2">
        <v>42681</v>
      </c>
      <c r="B3828">
        <v>2828</v>
      </c>
      <c r="C3828">
        <v>17</v>
      </c>
      <c r="D3828">
        <f t="shared" ca="1" si="1689"/>
        <v>13.147389200161523</v>
      </c>
      <c r="E3828">
        <f t="shared" ca="1" si="1691"/>
        <v>3.8526107998384767</v>
      </c>
      <c r="F3828" t="str">
        <f t="shared" ca="1" si="1692"/>
        <v>high</v>
      </c>
      <c r="G3828">
        <v>879</v>
      </c>
      <c r="H3828">
        <f t="shared" si="1693"/>
        <v>879</v>
      </c>
      <c r="I3828">
        <f t="shared" ca="1" si="1690"/>
        <v>793.84180010116359</v>
      </c>
      <c r="J3828">
        <f t="shared" ca="1" si="1694"/>
        <v>85.158199898836415</v>
      </c>
      <c r="K3828" t="str">
        <f t="shared" ca="1" si="1695"/>
        <v>high</v>
      </c>
      <c r="L3828">
        <v>2.1</v>
      </c>
      <c r="M3828" t="str">
        <f t="shared" si="1680"/>
        <v>low</v>
      </c>
      <c r="N3828">
        <f t="shared" si="1681"/>
        <v>11</v>
      </c>
      <c r="O3828">
        <f t="shared" si="1682"/>
        <v>1</v>
      </c>
      <c r="P3828" t="str">
        <f t="shared" si="1683"/>
        <v>pondělí</v>
      </c>
      <c r="Q3828">
        <f t="shared" si="1702"/>
        <v>0</v>
      </c>
      <c r="R3828">
        <f t="shared" si="1702"/>
        <v>0</v>
      </c>
      <c r="S3828">
        <f t="shared" si="1702"/>
        <v>0</v>
      </c>
      <c r="T3828">
        <f t="shared" si="1702"/>
        <v>0</v>
      </c>
      <c r="U3828">
        <f t="shared" si="1702"/>
        <v>0</v>
      </c>
      <c r="V3828">
        <f t="shared" si="1702"/>
        <v>0</v>
      </c>
      <c r="W3828">
        <f t="shared" si="1702"/>
        <v>0</v>
      </c>
      <c r="X3828">
        <f t="shared" si="1702"/>
        <v>0</v>
      </c>
      <c r="Y3828">
        <f t="shared" si="1702"/>
        <v>0</v>
      </c>
      <c r="Z3828">
        <f t="shared" si="1702"/>
        <v>0</v>
      </c>
      <c r="AA3828">
        <f t="shared" si="1702"/>
        <v>1</v>
      </c>
      <c r="AB3828">
        <f t="shared" si="1702"/>
        <v>0</v>
      </c>
      <c r="AC3828">
        <f t="shared" si="1685"/>
        <v>1</v>
      </c>
      <c r="AD3828">
        <f t="shared" si="1685"/>
        <v>0</v>
      </c>
      <c r="AE3828">
        <f t="shared" si="1685"/>
        <v>0</v>
      </c>
      <c r="AF3828">
        <f t="shared" si="1685"/>
        <v>0</v>
      </c>
      <c r="AG3828">
        <f t="shared" si="1685"/>
        <v>0</v>
      </c>
      <c r="AH3828">
        <f t="shared" si="1685"/>
        <v>0</v>
      </c>
      <c r="AI3828">
        <f t="shared" si="1685"/>
        <v>0</v>
      </c>
      <c r="AJ3828">
        <f t="shared" ca="1" si="1686"/>
        <v>0</v>
      </c>
      <c r="AK3828">
        <f t="shared" ca="1" si="1696"/>
        <v>1</v>
      </c>
      <c r="AL3828">
        <f t="shared" ca="1" si="1697"/>
        <v>0</v>
      </c>
      <c r="AM3828">
        <f t="shared" ca="1" si="1687"/>
        <v>0</v>
      </c>
      <c r="AN3828">
        <f t="shared" ca="1" si="1698"/>
        <v>1</v>
      </c>
      <c r="AO3828">
        <f t="shared" ca="1" si="1699"/>
        <v>0</v>
      </c>
      <c r="AP3828">
        <f t="shared" ca="1" si="1688"/>
        <v>1</v>
      </c>
      <c r="AQ3828">
        <f t="shared" ca="1" si="1700"/>
        <v>0</v>
      </c>
      <c r="AR3828">
        <f t="shared" ca="1" si="1701"/>
        <v>0</v>
      </c>
      <c r="AS3828">
        <v>1</v>
      </c>
      <c r="AT3828">
        <v>0</v>
      </c>
      <c r="AU3828">
        <f t="shared" ca="1" si="1677"/>
        <v>0</v>
      </c>
      <c r="AV3828">
        <f t="shared" ca="1" si="1677"/>
        <v>0</v>
      </c>
      <c r="AW3828">
        <f t="shared" ca="1" si="1677"/>
        <v>1</v>
      </c>
      <c r="AX3828">
        <v>0</v>
      </c>
    </row>
    <row r="3829" spans="1:50">
      <c r="A3829" s="2">
        <v>42682</v>
      </c>
      <c r="B3829">
        <v>2829</v>
      </c>
      <c r="C3829">
        <v>15</v>
      </c>
      <c r="D3829">
        <f t="shared" ca="1" si="1689"/>
        <v>13.150487326264349</v>
      </c>
      <c r="E3829">
        <f t="shared" ca="1" si="1691"/>
        <v>1.8495126737356511</v>
      </c>
      <c r="F3829" t="str">
        <f t="shared" ca="1" si="1692"/>
        <v>high</v>
      </c>
      <c r="G3829">
        <v>715</v>
      </c>
      <c r="H3829">
        <f t="shared" si="1693"/>
        <v>715</v>
      </c>
      <c r="I3829">
        <f t="shared" ca="1" si="1690"/>
        <v>794.16414609908202</v>
      </c>
      <c r="J3829">
        <f t="shared" ca="1" si="1694"/>
        <v>-79.164146099082018</v>
      </c>
      <c r="K3829" t="str">
        <f t="shared" ca="1" si="1695"/>
        <v>medium</v>
      </c>
      <c r="L3829">
        <v>1.3</v>
      </c>
      <c r="M3829" t="str">
        <f t="shared" si="1680"/>
        <v>low</v>
      </c>
      <c r="N3829">
        <f t="shared" si="1681"/>
        <v>11</v>
      </c>
      <c r="O3829">
        <f t="shared" si="1682"/>
        <v>2</v>
      </c>
      <c r="P3829" t="str">
        <f t="shared" si="1683"/>
        <v>úterý</v>
      </c>
      <c r="Q3829">
        <f t="shared" si="1702"/>
        <v>0</v>
      </c>
      <c r="R3829">
        <f t="shared" si="1702"/>
        <v>0</v>
      </c>
      <c r="S3829">
        <f t="shared" si="1702"/>
        <v>0</v>
      </c>
      <c r="T3829">
        <f t="shared" si="1702"/>
        <v>0</v>
      </c>
      <c r="U3829">
        <f t="shared" si="1702"/>
        <v>0</v>
      </c>
      <c r="V3829">
        <f t="shared" si="1702"/>
        <v>0</v>
      </c>
      <c r="W3829">
        <f t="shared" si="1702"/>
        <v>0</v>
      </c>
      <c r="X3829">
        <f t="shared" si="1702"/>
        <v>0</v>
      </c>
      <c r="Y3829">
        <f t="shared" si="1702"/>
        <v>0</v>
      </c>
      <c r="Z3829">
        <f t="shared" si="1702"/>
        <v>0</v>
      </c>
      <c r="AA3829">
        <f t="shared" si="1702"/>
        <v>1</v>
      </c>
      <c r="AB3829">
        <f t="shared" si="1702"/>
        <v>0</v>
      </c>
      <c r="AC3829">
        <f t="shared" si="1685"/>
        <v>0</v>
      </c>
      <c r="AD3829">
        <f t="shared" si="1685"/>
        <v>1</v>
      </c>
      <c r="AE3829">
        <f t="shared" si="1685"/>
        <v>0</v>
      </c>
      <c r="AF3829">
        <f t="shared" si="1685"/>
        <v>0</v>
      </c>
      <c r="AG3829">
        <f t="shared" si="1685"/>
        <v>0</v>
      </c>
      <c r="AH3829">
        <f t="shared" si="1685"/>
        <v>0</v>
      </c>
      <c r="AI3829">
        <f t="shared" si="1685"/>
        <v>0</v>
      </c>
      <c r="AJ3829">
        <f t="shared" ca="1" si="1686"/>
        <v>0</v>
      </c>
      <c r="AK3829">
        <f t="shared" ca="1" si="1696"/>
        <v>1</v>
      </c>
      <c r="AL3829">
        <f t="shared" ca="1" si="1697"/>
        <v>0</v>
      </c>
      <c r="AM3829">
        <f t="shared" ca="1" si="1687"/>
        <v>0</v>
      </c>
      <c r="AN3829">
        <f t="shared" ca="1" si="1698"/>
        <v>1</v>
      </c>
      <c r="AO3829">
        <f t="shared" ca="1" si="1699"/>
        <v>0</v>
      </c>
      <c r="AP3829">
        <f t="shared" ca="1" si="1688"/>
        <v>1</v>
      </c>
      <c r="AQ3829">
        <f t="shared" ca="1" si="1700"/>
        <v>0</v>
      </c>
      <c r="AR3829">
        <f t="shared" ca="1" si="1701"/>
        <v>0</v>
      </c>
      <c r="AS3829">
        <v>1</v>
      </c>
      <c r="AT3829">
        <v>0</v>
      </c>
      <c r="AU3829">
        <f t="shared" ref="AU3829:AW3892" ca="1" si="1703">VLOOKUP(INDIRECT($AU$590&amp;ROW($A3829)),$F$17:$I$19,AU$592+1,0)</f>
        <v>0</v>
      </c>
      <c r="AV3829">
        <f t="shared" ca="1" si="1703"/>
        <v>0</v>
      </c>
      <c r="AW3829">
        <f t="shared" ca="1" si="1703"/>
        <v>1</v>
      </c>
      <c r="AX3829">
        <v>0</v>
      </c>
    </row>
    <row r="3830" spans="1:50">
      <c r="A3830" s="2">
        <v>42683</v>
      </c>
      <c r="B3830">
        <v>2830</v>
      </c>
      <c r="C3830">
        <v>11</v>
      </c>
      <c r="D3830">
        <f t="shared" ca="1" si="1689"/>
        <v>13.153588842507766</v>
      </c>
      <c r="E3830">
        <f t="shared" ca="1" si="1691"/>
        <v>-2.1535888425077658</v>
      </c>
      <c r="F3830" t="str">
        <f t="shared" ca="1" si="1692"/>
        <v>low</v>
      </c>
      <c r="G3830">
        <v>941</v>
      </c>
      <c r="H3830">
        <f t="shared" si="1693"/>
        <v>941</v>
      </c>
      <c r="I3830">
        <f t="shared" ca="1" si="1690"/>
        <v>794.4869674035624</v>
      </c>
      <c r="J3830">
        <f t="shared" ca="1" si="1694"/>
        <v>146.5130325964376</v>
      </c>
      <c r="K3830" t="str">
        <f t="shared" ca="1" si="1695"/>
        <v>high</v>
      </c>
      <c r="L3830">
        <v>-0.3</v>
      </c>
      <c r="M3830" t="str">
        <f t="shared" si="1680"/>
        <v>low</v>
      </c>
      <c r="N3830">
        <f t="shared" si="1681"/>
        <v>11</v>
      </c>
      <c r="O3830">
        <f t="shared" si="1682"/>
        <v>3</v>
      </c>
      <c r="P3830" t="str">
        <f t="shared" si="1683"/>
        <v>středa</v>
      </c>
      <c r="Q3830">
        <f t="shared" si="1702"/>
        <v>0</v>
      </c>
      <c r="R3830">
        <f t="shared" si="1702"/>
        <v>0</v>
      </c>
      <c r="S3830">
        <f t="shared" si="1702"/>
        <v>0</v>
      </c>
      <c r="T3830">
        <f t="shared" si="1702"/>
        <v>0</v>
      </c>
      <c r="U3830">
        <f t="shared" si="1702"/>
        <v>0</v>
      </c>
      <c r="V3830">
        <f t="shared" si="1702"/>
        <v>0</v>
      </c>
      <c r="W3830">
        <f t="shared" si="1702"/>
        <v>0</v>
      </c>
      <c r="X3830">
        <f t="shared" si="1702"/>
        <v>0</v>
      </c>
      <c r="Y3830">
        <f t="shared" si="1702"/>
        <v>0</v>
      </c>
      <c r="Z3830">
        <f t="shared" si="1702"/>
        <v>0</v>
      </c>
      <c r="AA3830">
        <f t="shared" si="1702"/>
        <v>1</v>
      </c>
      <c r="AB3830">
        <f t="shared" si="1702"/>
        <v>0</v>
      </c>
      <c r="AC3830">
        <f t="shared" si="1685"/>
        <v>0</v>
      </c>
      <c r="AD3830">
        <f t="shared" si="1685"/>
        <v>0</v>
      </c>
      <c r="AE3830">
        <f t="shared" si="1685"/>
        <v>1</v>
      </c>
      <c r="AF3830">
        <f t="shared" si="1685"/>
        <v>0</v>
      </c>
      <c r="AG3830">
        <f t="shared" si="1685"/>
        <v>0</v>
      </c>
      <c r="AH3830">
        <f t="shared" si="1685"/>
        <v>0</v>
      </c>
      <c r="AI3830">
        <f t="shared" si="1685"/>
        <v>0</v>
      </c>
      <c r="AJ3830">
        <f t="shared" ca="1" si="1686"/>
        <v>0</v>
      </c>
      <c r="AK3830">
        <f t="shared" ca="1" si="1696"/>
        <v>1</v>
      </c>
      <c r="AL3830">
        <f t="shared" ca="1" si="1697"/>
        <v>0</v>
      </c>
      <c r="AM3830">
        <f t="shared" ca="1" si="1687"/>
        <v>0</v>
      </c>
      <c r="AN3830">
        <f t="shared" ca="1" si="1698"/>
        <v>1</v>
      </c>
      <c r="AO3830">
        <f t="shared" ca="1" si="1699"/>
        <v>0</v>
      </c>
      <c r="AP3830">
        <f t="shared" ca="1" si="1688"/>
        <v>1</v>
      </c>
      <c r="AQ3830">
        <f t="shared" ca="1" si="1700"/>
        <v>0</v>
      </c>
      <c r="AR3830">
        <f t="shared" ca="1" si="1701"/>
        <v>0</v>
      </c>
      <c r="AS3830">
        <v>0</v>
      </c>
      <c r="AT3830">
        <v>0</v>
      </c>
      <c r="AU3830">
        <f t="shared" ca="1" si="1703"/>
        <v>1</v>
      </c>
      <c r="AV3830">
        <f t="shared" ca="1" si="1703"/>
        <v>0</v>
      </c>
      <c r="AW3830">
        <f t="shared" ca="1" si="1703"/>
        <v>0</v>
      </c>
      <c r="AX3830">
        <v>0</v>
      </c>
    </row>
    <row r="3831" spans="1:50">
      <c r="A3831" s="2">
        <v>42684</v>
      </c>
      <c r="B3831">
        <v>2831</v>
      </c>
      <c r="C3831">
        <v>18</v>
      </c>
      <c r="D3831">
        <f t="shared" ca="1" si="1689"/>
        <v>13.156693751184086</v>
      </c>
      <c r="E3831">
        <f t="shared" ca="1" si="1691"/>
        <v>4.8433062488159138</v>
      </c>
      <c r="F3831" t="str">
        <f t="shared" ca="1" si="1692"/>
        <v>high</v>
      </c>
      <c r="G3831">
        <v>817</v>
      </c>
      <c r="H3831">
        <f t="shared" si="1693"/>
        <v>817</v>
      </c>
      <c r="I3831">
        <f t="shared" ca="1" si="1690"/>
        <v>794.81026432793158</v>
      </c>
      <c r="J3831">
        <f t="shared" ca="1" si="1694"/>
        <v>22.189735672068423</v>
      </c>
      <c r="K3831" t="str">
        <f t="shared" ca="1" si="1695"/>
        <v>high</v>
      </c>
      <c r="L3831">
        <v>-0.1</v>
      </c>
      <c r="M3831" t="str">
        <f t="shared" si="1680"/>
        <v>low</v>
      </c>
      <c r="N3831">
        <f t="shared" si="1681"/>
        <v>11</v>
      </c>
      <c r="O3831">
        <f t="shared" si="1682"/>
        <v>4</v>
      </c>
      <c r="P3831" t="str">
        <f t="shared" si="1683"/>
        <v>čtvrtek</v>
      </c>
      <c r="Q3831">
        <f t="shared" si="1702"/>
        <v>0</v>
      </c>
      <c r="R3831">
        <f t="shared" si="1702"/>
        <v>0</v>
      </c>
      <c r="S3831">
        <f t="shared" si="1702"/>
        <v>0</v>
      </c>
      <c r="T3831">
        <f t="shared" si="1702"/>
        <v>0</v>
      </c>
      <c r="U3831">
        <f t="shared" si="1702"/>
        <v>0</v>
      </c>
      <c r="V3831">
        <f t="shared" si="1702"/>
        <v>0</v>
      </c>
      <c r="W3831">
        <f t="shared" si="1702"/>
        <v>0</v>
      </c>
      <c r="X3831">
        <f t="shared" si="1702"/>
        <v>0</v>
      </c>
      <c r="Y3831">
        <f t="shared" si="1702"/>
        <v>0</v>
      </c>
      <c r="Z3831">
        <f t="shared" si="1702"/>
        <v>0</v>
      </c>
      <c r="AA3831">
        <f t="shared" si="1702"/>
        <v>1</v>
      </c>
      <c r="AB3831">
        <f t="shared" si="1702"/>
        <v>0</v>
      </c>
      <c r="AC3831">
        <f t="shared" si="1685"/>
        <v>0</v>
      </c>
      <c r="AD3831">
        <f t="shared" si="1685"/>
        <v>0</v>
      </c>
      <c r="AE3831">
        <f t="shared" si="1685"/>
        <v>0</v>
      </c>
      <c r="AF3831">
        <f t="shared" si="1685"/>
        <v>1</v>
      </c>
      <c r="AG3831">
        <f t="shared" si="1685"/>
        <v>0</v>
      </c>
      <c r="AH3831">
        <f t="shared" si="1685"/>
        <v>0</v>
      </c>
      <c r="AI3831">
        <f t="shared" si="1685"/>
        <v>0</v>
      </c>
      <c r="AJ3831">
        <f t="shared" ca="1" si="1686"/>
        <v>0</v>
      </c>
      <c r="AK3831">
        <f t="shared" ca="1" si="1696"/>
        <v>0</v>
      </c>
      <c r="AL3831">
        <f t="shared" ca="1" si="1697"/>
        <v>1</v>
      </c>
      <c r="AM3831">
        <f t="shared" ca="1" si="1687"/>
        <v>0</v>
      </c>
      <c r="AN3831">
        <f t="shared" ca="1" si="1698"/>
        <v>1</v>
      </c>
      <c r="AO3831">
        <f t="shared" ca="1" si="1699"/>
        <v>0</v>
      </c>
      <c r="AP3831">
        <f t="shared" ca="1" si="1688"/>
        <v>1</v>
      </c>
      <c r="AQ3831">
        <f t="shared" ca="1" si="1700"/>
        <v>0</v>
      </c>
      <c r="AR3831">
        <f t="shared" ca="1" si="1701"/>
        <v>0</v>
      </c>
      <c r="AS3831">
        <v>0</v>
      </c>
      <c r="AT3831">
        <v>0</v>
      </c>
      <c r="AU3831">
        <f t="shared" ca="1" si="1703"/>
        <v>0</v>
      </c>
      <c r="AV3831">
        <f t="shared" ca="1" si="1703"/>
        <v>0</v>
      </c>
      <c r="AW3831">
        <f t="shared" ca="1" si="1703"/>
        <v>1</v>
      </c>
      <c r="AX3831">
        <v>0</v>
      </c>
    </row>
    <row r="3832" spans="1:50">
      <c r="A3832" s="2">
        <v>42685</v>
      </c>
      <c r="B3832">
        <v>2832</v>
      </c>
      <c r="C3832">
        <v>18</v>
      </c>
      <c r="D3832">
        <f t="shared" ca="1" si="1689"/>
        <v>13.159802054585626</v>
      </c>
      <c r="E3832">
        <f t="shared" ca="1" si="1691"/>
        <v>4.8401979454143742</v>
      </c>
      <c r="F3832" t="str">
        <f t="shared" ca="1" si="1692"/>
        <v>high</v>
      </c>
      <c r="G3832">
        <v>919</v>
      </c>
      <c r="H3832">
        <f t="shared" si="1693"/>
        <v>919</v>
      </c>
      <c r="I3832">
        <f t="shared" ca="1" si="1690"/>
        <v>795.13403718551649</v>
      </c>
      <c r="J3832">
        <f t="shared" ca="1" si="1694"/>
        <v>123.86596281448351</v>
      </c>
      <c r="K3832" t="str">
        <f t="shared" ca="1" si="1695"/>
        <v>high</v>
      </c>
      <c r="L3832">
        <v>1.6</v>
      </c>
      <c r="M3832" t="str">
        <f t="shared" si="1680"/>
        <v>low</v>
      </c>
      <c r="N3832">
        <f t="shared" si="1681"/>
        <v>11</v>
      </c>
      <c r="O3832">
        <f t="shared" si="1682"/>
        <v>5</v>
      </c>
      <c r="P3832" t="str">
        <f t="shared" si="1683"/>
        <v>pátek</v>
      </c>
      <c r="Q3832">
        <f t="shared" si="1702"/>
        <v>0</v>
      </c>
      <c r="R3832">
        <f t="shared" si="1702"/>
        <v>0</v>
      </c>
      <c r="S3832">
        <f t="shared" si="1702"/>
        <v>0</v>
      </c>
      <c r="T3832">
        <f t="shared" si="1702"/>
        <v>0</v>
      </c>
      <c r="U3832">
        <f t="shared" si="1702"/>
        <v>0</v>
      </c>
      <c r="V3832">
        <f t="shared" si="1702"/>
        <v>0</v>
      </c>
      <c r="W3832">
        <f t="shared" si="1702"/>
        <v>0</v>
      </c>
      <c r="X3832">
        <f t="shared" si="1702"/>
        <v>0</v>
      </c>
      <c r="Y3832">
        <f t="shared" si="1702"/>
        <v>0</v>
      </c>
      <c r="Z3832">
        <f t="shared" si="1702"/>
        <v>0</v>
      </c>
      <c r="AA3832">
        <f t="shared" si="1702"/>
        <v>1</v>
      </c>
      <c r="AB3832">
        <f t="shared" si="1702"/>
        <v>0</v>
      </c>
      <c r="AC3832">
        <f t="shared" si="1685"/>
        <v>0</v>
      </c>
      <c r="AD3832">
        <f t="shared" si="1685"/>
        <v>0</v>
      </c>
      <c r="AE3832">
        <f t="shared" si="1685"/>
        <v>0</v>
      </c>
      <c r="AF3832">
        <f t="shared" si="1685"/>
        <v>0</v>
      </c>
      <c r="AG3832">
        <f t="shared" si="1685"/>
        <v>1</v>
      </c>
      <c r="AH3832">
        <f t="shared" si="1685"/>
        <v>0</v>
      </c>
      <c r="AI3832">
        <f t="shared" si="1685"/>
        <v>0</v>
      </c>
      <c r="AJ3832">
        <f t="shared" ca="1" si="1686"/>
        <v>0</v>
      </c>
      <c r="AK3832">
        <f t="shared" ca="1" si="1696"/>
        <v>1</v>
      </c>
      <c r="AL3832">
        <f t="shared" ca="1" si="1697"/>
        <v>0</v>
      </c>
      <c r="AM3832">
        <f t="shared" ca="1" si="1687"/>
        <v>0</v>
      </c>
      <c r="AN3832">
        <f t="shared" ca="1" si="1698"/>
        <v>1</v>
      </c>
      <c r="AO3832">
        <f t="shared" ca="1" si="1699"/>
        <v>0</v>
      </c>
      <c r="AP3832">
        <f t="shared" ca="1" si="1688"/>
        <v>1</v>
      </c>
      <c r="AQ3832">
        <f t="shared" ca="1" si="1700"/>
        <v>0</v>
      </c>
      <c r="AR3832">
        <f t="shared" ca="1" si="1701"/>
        <v>0</v>
      </c>
      <c r="AS3832">
        <v>0</v>
      </c>
      <c r="AT3832">
        <v>0</v>
      </c>
      <c r="AU3832">
        <f t="shared" ca="1" si="1703"/>
        <v>0</v>
      </c>
      <c r="AV3832">
        <f t="shared" ca="1" si="1703"/>
        <v>0</v>
      </c>
      <c r="AW3832">
        <f t="shared" ca="1" si="1703"/>
        <v>1</v>
      </c>
      <c r="AX3832">
        <v>0</v>
      </c>
    </row>
    <row r="3833" spans="1:50">
      <c r="A3833" s="2">
        <v>42686</v>
      </c>
      <c r="B3833">
        <v>2833</v>
      </c>
      <c r="C3833">
        <v>8</v>
      </c>
      <c r="D3833">
        <f t="shared" ca="1" si="1689"/>
        <v>13.162913755004709</v>
      </c>
      <c r="E3833">
        <f t="shared" ca="1" si="1691"/>
        <v>-5.1629137550047091</v>
      </c>
      <c r="F3833" t="str">
        <f t="shared" ca="1" si="1692"/>
        <v>low</v>
      </c>
      <c r="G3833">
        <v>449</v>
      </c>
      <c r="H3833">
        <f t="shared" si="1693"/>
        <v>449</v>
      </c>
      <c r="I3833">
        <f t="shared" ca="1" si="1690"/>
        <v>795.45828628964421</v>
      </c>
      <c r="J3833">
        <f t="shared" ca="1" si="1694"/>
        <v>-346.45828628964421</v>
      </c>
      <c r="K3833" t="str">
        <f t="shared" ca="1" si="1695"/>
        <v>low</v>
      </c>
      <c r="L3833">
        <v>-1.3</v>
      </c>
      <c r="M3833" t="str">
        <f t="shared" si="1680"/>
        <v>low</v>
      </c>
      <c r="N3833">
        <f t="shared" si="1681"/>
        <v>11</v>
      </c>
      <c r="O3833">
        <f t="shared" si="1682"/>
        <v>6</v>
      </c>
      <c r="P3833" t="str">
        <f t="shared" si="1683"/>
        <v>sobota</v>
      </c>
      <c r="Q3833">
        <f t="shared" si="1702"/>
        <v>0</v>
      </c>
      <c r="R3833">
        <f t="shared" si="1702"/>
        <v>0</v>
      </c>
      <c r="S3833">
        <f t="shared" si="1702"/>
        <v>0</v>
      </c>
      <c r="T3833">
        <f t="shared" si="1702"/>
        <v>0</v>
      </c>
      <c r="U3833">
        <f t="shared" si="1702"/>
        <v>0</v>
      </c>
      <c r="V3833">
        <f t="shared" si="1702"/>
        <v>0</v>
      </c>
      <c r="W3833">
        <f t="shared" si="1702"/>
        <v>0</v>
      </c>
      <c r="X3833">
        <f t="shared" si="1702"/>
        <v>0</v>
      </c>
      <c r="Y3833">
        <f t="shared" si="1702"/>
        <v>0</v>
      </c>
      <c r="Z3833">
        <f t="shared" si="1702"/>
        <v>0</v>
      </c>
      <c r="AA3833">
        <f t="shared" si="1702"/>
        <v>1</v>
      </c>
      <c r="AB3833">
        <f t="shared" si="1702"/>
        <v>0</v>
      </c>
      <c r="AC3833">
        <f t="shared" si="1685"/>
        <v>0</v>
      </c>
      <c r="AD3833">
        <f t="shared" si="1685"/>
        <v>0</v>
      </c>
      <c r="AE3833">
        <f t="shared" si="1685"/>
        <v>0</v>
      </c>
      <c r="AF3833">
        <f t="shared" si="1685"/>
        <v>0</v>
      </c>
      <c r="AG3833">
        <f t="shared" si="1685"/>
        <v>0</v>
      </c>
      <c r="AH3833">
        <f t="shared" si="1685"/>
        <v>1</v>
      </c>
      <c r="AI3833">
        <f t="shared" si="1685"/>
        <v>0</v>
      </c>
      <c r="AJ3833">
        <f t="shared" ca="1" si="1686"/>
        <v>0</v>
      </c>
      <c r="AK3833">
        <f t="shared" ca="1" si="1696"/>
        <v>1</v>
      </c>
      <c r="AL3833">
        <f t="shared" ca="1" si="1697"/>
        <v>0</v>
      </c>
      <c r="AM3833">
        <f t="shared" ca="1" si="1687"/>
        <v>0</v>
      </c>
      <c r="AN3833">
        <f t="shared" ca="1" si="1698"/>
        <v>1</v>
      </c>
      <c r="AO3833">
        <f t="shared" ca="1" si="1699"/>
        <v>0</v>
      </c>
      <c r="AP3833">
        <f t="shared" ca="1" si="1688"/>
        <v>1</v>
      </c>
      <c r="AQ3833">
        <f t="shared" ca="1" si="1700"/>
        <v>0</v>
      </c>
      <c r="AR3833">
        <f t="shared" ca="1" si="1701"/>
        <v>0</v>
      </c>
      <c r="AS3833">
        <v>0</v>
      </c>
      <c r="AT3833">
        <v>0</v>
      </c>
      <c r="AU3833">
        <f t="shared" ca="1" si="1703"/>
        <v>1</v>
      </c>
      <c r="AV3833">
        <f t="shared" ca="1" si="1703"/>
        <v>0</v>
      </c>
      <c r="AW3833">
        <f t="shared" ca="1" si="1703"/>
        <v>0</v>
      </c>
      <c r="AX3833">
        <v>0</v>
      </c>
    </row>
    <row r="3834" spans="1:50">
      <c r="A3834" s="2">
        <v>42687</v>
      </c>
      <c r="B3834">
        <v>2834</v>
      </c>
      <c r="C3834">
        <v>7</v>
      </c>
      <c r="D3834">
        <f t="shared" ca="1" si="1689"/>
        <v>13.166028854733646</v>
      </c>
      <c r="E3834">
        <f t="shared" ca="1" si="1691"/>
        <v>-6.1660288547336464</v>
      </c>
      <c r="F3834" t="str">
        <f t="shared" ca="1" si="1692"/>
        <v>low</v>
      </c>
      <c r="G3834">
        <v>1062</v>
      </c>
      <c r="H3834">
        <f t="shared" si="1693"/>
        <v>1062</v>
      </c>
      <c r="I3834">
        <f t="shared" ca="1" si="1690"/>
        <v>795.78301195364145</v>
      </c>
      <c r="J3834">
        <f t="shared" ca="1" si="1694"/>
        <v>266.21698804635855</v>
      </c>
      <c r="K3834" t="str">
        <f t="shared" ca="1" si="1695"/>
        <v>high</v>
      </c>
      <c r="L3834">
        <v>-4.3</v>
      </c>
      <c r="M3834" t="str">
        <f t="shared" si="1680"/>
        <v>low</v>
      </c>
      <c r="N3834">
        <f t="shared" si="1681"/>
        <v>11</v>
      </c>
      <c r="O3834">
        <f t="shared" si="1682"/>
        <v>7</v>
      </c>
      <c r="P3834" t="str">
        <f t="shared" si="1683"/>
        <v>neděle</v>
      </c>
      <c r="Q3834">
        <f t="shared" si="1702"/>
        <v>0</v>
      </c>
      <c r="R3834">
        <f t="shared" si="1702"/>
        <v>0</v>
      </c>
      <c r="S3834">
        <f t="shared" si="1702"/>
        <v>0</v>
      </c>
      <c r="T3834">
        <f t="shared" si="1702"/>
        <v>0</v>
      </c>
      <c r="U3834">
        <f t="shared" si="1702"/>
        <v>0</v>
      </c>
      <c r="V3834">
        <f t="shared" si="1702"/>
        <v>0</v>
      </c>
      <c r="W3834">
        <f t="shared" si="1702"/>
        <v>0</v>
      </c>
      <c r="X3834">
        <f t="shared" si="1702"/>
        <v>0</v>
      </c>
      <c r="Y3834">
        <f t="shared" si="1702"/>
        <v>0</v>
      </c>
      <c r="Z3834">
        <f t="shared" si="1702"/>
        <v>0</v>
      </c>
      <c r="AA3834">
        <f t="shared" si="1702"/>
        <v>1</v>
      </c>
      <c r="AB3834">
        <f t="shared" si="1702"/>
        <v>0</v>
      </c>
      <c r="AC3834">
        <f t="shared" si="1685"/>
        <v>0</v>
      </c>
      <c r="AD3834">
        <f t="shared" si="1685"/>
        <v>0</v>
      </c>
      <c r="AE3834">
        <f t="shared" si="1685"/>
        <v>0</v>
      </c>
      <c r="AF3834">
        <f t="shared" si="1685"/>
        <v>0</v>
      </c>
      <c r="AG3834">
        <f t="shared" si="1685"/>
        <v>0</v>
      </c>
      <c r="AH3834">
        <f t="shared" si="1685"/>
        <v>0</v>
      </c>
      <c r="AI3834">
        <f t="shared" si="1685"/>
        <v>1</v>
      </c>
      <c r="AJ3834">
        <f t="shared" ca="1" si="1686"/>
        <v>0</v>
      </c>
      <c r="AK3834">
        <f t="shared" ca="1" si="1696"/>
        <v>1</v>
      </c>
      <c r="AL3834">
        <f t="shared" ca="1" si="1697"/>
        <v>0</v>
      </c>
      <c r="AM3834">
        <f t="shared" ca="1" si="1687"/>
        <v>0</v>
      </c>
      <c r="AN3834">
        <f t="shared" ca="1" si="1698"/>
        <v>1</v>
      </c>
      <c r="AO3834">
        <f t="shared" ca="1" si="1699"/>
        <v>0</v>
      </c>
      <c r="AP3834">
        <f t="shared" ca="1" si="1688"/>
        <v>1</v>
      </c>
      <c r="AQ3834">
        <f t="shared" ca="1" si="1700"/>
        <v>0</v>
      </c>
      <c r="AR3834">
        <f t="shared" ca="1" si="1701"/>
        <v>0</v>
      </c>
      <c r="AS3834">
        <v>0</v>
      </c>
      <c r="AT3834">
        <v>0</v>
      </c>
      <c r="AU3834">
        <f t="shared" ca="1" si="1703"/>
        <v>1</v>
      </c>
      <c r="AV3834">
        <f t="shared" ca="1" si="1703"/>
        <v>0</v>
      </c>
      <c r="AW3834">
        <f t="shared" ca="1" si="1703"/>
        <v>0</v>
      </c>
      <c r="AX3834">
        <v>0</v>
      </c>
    </row>
    <row r="3835" spans="1:50">
      <c r="A3835" s="2">
        <v>42688</v>
      </c>
      <c r="B3835">
        <v>2835</v>
      </c>
      <c r="C3835">
        <v>13</v>
      </c>
      <c r="D3835">
        <f t="shared" ca="1" si="1689"/>
        <v>13.169147356064755</v>
      </c>
      <c r="E3835">
        <f t="shared" ca="1" si="1691"/>
        <v>-0.16914735606475517</v>
      </c>
      <c r="F3835" t="str">
        <f t="shared" ca="1" si="1692"/>
        <v>medium</v>
      </c>
      <c r="G3835">
        <v>465</v>
      </c>
      <c r="H3835">
        <f t="shared" si="1693"/>
        <v>465</v>
      </c>
      <c r="I3835">
        <f t="shared" ca="1" si="1690"/>
        <v>796.10821449083528</v>
      </c>
      <c r="J3835">
        <f t="shared" ca="1" si="1694"/>
        <v>-331.10821449083528</v>
      </c>
      <c r="K3835" t="str">
        <f t="shared" ca="1" si="1695"/>
        <v>low</v>
      </c>
      <c r="L3835">
        <v>-2.9</v>
      </c>
      <c r="M3835" t="str">
        <f t="shared" si="1680"/>
        <v>low</v>
      </c>
      <c r="N3835">
        <f t="shared" si="1681"/>
        <v>11</v>
      </c>
      <c r="O3835">
        <f t="shared" si="1682"/>
        <v>1</v>
      </c>
      <c r="P3835" t="str">
        <f t="shared" si="1683"/>
        <v>pondělí</v>
      </c>
      <c r="Q3835">
        <f t="shared" si="1702"/>
        <v>0</v>
      </c>
      <c r="R3835">
        <f t="shared" si="1702"/>
        <v>0</v>
      </c>
      <c r="S3835">
        <f t="shared" si="1702"/>
        <v>0</v>
      </c>
      <c r="T3835">
        <f t="shared" si="1702"/>
        <v>0</v>
      </c>
      <c r="U3835">
        <f t="shared" si="1702"/>
        <v>0</v>
      </c>
      <c r="V3835">
        <f t="shared" si="1702"/>
        <v>0</v>
      </c>
      <c r="W3835">
        <f t="shared" si="1702"/>
        <v>0</v>
      </c>
      <c r="X3835">
        <f t="shared" si="1702"/>
        <v>0</v>
      </c>
      <c r="Y3835">
        <f t="shared" si="1702"/>
        <v>0</v>
      </c>
      <c r="Z3835">
        <f t="shared" si="1702"/>
        <v>0</v>
      </c>
      <c r="AA3835">
        <f t="shared" si="1702"/>
        <v>1</v>
      </c>
      <c r="AB3835">
        <f t="shared" si="1702"/>
        <v>0</v>
      </c>
      <c r="AC3835">
        <f t="shared" si="1685"/>
        <v>1</v>
      </c>
      <c r="AD3835">
        <f t="shared" si="1685"/>
        <v>0</v>
      </c>
      <c r="AE3835">
        <f t="shared" si="1685"/>
        <v>0</v>
      </c>
      <c r="AF3835">
        <f t="shared" si="1685"/>
        <v>0</v>
      </c>
      <c r="AG3835">
        <f t="shared" si="1685"/>
        <v>0</v>
      </c>
      <c r="AH3835">
        <f t="shared" si="1685"/>
        <v>0</v>
      </c>
      <c r="AI3835">
        <f t="shared" si="1685"/>
        <v>0</v>
      </c>
      <c r="AJ3835">
        <f t="shared" ca="1" si="1686"/>
        <v>0</v>
      </c>
      <c r="AK3835">
        <f t="shared" ca="1" si="1696"/>
        <v>1</v>
      </c>
      <c r="AL3835">
        <f t="shared" ca="1" si="1697"/>
        <v>0</v>
      </c>
      <c r="AM3835">
        <f t="shared" ca="1" si="1687"/>
        <v>0</v>
      </c>
      <c r="AN3835">
        <f t="shared" ca="1" si="1698"/>
        <v>1</v>
      </c>
      <c r="AO3835">
        <f t="shared" ca="1" si="1699"/>
        <v>0</v>
      </c>
      <c r="AP3835">
        <f t="shared" ca="1" si="1688"/>
        <v>1</v>
      </c>
      <c r="AQ3835">
        <f t="shared" ca="1" si="1700"/>
        <v>0</v>
      </c>
      <c r="AR3835">
        <f t="shared" ca="1" si="1701"/>
        <v>0</v>
      </c>
      <c r="AS3835">
        <v>0</v>
      </c>
      <c r="AT3835">
        <v>0</v>
      </c>
      <c r="AU3835">
        <f t="shared" ca="1" si="1703"/>
        <v>0</v>
      </c>
      <c r="AV3835">
        <f t="shared" ca="1" si="1703"/>
        <v>1</v>
      </c>
      <c r="AW3835">
        <f t="shared" ca="1" si="1703"/>
        <v>0</v>
      </c>
      <c r="AX3835">
        <v>0</v>
      </c>
    </row>
    <row r="3836" spans="1:50">
      <c r="A3836" s="2">
        <v>42689</v>
      </c>
      <c r="B3836">
        <v>2836</v>
      </c>
      <c r="C3836">
        <v>19</v>
      </c>
      <c r="D3836">
        <f t="shared" ca="1" si="1689"/>
        <v>13.172269261290356</v>
      </c>
      <c r="E3836">
        <f t="shared" ca="1" si="1691"/>
        <v>5.8277307387096435</v>
      </c>
      <c r="F3836" t="str">
        <f t="shared" ca="1" si="1692"/>
        <v>high</v>
      </c>
      <c r="G3836">
        <v>952</v>
      </c>
      <c r="H3836">
        <f t="shared" si="1693"/>
        <v>952</v>
      </c>
      <c r="I3836">
        <f t="shared" ca="1" si="1690"/>
        <v>796.4338942145522</v>
      </c>
      <c r="J3836">
        <f t="shared" ca="1" si="1694"/>
        <v>155.5661057854478</v>
      </c>
      <c r="K3836" t="str">
        <f t="shared" ca="1" si="1695"/>
        <v>high</v>
      </c>
      <c r="L3836">
        <v>-1.3</v>
      </c>
      <c r="M3836" t="str">
        <f t="shared" si="1680"/>
        <v>low</v>
      </c>
      <c r="N3836">
        <f t="shared" si="1681"/>
        <v>11</v>
      </c>
      <c r="O3836">
        <f t="shared" si="1682"/>
        <v>2</v>
      </c>
      <c r="P3836" t="str">
        <f t="shared" si="1683"/>
        <v>úterý</v>
      </c>
      <c r="Q3836">
        <f t="shared" si="1702"/>
        <v>0</v>
      </c>
      <c r="R3836">
        <f t="shared" si="1702"/>
        <v>0</v>
      </c>
      <c r="S3836">
        <f t="shared" si="1702"/>
        <v>0</v>
      </c>
      <c r="T3836">
        <f t="shared" si="1702"/>
        <v>0</v>
      </c>
      <c r="U3836">
        <f t="shared" si="1702"/>
        <v>0</v>
      </c>
      <c r="V3836">
        <f t="shared" si="1702"/>
        <v>0</v>
      </c>
      <c r="W3836">
        <f t="shared" si="1702"/>
        <v>0</v>
      </c>
      <c r="X3836">
        <f t="shared" si="1702"/>
        <v>0</v>
      </c>
      <c r="Y3836">
        <f t="shared" si="1702"/>
        <v>0</v>
      </c>
      <c r="Z3836">
        <f t="shared" si="1702"/>
        <v>0</v>
      </c>
      <c r="AA3836">
        <f t="shared" si="1702"/>
        <v>1</v>
      </c>
      <c r="AB3836">
        <f t="shared" si="1702"/>
        <v>0</v>
      </c>
      <c r="AC3836">
        <f t="shared" si="1685"/>
        <v>0</v>
      </c>
      <c r="AD3836">
        <f t="shared" si="1685"/>
        <v>1</v>
      </c>
      <c r="AE3836">
        <f t="shared" si="1685"/>
        <v>0</v>
      </c>
      <c r="AF3836">
        <f t="shared" si="1685"/>
        <v>0</v>
      </c>
      <c r="AG3836">
        <f t="shared" si="1685"/>
        <v>0</v>
      </c>
      <c r="AH3836">
        <f t="shared" si="1685"/>
        <v>0</v>
      </c>
      <c r="AI3836">
        <f t="shared" si="1685"/>
        <v>0</v>
      </c>
      <c r="AJ3836">
        <f t="shared" ca="1" si="1686"/>
        <v>1</v>
      </c>
      <c r="AK3836">
        <f t="shared" ca="1" si="1696"/>
        <v>0</v>
      </c>
      <c r="AL3836">
        <f t="shared" ca="1" si="1697"/>
        <v>0</v>
      </c>
      <c r="AM3836">
        <f t="shared" ca="1" si="1687"/>
        <v>0</v>
      </c>
      <c r="AN3836">
        <f t="shared" ca="1" si="1698"/>
        <v>1</v>
      </c>
      <c r="AO3836">
        <f t="shared" ca="1" si="1699"/>
        <v>0</v>
      </c>
      <c r="AP3836">
        <f t="shared" ca="1" si="1688"/>
        <v>1</v>
      </c>
      <c r="AQ3836">
        <f t="shared" ca="1" si="1700"/>
        <v>0</v>
      </c>
      <c r="AR3836">
        <f t="shared" ca="1" si="1701"/>
        <v>0</v>
      </c>
      <c r="AS3836">
        <v>0</v>
      </c>
      <c r="AT3836">
        <v>0</v>
      </c>
      <c r="AU3836">
        <f t="shared" ca="1" si="1703"/>
        <v>0</v>
      </c>
      <c r="AV3836">
        <f t="shared" ca="1" si="1703"/>
        <v>0</v>
      </c>
      <c r="AW3836">
        <f t="shared" ca="1" si="1703"/>
        <v>1</v>
      </c>
      <c r="AX3836">
        <v>0</v>
      </c>
    </row>
    <row r="3837" spans="1:50">
      <c r="A3837" s="2">
        <v>42690</v>
      </c>
      <c r="B3837">
        <v>2837</v>
      </c>
      <c r="C3837">
        <v>29</v>
      </c>
      <c r="D3837">
        <f t="shared" ca="1" si="1689"/>
        <v>13.175394572702764</v>
      </c>
      <c r="E3837">
        <f t="shared" ca="1" si="1691"/>
        <v>15.824605427297236</v>
      </c>
      <c r="F3837" t="str">
        <f t="shared" ca="1" si="1692"/>
        <v>high</v>
      </c>
      <c r="G3837">
        <v>2515</v>
      </c>
      <c r="H3837">
        <f t="shared" si="1693"/>
        <v>2515</v>
      </c>
      <c r="I3837">
        <f t="shared" ca="1" si="1690"/>
        <v>796.76005143811972</v>
      </c>
      <c r="J3837">
        <f t="shared" ca="1" si="1694"/>
        <v>1718.2399485618803</v>
      </c>
      <c r="K3837" t="str">
        <f t="shared" ca="1" si="1695"/>
        <v>high</v>
      </c>
      <c r="L3837">
        <v>2.2999999999999998</v>
      </c>
      <c r="M3837" t="str">
        <f t="shared" si="1680"/>
        <v>low</v>
      </c>
      <c r="N3837">
        <f t="shared" si="1681"/>
        <v>11</v>
      </c>
      <c r="O3837">
        <f t="shared" si="1682"/>
        <v>3</v>
      </c>
      <c r="P3837" t="str">
        <f t="shared" si="1683"/>
        <v>středa</v>
      </c>
      <c r="Q3837">
        <f t="shared" si="1702"/>
        <v>0</v>
      </c>
      <c r="R3837">
        <f t="shared" si="1702"/>
        <v>0</v>
      </c>
      <c r="S3837">
        <f t="shared" si="1702"/>
        <v>0</v>
      </c>
      <c r="T3837">
        <f t="shared" si="1702"/>
        <v>0</v>
      </c>
      <c r="U3837">
        <f t="shared" si="1702"/>
        <v>0</v>
      </c>
      <c r="V3837">
        <f t="shared" si="1702"/>
        <v>0</v>
      </c>
      <c r="W3837">
        <f t="shared" si="1702"/>
        <v>0</v>
      </c>
      <c r="X3837">
        <f t="shared" si="1702"/>
        <v>0</v>
      </c>
      <c r="Y3837">
        <f t="shared" si="1702"/>
        <v>0</v>
      </c>
      <c r="Z3837">
        <f t="shared" si="1702"/>
        <v>0</v>
      </c>
      <c r="AA3837">
        <f t="shared" si="1702"/>
        <v>1</v>
      </c>
      <c r="AB3837">
        <f t="shared" si="1702"/>
        <v>0</v>
      </c>
      <c r="AC3837">
        <f t="shared" si="1685"/>
        <v>0</v>
      </c>
      <c r="AD3837">
        <f t="shared" si="1685"/>
        <v>0</v>
      </c>
      <c r="AE3837">
        <f t="shared" si="1685"/>
        <v>1</v>
      </c>
      <c r="AF3837">
        <f t="shared" si="1685"/>
        <v>0</v>
      </c>
      <c r="AG3837">
        <f t="shared" si="1685"/>
        <v>0</v>
      </c>
      <c r="AH3837">
        <f t="shared" si="1685"/>
        <v>0</v>
      </c>
      <c r="AI3837">
        <f t="shared" si="1685"/>
        <v>0</v>
      </c>
      <c r="AJ3837">
        <f t="shared" ca="1" si="1686"/>
        <v>0</v>
      </c>
      <c r="AK3837">
        <f t="shared" ca="1" si="1696"/>
        <v>1</v>
      </c>
      <c r="AL3837">
        <f t="shared" ca="1" si="1697"/>
        <v>0</v>
      </c>
      <c r="AM3837">
        <f t="shared" ca="1" si="1687"/>
        <v>0</v>
      </c>
      <c r="AN3837">
        <f t="shared" ca="1" si="1698"/>
        <v>1</v>
      </c>
      <c r="AO3837">
        <f t="shared" ca="1" si="1699"/>
        <v>0</v>
      </c>
      <c r="AP3837">
        <f t="shared" ca="1" si="1688"/>
        <v>1</v>
      </c>
      <c r="AQ3837">
        <f t="shared" ca="1" si="1700"/>
        <v>0</v>
      </c>
      <c r="AR3837">
        <f t="shared" ca="1" si="1701"/>
        <v>0</v>
      </c>
      <c r="AS3837">
        <v>1</v>
      </c>
      <c r="AT3837">
        <v>0</v>
      </c>
      <c r="AU3837">
        <f t="shared" ca="1" si="1703"/>
        <v>0</v>
      </c>
      <c r="AV3837">
        <f t="shared" ca="1" si="1703"/>
        <v>0</v>
      </c>
      <c r="AW3837">
        <f t="shared" ca="1" si="1703"/>
        <v>1</v>
      </c>
      <c r="AX3837">
        <v>0</v>
      </c>
    </row>
    <row r="3838" spans="1:50">
      <c r="A3838" s="2">
        <v>42691</v>
      </c>
      <c r="B3838">
        <v>2838</v>
      </c>
      <c r="C3838">
        <v>12</v>
      </c>
      <c r="D3838">
        <f t="shared" ca="1" si="1689"/>
        <v>13.178523292594297</v>
      </c>
      <c r="E3838">
        <f t="shared" ca="1" si="1691"/>
        <v>-1.1785232925942974</v>
      </c>
      <c r="F3838" t="str">
        <f t="shared" ca="1" si="1692"/>
        <v>medium</v>
      </c>
      <c r="G3838">
        <v>307</v>
      </c>
      <c r="H3838">
        <f t="shared" si="1693"/>
        <v>307</v>
      </c>
      <c r="I3838">
        <f t="shared" ca="1" si="1690"/>
        <v>797.08668647486434</v>
      </c>
      <c r="J3838">
        <f t="shared" ca="1" si="1694"/>
        <v>-490.08668647486434</v>
      </c>
      <c r="K3838" t="str">
        <f t="shared" ca="1" si="1695"/>
        <v>low</v>
      </c>
      <c r="L3838">
        <v>7.3</v>
      </c>
      <c r="M3838" t="str">
        <f t="shared" si="1680"/>
        <v>medium</v>
      </c>
      <c r="N3838">
        <f t="shared" si="1681"/>
        <v>11</v>
      </c>
      <c r="O3838">
        <f t="shared" si="1682"/>
        <v>4</v>
      </c>
      <c r="P3838" t="str">
        <f t="shared" si="1683"/>
        <v>čtvrtek</v>
      </c>
      <c r="Q3838">
        <f t="shared" si="1702"/>
        <v>0</v>
      </c>
      <c r="R3838">
        <f t="shared" si="1702"/>
        <v>0</v>
      </c>
      <c r="S3838">
        <f t="shared" si="1702"/>
        <v>0</v>
      </c>
      <c r="T3838">
        <f t="shared" si="1702"/>
        <v>0</v>
      </c>
      <c r="U3838">
        <f t="shared" si="1702"/>
        <v>0</v>
      </c>
      <c r="V3838">
        <f t="shared" si="1702"/>
        <v>0</v>
      </c>
      <c r="W3838">
        <f t="shared" si="1702"/>
        <v>0</v>
      </c>
      <c r="X3838">
        <f t="shared" si="1702"/>
        <v>0</v>
      </c>
      <c r="Y3838">
        <f t="shared" si="1702"/>
        <v>0</v>
      </c>
      <c r="Z3838">
        <f t="shared" si="1702"/>
        <v>0</v>
      </c>
      <c r="AA3838">
        <f t="shared" si="1702"/>
        <v>1</v>
      </c>
      <c r="AB3838">
        <f t="shared" si="1702"/>
        <v>0</v>
      </c>
      <c r="AC3838">
        <f t="shared" si="1685"/>
        <v>0</v>
      </c>
      <c r="AD3838">
        <f t="shared" si="1685"/>
        <v>0</v>
      </c>
      <c r="AE3838">
        <f t="shared" si="1685"/>
        <v>0</v>
      </c>
      <c r="AF3838">
        <f t="shared" si="1685"/>
        <v>1</v>
      </c>
      <c r="AG3838">
        <f t="shared" si="1685"/>
        <v>0</v>
      </c>
      <c r="AH3838">
        <f t="shared" si="1685"/>
        <v>0</v>
      </c>
      <c r="AI3838">
        <f t="shared" si="1685"/>
        <v>0</v>
      </c>
      <c r="AJ3838">
        <f t="shared" ca="1" si="1686"/>
        <v>0</v>
      </c>
      <c r="AK3838">
        <f t="shared" ca="1" si="1696"/>
        <v>1</v>
      </c>
      <c r="AL3838">
        <f t="shared" ca="1" si="1697"/>
        <v>0</v>
      </c>
      <c r="AM3838">
        <f t="shared" ca="1" si="1687"/>
        <v>0</v>
      </c>
      <c r="AN3838">
        <f t="shared" ca="1" si="1698"/>
        <v>1</v>
      </c>
      <c r="AO3838">
        <f t="shared" ca="1" si="1699"/>
        <v>0</v>
      </c>
      <c r="AP3838">
        <f t="shared" ca="1" si="1688"/>
        <v>0</v>
      </c>
      <c r="AQ3838">
        <f t="shared" ca="1" si="1700"/>
        <v>1</v>
      </c>
      <c r="AR3838">
        <f t="shared" ca="1" si="1701"/>
        <v>0</v>
      </c>
      <c r="AS3838">
        <v>1</v>
      </c>
      <c r="AT3838">
        <v>0</v>
      </c>
      <c r="AU3838">
        <f t="shared" ca="1" si="1703"/>
        <v>0</v>
      </c>
      <c r="AV3838">
        <f t="shared" ca="1" si="1703"/>
        <v>1</v>
      </c>
      <c r="AW3838">
        <f t="shared" ca="1" si="1703"/>
        <v>0</v>
      </c>
      <c r="AX3838">
        <v>0</v>
      </c>
    </row>
    <row r="3839" spans="1:50">
      <c r="A3839" s="2">
        <v>42692</v>
      </c>
      <c r="B3839">
        <v>2839</v>
      </c>
      <c r="C3839">
        <v>18</v>
      </c>
      <c r="D3839">
        <f t="shared" ca="1" si="1689"/>
        <v>13.181655423257272</v>
      </c>
      <c r="E3839">
        <f t="shared" ca="1" si="1691"/>
        <v>4.818344576742728</v>
      </c>
      <c r="F3839" t="str">
        <f t="shared" ca="1" si="1692"/>
        <v>high</v>
      </c>
      <c r="G3839">
        <v>839</v>
      </c>
      <c r="H3839">
        <f t="shared" si="1693"/>
        <v>839</v>
      </c>
      <c r="I3839">
        <f t="shared" ca="1" si="1690"/>
        <v>797.41379963811312</v>
      </c>
      <c r="J3839">
        <f t="shared" ca="1" si="1694"/>
        <v>41.586200361886881</v>
      </c>
      <c r="K3839" t="str">
        <f t="shared" ca="1" si="1695"/>
        <v>high</v>
      </c>
      <c r="L3839">
        <v>6.6</v>
      </c>
      <c r="M3839" t="str">
        <f t="shared" si="1680"/>
        <v>medium</v>
      </c>
      <c r="N3839">
        <f t="shared" si="1681"/>
        <v>11</v>
      </c>
      <c r="O3839">
        <f t="shared" si="1682"/>
        <v>5</v>
      </c>
      <c r="P3839" t="str">
        <f t="shared" si="1683"/>
        <v>pátek</v>
      </c>
      <c r="Q3839">
        <f t="shared" si="1702"/>
        <v>0</v>
      </c>
      <c r="R3839">
        <f t="shared" si="1702"/>
        <v>0</v>
      </c>
      <c r="S3839">
        <f t="shared" si="1702"/>
        <v>0</v>
      </c>
      <c r="T3839">
        <f t="shared" si="1702"/>
        <v>0</v>
      </c>
      <c r="U3839">
        <f t="shared" si="1702"/>
        <v>0</v>
      </c>
      <c r="V3839">
        <f t="shared" si="1702"/>
        <v>0</v>
      </c>
      <c r="W3839">
        <f t="shared" si="1702"/>
        <v>0</v>
      </c>
      <c r="X3839">
        <f t="shared" si="1702"/>
        <v>0</v>
      </c>
      <c r="Y3839">
        <f t="shared" si="1702"/>
        <v>0</v>
      </c>
      <c r="Z3839">
        <f t="shared" si="1702"/>
        <v>0</v>
      </c>
      <c r="AA3839">
        <f t="shared" si="1702"/>
        <v>1</v>
      </c>
      <c r="AB3839">
        <f t="shared" si="1702"/>
        <v>0</v>
      </c>
      <c r="AC3839">
        <f t="shared" si="1685"/>
        <v>0</v>
      </c>
      <c r="AD3839">
        <f t="shared" si="1685"/>
        <v>0</v>
      </c>
      <c r="AE3839">
        <f t="shared" si="1685"/>
        <v>0</v>
      </c>
      <c r="AF3839">
        <f t="shared" si="1685"/>
        <v>0</v>
      </c>
      <c r="AG3839">
        <f t="shared" si="1685"/>
        <v>1</v>
      </c>
      <c r="AH3839">
        <f t="shared" si="1685"/>
        <v>0</v>
      </c>
      <c r="AI3839">
        <f t="shared" si="1685"/>
        <v>0</v>
      </c>
      <c r="AJ3839">
        <f t="shared" ca="1" si="1686"/>
        <v>0</v>
      </c>
      <c r="AK3839">
        <f t="shared" ca="1" si="1696"/>
        <v>1</v>
      </c>
      <c r="AL3839">
        <f t="shared" ca="1" si="1697"/>
        <v>0</v>
      </c>
      <c r="AM3839">
        <f t="shared" ca="1" si="1687"/>
        <v>0</v>
      </c>
      <c r="AN3839">
        <f t="shared" ca="1" si="1698"/>
        <v>1</v>
      </c>
      <c r="AO3839">
        <f t="shared" ca="1" si="1699"/>
        <v>0</v>
      </c>
      <c r="AP3839">
        <f t="shared" ca="1" si="1688"/>
        <v>0</v>
      </c>
      <c r="AQ3839">
        <f t="shared" ca="1" si="1700"/>
        <v>1</v>
      </c>
      <c r="AR3839">
        <f t="shared" ca="1" si="1701"/>
        <v>0</v>
      </c>
      <c r="AS3839">
        <v>1</v>
      </c>
      <c r="AT3839">
        <v>0</v>
      </c>
      <c r="AU3839">
        <f t="shared" ca="1" si="1703"/>
        <v>0</v>
      </c>
      <c r="AV3839">
        <f t="shared" ca="1" si="1703"/>
        <v>0</v>
      </c>
      <c r="AW3839">
        <f t="shared" ca="1" si="1703"/>
        <v>1</v>
      </c>
      <c r="AX3839">
        <v>0</v>
      </c>
    </row>
    <row r="3840" spans="1:50">
      <c r="A3840" s="2">
        <v>42693</v>
      </c>
      <c r="B3840">
        <v>2840</v>
      </c>
      <c r="C3840">
        <v>13</v>
      </c>
      <c r="D3840">
        <f t="shared" ca="1" si="1689"/>
        <v>13.184790966984004</v>
      </c>
      <c r="E3840">
        <f t="shared" ca="1" si="1691"/>
        <v>-0.18479096698400355</v>
      </c>
      <c r="F3840" t="str">
        <f t="shared" ca="1" si="1692"/>
        <v>medium</v>
      </c>
      <c r="G3840">
        <v>811</v>
      </c>
      <c r="H3840">
        <f t="shared" si="1693"/>
        <v>811</v>
      </c>
      <c r="I3840">
        <f t="shared" ca="1" si="1690"/>
        <v>797.74139124119301</v>
      </c>
      <c r="J3840">
        <f t="shared" ca="1" si="1694"/>
        <v>13.258608758806986</v>
      </c>
      <c r="K3840" t="str">
        <f t="shared" ca="1" si="1695"/>
        <v>medium</v>
      </c>
      <c r="L3840">
        <v>5.4</v>
      </c>
      <c r="M3840" t="str">
        <f t="shared" si="1680"/>
        <v>medium</v>
      </c>
      <c r="N3840">
        <f t="shared" si="1681"/>
        <v>11</v>
      </c>
      <c r="O3840">
        <f t="shared" si="1682"/>
        <v>6</v>
      </c>
      <c r="P3840" t="str">
        <f t="shared" si="1683"/>
        <v>sobota</v>
      </c>
      <c r="Q3840">
        <f t="shared" si="1702"/>
        <v>0</v>
      </c>
      <c r="R3840">
        <f t="shared" si="1702"/>
        <v>0</v>
      </c>
      <c r="S3840">
        <f t="shared" si="1702"/>
        <v>0</v>
      </c>
      <c r="T3840">
        <f t="shared" si="1702"/>
        <v>0</v>
      </c>
      <c r="U3840">
        <f t="shared" si="1702"/>
        <v>0</v>
      </c>
      <c r="V3840">
        <f t="shared" si="1702"/>
        <v>0</v>
      </c>
      <c r="W3840">
        <f t="shared" si="1702"/>
        <v>0</v>
      </c>
      <c r="X3840">
        <f t="shared" si="1702"/>
        <v>0</v>
      </c>
      <c r="Y3840">
        <f t="shared" si="1702"/>
        <v>0</v>
      </c>
      <c r="Z3840">
        <f t="shared" si="1702"/>
        <v>0</v>
      </c>
      <c r="AA3840">
        <f t="shared" si="1702"/>
        <v>1</v>
      </c>
      <c r="AB3840">
        <f t="shared" si="1702"/>
        <v>0</v>
      </c>
      <c r="AC3840">
        <f t="shared" si="1685"/>
        <v>0</v>
      </c>
      <c r="AD3840">
        <f t="shared" si="1685"/>
        <v>0</v>
      </c>
      <c r="AE3840">
        <f t="shared" si="1685"/>
        <v>0</v>
      </c>
      <c r="AF3840">
        <f t="shared" si="1685"/>
        <v>0</v>
      </c>
      <c r="AG3840">
        <f t="shared" si="1685"/>
        <v>0</v>
      </c>
      <c r="AH3840">
        <f t="shared" si="1685"/>
        <v>1</v>
      </c>
      <c r="AI3840">
        <f t="shared" si="1685"/>
        <v>0</v>
      </c>
      <c r="AJ3840">
        <f t="shared" ca="1" si="1686"/>
        <v>0</v>
      </c>
      <c r="AK3840">
        <f t="shared" ca="1" si="1696"/>
        <v>1</v>
      </c>
      <c r="AL3840">
        <f t="shared" ca="1" si="1697"/>
        <v>0</v>
      </c>
      <c r="AM3840">
        <f t="shared" ca="1" si="1687"/>
        <v>0</v>
      </c>
      <c r="AN3840">
        <f t="shared" ca="1" si="1698"/>
        <v>1</v>
      </c>
      <c r="AO3840">
        <f t="shared" ca="1" si="1699"/>
        <v>0</v>
      </c>
      <c r="AP3840">
        <f t="shared" ca="1" si="1688"/>
        <v>0</v>
      </c>
      <c r="AQ3840">
        <f t="shared" ca="1" si="1700"/>
        <v>1</v>
      </c>
      <c r="AR3840">
        <f t="shared" ca="1" si="1701"/>
        <v>0</v>
      </c>
      <c r="AS3840">
        <v>1</v>
      </c>
      <c r="AT3840">
        <v>1</v>
      </c>
      <c r="AU3840">
        <f t="shared" ca="1" si="1703"/>
        <v>0</v>
      </c>
      <c r="AV3840">
        <f t="shared" ca="1" si="1703"/>
        <v>1</v>
      </c>
      <c r="AW3840">
        <f t="shared" ca="1" si="1703"/>
        <v>0</v>
      </c>
      <c r="AX3840">
        <v>1</v>
      </c>
    </row>
    <row r="3841" spans="1:50">
      <c r="A3841" s="2">
        <v>42694</v>
      </c>
      <c r="B3841">
        <v>2841</v>
      </c>
      <c r="C3841">
        <v>8</v>
      </c>
      <c r="D3841">
        <f t="shared" ca="1" si="1689"/>
        <v>13.187929926066811</v>
      </c>
      <c r="E3841">
        <f t="shared" ca="1" si="1691"/>
        <v>-5.1879299260668112</v>
      </c>
      <c r="F3841" t="str">
        <f t="shared" ca="1" si="1692"/>
        <v>low</v>
      </c>
      <c r="G3841">
        <v>315</v>
      </c>
      <c r="H3841">
        <f t="shared" si="1693"/>
        <v>315</v>
      </c>
      <c r="I3841">
        <f t="shared" ca="1" si="1690"/>
        <v>798.0694615974304</v>
      </c>
      <c r="J3841">
        <f t="shared" ca="1" si="1694"/>
        <v>-483.0694615974304</v>
      </c>
      <c r="K3841" t="str">
        <f t="shared" ca="1" si="1695"/>
        <v>low</v>
      </c>
      <c r="L3841">
        <v>5.3</v>
      </c>
      <c r="M3841" t="str">
        <f t="shared" si="1680"/>
        <v>medium</v>
      </c>
      <c r="N3841">
        <f t="shared" si="1681"/>
        <v>11</v>
      </c>
      <c r="O3841">
        <f t="shared" si="1682"/>
        <v>7</v>
      </c>
      <c r="P3841" t="str">
        <f t="shared" si="1683"/>
        <v>neděle</v>
      </c>
      <c r="Q3841">
        <f t="shared" si="1702"/>
        <v>0</v>
      </c>
      <c r="R3841">
        <f t="shared" si="1702"/>
        <v>0</v>
      </c>
      <c r="S3841">
        <f t="shared" si="1702"/>
        <v>0</v>
      </c>
      <c r="T3841">
        <f t="shared" si="1702"/>
        <v>0</v>
      </c>
      <c r="U3841">
        <f t="shared" si="1702"/>
        <v>0</v>
      </c>
      <c r="V3841">
        <f t="shared" si="1702"/>
        <v>0</v>
      </c>
      <c r="W3841">
        <f t="shared" si="1702"/>
        <v>0</v>
      </c>
      <c r="X3841">
        <f t="shared" si="1702"/>
        <v>0</v>
      </c>
      <c r="Y3841">
        <f t="shared" si="1702"/>
        <v>0</v>
      </c>
      <c r="Z3841">
        <f t="shared" si="1702"/>
        <v>0</v>
      </c>
      <c r="AA3841">
        <f t="shared" si="1702"/>
        <v>1</v>
      </c>
      <c r="AB3841">
        <f t="shared" si="1702"/>
        <v>0</v>
      </c>
      <c r="AC3841">
        <f t="shared" si="1685"/>
        <v>0</v>
      </c>
      <c r="AD3841">
        <f t="shared" si="1685"/>
        <v>0</v>
      </c>
      <c r="AE3841">
        <f t="shared" si="1685"/>
        <v>0</v>
      </c>
      <c r="AF3841">
        <f t="shared" si="1685"/>
        <v>0</v>
      </c>
      <c r="AG3841">
        <f t="shared" si="1685"/>
        <v>0</v>
      </c>
      <c r="AH3841">
        <f t="shared" si="1685"/>
        <v>0</v>
      </c>
      <c r="AI3841">
        <f t="shared" si="1685"/>
        <v>1</v>
      </c>
      <c r="AJ3841">
        <f t="shared" ca="1" si="1686"/>
        <v>0</v>
      </c>
      <c r="AK3841">
        <f t="shared" ca="1" si="1696"/>
        <v>1</v>
      </c>
      <c r="AL3841">
        <f t="shared" ca="1" si="1697"/>
        <v>0</v>
      </c>
      <c r="AM3841">
        <f t="shared" ca="1" si="1687"/>
        <v>0</v>
      </c>
      <c r="AN3841">
        <f t="shared" ca="1" si="1698"/>
        <v>1</v>
      </c>
      <c r="AO3841">
        <f t="shared" ca="1" si="1699"/>
        <v>0</v>
      </c>
      <c r="AP3841">
        <f t="shared" ca="1" si="1688"/>
        <v>0</v>
      </c>
      <c r="AQ3841">
        <f t="shared" ca="1" si="1700"/>
        <v>1</v>
      </c>
      <c r="AR3841">
        <f t="shared" ca="1" si="1701"/>
        <v>0</v>
      </c>
      <c r="AS3841">
        <v>1</v>
      </c>
      <c r="AT3841">
        <v>0</v>
      </c>
      <c r="AU3841">
        <f t="shared" ca="1" si="1703"/>
        <v>1</v>
      </c>
      <c r="AV3841">
        <f t="shared" ca="1" si="1703"/>
        <v>0</v>
      </c>
      <c r="AW3841">
        <f t="shared" ca="1" si="1703"/>
        <v>0</v>
      </c>
      <c r="AX3841">
        <v>0</v>
      </c>
    </row>
    <row r="3842" spans="1:50">
      <c r="A3842" s="2">
        <v>42695</v>
      </c>
      <c r="B3842">
        <v>2842</v>
      </c>
      <c r="C3842">
        <v>24</v>
      </c>
      <c r="D3842">
        <f t="shared" ca="1" si="1689"/>
        <v>13.191072302798011</v>
      </c>
      <c r="E3842">
        <f t="shared" ca="1" si="1691"/>
        <v>10.808927697201989</v>
      </c>
      <c r="F3842" t="str">
        <f t="shared" ca="1" si="1692"/>
        <v>high</v>
      </c>
      <c r="G3842">
        <v>1783</v>
      </c>
      <c r="H3842">
        <f t="shared" si="1693"/>
        <v>1783</v>
      </c>
      <c r="I3842">
        <f t="shared" ca="1" si="1690"/>
        <v>798.39801102015315</v>
      </c>
      <c r="J3842">
        <f t="shared" ca="1" si="1694"/>
        <v>984.60198897984685</v>
      </c>
      <c r="K3842" t="str">
        <f t="shared" ca="1" si="1695"/>
        <v>high</v>
      </c>
      <c r="L3842">
        <v>9.9</v>
      </c>
      <c r="M3842" t="str">
        <f t="shared" si="1680"/>
        <v>medium</v>
      </c>
      <c r="N3842">
        <f t="shared" si="1681"/>
        <v>11</v>
      </c>
      <c r="O3842">
        <f t="shared" si="1682"/>
        <v>1</v>
      </c>
      <c r="P3842" t="str">
        <f t="shared" si="1683"/>
        <v>pondělí</v>
      </c>
      <c r="Q3842">
        <f t="shared" si="1702"/>
        <v>0</v>
      </c>
      <c r="R3842">
        <f t="shared" si="1702"/>
        <v>0</v>
      </c>
      <c r="S3842">
        <f t="shared" si="1702"/>
        <v>0</v>
      </c>
      <c r="T3842">
        <f t="shared" si="1702"/>
        <v>0</v>
      </c>
      <c r="U3842">
        <f t="shared" si="1702"/>
        <v>0</v>
      </c>
      <c r="V3842">
        <f t="shared" si="1702"/>
        <v>0</v>
      </c>
      <c r="W3842">
        <f t="shared" si="1702"/>
        <v>0</v>
      </c>
      <c r="X3842">
        <f t="shared" si="1702"/>
        <v>0</v>
      </c>
      <c r="Y3842">
        <f t="shared" si="1702"/>
        <v>0</v>
      </c>
      <c r="Z3842">
        <f t="shared" si="1702"/>
        <v>0</v>
      </c>
      <c r="AA3842">
        <f t="shared" si="1702"/>
        <v>1</v>
      </c>
      <c r="AB3842">
        <f t="shared" si="1702"/>
        <v>0</v>
      </c>
      <c r="AC3842">
        <f t="shared" si="1685"/>
        <v>1</v>
      </c>
      <c r="AD3842">
        <f t="shared" si="1685"/>
        <v>0</v>
      </c>
      <c r="AE3842">
        <f t="shared" si="1685"/>
        <v>0</v>
      </c>
      <c r="AF3842">
        <f t="shared" si="1685"/>
        <v>0</v>
      </c>
      <c r="AG3842">
        <f t="shared" si="1685"/>
        <v>0</v>
      </c>
      <c r="AH3842">
        <f t="shared" si="1685"/>
        <v>0</v>
      </c>
      <c r="AI3842">
        <f t="shared" si="1685"/>
        <v>0</v>
      </c>
      <c r="AJ3842">
        <f t="shared" ca="1" si="1686"/>
        <v>0</v>
      </c>
      <c r="AK3842">
        <f t="shared" ca="1" si="1696"/>
        <v>1</v>
      </c>
      <c r="AL3842">
        <f t="shared" ca="1" si="1697"/>
        <v>0</v>
      </c>
      <c r="AM3842">
        <f t="shared" ca="1" si="1687"/>
        <v>0</v>
      </c>
      <c r="AN3842">
        <f t="shared" ca="1" si="1698"/>
        <v>1</v>
      </c>
      <c r="AO3842">
        <f t="shared" ca="1" si="1699"/>
        <v>0</v>
      </c>
      <c r="AP3842">
        <f t="shared" ca="1" si="1688"/>
        <v>0</v>
      </c>
      <c r="AQ3842">
        <f t="shared" ca="1" si="1700"/>
        <v>1</v>
      </c>
      <c r="AR3842">
        <f t="shared" ca="1" si="1701"/>
        <v>0</v>
      </c>
      <c r="AS3842">
        <v>0</v>
      </c>
      <c r="AT3842">
        <v>0</v>
      </c>
      <c r="AU3842">
        <f t="shared" ca="1" si="1703"/>
        <v>0</v>
      </c>
      <c r="AV3842">
        <f t="shared" ca="1" si="1703"/>
        <v>0</v>
      </c>
      <c r="AW3842">
        <f t="shared" ca="1" si="1703"/>
        <v>1</v>
      </c>
      <c r="AX3842">
        <v>0</v>
      </c>
    </row>
    <row r="3843" spans="1:50">
      <c r="A3843" s="2">
        <v>42696</v>
      </c>
      <c r="B3843">
        <v>2843</v>
      </c>
      <c r="C3843">
        <v>12</v>
      </c>
      <c r="D3843">
        <f t="shared" ca="1" si="1689"/>
        <v>13.19421809946992</v>
      </c>
      <c r="E3843">
        <f t="shared" ca="1" si="1691"/>
        <v>-1.1942180994699196</v>
      </c>
      <c r="F3843" t="str">
        <f t="shared" ca="1" si="1692"/>
        <v>medium</v>
      </c>
      <c r="G3843">
        <v>238</v>
      </c>
      <c r="H3843">
        <f t="shared" si="1693"/>
        <v>238</v>
      </c>
      <c r="I3843">
        <f t="shared" ca="1" si="1690"/>
        <v>798.7270398226874</v>
      </c>
      <c r="J3843">
        <f t="shared" ca="1" si="1694"/>
        <v>-560.7270398226874</v>
      </c>
      <c r="K3843" t="str">
        <f t="shared" ca="1" si="1695"/>
        <v>low</v>
      </c>
      <c r="L3843">
        <v>9.4</v>
      </c>
      <c r="M3843" t="str">
        <f t="shared" si="1680"/>
        <v>medium</v>
      </c>
      <c r="N3843">
        <f t="shared" si="1681"/>
        <v>11</v>
      </c>
      <c r="O3843">
        <f t="shared" si="1682"/>
        <v>2</v>
      </c>
      <c r="P3843" t="str">
        <f t="shared" si="1683"/>
        <v>úterý</v>
      </c>
      <c r="Q3843">
        <f t="shared" si="1702"/>
        <v>0</v>
      </c>
      <c r="R3843">
        <f t="shared" si="1702"/>
        <v>0</v>
      </c>
      <c r="S3843">
        <f t="shared" si="1702"/>
        <v>0</v>
      </c>
      <c r="T3843">
        <f t="shared" si="1702"/>
        <v>0</v>
      </c>
      <c r="U3843">
        <f t="shared" si="1702"/>
        <v>0</v>
      </c>
      <c r="V3843">
        <f t="shared" si="1702"/>
        <v>0</v>
      </c>
      <c r="W3843">
        <f t="shared" si="1702"/>
        <v>0</v>
      </c>
      <c r="X3843">
        <f t="shared" si="1702"/>
        <v>0</v>
      </c>
      <c r="Y3843">
        <f t="shared" si="1702"/>
        <v>0</v>
      </c>
      <c r="Z3843">
        <f t="shared" si="1702"/>
        <v>0</v>
      </c>
      <c r="AA3843">
        <f t="shared" si="1702"/>
        <v>1</v>
      </c>
      <c r="AB3843">
        <f t="shared" si="1702"/>
        <v>0</v>
      </c>
      <c r="AC3843">
        <f t="shared" si="1685"/>
        <v>0</v>
      </c>
      <c r="AD3843">
        <f t="shared" si="1685"/>
        <v>1</v>
      </c>
      <c r="AE3843">
        <f t="shared" si="1685"/>
        <v>0</v>
      </c>
      <c r="AF3843">
        <f t="shared" si="1685"/>
        <v>0</v>
      </c>
      <c r="AG3843">
        <f t="shared" si="1685"/>
        <v>0</v>
      </c>
      <c r="AH3843">
        <f t="shared" si="1685"/>
        <v>0</v>
      </c>
      <c r="AI3843">
        <f t="shared" si="1685"/>
        <v>0</v>
      </c>
      <c r="AJ3843">
        <f t="shared" ca="1" si="1686"/>
        <v>0</v>
      </c>
      <c r="AK3843">
        <f t="shared" ca="1" si="1696"/>
        <v>1</v>
      </c>
      <c r="AL3843">
        <f t="shared" ca="1" si="1697"/>
        <v>0</v>
      </c>
      <c r="AM3843">
        <f t="shared" ca="1" si="1687"/>
        <v>0</v>
      </c>
      <c r="AN3843">
        <f t="shared" ca="1" si="1698"/>
        <v>1</v>
      </c>
      <c r="AO3843">
        <f t="shared" ca="1" si="1699"/>
        <v>0</v>
      </c>
      <c r="AP3843">
        <f t="shared" ca="1" si="1688"/>
        <v>0</v>
      </c>
      <c r="AQ3843">
        <f t="shared" ca="1" si="1700"/>
        <v>1</v>
      </c>
      <c r="AR3843">
        <f t="shared" ca="1" si="1701"/>
        <v>0</v>
      </c>
      <c r="AS3843">
        <v>0</v>
      </c>
      <c r="AT3843">
        <v>0</v>
      </c>
      <c r="AU3843">
        <f t="shared" ca="1" si="1703"/>
        <v>0</v>
      </c>
      <c r="AV3843">
        <f t="shared" ca="1" si="1703"/>
        <v>1</v>
      </c>
      <c r="AW3843">
        <f t="shared" ca="1" si="1703"/>
        <v>0</v>
      </c>
      <c r="AX3843">
        <v>0</v>
      </c>
    </row>
    <row r="3844" spans="1:50">
      <c r="A3844" s="2">
        <v>42697</v>
      </c>
      <c r="B3844">
        <v>2844</v>
      </c>
      <c r="C3844">
        <v>11</v>
      </c>
      <c r="D3844">
        <f t="shared" ca="1" si="1689"/>
        <v>13.197367318374855</v>
      </c>
      <c r="E3844">
        <f t="shared" ca="1" si="1691"/>
        <v>-2.1973673183748552</v>
      </c>
      <c r="F3844" t="str">
        <f t="shared" ca="1" si="1692"/>
        <v>low</v>
      </c>
      <c r="G3844">
        <v>756</v>
      </c>
      <c r="H3844">
        <f t="shared" si="1693"/>
        <v>756</v>
      </c>
      <c r="I3844">
        <f t="shared" ca="1" si="1690"/>
        <v>799.05654831836011</v>
      </c>
      <c r="J3844">
        <f t="shared" ca="1" si="1694"/>
        <v>-43.056548318360115</v>
      </c>
      <c r="K3844" t="str">
        <f t="shared" ca="1" si="1695"/>
        <v>medium</v>
      </c>
      <c r="L3844">
        <v>7.6</v>
      </c>
      <c r="M3844" t="str">
        <f t="shared" si="1680"/>
        <v>medium</v>
      </c>
      <c r="N3844">
        <f t="shared" si="1681"/>
        <v>11</v>
      </c>
      <c r="O3844">
        <f t="shared" si="1682"/>
        <v>3</v>
      </c>
      <c r="P3844" t="str">
        <f t="shared" si="1683"/>
        <v>středa</v>
      </c>
      <c r="Q3844">
        <f t="shared" si="1702"/>
        <v>0</v>
      </c>
      <c r="R3844">
        <f t="shared" si="1702"/>
        <v>0</v>
      </c>
      <c r="S3844">
        <f t="shared" si="1702"/>
        <v>0</v>
      </c>
      <c r="T3844">
        <f t="shared" si="1702"/>
        <v>0</v>
      </c>
      <c r="U3844">
        <f t="shared" si="1702"/>
        <v>0</v>
      </c>
      <c r="V3844">
        <f t="shared" si="1702"/>
        <v>0</v>
      </c>
      <c r="W3844">
        <f t="shared" si="1702"/>
        <v>0</v>
      </c>
      <c r="X3844">
        <f t="shared" si="1702"/>
        <v>0</v>
      </c>
      <c r="Y3844">
        <f t="shared" si="1702"/>
        <v>0</v>
      </c>
      <c r="Z3844">
        <f t="shared" si="1702"/>
        <v>0</v>
      </c>
      <c r="AA3844">
        <f t="shared" si="1702"/>
        <v>1</v>
      </c>
      <c r="AB3844">
        <f t="shared" si="1702"/>
        <v>0</v>
      </c>
      <c r="AC3844">
        <f t="shared" si="1685"/>
        <v>0</v>
      </c>
      <c r="AD3844">
        <f t="shared" si="1685"/>
        <v>0</v>
      </c>
      <c r="AE3844">
        <f t="shared" si="1685"/>
        <v>1</v>
      </c>
      <c r="AF3844">
        <f t="shared" si="1685"/>
        <v>0</v>
      </c>
      <c r="AG3844">
        <f t="shared" si="1685"/>
        <v>0</v>
      </c>
      <c r="AH3844">
        <f t="shared" si="1685"/>
        <v>0</v>
      </c>
      <c r="AI3844">
        <f t="shared" si="1685"/>
        <v>0</v>
      </c>
      <c r="AJ3844">
        <f t="shared" ca="1" si="1686"/>
        <v>0</v>
      </c>
      <c r="AK3844">
        <f t="shared" ca="1" si="1696"/>
        <v>1</v>
      </c>
      <c r="AL3844">
        <f t="shared" ca="1" si="1697"/>
        <v>0</v>
      </c>
      <c r="AM3844">
        <f t="shared" ca="1" si="1687"/>
        <v>1</v>
      </c>
      <c r="AN3844">
        <f t="shared" ca="1" si="1698"/>
        <v>0</v>
      </c>
      <c r="AO3844">
        <f t="shared" ca="1" si="1699"/>
        <v>0</v>
      </c>
      <c r="AP3844">
        <f t="shared" ca="1" si="1688"/>
        <v>0</v>
      </c>
      <c r="AQ3844">
        <f t="shared" ca="1" si="1700"/>
        <v>1</v>
      </c>
      <c r="AR3844">
        <f t="shared" ca="1" si="1701"/>
        <v>0</v>
      </c>
      <c r="AS3844">
        <v>0</v>
      </c>
      <c r="AT3844">
        <v>0</v>
      </c>
      <c r="AU3844">
        <f t="shared" ca="1" si="1703"/>
        <v>1</v>
      </c>
      <c r="AV3844">
        <f t="shared" ca="1" si="1703"/>
        <v>0</v>
      </c>
      <c r="AW3844">
        <f t="shared" ca="1" si="1703"/>
        <v>0</v>
      </c>
      <c r="AX3844">
        <v>0</v>
      </c>
    </row>
    <row r="3845" spans="1:50">
      <c r="A3845" s="2">
        <v>42698</v>
      </c>
      <c r="B3845">
        <v>2845</v>
      </c>
      <c r="C3845">
        <v>11</v>
      </c>
      <c r="D3845">
        <f t="shared" ca="1" si="1689"/>
        <v>13.200519961805131</v>
      </c>
      <c r="E3845">
        <f t="shared" ca="1" si="1691"/>
        <v>-2.2005199618051314</v>
      </c>
      <c r="F3845" t="str">
        <f t="shared" ca="1" si="1692"/>
        <v>low</v>
      </c>
      <c r="G3845">
        <v>637</v>
      </c>
      <c r="H3845">
        <f t="shared" si="1693"/>
        <v>637</v>
      </c>
      <c r="I3845">
        <f t="shared" ca="1" si="1690"/>
        <v>799.38653682049858</v>
      </c>
      <c r="J3845">
        <f t="shared" ca="1" si="1694"/>
        <v>-162.38653682049858</v>
      </c>
      <c r="K3845" t="str">
        <f t="shared" ca="1" si="1695"/>
        <v>medium</v>
      </c>
      <c r="L3845">
        <v>6.1</v>
      </c>
      <c r="M3845" t="str">
        <f t="shared" si="1680"/>
        <v>medium</v>
      </c>
      <c r="N3845">
        <f t="shared" si="1681"/>
        <v>11</v>
      </c>
      <c r="O3845">
        <f t="shared" si="1682"/>
        <v>4</v>
      </c>
      <c r="P3845" t="str">
        <f t="shared" si="1683"/>
        <v>čtvrtek</v>
      </c>
      <c r="Q3845">
        <f t="shared" si="1702"/>
        <v>0</v>
      </c>
      <c r="R3845">
        <f t="shared" si="1702"/>
        <v>0</v>
      </c>
      <c r="S3845">
        <f t="shared" si="1702"/>
        <v>0</v>
      </c>
      <c r="T3845">
        <f t="shared" si="1702"/>
        <v>0</v>
      </c>
      <c r="U3845">
        <f t="shared" si="1702"/>
        <v>0</v>
      </c>
      <c r="V3845">
        <f t="shared" si="1702"/>
        <v>0</v>
      </c>
      <c r="W3845">
        <f t="shared" si="1702"/>
        <v>0</v>
      </c>
      <c r="X3845">
        <f t="shared" si="1702"/>
        <v>0</v>
      </c>
      <c r="Y3845">
        <f t="shared" si="1702"/>
        <v>0</v>
      </c>
      <c r="Z3845">
        <f t="shared" si="1702"/>
        <v>0</v>
      </c>
      <c r="AA3845">
        <f t="shared" si="1702"/>
        <v>1</v>
      </c>
      <c r="AB3845">
        <f t="shared" si="1702"/>
        <v>0</v>
      </c>
      <c r="AC3845">
        <f t="shared" si="1685"/>
        <v>0</v>
      </c>
      <c r="AD3845">
        <f t="shared" si="1685"/>
        <v>0</v>
      </c>
      <c r="AE3845">
        <f t="shared" si="1685"/>
        <v>0</v>
      </c>
      <c r="AF3845">
        <f t="shared" si="1685"/>
        <v>1</v>
      </c>
      <c r="AG3845">
        <f t="shared" si="1685"/>
        <v>0</v>
      </c>
      <c r="AH3845">
        <f t="shared" si="1685"/>
        <v>0</v>
      </c>
      <c r="AI3845">
        <f t="shared" si="1685"/>
        <v>0</v>
      </c>
      <c r="AJ3845">
        <f t="shared" ca="1" si="1686"/>
        <v>0</v>
      </c>
      <c r="AK3845">
        <f t="shared" ca="1" si="1696"/>
        <v>1</v>
      </c>
      <c r="AL3845">
        <f t="shared" ca="1" si="1697"/>
        <v>0</v>
      </c>
      <c r="AM3845">
        <f t="shared" ca="1" si="1687"/>
        <v>0</v>
      </c>
      <c r="AN3845">
        <f t="shared" ca="1" si="1698"/>
        <v>1</v>
      </c>
      <c r="AO3845">
        <f t="shared" ca="1" si="1699"/>
        <v>0</v>
      </c>
      <c r="AP3845">
        <f t="shared" ca="1" si="1688"/>
        <v>0</v>
      </c>
      <c r="AQ3845">
        <f t="shared" ca="1" si="1700"/>
        <v>1</v>
      </c>
      <c r="AR3845">
        <f t="shared" ca="1" si="1701"/>
        <v>0</v>
      </c>
      <c r="AS3845">
        <v>0</v>
      </c>
      <c r="AT3845">
        <v>0</v>
      </c>
      <c r="AU3845">
        <f t="shared" ca="1" si="1703"/>
        <v>1</v>
      </c>
      <c r="AV3845">
        <f t="shared" ca="1" si="1703"/>
        <v>0</v>
      </c>
      <c r="AW3845">
        <f t="shared" ca="1" si="1703"/>
        <v>0</v>
      </c>
      <c r="AX3845">
        <v>0</v>
      </c>
    </row>
    <row r="3846" spans="1:50">
      <c r="A3846" s="2">
        <v>42699</v>
      </c>
      <c r="B3846">
        <v>2846</v>
      </c>
      <c r="C3846">
        <v>17</v>
      </c>
      <c r="D3846">
        <f t="shared" ca="1" si="1689"/>
        <v>13.203676032053075</v>
      </c>
      <c r="E3846">
        <f t="shared" ca="1" si="1691"/>
        <v>3.7963239679469254</v>
      </c>
      <c r="F3846" t="str">
        <f t="shared" ca="1" si="1692"/>
        <v>high</v>
      </c>
      <c r="G3846">
        <v>586</v>
      </c>
      <c r="H3846">
        <f t="shared" si="1693"/>
        <v>586</v>
      </c>
      <c r="I3846">
        <f t="shared" ca="1" si="1690"/>
        <v>799.71700564242951</v>
      </c>
      <c r="J3846">
        <f t="shared" ca="1" si="1694"/>
        <v>-213.71700564242951</v>
      </c>
      <c r="K3846" t="str">
        <f t="shared" ca="1" si="1695"/>
        <v>medium</v>
      </c>
      <c r="L3846">
        <v>2.2000000000000002</v>
      </c>
      <c r="M3846" t="str">
        <f t="shared" si="1680"/>
        <v>low</v>
      </c>
      <c r="N3846">
        <f t="shared" si="1681"/>
        <v>11</v>
      </c>
      <c r="O3846">
        <f t="shared" si="1682"/>
        <v>5</v>
      </c>
      <c r="P3846" t="str">
        <f t="shared" si="1683"/>
        <v>pátek</v>
      </c>
      <c r="Q3846">
        <f t="shared" si="1702"/>
        <v>0</v>
      </c>
      <c r="R3846">
        <f t="shared" si="1702"/>
        <v>0</v>
      </c>
      <c r="S3846">
        <f t="shared" si="1702"/>
        <v>0</v>
      </c>
      <c r="T3846">
        <f t="shared" si="1702"/>
        <v>0</v>
      </c>
      <c r="U3846">
        <f t="shared" si="1702"/>
        <v>0</v>
      </c>
      <c r="V3846">
        <f t="shared" si="1702"/>
        <v>0</v>
      </c>
      <c r="W3846">
        <f t="shared" si="1702"/>
        <v>0</v>
      </c>
      <c r="X3846">
        <f t="shared" si="1702"/>
        <v>0</v>
      </c>
      <c r="Y3846">
        <f t="shared" si="1702"/>
        <v>0</v>
      </c>
      <c r="Z3846">
        <f t="shared" si="1702"/>
        <v>0</v>
      </c>
      <c r="AA3846">
        <f t="shared" si="1702"/>
        <v>1</v>
      </c>
      <c r="AB3846">
        <f t="shared" si="1702"/>
        <v>0</v>
      </c>
      <c r="AC3846">
        <f t="shared" si="1685"/>
        <v>0</v>
      </c>
      <c r="AD3846">
        <f t="shared" si="1685"/>
        <v>0</v>
      </c>
      <c r="AE3846">
        <f t="shared" si="1685"/>
        <v>0</v>
      </c>
      <c r="AF3846">
        <f t="shared" si="1685"/>
        <v>0</v>
      </c>
      <c r="AG3846">
        <f t="shared" ref="AC3846:AI3882" si="1704">VLOOKUP($O3846,$V$74:$AC$80,AG$592+1,0)</f>
        <v>1</v>
      </c>
      <c r="AH3846">
        <f t="shared" si="1704"/>
        <v>0</v>
      </c>
      <c r="AI3846">
        <f t="shared" si="1704"/>
        <v>0</v>
      </c>
      <c r="AJ3846">
        <f t="shared" ca="1" si="1686"/>
        <v>0</v>
      </c>
      <c r="AK3846">
        <f t="shared" ca="1" si="1696"/>
        <v>1</v>
      </c>
      <c r="AL3846">
        <f t="shared" ca="1" si="1697"/>
        <v>0</v>
      </c>
      <c r="AM3846">
        <f t="shared" ca="1" si="1687"/>
        <v>0</v>
      </c>
      <c r="AN3846">
        <f t="shared" ca="1" si="1698"/>
        <v>1</v>
      </c>
      <c r="AO3846">
        <f t="shared" ca="1" si="1699"/>
        <v>0</v>
      </c>
      <c r="AP3846">
        <f t="shared" ca="1" si="1688"/>
        <v>1</v>
      </c>
      <c r="AQ3846">
        <f t="shared" ca="1" si="1700"/>
        <v>0</v>
      </c>
      <c r="AR3846">
        <f t="shared" ca="1" si="1701"/>
        <v>0</v>
      </c>
      <c r="AS3846">
        <v>0</v>
      </c>
      <c r="AT3846">
        <v>0</v>
      </c>
      <c r="AU3846">
        <f t="shared" ca="1" si="1703"/>
        <v>0</v>
      </c>
      <c r="AV3846">
        <f t="shared" ca="1" si="1703"/>
        <v>0</v>
      </c>
      <c r="AW3846">
        <f t="shared" ca="1" si="1703"/>
        <v>1</v>
      </c>
      <c r="AX3846">
        <v>0</v>
      </c>
    </row>
    <row r="3847" spans="1:50">
      <c r="A3847" s="2">
        <v>42700</v>
      </c>
      <c r="B3847">
        <v>2847</v>
      </c>
      <c r="C3847">
        <v>10</v>
      </c>
      <c r="D3847">
        <f t="shared" ca="1" si="1689"/>
        <v>13.206835531410992</v>
      </c>
      <c r="E3847">
        <f t="shared" ca="1" si="1691"/>
        <v>-3.2068355314109915</v>
      </c>
      <c r="F3847" t="str">
        <f t="shared" ca="1" si="1692"/>
        <v>low</v>
      </c>
      <c r="G3847">
        <v>499</v>
      </c>
      <c r="H3847">
        <f t="shared" si="1693"/>
        <v>499</v>
      </c>
      <c r="I3847">
        <f t="shared" ca="1" si="1690"/>
        <v>800.04795509747976</v>
      </c>
      <c r="J3847">
        <f t="shared" ca="1" si="1694"/>
        <v>-301.04795509747976</v>
      </c>
      <c r="K3847" t="str">
        <f t="shared" ca="1" si="1695"/>
        <v>low</v>
      </c>
      <c r="L3847">
        <v>1.6</v>
      </c>
      <c r="M3847" t="str">
        <f t="shared" si="1680"/>
        <v>low</v>
      </c>
      <c r="N3847">
        <f t="shared" si="1681"/>
        <v>11</v>
      </c>
      <c r="O3847">
        <f t="shared" si="1682"/>
        <v>6</v>
      </c>
      <c r="P3847" t="str">
        <f t="shared" si="1683"/>
        <v>sobota</v>
      </c>
      <c r="Q3847">
        <f t="shared" si="1702"/>
        <v>0</v>
      </c>
      <c r="R3847">
        <f t="shared" si="1702"/>
        <v>0</v>
      </c>
      <c r="S3847">
        <f t="shared" si="1702"/>
        <v>0</v>
      </c>
      <c r="T3847">
        <f t="shared" si="1702"/>
        <v>0</v>
      </c>
      <c r="U3847">
        <f t="shared" si="1702"/>
        <v>0</v>
      </c>
      <c r="V3847">
        <f t="shared" si="1702"/>
        <v>0</v>
      </c>
      <c r="W3847">
        <f t="shared" si="1702"/>
        <v>0</v>
      </c>
      <c r="X3847">
        <f t="shared" si="1702"/>
        <v>0</v>
      </c>
      <c r="Y3847">
        <f t="shared" si="1702"/>
        <v>0</v>
      </c>
      <c r="Z3847">
        <f t="shared" si="1702"/>
        <v>0</v>
      </c>
      <c r="AA3847">
        <f t="shared" si="1702"/>
        <v>1</v>
      </c>
      <c r="AB3847">
        <f t="shared" si="1702"/>
        <v>0</v>
      </c>
      <c r="AC3847">
        <f t="shared" si="1704"/>
        <v>0</v>
      </c>
      <c r="AD3847">
        <f t="shared" si="1704"/>
        <v>0</v>
      </c>
      <c r="AE3847">
        <f t="shared" si="1704"/>
        <v>0</v>
      </c>
      <c r="AF3847">
        <f t="shared" si="1704"/>
        <v>0</v>
      </c>
      <c r="AG3847">
        <f t="shared" si="1704"/>
        <v>0</v>
      </c>
      <c r="AH3847">
        <f t="shared" si="1704"/>
        <v>1</v>
      </c>
      <c r="AI3847">
        <f t="shared" si="1704"/>
        <v>0</v>
      </c>
      <c r="AJ3847">
        <f t="shared" ca="1" si="1686"/>
        <v>0</v>
      </c>
      <c r="AK3847">
        <f t="shared" ca="1" si="1696"/>
        <v>1</v>
      </c>
      <c r="AL3847">
        <f t="shared" ca="1" si="1697"/>
        <v>0</v>
      </c>
      <c r="AM3847">
        <f t="shared" ca="1" si="1687"/>
        <v>0</v>
      </c>
      <c r="AN3847">
        <f t="shared" ca="1" si="1698"/>
        <v>1</v>
      </c>
      <c r="AO3847">
        <f t="shared" ca="1" si="1699"/>
        <v>0</v>
      </c>
      <c r="AP3847">
        <f t="shared" ca="1" si="1688"/>
        <v>1</v>
      </c>
      <c r="AQ3847">
        <f t="shared" ca="1" si="1700"/>
        <v>0</v>
      </c>
      <c r="AR3847">
        <f t="shared" ca="1" si="1701"/>
        <v>0</v>
      </c>
      <c r="AS3847">
        <v>0</v>
      </c>
      <c r="AT3847">
        <v>0</v>
      </c>
      <c r="AU3847">
        <f t="shared" ca="1" si="1703"/>
        <v>1</v>
      </c>
      <c r="AV3847">
        <f t="shared" ca="1" si="1703"/>
        <v>0</v>
      </c>
      <c r="AW3847">
        <f t="shared" ca="1" si="1703"/>
        <v>0</v>
      </c>
      <c r="AX3847">
        <v>0</v>
      </c>
    </row>
    <row r="3848" spans="1:50">
      <c r="A3848" s="2">
        <v>42701</v>
      </c>
      <c r="B3848">
        <v>2848</v>
      </c>
      <c r="C3848">
        <v>16</v>
      </c>
      <c r="D3848">
        <f t="shared" ca="1" si="1689"/>
        <v>13.209998462171203</v>
      </c>
      <c r="E3848">
        <f t="shared" ca="1" si="1691"/>
        <v>2.7900015378287968</v>
      </c>
      <c r="F3848" t="str">
        <f t="shared" ca="1" si="1692"/>
        <v>high</v>
      </c>
      <c r="G3848">
        <v>827</v>
      </c>
      <c r="H3848">
        <f t="shared" si="1693"/>
        <v>827</v>
      </c>
      <c r="I3848">
        <f t="shared" ca="1" si="1690"/>
        <v>800.37938549897626</v>
      </c>
      <c r="J3848">
        <f t="shared" ca="1" si="1694"/>
        <v>26.620614501023738</v>
      </c>
      <c r="K3848" t="str">
        <f t="shared" ca="1" si="1695"/>
        <v>high</v>
      </c>
      <c r="L3848">
        <v>2</v>
      </c>
      <c r="M3848" t="str">
        <f t="shared" si="1680"/>
        <v>low</v>
      </c>
      <c r="N3848">
        <f t="shared" si="1681"/>
        <v>11</v>
      </c>
      <c r="O3848">
        <f t="shared" si="1682"/>
        <v>7</v>
      </c>
      <c r="P3848" t="str">
        <f t="shared" si="1683"/>
        <v>neděle</v>
      </c>
      <c r="Q3848">
        <f t="shared" si="1702"/>
        <v>0</v>
      </c>
      <c r="R3848">
        <f t="shared" si="1702"/>
        <v>0</v>
      </c>
      <c r="S3848">
        <f t="shared" si="1702"/>
        <v>0</v>
      </c>
      <c r="T3848">
        <f t="shared" si="1702"/>
        <v>0</v>
      </c>
      <c r="U3848">
        <f t="shared" si="1702"/>
        <v>0</v>
      </c>
      <c r="V3848">
        <f t="shared" si="1702"/>
        <v>0</v>
      </c>
      <c r="W3848">
        <f t="shared" ref="Q3848:AB3869" si="1705">VLOOKUP($N3848,$V$31:$AH$42,W$592+1,0)</f>
        <v>0</v>
      </c>
      <c r="X3848">
        <f t="shared" si="1705"/>
        <v>0</v>
      </c>
      <c r="Y3848">
        <f t="shared" si="1705"/>
        <v>0</v>
      </c>
      <c r="Z3848">
        <f t="shared" si="1705"/>
        <v>0</v>
      </c>
      <c r="AA3848">
        <f t="shared" si="1705"/>
        <v>1</v>
      </c>
      <c r="AB3848">
        <f t="shared" si="1705"/>
        <v>0</v>
      </c>
      <c r="AC3848">
        <f t="shared" si="1704"/>
        <v>0</v>
      </c>
      <c r="AD3848">
        <f t="shared" si="1704"/>
        <v>0</v>
      </c>
      <c r="AE3848">
        <f t="shared" si="1704"/>
        <v>0</v>
      </c>
      <c r="AF3848">
        <f t="shared" si="1704"/>
        <v>0</v>
      </c>
      <c r="AG3848">
        <f t="shared" si="1704"/>
        <v>0</v>
      </c>
      <c r="AH3848">
        <f t="shared" si="1704"/>
        <v>0</v>
      </c>
      <c r="AI3848">
        <f t="shared" si="1704"/>
        <v>1</v>
      </c>
      <c r="AJ3848">
        <f t="shared" ca="1" si="1686"/>
        <v>0</v>
      </c>
      <c r="AK3848">
        <f t="shared" ca="1" si="1696"/>
        <v>1</v>
      </c>
      <c r="AL3848">
        <f t="shared" ca="1" si="1697"/>
        <v>0</v>
      </c>
      <c r="AM3848">
        <f t="shared" ca="1" si="1687"/>
        <v>0</v>
      </c>
      <c r="AN3848">
        <f t="shared" ca="1" si="1698"/>
        <v>1</v>
      </c>
      <c r="AO3848">
        <f t="shared" ca="1" si="1699"/>
        <v>0</v>
      </c>
      <c r="AP3848">
        <f t="shared" ca="1" si="1688"/>
        <v>1</v>
      </c>
      <c r="AQ3848">
        <f t="shared" ca="1" si="1700"/>
        <v>0</v>
      </c>
      <c r="AR3848">
        <f t="shared" ca="1" si="1701"/>
        <v>0</v>
      </c>
      <c r="AS3848">
        <v>1</v>
      </c>
      <c r="AT3848">
        <v>0</v>
      </c>
      <c r="AU3848">
        <f t="shared" ca="1" si="1703"/>
        <v>0</v>
      </c>
      <c r="AV3848">
        <f t="shared" ca="1" si="1703"/>
        <v>0</v>
      </c>
      <c r="AW3848">
        <f t="shared" ca="1" si="1703"/>
        <v>1</v>
      </c>
      <c r="AX3848">
        <v>0</v>
      </c>
    </row>
    <row r="3849" spans="1:50">
      <c r="A3849" s="2">
        <v>42702</v>
      </c>
      <c r="B3849">
        <v>2849</v>
      </c>
      <c r="C3849">
        <v>20</v>
      </c>
      <c r="D3849">
        <f t="shared" ca="1" si="1689"/>
        <v>13.213164826626024</v>
      </c>
      <c r="E3849">
        <f t="shared" ca="1" si="1691"/>
        <v>6.7868351733739765</v>
      </c>
      <c r="F3849" t="str">
        <f t="shared" ca="1" si="1692"/>
        <v>high</v>
      </c>
      <c r="G3849">
        <v>1424</v>
      </c>
      <c r="H3849">
        <f t="shared" si="1693"/>
        <v>1424</v>
      </c>
      <c r="I3849">
        <f t="shared" ca="1" si="1690"/>
        <v>800.71129716024564</v>
      </c>
      <c r="J3849">
        <f t="shared" ca="1" si="1694"/>
        <v>623.28870283975436</v>
      </c>
      <c r="K3849" t="str">
        <f t="shared" ca="1" si="1695"/>
        <v>high</v>
      </c>
      <c r="L3849">
        <v>-1.6</v>
      </c>
      <c r="M3849" t="str">
        <f t="shared" si="1680"/>
        <v>low</v>
      </c>
      <c r="N3849">
        <f t="shared" si="1681"/>
        <v>11</v>
      </c>
      <c r="O3849">
        <f t="shared" si="1682"/>
        <v>1</v>
      </c>
      <c r="P3849" t="str">
        <f t="shared" si="1683"/>
        <v>pondělí</v>
      </c>
      <c r="Q3849">
        <f t="shared" si="1705"/>
        <v>0</v>
      </c>
      <c r="R3849">
        <f t="shared" si="1705"/>
        <v>0</v>
      </c>
      <c r="S3849">
        <f t="shared" si="1705"/>
        <v>0</v>
      </c>
      <c r="T3849">
        <f t="shared" si="1705"/>
        <v>0</v>
      </c>
      <c r="U3849">
        <f t="shared" si="1705"/>
        <v>0</v>
      </c>
      <c r="V3849">
        <f t="shared" si="1705"/>
        <v>0</v>
      </c>
      <c r="W3849">
        <f t="shared" si="1705"/>
        <v>0</v>
      </c>
      <c r="X3849">
        <f t="shared" si="1705"/>
        <v>0</v>
      </c>
      <c r="Y3849">
        <f t="shared" si="1705"/>
        <v>0</v>
      </c>
      <c r="Z3849">
        <f t="shared" si="1705"/>
        <v>0</v>
      </c>
      <c r="AA3849">
        <f t="shared" si="1705"/>
        <v>1</v>
      </c>
      <c r="AB3849">
        <f t="shared" si="1705"/>
        <v>0</v>
      </c>
      <c r="AC3849">
        <f t="shared" si="1704"/>
        <v>1</v>
      </c>
      <c r="AD3849">
        <f t="shared" si="1704"/>
        <v>0</v>
      </c>
      <c r="AE3849">
        <f t="shared" si="1704"/>
        <v>0</v>
      </c>
      <c r="AF3849">
        <f t="shared" si="1704"/>
        <v>0</v>
      </c>
      <c r="AG3849">
        <f t="shared" si="1704"/>
        <v>0</v>
      </c>
      <c r="AH3849">
        <f t="shared" si="1704"/>
        <v>0</v>
      </c>
      <c r="AI3849">
        <f t="shared" si="1704"/>
        <v>0</v>
      </c>
      <c r="AJ3849">
        <f t="shared" ca="1" si="1686"/>
        <v>1</v>
      </c>
      <c r="AK3849">
        <f t="shared" ca="1" si="1696"/>
        <v>0</v>
      </c>
      <c r="AL3849">
        <f t="shared" ca="1" si="1697"/>
        <v>0</v>
      </c>
      <c r="AM3849">
        <f t="shared" ca="1" si="1687"/>
        <v>0</v>
      </c>
      <c r="AN3849">
        <f t="shared" ca="1" si="1698"/>
        <v>1</v>
      </c>
      <c r="AO3849">
        <f t="shared" ca="1" si="1699"/>
        <v>0</v>
      </c>
      <c r="AP3849">
        <f t="shared" ca="1" si="1688"/>
        <v>1</v>
      </c>
      <c r="AQ3849">
        <f t="shared" ca="1" si="1700"/>
        <v>0</v>
      </c>
      <c r="AR3849">
        <f t="shared" ca="1" si="1701"/>
        <v>0</v>
      </c>
      <c r="AS3849">
        <v>1</v>
      </c>
      <c r="AT3849">
        <v>1</v>
      </c>
      <c r="AU3849">
        <f t="shared" ca="1" si="1703"/>
        <v>0</v>
      </c>
      <c r="AV3849">
        <f t="shared" ca="1" si="1703"/>
        <v>0</v>
      </c>
      <c r="AW3849">
        <f t="shared" ca="1" si="1703"/>
        <v>1</v>
      </c>
      <c r="AX3849">
        <v>0</v>
      </c>
    </row>
    <row r="3850" spans="1:50">
      <c r="A3850" s="2">
        <v>42703</v>
      </c>
      <c r="B3850">
        <v>2850</v>
      </c>
      <c r="C3850">
        <v>18</v>
      </c>
      <c r="D3850">
        <f t="shared" ca="1" si="1689"/>
        <v>13.216334627067774</v>
      </c>
      <c r="E3850">
        <f t="shared" ca="1" si="1691"/>
        <v>4.7836653729322265</v>
      </c>
      <c r="F3850" t="str">
        <f t="shared" ca="1" si="1692"/>
        <v>high</v>
      </c>
      <c r="G3850">
        <v>1032</v>
      </c>
      <c r="H3850">
        <f t="shared" si="1693"/>
        <v>1032</v>
      </c>
      <c r="I3850">
        <f t="shared" ca="1" si="1690"/>
        <v>801.04369039461574</v>
      </c>
      <c r="J3850">
        <f t="shared" ca="1" si="1694"/>
        <v>230.95630960538426</v>
      </c>
      <c r="K3850" t="str">
        <f t="shared" ca="1" si="1695"/>
        <v>high</v>
      </c>
      <c r="L3850">
        <v>-4</v>
      </c>
      <c r="M3850" t="str">
        <f t="shared" si="1680"/>
        <v>low</v>
      </c>
      <c r="N3850">
        <f t="shared" si="1681"/>
        <v>11</v>
      </c>
      <c r="O3850">
        <f t="shared" si="1682"/>
        <v>2</v>
      </c>
      <c r="P3850" t="str">
        <f t="shared" si="1683"/>
        <v>úterý</v>
      </c>
      <c r="Q3850">
        <f t="shared" si="1705"/>
        <v>0</v>
      </c>
      <c r="R3850">
        <f t="shared" si="1705"/>
        <v>0</v>
      </c>
      <c r="S3850">
        <f t="shared" si="1705"/>
        <v>0</v>
      </c>
      <c r="T3850">
        <f t="shared" si="1705"/>
        <v>0</v>
      </c>
      <c r="U3850">
        <f t="shared" si="1705"/>
        <v>0</v>
      </c>
      <c r="V3850">
        <f t="shared" si="1705"/>
        <v>0</v>
      </c>
      <c r="W3850">
        <f t="shared" si="1705"/>
        <v>0</v>
      </c>
      <c r="X3850">
        <f t="shared" si="1705"/>
        <v>0</v>
      </c>
      <c r="Y3850">
        <f t="shared" si="1705"/>
        <v>0</v>
      </c>
      <c r="Z3850">
        <f t="shared" si="1705"/>
        <v>0</v>
      </c>
      <c r="AA3850">
        <f t="shared" si="1705"/>
        <v>1</v>
      </c>
      <c r="AB3850">
        <f t="shared" si="1705"/>
        <v>0</v>
      </c>
      <c r="AC3850">
        <f t="shared" si="1704"/>
        <v>0</v>
      </c>
      <c r="AD3850">
        <f t="shared" si="1704"/>
        <v>1</v>
      </c>
      <c r="AE3850">
        <f t="shared" si="1704"/>
        <v>0</v>
      </c>
      <c r="AF3850">
        <f t="shared" si="1704"/>
        <v>0</v>
      </c>
      <c r="AG3850">
        <f t="shared" si="1704"/>
        <v>0</v>
      </c>
      <c r="AH3850">
        <f t="shared" si="1704"/>
        <v>0</v>
      </c>
      <c r="AI3850">
        <f t="shared" si="1704"/>
        <v>0</v>
      </c>
      <c r="AJ3850">
        <f t="shared" ca="1" si="1686"/>
        <v>1</v>
      </c>
      <c r="AK3850">
        <f t="shared" ca="1" si="1696"/>
        <v>0</v>
      </c>
      <c r="AL3850">
        <f t="shared" ca="1" si="1697"/>
        <v>0</v>
      </c>
      <c r="AM3850">
        <f t="shared" ca="1" si="1687"/>
        <v>0</v>
      </c>
      <c r="AN3850">
        <f t="shared" ca="1" si="1698"/>
        <v>1</v>
      </c>
      <c r="AO3850">
        <f t="shared" ca="1" si="1699"/>
        <v>0</v>
      </c>
      <c r="AP3850">
        <f t="shared" ca="1" si="1688"/>
        <v>1</v>
      </c>
      <c r="AQ3850">
        <f t="shared" ca="1" si="1700"/>
        <v>0</v>
      </c>
      <c r="AR3850">
        <f t="shared" ca="1" si="1701"/>
        <v>0</v>
      </c>
      <c r="AS3850">
        <v>0</v>
      </c>
      <c r="AT3850">
        <v>0</v>
      </c>
      <c r="AU3850">
        <f t="shared" ca="1" si="1703"/>
        <v>0</v>
      </c>
      <c r="AV3850">
        <f t="shared" ca="1" si="1703"/>
        <v>0</v>
      </c>
      <c r="AW3850">
        <f t="shared" ca="1" si="1703"/>
        <v>1</v>
      </c>
      <c r="AX3850">
        <v>0</v>
      </c>
    </row>
    <row r="3851" spans="1:50">
      <c r="A3851" s="2">
        <v>42704</v>
      </c>
      <c r="B3851">
        <v>2851</v>
      </c>
      <c r="C3851">
        <v>14</v>
      </c>
      <c r="D3851">
        <f t="shared" ca="1" si="1689"/>
        <v>13.219507865788772</v>
      </c>
      <c r="E3851">
        <f t="shared" ca="1" si="1691"/>
        <v>0.78049213421122765</v>
      </c>
      <c r="F3851" t="str">
        <f t="shared" ca="1" si="1692"/>
        <v>medium</v>
      </c>
      <c r="G3851">
        <v>765</v>
      </c>
      <c r="H3851">
        <f t="shared" si="1693"/>
        <v>765</v>
      </c>
      <c r="I3851">
        <f t="shared" ca="1" si="1690"/>
        <v>801.37656551541227</v>
      </c>
      <c r="J3851">
        <f t="shared" ca="1" si="1694"/>
        <v>-36.376565515412267</v>
      </c>
      <c r="K3851" t="str">
        <f t="shared" ca="1" si="1695"/>
        <v>medium</v>
      </c>
      <c r="L3851">
        <v>-2.2999999999999998</v>
      </c>
      <c r="M3851" t="str">
        <f t="shared" si="1680"/>
        <v>low</v>
      </c>
      <c r="N3851">
        <f t="shared" si="1681"/>
        <v>11</v>
      </c>
      <c r="O3851">
        <f t="shared" si="1682"/>
        <v>3</v>
      </c>
      <c r="P3851" t="str">
        <f t="shared" si="1683"/>
        <v>středa</v>
      </c>
      <c r="Q3851">
        <f t="shared" si="1705"/>
        <v>0</v>
      </c>
      <c r="R3851">
        <f t="shared" si="1705"/>
        <v>0</v>
      </c>
      <c r="S3851">
        <f t="shared" si="1705"/>
        <v>0</v>
      </c>
      <c r="T3851">
        <f t="shared" si="1705"/>
        <v>0</v>
      </c>
      <c r="U3851">
        <f t="shared" si="1705"/>
        <v>0</v>
      </c>
      <c r="V3851">
        <f t="shared" si="1705"/>
        <v>0</v>
      </c>
      <c r="W3851">
        <f t="shared" si="1705"/>
        <v>0</v>
      </c>
      <c r="X3851">
        <f t="shared" si="1705"/>
        <v>0</v>
      </c>
      <c r="Y3851">
        <f t="shared" si="1705"/>
        <v>0</v>
      </c>
      <c r="Z3851">
        <f t="shared" si="1705"/>
        <v>0</v>
      </c>
      <c r="AA3851">
        <f t="shared" si="1705"/>
        <v>1</v>
      </c>
      <c r="AB3851">
        <f t="shared" si="1705"/>
        <v>0</v>
      </c>
      <c r="AC3851">
        <f t="shared" si="1704"/>
        <v>0</v>
      </c>
      <c r="AD3851">
        <f t="shared" si="1704"/>
        <v>0</v>
      </c>
      <c r="AE3851">
        <f t="shared" si="1704"/>
        <v>1</v>
      </c>
      <c r="AF3851">
        <f t="shared" si="1704"/>
        <v>0</v>
      </c>
      <c r="AG3851">
        <f t="shared" si="1704"/>
        <v>0</v>
      </c>
      <c r="AH3851">
        <f t="shared" si="1704"/>
        <v>0</v>
      </c>
      <c r="AI3851">
        <f t="shared" si="1704"/>
        <v>0</v>
      </c>
      <c r="AJ3851">
        <f t="shared" ca="1" si="1686"/>
        <v>1</v>
      </c>
      <c r="AK3851">
        <f t="shared" ca="1" si="1696"/>
        <v>0</v>
      </c>
      <c r="AL3851">
        <f t="shared" ca="1" si="1697"/>
        <v>0</v>
      </c>
      <c r="AM3851">
        <f t="shared" ca="1" si="1687"/>
        <v>0</v>
      </c>
      <c r="AN3851">
        <f t="shared" ca="1" si="1698"/>
        <v>1</v>
      </c>
      <c r="AO3851">
        <f t="shared" ca="1" si="1699"/>
        <v>0</v>
      </c>
      <c r="AP3851">
        <f t="shared" ca="1" si="1688"/>
        <v>1</v>
      </c>
      <c r="AQ3851">
        <f t="shared" ca="1" si="1700"/>
        <v>0</v>
      </c>
      <c r="AR3851">
        <f t="shared" ca="1" si="1701"/>
        <v>0</v>
      </c>
      <c r="AS3851">
        <v>0</v>
      </c>
      <c r="AT3851">
        <v>0</v>
      </c>
      <c r="AU3851">
        <f t="shared" ca="1" si="1703"/>
        <v>0</v>
      </c>
      <c r="AV3851">
        <f t="shared" ca="1" si="1703"/>
        <v>1</v>
      </c>
      <c r="AW3851">
        <f t="shared" ca="1" si="1703"/>
        <v>0</v>
      </c>
      <c r="AX3851">
        <v>0</v>
      </c>
    </row>
    <row r="3852" spans="1:50">
      <c r="A3852" s="2">
        <v>42705</v>
      </c>
      <c r="B3852">
        <v>2852</v>
      </c>
      <c r="C3852">
        <v>30</v>
      </c>
      <c r="D3852">
        <f t="shared" ca="1" si="1689"/>
        <v>13.22268454508133</v>
      </c>
      <c r="E3852">
        <f t="shared" ca="1" si="1691"/>
        <v>16.777315454918671</v>
      </c>
      <c r="F3852" t="str">
        <f t="shared" ca="1" si="1692"/>
        <v>high</v>
      </c>
      <c r="G3852">
        <v>2205</v>
      </c>
      <c r="H3852">
        <f t="shared" si="1693"/>
        <v>2205</v>
      </c>
      <c r="I3852">
        <f t="shared" ca="1" si="1690"/>
        <v>801.70992283596286</v>
      </c>
      <c r="J3852">
        <f t="shared" ca="1" si="1694"/>
        <v>1403.290077164037</v>
      </c>
      <c r="K3852" t="str">
        <f t="shared" ca="1" si="1695"/>
        <v>high</v>
      </c>
      <c r="L3852">
        <v>2.6</v>
      </c>
      <c r="M3852" t="str">
        <f t="shared" si="1680"/>
        <v>low</v>
      </c>
      <c r="N3852">
        <f t="shared" si="1681"/>
        <v>12</v>
      </c>
      <c r="O3852">
        <f t="shared" si="1682"/>
        <v>4</v>
      </c>
      <c r="P3852" t="str">
        <f t="shared" si="1683"/>
        <v>čtvrtek</v>
      </c>
      <c r="Q3852">
        <f t="shared" si="1705"/>
        <v>0</v>
      </c>
      <c r="R3852">
        <f t="shared" si="1705"/>
        <v>0</v>
      </c>
      <c r="S3852">
        <f t="shared" si="1705"/>
        <v>0</v>
      </c>
      <c r="T3852">
        <f t="shared" si="1705"/>
        <v>0</v>
      </c>
      <c r="U3852">
        <f t="shared" si="1705"/>
        <v>0</v>
      </c>
      <c r="V3852">
        <f t="shared" si="1705"/>
        <v>0</v>
      </c>
      <c r="W3852">
        <f t="shared" si="1705"/>
        <v>0</v>
      </c>
      <c r="X3852">
        <f t="shared" si="1705"/>
        <v>0</v>
      </c>
      <c r="Y3852">
        <f t="shared" si="1705"/>
        <v>0</v>
      </c>
      <c r="Z3852">
        <f t="shared" si="1705"/>
        <v>0</v>
      </c>
      <c r="AA3852">
        <f t="shared" si="1705"/>
        <v>0</v>
      </c>
      <c r="AB3852">
        <f t="shared" si="1705"/>
        <v>1</v>
      </c>
      <c r="AC3852">
        <f t="shared" si="1704"/>
        <v>0</v>
      </c>
      <c r="AD3852">
        <f t="shared" si="1704"/>
        <v>0</v>
      </c>
      <c r="AE3852">
        <f t="shared" si="1704"/>
        <v>0</v>
      </c>
      <c r="AF3852">
        <f t="shared" si="1704"/>
        <v>1</v>
      </c>
      <c r="AG3852">
        <f t="shared" si="1704"/>
        <v>0</v>
      </c>
      <c r="AH3852">
        <f t="shared" si="1704"/>
        <v>0</v>
      </c>
      <c r="AI3852">
        <f t="shared" si="1704"/>
        <v>0</v>
      </c>
      <c r="AJ3852">
        <f t="shared" ca="1" si="1686"/>
        <v>1</v>
      </c>
      <c r="AK3852">
        <f t="shared" ca="1" si="1696"/>
        <v>0</v>
      </c>
      <c r="AL3852">
        <f t="shared" ca="1" si="1697"/>
        <v>0</v>
      </c>
      <c r="AM3852">
        <f t="shared" ca="1" si="1687"/>
        <v>0</v>
      </c>
      <c r="AN3852">
        <f t="shared" ca="1" si="1698"/>
        <v>1</v>
      </c>
      <c r="AO3852">
        <f t="shared" ca="1" si="1699"/>
        <v>0</v>
      </c>
      <c r="AP3852">
        <f t="shared" ca="1" si="1688"/>
        <v>1</v>
      </c>
      <c r="AQ3852">
        <f t="shared" ca="1" si="1700"/>
        <v>0</v>
      </c>
      <c r="AR3852">
        <f t="shared" ca="1" si="1701"/>
        <v>0</v>
      </c>
      <c r="AS3852">
        <v>1</v>
      </c>
      <c r="AT3852">
        <v>1</v>
      </c>
      <c r="AU3852">
        <f t="shared" ca="1" si="1703"/>
        <v>0</v>
      </c>
      <c r="AV3852">
        <f t="shared" ca="1" si="1703"/>
        <v>0</v>
      </c>
      <c r="AW3852">
        <f t="shared" ca="1" si="1703"/>
        <v>1</v>
      </c>
      <c r="AX3852">
        <v>0</v>
      </c>
    </row>
    <row r="3853" spans="1:50">
      <c r="A3853" s="2">
        <v>42706</v>
      </c>
      <c r="B3853">
        <v>2853</v>
      </c>
      <c r="C3853">
        <v>14</v>
      </c>
      <c r="D3853">
        <f t="shared" ca="1" si="1689"/>
        <v>13.22586466723777</v>
      </c>
      <c r="E3853">
        <f t="shared" ca="1" si="1691"/>
        <v>0.77413533276222957</v>
      </c>
      <c r="F3853" t="str">
        <f t="shared" ca="1" si="1692"/>
        <v>medium</v>
      </c>
      <c r="G3853">
        <v>646</v>
      </c>
      <c r="H3853">
        <f t="shared" si="1693"/>
        <v>646</v>
      </c>
      <c r="I3853">
        <f t="shared" ca="1" si="1690"/>
        <v>802.04376266959412</v>
      </c>
      <c r="J3853">
        <f t="shared" ca="1" si="1694"/>
        <v>-156.04376266959412</v>
      </c>
      <c r="K3853" t="str">
        <f t="shared" ca="1" si="1695"/>
        <v>medium</v>
      </c>
      <c r="L3853">
        <v>2</v>
      </c>
      <c r="M3853" t="str">
        <f t="shared" si="1680"/>
        <v>low</v>
      </c>
      <c r="N3853">
        <f t="shared" si="1681"/>
        <v>12</v>
      </c>
      <c r="O3853">
        <f t="shared" si="1682"/>
        <v>5</v>
      </c>
      <c r="P3853" t="str">
        <f t="shared" si="1683"/>
        <v>pátek</v>
      </c>
      <c r="Q3853">
        <f t="shared" si="1705"/>
        <v>0</v>
      </c>
      <c r="R3853">
        <f t="shared" si="1705"/>
        <v>0</v>
      </c>
      <c r="S3853">
        <f t="shared" si="1705"/>
        <v>0</v>
      </c>
      <c r="T3853">
        <f t="shared" si="1705"/>
        <v>0</v>
      </c>
      <c r="U3853">
        <f t="shared" si="1705"/>
        <v>0</v>
      </c>
      <c r="V3853">
        <f t="shared" si="1705"/>
        <v>0</v>
      </c>
      <c r="W3853">
        <f t="shared" si="1705"/>
        <v>0</v>
      </c>
      <c r="X3853">
        <f t="shared" si="1705"/>
        <v>0</v>
      </c>
      <c r="Y3853">
        <f t="shared" si="1705"/>
        <v>0</v>
      </c>
      <c r="Z3853">
        <f t="shared" si="1705"/>
        <v>0</v>
      </c>
      <c r="AA3853">
        <f t="shared" si="1705"/>
        <v>0</v>
      </c>
      <c r="AB3853">
        <f t="shared" si="1705"/>
        <v>1</v>
      </c>
      <c r="AC3853">
        <f t="shared" si="1704"/>
        <v>0</v>
      </c>
      <c r="AD3853">
        <f t="shared" si="1704"/>
        <v>0</v>
      </c>
      <c r="AE3853">
        <f t="shared" si="1704"/>
        <v>0</v>
      </c>
      <c r="AF3853">
        <f t="shared" si="1704"/>
        <v>0</v>
      </c>
      <c r="AG3853">
        <f t="shared" si="1704"/>
        <v>1</v>
      </c>
      <c r="AH3853">
        <f t="shared" si="1704"/>
        <v>0</v>
      </c>
      <c r="AI3853">
        <f t="shared" si="1704"/>
        <v>0</v>
      </c>
      <c r="AJ3853">
        <f t="shared" ca="1" si="1686"/>
        <v>1</v>
      </c>
      <c r="AK3853">
        <f t="shared" ca="1" si="1696"/>
        <v>0</v>
      </c>
      <c r="AL3853">
        <f t="shared" ca="1" si="1697"/>
        <v>0</v>
      </c>
      <c r="AM3853">
        <f t="shared" ca="1" si="1687"/>
        <v>0</v>
      </c>
      <c r="AN3853">
        <f t="shared" ca="1" si="1698"/>
        <v>1</v>
      </c>
      <c r="AO3853">
        <f t="shared" ca="1" si="1699"/>
        <v>0</v>
      </c>
      <c r="AP3853">
        <f t="shared" ca="1" si="1688"/>
        <v>1</v>
      </c>
      <c r="AQ3853">
        <f t="shared" ca="1" si="1700"/>
        <v>0</v>
      </c>
      <c r="AR3853">
        <f t="shared" ca="1" si="1701"/>
        <v>0</v>
      </c>
      <c r="AS3853">
        <v>1</v>
      </c>
      <c r="AT3853">
        <v>0</v>
      </c>
      <c r="AU3853">
        <f t="shared" ca="1" si="1703"/>
        <v>0</v>
      </c>
      <c r="AV3853">
        <f t="shared" ca="1" si="1703"/>
        <v>1</v>
      </c>
      <c r="AW3853">
        <f t="shared" ca="1" si="1703"/>
        <v>0</v>
      </c>
      <c r="AX3853">
        <v>0</v>
      </c>
    </row>
    <row r="3854" spans="1:50">
      <c r="A3854" s="2">
        <v>42707</v>
      </c>
      <c r="B3854">
        <v>2854</v>
      </c>
      <c r="C3854">
        <v>14</v>
      </c>
      <c r="D3854">
        <f t="shared" ca="1" si="1689"/>
        <v>13.229048234550406</v>
      </c>
      <c r="E3854">
        <f t="shared" ca="1" si="1691"/>
        <v>0.77095176544959365</v>
      </c>
      <c r="F3854" t="str">
        <f t="shared" ca="1" si="1692"/>
        <v>medium</v>
      </c>
      <c r="G3854">
        <v>708</v>
      </c>
      <c r="H3854">
        <f t="shared" si="1693"/>
        <v>708</v>
      </c>
      <c r="I3854">
        <f t="shared" ca="1" si="1690"/>
        <v>802.37808532963322</v>
      </c>
      <c r="J3854">
        <f t="shared" ca="1" si="1694"/>
        <v>-94.378085329633222</v>
      </c>
      <c r="K3854" t="str">
        <f t="shared" ca="1" si="1695"/>
        <v>medium</v>
      </c>
      <c r="L3854">
        <v>-3.4</v>
      </c>
      <c r="M3854" t="str">
        <f t="shared" si="1680"/>
        <v>low</v>
      </c>
      <c r="N3854">
        <f t="shared" si="1681"/>
        <v>12</v>
      </c>
      <c r="O3854">
        <f t="shared" si="1682"/>
        <v>6</v>
      </c>
      <c r="P3854" t="str">
        <f t="shared" si="1683"/>
        <v>sobota</v>
      </c>
      <c r="Q3854">
        <f t="shared" si="1705"/>
        <v>0</v>
      </c>
      <c r="R3854">
        <f t="shared" si="1705"/>
        <v>0</v>
      </c>
      <c r="S3854">
        <f t="shared" si="1705"/>
        <v>0</v>
      </c>
      <c r="T3854">
        <f t="shared" si="1705"/>
        <v>0</v>
      </c>
      <c r="U3854">
        <f t="shared" si="1705"/>
        <v>0</v>
      </c>
      <c r="V3854">
        <f t="shared" si="1705"/>
        <v>0</v>
      </c>
      <c r="W3854">
        <f t="shared" si="1705"/>
        <v>0</v>
      </c>
      <c r="X3854">
        <f t="shared" si="1705"/>
        <v>0</v>
      </c>
      <c r="Y3854">
        <f t="shared" si="1705"/>
        <v>0</v>
      </c>
      <c r="Z3854">
        <f t="shared" si="1705"/>
        <v>0</v>
      </c>
      <c r="AA3854">
        <f t="shared" si="1705"/>
        <v>0</v>
      </c>
      <c r="AB3854">
        <f t="shared" si="1705"/>
        <v>1</v>
      </c>
      <c r="AC3854">
        <f t="shared" si="1704"/>
        <v>0</v>
      </c>
      <c r="AD3854">
        <f t="shared" si="1704"/>
        <v>0</v>
      </c>
      <c r="AE3854">
        <f t="shared" si="1704"/>
        <v>0</v>
      </c>
      <c r="AF3854">
        <f t="shared" si="1704"/>
        <v>0</v>
      </c>
      <c r="AG3854">
        <f t="shared" si="1704"/>
        <v>0</v>
      </c>
      <c r="AH3854">
        <f t="shared" si="1704"/>
        <v>1</v>
      </c>
      <c r="AI3854">
        <f t="shared" si="1704"/>
        <v>0</v>
      </c>
      <c r="AJ3854">
        <f t="shared" ca="1" si="1686"/>
        <v>1</v>
      </c>
      <c r="AK3854">
        <f t="shared" ca="1" si="1696"/>
        <v>0</v>
      </c>
      <c r="AL3854">
        <f t="shared" ca="1" si="1697"/>
        <v>0</v>
      </c>
      <c r="AM3854">
        <f t="shared" ca="1" si="1687"/>
        <v>0</v>
      </c>
      <c r="AN3854">
        <f t="shared" ca="1" si="1698"/>
        <v>1</v>
      </c>
      <c r="AO3854">
        <f t="shared" ca="1" si="1699"/>
        <v>0</v>
      </c>
      <c r="AP3854">
        <f t="shared" ca="1" si="1688"/>
        <v>1</v>
      </c>
      <c r="AQ3854">
        <f t="shared" ca="1" si="1700"/>
        <v>0</v>
      </c>
      <c r="AR3854">
        <f t="shared" ca="1" si="1701"/>
        <v>0</v>
      </c>
      <c r="AS3854">
        <v>0</v>
      </c>
      <c r="AT3854">
        <v>0</v>
      </c>
      <c r="AU3854">
        <f t="shared" ca="1" si="1703"/>
        <v>0</v>
      </c>
      <c r="AV3854">
        <f t="shared" ca="1" si="1703"/>
        <v>1</v>
      </c>
      <c r="AW3854">
        <f t="shared" ca="1" si="1703"/>
        <v>0</v>
      </c>
      <c r="AX3854">
        <v>0</v>
      </c>
    </row>
    <row r="3855" spans="1:50">
      <c r="A3855" s="2">
        <v>42708</v>
      </c>
      <c r="B3855">
        <v>2855</v>
      </c>
      <c r="C3855">
        <v>9</v>
      </c>
      <c r="D3855">
        <f t="shared" ca="1" si="1689"/>
        <v>13.232235249311554</v>
      </c>
      <c r="E3855">
        <f t="shared" ca="1" si="1691"/>
        <v>-4.2322352493115538</v>
      </c>
      <c r="F3855" t="str">
        <f t="shared" ca="1" si="1692"/>
        <v>low</v>
      </c>
      <c r="G3855">
        <v>609</v>
      </c>
      <c r="H3855">
        <f t="shared" si="1693"/>
        <v>609</v>
      </c>
      <c r="I3855">
        <f t="shared" ca="1" si="1690"/>
        <v>802.71289112940701</v>
      </c>
      <c r="J3855">
        <f t="shared" ca="1" si="1694"/>
        <v>-193.71289112940701</v>
      </c>
      <c r="K3855" t="str">
        <f t="shared" ca="1" si="1695"/>
        <v>medium</v>
      </c>
      <c r="L3855">
        <v>-4.2</v>
      </c>
      <c r="M3855" t="str">
        <f t="shared" si="1680"/>
        <v>low</v>
      </c>
      <c r="N3855">
        <f t="shared" si="1681"/>
        <v>12</v>
      </c>
      <c r="O3855">
        <f t="shared" si="1682"/>
        <v>7</v>
      </c>
      <c r="P3855" t="str">
        <f t="shared" si="1683"/>
        <v>neděle</v>
      </c>
      <c r="Q3855">
        <f t="shared" si="1705"/>
        <v>0</v>
      </c>
      <c r="R3855">
        <f t="shared" si="1705"/>
        <v>0</v>
      </c>
      <c r="S3855">
        <f t="shared" si="1705"/>
        <v>0</v>
      </c>
      <c r="T3855">
        <f t="shared" si="1705"/>
        <v>0</v>
      </c>
      <c r="U3855">
        <f t="shared" si="1705"/>
        <v>0</v>
      </c>
      <c r="V3855">
        <f t="shared" si="1705"/>
        <v>0</v>
      </c>
      <c r="W3855">
        <f t="shared" si="1705"/>
        <v>0</v>
      </c>
      <c r="X3855">
        <f t="shared" si="1705"/>
        <v>0</v>
      </c>
      <c r="Y3855">
        <f t="shared" si="1705"/>
        <v>0</v>
      </c>
      <c r="Z3855">
        <f t="shared" si="1705"/>
        <v>0</v>
      </c>
      <c r="AA3855">
        <f t="shared" si="1705"/>
        <v>0</v>
      </c>
      <c r="AB3855">
        <f t="shared" si="1705"/>
        <v>1</v>
      </c>
      <c r="AC3855">
        <f t="shared" si="1704"/>
        <v>0</v>
      </c>
      <c r="AD3855">
        <f t="shared" si="1704"/>
        <v>0</v>
      </c>
      <c r="AE3855">
        <f t="shared" si="1704"/>
        <v>0</v>
      </c>
      <c r="AF3855">
        <f t="shared" si="1704"/>
        <v>0</v>
      </c>
      <c r="AG3855">
        <f t="shared" si="1704"/>
        <v>0</v>
      </c>
      <c r="AH3855">
        <f t="shared" si="1704"/>
        <v>0</v>
      </c>
      <c r="AI3855">
        <f t="shared" si="1704"/>
        <v>1</v>
      </c>
      <c r="AJ3855">
        <f t="shared" ca="1" si="1686"/>
        <v>0</v>
      </c>
      <c r="AK3855">
        <f t="shared" ca="1" si="1696"/>
        <v>1</v>
      </c>
      <c r="AL3855">
        <f t="shared" ca="1" si="1697"/>
        <v>0</v>
      </c>
      <c r="AM3855">
        <f t="shared" ca="1" si="1687"/>
        <v>1</v>
      </c>
      <c r="AN3855">
        <f t="shared" ca="1" si="1698"/>
        <v>0</v>
      </c>
      <c r="AO3855">
        <f t="shared" ca="1" si="1699"/>
        <v>0</v>
      </c>
      <c r="AP3855">
        <f t="shared" ca="1" si="1688"/>
        <v>1</v>
      </c>
      <c r="AQ3855">
        <f t="shared" ca="1" si="1700"/>
        <v>0</v>
      </c>
      <c r="AR3855">
        <f t="shared" ca="1" si="1701"/>
        <v>0</v>
      </c>
      <c r="AS3855">
        <v>0</v>
      </c>
      <c r="AT3855">
        <v>0</v>
      </c>
      <c r="AU3855">
        <f t="shared" ca="1" si="1703"/>
        <v>1</v>
      </c>
      <c r="AV3855">
        <f t="shared" ca="1" si="1703"/>
        <v>0</v>
      </c>
      <c r="AW3855">
        <f t="shared" ca="1" si="1703"/>
        <v>0</v>
      </c>
      <c r="AX3855">
        <v>1</v>
      </c>
    </row>
    <row r="3856" spans="1:50">
      <c r="A3856" s="2">
        <v>42709</v>
      </c>
      <c r="B3856">
        <v>2856</v>
      </c>
      <c r="C3856">
        <v>16</v>
      </c>
      <c r="D3856">
        <f t="shared" ca="1" si="1689"/>
        <v>13.235425713813534</v>
      </c>
      <c r="E3856">
        <f t="shared" ca="1" si="1691"/>
        <v>2.7645742861864662</v>
      </c>
      <c r="F3856" t="str">
        <f t="shared" ca="1" si="1692"/>
        <v>high</v>
      </c>
      <c r="G3856">
        <v>1356</v>
      </c>
      <c r="H3856">
        <f t="shared" si="1693"/>
        <v>1356</v>
      </c>
      <c r="I3856">
        <f t="shared" ca="1" si="1690"/>
        <v>803.04818038224221</v>
      </c>
      <c r="J3856">
        <f t="shared" ca="1" si="1694"/>
        <v>552.95181961775779</v>
      </c>
      <c r="K3856" t="str">
        <f t="shared" ca="1" si="1695"/>
        <v>high</v>
      </c>
      <c r="L3856">
        <v>-4.0999999999999996</v>
      </c>
      <c r="M3856" t="str">
        <f t="shared" si="1680"/>
        <v>low</v>
      </c>
      <c r="N3856">
        <f t="shared" si="1681"/>
        <v>12</v>
      </c>
      <c r="O3856">
        <f t="shared" si="1682"/>
        <v>1</v>
      </c>
      <c r="P3856" t="str">
        <f t="shared" si="1683"/>
        <v>pondělí</v>
      </c>
      <c r="Q3856">
        <f t="shared" si="1705"/>
        <v>0</v>
      </c>
      <c r="R3856">
        <f t="shared" si="1705"/>
        <v>0</v>
      </c>
      <c r="S3856">
        <f t="shared" si="1705"/>
        <v>0</v>
      </c>
      <c r="T3856">
        <f t="shared" si="1705"/>
        <v>0</v>
      </c>
      <c r="U3856">
        <f t="shared" si="1705"/>
        <v>0</v>
      </c>
      <c r="V3856">
        <f t="shared" si="1705"/>
        <v>0</v>
      </c>
      <c r="W3856">
        <f t="shared" si="1705"/>
        <v>0</v>
      </c>
      <c r="X3856">
        <f t="shared" si="1705"/>
        <v>0</v>
      </c>
      <c r="Y3856">
        <f t="shared" si="1705"/>
        <v>0</v>
      </c>
      <c r="Z3856">
        <f t="shared" si="1705"/>
        <v>0</v>
      </c>
      <c r="AA3856">
        <f t="shared" si="1705"/>
        <v>0</v>
      </c>
      <c r="AB3856">
        <f t="shared" si="1705"/>
        <v>1</v>
      </c>
      <c r="AC3856">
        <f t="shared" si="1704"/>
        <v>1</v>
      </c>
      <c r="AD3856">
        <f t="shared" si="1704"/>
        <v>0</v>
      </c>
      <c r="AE3856">
        <f t="shared" si="1704"/>
        <v>0</v>
      </c>
      <c r="AF3856">
        <f t="shared" si="1704"/>
        <v>0</v>
      </c>
      <c r="AG3856">
        <f t="shared" si="1704"/>
        <v>0</v>
      </c>
      <c r="AH3856">
        <f t="shared" si="1704"/>
        <v>0</v>
      </c>
      <c r="AI3856">
        <f t="shared" si="1704"/>
        <v>0</v>
      </c>
      <c r="AJ3856">
        <f t="shared" ca="1" si="1686"/>
        <v>0</v>
      </c>
      <c r="AK3856">
        <f t="shared" ca="1" si="1696"/>
        <v>1</v>
      </c>
      <c r="AL3856">
        <f t="shared" ca="1" si="1697"/>
        <v>0</v>
      </c>
      <c r="AM3856">
        <f t="shared" ca="1" si="1687"/>
        <v>1</v>
      </c>
      <c r="AN3856">
        <f t="shared" ca="1" si="1698"/>
        <v>0</v>
      </c>
      <c r="AO3856">
        <f t="shared" ca="1" si="1699"/>
        <v>0</v>
      </c>
      <c r="AP3856">
        <f t="shared" ca="1" si="1688"/>
        <v>1</v>
      </c>
      <c r="AQ3856">
        <f t="shared" ca="1" si="1700"/>
        <v>0</v>
      </c>
      <c r="AR3856">
        <f t="shared" ca="1" si="1701"/>
        <v>0</v>
      </c>
      <c r="AS3856">
        <v>0</v>
      </c>
      <c r="AT3856">
        <v>0</v>
      </c>
      <c r="AU3856">
        <f t="shared" ca="1" si="1703"/>
        <v>0</v>
      </c>
      <c r="AV3856">
        <f t="shared" ca="1" si="1703"/>
        <v>0</v>
      </c>
      <c r="AW3856">
        <f t="shared" ca="1" si="1703"/>
        <v>1</v>
      </c>
      <c r="AX3856">
        <v>1</v>
      </c>
    </row>
    <row r="3857" spans="1:50">
      <c r="A3857" s="2">
        <v>42710</v>
      </c>
      <c r="B3857">
        <v>2857</v>
      </c>
      <c r="C3857">
        <v>8</v>
      </c>
      <c r="D3857">
        <f t="shared" ca="1" si="1689"/>
        <v>13.238619630348662</v>
      </c>
      <c r="E3857">
        <f t="shared" ca="1" si="1691"/>
        <v>-5.2386196303486621</v>
      </c>
      <c r="F3857" t="str">
        <f t="shared" ca="1" si="1692"/>
        <v>low</v>
      </c>
      <c r="G3857">
        <v>401</v>
      </c>
      <c r="H3857">
        <f t="shared" si="1693"/>
        <v>401</v>
      </c>
      <c r="I3857">
        <f t="shared" ca="1" si="1690"/>
        <v>803.38395340146576</v>
      </c>
      <c r="J3857">
        <f t="shared" ca="1" si="1694"/>
        <v>-402.38395340146576</v>
      </c>
      <c r="K3857" t="str">
        <f t="shared" ca="1" si="1695"/>
        <v>low</v>
      </c>
      <c r="L3857">
        <v>-3.5</v>
      </c>
      <c r="M3857" t="str">
        <f t="shared" si="1680"/>
        <v>low</v>
      </c>
      <c r="N3857">
        <f t="shared" si="1681"/>
        <v>12</v>
      </c>
      <c r="O3857">
        <f t="shared" si="1682"/>
        <v>2</v>
      </c>
      <c r="P3857" t="str">
        <f t="shared" si="1683"/>
        <v>úterý</v>
      </c>
      <c r="Q3857">
        <f t="shared" si="1705"/>
        <v>0</v>
      </c>
      <c r="R3857">
        <f t="shared" si="1705"/>
        <v>0</v>
      </c>
      <c r="S3857">
        <f t="shared" si="1705"/>
        <v>0</v>
      </c>
      <c r="T3857">
        <f t="shared" si="1705"/>
        <v>0</v>
      </c>
      <c r="U3857">
        <f t="shared" si="1705"/>
        <v>0</v>
      </c>
      <c r="V3857">
        <f t="shared" si="1705"/>
        <v>0</v>
      </c>
      <c r="W3857">
        <f t="shared" si="1705"/>
        <v>0</v>
      </c>
      <c r="X3857">
        <f t="shared" si="1705"/>
        <v>0</v>
      </c>
      <c r="Y3857">
        <f t="shared" si="1705"/>
        <v>0</v>
      </c>
      <c r="Z3857">
        <f t="shared" si="1705"/>
        <v>0</v>
      </c>
      <c r="AA3857">
        <f t="shared" si="1705"/>
        <v>0</v>
      </c>
      <c r="AB3857">
        <f t="shared" si="1705"/>
        <v>1</v>
      </c>
      <c r="AC3857">
        <f t="shared" si="1704"/>
        <v>0</v>
      </c>
      <c r="AD3857">
        <f t="shared" si="1704"/>
        <v>1</v>
      </c>
      <c r="AE3857">
        <f t="shared" si="1704"/>
        <v>0</v>
      </c>
      <c r="AF3857">
        <f t="shared" si="1704"/>
        <v>0</v>
      </c>
      <c r="AG3857">
        <f t="shared" si="1704"/>
        <v>0</v>
      </c>
      <c r="AH3857">
        <f t="shared" si="1704"/>
        <v>0</v>
      </c>
      <c r="AI3857">
        <f t="shared" si="1704"/>
        <v>0</v>
      </c>
      <c r="AJ3857">
        <f t="shared" ca="1" si="1686"/>
        <v>0</v>
      </c>
      <c r="AK3857">
        <f t="shared" ca="1" si="1696"/>
        <v>1</v>
      </c>
      <c r="AL3857">
        <f t="shared" ca="1" si="1697"/>
        <v>0</v>
      </c>
      <c r="AM3857">
        <f t="shared" ca="1" si="1687"/>
        <v>1</v>
      </c>
      <c r="AN3857">
        <f t="shared" ca="1" si="1698"/>
        <v>0</v>
      </c>
      <c r="AO3857">
        <f t="shared" ca="1" si="1699"/>
        <v>0</v>
      </c>
      <c r="AP3857">
        <f t="shared" ca="1" si="1688"/>
        <v>1</v>
      </c>
      <c r="AQ3857">
        <f t="shared" ca="1" si="1700"/>
        <v>0</v>
      </c>
      <c r="AR3857">
        <f t="shared" ca="1" si="1701"/>
        <v>0</v>
      </c>
      <c r="AS3857">
        <v>1</v>
      </c>
      <c r="AT3857">
        <v>0</v>
      </c>
      <c r="AU3857">
        <f t="shared" ca="1" si="1703"/>
        <v>1</v>
      </c>
      <c r="AV3857">
        <f t="shared" ca="1" si="1703"/>
        <v>0</v>
      </c>
      <c r="AW3857">
        <f t="shared" ca="1" si="1703"/>
        <v>0</v>
      </c>
      <c r="AX3857">
        <v>0</v>
      </c>
    </row>
    <row r="3858" spans="1:50">
      <c r="A3858" s="2">
        <v>42711</v>
      </c>
      <c r="B3858">
        <v>2858</v>
      </c>
      <c r="C3858">
        <v>16</v>
      </c>
      <c r="D3858">
        <f t="shared" ca="1" si="1689"/>
        <v>13.241817001209252</v>
      </c>
      <c r="E3858">
        <f t="shared" ca="1" si="1691"/>
        <v>2.7581829987907476</v>
      </c>
      <c r="F3858" t="str">
        <f t="shared" ca="1" si="1692"/>
        <v>high</v>
      </c>
      <c r="G3858">
        <v>761</v>
      </c>
      <c r="H3858">
        <f t="shared" si="1693"/>
        <v>761</v>
      </c>
      <c r="I3858">
        <f t="shared" ca="1" si="1690"/>
        <v>803.72021050040473</v>
      </c>
      <c r="J3858">
        <f t="shared" ca="1" si="1694"/>
        <v>-42.720210500404733</v>
      </c>
      <c r="K3858" t="str">
        <f t="shared" ca="1" si="1695"/>
        <v>medium</v>
      </c>
      <c r="L3858">
        <v>-1.3</v>
      </c>
      <c r="M3858" t="str">
        <f t="shared" si="1680"/>
        <v>low</v>
      </c>
      <c r="N3858">
        <f t="shared" si="1681"/>
        <v>12</v>
      </c>
      <c r="O3858">
        <f t="shared" si="1682"/>
        <v>3</v>
      </c>
      <c r="P3858" t="str">
        <f t="shared" si="1683"/>
        <v>středa</v>
      </c>
      <c r="Q3858">
        <f t="shared" si="1705"/>
        <v>0</v>
      </c>
      <c r="R3858">
        <f t="shared" si="1705"/>
        <v>0</v>
      </c>
      <c r="S3858">
        <f t="shared" si="1705"/>
        <v>0</v>
      </c>
      <c r="T3858">
        <f t="shared" si="1705"/>
        <v>0</v>
      </c>
      <c r="U3858">
        <f t="shared" si="1705"/>
        <v>0</v>
      </c>
      <c r="V3858">
        <f t="shared" si="1705"/>
        <v>0</v>
      </c>
      <c r="W3858">
        <f t="shared" si="1705"/>
        <v>0</v>
      </c>
      <c r="X3858">
        <f t="shared" si="1705"/>
        <v>0</v>
      </c>
      <c r="Y3858">
        <f t="shared" si="1705"/>
        <v>0</v>
      </c>
      <c r="Z3858">
        <f t="shared" si="1705"/>
        <v>0</v>
      </c>
      <c r="AA3858">
        <f t="shared" si="1705"/>
        <v>0</v>
      </c>
      <c r="AB3858">
        <f t="shared" si="1705"/>
        <v>1</v>
      </c>
      <c r="AC3858">
        <f t="shared" si="1704"/>
        <v>0</v>
      </c>
      <c r="AD3858">
        <f t="shared" si="1704"/>
        <v>0</v>
      </c>
      <c r="AE3858">
        <f t="shared" si="1704"/>
        <v>1</v>
      </c>
      <c r="AF3858">
        <f t="shared" si="1704"/>
        <v>0</v>
      </c>
      <c r="AG3858">
        <f t="shared" si="1704"/>
        <v>0</v>
      </c>
      <c r="AH3858">
        <f t="shared" si="1704"/>
        <v>0</v>
      </c>
      <c r="AI3858">
        <f t="shared" si="1704"/>
        <v>0</v>
      </c>
      <c r="AJ3858">
        <f t="shared" ca="1" si="1686"/>
        <v>0</v>
      </c>
      <c r="AK3858">
        <f t="shared" ca="1" si="1696"/>
        <v>1</v>
      </c>
      <c r="AL3858">
        <f t="shared" ca="1" si="1697"/>
        <v>0</v>
      </c>
      <c r="AM3858">
        <f t="shared" ca="1" si="1687"/>
        <v>1</v>
      </c>
      <c r="AN3858">
        <f t="shared" ca="1" si="1698"/>
        <v>0</v>
      </c>
      <c r="AO3858">
        <f t="shared" ca="1" si="1699"/>
        <v>0</v>
      </c>
      <c r="AP3858">
        <f t="shared" ca="1" si="1688"/>
        <v>1</v>
      </c>
      <c r="AQ3858">
        <f t="shared" ca="1" si="1700"/>
        <v>0</v>
      </c>
      <c r="AR3858">
        <f t="shared" ca="1" si="1701"/>
        <v>0</v>
      </c>
      <c r="AS3858">
        <v>1</v>
      </c>
      <c r="AT3858">
        <v>1</v>
      </c>
      <c r="AU3858">
        <f t="shared" ca="1" si="1703"/>
        <v>0</v>
      </c>
      <c r="AV3858">
        <f t="shared" ca="1" si="1703"/>
        <v>0</v>
      </c>
      <c r="AW3858">
        <f t="shared" ca="1" si="1703"/>
        <v>1</v>
      </c>
      <c r="AX3858">
        <v>0</v>
      </c>
    </row>
    <row r="3859" spans="1:50">
      <c r="A3859" s="2">
        <v>42712</v>
      </c>
      <c r="B3859">
        <v>2859</v>
      </c>
      <c r="C3859">
        <v>13</v>
      </c>
      <c r="D3859">
        <f t="shared" ca="1" si="1689"/>
        <v>13.245017828687626</v>
      </c>
      <c r="E3859">
        <f t="shared" ca="1" si="1691"/>
        <v>-0.24501782868762589</v>
      </c>
      <c r="F3859" t="str">
        <f t="shared" ca="1" si="1692"/>
        <v>medium</v>
      </c>
      <c r="G3859">
        <v>491</v>
      </c>
      <c r="H3859">
        <f t="shared" si="1693"/>
        <v>491</v>
      </c>
      <c r="I3859">
        <f t="shared" ca="1" si="1690"/>
        <v>804.05695199238585</v>
      </c>
      <c r="J3859">
        <f t="shared" ca="1" si="1694"/>
        <v>-313.05695199238585</v>
      </c>
      <c r="K3859" t="str">
        <f t="shared" ca="1" si="1695"/>
        <v>low</v>
      </c>
      <c r="L3859">
        <v>1.6</v>
      </c>
      <c r="M3859" t="str">
        <f t="shared" si="1680"/>
        <v>low</v>
      </c>
      <c r="N3859">
        <f t="shared" si="1681"/>
        <v>12</v>
      </c>
      <c r="O3859">
        <f t="shared" si="1682"/>
        <v>4</v>
      </c>
      <c r="P3859" t="str">
        <f t="shared" si="1683"/>
        <v>čtvrtek</v>
      </c>
      <c r="Q3859">
        <f t="shared" si="1705"/>
        <v>0</v>
      </c>
      <c r="R3859">
        <f t="shared" si="1705"/>
        <v>0</v>
      </c>
      <c r="S3859">
        <f t="shared" si="1705"/>
        <v>0</v>
      </c>
      <c r="T3859">
        <f t="shared" si="1705"/>
        <v>0</v>
      </c>
      <c r="U3859">
        <f t="shared" si="1705"/>
        <v>0</v>
      </c>
      <c r="V3859">
        <f t="shared" si="1705"/>
        <v>0</v>
      </c>
      <c r="W3859">
        <f t="shared" si="1705"/>
        <v>0</v>
      </c>
      <c r="X3859">
        <f t="shared" si="1705"/>
        <v>0</v>
      </c>
      <c r="Y3859">
        <f t="shared" si="1705"/>
        <v>0</v>
      </c>
      <c r="Z3859">
        <f t="shared" si="1705"/>
        <v>0</v>
      </c>
      <c r="AA3859">
        <f t="shared" si="1705"/>
        <v>0</v>
      </c>
      <c r="AB3859">
        <f t="shared" si="1705"/>
        <v>1</v>
      </c>
      <c r="AC3859">
        <f t="shared" si="1704"/>
        <v>0</v>
      </c>
      <c r="AD3859">
        <f t="shared" si="1704"/>
        <v>0</v>
      </c>
      <c r="AE3859">
        <f t="shared" si="1704"/>
        <v>0</v>
      </c>
      <c r="AF3859">
        <f t="shared" si="1704"/>
        <v>1</v>
      </c>
      <c r="AG3859">
        <f t="shared" si="1704"/>
        <v>0</v>
      </c>
      <c r="AH3859">
        <f t="shared" si="1704"/>
        <v>0</v>
      </c>
      <c r="AI3859">
        <f t="shared" si="1704"/>
        <v>0</v>
      </c>
      <c r="AJ3859">
        <f t="shared" ca="1" si="1686"/>
        <v>0</v>
      </c>
      <c r="AK3859">
        <f t="shared" ca="1" si="1696"/>
        <v>1</v>
      </c>
      <c r="AL3859">
        <f t="shared" ca="1" si="1697"/>
        <v>0</v>
      </c>
      <c r="AM3859">
        <f t="shared" ca="1" si="1687"/>
        <v>1</v>
      </c>
      <c r="AN3859">
        <f t="shared" ca="1" si="1698"/>
        <v>0</v>
      </c>
      <c r="AO3859">
        <f t="shared" ca="1" si="1699"/>
        <v>0</v>
      </c>
      <c r="AP3859">
        <f t="shared" ca="1" si="1688"/>
        <v>1</v>
      </c>
      <c r="AQ3859">
        <f t="shared" ca="1" si="1700"/>
        <v>0</v>
      </c>
      <c r="AR3859">
        <f t="shared" ca="1" si="1701"/>
        <v>0</v>
      </c>
      <c r="AS3859">
        <v>0</v>
      </c>
      <c r="AT3859">
        <v>1</v>
      </c>
      <c r="AU3859">
        <f t="shared" ca="1" si="1703"/>
        <v>0</v>
      </c>
      <c r="AV3859">
        <f t="shared" ca="1" si="1703"/>
        <v>1</v>
      </c>
      <c r="AW3859">
        <f t="shared" ca="1" si="1703"/>
        <v>0</v>
      </c>
      <c r="AX3859">
        <v>0</v>
      </c>
    </row>
    <row r="3860" spans="1:50">
      <c r="A3860" s="2">
        <v>42713</v>
      </c>
      <c r="B3860">
        <v>2860</v>
      </c>
      <c r="C3860">
        <v>15</v>
      </c>
      <c r="D3860">
        <f t="shared" ca="1" si="1689"/>
        <v>13.2482221150761</v>
      </c>
      <c r="E3860">
        <f t="shared" ca="1" si="1691"/>
        <v>1.7517778849239001</v>
      </c>
      <c r="F3860" t="str">
        <f t="shared" ca="1" si="1692"/>
        <v>high</v>
      </c>
      <c r="G3860">
        <v>294</v>
      </c>
      <c r="H3860">
        <f t="shared" si="1693"/>
        <v>294</v>
      </c>
      <c r="I3860">
        <f t="shared" ca="1" si="1690"/>
        <v>804.39417819073594</v>
      </c>
      <c r="J3860">
        <f t="shared" ca="1" si="1694"/>
        <v>-510.39417819073594</v>
      </c>
      <c r="K3860" t="str">
        <f t="shared" ca="1" si="1695"/>
        <v>low</v>
      </c>
      <c r="L3860">
        <v>3.3</v>
      </c>
      <c r="M3860" t="str">
        <f t="shared" ref="M3860:M3923" si="1706">VLOOKUP(L3860,$A$17:$C$20,3)</f>
        <v>low</v>
      </c>
      <c r="N3860">
        <f t="shared" si="1681"/>
        <v>12</v>
      </c>
      <c r="O3860">
        <f t="shared" si="1682"/>
        <v>5</v>
      </c>
      <c r="P3860" t="str">
        <f t="shared" si="1683"/>
        <v>pátek</v>
      </c>
      <c r="Q3860">
        <f t="shared" si="1705"/>
        <v>0</v>
      </c>
      <c r="R3860">
        <f t="shared" si="1705"/>
        <v>0</v>
      </c>
      <c r="S3860">
        <f t="shared" si="1705"/>
        <v>0</v>
      </c>
      <c r="T3860">
        <f t="shared" si="1705"/>
        <v>0</v>
      </c>
      <c r="U3860">
        <f t="shared" si="1705"/>
        <v>0</v>
      </c>
      <c r="V3860">
        <f t="shared" si="1705"/>
        <v>0</v>
      </c>
      <c r="W3860">
        <f t="shared" si="1705"/>
        <v>0</v>
      </c>
      <c r="X3860">
        <f t="shared" si="1705"/>
        <v>0</v>
      </c>
      <c r="Y3860">
        <f t="shared" si="1705"/>
        <v>0</v>
      </c>
      <c r="Z3860">
        <f t="shared" si="1705"/>
        <v>0</v>
      </c>
      <c r="AA3860">
        <f t="shared" si="1705"/>
        <v>0</v>
      </c>
      <c r="AB3860">
        <f t="shared" si="1705"/>
        <v>1</v>
      </c>
      <c r="AC3860">
        <f t="shared" si="1704"/>
        <v>0</v>
      </c>
      <c r="AD3860">
        <f t="shared" si="1704"/>
        <v>0</v>
      </c>
      <c r="AE3860">
        <f t="shared" si="1704"/>
        <v>0</v>
      </c>
      <c r="AF3860">
        <f t="shared" si="1704"/>
        <v>0</v>
      </c>
      <c r="AG3860">
        <f t="shared" si="1704"/>
        <v>1</v>
      </c>
      <c r="AH3860">
        <f t="shared" si="1704"/>
        <v>0</v>
      </c>
      <c r="AI3860">
        <f t="shared" si="1704"/>
        <v>0</v>
      </c>
      <c r="AJ3860">
        <f t="shared" ca="1" si="1686"/>
        <v>0</v>
      </c>
      <c r="AK3860">
        <f t="shared" ca="1" si="1696"/>
        <v>1</v>
      </c>
      <c r="AL3860">
        <f t="shared" ca="1" si="1697"/>
        <v>0</v>
      </c>
      <c r="AM3860">
        <f t="shared" ca="1" si="1687"/>
        <v>1</v>
      </c>
      <c r="AN3860">
        <f t="shared" ca="1" si="1698"/>
        <v>0</v>
      </c>
      <c r="AO3860">
        <f t="shared" ca="1" si="1699"/>
        <v>0</v>
      </c>
      <c r="AP3860">
        <f t="shared" ca="1" si="1688"/>
        <v>1</v>
      </c>
      <c r="AQ3860">
        <f t="shared" ca="1" si="1700"/>
        <v>0</v>
      </c>
      <c r="AR3860">
        <f t="shared" ca="1" si="1701"/>
        <v>0</v>
      </c>
      <c r="AS3860">
        <v>1</v>
      </c>
      <c r="AT3860">
        <v>0</v>
      </c>
      <c r="AU3860">
        <f t="shared" ca="1" si="1703"/>
        <v>0</v>
      </c>
      <c r="AV3860">
        <f t="shared" ca="1" si="1703"/>
        <v>0</v>
      </c>
      <c r="AW3860">
        <f t="shared" ca="1" si="1703"/>
        <v>1</v>
      </c>
      <c r="AX3860">
        <v>0</v>
      </c>
    </row>
    <row r="3861" spans="1:50">
      <c r="A3861" s="2">
        <v>42714</v>
      </c>
      <c r="B3861">
        <v>2861</v>
      </c>
      <c r="C3861">
        <v>12</v>
      </c>
      <c r="D3861">
        <f t="shared" ca="1" si="1689"/>
        <v>13.251429862666987</v>
      </c>
      <c r="E3861">
        <f t="shared" ca="1" si="1691"/>
        <v>-1.2514298626669866</v>
      </c>
      <c r="F3861" t="str">
        <f t="shared" ca="1" si="1692"/>
        <v>medium</v>
      </c>
      <c r="G3861">
        <v>482</v>
      </c>
      <c r="H3861">
        <f t="shared" si="1693"/>
        <v>482</v>
      </c>
      <c r="I3861">
        <f t="shared" ca="1" si="1690"/>
        <v>804.73188940878242</v>
      </c>
      <c r="J3861">
        <f t="shared" ca="1" si="1694"/>
        <v>-322.73188940878242</v>
      </c>
      <c r="K3861" t="str">
        <f t="shared" ca="1" si="1695"/>
        <v>low</v>
      </c>
      <c r="L3861">
        <v>5.9</v>
      </c>
      <c r="M3861" t="str">
        <f t="shared" si="1706"/>
        <v>medium</v>
      </c>
      <c r="N3861">
        <f t="shared" si="1681"/>
        <v>12</v>
      </c>
      <c r="O3861">
        <f t="shared" si="1682"/>
        <v>6</v>
      </c>
      <c r="P3861" t="str">
        <f t="shared" si="1683"/>
        <v>sobota</v>
      </c>
      <c r="Q3861">
        <f t="shared" si="1705"/>
        <v>0</v>
      </c>
      <c r="R3861">
        <f t="shared" si="1705"/>
        <v>0</v>
      </c>
      <c r="S3861">
        <f t="shared" si="1705"/>
        <v>0</v>
      </c>
      <c r="T3861">
        <f t="shared" si="1705"/>
        <v>0</v>
      </c>
      <c r="U3861">
        <f t="shared" si="1705"/>
        <v>0</v>
      </c>
      <c r="V3861">
        <f t="shared" si="1705"/>
        <v>0</v>
      </c>
      <c r="W3861">
        <f t="shared" si="1705"/>
        <v>0</v>
      </c>
      <c r="X3861">
        <f t="shared" si="1705"/>
        <v>0</v>
      </c>
      <c r="Y3861">
        <f t="shared" si="1705"/>
        <v>0</v>
      </c>
      <c r="Z3861">
        <f t="shared" si="1705"/>
        <v>0</v>
      </c>
      <c r="AA3861">
        <f t="shared" si="1705"/>
        <v>0</v>
      </c>
      <c r="AB3861">
        <f t="shared" si="1705"/>
        <v>1</v>
      </c>
      <c r="AC3861">
        <f t="shared" si="1704"/>
        <v>0</v>
      </c>
      <c r="AD3861">
        <f t="shared" si="1704"/>
        <v>0</v>
      </c>
      <c r="AE3861">
        <f t="shared" si="1704"/>
        <v>0</v>
      </c>
      <c r="AF3861">
        <f t="shared" si="1704"/>
        <v>0</v>
      </c>
      <c r="AG3861">
        <f t="shared" si="1704"/>
        <v>0</v>
      </c>
      <c r="AH3861">
        <f t="shared" si="1704"/>
        <v>1</v>
      </c>
      <c r="AI3861">
        <f t="shared" si="1704"/>
        <v>0</v>
      </c>
      <c r="AJ3861">
        <f t="shared" ca="1" si="1686"/>
        <v>0</v>
      </c>
      <c r="AK3861">
        <f t="shared" ca="1" si="1696"/>
        <v>1</v>
      </c>
      <c r="AL3861">
        <f t="shared" ca="1" si="1697"/>
        <v>0</v>
      </c>
      <c r="AM3861">
        <f t="shared" ca="1" si="1687"/>
        <v>1</v>
      </c>
      <c r="AN3861">
        <f t="shared" ca="1" si="1698"/>
        <v>0</v>
      </c>
      <c r="AO3861">
        <f t="shared" ca="1" si="1699"/>
        <v>0</v>
      </c>
      <c r="AP3861">
        <f t="shared" ca="1" si="1688"/>
        <v>0</v>
      </c>
      <c r="AQ3861">
        <f t="shared" ca="1" si="1700"/>
        <v>1</v>
      </c>
      <c r="AR3861">
        <f t="shared" ca="1" si="1701"/>
        <v>0</v>
      </c>
      <c r="AS3861">
        <v>1</v>
      </c>
      <c r="AT3861">
        <v>0</v>
      </c>
      <c r="AU3861">
        <f t="shared" ca="1" si="1703"/>
        <v>0</v>
      </c>
      <c r="AV3861">
        <f t="shared" ca="1" si="1703"/>
        <v>1</v>
      </c>
      <c r="AW3861">
        <f t="shared" ca="1" si="1703"/>
        <v>0</v>
      </c>
      <c r="AX3861">
        <v>0</v>
      </c>
    </row>
    <row r="3862" spans="1:50">
      <c r="A3862" s="2">
        <v>42715</v>
      </c>
      <c r="B3862">
        <v>2862</v>
      </c>
      <c r="C3862">
        <v>10</v>
      </c>
      <c r="D3862">
        <f t="shared" ca="1" si="1689"/>
        <v>13.254641073752607</v>
      </c>
      <c r="E3862">
        <f t="shared" ca="1" si="1691"/>
        <v>-3.254641073752607</v>
      </c>
      <c r="F3862" t="str">
        <f t="shared" ca="1" si="1692"/>
        <v>low</v>
      </c>
      <c r="G3862">
        <v>592</v>
      </c>
      <c r="H3862">
        <f t="shared" si="1693"/>
        <v>592</v>
      </c>
      <c r="I3862">
        <f t="shared" ca="1" si="1690"/>
        <v>805.07008595985167</v>
      </c>
      <c r="J3862">
        <f t="shared" ca="1" si="1694"/>
        <v>-213.07008595985167</v>
      </c>
      <c r="K3862" t="str">
        <f t="shared" ca="1" si="1695"/>
        <v>medium</v>
      </c>
      <c r="L3862">
        <v>4.5999999999999996</v>
      </c>
      <c r="M3862" t="str">
        <f t="shared" si="1706"/>
        <v>low</v>
      </c>
      <c r="N3862">
        <f t="shared" si="1681"/>
        <v>12</v>
      </c>
      <c r="O3862">
        <f t="shared" si="1682"/>
        <v>7</v>
      </c>
      <c r="P3862" t="str">
        <f t="shared" si="1683"/>
        <v>neděle</v>
      </c>
      <c r="Q3862">
        <f t="shared" si="1705"/>
        <v>0</v>
      </c>
      <c r="R3862">
        <f t="shared" si="1705"/>
        <v>0</v>
      </c>
      <c r="S3862">
        <f t="shared" si="1705"/>
        <v>0</v>
      </c>
      <c r="T3862">
        <f t="shared" si="1705"/>
        <v>0</v>
      </c>
      <c r="U3862">
        <f t="shared" si="1705"/>
        <v>0</v>
      </c>
      <c r="V3862">
        <f t="shared" si="1705"/>
        <v>0</v>
      </c>
      <c r="W3862">
        <f t="shared" si="1705"/>
        <v>0</v>
      </c>
      <c r="X3862">
        <f t="shared" si="1705"/>
        <v>0</v>
      </c>
      <c r="Y3862">
        <f t="shared" si="1705"/>
        <v>0</v>
      </c>
      <c r="Z3862">
        <f t="shared" si="1705"/>
        <v>0</v>
      </c>
      <c r="AA3862">
        <f t="shared" si="1705"/>
        <v>0</v>
      </c>
      <c r="AB3862">
        <f t="shared" si="1705"/>
        <v>1</v>
      </c>
      <c r="AC3862">
        <f t="shared" si="1704"/>
        <v>0</v>
      </c>
      <c r="AD3862">
        <f t="shared" si="1704"/>
        <v>0</v>
      </c>
      <c r="AE3862">
        <f t="shared" si="1704"/>
        <v>0</v>
      </c>
      <c r="AF3862">
        <f t="shared" si="1704"/>
        <v>0</v>
      </c>
      <c r="AG3862">
        <f t="shared" si="1704"/>
        <v>0</v>
      </c>
      <c r="AH3862">
        <f t="shared" si="1704"/>
        <v>0</v>
      </c>
      <c r="AI3862">
        <f t="shared" si="1704"/>
        <v>1</v>
      </c>
      <c r="AJ3862">
        <f t="shared" ca="1" si="1686"/>
        <v>0</v>
      </c>
      <c r="AK3862">
        <f t="shared" ca="1" si="1696"/>
        <v>1</v>
      </c>
      <c r="AL3862">
        <f t="shared" ca="1" si="1697"/>
        <v>0</v>
      </c>
      <c r="AM3862">
        <f t="shared" ca="1" si="1687"/>
        <v>1</v>
      </c>
      <c r="AN3862">
        <f t="shared" ca="1" si="1698"/>
        <v>0</v>
      </c>
      <c r="AO3862">
        <f t="shared" ca="1" si="1699"/>
        <v>0</v>
      </c>
      <c r="AP3862">
        <f t="shared" ca="1" si="1688"/>
        <v>1</v>
      </c>
      <c r="AQ3862">
        <f t="shared" ca="1" si="1700"/>
        <v>0</v>
      </c>
      <c r="AR3862">
        <f t="shared" ca="1" si="1701"/>
        <v>0</v>
      </c>
      <c r="AS3862">
        <v>0</v>
      </c>
      <c r="AT3862">
        <v>0</v>
      </c>
      <c r="AU3862">
        <f t="shared" ca="1" si="1703"/>
        <v>1</v>
      </c>
      <c r="AV3862">
        <f t="shared" ca="1" si="1703"/>
        <v>0</v>
      </c>
      <c r="AW3862">
        <f t="shared" ca="1" si="1703"/>
        <v>0</v>
      </c>
      <c r="AX3862">
        <v>0</v>
      </c>
    </row>
    <row r="3863" spans="1:50">
      <c r="A3863" s="2">
        <v>42716</v>
      </c>
      <c r="B3863">
        <v>2863</v>
      </c>
      <c r="C3863">
        <v>11</v>
      </c>
      <c r="D3863">
        <f t="shared" ca="1" si="1689"/>
        <v>13.257855750625277</v>
      </c>
      <c r="E3863">
        <f t="shared" ca="1" si="1691"/>
        <v>-2.2578557506252768</v>
      </c>
      <c r="F3863" t="str">
        <f t="shared" ca="1" si="1692"/>
        <v>low</v>
      </c>
      <c r="G3863">
        <v>612</v>
      </c>
      <c r="H3863">
        <f t="shared" si="1693"/>
        <v>612</v>
      </c>
      <c r="I3863">
        <f t="shared" ca="1" si="1690"/>
        <v>805.40876815727063</v>
      </c>
      <c r="J3863">
        <f t="shared" ca="1" si="1694"/>
        <v>-193.40876815727063</v>
      </c>
      <c r="K3863" t="str">
        <f t="shared" ca="1" si="1695"/>
        <v>medium</v>
      </c>
      <c r="L3863">
        <v>0.6</v>
      </c>
      <c r="M3863" t="str">
        <f t="shared" si="1706"/>
        <v>low</v>
      </c>
      <c r="N3863">
        <f t="shared" si="1681"/>
        <v>12</v>
      </c>
      <c r="O3863">
        <f t="shared" si="1682"/>
        <v>1</v>
      </c>
      <c r="P3863" t="str">
        <f t="shared" si="1683"/>
        <v>pondělí</v>
      </c>
      <c r="Q3863">
        <f t="shared" si="1705"/>
        <v>0</v>
      </c>
      <c r="R3863">
        <f t="shared" si="1705"/>
        <v>0</v>
      </c>
      <c r="S3863">
        <f t="shared" si="1705"/>
        <v>0</v>
      </c>
      <c r="T3863">
        <f t="shared" si="1705"/>
        <v>0</v>
      </c>
      <c r="U3863">
        <f t="shared" si="1705"/>
        <v>0</v>
      </c>
      <c r="V3863">
        <f t="shared" si="1705"/>
        <v>0</v>
      </c>
      <c r="W3863">
        <f t="shared" si="1705"/>
        <v>0</v>
      </c>
      <c r="X3863">
        <f t="shared" si="1705"/>
        <v>0</v>
      </c>
      <c r="Y3863">
        <f t="shared" si="1705"/>
        <v>0</v>
      </c>
      <c r="Z3863">
        <f t="shared" si="1705"/>
        <v>0</v>
      </c>
      <c r="AA3863">
        <f t="shared" si="1705"/>
        <v>0</v>
      </c>
      <c r="AB3863">
        <f t="shared" si="1705"/>
        <v>1</v>
      </c>
      <c r="AC3863">
        <f t="shared" si="1704"/>
        <v>1</v>
      </c>
      <c r="AD3863">
        <f t="shared" si="1704"/>
        <v>0</v>
      </c>
      <c r="AE3863">
        <f t="shared" si="1704"/>
        <v>0</v>
      </c>
      <c r="AF3863">
        <f t="shared" si="1704"/>
        <v>0</v>
      </c>
      <c r="AG3863">
        <f t="shared" si="1704"/>
        <v>0</v>
      </c>
      <c r="AH3863">
        <f t="shared" si="1704"/>
        <v>0</v>
      </c>
      <c r="AI3863">
        <f t="shared" si="1704"/>
        <v>0</v>
      </c>
      <c r="AJ3863">
        <f t="shared" ca="1" si="1686"/>
        <v>0</v>
      </c>
      <c r="AK3863">
        <f t="shared" ca="1" si="1696"/>
        <v>0</v>
      </c>
      <c r="AL3863">
        <f t="shared" ca="1" si="1697"/>
        <v>1</v>
      </c>
      <c r="AM3863">
        <f t="shared" ca="1" si="1687"/>
        <v>1</v>
      </c>
      <c r="AN3863">
        <f t="shared" ca="1" si="1698"/>
        <v>0</v>
      </c>
      <c r="AO3863">
        <f t="shared" ca="1" si="1699"/>
        <v>0</v>
      </c>
      <c r="AP3863">
        <f t="shared" ca="1" si="1688"/>
        <v>1</v>
      </c>
      <c r="AQ3863">
        <f t="shared" ca="1" si="1700"/>
        <v>0</v>
      </c>
      <c r="AR3863">
        <f t="shared" ca="1" si="1701"/>
        <v>0</v>
      </c>
      <c r="AS3863">
        <v>1</v>
      </c>
      <c r="AT3863">
        <v>0</v>
      </c>
      <c r="AU3863">
        <f t="shared" ca="1" si="1703"/>
        <v>1</v>
      </c>
      <c r="AV3863">
        <f t="shared" ca="1" si="1703"/>
        <v>0</v>
      </c>
      <c r="AW3863">
        <f t="shared" ca="1" si="1703"/>
        <v>0</v>
      </c>
      <c r="AX3863">
        <v>0</v>
      </c>
    </row>
    <row r="3864" spans="1:50">
      <c r="A3864" s="2">
        <v>42717</v>
      </c>
      <c r="B3864">
        <v>2864</v>
      </c>
      <c r="C3864">
        <v>14</v>
      </c>
      <c r="D3864">
        <f t="shared" ca="1" si="1689"/>
        <v>13.261073895577315</v>
      </c>
      <c r="E3864">
        <f t="shared" ca="1" si="1691"/>
        <v>0.73892610442268492</v>
      </c>
      <c r="F3864" t="str">
        <f t="shared" ca="1" si="1692"/>
        <v>medium</v>
      </c>
      <c r="G3864">
        <v>387</v>
      </c>
      <c r="H3864">
        <f t="shared" si="1693"/>
        <v>387</v>
      </c>
      <c r="I3864">
        <f t="shared" ca="1" si="1690"/>
        <v>805.74793631436637</v>
      </c>
      <c r="J3864">
        <f t="shared" ca="1" si="1694"/>
        <v>-418.74793631436637</v>
      </c>
      <c r="K3864" t="str">
        <f t="shared" ca="1" si="1695"/>
        <v>low</v>
      </c>
      <c r="L3864">
        <v>-2.1</v>
      </c>
      <c r="M3864" t="str">
        <f t="shared" si="1706"/>
        <v>low</v>
      </c>
      <c r="N3864">
        <f t="shared" si="1681"/>
        <v>12</v>
      </c>
      <c r="O3864">
        <f t="shared" si="1682"/>
        <v>2</v>
      </c>
      <c r="P3864" t="str">
        <f t="shared" si="1683"/>
        <v>úterý</v>
      </c>
      <c r="Q3864">
        <f t="shared" si="1705"/>
        <v>0</v>
      </c>
      <c r="R3864">
        <f t="shared" si="1705"/>
        <v>0</v>
      </c>
      <c r="S3864">
        <f t="shared" si="1705"/>
        <v>0</v>
      </c>
      <c r="T3864">
        <f t="shared" si="1705"/>
        <v>0</v>
      </c>
      <c r="U3864">
        <f t="shared" si="1705"/>
        <v>0</v>
      </c>
      <c r="V3864">
        <f t="shared" si="1705"/>
        <v>0</v>
      </c>
      <c r="W3864">
        <f t="shared" si="1705"/>
        <v>0</v>
      </c>
      <c r="X3864">
        <f t="shared" si="1705"/>
        <v>0</v>
      </c>
      <c r="Y3864">
        <f t="shared" si="1705"/>
        <v>0</v>
      </c>
      <c r="Z3864">
        <f t="shared" si="1705"/>
        <v>0</v>
      </c>
      <c r="AA3864">
        <f t="shared" si="1705"/>
        <v>0</v>
      </c>
      <c r="AB3864">
        <f t="shared" si="1705"/>
        <v>1</v>
      </c>
      <c r="AC3864">
        <f t="shared" si="1704"/>
        <v>0</v>
      </c>
      <c r="AD3864">
        <f t="shared" si="1704"/>
        <v>1</v>
      </c>
      <c r="AE3864">
        <f t="shared" si="1704"/>
        <v>0</v>
      </c>
      <c r="AF3864">
        <f t="shared" si="1704"/>
        <v>0</v>
      </c>
      <c r="AG3864">
        <f t="shared" si="1704"/>
        <v>0</v>
      </c>
      <c r="AH3864">
        <f t="shared" si="1704"/>
        <v>0</v>
      </c>
      <c r="AI3864">
        <f t="shared" si="1704"/>
        <v>0</v>
      </c>
      <c r="AJ3864">
        <f t="shared" ca="1" si="1686"/>
        <v>0</v>
      </c>
      <c r="AK3864">
        <f t="shared" ca="1" si="1696"/>
        <v>1</v>
      </c>
      <c r="AL3864">
        <f t="shared" ca="1" si="1697"/>
        <v>0</v>
      </c>
      <c r="AM3864">
        <f t="shared" ca="1" si="1687"/>
        <v>1</v>
      </c>
      <c r="AN3864">
        <f t="shared" ca="1" si="1698"/>
        <v>0</v>
      </c>
      <c r="AO3864">
        <f t="shared" ca="1" si="1699"/>
        <v>0</v>
      </c>
      <c r="AP3864">
        <f t="shared" ca="1" si="1688"/>
        <v>1</v>
      </c>
      <c r="AQ3864">
        <f t="shared" ca="1" si="1700"/>
        <v>0</v>
      </c>
      <c r="AR3864">
        <f t="shared" ca="1" si="1701"/>
        <v>0</v>
      </c>
      <c r="AS3864">
        <v>1</v>
      </c>
      <c r="AT3864">
        <v>0</v>
      </c>
      <c r="AU3864">
        <f t="shared" ca="1" si="1703"/>
        <v>0</v>
      </c>
      <c r="AV3864">
        <f t="shared" ca="1" si="1703"/>
        <v>1</v>
      </c>
      <c r="AW3864">
        <f t="shared" ca="1" si="1703"/>
        <v>0</v>
      </c>
      <c r="AX3864">
        <v>0</v>
      </c>
    </row>
    <row r="3865" spans="1:50">
      <c r="A3865" s="2">
        <v>42718</v>
      </c>
      <c r="B3865">
        <v>2865</v>
      </c>
      <c r="C3865">
        <v>18</v>
      </c>
      <c r="D3865">
        <f t="shared" ca="1" si="1689"/>
        <v>13.264295510901038</v>
      </c>
      <c r="E3865">
        <f t="shared" ca="1" si="1691"/>
        <v>4.7357044890989624</v>
      </c>
      <c r="F3865" t="str">
        <f t="shared" ca="1" si="1692"/>
        <v>high</v>
      </c>
      <c r="G3865">
        <v>987</v>
      </c>
      <c r="H3865">
        <f t="shared" si="1693"/>
        <v>987</v>
      </c>
      <c r="I3865">
        <f t="shared" ca="1" si="1690"/>
        <v>806.08759074446607</v>
      </c>
      <c r="J3865">
        <f t="shared" ca="1" si="1694"/>
        <v>180.91240925553393</v>
      </c>
      <c r="K3865" t="str">
        <f t="shared" ca="1" si="1695"/>
        <v>high</v>
      </c>
      <c r="L3865">
        <v>1</v>
      </c>
      <c r="M3865" t="str">
        <f t="shared" si="1706"/>
        <v>low</v>
      </c>
      <c r="N3865">
        <f t="shared" si="1681"/>
        <v>12</v>
      </c>
      <c r="O3865">
        <f t="shared" si="1682"/>
        <v>3</v>
      </c>
      <c r="P3865" t="str">
        <f t="shared" si="1683"/>
        <v>středa</v>
      </c>
      <c r="Q3865">
        <f t="shared" si="1705"/>
        <v>0</v>
      </c>
      <c r="R3865">
        <f t="shared" si="1705"/>
        <v>0</v>
      </c>
      <c r="S3865">
        <f t="shared" si="1705"/>
        <v>0</v>
      </c>
      <c r="T3865">
        <f t="shared" si="1705"/>
        <v>0</v>
      </c>
      <c r="U3865">
        <f t="shared" si="1705"/>
        <v>0</v>
      </c>
      <c r="V3865">
        <f t="shared" si="1705"/>
        <v>0</v>
      </c>
      <c r="W3865">
        <f t="shared" si="1705"/>
        <v>0</v>
      </c>
      <c r="X3865">
        <f t="shared" si="1705"/>
        <v>0</v>
      </c>
      <c r="Y3865">
        <f t="shared" si="1705"/>
        <v>0</v>
      </c>
      <c r="Z3865">
        <f t="shared" si="1705"/>
        <v>0</v>
      </c>
      <c r="AA3865">
        <f t="shared" si="1705"/>
        <v>0</v>
      </c>
      <c r="AB3865">
        <f t="shared" si="1705"/>
        <v>1</v>
      </c>
      <c r="AC3865">
        <f t="shared" si="1704"/>
        <v>0</v>
      </c>
      <c r="AD3865">
        <f t="shared" si="1704"/>
        <v>0</v>
      </c>
      <c r="AE3865">
        <f t="shared" si="1704"/>
        <v>1</v>
      </c>
      <c r="AF3865">
        <f t="shared" si="1704"/>
        <v>0</v>
      </c>
      <c r="AG3865">
        <f t="shared" si="1704"/>
        <v>0</v>
      </c>
      <c r="AH3865">
        <f t="shared" si="1704"/>
        <v>0</v>
      </c>
      <c r="AI3865">
        <f t="shared" si="1704"/>
        <v>0</v>
      </c>
      <c r="AJ3865">
        <f t="shared" ca="1" si="1686"/>
        <v>0</v>
      </c>
      <c r="AK3865">
        <f t="shared" ca="1" si="1696"/>
        <v>0</v>
      </c>
      <c r="AL3865">
        <f t="shared" ca="1" si="1697"/>
        <v>1</v>
      </c>
      <c r="AM3865">
        <f t="shared" ca="1" si="1687"/>
        <v>1</v>
      </c>
      <c r="AN3865">
        <f t="shared" ca="1" si="1698"/>
        <v>0</v>
      </c>
      <c r="AO3865">
        <f t="shared" ca="1" si="1699"/>
        <v>0</v>
      </c>
      <c r="AP3865">
        <f t="shared" ca="1" si="1688"/>
        <v>1</v>
      </c>
      <c r="AQ3865">
        <f t="shared" ca="1" si="1700"/>
        <v>0</v>
      </c>
      <c r="AR3865">
        <f t="shared" ca="1" si="1701"/>
        <v>0</v>
      </c>
      <c r="AS3865">
        <v>0</v>
      </c>
      <c r="AT3865">
        <v>0</v>
      </c>
      <c r="AU3865">
        <f t="shared" ca="1" si="1703"/>
        <v>0</v>
      </c>
      <c r="AV3865">
        <f t="shared" ca="1" si="1703"/>
        <v>0</v>
      </c>
      <c r="AW3865">
        <f t="shared" ca="1" si="1703"/>
        <v>1</v>
      </c>
      <c r="AX3865">
        <v>0</v>
      </c>
    </row>
    <row r="3866" spans="1:50">
      <c r="A3866" s="2">
        <v>42719</v>
      </c>
      <c r="B3866">
        <v>2866</v>
      </c>
      <c r="C3866">
        <v>13</v>
      </c>
      <c r="D3866">
        <f t="shared" ca="1" si="1689"/>
        <v>13.267520598888758</v>
      </c>
      <c r="E3866">
        <f t="shared" ca="1" si="1691"/>
        <v>-0.26752059888875834</v>
      </c>
      <c r="F3866" t="str">
        <f t="shared" ca="1" si="1692"/>
        <v>medium</v>
      </c>
      <c r="G3866">
        <v>716</v>
      </c>
      <c r="H3866">
        <f t="shared" si="1693"/>
        <v>716</v>
      </c>
      <c r="I3866">
        <f t="shared" ca="1" si="1690"/>
        <v>806.42773176089588</v>
      </c>
      <c r="J3866">
        <f t="shared" ca="1" si="1694"/>
        <v>-90.427731760895881</v>
      </c>
      <c r="K3866" t="str">
        <f t="shared" ca="1" si="1695"/>
        <v>medium</v>
      </c>
      <c r="L3866">
        <v>0.3</v>
      </c>
      <c r="M3866" t="str">
        <f t="shared" si="1706"/>
        <v>low</v>
      </c>
      <c r="N3866">
        <f t="shared" si="1681"/>
        <v>12</v>
      </c>
      <c r="O3866">
        <f t="shared" si="1682"/>
        <v>4</v>
      </c>
      <c r="P3866" t="str">
        <f t="shared" si="1683"/>
        <v>čtvrtek</v>
      </c>
      <c r="Q3866">
        <f t="shared" si="1705"/>
        <v>0</v>
      </c>
      <c r="R3866">
        <f t="shared" si="1705"/>
        <v>0</v>
      </c>
      <c r="S3866">
        <f t="shared" si="1705"/>
        <v>0</v>
      </c>
      <c r="T3866">
        <f t="shared" si="1705"/>
        <v>0</v>
      </c>
      <c r="U3866">
        <f t="shared" si="1705"/>
        <v>0</v>
      </c>
      <c r="V3866">
        <f t="shared" si="1705"/>
        <v>0</v>
      </c>
      <c r="W3866">
        <f t="shared" si="1705"/>
        <v>0</v>
      </c>
      <c r="X3866">
        <f t="shared" si="1705"/>
        <v>0</v>
      </c>
      <c r="Y3866">
        <f t="shared" si="1705"/>
        <v>0</v>
      </c>
      <c r="Z3866">
        <f t="shared" si="1705"/>
        <v>0</v>
      </c>
      <c r="AA3866">
        <f t="shared" si="1705"/>
        <v>0</v>
      </c>
      <c r="AB3866">
        <f t="shared" si="1705"/>
        <v>1</v>
      </c>
      <c r="AC3866">
        <f t="shared" si="1704"/>
        <v>0</v>
      </c>
      <c r="AD3866">
        <f t="shared" si="1704"/>
        <v>0</v>
      </c>
      <c r="AE3866">
        <f t="shared" si="1704"/>
        <v>0</v>
      </c>
      <c r="AF3866">
        <f t="shared" si="1704"/>
        <v>1</v>
      </c>
      <c r="AG3866">
        <f t="shared" si="1704"/>
        <v>0</v>
      </c>
      <c r="AH3866">
        <f t="shared" si="1704"/>
        <v>0</v>
      </c>
      <c r="AI3866">
        <f t="shared" si="1704"/>
        <v>0</v>
      </c>
      <c r="AJ3866">
        <f t="shared" ca="1" si="1686"/>
        <v>0</v>
      </c>
      <c r="AK3866">
        <f t="shared" ca="1" si="1696"/>
        <v>0</v>
      </c>
      <c r="AL3866">
        <f t="shared" ca="1" si="1697"/>
        <v>1</v>
      </c>
      <c r="AM3866">
        <f t="shared" ca="1" si="1687"/>
        <v>1</v>
      </c>
      <c r="AN3866">
        <f t="shared" ca="1" si="1698"/>
        <v>0</v>
      </c>
      <c r="AO3866">
        <f t="shared" ca="1" si="1699"/>
        <v>0</v>
      </c>
      <c r="AP3866">
        <f t="shared" ca="1" si="1688"/>
        <v>1</v>
      </c>
      <c r="AQ3866">
        <f t="shared" ca="1" si="1700"/>
        <v>0</v>
      </c>
      <c r="AR3866">
        <f t="shared" ca="1" si="1701"/>
        <v>0</v>
      </c>
      <c r="AS3866">
        <v>1</v>
      </c>
      <c r="AT3866">
        <v>0</v>
      </c>
      <c r="AU3866">
        <f t="shared" ca="1" si="1703"/>
        <v>0</v>
      </c>
      <c r="AV3866">
        <f t="shared" ca="1" si="1703"/>
        <v>1</v>
      </c>
      <c r="AW3866">
        <f t="shared" ca="1" si="1703"/>
        <v>0</v>
      </c>
      <c r="AX3866">
        <v>0</v>
      </c>
    </row>
    <row r="3867" spans="1:50">
      <c r="A3867" s="2">
        <v>42720</v>
      </c>
      <c r="B3867">
        <v>2867</v>
      </c>
      <c r="C3867">
        <v>16</v>
      </c>
      <c r="D3867">
        <f t="shared" ca="1" si="1689"/>
        <v>13.2707491618328</v>
      </c>
      <c r="E3867">
        <f t="shared" ca="1" si="1691"/>
        <v>2.7292508381672</v>
      </c>
      <c r="F3867" t="str">
        <f t="shared" ca="1" si="1692"/>
        <v>high</v>
      </c>
      <c r="G3867">
        <v>459</v>
      </c>
      <c r="H3867">
        <f t="shared" si="1693"/>
        <v>459</v>
      </c>
      <c r="I3867">
        <f t="shared" ca="1" si="1690"/>
        <v>806.76835967698366</v>
      </c>
      <c r="J3867">
        <f t="shared" ca="1" si="1694"/>
        <v>-347.76835967698366</v>
      </c>
      <c r="K3867" t="str">
        <f t="shared" ca="1" si="1695"/>
        <v>low</v>
      </c>
      <c r="L3867">
        <v>-0.6</v>
      </c>
      <c r="M3867" t="str">
        <f t="shared" si="1706"/>
        <v>low</v>
      </c>
      <c r="N3867">
        <f t="shared" si="1681"/>
        <v>12</v>
      </c>
      <c r="O3867">
        <f t="shared" si="1682"/>
        <v>5</v>
      </c>
      <c r="P3867" t="str">
        <f t="shared" si="1683"/>
        <v>pátek</v>
      </c>
      <c r="Q3867">
        <f t="shared" si="1705"/>
        <v>0</v>
      </c>
      <c r="R3867">
        <f t="shared" si="1705"/>
        <v>0</v>
      </c>
      <c r="S3867">
        <f t="shared" si="1705"/>
        <v>0</v>
      </c>
      <c r="T3867">
        <f t="shared" si="1705"/>
        <v>0</v>
      </c>
      <c r="U3867">
        <f t="shared" si="1705"/>
        <v>0</v>
      </c>
      <c r="V3867">
        <f t="shared" si="1705"/>
        <v>0</v>
      </c>
      <c r="W3867">
        <f t="shared" si="1705"/>
        <v>0</v>
      </c>
      <c r="X3867">
        <f t="shared" si="1705"/>
        <v>0</v>
      </c>
      <c r="Y3867">
        <f t="shared" si="1705"/>
        <v>0</v>
      </c>
      <c r="Z3867">
        <f t="shared" si="1705"/>
        <v>0</v>
      </c>
      <c r="AA3867">
        <f t="shared" si="1705"/>
        <v>0</v>
      </c>
      <c r="AB3867">
        <f t="shared" si="1705"/>
        <v>1</v>
      </c>
      <c r="AC3867">
        <f t="shared" si="1704"/>
        <v>0</v>
      </c>
      <c r="AD3867">
        <f t="shared" si="1704"/>
        <v>0</v>
      </c>
      <c r="AE3867">
        <f t="shared" si="1704"/>
        <v>0</v>
      </c>
      <c r="AF3867">
        <f t="shared" si="1704"/>
        <v>0</v>
      </c>
      <c r="AG3867">
        <f t="shared" si="1704"/>
        <v>1</v>
      </c>
      <c r="AH3867">
        <f t="shared" si="1704"/>
        <v>0</v>
      </c>
      <c r="AI3867">
        <f t="shared" si="1704"/>
        <v>0</v>
      </c>
      <c r="AJ3867">
        <f t="shared" ca="1" si="1686"/>
        <v>0</v>
      </c>
      <c r="AK3867">
        <f t="shared" ca="1" si="1696"/>
        <v>0</v>
      </c>
      <c r="AL3867">
        <f t="shared" ca="1" si="1697"/>
        <v>1</v>
      </c>
      <c r="AM3867">
        <f t="shared" ca="1" si="1687"/>
        <v>1</v>
      </c>
      <c r="AN3867">
        <f t="shared" ca="1" si="1698"/>
        <v>0</v>
      </c>
      <c r="AO3867">
        <f t="shared" ca="1" si="1699"/>
        <v>0</v>
      </c>
      <c r="AP3867">
        <f t="shared" ca="1" si="1688"/>
        <v>1</v>
      </c>
      <c r="AQ3867">
        <f t="shared" ca="1" si="1700"/>
        <v>0</v>
      </c>
      <c r="AR3867">
        <f t="shared" ca="1" si="1701"/>
        <v>0</v>
      </c>
      <c r="AS3867">
        <v>0</v>
      </c>
      <c r="AT3867">
        <v>0</v>
      </c>
      <c r="AU3867">
        <f t="shared" ca="1" si="1703"/>
        <v>0</v>
      </c>
      <c r="AV3867">
        <f t="shared" ca="1" si="1703"/>
        <v>0</v>
      </c>
      <c r="AW3867">
        <f t="shared" ca="1" si="1703"/>
        <v>1</v>
      </c>
      <c r="AX3867">
        <v>0</v>
      </c>
    </row>
    <row r="3868" spans="1:50">
      <c r="A3868" s="2">
        <v>42721</v>
      </c>
      <c r="B3868">
        <v>2868</v>
      </c>
      <c r="C3868">
        <v>17</v>
      </c>
      <c r="D3868">
        <f t="shared" ca="1" si="1689"/>
        <v>13.273981202025471</v>
      </c>
      <c r="E3868">
        <f t="shared" ca="1" si="1691"/>
        <v>3.726018797974529</v>
      </c>
      <c r="F3868" t="str">
        <f t="shared" ca="1" si="1692"/>
        <v>high</v>
      </c>
      <c r="G3868">
        <v>786</v>
      </c>
      <c r="H3868">
        <f t="shared" si="1693"/>
        <v>786</v>
      </c>
      <c r="I3868">
        <f t="shared" ca="1" si="1690"/>
        <v>807.10947480605557</v>
      </c>
      <c r="J3868">
        <f t="shared" ca="1" si="1694"/>
        <v>-21.109474806055573</v>
      </c>
      <c r="K3868" t="str">
        <f t="shared" ca="1" si="1695"/>
        <v>medium</v>
      </c>
      <c r="L3868">
        <v>-2.2999999999999998</v>
      </c>
      <c r="M3868" t="str">
        <f t="shared" si="1706"/>
        <v>low</v>
      </c>
      <c r="N3868">
        <f t="shared" ref="N3868:N3931" si="1707">MONTH(A3868)</f>
        <v>12</v>
      </c>
      <c r="O3868">
        <f t="shared" ref="O3868:O3931" si="1708">WEEKDAY(A3868,2)</f>
        <v>6</v>
      </c>
      <c r="P3868" t="str">
        <f t="shared" ref="P3868:P3931" si="1709">VLOOKUP(O3868,$O$581:$P$587,2,0)</f>
        <v>sobota</v>
      </c>
      <c r="Q3868">
        <f t="shared" si="1705"/>
        <v>0</v>
      </c>
      <c r="R3868">
        <f t="shared" si="1705"/>
        <v>0</v>
      </c>
      <c r="S3868">
        <f t="shared" si="1705"/>
        <v>0</v>
      </c>
      <c r="T3868">
        <f t="shared" si="1705"/>
        <v>0</v>
      </c>
      <c r="U3868">
        <f t="shared" si="1705"/>
        <v>0</v>
      </c>
      <c r="V3868">
        <f t="shared" si="1705"/>
        <v>0</v>
      </c>
      <c r="W3868">
        <f t="shared" si="1705"/>
        <v>0</v>
      </c>
      <c r="X3868">
        <f t="shared" si="1705"/>
        <v>0</v>
      </c>
      <c r="Y3868">
        <f t="shared" si="1705"/>
        <v>0</v>
      </c>
      <c r="Z3868">
        <f t="shared" si="1705"/>
        <v>0</v>
      </c>
      <c r="AA3868">
        <f t="shared" si="1705"/>
        <v>0</v>
      </c>
      <c r="AB3868">
        <f t="shared" si="1705"/>
        <v>1</v>
      </c>
      <c r="AC3868">
        <f t="shared" si="1704"/>
        <v>0</v>
      </c>
      <c r="AD3868">
        <f t="shared" si="1704"/>
        <v>0</v>
      </c>
      <c r="AE3868">
        <f t="shared" si="1704"/>
        <v>0</v>
      </c>
      <c r="AF3868">
        <f t="shared" si="1704"/>
        <v>0</v>
      </c>
      <c r="AG3868">
        <f t="shared" si="1704"/>
        <v>0</v>
      </c>
      <c r="AH3868">
        <f t="shared" si="1704"/>
        <v>1</v>
      </c>
      <c r="AI3868">
        <f t="shared" si="1704"/>
        <v>0</v>
      </c>
      <c r="AJ3868">
        <f t="shared" ca="1" si="1686"/>
        <v>0</v>
      </c>
      <c r="AK3868">
        <f t="shared" ca="1" si="1696"/>
        <v>0</v>
      </c>
      <c r="AL3868">
        <f t="shared" ca="1" si="1697"/>
        <v>1</v>
      </c>
      <c r="AM3868">
        <f t="shared" ca="1" si="1687"/>
        <v>1</v>
      </c>
      <c r="AN3868">
        <f t="shared" ca="1" si="1698"/>
        <v>0</v>
      </c>
      <c r="AO3868">
        <f t="shared" ca="1" si="1699"/>
        <v>0</v>
      </c>
      <c r="AP3868">
        <f t="shared" ca="1" si="1688"/>
        <v>1</v>
      </c>
      <c r="AQ3868">
        <f t="shared" ca="1" si="1700"/>
        <v>0</v>
      </c>
      <c r="AR3868">
        <f t="shared" ca="1" si="1701"/>
        <v>0</v>
      </c>
      <c r="AS3868">
        <v>0</v>
      </c>
      <c r="AT3868">
        <v>0</v>
      </c>
      <c r="AU3868">
        <f t="shared" ca="1" si="1703"/>
        <v>0</v>
      </c>
      <c r="AV3868">
        <f t="shared" ca="1" si="1703"/>
        <v>0</v>
      </c>
      <c r="AW3868">
        <f t="shared" ca="1" si="1703"/>
        <v>1</v>
      </c>
      <c r="AX3868">
        <v>0</v>
      </c>
    </row>
    <row r="3869" spans="1:50">
      <c r="A3869" s="2">
        <v>42722</v>
      </c>
      <c r="B3869">
        <v>2869</v>
      </c>
      <c r="C3869">
        <v>16</v>
      </c>
      <c r="D3869">
        <f t="shared" ca="1" si="1689"/>
        <v>13.2772167217591</v>
      </c>
      <c r="E3869">
        <f t="shared" ca="1" si="1691"/>
        <v>2.7227832782409003</v>
      </c>
      <c r="F3869" t="str">
        <f t="shared" ca="1" si="1692"/>
        <v>high</v>
      </c>
      <c r="G3869">
        <v>1270</v>
      </c>
      <c r="H3869">
        <f t="shared" si="1693"/>
        <v>1270</v>
      </c>
      <c r="I3869">
        <f t="shared" ca="1" si="1690"/>
        <v>807.45107746143879</v>
      </c>
      <c r="J3869">
        <f t="shared" ca="1" si="1694"/>
        <v>462.54892253856121</v>
      </c>
      <c r="K3869" t="str">
        <f t="shared" ca="1" si="1695"/>
        <v>high</v>
      </c>
      <c r="L3869">
        <v>0.3</v>
      </c>
      <c r="M3869" t="str">
        <f t="shared" si="1706"/>
        <v>low</v>
      </c>
      <c r="N3869">
        <f t="shared" si="1707"/>
        <v>12</v>
      </c>
      <c r="O3869">
        <f t="shared" si="1708"/>
        <v>7</v>
      </c>
      <c r="P3869" t="str">
        <f t="shared" si="1709"/>
        <v>neděle</v>
      </c>
      <c r="Q3869">
        <f t="shared" si="1705"/>
        <v>0</v>
      </c>
      <c r="R3869">
        <f t="shared" si="1705"/>
        <v>0</v>
      </c>
      <c r="S3869">
        <f t="shared" si="1705"/>
        <v>0</v>
      </c>
      <c r="T3869">
        <f t="shared" si="1705"/>
        <v>0</v>
      </c>
      <c r="U3869">
        <f t="shared" si="1705"/>
        <v>0</v>
      </c>
      <c r="V3869">
        <f t="shared" si="1705"/>
        <v>0</v>
      </c>
      <c r="W3869">
        <f t="shared" si="1705"/>
        <v>0</v>
      </c>
      <c r="X3869">
        <f t="shared" si="1705"/>
        <v>0</v>
      </c>
      <c r="Y3869">
        <f t="shared" si="1705"/>
        <v>0</v>
      </c>
      <c r="Z3869">
        <f t="shared" ref="Q3869:AB3890" si="1710">VLOOKUP($N3869,$V$31:$AH$42,Z$592+1,0)</f>
        <v>0</v>
      </c>
      <c r="AA3869">
        <f t="shared" si="1710"/>
        <v>0</v>
      </c>
      <c r="AB3869">
        <f t="shared" si="1710"/>
        <v>1</v>
      </c>
      <c r="AC3869">
        <f t="shared" si="1704"/>
        <v>0</v>
      </c>
      <c r="AD3869">
        <f t="shared" si="1704"/>
        <v>0</v>
      </c>
      <c r="AE3869">
        <f t="shared" si="1704"/>
        <v>0</v>
      </c>
      <c r="AF3869">
        <f t="shared" si="1704"/>
        <v>0</v>
      </c>
      <c r="AG3869">
        <f t="shared" si="1704"/>
        <v>0</v>
      </c>
      <c r="AH3869">
        <f t="shared" si="1704"/>
        <v>0</v>
      </c>
      <c r="AI3869">
        <f t="shared" si="1704"/>
        <v>1</v>
      </c>
      <c r="AJ3869">
        <f t="shared" ca="1" si="1686"/>
        <v>0</v>
      </c>
      <c r="AK3869">
        <f t="shared" ca="1" si="1696"/>
        <v>0</v>
      </c>
      <c r="AL3869">
        <f t="shared" ca="1" si="1697"/>
        <v>1</v>
      </c>
      <c r="AM3869">
        <f t="shared" ca="1" si="1687"/>
        <v>1</v>
      </c>
      <c r="AN3869">
        <f t="shared" ca="1" si="1698"/>
        <v>0</v>
      </c>
      <c r="AO3869">
        <f t="shared" ca="1" si="1699"/>
        <v>0</v>
      </c>
      <c r="AP3869">
        <f t="shared" ca="1" si="1688"/>
        <v>1</v>
      </c>
      <c r="AQ3869">
        <f t="shared" ca="1" si="1700"/>
        <v>0</v>
      </c>
      <c r="AR3869">
        <f t="shared" ca="1" si="1701"/>
        <v>0</v>
      </c>
      <c r="AS3869">
        <v>0</v>
      </c>
      <c r="AT3869">
        <v>0</v>
      </c>
      <c r="AU3869">
        <f t="shared" ca="1" si="1703"/>
        <v>0</v>
      </c>
      <c r="AV3869">
        <f t="shared" ca="1" si="1703"/>
        <v>0</v>
      </c>
      <c r="AW3869">
        <f t="shared" ca="1" si="1703"/>
        <v>1</v>
      </c>
      <c r="AX3869">
        <v>0</v>
      </c>
    </row>
    <row r="3870" spans="1:50">
      <c r="A3870" s="2">
        <v>42723</v>
      </c>
      <c r="B3870">
        <v>2870</v>
      </c>
      <c r="C3870">
        <v>13</v>
      </c>
      <c r="D3870">
        <f t="shared" ca="1" si="1689"/>
        <v>13.280455723325996</v>
      </c>
      <c r="E3870">
        <f t="shared" ca="1" si="1691"/>
        <v>-0.28045572332599633</v>
      </c>
      <c r="F3870" t="str">
        <f t="shared" ca="1" si="1692"/>
        <v>medium</v>
      </c>
      <c r="G3870">
        <v>594</v>
      </c>
      <c r="H3870">
        <f t="shared" si="1693"/>
        <v>594</v>
      </c>
      <c r="I3870">
        <f t="shared" ca="1" si="1690"/>
        <v>807.79316795646014</v>
      </c>
      <c r="J3870">
        <f t="shared" ca="1" si="1694"/>
        <v>-213.79316795646014</v>
      </c>
      <c r="K3870" t="str">
        <f t="shared" ca="1" si="1695"/>
        <v>medium</v>
      </c>
      <c r="L3870">
        <v>0.4</v>
      </c>
      <c r="M3870" t="str">
        <f t="shared" si="1706"/>
        <v>low</v>
      </c>
      <c r="N3870">
        <f t="shared" si="1707"/>
        <v>12</v>
      </c>
      <c r="O3870">
        <f t="shared" si="1708"/>
        <v>1</v>
      </c>
      <c r="P3870" t="str">
        <f t="shared" si="1709"/>
        <v>pondělí</v>
      </c>
      <c r="Q3870">
        <f t="shared" si="1710"/>
        <v>0</v>
      </c>
      <c r="R3870">
        <f t="shared" si="1710"/>
        <v>0</v>
      </c>
      <c r="S3870">
        <f t="shared" si="1710"/>
        <v>0</v>
      </c>
      <c r="T3870">
        <f t="shared" si="1710"/>
        <v>0</v>
      </c>
      <c r="U3870">
        <f t="shared" si="1710"/>
        <v>0</v>
      </c>
      <c r="V3870">
        <f t="shared" si="1710"/>
        <v>0</v>
      </c>
      <c r="W3870">
        <f t="shared" si="1710"/>
        <v>0</v>
      </c>
      <c r="X3870">
        <f t="shared" si="1710"/>
        <v>0</v>
      </c>
      <c r="Y3870">
        <f t="shared" si="1710"/>
        <v>0</v>
      </c>
      <c r="Z3870">
        <f t="shared" si="1710"/>
        <v>0</v>
      </c>
      <c r="AA3870">
        <f t="shared" si="1710"/>
        <v>0</v>
      </c>
      <c r="AB3870">
        <f t="shared" si="1710"/>
        <v>1</v>
      </c>
      <c r="AC3870">
        <f t="shared" si="1704"/>
        <v>1</v>
      </c>
      <c r="AD3870">
        <f t="shared" si="1704"/>
        <v>0</v>
      </c>
      <c r="AE3870">
        <f t="shared" si="1704"/>
        <v>0</v>
      </c>
      <c r="AF3870">
        <f t="shared" si="1704"/>
        <v>0</v>
      </c>
      <c r="AG3870">
        <f t="shared" si="1704"/>
        <v>0</v>
      </c>
      <c r="AH3870">
        <f t="shared" si="1704"/>
        <v>0</v>
      </c>
      <c r="AI3870">
        <f t="shared" si="1704"/>
        <v>0</v>
      </c>
      <c r="AJ3870">
        <f t="shared" ca="1" si="1686"/>
        <v>0</v>
      </c>
      <c r="AK3870">
        <f t="shared" ca="1" si="1696"/>
        <v>1</v>
      </c>
      <c r="AL3870">
        <f t="shared" ca="1" si="1697"/>
        <v>0</v>
      </c>
      <c r="AM3870">
        <f t="shared" ca="1" si="1687"/>
        <v>0</v>
      </c>
      <c r="AN3870">
        <f t="shared" ca="1" si="1698"/>
        <v>1</v>
      </c>
      <c r="AO3870">
        <f t="shared" ca="1" si="1699"/>
        <v>0</v>
      </c>
      <c r="AP3870">
        <f t="shared" ca="1" si="1688"/>
        <v>1</v>
      </c>
      <c r="AQ3870">
        <f t="shared" ca="1" si="1700"/>
        <v>0</v>
      </c>
      <c r="AR3870">
        <f t="shared" ca="1" si="1701"/>
        <v>0</v>
      </c>
      <c r="AS3870">
        <v>1</v>
      </c>
      <c r="AT3870">
        <v>0</v>
      </c>
      <c r="AU3870">
        <f t="shared" ca="1" si="1703"/>
        <v>0</v>
      </c>
      <c r="AV3870">
        <f t="shared" ca="1" si="1703"/>
        <v>1</v>
      </c>
      <c r="AW3870">
        <f t="shared" ca="1" si="1703"/>
        <v>0</v>
      </c>
      <c r="AX3870">
        <v>0</v>
      </c>
    </row>
    <row r="3871" spans="1:50">
      <c r="A3871" s="2">
        <v>42724</v>
      </c>
      <c r="B3871">
        <v>2871</v>
      </c>
      <c r="C3871">
        <v>11</v>
      </c>
      <c r="D3871">
        <f t="shared" ca="1" si="1689"/>
        <v>13.283698209018475</v>
      </c>
      <c r="E3871">
        <f t="shared" ca="1" si="1691"/>
        <v>-2.2836982090184748</v>
      </c>
      <c r="F3871" t="str">
        <f t="shared" ca="1" si="1692"/>
        <v>low</v>
      </c>
      <c r="G3871">
        <v>226</v>
      </c>
      <c r="H3871">
        <f t="shared" si="1693"/>
        <v>226</v>
      </c>
      <c r="I3871">
        <f t="shared" ca="1" si="1690"/>
        <v>808.13574660444658</v>
      </c>
      <c r="J3871">
        <f t="shared" ca="1" si="1694"/>
        <v>-582.13574660444658</v>
      </c>
      <c r="K3871" t="str">
        <f t="shared" ca="1" si="1695"/>
        <v>low</v>
      </c>
      <c r="L3871">
        <v>-0.5</v>
      </c>
      <c r="M3871" t="str">
        <f t="shared" si="1706"/>
        <v>low</v>
      </c>
      <c r="N3871">
        <f t="shared" si="1707"/>
        <v>12</v>
      </c>
      <c r="O3871">
        <f t="shared" si="1708"/>
        <v>2</v>
      </c>
      <c r="P3871" t="str">
        <f t="shared" si="1709"/>
        <v>úterý</v>
      </c>
      <c r="Q3871">
        <f t="shared" si="1710"/>
        <v>0</v>
      </c>
      <c r="R3871">
        <f t="shared" si="1710"/>
        <v>0</v>
      </c>
      <c r="S3871">
        <f t="shared" si="1710"/>
        <v>0</v>
      </c>
      <c r="T3871">
        <f t="shared" si="1710"/>
        <v>0</v>
      </c>
      <c r="U3871">
        <f t="shared" si="1710"/>
        <v>0</v>
      </c>
      <c r="V3871">
        <f t="shared" si="1710"/>
        <v>0</v>
      </c>
      <c r="W3871">
        <f t="shared" si="1710"/>
        <v>0</v>
      </c>
      <c r="X3871">
        <f t="shared" si="1710"/>
        <v>0</v>
      </c>
      <c r="Y3871">
        <f t="shared" si="1710"/>
        <v>0</v>
      </c>
      <c r="Z3871">
        <f t="shared" si="1710"/>
        <v>0</v>
      </c>
      <c r="AA3871">
        <f t="shared" si="1710"/>
        <v>0</v>
      </c>
      <c r="AB3871">
        <f t="shared" si="1710"/>
        <v>1</v>
      </c>
      <c r="AC3871">
        <f t="shared" si="1704"/>
        <v>0</v>
      </c>
      <c r="AD3871">
        <f t="shared" si="1704"/>
        <v>1</v>
      </c>
      <c r="AE3871">
        <f t="shared" si="1704"/>
        <v>0</v>
      </c>
      <c r="AF3871">
        <f t="shared" si="1704"/>
        <v>0</v>
      </c>
      <c r="AG3871">
        <f t="shared" si="1704"/>
        <v>0</v>
      </c>
      <c r="AH3871">
        <f t="shared" si="1704"/>
        <v>0</v>
      </c>
      <c r="AI3871">
        <f t="shared" si="1704"/>
        <v>0</v>
      </c>
      <c r="AJ3871">
        <f t="shared" ca="1" si="1686"/>
        <v>0</v>
      </c>
      <c r="AK3871">
        <f t="shared" ca="1" si="1696"/>
        <v>1</v>
      </c>
      <c r="AL3871">
        <f t="shared" ca="1" si="1697"/>
        <v>0</v>
      </c>
      <c r="AM3871">
        <f t="shared" ca="1" si="1687"/>
        <v>0</v>
      </c>
      <c r="AN3871">
        <f t="shared" ca="1" si="1698"/>
        <v>1</v>
      </c>
      <c r="AO3871">
        <f t="shared" ca="1" si="1699"/>
        <v>0</v>
      </c>
      <c r="AP3871">
        <f t="shared" ca="1" si="1688"/>
        <v>1</v>
      </c>
      <c r="AQ3871">
        <f t="shared" ca="1" si="1700"/>
        <v>0</v>
      </c>
      <c r="AR3871">
        <f t="shared" ca="1" si="1701"/>
        <v>0</v>
      </c>
      <c r="AS3871">
        <v>0</v>
      </c>
      <c r="AT3871">
        <v>0</v>
      </c>
      <c r="AU3871">
        <f t="shared" ca="1" si="1703"/>
        <v>1</v>
      </c>
      <c r="AV3871">
        <f t="shared" ca="1" si="1703"/>
        <v>0</v>
      </c>
      <c r="AW3871">
        <f t="shared" ca="1" si="1703"/>
        <v>0</v>
      </c>
      <c r="AX3871">
        <v>0</v>
      </c>
    </row>
    <row r="3872" spans="1:50">
      <c r="A3872" s="2">
        <v>42725</v>
      </c>
      <c r="B3872">
        <v>2872</v>
      </c>
      <c r="C3872">
        <v>15</v>
      </c>
      <c r="D3872">
        <f t="shared" ca="1" si="1689"/>
        <v>13.28694418112886</v>
      </c>
      <c r="E3872">
        <f t="shared" ca="1" si="1691"/>
        <v>1.7130558188711404</v>
      </c>
      <c r="F3872" t="str">
        <f t="shared" ca="1" si="1692"/>
        <v>high</v>
      </c>
      <c r="G3872">
        <v>477</v>
      </c>
      <c r="H3872">
        <f t="shared" si="1693"/>
        <v>477</v>
      </c>
      <c r="I3872">
        <f t="shared" ca="1" si="1690"/>
        <v>808.47881371872495</v>
      </c>
      <c r="J3872">
        <f t="shared" ca="1" si="1694"/>
        <v>-331.47881371872495</v>
      </c>
      <c r="K3872" t="str">
        <f t="shared" ca="1" si="1695"/>
        <v>low</v>
      </c>
      <c r="L3872">
        <v>-3.6</v>
      </c>
      <c r="M3872" t="str">
        <f t="shared" si="1706"/>
        <v>low</v>
      </c>
      <c r="N3872">
        <f t="shared" si="1707"/>
        <v>12</v>
      </c>
      <c r="O3872">
        <f t="shared" si="1708"/>
        <v>3</v>
      </c>
      <c r="P3872" t="str">
        <f t="shared" si="1709"/>
        <v>středa</v>
      </c>
      <c r="Q3872">
        <f t="shared" si="1710"/>
        <v>0</v>
      </c>
      <c r="R3872">
        <f t="shared" si="1710"/>
        <v>0</v>
      </c>
      <c r="S3872">
        <f t="shared" si="1710"/>
        <v>0</v>
      </c>
      <c r="T3872">
        <f t="shared" si="1710"/>
        <v>0</v>
      </c>
      <c r="U3872">
        <f t="shared" si="1710"/>
        <v>0</v>
      </c>
      <c r="V3872">
        <f t="shared" si="1710"/>
        <v>0</v>
      </c>
      <c r="W3872">
        <f t="shared" si="1710"/>
        <v>0</v>
      </c>
      <c r="X3872">
        <f t="shared" si="1710"/>
        <v>0</v>
      </c>
      <c r="Y3872">
        <f t="shared" si="1710"/>
        <v>0</v>
      </c>
      <c r="Z3872">
        <f t="shared" si="1710"/>
        <v>0</v>
      </c>
      <c r="AA3872">
        <f t="shared" si="1710"/>
        <v>0</v>
      </c>
      <c r="AB3872">
        <f t="shared" si="1710"/>
        <v>1</v>
      </c>
      <c r="AC3872">
        <f t="shared" si="1704"/>
        <v>0</v>
      </c>
      <c r="AD3872">
        <f t="shared" si="1704"/>
        <v>0</v>
      </c>
      <c r="AE3872">
        <f t="shared" si="1704"/>
        <v>1</v>
      </c>
      <c r="AF3872">
        <f t="shared" si="1704"/>
        <v>0</v>
      </c>
      <c r="AG3872">
        <f t="shared" si="1704"/>
        <v>0</v>
      </c>
      <c r="AH3872">
        <f t="shared" si="1704"/>
        <v>0</v>
      </c>
      <c r="AI3872">
        <f t="shared" si="1704"/>
        <v>0</v>
      </c>
      <c r="AJ3872">
        <f t="shared" ca="1" si="1686"/>
        <v>0</v>
      </c>
      <c r="AK3872">
        <f t="shared" ca="1" si="1696"/>
        <v>1</v>
      </c>
      <c r="AL3872">
        <f t="shared" ca="1" si="1697"/>
        <v>0</v>
      </c>
      <c r="AM3872">
        <f t="shared" ca="1" si="1687"/>
        <v>0</v>
      </c>
      <c r="AN3872">
        <f t="shared" ca="1" si="1698"/>
        <v>1</v>
      </c>
      <c r="AO3872">
        <f t="shared" ca="1" si="1699"/>
        <v>0</v>
      </c>
      <c r="AP3872">
        <f t="shared" ca="1" si="1688"/>
        <v>1</v>
      </c>
      <c r="AQ3872">
        <f t="shared" ca="1" si="1700"/>
        <v>0</v>
      </c>
      <c r="AR3872">
        <f t="shared" ca="1" si="1701"/>
        <v>0</v>
      </c>
      <c r="AS3872">
        <v>0</v>
      </c>
      <c r="AT3872">
        <v>0</v>
      </c>
      <c r="AU3872">
        <f t="shared" ca="1" si="1703"/>
        <v>0</v>
      </c>
      <c r="AV3872">
        <f t="shared" ca="1" si="1703"/>
        <v>0</v>
      </c>
      <c r="AW3872">
        <f t="shared" ca="1" si="1703"/>
        <v>1</v>
      </c>
      <c r="AX3872">
        <v>0</v>
      </c>
    </row>
    <row r="3873" spans="1:50">
      <c r="A3873" s="2">
        <v>42726</v>
      </c>
      <c r="B3873">
        <v>2873</v>
      </c>
      <c r="C3873">
        <v>15</v>
      </c>
      <c r="D3873">
        <f t="shared" ca="1" si="1689"/>
        <v>13.290193641949465</v>
      </c>
      <c r="E3873">
        <f t="shared" ca="1" si="1691"/>
        <v>1.7098063580505354</v>
      </c>
      <c r="F3873" t="str">
        <f t="shared" ca="1" si="1692"/>
        <v>high</v>
      </c>
      <c r="G3873">
        <v>559</v>
      </c>
      <c r="H3873">
        <f t="shared" si="1693"/>
        <v>559</v>
      </c>
      <c r="I3873">
        <f t="shared" ca="1" si="1690"/>
        <v>808.82236961262242</v>
      </c>
      <c r="J3873">
        <f t="shared" ca="1" si="1694"/>
        <v>-249.82236961262242</v>
      </c>
      <c r="K3873" t="str">
        <f t="shared" ca="1" si="1695"/>
        <v>medium</v>
      </c>
      <c r="L3873">
        <v>-4.5</v>
      </c>
      <c r="M3873" t="str">
        <f t="shared" si="1706"/>
        <v>low</v>
      </c>
      <c r="N3873">
        <f t="shared" si="1707"/>
        <v>12</v>
      </c>
      <c r="O3873">
        <f t="shared" si="1708"/>
        <v>4</v>
      </c>
      <c r="P3873" t="str">
        <f t="shared" si="1709"/>
        <v>čtvrtek</v>
      </c>
      <c r="Q3873">
        <f t="shared" si="1710"/>
        <v>0</v>
      </c>
      <c r="R3873">
        <f t="shared" si="1710"/>
        <v>0</v>
      </c>
      <c r="S3873">
        <f t="shared" si="1710"/>
        <v>0</v>
      </c>
      <c r="T3873">
        <f t="shared" si="1710"/>
        <v>0</v>
      </c>
      <c r="U3873">
        <f t="shared" si="1710"/>
        <v>0</v>
      </c>
      <c r="V3873">
        <f t="shared" si="1710"/>
        <v>0</v>
      </c>
      <c r="W3873">
        <f t="shared" si="1710"/>
        <v>0</v>
      </c>
      <c r="X3873">
        <f t="shared" si="1710"/>
        <v>0</v>
      </c>
      <c r="Y3873">
        <f t="shared" si="1710"/>
        <v>0</v>
      </c>
      <c r="Z3873">
        <f t="shared" si="1710"/>
        <v>0</v>
      </c>
      <c r="AA3873">
        <f t="shared" si="1710"/>
        <v>0</v>
      </c>
      <c r="AB3873">
        <f t="shared" si="1710"/>
        <v>1</v>
      </c>
      <c r="AC3873">
        <f t="shared" si="1704"/>
        <v>0</v>
      </c>
      <c r="AD3873">
        <f t="shared" si="1704"/>
        <v>0</v>
      </c>
      <c r="AE3873">
        <f t="shared" si="1704"/>
        <v>0</v>
      </c>
      <c r="AF3873">
        <f t="shared" si="1704"/>
        <v>1</v>
      </c>
      <c r="AG3873">
        <f t="shared" si="1704"/>
        <v>0</v>
      </c>
      <c r="AH3873">
        <f t="shared" si="1704"/>
        <v>0</v>
      </c>
      <c r="AI3873">
        <f t="shared" si="1704"/>
        <v>0</v>
      </c>
      <c r="AJ3873">
        <f t="shared" ca="1" si="1686"/>
        <v>0</v>
      </c>
      <c r="AK3873">
        <f t="shared" ca="1" si="1696"/>
        <v>1</v>
      </c>
      <c r="AL3873">
        <f t="shared" ca="1" si="1697"/>
        <v>0</v>
      </c>
      <c r="AM3873">
        <f t="shared" ca="1" si="1687"/>
        <v>0</v>
      </c>
      <c r="AN3873">
        <f t="shared" ca="1" si="1698"/>
        <v>1</v>
      </c>
      <c r="AO3873">
        <f t="shared" ca="1" si="1699"/>
        <v>0</v>
      </c>
      <c r="AP3873">
        <f t="shared" ca="1" si="1688"/>
        <v>1</v>
      </c>
      <c r="AQ3873">
        <f t="shared" ca="1" si="1700"/>
        <v>0</v>
      </c>
      <c r="AR3873">
        <f t="shared" ca="1" si="1701"/>
        <v>0</v>
      </c>
      <c r="AS3873">
        <v>1</v>
      </c>
      <c r="AT3873">
        <v>1</v>
      </c>
      <c r="AU3873">
        <f t="shared" ca="1" si="1703"/>
        <v>0</v>
      </c>
      <c r="AV3873">
        <f t="shared" ca="1" si="1703"/>
        <v>0</v>
      </c>
      <c r="AW3873">
        <f t="shared" ca="1" si="1703"/>
        <v>1</v>
      </c>
      <c r="AX3873">
        <v>0</v>
      </c>
    </row>
    <row r="3874" spans="1:50">
      <c r="A3874" s="2">
        <v>42727</v>
      </c>
      <c r="B3874">
        <v>2874</v>
      </c>
      <c r="C3874">
        <v>19</v>
      </c>
      <c r="D3874">
        <f t="shared" ca="1" si="1689"/>
        <v>13.293446593772606</v>
      </c>
      <c r="E3874">
        <f t="shared" ca="1" si="1691"/>
        <v>5.7065534062273944</v>
      </c>
      <c r="F3874" t="str">
        <f t="shared" ca="1" si="1692"/>
        <v>high</v>
      </c>
      <c r="G3874">
        <v>1184</v>
      </c>
      <c r="H3874">
        <f t="shared" si="1693"/>
        <v>1184</v>
      </c>
      <c r="I3874">
        <f t="shared" ca="1" si="1690"/>
        <v>809.16641459946561</v>
      </c>
      <c r="J3874">
        <f t="shared" ca="1" si="1694"/>
        <v>374.83358540053439</v>
      </c>
      <c r="K3874" t="str">
        <f t="shared" ca="1" si="1695"/>
        <v>high</v>
      </c>
      <c r="L3874">
        <v>-2.1</v>
      </c>
      <c r="M3874" t="str">
        <f t="shared" si="1706"/>
        <v>low</v>
      </c>
      <c r="N3874">
        <f t="shared" si="1707"/>
        <v>12</v>
      </c>
      <c r="O3874">
        <f t="shared" si="1708"/>
        <v>5</v>
      </c>
      <c r="P3874" t="str">
        <f t="shared" si="1709"/>
        <v>pátek</v>
      </c>
      <c r="Q3874">
        <f t="shared" si="1710"/>
        <v>0</v>
      </c>
      <c r="R3874">
        <f t="shared" si="1710"/>
        <v>0</v>
      </c>
      <c r="S3874">
        <f t="shared" si="1710"/>
        <v>0</v>
      </c>
      <c r="T3874">
        <f t="shared" si="1710"/>
        <v>0</v>
      </c>
      <c r="U3874">
        <f t="shared" si="1710"/>
        <v>0</v>
      </c>
      <c r="V3874">
        <f t="shared" si="1710"/>
        <v>0</v>
      </c>
      <c r="W3874">
        <f t="shared" si="1710"/>
        <v>0</v>
      </c>
      <c r="X3874">
        <f t="shared" si="1710"/>
        <v>0</v>
      </c>
      <c r="Y3874">
        <f t="shared" si="1710"/>
        <v>0</v>
      </c>
      <c r="Z3874">
        <f t="shared" si="1710"/>
        <v>0</v>
      </c>
      <c r="AA3874">
        <f t="shared" si="1710"/>
        <v>0</v>
      </c>
      <c r="AB3874">
        <f t="shared" si="1710"/>
        <v>1</v>
      </c>
      <c r="AC3874">
        <f t="shared" si="1704"/>
        <v>0</v>
      </c>
      <c r="AD3874">
        <f t="shared" si="1704"/>
        <v>0</v>
      </c>
      <c r="AE3874">
        <f t="shared" si="1704"/>
        <v>0</v>
      </c>
      <c r="AF3874">
        <f t="shared" si="1704"/>
        <v>0</v>
      </c>
      <c r="AG3874">
        <f t="shared" si="1704"/>
        <v>1</v>
      </c>
      <c r="AH3874">
        <f t="shared" si="1704"/>
        <v>0</v>
      </c>
      <c r="AI3874">
        <f t="shared" si="1704"/>
        <v>0</v>
      </c>
      <c r="AJ3874">
        <f t="shared" ca="1" si="1686"/>
        <v>0</v>
      </c>
      <c r="AK3874">
        <f t="shared" ca="1" si="1696"/>
        <v>1</v>
      </c>
      <c r="AL3874">
        <f t="shared" ca="1" si="1697"/>
        <v>0</v>
      </c>
      <c r="AM3874">
        <f t="shared" ca="1" si="1687"/>
        <v>0</v>
      </c>
      <c r="AN3874">
        <f t="shared" ca="1" si="1698"/>
        <v>1</v>
      </c>
      <c r="AO3874">
        <f t="shared" ca="1" si="1699"/>
        <v>0</v>
      </c>
      <c r="AP3874">
        <f t="shared" ca="1" si="1688"/>
        <v>1</v>
      </c>
      <c r="AQ3874">
        <f t="shared" ca="1" si="1700"/>
        <v>0</v>
      </c>
      <c r="AR3874">
        <f t="shared" ca="1" si="1701"/>
        <v>0</v>
      </c>
      <c r="AS3874">
        <v>1</v>
      </c>
      <c r="AT3874">
        <v>1</v>
      </c>
      <c r="AU3874">
        <f t="shared" ca="1" si="1703"/>
        <v>0</v>
      </c>
      <c r="AV3874">
        <f t="shared" ca="1" si="1703"/>
        <v>0</v>
      </c>
      <c r="AW3874">
        <f t="shared" ca="1" si="1703"/>
        <v>1</v>
      </c>
      <c r="AX3874">
        <v>0</v>
      </c>
    </row>
    <row r="3875" spans="1:50">
      <c r="A3875" s="2">
        <v>42728</v>
      </c>
      <c r="B3875">
        <v>2875</v>
      </c>
      <c r="C3875">
        <v>7</v>
      </c>
      <c r="D3875">
        <f t="shared" ca="1" si="1689"/>
        <v>13.296703038890602</v>
      </c>
      <c r="E3875">
        <f t="shared" ca="1" si="1691"/>
        <v>-6.2967030388906018</v>
      </c>
      <c r="F3875" t="str">
        <f t="shared" ca="1" si="1692"/>
        <v>low</v>
      </c>
      <c r="G3875">
        <v>84</v>
      </c>
      <c r="H3875">
        <f t="shared" si="1693"/>
        <v>84</v>
      </c>
      <c r="I3875">
        <f t="shared" ca="1" si="1690"/>
        <v>809.51094899258146</v>
      </c>
      <c r="J3875">
        <f t="shared" ca="1" si="1694"/>
        <v>-725.51094899258146</v>
      </c>
      <c r="K3875" t="str">
        <f t="shared" ca="1" si="1695"/>
        <v>low</v>
      </c>
      <c r="L3875">
        <v>1</v>
      </c>
      <c r="M3875" t="str">
        <f t="shared" si="1706"/>
        <v>low</v>
      </c>
      <c r="N3875">
        <f t="shared" si="1707"/>
        <v>12</v>
      </c>
      <c r="O3875">
        <f t="shared" si="1708"/>
        <v>6</v>
      </c>
      <c r="P3875" t="str">
        <f t="shared" si="1709"/>
        <v>sobota</v>
      </c>
      <c r="Q3875">
        <f t="shared" si="1710"/>
        <v>0</v>
      </c>
      <c r="R3875">
        <f t="shared" si="1710"/>
        <v>0</v>
      </c>
      <c r="S3875">
        <f t="shared" si="1710"/>
        <v>0</v>
      </c>
      <c r="T3875">
        <f t="shared" si="1710"/>
        <v>0</v>
      </c>
      <c r="U3875">
        <f t="shared" si="1710"/>
        <v>0</v>
      </c>
      <c r="V3875">
        <f t="shared" si="1710"/>
        <v>0</v>
      </c>
      <c r="W3875">
        <f t="shared" si="1710"/>
        <v>0</v>
      </c>
      <c r="X3875">
        <f t="shared" si="1710"/>
        <v>0</v>
      </c>
      <c r="Y3875">
        <f t="shared" si="1710"/>
        <v>0</v>
      </c>
      <c r="Z3875">
        <f t="shared" si="1710"/>
        <v>0</v>
      </c>
      <c r="AA3875">
        <f t="shared" si="1710"/>
        <v>0</v>
      </c>
      <c r="AB3875">
        <f t="shared" si="1710"/>
        <v>1</v>
      </c>
      <c r="AC3875">
        <f t="shared" si="1704"/>
        <v>0</v>
      </c>
      <c r="AD3875">
        <f t="shared" si="1704"/>
        <v>0</v>
      </c>
      <c r="AE3875">
        <f t="shared" si="1704"/>
        <v>0</v>
      </c>
      <c r="AF3875">
        <f t="shared" si="1704"/>
        <v>0</v>
      </c>
      <c r="AG3875">
        <f t="shared" si="1704"/>
        <v>0</v>
      </c>
      <c r="AH3875">
        <f t="shared" si="1704"/>
        <v>1</v>
      </c>
      <c r="AI3875">
        <f t="shared" si="1704"/>
        <v>0</v>
      </c>
      <c r="AJ3875">
        <f t="shared" ca="1" si="1686"/>
        <v>0</v>
      </c>
      <c r="AK3875">
        <f t="shared" ca="1" si="1696"/>
        <v>1</v>
      </c>
      <c r="AL3875">
        <f t="shared" ca="1" si="1697"/>
        <v>0</v>
      </c>
      <c r="AM3875">
        <f t="shared" ca="1" si="1687"/>
        <v>0</v>
      </c>
      <c r="AN3875">
        <f t="shared" ca="1" si="1698"/>
        <v>1</v>
      </c>
      <c r="AO3875">
        <f t="shared" ca="1" si="1699"/>
        <v>0</v>
      </c>
      <c r="AP3875">
        <f t="shared" ca="1" si="1688"/>
        <v>1</v>
      </c>
      <c r="AQ3875">
        <f t="shared" ca="1" si="1700"/>
        <v>0</v>
      </c>
      <c r="AR3875">
        <f t="shared" ca="1" si="1701"/>
        <v>0</v>
      </c>
      <c r="AS3875">
        <v>1</v>
      </c>
      <c r="AT3875">
        <v>0</v>
      </c>
      <c r="AU3875">
        <f t="shared" ca="1" si="1703"/>
        <v>1</v>
      </c>
      <c r="AV3875">
        <f t="shared" ca="1" si="1703"/>
        <v>0</v>
      </c>
      <c r="AW3875">
        <f t="shared" ca="1" si="1703"/>
        <v>0</v>
      </c>
      <c r="AX3875">
        <v>0</v>
      </c>
    </row>
    <row r="3876" spans="1:50">
      <c r="A3876" s="2">
        <v>42729</v>
      </c>
      <c r="B3876">
        <v>2876</v>
      </c>
      <c r="C3876">
        <v>15</v>
      </c>
      <c r="D3876">
        <f t="shared" ca="1" si="1689"/>
        <v>13.299962979595767</v>
      </c>
      <c r="E3876">
        <f t="shared" ca="1" si="1691"/>
        <v>1.700037020404233</v>
      </c>
      <c r="F3876" t="str">
        <f t="shared" ca="1" si="1692"/>
        <v>high</v>
      </c>
      <c r="G3876">
        <v>434</v>
      </c>
      <c r="H3876">
        <f t="shared" si="1693"/>
        <v>434</v>
      </c>
      <c r="I3876">
        <f t="shared" ca="1" si="1690"/>
        <v>809.85597310529704</v>
      </c>
      <c r="J3876">
        <f t="shared" ca="1" si="1694"/>
        <v>-375.85597310529704</v>
      </c>
      <c r="K3876" t="str">
        <f t="shared" ca="1" si="1695"/>
        <v>low</v>
      </c>
      <c r="L3876">
        <v>5.2</v>
      </c>
      <c r="M3876" t="str">
        <f t="shared" si="1706"/>
        <v>medium</v>
      </c>
      <c r="N3876">
        <f t="shared" si="1707"/>
        <v>12</v>
      </c>
      <c r="O3876">
        <f t="shared" si="1708"/>
        <v>7</v>
      </c>
      <c r="P3876" t="str">
        <f t="shared" si="1709"/>
        <v>neděle</v>
      </c>
      <c r="Q3876">
        <f t="shared" si="1710"/>
        <v>0</v>
      </c>
      <c r="R3876">
        <f t="shared" si="1710"/>
        <v>0</v>
      </c>
      <c r="S3876">
        <f t="shared" si="1710"/>
        <v>0</v>
      </c>
      <c r="T3876">
        <f t="shared" si="1710"/>
        <v>0</v>
      </c>
      <c r="U3876">
        <f t="shared" si="1710"/>
        <v>0</v>
      </c>
      <c r="V3876">
        <f t="shared" si="1710"/>
        <v>0</v>
      </c>
      <c r="W3876">
        <f t="shared" si="1710"/>
        <v>0</v>
      </c>
      <c r="X3876">
        <f t="shared" si="1710"/>
        <v>0</v>
      </c>
      <c r="Y3876">
        <f t="shared" si="1710"/>
        <v>0</v>
      </c>
      <c r="Z3876">
        <f t="shared" si="1710"/>
        <v>0</v>
      </c>
      <c r="AA3876">
        <f t="shared" si="1710"/>
        <v>0</v>
      </c>
      <c r="AB3876">
        <f t="shared" si="1710"/>
        <v>1</v>
      </c>
      <c r="AC3876">
        <f t="shared" si="1704"/>
        <v>0</v>
      </c>
      <c r="AD3876">
        <f t="shared" si="1704"/>
        <v>0</v>
      </c>
      <c r="AE3876">
        <f t="shared" si="1704"/>
        <v>0</v>
      </c>
      <c r="AF3876">
        <f t="shared" si="1704"/>
        <v>0</v>
      </c>
      <c r="AG3876">
        <f t="shared" si="1704"/>
        <v>0</v>
      </c>
      <c r="AH3876">
        <f t="shared" si="1704"/>
        <v>0</v>
      </c>
      <c r="AI3876">
        <f t="shared" si="1704"/>
        <v>1</v>
      </c>
      <c r="AJ3876">
        <f t="shared" ca="1" si="1686"/>
        <v>0</v>
      </c>
      <c r="AK3876">
        <f t="shared" ca="1" si="1696"/>
        <v>1</v>
      </c>
      <c r="AL3876">
        <f t="shared" ca="1" si="1697"/>
        <v>0</v>
      </c>
      <c r="AM3876">
        <f t="shared" ca="1" si="1687"/>
        <v>0</v>
      </c>
      <c r="AN3876">
        <f t="shared" ca="1" si="1698"/>
        <v>1</v>
      </c>
      <c r="AO3876">
        <f t="shared" ca="1" si="1699"/>
        <v>0</v>
      </c>
      <c r="AP3876">
        <f t="shared" ca="1" si="1688"/>
        <v>0</v>
      </c>
      <c r="AQ3876">
        <f t="shared" ca="1" si="1700"/>
        <v>1</v>
      </c>
      <c r="AR3876">
        <f t="shared" ca="1" si="1701"/>
        <v>0</v>
      </c>
      <c r="AS3876">
        <v>1</v>
      </c>
      <c r="AT3876">
        <v>0</v>
      </c>
      <c r="AU3876">
        <f t="shared" ca="1" si="1703"/>
        <v>0</v>
      </c>
      <c r="AV3876">
        <f t="shared" ca="1" si="1703"/>
        <v>0</v>
      </c>
      <c r="AW3876">
        <f t="shared" ca="1" si="1703"/>
        <v>1</v>
      </c>
      <c r="AX3876">
        <v>0</v>
      </c>
    </row>
    <row r="3877" spans="1:50">
      <c r="A3877" s="2">
        <v>42730</v>
      </c>
      <c r="B3877">
        <v>2877</v>
      </c>
      <c r="C3877">
        <v>7</v>
      </c>
      <c r="D3877">
        <f t="shared" ca="1" si="1689"/>
        <v>13.303226418180421</v>
      </c>
      <c r="E3877">
        <f t="shared" ca="1" si="1691"/>
        <v>-6.3032264181804205</v>
      </c>
      <c r="F3877" t="str">
        <f t="shared" ca="1" si="1692"/>
        <v>low</v>
      </c>
      <c r="G3877">
        <v>198</v>
      </c>
      <c r="H3877">
        <f t="shared" si="1693"/>
        <v>198</v>
      </c>
      <c r="I3877">
        <f t="shared" ca="1" si="1690"/>
        <v>810.20148725093907</v>
      </c>
      <c r="J3877">
        <f t="shared" ca="1" si="1694"/>
        <v>-612.20148725093907</v>
      </c>
      <c r="K3877" t="str">
        <f t="shared" ca="1" si="1695"/>
        <v>low</v>
      </c>
      <c r="L3877">
        <v>5.8</v>
      </c>
      <c r="M3877" t="str">
        <f t="shared" si="1706"/>
        <v>medium</v>
      </c>
      <c r="N3877">
        <f t="shared" si="1707"/>
        <v>12</v>
      </c>
      <c r="O3877">
        <f t="shared" si="1708"/>
        <v>1</v>
      </c>
      <c r="P3877" t="str">
        <f t="shared" si="1709"/>
        <v>pondělí</v>
      </c>
      <c r="Q3877">
        <f t="shared" si="1710"/>
        <v>0</v>
      </c>
      <c r="R3877">
        <f t="shared" si="1710"/>
        <v>0</v>
      </c>
      <c r="S3877">
        <f t="shared" si="1710"/>
        <v>0</v>
      </c>
      <c r="T3877">
        <f t="shared" si="1710"/>
        <v>0</v>
      </c>
      <c r="U3877">
        <f t="shared" si="1710"/>
        <v>0</v>
      </c>
      <c r="V3877">
        <f t="shared" si="1710"/>
        <v>0</v>
      </c>
      <c r="W3877">
        <f t="shared" si="1710"/>
        <v>0</v>
      </c>
      <c r="X3877">
        <f t="shared" si="1710"/>
        <v>0</v>
      </c>
      <c r="Y3877">
        <f t="shared" si="1710"/>
        <v>0</v>
      </c>
      <c r="Z3877">
        <f t="shared" si="1710"/>
        <v>0</v>
      </c>
      <c r="AA3877">
        <f t="shared" si="1710"/>
        <v>0</v>
      </c>
      <c r="AB3877">
        <f t="shared" si="1710"/>
        <v>1</v>
      </c>
      <c r="AC3877">
        <f t="shared" si="1704"/>
        <v>1</v>
      </c>
      <c r="AD3877">
        <f t="shared" si="1704"/>
        <v>0</v>
      </c>
      <c r="AE3877">
        <f t="shared" si="1704"/>
        <v>0</v>
      </c>
      <c r="AF3877">
        <f t="shared" si="1704"/>
        <v>0</v>
      </c>
      <c r="AG3877">
        <f t="shared" si="1704"/>
        <v>0</v>
      </c>
      <c r="AH3877">
        <f t="shared" si="1704"/>
        <v>0</v>
      </c>
      <c r="AI3877">
        <f t="shared" si="1704"/>
        <v>0</v>
      </c>
      <c r="AJ3877">
        <f t="shared" ca="1" si="1686"/>
        <v>0</v>
      </c>
      <c r="AK3877">
        <f t="shared" ca="1" si="1696"/>
        <v>0</v>
      </c>
      <c r="AL3877">
        <f t="shared" ca="1" si="1697"/>
        <v>1</v>
      </c>
      <c r="AM3877">
        <f t="shared" ca="1" si="1687"/>
        <v>0</v>
      </c>
      <c r="AN3877">
        <f t="shared" ca="1" si="1698"/>
        <v>1</v>
      </c>
      <c r="AO3877">
        <f t="shared" ca="1" si="1699"/>
        <v>0</v>
      </c>
      <c r="AP3877">
        <f t="shared" ca="1" si="1688"/>
        <v>0</v>
      </c>
      <c r="AQ3877">
        <f t="shared" ca="1" si="1700"/>
        <v>1</v>
      </c>
      <c r="AR3877">
        <f t="shared" ca="1" si="1701"/>
        <v>0</v>
      </c>
      <c r="AS3877">
        <v>1</v>
      </c>
      <c r="AT3877">
        <v>0</v>
      </c>
      <c r="AU3877">
        <f t="shared" ca="1" si="1703"/>
        <v>1</v>
      </c>
      <c r="AV3877">
        <f t="shared" ca="1" si="1703"/>
        <v>0</v>
      </c>
      <c r="AW3877">
        <f t="shared" ca="1" si="1703"/>
        <v>0</v>
      </c>
      <c r="AX3877">
        <v>0</v>
      </c>
    </row>
    <row r="3878" spans="1:50">
      <c r="A3878" s="2">
        <v>42731</v>
      </c>
      <c r="B3878">
        <v>2878</v>
      </c>
      <c r="C3878">
        <v>14</v>
      </c>
      <c r="D3878">
        <f t="shared" ca="1" si="1689"/>
        <v>13.30649335693688</v>
      </c>
      <c r="E3878">
        <f t="shared" ca="1" si="1691"/>
        <v>0.69350664306312026</v>
      </c>
      <c r="F3878" t="str">
        <f t="shared" ca="1" si="1692"/>
        <v>medium</v>
      </c>
      <c r="G3878">
        <v>1472</v>
      </c>
      <c r="H3878">
        <f t="shared" si="1693"/>
        <v>1472</v>
      </c>
      <c r="I3878">
        <f t="shared" ca="1" si="1690"/>
        <v>810.54749174283461</v>
      </c>
      <c r="J3878">
        <f t="shared" ca="1" si="1694"/>
        <v>661.45250825716539</v>
      </c>
      <c r="K3878" t="str">
        <f t="shared" ca="1" si="1695"/>
        <v>high</v>
      </c>
      <c r="L3878">
        <v>2.7</v>
      </c>
      <c r="M3878" t="str">
        <f t="shared" si="1706"/>
        <v>low</v>
      </c>
      <c r="N3878">
        <f t="shared" si="1707"/>
        <v>12</v>
      </c>
      <c r="O3878">
        <f t="shared" si="1708"/>
        <v>2</v>
      </c>
      <c r="P3878" t="str">
        <f t="shared" si="1709"/>
        <v>úterý</v>
      </c>
      <c r="Q3878">
        <f t="shared" si="1710"/>
        <v>0</v>
      </c>
      <c r="R3878">
        <f t="shared" si="1710"/>
        <v>0</v>
      </c>
      <c r="S3878">
        <f t="shared" si="1710"/>
        <v>0</v>
      </c>
      <c r="T3878">
        <f t="shared" si="1710"/>
        <v>0</v>
      </c>
      <c r="U3878">
        <f t="shared" si="1710"/>
        <v>0</v>
      </c>
      <c r="V3878">
        <f t="shared" si="1710"/>
        <v>0</v>
      </c>
      <c r="W3878">
        <f t="shared" si="1710"/>
        <v>0</v>
      </c>
      <c r="X3878">
        <f t="shared" si="1710"/>
        <v>0</v>
      </c>
      <c r="Y3878">
        <f t="shared" si="1710"/>
        <v>0</v>
      </c>
      <c r="Z3878">
        <f t="shared" si="1710"/>
        <v>0</v>
      </c>
      <c r="AA3878">
        <f t="shared" si="1710"/>
        <v>0</v>
      </c>
      <c r="AB3878">
        <f t="shared" si="1710"/>
        <v>1</v>
      </c>
      <c r="AC3878">
        <f t="shared" si="1704"/>
        <v>0</v>
      </c>
      <c r="AD3878">
        <f t="shared" si="1704"/>
        <v>1</v>
      </c>
      <c r="AE3878">
        <f t="shared" si="1704"/>
        <v>0</v>
      </c>
      <c r="AF3878">
        <f t="shared" si="1704"/>
        <v>0</v>
      </c>
      <c r="AG3878">
        <f t="shared" si="1704"/>
        <v>0</v>
      </c>
      <c r="AH3878">
        <f t="shared" si="1704"/>
        <v>0</v>
      </c>
      <c r="AI3878">
        <f t="shared" si="1704"/>
        <v>0</v>
      </c>
      <c r="AJ3878">
        <f t="shared" ca="1" si="1686"/>
        <v>0</v>
      </c>
      <c r="AK3878">
        <f t="shared" ca="1" si="1696"/>
        <v>0</v>
      </c>
      <c r="AL3878">
        <f t="shared" ca="1" si="1697"/>
        <v>1</v>
      </c>
      <c r="AM3878">
        <f t="shared" ca="1" si="1687"/>
        <v>1</v>
      </c>
      <c r="AN3878">
        <f t="shared" ca="1" si="1698"/>
        <v>0</v>
      </c>
      <c r="AO3878">
        <f t="shared" ca="1" si="1699"/>
        <v>0</v>
      </c>
      <c r="AP3878">
        <f t="shared" ca="1" si="1688"/>
        <v>1</v>
      </c>
      <c r="AQ3878">
        <f t="shared" ca="1" si="1700"/>
        <v>0</v>
      </c>
      <c r="AR3878">
        <f t="shared" ca="1" si="1701"/>
        <v>0</v>
      </c>
      <c r="AS3878">
        <v>1</v>
      </c>
      <c r="AT3878">
        <v>1</v>
      </c>
      <c r="AU3878">
        <f t="shared" ca="1" si="1703"/>
        <v>0</v>
      </c>
      <c r="AV3878">
        <f t="shared" ca="1" si="1703"/>
        <v>1</v>
      </c>
      <c r="AW3878">
        <f t="shared" ca="1" si="1703"/>
        <v>0</v>
      </c>
      <c r="AX3878">
        <v>0</v>
      </c>
    </row>
    <row r="3879" spans="1:50">
      <c r="A3879" s="2">
        <v>42732</v>
      </c>
      <c r="B3879">
        <v>2879</v>
      </c>
      <c r="C3879">
        <v>12</v>
      </c>
      <c r="D3879">
        <f t="shared" ca="1" si="1689"/>
        <v>13.309763798157462</v>
      </c>
      <c r="E3879">
        <f t="shared" ca="1" si="1691"/>
        <v>-1.3097637981574621</v>
      </c>
      <c r="F3879" t="str">
        <f t="shared" ca="1" si="1692"/>
        <v>medium</v>
      </c>
      <c r="G3879">
        <v>864</v>
      </c>
      <c r="H3879">
        <f t="shared" si="1693"/>
        <v>864</v>
      </c>
      <c r="I3879">
        <f t="shared" ca="1" si="1690"/>
        <v>810.89398689431016</v>
      </c>
      <c r="J3879">
        <f t="shared" ca="1" si="1694"/>
        <v>53.10601310568984</v>
      </c>
      <c r="K3879" t="str">
        <f t="shared" ca="1" si="1695"/>
        <v>high</v>
      </c>
      <c r="L3879">
        <v>1.4</v>
      </c>
      <c r="M3879" t="str">
        <f t="shared" si="1706"/>
        <v>low</v>
      </c>
      <c r="N3879">
        <f t="shared" si="1707"/>
        <v>12</v>
      </c>
      <c r="O3879">
        <f t="shared" si="1708"/>
        <v>3</v>
      </c>
      <c r="P3879" t="str">
        <f t="shared" si="1709"/>
        <v>středa</v>
      </c>
      <c r="Q3879">
        <f t="shared" si="1710"/>
        <v>0</v>
      </c>
      <c r="R3879">
        <f t="shared" si="1710"/>
        <v>0</v>
      </c>
      <c r="S3879">
        <f t="shared" si="1710"/>
        <v>0</v>
      </c>
      <c r="T3879">
        <f t="shared" si="1710"/>
        <v>0</v>
      </c>
      <c r="U3879">
        <f t="shared" si="1710"/>
        <v>0</v>
      </c>
      <c r="V3879">
        <f t="shared" si="1710"/>
        <v>0</v>
      </c>
      <c r="W3879">
        <f t="shared" si="1710"/>
        <v>0</v>
      </c>
      <c r="X3879">
        <f t="shared" si="1710"/>
        <v>0</v>
      </c>
      <c r="Y3879">
        <f t="shared" si="1710"/>
        <v>0</v>
      </c>
      <c r="Z3879">
        <f t="shared" si="1710"/>
        <v>0</v>
      </c>
      <c r="AA3879">
        <f t="shared" si="1710"/>
        <v>0</v>
      </c>
      <c r="AB3879">
        <f t="shared" si="1710"/>
        <v>1</v>
      </c>
      <c r="AC3879">
        <f t="shared" si="1704"/>
        <v>0</v>
      </c>
      <c r="AD3879">
        <f t="shared" si="1704"/>
        <v>0</v>
      </c>
      <c r="AE3879">
        <f t="shared" si="1704"/>
        <v>1</v>
      </c>
      <c r="AF3879">
        <f t="shared" si="1704"/>
        <v>0</v>
      </c>
      <c r="AG3879">
        <f t="shared" si="1704"/>
        <v>0</v>
      </c>
      <c r="AH3879">
        <f t="shared" si="1704"/>
        <v>0</v>
      </c>
      <c r="AI3879">
        <f t="shared" si="1704"/>
        <v>0</v>
      </c>
      <c r="AJ3879">
        <f t="shared" ca="1" si="1686"/>
        <v>0</v>
      </c>
      <c r="AK3879">
        <f t="shared" ca="1" si="1696"/>
        <v>0</v>
      </c>
      <c r="AL3879">
        <f t="shared" ca="1" si="1697"/>
        <v>1</v>
      </c>
      <c r="AM3879">
        <f t="shared" ca="1" si="1687"/>
        <v>1</v>
      </c>
      <c r="AN3879">
        <f t="shared" ca="1" si="1698"/>
        <v>0</v>
      </c>
      <c r="AO3879">
        <f t="shared" ca="1" si="1699"/>
        <v>0</v>
      </c>
      <c r="AP3879">
        <f t="shared" ca="1" si="1688"/>
        <v>1</v>
      </c>
      <c r="AQ3879">
        <f t="shared" ca="1" si="1700"/>
        <v>0</v>
      </c>
      <c r="AR3879">
        <f t="shared" ca="1" si="1701"/>
        <v>0</v>
      </c>
      <c r="AS3879">
        <v>1</v>
      </c>
      <c r="AT3879">
        <v>0</v>
      </c>
      <c r="AU3879">
        <f t="shared" ca="1" si="1703"/>
        <v>0</v>
      </c>
      <c r="AV3879">
        <f t="shared" ca="1" si="1703"/>
        <v>1</v>
      </c>
      <c r="AW3879">
        <f t="shared" ca="1" si="1703"/>
        <v>0</v>
      </c>
      <c r="AX3879">
        <v>0</v>
      </c>
    </row>
    <row r="3880" spans="1:50">
      <c r="A3880" s="2">
        <v>42733</v>
      </c>
      <c r="B3880">
        <v>2880</v>
      </c>
      <c r="C3880">
        <v>9</v>
      </c>
      <c r="D3880">
        <f t="shared" ca="1" si="1689"/>
        <v>13.31303774413448</v>
      </c>
      <c r="E3880">
        <f t="shared" ca="1" si="1691"/>
        <v>-4.3130377441344798</v>
      </c>
      <c r="F3880" t="str">
        <f t="shared" ca="1" si="1692"/>
        <v>low</v>
      </c>
      <c r="G3880">
        <v>635</v>
      </c>
      <c r="H3880">
        <f t="shared" si="1693"/>
        <v>635</v>
      </c>
      <c r="I3880">
        <f t="shared" ca="1" si="1690"/>
        <v>811.24097301869324</v>
      </c>
      <c r="J3880">
        <f t="shared" ca="1" si="1694"/>
        <v>-176.24097301869324</v>
      </c>
      <c r="K3880" t="str">
        <f t="shared" ca="1" si="1695"/>
        <v>medium</v>
      </c>
      <c r="L3880">
        <v>-2.9</v>
      </c>
      <c r="M3880" t="str">
        <f t="shared" si="1706"/>
        <v>low</v>
      </c>
      <c r="N3880">
        <f t="shared" si="1707"/>
        <v>12</v>
      </c>
      <c r="O3880">
        <f t="shared" si="1708"/>
        <v>4</v>
      </c>
      <c r="P3880" t="str">
        <f t="shared" si="1709"/>
        <v>čtvrtek</v>
      </c>
      <c r="Q3880">
        <f t="shared" si="1710"/>
        <v>0</v>
      </c>
      <c r="R3880">
        <f t="shared" si="1710"/>
        <v>0</v>
      </c>
      <c r="S3880">
        <f t="shared" si="1710"/>
        <v>0</v>
      </c>
      <c r="T3880">
        <f t="shared" si="1710"/>
        <v>0</v>
      </c>
      <c r="U3880">
        <f t="shared" si="1710"/>
        <v>0</v>
      </c>
      <c r="V3880">
        <f t="shared" si="1710"/>
        <v>0</v>
      </c>
      <c r="W3880">
        <f t="shared" si="1710"/>
        <v>0</v>
      </c>
      <c r="X3880">
        <f t="shared" si="1710"/>
        <v>0</v>
      </c>
      <c r="Y3880">
        <f t="shared" si="1710"/>
        <v>0</v>
      </c>
      <c r="Z3880">
        <f t="shared" si="1710"/>
        <v>0</v>
      </c>
      <c r="AA3880">
        <f t="shared" si="1710"/>
        <v>0</v>
      </c>
      <c r="AB3880">
        <f t="shared" si="1710"/>
        <v>1</v>
      </c>
      <c r="AC3880">
        <f t="shared" si="1704"/>
        <v>0</v>
      </c>
      <c r="AD3880">
        <f t="shared" si="1704"/>
        <v>0</v>
      </c>
      <c r="AE3880">
        <f t="shared" si="1704"/>
        <v>0</v>
      </c>
      <c r="AF3880">
        <f t="shared" si="1704"/>
        <v>1</v>
      </c>
      <c r="AG3880">
        <f t="shared" si="1704"/>
        <v>0</v>
      </c>
      <c r="AH3880">
        <f t="shared" si="1704"/>
        <v>0</v>
      </c>
      <c r="AI3880">
        <f t="shared" si="1704"/>
        <v>0</v>
      </c>
      <c r="AJ3880">
        <f t="shared" ca="1" si="1686"/>
        <v>0</v>
      </c>
      <c r="AK3880">
        <f t="shared" ca="1" si="1696"/>
        <v>0</v>
      </c>
      <c r="AL3880">
        <f t="shared" ca="1" si="1697"/>
        <v>1</v>
      </c>
      <c r="AM3880">
        <f t="shared" ca="1" si="1687"/>
        <v>1</v>
      </c>
      <c r="AN3880">
        <f t="shared" ca="1" si="1698"/>
        <v>0</v>
      </c>
      <c r="AO3880">
        <f t="shared" ca="1" si="1699"/>
        <v>0</v>
      </c>
      <c r="AP3880">
        <f t="shared" ca="1" si="1688"/>
        <v>1</v>
      </c>
      <c r="AQ3880">
        <f t="shared" ca="1" si="1700"/>
        <v>0</v>
      </c>
      <c r="AR3880">
        <f t="shared" ca="1" si="1701"/>
        <v>0</v>
      </c>
      <c r="AS3880">
        <v>0</v>
      </c>
      <c r="AT3880">
        <v>0</v>
      </c>
      <c r="AU3880">
        <f t="shared" ca="1" si="1703"/>
        <v>1</v>
      </c>
      <c r="AV3880">
        <f t="shared" ca="1" si="1703"/>
        <v>0</v>
      </c>
      <c r="AW3880">
        <f t="shared" ca="1" si="1703"/>
        <v>0</v>
      </c>
      <c r="AX3880">
        <v>0</v>
      </c>
    </row>
    <row r="3881" spans="1:50">
      <c r="A3881" s="2">
        <v>42734</v>
      </c>
      <c r="B3881">
        <v>2881</v>
      </c>
      <c r="C3881">
        <v>11</v>
      </c>
      <c r="D3881">
        <f t="shared" ca="1" si="1689"/>
        <v>13.316315197160257</v>
      </c>
      <c r="E3881">
        <f t="shared" ca="1" si="1691"/>
        <v>-2.3163151971602574</v>
      </c>
      <c r="F3881" t="str">
        <f t="shared" ca="1" si="1692"/>
        <v>low</v>
      </c>
      <c r="G3881">
        <v>862</v>
      </c>
      <c r="H3881">
        <f t="shared" si="1693"/>
        <v>862</v>
      </c>
      <c r="I3881">
        <f t="shared" ca="1" si="1690"/>
        <v>811.5884504293108</v>
      </c>
      <c r="J3881">
        <f t="shared" ca="1" si="1694"/>
        <v>50.411549570689203</v>
      </c>
      <c r="K3881" t="str">
        <f t="shared" ca="1" si="1695"/>
        <v>high</v>
      </c>
      <c r="L3881">
        <v>-2.9</v>
      </c>
      <c r="M3881" t="str">
        <f t="shared" si="1706"/>
        <v>low</v>
      </c>
      <c r="N3881">
        <f t="shared" si="1707"/>
        <v>12</v>
      </c>
      <c r="O3881">
        <f t="shared" si="1708"/>
        <v>5</v>
      </c>
      <c r="P3881" t="str">
        <f t="shared" si="1709"/>
        <v>pátek</v>
      </c>
      <c r="Q3881">
        <f t="shared" si="1710"/>
        <v>0</v>
      </c>
      <c r="R3881">
        <f t="shared" si="1710"/>
        <v>0</v>
      </c>
      <c r="S3881">
        <f t="shared" si="1710"/>
        <v>0</v>
      </c>
      <c r="T3881">
        <f t="shared" si="1710"/>
        <v>0</v>
      </c>
      <c r="U3881">
        <f t="shared" si="1710"/>
        <v>0</v>
      </c>
      <c r="V3881">
        <f t="shared" si="1710"/>
        <v>0</v>
      </c>
      <c r="W3881">
        <f t="shared" si="1710"/>
        <v>0</v>
      </c>
      <c r="X3881">
        <f t="shared" si="1710"/>
        <v>0</v>
      </c>
      <c r="Y3881">
        <f t="shared" si="1710"/>
        <v>0</v>
      </c>
      <c r="Z3881">
        <f t="shared" si="1710"/>
        <v>0</v>
      </c>
      <c r="AA3881">
        <f t="shared" si="1710"/>
        <v>0</v>
      </c>
      <c r="AB3881">
        <f t="shared" si="1710"/>
        <v>1</v>
      </c>
      <c r="AC3881">
        <f t="shared" si="1704"/>
        <v>0</v>
      </c>
      <c r="AD3881">
        <f t="shared" si="1704"/>
        <v>0</v>
      </c>
      <c r="AE3881">
        <f t="shared" si="1704"/>
        <v>0</v>
      </c>
      <c r="AF3881">
        <f t="shared" si="1704"/>
        <v>0</v>
      </c>
      <c r="AG3881">
        <f t="shared" si="1704"/>
        <v>1</v>
      </c>
      <c r="AH3881">
        <f t="shared" si="1704"/>
        <v>0</v>
      </c>
      <c r="AI3881">
        <f t="shared" si="1704"/>
        <v>0</v>
      </c>
      <c r="AJ3881">
        <f t="shared" ref="AJ3881:AJ3944" ca="1" si="1711">VLOOKUP(INDIRECT($AJ$590&amp;ROW($A3881)+AJ$591),$F$17:$I$19,AJ$592+1,0)</f>
        <v>0</v>
      </c>
      <c r="AK3881">
        <f t="shared" ca="1" si="1696"/>
        <v>1</v>
      </c>
      <c r="AL3881">
        <f t="shared" ca="1" si="1697"/>
        <v>0</v>
      </c>
      <c r="AM3881">
        <f t="shared" ref="AM3881:AM3944" ca="1" si="1712">VLOOKUP(INDIRECT($AJ$590&amp;ROW($A3881)+AM$591),$F$17:$I$19,AM$592+1,0)</f>
        <v>1</v>
      </c>
      <c r="AN3881">
        <f t="shared" ca="1" si="1698"/>
        <v>0</v>
      </c>
      <c r="AO3881">
        <f t="shared" ca="1" si="1699"/>
        <v>0</v>
      </c>
      <c r="AP3881">
        <f t="shared" ref="AP3881:AP3944" ca="1" si="1713">VLOOKUP(INDIRECT($AJ$590&amp;ROW($A3881)+AP$591),$F$17:$I$19,AP$592+1,0)</f>
        <v>1</v>
      </c>
      <c r="AQ3881">
        <f t="shared" ca="1" si="1700"/>
        <v>0</v>
      </c>
      <c r="AR3881">
        <f t="shared" ca="1" si="1701"/>
        <v>0</v>
      </c>
      <c r="AS3881">
        <v>0</v>
      </c>
      <c r="AT3881">
        <v>0</v>
      </c>
      <c r="AU3881">
        <f t="shared" ca="1" si="1703"/>
        <v>1</v>
      </c>
      <c r="AV3881">
        <f t="shared" ca="1" si="1703"/>
        <v>0</v>
      </c>
      <c r="AW3881">
        <f t="shared" ca="1" si="1703"/>
        <v>0</v>
      </c>
      <c r="AX3881">
        <v>0</v>
      </c>
    </row>
    <row r="3882" spans="1:50">
      <c r="A3882" s="2">
        <v>42735</v>
      </c>
      <c r="B3882">
        <v>2882</v>
      </c>
      <c r="C3882">
        <v>4</v>
      </c>
      <c r="D3882">
        <f t="shared" ref="D3882:D3945" ca="1" si="1714">$E$516*B3882^3+$E$521*B3882^2+$E$526*B3882+$E$531</f>
        <v>13.319596159527109</v>
      </c>
      <c r="E3882">
        <f t="shared" ca="1" si="1691"/>
        <v>-9.3195961595271086</v>
      </c>
      <c r="F3882" t="str">
        <f t="shared" ca="1" si="1692"/>
        <v>low</v>
      </c>
      <c r="G3882">
        <v>202</v>
      </c>
      <c r="H3882">
        <f t="shared" si="1693"/>
        <v>202</v>
      </c>
      <c r="I3882">
        <f t="shared" ref="I3882:I3945" ca="1" si="1715">$K$516*B3882^3+$K$521*B3882^2+$K$526*B3882+$K$531</f>
        <v>811.93641943948876</v>
      </c>
      <c r="J3882">
        <f t="shared" ca="1" si="1694"/>
        <v>-609.93641943948876</v>
      </c>
      <c r="K3882" t="str">
        <f t="shared" ca="1" si="1695"/>
        <v>low</v>
      </c>
      <c r="L3882">
        <v>-5.5</v>
      </c>
      <c r="M3882" t="str">
        <f t="shared" si="1706"/>
        <v>low</v>
      </c>
      <c r="N3882">
        <f t="shared" si="1707"/>
        <v>12</v>
      </c>
      <c r="O3882">
        <f t="shared" si="1708"/>
        <v>6</v>
      </c>
      <c r="P3882" t="str">
        <f t="shared" si="1709"/>
        <v>sobota</v>
      </c>
      <c r="Q3882">
        <f t="shared" si="1710"/>
        <v>0</v>
      </c>
      <c r="R3882">
        <f t="shared" si="1710"/>
        <v>0</v>
      </c>
      <c r="S3882">
        <f t="shared" si="1710"/>
        <v>0</v>
      </c>
      <c r="T3882">
        <f t="shared" si="1710"/>
        <v>0</v>
      </c>
      <c r="U3882">
        <f t="shared" si="1710"/>
        <v>0</v>
      </c>
      <c r="V3882">
        <f t="shared" si="1710"/>
        <v>0</v>
      </c>
      <c r="W3882">
        <f t="shared" si="1710"/>
        <v>0</v>
      </c>
      <c r="X3882">
        <f t="shared" si="1710"/>
        <v>0</v>
      </c>
      <c r="Y3882">
        <f t="shared" si="1710"/>
        <v>0</v>
      </c>
      <c r="Z3882">
        <f t="shared" si="1710"/>
        <v>0</v>
      </c>
      <c r="AA3882">
        <f t="shared" si="1710"/>
        <v>0</v>
      </c>
      <c r="AB3882">
        <f t="shared" si="1710"/>
        <v>1</v>
      </c>
      <c r="AC3882">
        <f t="shared" si="1704"/>
        <v>0</v>
      </c>
      <c r="AD3882">
        <f t="shared" si="1704"/>
        <v>0</v>
      </c>
      <c r="AE3882">
        <f t="shared" si="1704"/>
        <v>0</v>
      </c>
      <c r="AF3882">
        <f t="shared" si="1704"/>
        <v>0</v>
      </c>
      <c r="AG3882">
        <f t="shared" si="1704"/>
        <v>0</v>
      </c>
      <c r="AH3882">
        <f t="shared" si="1704"/>
        <v>1</v>
      </c>
      <c r="AI3882">
        <f t="shared" si="1704"/>
        <v>0</v>
      </c>
      <c r="AJ3882">
        <f t="shared" ca="1" si="1711"/>
        <v>0</v>
      </c>
      <c r="AK3882">
        <f t="shared" ca="1" si="1696"/>
        <v>1</v>
      </c>
      <c r="AL3882">
        <f t="shared" ca="1" si="1697"/>
        <v>0</v>
      </c>
      <c r="AM3882">
        <f t="shared" ca="1" si="1712"/>
        <v>1</v>
      </c>
      <c r="AN3882">
        <f t="shared" ca="1" si="1698"/>
        <v>0</v>
      </c>
      <c r="AO3882">
        <f t="shared" ca="1" si="1699"/>
        <v>0</v>
      </c>
      <c r="AP3882">
        <f t="shared" ca="1" si="1713"/>
        <v>1</v>
      </c>
      <c r="AQ3882">
        <f t="shared" ca="1" si="1700"/>
        <v>0</v>
      </c>
      <c r="AR3882">
        <f t="shared" ca="1" si="1701"/>
        <v>0</v>
      </c>
      <c r="AS3882">
        <v>0</v>
      </c>
      <c r="AT3882">
        <v>0</v>
      </c>
      <c r="AU3882">
        <f t="shared" ca="1" si="1703"/>
        <v>1</v>
      </c>
      <c r="AV3882">
        <f t="shared" ca="1" si="1703"/>
        <v>0</v>
      </c>
      <c r="AW3882">
        <f t="shared" ca="1" si="1703"/>
        <v>0</v>
      </c>
      <c r="AX3882">
        <v>1</v>
      </c>
    </row>
    <row r="3883" spans="1:50">
      <c r="A3883" s="2">
        <v>42736</v>
      </c>
      <c r="B3883">
        <v>2883</v>
      </c>
      <c r="C3883">
        <v>9</v>
      </c>
      <c r="D3883">
        <f t="shared" ca="1" si="1714"/>
        <v>13.322880633527348</v>
      </c>
      <c r="E3883">
        <f t="shared" ref="E3883:E3946" ca="1" si="1716">C3883-D3883</f>
        <v>-4.3228806335273475</v>
      </c>
      <c r="F3883" t="str">
        <f t="shared" ref="F3883:F3946" ca="1" si="1717">VLOOKUP(E3883,$A$3:$C$6,3)</f>
        <v>low</v>
      </c>
      <c r="G3883">
        <v>987</v>
      </c>
      <c r="H3883">
        <f t="shared" ref="H3883:H3946" si="1718">IF(G3883&gt;$H$592,$G$592,G3883)</f>
        <v>987</v>
      </c>
      <c r="I3883">
        <f t="shared" ca="1" si="1715"/>
        <v>812.28488036255499</v>
      </c>
      <c r="J3883">
        <f t="shared" ref="J3883:J3946" ca="1" si="1719">H3883-I3883</f>
        <v>174.71511963744501</v>
      </c>
      <c r="K3883" t="str">
        <f t="shared" ref="K3883:K3946" ca="1" si="1720">VLOOKUP(J3883,$A$10:$C$13,3)</f>
        <v>high</v>
      </c>
      <c r="L3883">
        <v>-5.3</v>
      </c>
      <c r="M3883" t="str">
        <f t="shared" si="1706"/>
        <v>low</v>
      </c>
      <c r="N3883">
        <f t="shared" si="1707"/>
        <v>1</v>
      </c>
      <c r="O3883">
        <f t="shared" si="1708"/>
        <v>7</v>
      </c>
      <c r="P3883" t="str">
        <f t="shared" si="1709"/>
        <v>neděle</v>
      </c>
      <c r="Q3883">
        <f t="shared" si="1710"/>
        <v>1</v>
      </c>
      <c r="R3883">
        <f t="shared" si="1710"/>
        <v>0</v>
      </c>
      <c r="S3883">
        <f t="shared" si="1710"/>
        <v>0</v>
      </c>
      <c r="T3883">
        <f t="shared" si="1710"/>
        <v>0</v>
      </c>
      <c r="U3883">
        <f t="shared" si="1710"/>
        <v>0</v>
      </c>
      <c r="V3883">
        <f t="shared" si="1710"/>
        <v>0</v>
      </c>
      <c r="W3883">
        <f t="shared" si="1710"/>
        <v>0</v>
      </c>
      <c r="X3883">
        <f t="shared" si="1710"/>
        <v>0</v>
      </c>
      <c r="Y3883">
        <f t="shared" si="1710"/>
        <v>0</v>
      </c>
      <c r="Z3883">
        <f t="shared" si="1710"/>
        <v>0</v>
      </c>
      <c r="AA3883">
        <f t="shared" si="1710"/>
        <v>0</v>
      </c>
      <c r="AB3883">
        <f t="shared" si="1710"/>
        <v>0</v>
      </c>
      <c r="AC3883">
        <f t="shared" ref="AC3883:AI3919" si="1721">VLOOKUP($O3883,$V$74:$AC$80,AC$592+1,0)</f>
        <v>0</v>
      </c>
      <c r="AD3883">
        <f t="shared" si="1721"/>
        <v>0</v>
      </c>
      <c r="AE3883">
        <f t="shared" si="1721"/>
        <v>0</v>
      </c>
      <c r="AF3883">
        <f t="shared" si="1721"/>
        <v>0</v>
      </c>
      <c r="AG3883">
        <f t="shared" si="1721"/>
        <v>0</v>
      </c>
      <c r="AH3883">
        <f t="shared" si="1721"/>
        <v>0</v>
      </c>
      <c r="AI3883">
        <f t="shared" si="1721"/>
        <v>1</v>
      </c>
      <c r="AJ3883">
        <f t="shared" ca="1" si="1711"/>
        <v>0</v>
      </c>
      <c r="AK3883">
        <f t="shared" ref="AK3883:AK3946" ca="1" si="1722">VLOOKUP(INDIRECT($AJ$590&amp;ROW($A3883)+AJ$591),$F$17:$I$19,AK$592+1,0)</f>
        <v>0</v>
      </c>
      <c r="AL3883">
        <f t="shared" ref="AL3883:AL3946" ca="1" si="1723">VLOOKUP(INDIRECT($AJ$590&amp;ROW($A3883)+AJ$591),$F$17:$I$19,AL$592+1,0)</f>
        <v>1</v>
      </c>
      <c r="AM3883">
        <f t="shared" ca="1" si="1712"/>
        <v>1</v>
      </c>
      <c r="AN3883">
        <f t="shared" ref="AN3883:AN3946" ca="1" si="1724">VLOOKUP(INDIRECT($AJ$590&amp;ROW($A3883)+AM$591),$F$17:$I$19,AN$592+1,0)</f>
        <v>0</v>
      </c>
      <c r="AO3883">
        <f t="shared" ref="AO3883:AO3946" ca="1" si="1725">VLOOKUP(INDIRECT($AJ$590&amp;ROW($A3883)+AM$591),$F$17:$I$19,AO$592+1,0)</f>
        <v>0</v>
      </c>
      <c r="AP3883">
        <f t="shared" ca="1" si="1713"/>
        <v>1</v>
      </c>
      <c r="AQ3883">
        <f t="shared" ref="AQ3883:AQ3946" ca="1" si="1726">VLOOKUP(INDIRECT($AJ$590&amp;ROW($A3883)+AP$591),$F$17:$I$19,AQ$592+1,0)</f>
        <v>0</v>
      </c>
      <c r="AR3883">
        <f t="shared" ref="AR3883:AR3946" ca="1" si="1727">VLOOKUP(INDIRECT($AJ$590&amp;ROW($A3883)+AP$591),$F$17:$I$19,AR$592+1,0)</f>
        <v>0</v>
      </c>
      <c r="AS3883">
        <v>0</v>
      </c>
      <c r="AT3883">
        <v>0</v>
      </c>
      <c r="AU3883">
        <f t="shared" ca="1" si="1703"/>
        <v>1</v>
      </c>
      <c r="AV3883">
        <f t="shared" ca="1" si="1703"/>
        <v>0</v>
      </c>
      <c r="AW3883">
        <f t="shared" ca="1" si="1703"/>
        <v>0</v>
      </c>
      <c r="AX3883">
        <v>1</v>
      </c>
    </row>
    <row r="3884" spans="1:50">
      <c r="A3884" s="2">
        <v>42737</v>
      </c>
      <c r="B3884">
        <v>2884</v>
      </c>
      <c r="C3884">
        <v>17</v>
      </c>
      <c r="D3884">
        <f t="shared" ca="1" si="1714"/>
        <v>13.326168621453295</v>
      </c>
      <c r="E3884">
        <f t="shared" ca="1" si="1716"/>
        <v>3.6738313785467049</v>
      </c>
      <c r="F3884" t="str">
        <f t="shared" ca="1" si="1717"/>
        <v>high</v>
      </c>
      <c r="G3884">
        <v>1346</v>
      </c>
      <c r="H3884">
        <f t="shared" si="1718"/>
        <v>1346</v>
      </c>
      <c r="I3884">
        <f t="shared" ca="1" si="1715"/>
        <v>812.63383351183609</v>
      </c>
      <c r="J3884">
        <f t="shared" ca="1" si="1719"/>
        <v>533.36616648816391</v>
      </c>
      <c r="K3884" t="str">
        <f t="shared" ca="1" si="1720"/>
        <v>high</v>
      </c>
      <c r="L3884">
        <v>-2.8</v>
      </c>
      <c r="M3884" t="str">
        <f t="shared" si="1706"/>
        <v>low</v>
      </c>
      <c r="N3884">
        <f t="shared" si="1707"/>
        <v>1</v>
      </c>
      <c r="O3884">
        <f t="shared" si="1708"/>
        <v>1</v>
      </c>
      <c r="P3884" t="str">
        <f t="shared" si="1709"/>
        <v>pondělí</v>
      </c>
      <c r="Q3884">
        <f t="shared" si="1710"/>
        <v>1</v>
      </c>
      <c r="R3884">
        <f t="shared" si="1710"/>
        <v>0</v>
      </c>
      <c r="S3884">
        <f t="shared" si="1710"/>
        <v>0</v>
      </c>
      <c r="T3884">
        <f t="shared" si="1710"/>
        <v>0</v>
      </c>
      <c r="U3884">
        <f t="shared" si="1710"/>
        <v>0</v>
      </c>
      <c r="V3884">
        <f t="shared" si="1710"/>
        <v>0</v>
      </c>
      <c r="W3884">
        <f t="shared" si="1710"/>
        <v>0</v>
      </c>
      <c r="X3884">
        <f t="shared" si="1710"/>
        <v>0</v>
      </c>
      <c r="Y3884">
        <f t="shared" si="1710"/>
        <v>0</v>
      </c>
      <c r="Z3884">
        <f t="shared" si="1710"/>
        <v>0</v>
      </c>
      <c r="AA3884">
        <f t="shared" si="1710"/>
        <v>0</v>
      </c>
      <c r="AB3884">
        <f t="shared" si="1710"/>
        <v>0</v>
      </c>
      <c r="AC3884">
        <f t="shared" si="1721"/>
        <v>1</v>
      </c>
      <c r="AD3884">
        <f t="shared" si="1721"/>
        <v>0</v>
      </c>
      <c r="AE3884">
        <f t="shared" si="1721"/>
        <v>0</v>
      </c>
      <c r="AF3884">
        <f t="shared" si="1721"/>
        <v>0</v>
      </c>
      <c r="AG3884">
        <f t="shared" si="1721"/>
        <v>0</v>
      </c>
      <c r="AH3884">
        <f t="shared" si="1721"/>
        <v>0</v>
      </c>
      <c r="AI3884">
        <f t="shared" si="1721"/>
        <v>0</v>
      </c>
      <c r="AJ3884">
        <f t="shared" ca="1" si="1711"/>
        <v>0</v>
      </c>
      <c r="AK3884">
        <f t="shared" ca="1" si="1722"/>
        <v>0</v>
      </c>
      <c r="AL3884">
        <f t="shared" ca="1" si="1723"/>
        <v>1</v>
      </c>
      <c r="AM3884">
        <f t="shared" ca="1" si="1712"/>
        <v>1</v>
      </c>
      <c r="AN3884">
        <f t="shared" ca="1" si="1724"/>
        <v>0</v>
      </c>
      <c r="AO3884">
        <f t="shared" ca="1" si="1725"/>
        <v>0</v>
      </c>
      <c r="AP3884">
        <f t="shared" ca="1" si="1713"/>
        <v>1</v>
      </c>
      <c r="AQ3884">
        <f t="shared" ca="1" si="1726"/>
        <v>0</v>
      </c>
      <c r="AR3884">
        <f t="shared" ca="1" si="1727"/>
        <v>0</v>
      </c>
      <c r="AS3884">
        <v>0</v>
      </c>
      <c r="AT3884">
        <v>0</v>
      </c>
      <c r="AU3884">
        <f t="shared" ca="1" si="1703"/>
        <v>0</v>
      </c>
      <c r="AV3884">
        <f t="shared" ca="1" si="1703"/>
        <v>0</v>
      </c>
      <c r="AW3884">
        <f t="shared" ca="1" si="1703"/>
        <v>1</v>
      </c>
      <c r="AX3884">
        <v>0</v>
      </c>
    </row>
    <row r="3885" spans="1:50">
      <c r="A3885" s="2">
        <v>42738</v>
      </c>
      <c r="B3885">
        <v>2885</v>
      </c>
      <c r="C3885">
        <v>11</v>
      </c>
      <c r="D3885">
        <f t="shared" ca="1" si="1714"/>
        <v>13.329460125597265</v>
      </c>
      <c r="E3885">
        <f t="shared" ca="1" si="1716"/>
        <v>-2.3294601255972651</v>
      </c>
      <c r="F3885" t="str">
        <f t="shared" ca="1" si="1717"/>
        <v>low</v>
      </c>
      <c r="G3885">
        <v>832</v>
      </c>
      <c r="H3885">
        <f t="shared" si="1718"/>
        <v>832</v>
      </c>
      <c r="I3885">
        <f t="shared" ca="1" si="1715"/>
        <v>812.98327920065901</v>
      </c>
      <c r="J3885">
        <f t="shared" ca="1" si="1719"/>
        <v>19.016720799340987</v>
      </c>
      <c r="K3885" t="str">
        <f t="shared" ca="1" si="1720"/>
        <v>medium</v>
      </c>
      <c r="L3885">
        <v>-0.7</v>
      </c>
      <c r="M3885" t="str">
        <f t="shared" si="1706"/>
        <v>low</v>
      </c>
      <c r="N3885">
        <f t="shared" si="1707"/>
        <v>1</v>
      </c>
      <c r="O3885">
        <f t="shared" si="1708"/>
        <v>2</v>
      </c>
      <c r="P3885" t="str">
        <f t="shared" si="1709"/>
        <v>úterý</v>
      </c>
      <c r="Q3885">
        <f t="shared" si="1710"/>
        <v>1</v>
      </c>
      <c r="R3885">
        <f t="shared" si="1710"/>
        <v>0</v>
      </c>
      <c r="S3885">
        <f t="shared" si="1710"/>
        <v>0</v>
      </c>
      <c r="T3885">
        <f t="shared" si="1710"/>
        <v>0</v>
      </c>
      <c r="U3885">
        <f t="shared" si="1710"/>
        <v>0</v>
      </c>
      <c r="V3885">
        <f t="shared" si="1710"/>
        <v>0</v>
      </c>
      <c r="W3885">
        <f t="shared" si="1710"/>
        <v>0</v>
      </c>
      <c r="X3885">
        <f t="shared" si="1710"/>
        <v>0</v>
      </c>
      <c r="Y3885">
        <f t="shared" si="1710"/>
        <v>0</v>
      </c>
      <c r="Z3885">
        <f t="shared" si="1710"/>
        <v>0</v>
      </c>
      <c r="AA3885">
        <f t="shared" si="1710"/>
        <v>0</v>
      </c>
      <c r="AB3885">
        <f t="shared" si="1710"/>
        <v>0</v>
      </c>
      <c r="AC3885">
        <f t="shared" si="1721"/>
        <v>0</v>
      </c>
      <c r="AD3885">
        <f t="shared" si="1721"/>
        <v>1</v>
      </c>
      <c r="AE3885">
        <f t="shared" si="1721"/>
        <v>0</v>
      </c>
      <c r="AF3885">
        <f t="shared" si="1721"/>
        <v>0</v>
      </c>
      <c r="AG3885">
        <f t="shared" si="1721"/>
        <v>0</v>
      </c>
      <c r="AH3885">
        <f t="shared" si="1721"/>
        <v>0</v>
      </c>
      <c r="AI3885">
        <f t="shared" si="1721"/>
        <v>0</v>
      </c>
      <c r="AJ3885">
        <f t="shared" ca="1" si="1711"/>
        <v>0</v>
      </c>
      <c r="AK3885">
        <f t="shared" ca="1" si="1722"/>
        <v>0</v>
      </c>
      <c r="AL3885">
        <f t="shared" ca="1" si="1723"/>
        <v>1</v>
      </c>
      <c r="AM3885">
        <f t="shared" ca="1" si="1712"/>
        <v>1</v>
      </c>
      <c r="AN3885">
        <f t="shared" ca="1" si="1724"/>
        <v>0</v>
      </c>
      <c r="AO3885">
        <f t="shared" ca="1" si="1725"/>
        <v>0</v>
      </c>
      <c r="AP3885">
        <f t="shared" ca="1" si="1713"/>
        <v>1</v>
      </c>
      <c r="AQ3885">
        <f t="shared" ca="1" si="1726"/>
        <v>0</v>
      </c>
      <c r="AR3885">
        <f t="shared" ca="1" si="1727"/>
        <v>0</v>
      </c>
      <c r="AS3885">
        <v>0</v>
      </c>
      <c r="AT3885">
        <v>1</v>
      </c>
      <c r="AU3885">
        <f t="shared" ca="1" si="1703"/>
        <v>1</v>
      </c>
      <c r="AV3885">
        <f t="shared" ca="1" si="1703"/>
        <v>0</v>
      </c>
      <c r="AW3885">
        <f t="shared" ca="1" si="1703"/>
        <v>0</v>
      </c>
      <c r="AX3885">
        <v>0</v>
      </c>
    </row>
    <row r="3886" spans="1:50">
      <c r="A3886" s="2">
        <v>42739</v>
      </c>
      <c r="B3886">
        <v>2886</v>
      </c>
      <c r="C3886">
        <v>33</v>
      </c>
      <c r="D3886">
        <f t="shared" ca="1" si="1714"/>
        <v>13.332755148251579</v>
      </c>
      <c r="E3886">
        <f t="shared" ca="1" si="1716"/>
        <v>19.667244851748421</v>
      </c>
      <c r="F3886" t="str">
        <f t="shared" ca="1" si="1717"/>
        <v>high</v>
      </c>
      <c r="G3886">
        <v>1941</v>
      </c>
      <c r="H3886">
        <f t="shared" si="1718"/>
        <v>1941</v>
      </c>
      <c r="I3886">
        <f t="shared" ca="1" si="1715"/>
        <v>813.3332177423506</v>
      </c>
      <c r="J3886">
        <f t="shared" ca="1" si="1719"/>
        <v>1127.6667822576494</v>
      </c>
      <c r="K3886" t="str">
        <f t="shared" ca="1" si="1720"/>
        <v>high</v>
      </c>
      <c r="L3886">
        <v>-0.2</v>
      </c>
      <c r="M3886" t="str">
        <f t="shared" si="1706"/>
        <v>low</v>
      </c>
      <c r="N3886">
        <f t="shared" si="1707"/>
        <v>1</v>
      </c>
      <c r="O3886">
        <f t="shared" si="1708"/>
        <v>3</v>
      </c>
      <c r="P3886" t="str">
        <f t="shared" si="1709"/>
        <v>středa</v>
      </c>
      <c r="Q3886">
        <f t="shared" si="1710"/>
        <v>1</v>
      </c>
      <c r="R3886">
        <f t="shared" si="1710"/>
        <v>0</v>
      </c>
      <c r="S3886">
        <f t="shared" si="1710"/>
        <v>0</v>
      </c>
      <c r="T3886">
        <f t="shared" si="1710"/>
        <v>0</v>
      </c>
      <c r="U3886">
        <f t="shared" si="1710"/>
        <v>0</v>
      </c>
      <c r="V3886">
        <f t="shared" si="1710"/>
        <v>0</v>
      </c>
      <c r="W3886">
        <f t="shared" si="1710"/>
        <v>0</v>
      </c>
      <c r="X3886">
        <f t="shared" si="1710"/>
        <v>0</v>
      </c>
      <c r="Y3886">
        <f t="shared" si="1710"/>
        <v>0</v>
      </c>
      <c r="Z3886">
        <f t="shared" si="1710"/>
        <v>0</v>
      </c>
      <c r="AA3886">
        <f t="shared" si="1710"/>
        <v>0</v>
      </c>
      <c r="AB3886">
        <f t="shared" si="1710"/>
        <v>0</v>
      </c>
      <c r="AC3886">
        <f t="shared" si="1721"/>
        <v>0</v>
      </c>
      <c r="AD3886">
        <f t="shared" si="1721"/>
        <v>0</v>
      </c>
      <c r="AE3886">
        <f t="shared" si="1721"/>
        <v>1</v>
      </c>
      <c r="AF3886">
        <f t="shared" si="1721"/>
        <v>0</v>
      </c>
      <c r="AG3886">
        <f t="shared" si="1721"/>
        <v>0</v>
      </c>
      <c r="AH3886">
        <f t="shared" si="1721"/>
        <v>0</v>
      </c>
      <c r="AI3886">
        <f t="shared" si="1721"/>
        <v>0</v>
      </c>
      <c r="AJ3886">
        <f t="shared" ca="1" si="1711"/>
        <v>0</v>
      </c>
      <c r="AK3886">
        <f t="shared" ca="1" si="1722"/>
        <v>0</v>
      </c>
      <c r="AL3886">
        <f t="shared" ca="1" si="1723"/>
        <v>1</v>
      </c>
      <c r="AM3886">
        <f t="shared" ca="1" si="1712"/>
        <v>1</v>
      </c>
      <c r="AN3886">
        <f t="shared" ca="1" si="1724"/>
        <v>0</v>
      </c>
      <c r="AO3886">
        <f t="shared" ca="1" si="1725"/>
        <v>0</v>
      </c>
      <c r="AP3886">
        <f t="shared" ca="1" si="1713"/>
        <v>1</v>
      </c>
      <c r="AQ3886">
        <f t="shared" ca="1" si="1726"/>
        <v>0</v>
      </c>
      <c r="AR3886">
        <f t="shared" ca="1" si="1727"/>
        <v>0</v>
      </c>
      <c r="AS3886">
        <v>1</v>
      </c>
      <c r="AT3886">
        <v>1</v>
      </c>
      <c r="AU3886">
        <f t="shared" ca="1" si="1703"/>
        <v>0</v>
      </c>
      <c r="AV3886">
        <f t="shared" ca="1" si="1703"/>
        <v>0</v>
      </c>
      <c r="AW3886">
        <f t="shared" ca="1" si="1703"/>
        <v>1</v>
      </c>
      <c r="AX3886">
        <v>0</v>
      </c>
    </row>
    <row r="3887" spans="1:50">
      <c r="A3887" s="2">
        <v>42740</v>
      </c>
      <c r="B3887">
        <v>2887</v>
      </c>
      <c r="C3887">
        <v>23</v>
      </c>
      <c r="D3887">
        <f t="shared" ca="1" si="1714"/>
        <v>13.336053691708548</v>
      </c>
      <c r="E3887">
        <f t="shared" ca="1" si="1716"/>
        <v>9.6639463082914521</v>
      </c>
      <c r="F3887" t="str">
        <f t="shared" ca="1" si="1717"/>
        <v>high</v>
      </c>
      <c r="G3887">
        <v>996</v>
      </c>
      <c r="H3887">
        <f t="shared" si="1718"/>
        <v>996</v>
      </c>
      <c r="I3887">
        <f t="shared" ca="1" si="1715"/>
        <v>813.68364945023757</v>
      </c>
      <c r="J3887">
        <f t="shared" ca="1" si="1719"/>
        <v>182.31635054976243</v>
      </c>
      <c r="K3887" t="str">
        <f t="shared" ca="1" si="1720"/>
        <v>high</v>
      </c>
      <c r="L3887">
        <v>-5.4</v>
      </c>
      <c r="M3887" t="str">
        <f t="shared" si="1706"/>
        <v>low</v>
      </c>
      <c r="N3887">
        <f t="shared" si="1707"/>
        <v>1</v>
      </c>
      <c r="O3887">
        <f t="shared" si="1708"/>
        <v>4</v>
      </c>
      <c r="P3887" t="str">
        <f t="shared" si="1709"/>
        <v>čtvrtek</v>
      </c>
      <c r="Q3887">
        <f t="shared" si="1710"/>
        <v>1</v>
      </c>
      <c r="R3887">
        <f t="shared" si="1710"/>
        <v>0</v>
      </c>
      <c r="S3887">
        <f t="shared" si="1710"/>
        <v>0</v>
      </c>
      <c r="T3887">
        <f t="shared" si="1710"/>
        <v>0</v>
      </c>
      <c r="U3887">
        <f t="shared" si="1710"/>
        <v>0</v>
      </c>
      <c r="V3887">
        <f t="shared" si="1710"/>
        <v>0</v>
      </c>
      <c r="W3887">
        <f t="shared" si="1710"/>
        <v>0</v>
      </c>
      <c r="X3887">
        <f t="shared" si="1710"/>
        <v>0</v>
      </c>
      <c r="Y3887">
        <f t="shared" si="1710"/>
        <v>0</v>
      </c>
      <c r="Z3887">
        <f t="shared" si="1710"/>
        <v>0</v>
      </c>
      <c r="AA3887">
        <f t="shared" si="1710"/>
        <v>0</v>
      </c>
      <c r="AB3887">
        <f t="shared" si="1710"/>
        <v>0</v>
      </c>
      <c r="AC3887">
        <f t="shared" si="1721"/>
        <v>0</v>
      </c>
      <c r="AD3887">
        <f t="shared" si="1721"/>
        <v>0</v>
      </c>
      <c r="AE3887">
        <f t="shared" si="1721"/>
        <v>0</v>
      </c>
      <c r="AF3887">
        <f t="shared" si="1721"/>
        <v>1</v>
      </c>
      <c r="AG3887">
        <f t="shared" si="1721"/>
        <v>0</v>
      </c>
      <c r="AH3887">
        <f t="shared" si="1721"/>
        <v>0</v>
      </c>
      <c r="AI3887">
        <f t="shared" si="1721"/>
        <v>0</v>
      </c>
      <c r="AJ3887">
        <f t="shared" ca="1" si="1711"/>
        <v>0</v>
      </c>
      <c r="AK3887">
        <f t="shared" ca="1" si="1722"/>
        <v>0</v>
      </c>
      <c r="AL3887">
        <f t="shared" ca="1" si="1723"/>
        <v>1</v>
      </c>
      <c r="AM3887">
        <f t="shared" ca="1" si="1712"/>
        <v>1</v>
      </c>
      <c r="AN3887">
        <f t="shared" ca="1" si="1724"/>
        <v>0</v>
      </c>
      <c r="AO3887">
        <f t="shared" ca="1" si="1725"/>
        <v>0</v>
      </c>
      <c r="AP3887">
        <f t="shared" ca="1" si="1713"/>
        <v>1</v>
      </c>
      <c r="AQ3887">
        <f t="shared" ca="1" si="1726"/>
        <v>0</v>
      </c>
      <c r="AR3887">
        <f t="shared" ca="1" si="1727"/>
        <v>0</v>
      </c>
      <c r="AS3887">
        <v>1</v>
      </c>
      <c r="AT3887">
        <v>0</v>
      </c>
      <c r="AU3887">
        <f t="shared" ca="1" si="1703"/>
        <v>0</v>
      </c>
      <c r="AV3887">
        <f t="shared" ca="1" si="1703"/>
        <v>0</v>
      </c>
      <c r="AW3887">
        <f t="shared" ca="1" si="1703"/>
        <v>1</v>
      </c>
      <c r="AX3887">
        <v>0</v>
      </c>
    </row>
    <row r="3888" spans="1:50">
      <c r="A3888" s="2">
        <v>42741</v>
      </c>
      <c r="B3888">
        <v>2888</v>
      </c>
      <c r="C3888">
        <v>21</v>
      </c>
      <c r="D3888">
        <f t="shared" ca="1" si="1714"/>
        <v>13.339355758260496</v>
      </c>
      <c r="E3888">
        <f t="shared" ca="1" si="1716"/>
        <v>7.6606442417395044</v>
      </c>
      <c r="F3888" t="str">
        <f t="shared" ca="1" si="1717"/>
        <v>high</v>
      </c>
      <c r="G3888">
        <v>1275</v>
      </c>
      <c r="H3888">
        <f t="shared" si="1718"/>
        <v>1275</v>
      </c>
      <c r="I3888">
        <f t="shared" ca="1" si="1715"/>
        <v>814.03457463764744</v>
      </c>
      <c r="J3888">
        <f t="shared" ca="1" si="1719"/>
        <v>460.96542536235256</v>
      </c>
      <c r="K3888" t="str">
        <f t="shared" ca="1" si="1720"/>
        <v>high</v>
      </c>
      <c r="L3888">
        <v>-9.1</v>
      </c>
      <c r="M3888" t="str">
        <f t="shared" si="1706"/>
        <v>low</v>
      </c>
      <c r="N3888">
        <f t="shared" si="1707"/>
        <v>1</v>
      </c>
      <c r="O3888">
        <f t="shared" si="1708"/>
        <v>5</v>
      </c>
      <c r="P3888" t="str">
        <f t="shared" si="1709"/>
        <v>pátek</v>
      </c>
      <c r="Q3888">
        <f t="shared" si="1710"/>
        <v>1</v>
      </c>
      <c r="R3888">
        <f t="shared" si="1710"/>
        <v>0</v>
      </c>
      <c r="S3888">
        <f t="shared" si="1710"/>
        <v>0</v>
      </c>
      <c r="T3888">
        <f t="shared" si="1710"/>
        <v>0</v>
      </c>
      <c r="U3888">
        <f t="shared" si="1710"/>
        <v>0</v>
      </c>
      <c r="V3888">
        <f t="shared" si="1710"/>
        <v>0</v>
      </c>
      <c r="W3888">
        <f t="shared" si="1710"/>
        <v>0</v>
      </c>
      <c r="X3888">
        <f t="shared" si="1710"/>
        <v>0</v>
      </c>
      <c r="Y3888">
        <f t="shared" si="1710"/>
        <v>0</v>
      </c>
      <c r="Z3888">
        <f t="shared" si="1710"/>
        <v>0</v>
      </c>
      <c r="AA3888">
        <f t="shared" si="1710"/>
        <v>0</v>
      </c>
      <c r="AB3888">
        <f t="shared" si="1710"/>
        <v>0</v>
      </c>
      <c r="AC3888">
        <f t="shared" si="1721"/>
        <v>0</v>
      </c>
      <c r="AD3888">
        <f t="shared" si="1721"/>
        <v>0</v>
      </c>
      <c r="AE3888">
        <f t="shared" si="1721"/>
        <v>0</v>
      </c>
      <c r="AF3888">
        <f t="shared" si="1721"/>
        <v>0</v>
      </c>
      <c r="AG3888">
        <f t="shared" si="1721"/>
        <v>1</v>
      </c>
      <c r="AH3888">
        <f t="shared" si="1721"/>
        <v>0</v>
      </c>
      <c r="AI3888">
        <f t="shared" si="1721"/>
        <v>0</v>
      </c>
      <c r="AJ3888">
        <f t="shared" ca="1" si="1711"/>
        <v>0</v>
      </c>
      <c r="AK3888">
        <f t="shared" ca="1" si="1722"/>
        <v>0</v>
      </c>
      <c r="AL3888">
        <f t="shared" ca="1" si="1723"/>
        <v>1</v>
      </c>
      <c r="AM3888">
        <f t="shared" ca="1" si="1712"/>
        <v>1</v>
      </c>
      <c r="AN3888">
        <f t="shared" ca="1" si="1724"/>
        <v>0</v>
      </c>
      <c r="AO3888">
        <f t="shared" ca="1" si="1725"/>
        <v>0</v>
      </c>
      <c r="AP3888">
        <f t="shared" ca="1" si="1713"/>
        <v>1</v>
      </c>
      <c r="AQ3888">
        <f t="shared" ca="1" si="1726"/>
        <v>0</v>
      </c>
      <c r="AR3888">
        <f t="shared" ca="1" si="1727"/>
        <v>0</v>
      </c>
      <c r="AS3888">
        <v>1</v>
      </c>
      <c r="AT3888">
        <v>0</v>
      </c>
      <c r="AU3888">
        <f t="shared" ca="1" si="1703"/>
        <v>0</v>
      </c>
      <c r="AV3888">
        <f t="shared" ca="1" si="1703"/>
        <v>0</v>
      </c>
      <c r="AW3888">
        <f t="shared" ca="1" si="1703"/>
        <v>1</v>
      </c>
      <c r="AX3888">
        <v>0</v>
      </c>
    </row>
    <row r="3889" spans="1:50">
      <c r="A3889" s="2">
        <v>42742</v>
      </c>
      <c r="B3889">
        <v>2889</v>
      </c>
      <c r="C3889">
        <v>8</v>
      </c>
      <c r="D3889">
        <f t="shared" ca="1" si="1714"/>
        <v>13.342661350199734</v>
      </c>
      <c r="E3889">
        <f t="shared" ca="1" si="1716"/>
        <v>-5.3426613501997338</v>
      </c>
      <c r="F3889" t="str">
        <f t="shared" ca="1" si="1717"/>
        <v>low</v>
      </c>
      <c r="G3889">
        <v>453</v>
      </c>
      <c r="H3889">
        <f t="shared" si="1718"/>
        <v>453</v>
      </c>
      <c r="I3889">
        <f t="shared" ca="1" si="1715"/>
        <v>814.38599361790625</v>
      </c>
      <c r="J3889">
        <f t="shared" ca="1" si="1719"/>
        <v>-361.38599361790625</v>
      </c>
      <c r="K3889" t="str">
        <f t="shared" ca="1" si="1720"/>
        <v>low</v>
      </c>
      <c r="L3889">
        <v>-10.4</v>
      </c>
      <c r="M3889" t="str">
        <f t="shared" si="1706"/>
        <v>low</v>
      </c>
      <c r="N3889">
        <f t="shared" si="1707"/>
        <v>1</v>
      </c>
      <c r="O3889">
        <f t="shared" si="1708"/>
        <v>6</v>
      </c>
      <c r="P3889" t="str">
        <f t="shared" si="1709"/>
        <v>sobota</v>
      </c>
      <c r="Q3889">
        <f t="shared" si="1710"/>
        <v>1</v>
      </c>
      <c r="R3889">
        <f t="shared" si="1710"/>
        <v>0</v>
      </c>
      <c r="S3889">
        <f t="shared" si="1710"/>
        <v>0</v>
      </c>
      <c r="T3889">
        <f t="shared" si="1710"/>
        <v>0</v>
      </c>
      <c r="U3889">
        <f t="shared" si="1710"/>
        <v>0</v>
      </c>
      <c r="V3889">
        <f t="shared" si="1710"/>
        <v>0</v>
      </c>
      <c r="W3889">
        <f t="shared" si="1710"/>
        <v>0</v>
      </c>
      <c r="X3889">
        <f t="shared" si="1710"/>
        <v>0</v>
      </c>
      <c r="Y3889">
        <f t="shared" si="1710"/>
        <v>0</v>
      </c>
      <c r="Z3889">
        <f t="shared" si="1710"/>
        <v>0</v>
      </c>
      <c r="AA3889">
        <f t="shared" si="1710"/>
        <v>0</v>
      </c>
      <c r="AB3889">
        <f t="shared" si="1710"/>
        <v>0</v>
      </c>
      <c r="AC3889">
        <f t="shared" si="1721"/>
        <v>0</v>
      </c>
      <c r="AD3889">
        <f t="shared" si="1721"/>
        <v>0</v>
      </c>
      <c r="AE3889">
        <f t="shared" si="1721"/>
        <v>0</v>
      </c>
      <c r="AF3889">
        <f t="shared" si="1721"/>
        <v>0</v>
      </c>
      <c r="AG3889">
        <f t="shared" si="1721"/>
        <v>0</v>
      </c>
      <c r="AH3889">
        <f t="shared" si="1721"/>
        <v>1</v>
      </c>
      <c r="AI3889">
        <f t="shared" si="1721"/>
        <v>0</v>
      </c>
      <c r="AJ3889">
        <f t="shared" ca="1" si="1711"/>
        <v>0</v>
      </c>
      <c r="AK3889">
        <f t="shared" ca="1" si="1722"/>
        <v>0</v>
      </c>
      <c r="AL3889">
        <f t="shared" ca="1" si="1723"/>
        <v>1</v>
      </c>
      <c r="AM3889">
        <f t="shared" ca="1" si="1712"/>
        <v>1</v>
      </c>
      <c r="AN3889">
        <f t="shared" ca="1" si="1724"/>
        <v>0</v>
      </c>
      <c r="AO3889">
        <f t="shared" ca="1" si="1725"/>
        <v>0</v>
      </c>
      <c r="AP3889">
        <f t="shared" ca="1" si="1713"/>
        <v>1</v>
      </c>
      <c r="AQ3889">
        <f t="shared" ca="1" si="1726"/>
        <v>0</v>
      </c>
      <c r="AR3889">
        <f t="shared" ca="1" si="1727"/>
        <v>0</v>
      </c>
      <c r="AS3889">
        <v>1</v>
      </c>
      <c r="AT3889">
        <v>0</v>
      </c>
      <c r="AU3889">
        <f t="shared" ca="1" si="1703"/>
        <v>1</v>
      </c>
      <c r="AV3889">
        <f t="shared" ca="1" si="1703"/>
        <v>0</v>
      </c>
      <c r="AW3889">
        <f t="shared" ca="1" si="1703"/>
        <v>0</v>
      </c>
      <c r="AX3889">
        <v>0</v>
      </c>
    </row>
    <row r="3890" spans="1:50">
      <c r="A3890" s="2">
        <v>42743</v>
      </c>
      <c r="B3890">
        <v>2890</v>
      </c>
      <c r="C3890">
        <v>6</v>
      </c>
      <c r="D3890">
        <f t="shared" ca="1" si="1714"/>
        <v>13.34597046981858</v>
      </c>
      <c r="E3890">
        <f t="shared" ca="1" si="1716"/>
        <v>-7.3459704698185799</v>
      </c>
      <c r="F3890" t="str">
        <f t="shared" ca="1" si="1717"/>
        <v>low</v>
      </c>
      <c r="G3890">
        <v>207</v>
      </c>
      <c r="H3890">
        <f t="shared" si="1718"/>
        <v>207</v>
      </c>
      <c r="I3890">
        <f t="shared" ca="1" si="1715"/>
        <v>814.73790670434175</v>
      </c>
      <c r="J3890">
        <f t="shared" ca="1" si="1719"/>
        <v>-607.73790670434175</v>
      </c>
      <c r="K3890" t="str">
        <f t="shared" ca="1" si="1720"/>
        <v>low</v>
      </c>
      <c r="L3890">
        <v>-7.1</v>
      </c>
      <c r="M3890" t="str">
        <f t="shared" si="1706"/>
        <v>low</v>
      </c>
      <c r="N3890">
        <f t="shared" si="1707"/>
        <v>1</v>
      </c>
      <c r="O3890">
        <f t="shared" si="1708"/>
        <v>7</v>
      </c>
      <c r="P3890" t="str">
        <f t="shared" si="1709"/>
        <v>neděle</v>
      </c>
      <c r="Q3890">
        <f t="shared" si="1710"/>
        <v>1</v>
      </c>
      <c r="R3890">
        <f t="shared" si="1710"/>
        <v>0</v>
      </c>
      <c r="S3890">
        <f t="shared" si="1710"/>
        <v>0</v>
      </c>
      <c r="T3890">
        <f t="shared" si="1710"/>
        <v>0</v>
      </c>
      <c r="U3890">
        <f t="shared" si="1710"/>
        <v>0</v>
      </c>
      <c r="V3890">
        <f t="shared" si="1710"/>
        <v>0</v>
      </c>
      <c r="W3890">
        <f t="shared" si="1710"/>
        <v>0</v>
      </c>
      <c r="X3890">
        <f t="shared" si="1710"/>
        <v>0</v>
      </c>
      <c r="Y3890">
        <f t="shared" si="1710"/>
        <v>0</v>
      </c>
      <c r="Z3890">
        <f t="shared" si="1710"/>
        <v>0</v>
      </c>
      <c r="AA3890">
        <f t="shared" si="1710"/>
        <v>0</v>
      </c>
      <c r="AB3890">
        <f t="shared" si="1710"/>
        <v>0</v>
      </c>
      <c r="AC3890">
        <f t="shared" si="1721"/>
        <v>0</v>
      </c>
      <c r="AD3890">
        <f t="shared" si="1721"/>
        <v>0</v>
      </c>
      <c r="AE3890">
        <f t="shared" si="1721"/>
        <v>0</v>
      </c>
      <c r="AF3890">
        <f t="shared" si="1721"/>
        <v>0</v>
      </c>
      <c r="AG3890">
        <f t="shared" si="1721"/>
        <v>0</v>
      </c>
      <c r="AH3890">
        <f t="shared" si="1721"/>
        <v>0</v>
      </c>
      <c r="AI3890">
        <f t="shared" si="1721"/>
        <v>1</v>
      </c>
      <c r="AJ3890">
        <f t="shared" ca="1" si="1711"/>
        <v>0</v>
      </c>
      <c r="AK3890">
        <f t="shared" ca="1" si="1722"/>
        <v>0</v>
      </c>
      <c r="AL3890">
        <f t="shared" ca="1" si="1723"/>
        <v>1</v>
      </c>
      <c r="AM3890">
        <f t="shared" ca="1" si="1712"/>
        <v>1</v>
      </c>
      <c r="AN3890">
        <f t="shared" ca="1" si="1724"/>
        <v>0</v>
      </c>
      <c r="AO3890">
        <f t="shared" ca="1" si="1725"/>
        <v>0</v>
      </c>
      <c r="AP3890">
        <f t="shared" ca="1" si="1713"/>
        <v>1</v>
      </c>
      <c r="AQ3890">
        <f t="shared" ca="1" si="1726"/>
        <v>0</v>
      </c>
      <c r="AR3890">
        <f t="shared" ca="1" si="1727"/>
        <v>0</v>
      </c>
      <c r="AS3890">
        <v>1</v>
      </c>
      <c r="AT3890">
        <v>0</v>
      </c>
      <c r="AU3890">
        <f t="shared" ca="1" si="1703"/>
        <v>1</v>
      </c>
      <c r="AV3890">
        <f t="shared" ca="1" si="1703"/>
        <v>0</v>
      </c>
      <c r="AW3890">
        <f t="shared" ca="1" si="1703"/>
        <v>0</v>
      </c>
      <c r="AX3890">
        <v>0</v>
      </c>
    </row>
    <row r="3891" spans="1:50">
      <c r="A3891" s="2">
        <v>42744</v>
      </c>
      <c r="B3891">
        <v>2891</v>
      </c>
      <c r="C3891">
        <v>12</v>
      </c>
      <c r="D3891">
        <f t="shared" ca="1" si="1714"/>
        <v>13.349283119409353</v>
      </c>
      <c r="E3891">
        <f t="shared" ca="1" si="1716"/>
        <v>-1.3492831194093533</v>
      </c>
      <c r="F3891" t="str">
        <f t="shared" ca="1" si="1717"/>
        <v>medium</v>
      </c>
      <c r="G3891">
        <v>508</v>
      </c>
      <c r="H3891">
        <f t="shared" si="1718"/>
        <v>508</v>
      </c>
      <c r="I3891">
        <f t="shared" ca="1" si="1715"/>
        <v>815.09031421028021</v>
      </c>
      <c r="J3891">
        <f t="shared" ca="1" si="1719"/>
        <v>-307.09031421028021</v>
      </c>
      <c r="K3891" t="str">
        <f t="shared" ca="1" si="1720"/>
        <v>low</v>
      </c>
      <c r="L3891">
        <v>-4</v>
      </c>
      <c r="M3891" t="str">
        <f t="shared" si="1706"/>
        <v>low</v>
      </c>
      <c r="N3891">
        <f t="shared" si="1707"/>
        <v>1</v>
      </c>
      <c r="O3891">
        <f t="shared" si="1708"/>
        <v>1</v>
      </c>
      <c r="P3891" t="str">
        <f t="shared" si="1709"/>
        <v>pondělí</v>
      </c>
      <c r="Q3891">
        <f t="shared" ref="Q3891:AB3912" si="1728">VLOOKUP($N3891,$V$31:$AH$42,Q$592+1,0)</f>
        <v>1</v>
      </c>
      <c r="R3891">
        <f t="shared" si="1728"/>
        <v>0</v>
      </c>
      <c r="S3891">
        <f t="shared" si="1728"/>
        <v>0</v>
      </c>
      <c r="T3891">
        <f t="shared" si="1728"/>
        <v>0</v>
      </c>
      <c r="U3891">
        <f t="shared" si="1728"/>
        <v>0</v>
      </c>
      <c r="V3891">
        <f t="shared" si="1728"/>
        <v>0</v>
      </c>
      <c r="W3891">
        <f t="shared" si="1728"/>
        <v>0</v>
      </c>
      <c r="X3891">
        <f t="shared" si="1728"/>
        <v>0</v>
      </c>
      <c r="Y3891">
        <f t="shared" si="1728"/>
        <v>0</v>
      </c>
      <c r="Z3891">
        <f t="shared" si="1728"/>
        <v>0</v>
      </c>
      <c r="AA3891">
        <f t="shared" si="1728"/>
        <v>0</v>
      </c>
      <c r="AB3891">
        <f t="shared" si="1728"/>
        <v>0</v>
      </c>
      <c r="AC3891">
        <f t="shared" si="1721"/>
        <v>1</v>
      </c>
      <c r="AD3891">
        <f t="shared" si="1721"/>
        <v>0</v>
      </c>
      <c r="AE3891">
        <f t="shared" si="1721"/>
        <v>0</v>
      </c>
      <c r="AF3891">
        <f t="shared" si="1721"/>
        <v>0</v>
      </c>
      <c r="AG3891">
        <f t="shared" si="1721"/>
        <v>0</v>
      </c>
      <c r="AH3891">
        <f t="shared" si="1721"/>
        <v>0</v>
      </c>
      <c r="AI3891">
        <f t="shared" si="1721"/>
        <v>0</v>
      </c>
      <c r="AJ3891">
        <f t="shared" ca="1" si="1711"/>
        <v>0</v>
      </c>
      <c r="AK3891">
        <f t="shared" ca="1" si="1722"/>
        <v>0</v>
      </c>
      <c r="AL3891">
        <f t="shared" ca="1" si="1723"/>
        <v>1</v>
      </c>
      <c r="AM3891">
        <f t="shared" ca="1" si="1712"/>
        <v>1</v>
      </c>
      <c r="AN3891">
        <f t="shared" ca="1" si="1724"/>
        <v>0</v>
      </c>
      <c r="AO3891">
        <f t="shared" ca="1" si="1725"/>
        <v>0</v>
      </c>
      <c r="AP3891">
        <f t="shared" ca="1" si="1713"/>
        <v>1</v>
      </c>
      <c r="AQ3891">
        <f t="shared" ca="1" si="1726"/>
        <v>0</v>
      </c>
      <c r="AR3891">
        <f t="shared" ca="1" si="1727"/>
        <v>0</v>
      </c>
      <c r="AS3891">
        <v>1</v>
      </c>
      <c r="AT3891">
        <v>1</v>
      </c>
      <c r="AU3891">
        <f t="shared" ca="1" si="1703"/>
        <v>0</v>
      </c>
      <c r="AV3891">
        <f t="shared" ca="1" si="1703"/>
        <v>1</v>
      </c>
      <c r="AW3891">
        <f t="shared" ca="1" si="1703"/>
        <v>0</v>
      </c>
      <c r="AX3891">
        <v>0</v>
      </c>
    </row>
    <row r="3892" spans="1:50">
      <c r="A3892" s="2">
        <v>42745</v>
      </c>
      <c r="B3892">
        <v>2892</v>
      </c>
      <c r="C3892">
        <v>12</v>
      </c>
      <c r="D3892">
        <f t="shared" ca="1" si="1714"/>
        <v>13.352599301264373</v>
      </c>
      <c r="E3892">
        <f t="shared" ca="1" si="1716"/>
        <v>-1.3525993012643731</v>
      </c>
      <c r="F3892" t="str">
        <f t="shared" ca="1" si="1717"/>
        <v>medium</v>
      </c>
      <c r="G3892">
        <v>722</v>
      </c>
      <c r="H3892">
        <f t="shared" si="1718"/>
        <v>722</v>
      </c>
      <c r="I3892">
        <f t="shared" ca="1" si="1715"/>
        <v>815.44321644904869</v>
      </c>
      <c r="J3892">
        <f t="shared" ca="1" si="1719"/>
        <v>-93.443216449048691</v>
      </c>
      <c r="K3892" t="str">
        <f t="shared" ca="1" si="1720"/>
        <v>medium</v>
      </c>
      <c r="L3892">
        <v>-6.6</v>
      </c>
      <c r="M3892" t="str">
        <f t="shared" si="1706"/>
        <v>low</v>
      </c>
      <c r="N3892">
        <f t="shared" si="1707"/>
        <v>1</v>
      </c>
      <c r="O3892">
        <f t="shared" si="1708"/>
        <v>2</v>
      </c>
      <c r="P3892" t="str">
        <f t="shared" si="1709"/>
        <v>úterý</v>
      </c>
      <c r="Q3892">
        <f t="shared" si="1728"/>
        <v>1</v>
      </c>
      <c r="R3892">
        <f t="shared" si="1728"/>
        <v>0</v>
      </c>
      <c r="S3892">
        <f t="shared" si="1728"/>
        <v>0</v>
      </c>
      <c r="T3892">
        <f t="shared" si="1728"/>
        <v>0</v>
      </c>
      <c r="U3892">
        <f t="shared" si="1728"/>
        <v>0</v>
      </c>
      <c r="V3892">
        <f t="shared" si="1728"/>
        <v>0</v>
      </c>
      <c r="W3892">
        <f t="shared" si="1728"/>
        <v>0</v>
      </c>
      <c r="X3892">
        <f t="shared" si="1728"/>
        <v>0</v>
      </c>
      <c r="Y3892">
        <f t="shared" si="1728"/>
        <v>0</v>
      </c>
      <c r="Z3892">
        <f t="shared" si="1728"/>
        <v>0</v>
      </c>
      <c r="AA3892">
        <f t="shared" si="1728"/>
        <v>0</v>
      </c>
      <c r="AB3892">
        <f t="shared" si="1728"/>
        <v>0</v>
      </c>
      <c r="AC3892">
        <f t="shared" si="1721"/>
        <v>0</v>
      </c>
      <c r="AD3892">
        <f t="shared" si="1721"/>
        <v>1</v>
      </c>
      <c r="AE3892">
        <f t="shared" si="1721"/>
        <v>0</v>
      </c>
      <c r="AF3892">
        <f t="shared" si="1721"/>
        <v>0</v>
      </c>
      <c r="AG3892">
        <f t="shared" si="1721"/>
        <v>0</v>
      </c>
      <c r="AH3892">
        <f t="shared" si="1721"/>
        <v>0</v>
      </c>
      <c r="AI3892">
        <f t="shared" si="1721"/>
        <v>0</v>
      </c>
      <c r="AJ3892">
        <f t="shared" ca="1" si="1711"/>
        <v>0</v>
      </c>
      <c r="AK3892">
        <f t="shared" ca="1" si="1722"/>
        <v>0</v>
      </c>
      <c r="AL3892">
        <f t="shared" ca="1" si="1723"/>
        <v>1</v>
      </c>
      <c r="AM3892">
        <f t="shared" ca="1" si="1712"/>
        <v>1</v>
      </c>
      <c r="AN3892">
        <f t="shared" ca="1" si="1724"/>
        <v>0</v>
      </c>
      <c r="AO3892">
        <f t="shared" ca="1" si="1725"/>
        <v>0</v>
      </c>
      <c r="AP3892">
        <f t="shared" ca="1" si="1713"/>
        <v>1</v>
      </c>
      <c r="AQ3892">
        <f t="shared" ca="1" si="1726"/>
        <v>0</v>
      </c>
      <c r="AR3892">
        <f t="shared" ca="1" si="1727"/>
        <v>0</v>
      </c>
      <c r="AS3892">
        <v>0</v>
      </c>
      <c r="AT3892">
        <v>1</v>
      </c>
      <c r="AU3892">
        <f t="shared" ca="1" si="1703"/>
        <v>0</v>
      </c>
      <c r="AV3892">
        <f t="shared" ca="1" si="1703"/>
        <v>1</v>
      </c>
      <c r="AW3892">
        <f t="shared" ca="1" si="1703"/>
        <v>0</v>
      </c>
      <c r="AX3892">
        <v>0</v>
      </c>
    </row>
    <row r="3893" spans="1:50">
      <c r="A3893" s="2">
        <v>42746</v>
      </c>
      <c r="B3893">
        <v>2893</v>
      </c>
      <c r="C3893">
        <v>12</v>
      </c>
      <c r="D3893">
        <f t="shared" ca="1" si="1714"/>
        <v>13.355919017675948</v>
      </c>
      <c r="E3893">
        <f t="shared" ca="1" si="1716"/>
        <v>-1.3559190176759479</v>
      </c>
      <c r="F3893" t="str">
        <f t="shared" ca="1" si="1717"/>
        <v>medium</v>
      </c>
      <c r="G3893">
        <v>933</v>
      </c>
      <c r="H3893">
        <f t="shared" si="1718"/>
        <v>933</v>
      </c>
      <c r="I3893">
        <f t="shared" ca="1" si="1715"/>
        <v>815.7966137339746</v>
      </c>
      <c r="J3893">
        <f t="shared" ca="1" si="1719"/>
        <v>117.2033862660254</v>
      </c>
      <c r="K3893" t="str">
        <f t="shared" ca="1" si="1720"/>
        <v>high</v>
      </c>
      <c r="L3893">
        <v>-9.4</v>
      </c>
      <c r="M3893" t="str">
        <f t="shared" si="1706"/>
        <v>low</v>
      </c>
      <c r="N3893">
        <f t="shared" si="1707"/>
        <v>1</v>
      </c>
      <c r="O3893">
        <f t="shared" si="1708"/>
        <v>3</v>
      </c>
      <c r="P3893" t="str">
        <f t="shared" si="1709"/>
        <v>středa</v>
      </c>
      <c r="Q3893">
        <f t="shared" si="1728"/>
        <v>1</v>
      </c>
      <c r="R3893">
        <f t="shared" si="1728"/>
        <v>0</v>
      </c>
      <c r="S3893">
        <f t="shared" si="1728"/>
        <v>0</v>
      </c>
      <c r="T3893">
        <f t="shared" si="1728"/>
        <v>0</v>
      </c>
      <c r="U3893">
        <f t="shared" si="1728"/>
        <v>0</v>
      </c>
      <c r="V3893">
        <f t="shared" si="1728"/>
        <v>0</v>
      </c>
      <c r="W3893">
        <f t="shared" si="1728"/>
        <v>0</v>
      </c>
      <c r="X3893">
        <f t="shared" si="1728"/>
        <v>0</v>
      </c>
      <c r="Y3893">
        <f t="shared" si="1728"/>
        <v>0</v>
      </c>
      <c r="Z3893">
        <f t="shared" si="1728"/>
        <v>0</v>
      </c>
      <c r="AA3893">
        <f t="shared" si="1728"/>
        <v>0</v>
      </c>
      <c r="AB3893">
        <f t="shared" si="1728"/>
        <v>0</v>
      </c>
      <c r="AC3893">
        <f t="shared" si="1721"/>
        <v>0</v>
      </c>
      <c r="AD3893">
        <f t="shared" si="1721"/>
        <v>0</v>
      </c>
      <c r="AE3893">
        <f t="shared" si="1721"/>
        <v>1</v>
      </c>
      <c r="AF3893">
        <f t="shared" si="1721"/>
        <v>0</v>
      </c>
      <c r="AG3893">
        <f t="shared" si="1721"/>
        <v>0</v>
      </c>
      <c r="AH3893">
        <f t="shared" si="1721"/>
        <v>0</v>
      </c>
      <c r="AI3893">
        <f t="shared" si="1721"/>
        <v>0</v>
      </c>
      <c r="AJ3893">
        <f t="shared" ca="1" si="1711"/>
        <v>0</v>
      </c>
      <c r="AK3893">
        <f t="shared" ca="1" si="1722"/>
        <v>0</v>
      </c>
      <c r="AL3893">
        <f t="shared" ca="1" si="1723"/>
        <v>1</v>
      </c>
      <c r="AM3893">
        <f t="shared" ca="1" si="1712"/>
        <v>0</v>
      </c>
      <c r="AN3893">
        <f t="shared" ca="1" si="1724"/>
        <v>1</v>
      </c>
      <c r="AO3893">
        <f t="shared" ca="1" si="1725"/>
        <v>0</v>
      </c>
      <c r="AP3893">
        <f t="shared" ca="1" si="1713"/>
        <v>1</v>
      </c>
      <c r="AQ3893">
        <f t="shared" ca="1" si="1726"/>
        <v>0</v>
      </c>
      <c r="AR3893">
        <f t="shared" ca="1" si="1727"/>
        <v>0</v>
      </c>
      <c r="AS3893">
        <v>0</v>
      </c>
      <c r="AT3893">
        <v>0</v>
      </c>
      <c r="AU3893">
        <f t="shared" ref="AU3893:AW3956" ca="1" si="1729">VLOOKUP(INDIRECT($AU$590&amp;ROW($A3893)),$F$17:$I$19,AU$592+1,0)</f>
        <v>0</v>
      </c>
      <c r="AV3893">
        <f t="shared" ca="1" si="1729"/>
        <v>1</v>
      </c>
      <c r="AW3893">
        <f t="shared" ca="1" si="1729"/>
        <v>0</v>
      </c>
      <c r="AX3893">
        <v>0</v>
      </c>
    </row>
    <row r="3894" spans="1:50">
      <c r="A3894" s="2">
        <v>42747</v>
      </c>
      <c r="B3894">
        <v>2894</v>
      </c>
      <c r="C3894">
        <v>23</v>
      </c>
      <c r="D3894">
        <f t="shared" ca="1" si="1714"/>
        <v>13.359242270936402</v>
      </c>
      <c r="E3894">
        <f t="shared" ca="1" si="1716"/>
        <v>9.6407577290635977</v>
      </c>
      <c r="F3894" t="str">
        <f t="shared" ca="1" si="1717"/>
        <v>high</v>
      </c>
      <c r="G3894">
        <v>1119</v>
      </c>
      <c r="H3894">
        <f t="shared" si="1718"/>
        <v>1119</v>
      </c>
      <c r="I3894">
        <f t="shared" ca="1" si="1715"/>
        <v>816.15050637838408</v>
      </c>
      <c r="J3894">
        <f t="shared" ca="1" si="1719"/>
        <v>302.84949362161592</v>
      </c>
      <c r="K3894" t="str">
        <f t="shared" ca="1" si="1720"/>
        <v>high</v>
      </c>
      <c r="L3894">
        <v>0.7</v>
      </c>
      <c r="M3894" t="str">
        <f t="shared" si="1706"/>
        <v>low</v>
      </c>
      <c r="N3894">
        <f t="shared" si="1707"/>
        <v>1</v>
      </c>
      <c r="O3894">
        <f t="shared" si="1708"/>
        <v>4</v>
      </c>
      <c r="P3894" t="str">
        <f t="shared" si="1709"/>
        <v>čtvrtek</v>
      </c>
      <c r="Q3894">
        <f t="shared" si="1728"/>
        <v>1</v>
      </c>
      <c r="R3894">
        <f t="shared" si="1728"/>
        <v>0</v>
      </c>
      <c r="S3894">
        <f t="shared" si="1728"/>
        <v>0</v>
      </c>
      <c r="T3894">
        <f t="shared" si="1728"/>
        <v>0</v>
      </c>
      <c r="U3894">
        <f t="shared" si="1728"/>
        <v>0</v>
      </c>
      <c r="V3894">
        <f t="shared" si="1728"/>
        <v>0</v>
      </c>
      <c r="W3894">
        <f t="shared" si="1728"/>
        <v>0</v>
      </c>
      <c r="X3894">
        <f t="shared" si="1728"/>
        <v>0</v>
      </c>
      <c r="Y3894">
        <f t="shared" si="1728"/>
        <v>0</v>
      </c>
      <c r="Z3894">
        <f t="shared" si="1728"/>
        <v>0</v>
      </c>
      <c r="AA3894">
        <f t="shared" si="1728"/>
        <v>0</v>
      </c>
      <c r="AB3894">
        <f t="shared" si="1728"/>
        <v>0</v>
      </c>
      <c r="AC3894">
        <f t="shared" si="1721"/>
        <v>0</v>
      </c>
      <c r="AD3894">
        <f t="shared" si="1721"/>
        <v>0</v>
      </c>
      <c r="AE3894">
        <f t="shared" si="1721"/>
        <v>0</v>
      </c>
      <c r="AF3894">
        <f t="shared" si="1721"/>
        <v>1</v>
      </c>
      <c r="AG3894">
        <f t="shared" si="1721"/>
        <v>0</v>
      </c>
      <c r="AH3894">
        <f t="shared" si="1721"/>
        <v>0</v>
      </c>
      <c r="AI3894">
        <f t="shared" si="1721"/>
        <v>0</v>
      </c>
      <c r="AJ3894">
        <f t="shared" ca="1" si="1711"/>
        <v>0</v>
      </c>
      <c r="AK3894">
        <f t="shared" ca="1" si="1722"/>
        <v>0</v>
      </c>
      <c r="AL3894">
        <f t="shared" ca="1" si="1723"/>
        <v>1</v>
      </c>
      <c r="AM3894">
        <f t="shared" ca="1" si="1712"/>
        <v>1</v>
      </c>
      <c r="AN3894">
        <f t="shared" ca="1" si="1724"/>
        <v>0</v>
      </c>
      <c r="AO3894">
        <f t="shared" ca="1" si="1725"/>
        <v>0</v>
      </c>
      <c r="AP3894">
        <f t="shared" ca="1" si="1713"/>
        <v>1</v>
      </c>
      <c r="AQ3894">
        <f t="shared" ca="1" si="1726"/>
        <v>0</v>
      </c>
      <c r="AR3894">
        <f t="shared" ca="1" si="1727"/>
        <v>0</v>
      </c>
      <c r="AS3894">
        <v>1</v>
      </c>
      <c r="AT3894">
        <v>0</v>
      </c>
      <c r="AU3894">
        <f t="shared" ca="1" si="1729"/>
        <v>0</v>
      </c>
      <c r="AV3894">
        <f t="shared" ca="1" si="1729"/>
        <v>0</v>
      </c>
      <c r="AW3894">
        <f t="shared" ca="1" si="1729"/>
        <v>1</v>
      </c>
      <c r="AX3894">
        <v>0</v>
      </c>
    </row>
    <row r="3895" spans="1:50">
      <c r="A3895" s="2">
        <v>42748</v>
      </c>
      <c r="B3895">
        <v>2895</v>
      </c>
      <c r="C3895">
        <v>13</v>
      </c>
      <c r="D3895">
        <f t="shared" ca="1" si="1714"/>
        <v>13.362569063338054</v>
      </c>
      <c r="E3895">
        <f t="shared" ca="1" si="1716"/>
        <v>-0.36256906333805361</v>
      </c>
      <c r="F3895" t="str">
        <f t="shared" ca="1" si="1717"/>
        <v>medium</v>
      </c>
      <c r="G3895">
        <v>1546</v>
      </c>
      <c r="H3895">
        <f t="shared" si="1718"/>
        <v>1546</v>
      </c>
      <c r="I3895">
        <f t="shared" ca="1" si="1715"/>
        <v>816.50489469560455</v>
      </c>
      <c r="J3895">
        <f t="shared" ca="1" si="1719"/>
        <v>729.49510530439545</v>
      </c>
      <c r="K3895" t="str">
        <f t="shared" ca="1" si="1720"/>
        <v>high</v>
      </c>
      <c r="L3895">
        <v>0.7</v>
      </c>
      <c r="M3895" t="str">
        <f t="shared" si="1706"/>
        <v>low</v>
      </c>
      <c r="N3895">
        <f t="shared" si="1707"/>
        <v>1</v>
      </c>
      <c r="O3895">
        <f t="shared" si="1708"/>
        <v>5</v>
      </c>
      <c r="P3895" t="str">
        <f t="shared" si="1709"/>
        <v>pátek</v>
      </c>
      <c r="Q3895">
        <f t="shared" si="1728"/>
        <v>1</v>
      </c>
      <c r="R3895">
        <f t="shared" si="1728"/>
        <v>0</v>
      </c>
      <c r="S3895">
        <f t="shared" si="1728"/>
        <v>0</v>
      </c>
      <c r="T3895">
        <f t="shared" si="1728"/>
        <v>0</v>
      </c>
      <c r="U3895">
        <f t="shared" si="1728"/>
        <v>0</v>
      </c>
      <c r="V3895">
        <f t="shared" si="1728"/>
        <v>0</v>
      </c>
      <c r="W3895">
        <f t="shared" si="1728"/>
        <v>0</v>
      </c>
      <c r="X3895">
        <f t="shared" si="1728"/>
        <v>0</v>
      </c>
      <c r="Y3895">
        <f t="shared" si="1728"/>
        <v>0</v>
      </c>
      <c r="Z3895">
        <f t="shared" si="1728"/>
        <v>0</v>
      </c>
      <c r="AA3895">
        <f t="shared" si="1728"/>
        <v>0</v>
      </c>
      <c r="AB3895">
        <f t="shared" si="1728"/>
        <v>0</v>
      </c>
      <c r="AC3895">
        <f t="shared" si="1721"/>
        <v>0</v>
      </c>
      <c r="AD3895">
        <f t="shared" si="1721"/>
        <v>0</v>
      </c>
      <c r="AE3895">
        <f t="shared" si="1721"/>
        <v>0</v>
      </c>
      <c r="AF3895">
        <f t="shared" si="1721"/>
        <v>0</v>
      </c>
      <c r="AG3895">
        <f t="shared" si="1721"/>
        <v>1</v>
      </c>
      <c r="AH3895">
        <f t="shared" si="1721"/>
        <v>0</v>
      </c>
      <c r="AI3895">
        <f t="shared" si="1721"/>
        <v>0</v>
      </c>
      <c r="AJ3895">
        <f t="shared" ca="1" si="1711"/>
        <v>0</v>
      </c>
      <c r="AK3895">
        <f t="shared" ca="1" si="1722"/>
        <v>0</v>
      </c>
      <c r="AL3895">
        <f t="shared" ca="1" si="1723"/>
        <v>1</v>
      </c>
      <c r="AM3895">
        <f t="shared" ca="1" si="1712"/>
        <v>1</v>
      </c>
      <c r="AN3895">
        <f t="shared" ca="1" si="1724"/>
        <v>0</v>
      </c>
      <c r="AO3895">
        <f t="shared" ca="1" si="1725"/>
        <v>0</v>
      </c>
      <c r="AP3895">
        <f t="shared" ca="1" si="1713"/>
        <v>1</v>
      </c>
      <c r="AQ3895">
        <f t="shared" ca="1" si="1726"/>
        <v>0</v>
      </c>
      <c r="AR3895">
        <f t="shared" ca="1" si="1727"/>
        <v>0</v>
      </c>
      <c r="AS3895">
        <v>1</v>
      </c>
      <c r="AT3895">
        <v>0</v>
      </c>
      <c r="AU3895">
        <f t="shared" ca="1" si="1729"/>
        <v>0</v>
      </c>
      <c r="AV3895">
        <f t="shared" ca="1" si="1729"/>
        <v>1</v>
      </c>
      <c r="AW3895">
        <f t="shared" ca="1" si="1729"/>
        <v>0</v>
      </c>
      <c r="AX3895">
        <v>0</v>
      </c>
    </row>
    <row r="3896" spans="1:50">
      <c r="A3896" s="2">
        <v>42749</v>
      </c>
      <c r="B3896">
        <v>2896</v>
      </c>
      <c r="C3896">
        <v>7</v>
      </c>
      <c r="D3896">
        <f t="shared" ca="1" si="1714"/>
        <v>13.365899397173212</v>
      </c>
      <c r="E3896">
        <f t="shared" ca="1" si="1716"/>
        <v>-6.3658993971732123</v>
      </c>
      <c r="F3896" t="str">
        <f t="shared" ca="1" si="1717"/>
        <v>low</v>
      </c>
      <c r="G3896">
        <v>105</v>
      </c>
      <c r="H3896">
        <f t="shared" si="1718"/>
        <v>105</v>
      </c>
      <c r="I3896">
        <f t="shared" ca="1" si="1715"/>
        <v>816.85977899896261</v>
      </c>
      <c r="J3896">
        <f t="shared" ca="1" si="1719"/>
        <v>-711.85977899896261</v>
      </c>
      <c r="K3896" t="str">
        <f t="shared" ca="1" si="1720"/>
        <v>low</v>
      </c>
      <c r="L3896">
        <v>-2</v>
      </c>
      <c r="M3896" t="str">
        <f t="shared" si="1706"/>
        <v>low</v>
      </c>
      <c r="N3896">
        <f t="shared" si="1707"/>
        <v>1</v>
      </c>
      <c r="O3896">
        <f t="shared" si="1708"/>
        <v>6</v>
      </c>
      <c r="P3896" t="str">
        <f t="shared" si="1709"/>
        <v>sobota</v>
      </c>
      <c r="Q3896">
        <f t="shared" si="1728"/>
        <v>1</v>
      </c>
      <c r="R3896">
        <f t="shared" si="1728"/>
        <v>0</v>
      </c>
      <c r="S3896">
        <f t="shared" si="1728"/>
        <v>0</v>
      </c>
      <c r="T3896">
        <f t="shared" si="1728"/>
        <v>0</v>
      </c>
      <c r="U3896">
        <f t="shared" si="1728"/>
        <v>0</v>
      </c>
      <c r="V3896">
        <f t="shared" si="1728"/>
        <v>0</v>
      </c>
      <c r="W3896">
        <f t="shared" si="1728"/>
        <v>0</v>
      </c>
      <c r="X3896">
        <f t="shared" si="1728"/>
        <v>0</v>
      </c>
      <c r="Y3896">
        <f t="shared" si="1728"/>
        <v>0</v>
      </c>
      <c r="Z3896">
        <f t="shared" si="1728"/>
        <v>0</v>
      </c>
      <c r="AA3896">
        <f t="shared" si="1728"/>
        <v>0</v>
      </c>
      <c r="AB3896">
        <f t="shared" si="1728"/>
        <v>0</v>
      </c>
      <c r="AC3896">
        <f t="shared" si="1721"/>
        <v>0</v>
      </c>
      <c r="AD3896">
        <f t="shared" si="1721"/>
        <v>0</v>
      </c>
      <c r="AE3896">
        <f t="shared" si="1721"/>
        <v>0</v>
      </c>
      <c r="AF3896">
        <f t="shared" si="1721"/>
        <v>0</v>
      </c>
      <c r="AG3896">
        <f t="shared" si="1721"/>
        <v>0</v>
      </c>
      <c r="AH3896">
        <f t="shared" si="1721"/>
        <v>1</v>
      </c>
      <c r="AI3896">
        <f t="shared" si="1721"/>
        <v>0</v>
      </c>
      <c r="AJ3896">
        <f t="shared" ca="1" si="1711"/>
        <v>0</v>
      </c>
      <c r="AK3896">
        <f t="shared" ca="1" si="1722"/>
        <v>0</v>
      </c>
      <c r="AL3896">
        <f t="shared" ca="1" si="1723"/>
        <v>1</v>
      </c>
      <c r="AM3896">
        <f t="shared" ca="1" si="1712"/>
        <v>1</v>
      </c>
      <c r="AN3896">
        <f t="shared" ca="1" si="1724"/>
        <v>0</v>
      </c>
      <c r="AO3896">
        <f t="shared" ca="1" si="1725"/>
        <v>0</v>
      </c>
      <c r="AP3896">
        <f t="shared" ca="1" si="1713"/>
        <v>1</v>
      </c>
      <c r="AQ3896">
        <f t="shared" ca="1" si="1726"/>
        <v>0</v>
      </c>
      <c r="AR3896">
        <f t="shared" ca="1" si="1727"/>
        <v>0</v>
      </c>
      <c r="AS3896">
        <v>1</v>
      </c>
      <c r="AT3896">
        <v>0</v>
      </c>
      <c r="AU3896">
        <f t="shared" ca="1" si="1729"/>
        <v>1</v>
      </c>
      <c r="AV3896">
        <f t="shared" ca="1" si="1729"/>
        <v>0</v>
      </c>
      <c r="AW3896">
        <f t="shared" ca="1" si="1729"/>
        <v>0</v>
      </c>
      <c r="AX3896">
        <v>0</v>
      </c>
    </row>
    <row r="3897" spans="1:50">
      <c r="A3897" s="2">
        <v>42750</v>
      </c>
      <c r="B3897">
        <v>2897</v>
      </c>
      <c r="C3897">
        <v>15</v>
      </c>
      <c r="D3897">
        <f t="shared" ca="1" si="1714"/>
        <v>13.369233274734201</v>
      </c>
      <c r="E3897">
        <f t="shared" ca="1" si="1716"/>
        <v>1.6307667252657989</v>
      </c>
      <c r="F3897" t="str">
        <f t="shared" ca="1" si="1717"/>
        <v>high</v>
      </c>
      <c r="G3897">
        <v>648</v>
      </c>
      <c r="H3897">
        <f t="shared" si="1718"/>
        <v>648</v>
      </c>
      <c r="I3897">
        <f t="shared" ca="1" si="1715"/>
        <v>817.21515960178544</v>
      </c>
      <c r="J3897">
        <f t="shared" ca="1" si="1719"/>
        <v>-169.21515960178544</v>
      </c>
      <c r="K3897" t="str">
        <f t="shared" ca="1" si="1720"/>
        <v>medium</v>
      </c>
      <c r="L3897">
        <v>-1.8</v>
      </c>
      <c r="M3897" t="str">
        <f t="shared" si="1706"/>
        <v>low</v>
      </c>
      <c r="N3897">
        <f t="shared" si="1707"/>
        <v>1</v>
      </c>
      <c r="O3897">
        <f t="shared" si="1708"/>
        <v>7</v>
      </c>
      <c r="P3897" t="str">
        <f t="shared" si="1709"/>
        <v>neděle</v>
      </c>
      <c r="Q3897">
        <f t="shared" si="1728"/>
        <v>1</v>
      </c>
      <c r="R3897">
        <f t="shared" si="1728"/>
        <v>0</v>
      </c>
      <c r="S3897">
        <f t="shared" si="1728"/>
        <v>0</v>
      </c>
      <c r="T3897">
        <f t="shared" si="1728"/>
        <v>0</v>
      </c>
      <c r="U3897">
        <f t="shared" si="1728"/>
        <v>0</v>
      </c>
      <c r="V3897">
        <f t="shared" si="1728"/>
        <v>0</v>
      </c>
      <c r="W3897">
        <f t="shared" si="1728"/>
        <v>0</v>
      </c>
      <c r="X3897">
        <f t="shared" si="1728"/>
        <v>0</v>
      </c>
      <c r="Y3897">
        <f t="shared" si="1728"/>
        <v>0</v>
      </c>
      <c r="Z3897">
        <f t="shared" si="1728"/>
        <v>0</v>
      </c>
      <c r="AA3897">
        <f t="shared" si="1728"/>
        <v>0</v>
      </c>
      <c r="AB3897">
        <f t="shared" si="1728"/>
        <v>0</v>
      </c>
      <c r="AC3897">
        <f t="shared" si="1721"/>
        <v>0</v>
      </c>
      <c r="AD3897">
        <f t="shared" si="1721"/>
        <v>0</v>
      </c>
      <c r="AE3897">
        <f t="shared" si="1721"/>
        <v>0</v>
      </c>
      <c r="AF3897">
        <f t="shared" si="1721"/>
        <v>0</v>
      </c>
      <c r="AG3897">
        <f t="shared" si="1721"/>
        <v>0</v>
      </c>
      <c r="AH3897">
        <f t="shared" si="1721"/>
        <v>0</v>
      </c>
      <c r="AI3897">
        <f t="shared" si="1721"/>
        <v>1</v>
      </c>
      <c r="AJ3897">
        <f t="shared" ca="1" si="1711"/>
        <v>0</v>
      </c>
      <c r="AK3897">
        <f t="shared" ca="1" si="1722"/>
        <v>0</v>
      </c>
      <c r="AL3897">
        <f t="shared" ca="1" si="1723"/>
        <v>1</v>
      </c>
      <c r="AM3897">
        <f t="shared" ca="1" si="1712"/>
        <v>1</v>
      </c>
      <c r="AN3897">
        <f t="shared" ca="1" si="1724"/>
        <v>0</v>
      </c>
      <c r="AO3897">
        <f t="shared" ca="1" si="1725"/>
        <v>0</v>
      </c>
      <c r="AP3897">
        <f t="shared" ca="1" si="1713"/>
        <v>1</v>
      </c>
      <c r="AQ3897">
        <f t="shared" ca="1" si="1726"/>
        <v>0</v>
      </c>
      <c r="AR3897">
        <f t="shared" ca="1" si="1727"/>
        <v>0</v>
      </c>
      <c r="AS3897">
        <v>1</v>
      </c>
      <c r="AT3897">
        <v>0</v>
      </c>
      <c r="AU3897">
        <f t="shared" ca="1" si="1729"/>
        <v>0</v>
      </c>
      <c r="AV3897">
        <f t="shared" ca="1" si="1729"/>
        <v>0</v>
      </c>
      <c r="AW3897">
        <f t="shared" ca="1" si="1729"/>
        <v>1</v>
      </c>
      <c r="AX3897">
        <v>0</v>
      </c>
    </row>
    <row r="3898" spans="1:50">
      <c r="A3898" s="2">
        <v>42751</v>
      </c>
      <c r="B3898">
        <v>2898</v>
      </c>
      <c r="C3898">
        <v>25</v>
      </c>
      <c r="D3898">
        <f t="shared" ca="1" si="1714"/>
        <v>13.372570698313337</v>
      </c>
      <c r="E3898">
        <f t="shared" ca="1" si="1716"/>
        <v>11.627429301686663</v>
      </c>
      <c r="F3898" t="str">
        <f t="shared" ca="1" si="1717"/>
        <v>high</v>
      </c>
      <c r="G3898">
        <v>985</v>
      </c>
      <c r="H3898">
        <f t="shared" si="1718"/>
        <v>985</v>
      </c>
      <c r="I3898">
        <f t="shared" ca="1" si="1715"/>
        <v>817.57103681739966</v>
      </c>
      <c r="J3898">
        <f t="shared" ca="1" si="1719"/>
        <v>167.42896318260034</v>
      </c>
      <c r="K3898" t="str">
        <f t="shared" ca="1" si="1720"/>
        <v>high</v>
      </c>
      <c r="L3898">
        <v>-3.2</v>
      </c>
      <c r="M3898" t="str">
        <f t="shared" si="1706"/>
        <v>low</v>
      </c>
      <c r="N3898">
        <f t="shared" si="1707"/>
        <v>1</v>
      </c>
      <c r="O3898">
        <f t="shared" si="1708"/>
        <v>1</v>
      </c>
      <c r="P3898" t="str">
        <f t="shared" si="1709"/>
        <v>pondělí</v>
      </c>
      <c r="Q3898">
        <f t="shared" si="1728"/>
        <v>1</v>
      </c>
      <c r="R3898">
        <f t="shared" si="1728"/>
        <v>0</v>
      </c>
      <c r="S3898">
        <f t="shared" si="1728"/>
        <v>0</v>
      </c>
      <c r="T3898">
        <f t="shared" si="1728"/>
        <v>0</v>
      </c>
      <c r="U3898">
        <f t="shared" si="1728"/>
        <v>0</v>
      </c>
      <c r="V3898">
        <f t="shared" si="1728"/>
        <v>0</v>
      </c>
      <c r="W3898">
        <f t="shared" si="1728"/>
        <v>0</v>
      </c>
      <c r="X3898">
        <f t="shared" si="1728"/>
        <v>0</v>
      </c>
      <c r="Y3898">
        <f t="shared" si="1728"/>
        <v>0</v>
      </c>
      <c r="Z3898">
        <f t="shared" si="1728"/>
        <v>0</v>
      </c>
      <c r="AA3898">
        <f t="shared" si="1728"/>
        <v>0</v>
      </c>
      <c r="AB3898">
        <f t="shared" si="1728"/>
        <v>0</v>
      </c>
      <c r="AC3898">
        <f t="shared" si="1721"/>
        <v>1</v>
      </c>
      <c r="AD3898">
        <f t="shared" si="1721"/>
        <v>0</v>
      </c>
      <c r="AE3898">
        <f t="shared" si="1721"/>
        <v>0</v>
      </c>
      <c r="AF3898">
        <f t="shared" si="1721"/>
        <v>0</v>
      </c>
      <c r="AG3898">
        <f t="shared" si="1721"/>
        <v>0</v>
      </c>
      <c r="AH3898">
        <f t="shared" si="1721"/>
        <v>0</v>
      </c>
      <c r="AI3898">
        <f t="shared" si="1721"/>
        <v>0</v>
      </c>
      <c r="AJ3898">
        <f t="shared" ca="1" si="1711"/>
        <v>0</v>
      </c>
      <c r="AK3898">
        <f t="shared" ca="1" si="1722"/>
        <v>0</v>
      </c>
      <c r="AL3898">
        <f t="shared" ca="1" si="1723"/>
        <v>1</v>
      </c>
      <c r="AM3898">
        <f t="shared" ca="1" si="1712"/>
        <v>1</v>
      </c>
      <c r="AN3898">
        <f t="shared" ca="1" si="1724"/>
        <v>0</v>
      </c>
      <c r="AO3898">
        <f t="shared" ca="1" si="1725"/>
        <v>0</v>
      </c>
      <c r="AP3898">
        <f t="shared" ca="1" si="1713"/>
        <v>1</v>
      </c>
      <c r="AQ3898">
        <f t="shared" ca="1" si="1726"/>
        <v>0</v>
      </c>
      <c r="AR3898">
        <f t="shared" ca="1" si="1727"/>
        <v>0</v>
      </c>
      <c r="AS3898">
        <v>1</v>
      </c>
      <c r="AT3898">
        <v>0</v>
      </c>
      <c r="AU3898">
        <f t="shared" ca="1" si="1729"/>
        <v>0</v>
      </c>
      <c r="AV3898">
        <f t="shared" ca="1" si="1729"/>
        <v>0</v>
      </c>
      <c r="AW3898">
        <f t="shared" ca="1" si="1729"/>
        <v>1</v>
      </c>
      <c r="AX3898">
        <v>0</v>
      </c>
    </row>
    <row r="3899" spans="1:50">
      <c r="A3899" s="2">
        <v>42752</v>
      </c>
      <c r="B3899">
        <v>2899</v>
      </c>
      <c r="C3899">
        <v>19</v>
      </c>
      <c r="D3899">
        <f t="shared" ca="1" si="1714"/>
        <v>13.375911670202933</v>
      </c>
      <c r="E3899">
        <f t="shared" ca="1" si="1716"/>
        <v>5.6240883297970665</v>
      </c>
      <c r="F3899" t="str">
        <f t="shared" ca="1" si="1717"/>
        <v>high</v>
      </c>
      <c r="G3899">
        <v>434</v>
      </c>
      <c r="H3899">
        <f t="shared" si="1718"/>
        <v>434</v>
      </c>
      <c r="I3899">
        <f t="shared" ca="1" si="1715"/>
        <v>817.92741095913243</v>
      </c>
      <c r="J3899">
        <f t="shared" ca="1" si="1719"/>
        <v>-383.92741095913243</v>
      </c>
      <c r="K3899" t="str">
        <f t="shared" ca="1" si="1720"/>
        <v>low</v>
      </c>
      <c r="L3899">
        <v>-4.7</v>
      </c>
      <c r="M3899" t="str">
        <f t="shared" si="1706"/>
        <v>low</v>
      </c>
      <c r="N3899">
        <f t="shared" si="1707"/>
        <v>1</v>
      </c>
      <c r="O3899">
        <f t="shared" si="1708"/>
        <v>2</v>
      </c>
      <c r="P3899" t="str">
        <f t="shared" si="1709"/>
        <v>úterý</v>
      </c>
      <c r="Q3899">
        <f t="shared" si="1728"/>
        <v>1</v>
      </c>
      <c r="R3899">
        <f t="shared" si="1728"/>
        <v>0</v>
      </c>
      <c r="S3899">
        <f t="shared" si="1728"/>
        <v>0</v>
      </c>
      <c r="T3899">
        <f t="shared" si="1728"/>
        <v>0</v>
      </c>
      <c r="U3899">
        <f t="shared" si="1728"/>
        <v>0</v>
      </c>
      <c r="V3899">
        <f t="shared" si="1728"/>
        <v>0</v>
      </c>
      <c r="W3899">
        <f t="shared" si="1728"/>
        <v>0</v>
      </c>
      <c r="X3899">
        <f t="shared" si="1728"/>
        <v>0</v>
      </c>
      <c r="Y3899">
        <f t="shared" si="1728"/>
        <v>0</v>
      </c>
      <c r="Z3899">
        <f t="shared" si="1728"/>
        <v>0</v>
      </c>
      <c r="AA3899">
        <f t="shared" si="1728"/>
        <v>0</v>
      </c>
      <c r="AB3899">
        <f t="shared" si="1728"/>
        <v>0</v>
      </c>
      <c r="AC3899">
        <f t="shared" si="1721"/>
        <v>0</v>
      </c>
      <c r="AD3899">
        <f t="shared" si="1721"/>
        <v>1</v>
      </c>
      <c r="AE3899">
        <f t="shared" si="1721"/>
        <v>0</v>
      </c>
      <c r="AF3899">
        <f t="shared" si="1721"/>
        <v>0</v>
      </c>
      <c r="AG3899">
        <f t="shared" si="1721"/>
        <v>0</v>
      </c>
      <c r="AH3899">
        <f t="shared" si="1721"/>
        <v>0</v>
      </c>
      <c r="AI3899">
        <f t="shared" si="1721"/>
        <v>0</v>
      </c>
      <c r="AJ3899">
        <f t="shared" ca="1" si="1711"/>
        <v>0</v>
      </c>
      <c r="AK3899">
        <f t="shared" ca="1" si="1722"/>
        <v>0</v>
      </c>
      <c r="AL3899">
        <f t="shared" ca="1" si="1723"/>
        <v>1</v>
      </c>
      <c r="AM3899">
        <f t="shared" ca="1" si="1712"/>
        <v>1</v>
      </c>
      <c r="AN3899">
        <f t="shared" ca="1" si="1724"/>
        <v>0</v>
      </c>
      <c r="AO3899">
        <f t="shared" ca="1" si="1725"/>
        <v>0</v>
      </c>
      <c r="AP3899">
        <f t="shared" ca="1" si="1713"/>
        <v>1</v>
      </c>
      <c r="AQ3899">
        <f t="shared" ca="1" si="1726"/>
        <v>0</v>
      </c>
      <c r="AR3899">
        <f t="shared" ca="1" si="1727"/>
        <v>0</v>
      </c>
      <c r="AS3899">
        <v>1</v>
      </c>
      <c r="AT3899">
        <v>1</v>
      </c>
      <c r="AU3899">
        <f t="shared" ca="1" si="1729"/>
        <v>0</v>
      </c>
      <c r="AV3899">
        <f t="shared" ca="1" si="1729"/>
        <v>0</v>
      </c>
      <c r="AW3899">
        <f t="shared" ca="1" si="1729"/>
        <v>1</v>
      </c>
      <c r="AX3899">
        <v>0</v>
      </c>
    </row>
    <row r="3900" spans="1:50">
      <c r="A3900" s="2">
        <v>42753</v>
      </c>
      <c r="B3900">
        <v>2900</v>
      </c>
      <c r="C3900">
        <v>11</v>
      </c>
      <c r="D3900">
        <f t="shared" ca="1" si="1714"/>
        <v>13.37925619269531</v>
      </c>
      <c r="E3900">
        <f t="shared" ca="1" si="1716"/>
        <v>-2.3792561926953102</v>
      </c>
      <c r="F3900" t="str">
        <f t="shared" ca="1" si="1717"/>
        <v>low</v>
      </c>
      <c r="G3900">
        <v>404</v>
      </c>
      <c r="H3900">
        <f t="shared" si="1718"/>
        <v>404</v>
      </c>
      <c r="I3900">
        <f t="shared" ca="1" si="1715"/>
        <v>818.2842823403106</v>
      </c>
      <c r="J3900">
        <f t="shared" ca="1" si="1719"/>
        <v>-414.2842823403106</v>
      </c>
      <c r="K3900" t="str">
        <f t="shared" ca="1" si="1720"/>
        <v>low</v>
      </c>
      <c r="L3900">
        <v>-8.3000000000000007</v>
      </c>
      <c r="M3900" t="str">
        <f t="shared" si="1706"/>
        <v>low</v>
      </c>
      <c r="N3900">
        <f t="shared" si="1707"/>
        <v>1</v>
      </c>
      <c r="O3900">
        <f t="shared" si="1708"/>
        <v>3</v>
      </c>
      <c r="P3900" t="str">
        <f t="shared" si="1709"/>
        <v>středa</v>
      </c>
      <c r="Q3900">
        <f t="shared" si="1728"/>
        <v>1</v>
      </c>
      <c r="R3900">
        <f t="shared" si="1728"/>
        <v>0</v>
      </c>
      <c r="S3900">
        <f t="shared" si="1728"/>
        <v>0</v>
      </c>
      <c r="T3900">
        <f t="shared" si="1728"/>
        <v>0</v>
      </c>
      <c r="U3900">
        <f t="shared" si="1728"/>
        <v>0</v>
      </c>
      <c r="V3900">
        <f t="shared" si="1728"/>
        <v>0</v>
      </c>
      <c r="W3900">
        <f t="shared" si="1728"/>
        <v>0</v>
      </c>
      <c r="X3900">
        <f t="shared" si="1728"/>
        <v>0</v>
      </c>
      <c r="Y3900">
        <f t="shared" si="1728"/>
        <v>0</v>
      </c>
      <c r="Z3900">
        <f t="shared" si="1728"/>
        <v>0</v>
      </c>
      <c r="AA3900">
        <f t="shared" si="1728"/>
        <v>0</v>
      </c>
      <c r="AB3900">
        <f t="shared" si="1728"/>
        <v>0</v>
      </c>
      <c r="AC3900">
        <f t="shared" si="1721"/>
        <v>0</v>
      </c>
      <c r="AD3900">
        <f t="shared" si="1721"/>
        <v>0</v>
      </c>
      <c r="AE3900">
        <f t="shared" si="1721"/>
        <v>1</v>
      </c>
      <c r="AF3900">
        <f t="shared" si="1721"/>
        <v>0</v>
      </c>
      <c r="AG3900">
        <f t="shared" si="1721"/>
        <v>0</v>
      </c>
      <c r="AH3900">
        <f t="shared" si="1721"/>
        <v>0</v>
      </c>
      <c r="AI3900">
        <f t="shared" si="1721"/>
        <v>0</v>
      </c>
      <c r="AJ3900">
        <f t="shared" ca="1" si="1711"/>
        <v>0</v>
      </c>
      <c r="AK3900">
        <f t="shared" ca="1" si="1722"/>
        <v>0</v>
      </c>
      <c r="AL3900">
        <f t="shared" ca="1" si="1723"/>
        <v>1</v>
      </c>
      <c r="AM3900">
        <f t="shared" ca="1" si="1712"/>
        <v>1</v>
      </c>
      <c r="AN3900">
        <f t="shared" ca="1" si="1724"/>
        <v>0</v>
      </c>
      <c r="AO3900">
        <f t="shared" ca="1" si="1725"/>
        <v>0</v>
      </c>
      <c r="AP3900">
        <f t="shared" ca="1" si="1713"/>
        <v>1</v>
      </c>
      <c r="AQ3900">
        <f t="shared" ca="1" si="1726"/>
        <v>0</v>
      </c>
      <c r="AR3900">
        <f t="shared" ca="1" si="1727"/>
        <v>0</v>
      </c>
      <c r="AS3900">
        <v>0</v>
      </c>
      <c r="AT3900">
        <v>1</v>
      </c>
      <c r="AU3900">
        <f t="shared" ca="1" si="1729"/>
        <v>1</v>
      </c>
      <c r="AV3900">
        <f t="shared" ca="1" si="1729"/>
        <v>0</v>
      </c>
      <c r="AW3900">
        <f t="shared" ca="1" si="1729"/>
        <v>0</v>
      </c>
      <c r="AX3900">
        <v>0</v>
      </c>
    </row>
    <row r="3901" spans="1:50">
      <c r="A3901" s="2">
        <v>42754</v>
      </c>
      <c r="B3901">
        <v>2901</v>
      </c>
      <c r="C3901">
        <v>10</v>
      </c>
      <c r="D3901">
        <f t="shared" ca="1" si="1714"/>
        <v>13.382604268082781</v>
      </c>
      <c r="E3901">
        <f t="shared" ca="1" si="1716"/>
        <v>-3.3826042680827815</v>
      </c>
      <c r="F3901" t="str">
        <f t="shared" ca="1" si="1717"/>
        <v>low</v>
      </c>
      <c r="G3901">
        <v>181</v>
      </c>
      <c r="H3901">
        <f t="shared" si="1718"/>
        <v>181</v>
      </c>
      <c r="I3901">
        <f t="shared" ca="1" si="1715"/>
        <v>818.64165127426111</v>
      </c>
      <c r="J3901">
        <f t="shared" ca="1" si="1719"/>
        <v>-637.64165127426111</v>
      </c>
      <c r="K3901" t="str">
        <f t="shared" ca="1" si="1720"/>
        <v>low</v>
      </c>
      <c r="L3901">
        <v>-10.6</v>
      </c>
      <c r="M3901" t="str">
        <f t="shared" si="1706"/>
        <v>low</v>
      </c>
      <c r="N3901">
        <f t="shared" si="1707"/>
        <v>1</v>
      </c>
      <c r="O3901">
        <f t="shared" si="1708"/>
        <v>4</v>
      </c>
      <c r="P3901" t="str">
        <f t="shared" si="1709"/>
        <v>čtvrtek</v>
      </c>
      <c r="Q3901">
        <f t="shared" si="1728"/>
        <v>1</v>
      </c>
      <c r="R3901">
        <f t="shared" si="1728"/>
        <v>0</v>
      </c>
      <c r="S3901">
        <f t="shared" si="1728"/>
        <v>0</v>
      </c>
      <c r="T3901">
        <f t="shared" si="1728"/>
        <v>0</v>
      </c>
      <c r="U3901">
        <f t="shared" si="1728"/>
        <v>0</v>
      </c>
      <c r="V3901">
        <f t="shared" si="1728"/>
        <v>0</v>
      </c>
      <c r="W3901">
        <f t="shared" si="1728"/>
        <v>0</v>
      </c>
      <c r="X3901">
        <f t="shared" si="1728"/>
        <v>0</v>
      </c>
      <c r="Y3901">
        <f t="shared" si="1728"/>
        <v>0</v>
      </c>
      <c r="Z3901">
        <f t="shared" si="1728"/>
        <v>0</v>
      </c>
      <c r="AA3901">
        <f t="shared" si="1728"/>
        <v>0</v>
      </c>
      <c r="AB3901">
        <f t="shared" si="1728"/>
        <v>0</v>
      </c>
      <c r="AC3901">
        <f t="shared" si="1721"/>
        <v>0</v>
      </c>
      <c r="AD3901">
        <f t="shared" si="1721"/>
        <v>0</v>
      </c>
      <c r="AE3901">
        <f t="shared" si="1721"/>
        <v>0</v>
      </c>
      <c r="AF3901">
        <f t="shared" si="1721"/>
        <v>1</v>
      </c>
      <c r="AG3901">
        <f t="shared" si="1721"/>
        <v>0</v>
      </c>
      <c r="AH3901">
        <f t="shared" si="1721"/>
        <v>0</v>
      </c>
      <c r="AI3901">
        <f t="shared" si="1721"/>
        <v>0</v>
      </c>
      <c r="AJ3901">
        <f t="shared" ca="1" si="1711"/>
        <v>0</v>
      </c>
      <c r="AK3901">
        <f t="shared" ca="1" si="1722"/>
        <v>0</v>
      </c>
      <c r="AL3901">
        <f t="shared" ca="1" si="1723"/>
        <v>1</v>
      </c>
      <c r="AM3901">
        <f t="shared" ca="1" si="1712"/>
        <v>1</v>
      </c>
      <c r="AN3901">
        <f t="shared" ca="1" si="1724"/>
        <v>0</v>
      </c>
      <c r="AO3901">
        <f t="shared" ca="1" si="1725"/>
        <v>0</v>
      </c>
      <c r="AP3901">
        <f t="shared" ca="1" si="1713"/>
        <v>1</v>
      </c>
      <c r="AQ3901">
        <f t="shared" ca="1" si="1726"/>
        <v>0</v>
      </c>
      <c r="AR3901">
        <f t="shared" ca="1" si="1727"/>
        <v>0</v>
      </c>
      <c r="AS3901">
        <v>0</v>
      </c>
      <c r="AT3901">
        <v>1</v>
      </c>
      <c r="AU3901">
        <f t="shared" ca="1" si="1729"/>
        <v>1</v>
      </c>
      <c r="AV3901">
        <f t="shared" ca="1" si="1729"/>
        <v>0</v>
      </c>
      <c r="AW3901">
        <f t="shared" ca="1" si="1729"/>
        <v>0</v>
      </c>
      <c r="AX3901">
        <v>0</v>
      </c>
    </row>
    <row r="3902" spans="1:50">
      <c r="A3902" s="2">
        <v>42755</v>
      </c>
      <c r="B3902">
        <v>2902</v>
      </c>
      <c r="C3902">
        <v>17</v>
      </c>
      <c r="D3902">
        <f t="shared" ca="1" si="1714"/>
        <v>13.385955898657667</v>
      </c>
      <c r="E3902">
        <f t="shared" ca="1" si="1716"/>
        <v>3.6140441013423334</v>
      </c>
      <c r="F3902" t="str">
        <f t="shared" ca="1" si="1717"/>
        <v>high</v>
      </c>
      <c r="G3902">
        <v>453</v>
      </c>
      <c r="H3902">
        <f t="shared" si="1718"/>
        <v>453</v>
      </c>
      <c r="I3902">
        <f t="shared" ca="1" si="1715"/>
        <v>818.99951807431057</v>
      </c>
      <c r="J3902">
        <f t="shared" ca="1" si="1719"/>
        <v>-365.99951807431057</v>
      </c>
      <c r="K3902" t="str">
        <f t="shared" ca="1" si="1720"/>
        <v>low</v>
      </c>
      <c r="L3902">
        <v>-3.3</v>
      </c>
      <c r="M3902" t="str">
        <f t="shared" si="1706"/>
        <v>low</v>
      </c>
      <c r="N3902">
        <f t="shared" si="1707"/>
        <v>1</v>
      </c>
      <c r="O3902">
        <f t="shared" si="1708"/>
        <v>5</v>
      </c>
      <c r="P3902" t="str">
        <f t="shared" si="1709"/>
        <v>pátek</v>
      </c>
      <c r="Q3902">
        <f t="shared" si="1728"/>
        <v>1</v>
      </c>
      <c r="R3902">
        <f t="shared" si="1728"/>
        <v>0</v>
      </c>
      <c r="S3902">
        <f t="shared" si="1728"/>
        <v>0</v>
      </c>
      <c r="T3902">
        <f t="shared" si="1728"/>
        <v>0</v>
      </c>
      <c r="U3902">
        <f t="shared" si="1728"/>
        <v>0</v>
      </c>
      <c r="V3902">
        <f t="shared" si="1728"/>
        <v>0</v>
      </c>
      <c r="W3902">
        <f t="shared" si="1728"/>
        <v>0</v>
      </c>
      <c r="X3902">
        <f t="shared" si="1728"/>
        <v>0</v>
      </c>
      <c r="Y3902">
        <f t="shared" si="1728"/>
        <v>0</v>
      </c>
      <c r="Z3902">
        <f t="shared" si="1728"/>
        <v>0</v>
      </c>
      <c r="AA3902">
        <f t="shared" si="1728"/>
        <v>0</v>
      </c>
      <c r="AB3902">
        <f t="shared" si="1728"/>
        <v>0</v>
      </c>
      <c r="AC3902">
        <f t="shared" si="1721"/>
        <v>0</v>
      </c>
      <c r="AD3902">
        <f t="shared" si="1721"/>
        <v>0</v>
      </c>
      <c r="AE3902">
        <f t="shared" si="1721"/>
        <v>0</v>
      </c>
      <c r="AF3902">
        <f t="shared" si="1721"/>
        <v>0</v>
      </c>
      <c r="AG3902">
        <f t="shared" si="1721"/>
        <v>1</v>
      </c>
      <c r="AH3902">
        <f t="shared" si="1721"/>
        <v>0</v>
      </c>
      <c r="AI3902">
        <f t="shared" si="1721"/>
        <v>0</v>
      </c>
      <c r="AJ3902">
        <f t="shared" ca="1" si="1711"/>
        <v>0</v>
      </c>
      <c r="AK3902">
        <f t="shared" ca="1" si="1722"/>
        <v>1</v>
      </c>
      <c r="AL3902">
        <f t="shared" ca="1" si="1723"/>
        <v>0</v>
      </c>
      <c r="AM3902">
        <f t="shared" ca="1" si="1712"/>
        <v>1</v>
      </c>
      <c r="AN3902">
        <f t="shared" ca="1" si="1724"/>
        <v>0</v>
      </c>
      <c r="AO3902">
        <f t="shared" ca="1" si="1725"/>
        <v>0</v>
      </c>
      <c r="AP3902">
        <f t="shared" ca="1" si="1713"/>
        <v>1</v>
      </c>
      <c r="AQ3902">
        <f t="shared" ca="1" si="1726"/>
        <v>0</v>
      </c>
      <c r="AR3902">
        <f t="shared" ca="1" si="1727"/>
        <v>0</v>
      </c>
      <c r="AS3902">
        <v>0</v>
      </c>
      <c r="AT3902">
        <v>1</v>
      </c>
      <c r="AU3902">
        <f t="shared" ca="1" si="1729"/>
        <v>0</v>
      </c>
      <c r="AV3902">
        <f t="shared" ca="1" si="1729"/>
        <v>0</v>
      </c>
      <c r="AW3902">
        <f t="shared" ca="1" si="1729"/>
        <v>1</v>
      </c>
      <c r="AX3902">
        <v>0</v>
      </c>
    </row>
    <row r="3903" spans="1:50">
      <c r="A3903" s="2">
        <v>42756</v>
      </c>
      <c r="B3903">
        <v>2903</v>
      </c>
      <c r="C3903">
        <v>5</v>
      </c>
      <c r="D3903">
        <f t="shared" ca="1" si="1714"/>
        <v>13.389311086712286</v>
      </c>
      <c r="E3903">
        <f t="shared" ca="1" si="1716"/>
        <v>-8.3893110867122864</v>
      </c>
      <c r="F3903" t="str">
        <f t="shared" ca="1" si="1717"/>
        <v>low</v>
      </c>
      <c r="G3903">
        <v>143</v>
      </c>
      <c r="H3903">
        <f t="shared" si="1718"/>
        <v>143</v>
      </c>
      <c r="I3903">
        <f t="shared" ca="1" si="1715"/>
        <v>819.35788305378617</v>
      </c>
      <c r="J3903">
        <f t="shared" ca="1" si="1719"/>
        <v>-676.35788305378617</v>
      </c>
      <c r="K3903" t="str">
        <f t="shared" ca="1" si="1720"/>
        <v>low</v>
      </c>
      <c r="L3903">
        <v>-2.6</v>
      </c>
      <c r="M3903" t="str">
        <f t="shared" si="1706"/>
        <v>low</v>
      </c>
      <c r="N3903">
        <f t="shared" si="1707"/>
        <v>1</v>
      </c>
      <c r="O3903">
        <f t="shared" si="1708"/>
        <v>6</v>
      </c>
      <c r="P3903" t="str">
        <f t="shared" si="1709"/>
        <v>sobota</v>
      </c>
      <c r="Q3903">
        <f t="shared" si="1728"/>
        <v>1</v>
      </c>
      <c r="R3903">
        <f t="shared" si="1728"/>
        <v>0</v>
      </c>
      <c r="S3903">
        <f t="shared" si="1728"/>
        <v>0</v>
      </c>
      <c r="T3903">
        <f t="shared" si="1728"/>
        <v>0</v>
      </c>
      <c r="U3903">
        <f t="shared" si="1728"/>
        <v>0</v>
      </c>
      <c r="V3903">
        <f t="shared" si="1728"/>
        <v>0</v>
      </c>
      <c r="W3903">
        <f t="shared" si="1728"/>
        <v>0</v>
      </c>
      <c r="X3903">
        <f t="shared" si="1728"/>
        <v>0</v>
      </c>
      <c r="Y3903">
        <f t="shared" si="1728"/>
        <v>0</v>
      </c>
      <c r="Z3903">
        <f t="shared" si="1728"/>
        <v>0</v>
      </c>
      <c r="AA3903">
        <f t="shared" si="1728"/>
        <v>0</v>
      </c>
      <c r="AB3903">
        <f t="shared" si="1728"/>
        <v>0</v>
      </c>
      <c r="AC3903">
        <f t="shared" si="1721"/>
        <v>0</v>
      </c>
      <c r="AD3903">
        <f t="shared" si="1721"/>
        <v>0</v>
      </c>
      <c r="AE3903">
        <f t="shared" si="1721"/>
        <v>0</v>
      </c>
      <c r="AF3903">
        <f t="shared" si="1721"/>
        <v>0</v>
      </c>
      <c r="AG3903">
        <f t="shared" si="1721"/>
        <v>0</v>
      </c>
      <c r="AH3903">
        <f t="shared" si="1721"/>
        <v>1</v>
      </c>
      <c r="AI3903">
        <f t="shared" si="1721"/>
        <v>0</v>
      </c>
      <c r="AJ3903">
        <f t="shared" ca="1" si="1711"/>
        <v>0</v>
      </c>
      <c r="AK3903">
        <f t="shared" ca="1" si="1722"/>
        <v>0</v>
      </c>
      <c r="AL3903">
        <f t="shared" ca="1" si="1723"/>
        <v>1</v>
      </c>
      <c r="AM3903">
        <f t="shared" ca="1" si="1712"/>
        <v>1</v>
      </c>
      <c r="AN3903">
        <f t="shared" ca="1" si="1724"/>
        <v>0</v>
      </c>
      <c r="AO3903">
        <f t="shared" ca="1" si="1725"/>
        <v>0</v>
      </c>
      <c r="AP3903">
        <f t="shared" ca="1" si="1713"/>
        <v>1</v>
      </c>
      <c r="AQ3903">
        <f t="shared" ca="1" si="1726"/>
        <v>0</v>
      </c>
      <c r="AR3903">
        <f t="shared" ca="1" si="1727"/>
        <v>0</v>
      </c>
      <c r="AS3903">
        <v>0</v>
      </c>
      <c r="AT3903">
        <v>1</v>
      </c>
      <c r="AU3903">
        <f t="shared" ca="1" si="1729"/>
        <v>1</v>
      </c>
      <c r="AV3903">
        <f t="shared" ca="1" si="1729"/>
        <v>0</v>
      </c>
      <c r="AW3903">
        <f t="shared" ca="1" si="1729"/>
        <v>0</v>
      </c>
      <c r="AX3903">
        <v>0</v>
      </c>
    </row>
    <row r="3904" spans="1:50">
      <c r="A3904" s="2">
        <v>42757</v>
      </c>
      <c r="B3904">
        <v>2904</v>
      </c>
      <c r="C3904">
        <v>11</v>
      </c>
      <c r="D3904">
        <f t="shared" ca="1" si="1714"/>
        <v>13.39266983453895</v>
      </c>
      <c r="E3904">
        <f t="shared" ca="1" si="1716"/>
        <v>-2.3926698345389497</v>
      </c>
      <c r="F3904" t="str">
        <f t="shared" ca="1" si="1717"/>
        <v>low</v>
      </c>
      <c r="G3904">
        <v>813</v>
      </c>
      <c r="H3904">
        <f t="shared" si="1718"/>
        <v>813</v>
      </c>
      <c r="I3904">
        <f t="shared" ca="1" si="1715"/>
        <v>819.71674652601496</v>
      </c>
      <c r="J3904">
        <f t="shared" ca="1" si="1719"/>
        <v>-6.7167465260149584</v>
      </c>
      <c r="K3904" t="str">
        <f t="shared" ca="1" si="1720"/>
        <v>medium</v>
      </c>
      <c r="L3904">
        <v>-1.7</v>
      </c>
      <c r="M3904" t="str">
        <f t="shared" si="1706"/>
        <v>low</v>
      </c>
      <c r="N3904">
        <f t="shared" si="1707"/>
        <v>1</v>
      </c>
      <c r="O3904">
        <f t="shared" si="1708"/>
        <v>7</v>
      </c>
      <c r="P3904" t="str">
        <f t="shared" si="1709"/>
        <v>neděle</v>
      </c>
      <c r="Q3904">
        <f t="shared" si="1728"/>
        <v>1</v>
      </c>
      <c r="R3904">
        <f t="shared" si="1728"/>
        <v>0</v>
      </c>
      <c r="S3904">
        <f t="shared" si="1728"/>
        <v>0</v>
      </c>
      <c r="T3904">
        <f t="shared" si="1728"/>
        <v>0</v>
      </c>
      <c r="U3904">
        <f t="shared" si="1728"/>
        <v>0</v>
      </c>
      <c r="V3904">
        <f t="shared" si="1728"/>
        <v>0</v>
      </c>
      <c r="W3904">
        <f t="shared" si="1728"/>
        <v>0</v>
      </c>
      <c r="X3904">
        <f t="shared" si="1728"/>
        <v>0</v>
      </c>
      <c r="Y3904">
        <f t="shared" si="1728"/>
        <v>0</v>
      </c>
      <c r="Z3904">
        <f t="shared" si="1728"/>
        <v>0</v>
      </c>
      <c r="AA3904">
        <f t="shared" si="1728"/>
        <v>0</v>
      </c>
      <c r="AB3904">
        <f t="shared" si="1728"/>
        <v>0</v>
      </c>
      <c r="AC3904">
        <f t="shared" si="1721"/>
        <v>0</v>
      </c>
      <c r="AD3904">
        <f t="shared" si="1721"/>
        <v>0</v>
      </c>
      <c r="AE3904">
        <f t="shared" si="1721"/>
        <v>0</v>
      </c>
      <c r="AF3904">
        <f t="shared" si="1721"/>
        <v>0</v>
      </c>
      <c r="AG3904">
        <f t="shared" si="1721"/>
        <v>0</v>
      </c>
      <c r="AH3904">
        <f t="shared" si="1721"/>
        <v>0</v>
      </c>
      <c r="AI3904">
        <f t="shared" si="1721"/>
        <v>1</v>
      </c>
      <c r="AJ3904">
        <f t="shared" ca="1" si="1711"/>
        <v>0</v>
      </c>
      <c r="AK3904">
        <f t="shared" ca="1" si="1722"/>
        <v>0</v>
      </c>
      <c r="AL3904">
        <f t="shared" ca="1" si="1723"/>
        <v>1</v>
      </c>
      <c r="AM3904">
        <f t="shared" ca="1" si="1712"/>
        <v>1</v>
      </c>
      <c r="AN3904">
        <f t="shared" ca="1" si="1724"/>
        <v>0</v>
      </c>
      <c r="AO3904">
        <f t="shared" ca="1" si="1725"/>
        <v>0</v>
      </c>
      <c r="AP3904">
        <f t="shared" ca="1" si="1713"/>
        <v>1</v>
      </c>
      <c r="AQ3904">
        <f t="shared" ca="1" si="1726"/>
        <v>0</v>
      </c>
      <c r="AR3904">
        <f t="shared" ca="1" si="1727"/>
        <v>0</v>
      </c>
      <c r="AS3904">
        <v>0</v>
      </c>
      <c r="AT3904">
        <v>1</v>
      </c>
      <c r="AU3904">
        <f t="shared" ca="1" si="1729"/>
        <v>1</v>
      </c>
      <c r="AV3904">
        <f t="shared" ca="1" si="1729"/>
        <v>0</v>
      </c>
      <c r="AW3904">
        <f t="shared" ca="1" si="1729"/>
        <v>0</v>
      </c>
      <c r="AX3904">
        <v>1</v>
      </c>
    </row>
    <row r="3905" spans="1:50">
      <c r="A3905" s="2">
        <v>42758</v>
      </c>
      <c r="B3905">
        <v>2905</v>
      </c>
      <c r="C3905">
        <v>9</v>
      </c>
      <c r="D3905">
        <f t="shared" ca="1" si="1714"/>
        <v>13.396032144429981</v>
      </c>
      <c r="E3905">
        <f t="shared" ca="1" si="1716"/>
        <v>-4.3960321444299808</v>
      </c>
      <c r="F3905" t="str">
        <f t="shared" ca="1" si="1717"/>
        <v>low</v>
      </c>
      <c r="G3905">
        <v>444</v>
      </c>
      <c r="H3905">
        <f t="shared" si="1718"/>
        <v>444</v>
      </c>
      <c r="I3905">
        <f t="shared" ca="1" si="1715"/>
        <v>820.07610880432344</v>
      </c>
      <c r="J3905">
        <f t="shared" ca="1" si="1719"/>
        <v>-376.07610880432344</v>
      </c>
      <c r="K3905" t="str">
        <f t="shared" ca="1" si="1720"/>
        <v>low</v>
      </c>
      <c r="L3905">
        <v>-4.8</v>
      </c>
      <c r="M3905" t="str">
        <f t="shared" si="1706"/>
        <v>low</v>
      </c>
      <c r="N3905">
        <f t="shared" si="1707"/>
        <v>1</v>
      </c>
      <c r="O3905">
        <f t="shared" si="1708"/>
        <v>1</v>
      </c>
      <c r="P3905" t="str">
        <f t="shared" si="1709"/>
        <v>pondělí</v>
      </c>
      <c r="Q3905">
        <f t="shared" si="1728"/>
        <v>1</v>
      </c>
      <c r="R3905">
        <f t="shared" si="1728"/>
        <v>0</v>
      </c>
      <c r="S3905">
        <f t="shared" si="1728"/>
        <v>0</v>
      </c>
      <c r="T3905">
        <f t="shared" si="1728"/>
        <v>0</v>
      </c>
      <c r="U3905">
        <f t="shared" si="1728"/>
        <v>0</v>
      </c>
      <c r="V3905">
        <f t="shared" si="1728"/>
        <v>0</v>
      </c>
      <c r="W3905">
        <f t="shared" si="1728"/>
        <v>0</v>
      </c>
      <c r="X3905">
        <f t="shared" si="1728"/>
        <v>0</v>
      </c>
      <c r="Y3905">
        <f t="shared" si="1728"/>
        <v>0</v>
      </c>
      <c r="Z3905">
        <f t="shared" si="1728"/>
        <v>0</v>
      </c>
      <c r="AA3905">
        <f t="shared" si="1728"/>
        <v>0</v>
      </c>
      <c r="AB3905">
        <f t="shared" si="1728"/>
        <v>0</v>
      </c>
      <c r="AC3905">
        <f t="shared" si="1721"/>
        <v>1</v>
      </c>
      <c r="AD3905">
        <f t="shared" si="1721"/>
        <v>0</v>
      </c>
      <c r="AE3905">
        <f t="shared" si="1721"/>
        <v>0</v>
      </c>
      <c r="AF3905">
        <f t="shared" si="1721"/>
        <v>0</v>
      </c>
      <c r="AG3905">
        <f t="shared" si="1721"/>
        <v>0</v>
      </c>
      <c r="AH3905">
        <f t="shared" si="1721"/>
        <v>0</v>
      </c>
      <c r="AI3905">
        <f t="shared" si="1721"/>
        <v>0</v>
      </c>
      <c r="AJ3905">
        <f t="shared" ca="1" si="1711"/>
        <v>0</v>
      </c>
      <c r="AK3905">
        <f t="shared" ca="1" si="1722"/>
        <v>0</v>
      </c>
      <c r="AL3905">
        <f t="shared" ca="1" si="1723"/>
        <v>1</v>
      </c>
      <c r="AM3905">
        <f t="shared" ca="1" si="1712"/>
        <v>1</v>
      </c>
      <c r="AN3905">
        <f t="shared" ca="1" si="1724"/>
        <v>0</v>
      </c>
      <c r="AO3905">
        <f t="shared" ca="1" si="1725"/>
        <v>0</v>
      </c>
      <c r="AP3905">
        <f t="shared" ca="1" si="1713"/>
        <v>1</v>
      </c>
      <c r="AQ3905">
        <f t="shared" ca="1" si="1726"/>
        <v>0</v>
      </c>
      <c r="AR3905">
        <f t="shared" ca="1" si="1727"/>
        <v>0</v>
      </c>
      <c r="AS3905">
        <v>0</v>
      </c>
      <c r="AT3905">
        <v>1</v>
      </c>
      <c r="AU3905">
        <f t="shared" ca="1" si="1729"/>
        <v>1</v>
      </c>
      <c r="AV3905">
        <f t="shared" ca="1" si="1729"/>
        <v>0</v>
      </c>
      <c r="AW3905">
        <f t="shared" ca="1" si="1729"/>
        <v>0</v>
      </c>
      <c r="AX3905">
        <v>0</v>
      </c>
    </row>
    <row r="3906" spans="1:50">
      <c r="A3906" s="2">
        <v>42759</v>
      </c>
      <c r="B3906">
        <v>2906</v>
      </c>
      <c r="C3906">
        <v>13</v>
      </c>
      <c r="D3906">
        <f t="shared" ca="1" si="1714"/>
        <v>13.39939801867769</v>
      </c>
      <c r="E3906">
        <f t="shared" ca="1" si="1716"/>
        <v>-0.3993980186776902</v>
      </c>
      <c r="F3906" t="str">
        <f t="shared" ca="1" si="1717"/>
        <v>medium</v>
      </c>
      <c r="G3906">
        <v>441</v>
      </c>
      <c r="H3906">
        <f t="shared" si="1718"/>
        <v>441</v>
      </c>
      <c r="I3906">
        <f t="shared" ca="1" si="1715"/>
        <v>820.4359702020389</v>
      </c>
      <c r="J3906">
        <f t="shared" ca="1" si="1719"/>
        <v>-379.4359702020389</v>
      </c>
      <c r="K3906" t="str">
        <f t="shared" ca="1" si="1720"/>
        <v>low</v>
      </c>
      <c r="L3906">
        <v>-6.1</v>
      </c>
      <c r="M3906" t="str">
        <f t="shared" si="1706"/>
        <v>low</v>
      </c>
      <c r="N3906">
        <f t="shared" si="1707"/>
        <v>1</v>
      </c>
      <c r="O3906">
        <f t="shared" si="1708"/>
        <v>2</v>
      </c>
      <c r="P3906" t="str">
        <f t="shared" si="1709"/>
        <v>úterý</v>
      </c>
      <c r="Q3906">
        <f t="shared" si="1728"/>
        <v>1</v>
      </c>
      <c r="R3906">
        <f t="shared" si="1728"/>
        <v>0</v>
      </c>
      <c r="S3906">
        <f t="shared" si="1728"/>
        <v>0</v>
      </c>
      <c r="T3906">
        <f t="shared" si="1728"/>
        <v>0</v>
      </c>
      <c r="U3906">
        <f t="shared" si="1728"/>
        <v>0</v>
      </c>
      <c r="V3906">
        <f t="shared" si="1728"/>
        <v>0</v>
      </c>
      <c r="W3906">
        <f t="shared" si="1728"/>
        <v>0</v>
      </c>
      <c r="X3906">
        <f t="shared" si="1728"/>
        <v>0</v>
      </c>
      <c r="Y3906">
        <f t="shared" si="1728"/>
        <v>0</v>
      </c>
      <c r="Z3906">
        <f t="shared" si="1728"/>
        <v>0</v>
      </c>
      <c r="AA3906">
        <f t="shared" si="1728"/>
        <v>0</v>
      </c>
      <c r="AB3906">
        <f t="shared" si="1728"/>
        <v>0</v>
      </c>
      <c r="AC3906">
        <f t="shared" si="1721"/>
        <v>0</v>
      </c>
      <c r="AD3906">
        <f t="shared" si="1721"/>
        <v>1</v>
      </c>
      <c r="AE3906">
        <f t="shared" si="1721"/>
        <v>0</v>
      </c>
      <c r="AF3906">
        <f t="shared" si="1721"/>
        <v>0</v>
      </c>
      <c r="AG3906">
        <f t="shared" si="1721"/>
        <v>0</v>
      </c>
      <c r="AH3906">
        <f t="shared" si="1721"/>
        <v>0</v>
      </c>
      <c r="AI3906">
        <f t="shared" si="1721"/>
        <v>0</v>
      </c>
      <c r="AJ3906">
        <f t="shared" ca="1" si="1711"/>
        <v>0</v>
      </c>
      <c r="AK3906">
        <f t="shared" ca="1" si="1722"/>
        <v>0</v>
      </c>
      <c r="AL3906">
        <f t="shared" ca="1" si="1723"/>
        <v>1</v>
      </c>
      <c r="AM3906">
        <f t="shared" ca="1" si="1712"/>
        <v>1</v>
      </c>
      <c r="AN3906">
        <f t="shared" ca="1" si="1724"/>
        <v>0</v>
      </c>
      <c r="AO3906">
        <f t="shared" ca="1" si="1725"/>
        <v>0</v>
      </c>
      <c r="AP3906">
        <f t="shared" ca="1" si="1713"/>
        <v>1</v>
      </c>
      <c r="AQ3906">
        <f t="shared" ca="1" si="1726"/>
        <v>0</v>
      </c>
      <c r="AR3906">
        <f t="shared" ca="1" si="1727"/>
        <v>0</v>
      </c>
      <c r="AS3906">
        <v>0</v>
      </c>
      <c r="AT3906">
        <v>1</v>
      </c>
      <c r="AU3906">
        <f t="shared" ca="1" si="1729"/>
        <v>0</v>
      </c>
      <c r="AV3906">
        <f t="shared" ca="1" si="1729"/>
        <v>1</v>
      </c>
      <c r="AW3906">
        <f t="shared" ca="1" si="1729"/>
        <v>0</v>
      </c>
      <c r="AX3906">
        <v>1</v>
      </c>
    </row>
    <row r="3907" spans="1:50">
      <c r="A3907" s="2">
        <v>42760</v>
      </c>
      <c r="B3907">
        <v>2907</v>
      </c>
      <c r="C3907">
        <v>11</v>
      </c>
      <c r="D3907">
        <f t="shared" ca="1" si="1714"/>
        <v>13.402767459574399</v>
      </c>
      <c r="E3907">
        <f t="shared" ca="1" si="1716"/>
        <v>-2.4027674595743989</v>
      </c>
      <c r="F3907" t="str">
        <f t="shared" ca="1" si="1717"/>
        <v>low</v>
      </c>
      <c r="G3907">
        <v>298</v>
      </c>
      <c r="H3907">
        <f t="shared" si="1718"/>
        <v>298</v>
      </c>
      <c r="I3907">
        <f t="shared" ca="1" si="1715"/>
        <v>820.79633103248784</v>
      </c>
      <c r="J3907">
        <f t="shared" ca="1" si="1719"/>
        <v>-522.79633103248784</v>
      </c>
      <c r="K3907" t="str">
        <f t="shared" ca="1" si="1720"/>
        <v>low</v>
      </c>
      <c r="L3907">
        <v>-3.4</v>
      </c>
      <c r="M3907" t="str">
        <f t="shared" si="1706"/>
        <v>low</v>
      </c>
      <c r="N3907">
        <f t="shared" si="1707"/>
        <v>1</v>
      </c>
      <c r="O3907">
        <f t="shared" si="1708"/>
        <v>3</v>
      </c>
      <c r="P3907" t="str">
        <f t="shared" si="1709"/>
        <v>středa</v>
      </c>
      <c r="Q3907">
        <f t="shared" si="1728"/>
        <v>1</v>
      </c>
      <c r="R3907">
        <f t="shared" si="1728"/>
        <v>0</v>
      </c>
      <c r="S3907">
        <f t="shared" si="1728"/>
        <v>0</v>
      </c>
      <c r="T3907">
        <f t="shared" si="1728"/>
        <v>0</v>
      </c>
      <c r="U3907">
        <f t="shared" si="1728"/>
        <v>0</v>
      </c>
      <c r="V3907">
        <f t="shared" si="1728"/>
        <v>0</v>
      </c>
      <c r="W3907">
        <f t="shared" si="1728"/>
        <v>0</v>
      </c>
      <c r="X3907">
        <f t="shared" si="1728"/>
        <v>0</v>
      </c>
      <c r="Y3907">
        <f t="shared" si="1728"/>
        <v>0</v>
      </c>
      <c r="Z3907">
        <f t="shared" si="1728"/>
        <v>0</v>
      </c>
      <c r="AA3907">
        <f t="shared" si="1728"/>
        <v>0</v>
      </c>
      <c r="AB3907">
        <f t="shared" si="1728"/>
        <v>0</v>
      </c>
      <c r="AC3907">
        <f t="shared" si="1721"/>
        <v>0</v>
      </c>
      <c r="AD3907">
        <f t="shared" si="1721"/>
        <v>0</v>
      </c>
      <c r="AE3907">
        <f t="shared" si="1721"/>
        <v>1</v>
      </c>
      <c r="AF3907">
        <f t="shared" si="1721"/>
        <v>0</v>
      </c>
      <c r="AG3907">
        <f t="shared" si="1721"/>
        <v>0</v>
      </c>
      <c r="AH3907">
        <f t="shared" si="1721"/>
        <v>0</v>
      </c>
      <c r="AI3907">
        <f t="shared" si="1721"/>
        <v>0</v>
      </c>
      <c r="AJ3907">
        <f t="shared" ca="1" si="1711"/>
        <v>0</v>
      </c>
      <c r="AK3907">
        <f t="shared" ca="1" si="1722"/>
        <v>0</v>
      </c>
      <c r="AL3907">
        <f t="shared" ca="1" si="1723"/>
        <v>1</v>
      </c>
      <c r="AM3907">
        <f t="shared" ca="1" si="1712"/>
        <v>1</v>
      </c>
      <c r="AN3907">
        <f t="shared" ca="1" si="1724"/>
        <v>0</v>
      </c>
      <c r="AO3907">
        <f t="shared" ca="1" si="1725"/>
        <v>0</v>
      </c>
      <c r="AP3907">
        <f t="shared" ca="1" si="1713"/>
        <v>1</v>
      </c>
      <c r="AQ3907">
        <f t="shared" ca="1" si="1726"/>
        <v>0</v>
      </c>
      <c r="AR3907">
        <f t="shared" ca="1" si="1727"/>
        <v>0</v>
      </c>
      <c r="AS3907">
        <v>0</v>
      </c>
      <c r="AT3907">
        <v>1</v>
      </c>
      <c r="AU3907">
        <f t="shared" ca="1" si="1729"/>
        <v>1</v>
      </c>
      <c r="AV3907">
        <f t="shared" ca="1" si="1729"/>
        <v>0</v>
      </c>
      <c r="AW3907">
        <f t="shared" ca="1" si="1729"/>
        <v>0</v>
      </c>
      <c r="AX3907">
        <v>0</v>
      </c>
    </row>
    <row r="3908" spans="1:50">
      <c r="A3908" s="2">
        <v>42761</v>
      </c>
      <c r="B3908">
        <v>2908</v>
      </c>
      <c r="C3908">
        <v>8</v>
      </c>
      <c r="D3908">
        <f t="shared" ca="1" si="1714"/>
        <v>13.406140469412424</v>
      </c>
      <c r="E3908">
        <f t="shared" ca="1" si="1716"/>
        <v>-5.4061404694124242</v>
      </c>
      <c r="F3908" t="str">
        <f t="shared" ca="1" si="1717"/>
        <v>low</v>
      </c>
      <c r="G3908">
        <v>184</v>
      </c>
      <c r="H3908">
        <f t="shared" si="1718"/>
        <v>184</v>
      </c>
      <c r="I3908">
        <f t="shared" ca="1" si="1715"/>
        <v>821.15719160899732</v>
      </c>
      <c r="J3908">
        <f t="shared" ca="1" si="1719"/>
        <v>-637.15719160899732</v>
      </c>
      <c r="K3908" t="str">
        <f t="shared" ca="1" si="1720"/>
        <v>low</v>
      </c>
      <c r="L3908">
        <v>-2.5</v>
      </c>
      <c r="M3908" t="str">
        <f t="shared" si="1706"/>
        <v>low</v>
      </c>
      <c r="N3908">
        <f t="shared" si="1707"/>
        <v>1</v>
      </c>
      <c r="O3908">
        <f t="shared" si="1708"/>
        <v>4</v>
      </c>
      <c r="P3908" t="str">
        <f t="shared" si="1709"/>
        <v>čtvrtek</v>
      </c>
      <c r="Q3908">
        <f t="shared" si="1728"/>
        <v>1</v>
      </c>
      <c r="R3908">
        <f t="shared" si="1728"/>
        <v>0</v>
      </c>
      <c r="S3908">
        <f t="shared" si="1728"/>
        <v>0</v>
      </c>
      <c r="T3908">
        <f t="shared" si="1728"/>
        <v>0</v>
      </c>
      <c r="U3908">
        <f t="shared" si="1728"/>
        <v>0</v>
      </c>
      <c r="V3908">
        <f t="shared" si="1728"/>
        <v>0</v>
      </c>
      <c r="W3908">
        <f t="shared" si="1728"/>
        <v>0</v>
      </c>
      <c r="X3908">
        <f t="shared" si="1728"/>
        <v>0</v>
      </c>
      <c r="Y3908">
        <f t="shared" si="1728"/>
        <v>0</v>
      </c>
      <c r="Z3908">
        <f t="shared" si="1728"/>
        <v>0</v>
      </c>
      <c r="AA3908">
        <f t="shared" si="1728"/>
        <v>0</v>
      </c>
      <c r="AB3908">
        <f t="shared" si="1728"/>
        <v>0</v>
      </c>
      <c r="AC3908">
        <f t="shared" si="1721"/>
        <v>0</v>
      </c>
      <c r="AD3908">
        <f t="shared" si="1721"/>
        <v>0</v>
      </c>
      <c r="AE3908">
        <f t="shared" si="1721"/>
        <v>0</v>
      </c>
      <c r="AF3908">
        <f t="shared" si="1721"/>
        <v>1</v>
      </c>
      <c r="AG3908">
        <f t="shared" si="1721"/>
        <v>0</v>
      </c>
      <c r="AH3908">
        <f t="shared" si="1721"/>
        <v>0</v>
      </c>
      <c r="AI3908">
        <f t="shared" si="1721"/>
        <v>0</v>
      </c>
      <c r="AJ3908">
        <f t="shared" ca="1" si="1711"/>
        <v>0</v>
      </c>
      <c r="AK3908">
        <f t="shared" ca="1" si="1722"/>
        <v>0</v>
      </c>
      <c r="AL3908">
        <f t="shared" ca="1" si="1723"/>
        <v>1</v>
      </c>
      <c r="AM3908">
        <f t="shared" ca="1" si="1712"/>
        <v>0</v>
      </c>
      <c r="AN3908">
        <f t="shared" ca="1" si="1724"/>
        <v>1</v>
      </c>
      <c r="AO3908">
        <f t="shared" ca="1" si="1725"/>
        <v>0</v>
      </c>
      <c r="AP3908">
        <f t="shared" ca="1" si="1713"/>
        <v>1</v>
      </c>
      <c r="AQ3908">
        <f t="shared" ca="1" si="1726"/>
        <v>0</v>
      </c>
      <c r="AR3908">
        <f t="shared" ca="1" si="1727"/>
        <v>0</v>
      </c>
      <c r="AS3908">
        <v>0</v>
      </c>
      <c r="AT3908">
        <v>1</v>
      </c>
      <c r="AU3908">
        <f t="shared" ca="1" si="1729"/>
        <v>1</v>
      </c>
      <c r="AV3908">
        <f t="shared" ca="1" si="1729"/>
        <v>0</v>
      </c>
      <c r="AW3908">
        <f t="shared" ca="1" si="1729"/>
        <v>0</v>
      </c>
      <c r="AX3908">
        <v>0</v>
      </c>
    </row>
    <row r="3909" spans="1:50">
      <c r="A3909" s="2">
        <v>42762</v>
      </c>
      <c r="B3909">
        <v>2909</v>
      </c>
      <c r="C3909">
        <v>22</v>
      </c>
      <c r="D3909">
        <f t="shared" ca="1" si="1714"/>
        <v>13.409517050484084</v>
      </c>
      <c r="E3909">
        <f t="shared" ca="1" si="1716"/>
        <v>8.5904829495159163</v>
      </c>
      <c r="F3909" t="str">
        <f t="shared" ca="1" si="1717"/>
        <v>high</v>
      </c>
      <c r="G3909">
        <v>907</v>
      </c>
      <c r="H3909">
        <f t="shared" si="1718"/>
        <v>907</v>
      </c>
      <c r="I3909">
        <f t="shared" ca="1" si="1715"/>
        <v>821.51855224489475</v>
      </c>
      <c r="J3909">
        <f t="shared" ca="1" si="1719"/>
        <v>85.481447755105251</v>
      </c>
      <c r="K3909" t="str">
        <f t="shared" ca="1" si="1720"/>
        <v>high</v>
      </c>
      <c r="L3909">
        <v>-3.4</v>
      </c>
      <c r="M3909" t="str">
        <f t="shared" si="1706"/>
        <v>low</v>
      </c>
      <c r="N3909">
        <f t="shared" si="1707"/>
        <v>1</v>
      </c>
      <c r="O3909">
        <f t="shared" si="1708"/>
        <v>5</v>
      </c>
      <c r="P3909" t="str">
        <f t="shared" si="1709"/>
        <v>pátek</v>
      </c>
      <c r="Q3909">
        <f t="shared" si="1728"/>
        <v>1</v>
      </c>
      <c r="R3909">
        <f t="shared" si="1728"/>
        <v>0</v>
      </c>
      <c r="S3909">
        <f t="shared" si="1728"/>
        <v>0</v>
      </c>
      <c r="T3909">
        <f t="shared" si="1728"/>
        <v>0</v>
      </c>
      <c r="U3909">
        <f t="shared" si="1728"/>
        <v>0</v>
      </c>
      <c r="V3909">
        <f t="shared" si="1728"/>
        <v>0</v>
      </c>
      <c r="W3909">
        <f t="shared" si="1728"/>
        <v>0</v>
      </c>
      <c r="X3909">
        <f t="shared" si="1728"/>
        <v>0</v>
      </c>
      <c r="Y3909">
        <f t="shared" si="1728"/>
        <v>0</v>
      </c>
      <c r="Z3909">
        <f t="shared" si="1728"/>
        <v>0</v>
      </c>
      <c r="AA3909">
        <f t="shared" si="1728"/>
        <v>0</v>
      </c>
      <c r="AB3909">
        <f t="shared" si="1728"/>
        <v>0</v>
      </c>
      <c r="AC3909">
        <f t="shared" si="1721"/>
        <v>0</v>
      </c>
      <c r="AD3909">
        <f t="shared" si="1721"/>
        <v>0</v>
      </c>
      <c r="AE3909">
        <f t="shared" si="1721"/>
        <v>0</v>
      </c>
      <c r="AF3909">
        <f t="shared" si="1721"/>
        <v>0</v>
      </c>
      <c r="AG3909">
        <f t="shared" si="1721"/>
        <v>1</v>
      </c>
      <c r="AH3909">
        <f t="shared" si="1721"/>
        <v>0</v>
      </c>
      <c r="AI3909">
        <f t="shared" si="1721"/>
        <v>0</v>
      </c>
      <c r="AJ3909">
        <f t="shared" ca="1" si="1711"/>
        <v>0</v>
      </c>
      <c r="AK3909">
        <f t="shared" ca="1" si="1722"/>
        <v>0</v>
      </c>
      <c r="AL3909">
        <f t="shared" ca="1" si="1723"/>
        <v>1</v>
      </c>
      <c r="AM3909">
        <f t="shared" ca="1" si="1712"/>
        <v>0</v>
      </c>
      <c r="AN3909">
        <f t="shared" ca="1" si="1724"/>
        <v>1</v>
      </c>
      <c r="AO3909">
        <f t="shared" ca="1" si="1725"/>
        <v>0</v>
      </c>
      <c r="AP3909">
        <f t="shared" ca="1" si="1713"/>
        <v>1</v>
      </c>
      <c r="AQ3909">
        <f t="shared" ca="1" si="1726"/>
        <v>0</v>
      </c>
      <c r="AR3909">
        <f t="shared" ca="1" si="1727"/>
        <v>0</v>
      </c>
      <c r="AS3909">
        <v>0</v>
      </c>
      <c r="AT3909">
        <v>1</v>
      </c>
      <c r="AU3909">
        <f t="shared" ca="1" si="1729"/>
        <v>0</v>
      </c>
      <c r="AV3909">
        <f t="shared" ca="1" si="1729"/>
        <v>0</v>
      </c>
      <c r="AW3909">
        <f t="shared" ca="1" si="1729"/>
        <v>1</v>
      </c>
      <c r="AX3909">
        <v>0</v>
      </c>
    </row>
    <row r="3910" spans="1:50">
      <c r="A3910" s="2">
        <v>42763</v>
      </c>
      <c r="B3910">
        <v>2910</v>
      </c>
      <c r="C3910">
        <v>7</v>
      </c>
      <c r="D3910">
        <f t="shared" ca="1" si="1714"/>
        <v>13.412897205081691</v>
      </c>
      <c r="E3910">
        <f t="shared" ca="1" si="1716"/>
        <v>-6.4128972050816913</v>
      </c>
      <c r="F3910" t="str">
        <f t="shared" ca="1" si="1717"/>
        <v>low</v>
      </c>
      <c r="G3910">
        <v>343</v>
      </c>
      <c r="H3910">
        <f t="shared" si="1718"/>
        <v>343</v>
      </c>
      <c r="I3910">
        <f t="shared" ca="1" si="1715"/>
        <v>821.88041325350628</v>
      </c>
      <c r="J3910">
        <f t="shared" ca="1" si="1719"/>
        <v>-478.88041325350628</v>
      </c>
      <c r="K3910" t="str">
        <f t="shared" ca="1" si="1720"/>
        <v>low</v>
      </c>
      <c r="L3910">
        <v>-7.2</v>
      </c>
      <c r="M3910" t="str">
        <f t="shared" si="1706"/>
        <v>low</v>
      </c>
      <c r="N3910">
        <f t="shared" si="1707"/>
        <v>1</v>
      </c>
      <c r="O3910">
        <f t="shared" si="1708"/>
        <v>6</v>
      </c>
      <c r="P3910" t="str">
        <f t="shared" si="1709"/>
        <v>sobota</v>
      </c>
      <c r="Q3910">
        <f t="shared" si="1728"/>
        <v>1</v>
      </c>
      <c r="R3910">
        <f t="shared" si="1728"/>
        <v>0</v>
      </c>
      <c r="S3910">
        <f t="shared" si="1728"/>
        <v>0</v>
      </c>
      <c r="T3910">
        <f t="shared" si="1728"/>
        <v>0</v>
      </c>
      <c r="U3910">
        <f t="shared" si="1728"/>
        <v>0</v>
      </c>
      <c r="V3910">
        <f t="shared" si="1728"/>
        <v>0</v>
      </c>
      <c r="W3910">
        <f t="shared" si="1728"/>
        <v>0</v>
      </c>
      <c r="X3910">
        <f t="shared" si="1728"/>
        <v>0</v>
      </c>
      <c r="Y3910">
        <f t="shared" si="1728"/>
        <v>0</v>
      </c>
      <c r="Z3910">
        <f t="shared" si="1728"/>
        <v>0</v>
      </c>
      <c r="AA3910">
        <f t="shared" si="1728"/>
        <v>0</v>
      </c>
      <c r="AB3910">
        <f t="shared" si="1728"/>
        <v>0</v>
      </c>
      <c r="AC3910">
        <f t="shared" si="1721"/>
        <v>0</v>
      </c>
      <c r="AD3910">
        <f t="shared" si="1721"/>
        <v>0</v>
      </c>
      <c r="AE3910">
        <f t="shared" si="1721"/>
        <v>0</v>
      </c>
      <c r="AF3910">
        <f t="shared" si="1721"/>
        <v>0</v>
      </c>
      <c r="AG3910">
        <f t="shared" si="1721"/>
        <v>0</v>
      </c>
      <c r="AH3910">
        <f t="shared" si="1721"/>
        <v>1</v>
      </c>
      <c r="AI3910">
        <f t="shared" si="1721"/>
        <v>0</v>
      </c>
      <c r="AJ3910">
        <f t="shared" ca="1" si="1711"/>
        <v>0</v>
      </c>
      <c r="AK3910">
        <f t="shared" ca="1" si="1722"/>
        <v>0</v>
      </c>
      <c r="AL3910">
        <f t="shared" ca="1" si="1723"/>
        <v>1</v>
      </c>
      <c r="AM3910">
        <f t="shared" ca="1" si="1712"/>
        <v>1</v>
      </c>
      <c r="AN3910">
        <f t="shared" ca="1" si="1724"/>
        <v>0</v>
      </c>
      <c r="AO3910">
        <f t="shared" ca="1" si="1725"/>
        <v>0</v>
      </c>
      <c r="AP3910">
        <f t="shared" ca="1" si="1713"/>
        <v>1</v>
      </c>
      <c r="AQ3910">
        <f t="shared" ca="1" si="1726"/>
        <v>0</v>
      </c>
      <c r="AR3910">
        <f t="shared" ca="1" si="1727"/>
        <v>0</v>
      </c>
      <c r="AS3910">
        <v>0</v>
      </c>
      <c r="AT3910">
        <v>1</v>
      </c>
      <c r="AU3910">
        <f t="shared" ca="1" si="1729"/>
        <v>1</v>
      </c>
      <c r="AV3910">
        <f t="shared" ca="1" si="1729"/>
        <v>0</v>
      </c>
      <c r="AW3910">
        <f t="shared" ca="1" si="1729"/>
        <v>0</v>
      </c>
      <c r="AX3910">
        <v>0</v>
      </c>
    </row>
    <row r="3911" spans="1:50">
      <c r="A3911" s="2">
        <v>42764</v>
      </c>
      <c r="B3911">
        <v>2911</v>
      </c>
      <c r="C3911">
        <v>11</v>
      </c>
      <c r="D3911">
        <f t="shared" ca="1" si="1714"/>
        <v>13.416280935497564</v>
      </c>
      <c r="E3911">
        <f t="shared" ca="1" si="1716"/>
        <v>-2.4162809354975643</v>
      </c>
      <c r="F3911" t="str">
        <f t="shared" ca="1" si="1717"/>
        <v>low</v>
      </c>
      <c r="G3911">
        <v>302</v>
      </c>
      <c r="H3911">
        <f t="shared" si="1718"/>
        <v>302</v>
      </c>
      <c r="I3911">
        <f t="shared" ca="1" si="1715"/>
        <v>822.24277494815885</v>
      </c>
      <c r="J3911">
        <f t="shared" ca="1" si="1719"/>
        <v>-520.24277494815885</v>
      </c>
      <c r="K3911" t="str">
        <f t="shared" ca="1" si="1720"/>
        <v>low</v>
      </c>
      <c r="L3911">
        <v>-7.3</v>
      </c>
      <c r="M3911" t="str">
        <f t="shared" si="1706"/>
        <v>low</v>
      </c>
      <c r="N3911">
        <f t="shared" si="1707"/>
        <v>1</v>
      </c>
      <c r="O3911">
        <f t="shared" si="1708"/>
        <v>7</v>
      </c>
      <c r="P3911" t="str">
        <f t="shared" si="1709"/>
        <v>neděle</v>
      </c>
      <c r="Q3911">
        <f t="shared" si="1728"/>
        <v>1</v>
      </c>
      <c r="R3911">
        <f t="shared" si="1728"/>
        <v>0</v>
      </c>
      <c r="S3911">
        <f t="shared" si="1728"/>
        <v>0</v>
      </c>
      <c r="T3911">
        <f t="shared" si="1728"/>
        <v>0</v>
      </c>
      <c r="U3911">
        <f t="shared" si="1728"/>
        <v>0</v>
      </c>
      <c r="V3911">
        <f t="shared" si="1728"/>
        <v>0</v>
      </c>
      <c r="W3911">
        <f t="shared" si="1728"/>
        <v>0</v>
      </c>
      <c r="X3911">
        <f t="shared" si="1728"/>
        <v>0</v>
      </c>
      <c r="Y3911">
        <f t="shared" si="1728"/>
        <v>0</v>
      </c>
      <c r="Z3911">
        <f t="shared" si="1728"/>
        <v>0</v>
      </c>
      <c r="AA3911">
        <f t="shared" si="1728"/>
        <v>0</v>
      </c>
      <c r="AB3911">
        <f t="shared" si="1728"/>
        <v>0</v>
      </c>
      <c r="AC3911">
        <f t="shared" si="1721"/>
        <v>0</v>
      </c>
      <c r="AD3911">
        <f t="shared" si="1721"/>
        <v>0</v>
      </c>
      <c r="AE3911">
        <f t="shared" si="1721"/>
        <v>0</v>
      </c>
      <c r="AF3911">
        <f t="shared" si="1721"/>
        <v>0</v>
      </c>
      <c r="AG3911">
        <f t="shared" si="1721"/>
        <v>0</v>
      </c>
      <c r="AH3911">
        <f t="shared" si="1721"/>
        <v>0</v>
      </c>
      <c r="AI3911">
        <f t="shared" si="1721"/>
        <v>1</v>
      </c>
      <c r="AJ3911">
        <f t="shared" ca="1" si="1711"/>
        <v>0</v>
      </c>
      <c r="AK3911">
        <f t="shared" ca="1" si="1722"/>
        <v>0</v>
      </c>
      <c r="AL3911">
        <f t="shared" ca="1" si="1723"/>
        <v>1</v>
      </c>
      <c r="AM3911">
        <f t="shared" ca="1" si="1712"/>
        <v>1</v>
      </c>
      <c r="AN3911">
        <f t="shared" ca="1" si="1724"/>
        <v>0</v>
      </c>
      <c r="AO3911">
        <f t="shared" ca="1" si="1725"/>
        <v>0</v>
      </c>
      <c r="AP3911">
        <f t="shared" ca="1" si="1713"/>
        <v>1</v>
      </c>
      <c r="AQ3911">
        <f t="shared" ca="1" si="1726"/>
        <v>0</v>
      </c>
      <c r="AR3911">
        <f t="shared" ca="1" si="1727"/>
        <v>0</v>
      </c>
      <c r="AS3911">
        <v>0</v>
      </c>
      <c r="AT3911">
        <v>1</v>
      </c>
      <c r="AU3911">
        <f t="shared" ca="1" si="1729"/>
        <v>1</v>
      </c>
      <c r="AV3911">
        <f t="shared" ca="1" si="1729"/>
        <v>0</v>
      </c>
      <c r="AW3911">
        <f t="shared" ca="1" si="1729"/>
        <v>0</v>
      </c>
      <c r="AX3911">
        <v>0</v>
      </c>
    </row>
    <row r="3912" spans="1:50">
      <c r="A3912" s="2">
        <v>42765</v>
      </c>
      <c r="B3912">
        <v>2912</v>
      </c>
      <c r="C3912">
        <v>18</v>
      </c>
      <c r="D3912">
        <f t="shared" ca="1" si="1714"/>
        <v>13.419668244024022</v>
      </c>
      <c r="E3912">
        <f t="shared" ca="1" si="1716"/>
        <v>4.580331755975978</v>
      </c>
      <c r="F3912" t="str">
        <f t="shared" ca="1" si="1717"/>
        <v>high</v>
      </c>
      <c r="G3912">
        <v>770</v>
      </c>
      <c r="H3912">
        <f t="shared" si="1718"/>
        <v>770</v>
      </c>
      <c r="I3912">
        <f t="shared" ca="1" si="1715"/>
        <v>822.60563764218011</v>
      </c>
      <c r="J3912">
        <f t="shared" ca="1" si="1719"/>
        <v>-52.605637642180113</v>
      </c>
      <c r="K3912" t="str">
        <f t="shared" ca="1" si="1720"/>
        <v>medium</v>
      </c>
      <c r="L3912">
        <v>-7</v>
      </c>
      <c r="M3912" t="str">
        <f t="shared" si="1706"/>
        <v>low</v>
      </c>
      <c r="N3912">
        <f t="shared" si="1707"/>
        <v>1</v>
      </c>
      <c r="O3912">
        <f t="shared" si="1708"/>
        <v>1</v>
      </c>
      <c r="P3912" t="str">
        <f t="shared" si="1709"/>
        <v>pondělí</v>
      </c>
      <c r="Q3912">
        <f t="shared" si="1728"/>
        <v>1</v>
      </c>
      <c r="R3912">
        <f t="shared" si="1728"/>
        <v>0</v>
      </c>
      <c r="S3912">
        <f t="shared" si="1728"/>
        <v>0</v>
      </c>
      <c r="T3912">
        <f t="shared" ref="Q3912:AB3933" si="1730">VLOOKUP($N3912,$V$31:$AH$42,T$592+1,0)</f>
        <v>0</v>
      </c>
      <c r="U3912">
        <f t="shared" si="1730"/>
        <v>0</v>
      </c>
      <c r="V3912">
        <f t="shared" si="1730"/>
        <v>0</v>
      </c>
      <c r="W3912">
        <f t="shared" si="1730"/>
        <v>0</v>
      </c>
      <c r="X3912">
        <f t="shared" si="1730"/>
        <v>0</v>
      </c>
      <c r="Y3912">
        <f t="shared" si="1730"/>
        <v>0</v>
      </c>
      <c r="Z3912">
        <f t="shared" si="1730"/>
        <v>0</v>
      </c>
      <c r="AA3912">
        <f t="shared" si="1730"/>
        <v>0</v>
      </c>
      <c r="AB3912">
        <f t="shared" si="1730"/>
        <v>0</v>
      </c>
      <c r="AC3912">
        <f t="shared" si="1721"/>
        <v>1</v>
      </c>
      <c r="AD3912">
        <f t="shared" si="1721"/>
        <v>0</v>
      </c>
      <c r="AE3912">
        <f t="shared" si="1721"/>
        <v>0</v>
      </c>
      <c r="AF3912">
        <f t="shared" si="1721"/>
        <v>0</v>
      </c>
      <c r="AG3912">
        <f t="shared" si="1721"/>
        <v>0</v>
      </c>
      <c r="AH3912">
        <f t="shared" si="1721"/>
        <v>0</v>
      </c>
      <c r="AI3912">
        <f t="shared" si="1721"/>
        <v>0</v>
      </c>
      <c r="AJ3912">
        <f t="shared" ca="1" si="1711"/>
        <v>0</v>
      </c>
      <c r="AK3912">
        <f t="shared" ca="1" si="1722"/>
        <v>0</v>
      </c>
      <c r="AL3912">
        <f t="shared" ca="1" si="1723"/>
        <v>1</v>
      </c>
      <c r="AM3912">
        <f t="shared" ca="1" si="1712"/>
        <v>1</v>
      </c>
      <c r="AN3912">
        <f t="shared" ca="1" si="1724"/>
        <v>0</v>
      </c>
      <c r="AO3912">
        <f t="shared" ca="1" si="1725"/>
        <v>0</v>
      </c>
      <c r="AP3912">
        <f t="shared" ca="1" si="1713"/>
        <v>1</v>
      </c>
      <c r="AQ3912">
        <f t="shared" ca="1" si="1726"/>
        <v>0</v>
      </c>
      <c r="AR3912">
        <f t="shared" ca="1" si="1727"/>
        <v>0</v>
      </c>
      <c r="AS3912">
        <v>0</v>
      </c>
      <c r="AT3912">
        <v>0</v>
      </c>
      <c r="AU3912">
        <f t="shared" ca="1" si="1729"/>
        <v>0</v>
      </c>
      <c r="AV3912">
        <f t="shared" ca="1" si="1729"/>
        <v>0</v>
      </c>
      <c r="AW3912">
        <f t="shared" ca="1" si="1729"/>
        <v>1</v>
      </c>
      <c r="AX3912">
        <v>0</v>
      </c>
    </row>
    <row r="3913" spans="1:50">
      <c r="A3913" s="2">
        <v>42766</v>
      </c>
      <c r="B3913">
        <v>2913</v>
      </c>
      <c r="C3913">
        <v>18</v>
      </c>
      <c r="D3913">
        <f t="shared" ca="1" si="1714"/>
        <v>13.42305913295338</v>
      </c>
      <c r="E3913">
        <f t="shared" ca="1" si="1716"/>
        <v>4.5769408670466198</v>
      </c>
      <c r="F3913" t="str">
        <f t="shared" ca="1" si="1717"/>
        <v>high</v>
      </c>
      <c r="G3913">
        <v>1938</v>
      </c>
      <c r="H3913">
        <f t="shared" si="1718"/>
        <v>1938</v>
      </c>
      <c r="I3913">
        <f t="shared" ca="1" si="1715"/>
        <v>822.96900164889644</v>
      </c>
      <c r="J3913">
        <f t="shared" ca="1" si="1719"/>
        <v>1115.0309983511036</v>
      </c>
      <c r="K3913" t="str">
        <f t="shared" ca="1" si="1720"/>
        <v>high</v>
      </c>
      <c r="L3913">
        <v>-5.2</v>
      </c>
      <c r="M3913" t="str">
        <f t="shared" si="1706"/>
        <v>low</v>
      </c>
      <c r="N3913">
        <f t="shared" si="1707"/>
        <v>1</v>
      </c>
      <c r="O3913">
        <f t="shared" si="1708"/>
        <v>2</v>
      </c>
      <c r="P3913" t="str">
        <f t="shared" si="1709"/>
        <v>úterý</v>
      </c>
      <c r="Q3913">
        <f t="shared" si="1730"/>
        <v>1</v>
      </c>
      <c r="R3913">
        <f t="shared" si="1730"/>
        <v>0</v>
      </c>
      <c r="S3913">
        <f t="shared" si="1730"/>
        <v>0</v>
      </c>
      <c r="T3913">
        <f t="shared" si="1730"/>
        <v>0</v>
      </c>
      <c r="U3913">
        <f t="shared" si="1730"/>
        <v>0</v>
      </c>
      <c r="V3913">
        <f t="shared" si="1730"/>
        <v>0</v>
      </c>
      <c r="W3913">
        <f t="shared" si="1730"/>
        <v>0</v>
      </c>
      <c r="X3913">
        <f t="shared" si="1730"/>
        <v>0</v>
      </c>
      <c r="Y3913">
        <f t="shared" si="1730"/>
        <v>0</v>
      </c>
      <c r="Z3913">
        <f t="shared" si="1730"/>
        <v>0</v>
      </c>
      <c r="AA3913">
        <f t="shared" si="1730"/>
        <v>0</v>
      </c>
      <c r="AB3913">
        <f t="shared" si="1730"/>
        <v>0</v>
      </c>
      <c r="AC3913">
        <f t="shared" si="1721"/>
        <v>0</v>
      </c>
      <c r="AD3913">
        <f t="shared" si="1721"/>
        <v>1</v>
      </c>
      <c r="AE3913">
        <f t="shared" si="1721"/>
        <v>0</v>
      </c>
      <c r="AF3913">
        <f t="shared" si="1721"/>
        <v>0</v>
      </c>
      <c r="AG3913">
        <f t="shared" si="1721"/>
        <v>0</v>
      </c>
      <c r="AH3913">
        <f t="shared" si="1721"/>
        <v>0</v>
      </c>
      <c r="AI3913">
        <f t="shared" si="1721"/>
        <v>0</v>
      </c>
      <c r="AJ3913">
        <f t="shared" ca="1" si="1711"/>
        <v>0</v>
      </c>
      <c r="AK3913">
        <f t="shared" ca="1" si="1722"/>
        <v>0</v>
      </c>
      <c r="AL3913">
        <f t="shared" ca="1" si="1723"/>
        <v>1</v>
      </c>
      <c r="AM3913">
        <f t="shared" ca="1" si="1712"/>
        <v>1</v>
      </c>
      <c r="AN3913">
        <f t="shared" ca="1" si="1724"/>
        <v>0</v>
      </c>
      <c r="AO3913">
        <f t="shared" ca="1" si="1725"/>
        <v>0</v>
      </c>
      <c r="AP3913">
        <f t="shared" ca="1" si="1713"/>
        <v>1</v>
      </c>
      <c r="AQ3913">
        <f t="shared" ca="1" si="1726"/>
        <v>0</v>
      </c>
      <c r="AR3913">
        <f t="shared" ca="1" si="1727"/>
        <v>0</v>
      </c>
      <c r="AS3913">
        <v>1</v>
      </c>
      <c r="AT3913">
        <v>1</v>
      </c>
      <c r="AU3913">
        <f t="shared" ca="1" si="1729"/>
        <v>0</v>
      </c>
      <c r="AV3913">
        <f t="shared" ca="1" si="1729"/>
        <v>0</v>
      </c>
      <c r="AW3913">
        <f t="shared" ca="1" si="1729"/>
        <v>1</v>
      </c>
      <c r="AX3913">
        <v>0</v>
      </c>
    </row>
    <row r="3914" spans="1:50">
      <c r="A3914" s="2">
        <v>42767</v>
      </c>
      <c r="B3914">
        <v>2914</v>
      </c>
      <c r="C3914">
        <v>10</v>
      </c>
      <c r="D3914">
        <f t="shared" ca="1" si="1714"/>
        <v>13.426453604577958</v>
      </c>
      <c r="E3914">
        <f t="shared" ca="1" si="1716"/>
        <v>-3.4264536045779579</v>
      </c>
      <c r="F3914" t="str">
        <f t="shared" ca="1" si="1717"/>
        <v>low</v>
      </c>
      <c r="G3914">
        <v>1398</v>
      </c>
      <c r="H3914">
        <f t="shared" si="1718"/>
        <v>1398</v>
      </c>
      <c r="I3914">
        <f t="shared" ca="1" si="1715"/>
        <v>823.33286728163455</v>
      </c>
      <c r="J3914">
        <f t="shared" ca="1" si="1719"/>
        <v>574.66713271836545</v>
      </c>
      <c r="K3914" t="str">
        <f t="shared" ca="1" si="1720"/>
        <v>high</v>
      </c>
      <c r="L3914">
        <v>-3.7</v>
      </c>
      <c r="M3914" t="str">
        <f t="shared" si="1706"/>
        <v>low</v>
      </c>
      <c r="N3914">
        <f t="shared" si="1707"/>
        <v>2</v>
      </c>
      <c r="O3914">
        <f t="shared" si="1708"/>
        <v>3</v>
      </c>
      <c r="P3914" t="str">
        <f t="shared" si="1709"/>
        <v>středa</v>
      </c>
      <c r="Q3914">
        <f t="shared" si="1730"/>
        <v>0</v>
      </c>
      <c r="R3914">
        <f t="shared" si="1730"/>
        <v>1</v>
      </c>
      <c r="S3914">
        <f t="shared" si="1730"/>
        <v>0</v>
      </c>
      <c r="T3914">
        <f t="shared" si="1730"/>
        <v>0</v>
      </c>
      <c r="U3914">
        <f t="shared" si="1730"/>
        <v>0</v>
      </c>
      <c r="V3914">
        <f t="shared" si="1730"/>
        <v>0</v>
      </c>
      <c r="W3914">
        <f t="shared" si="1730"/>
        <v>0</v>
      </c>
      <c r="X3914">
        <f t="shared" si="1730"/>
        <v>0</v>
      </c>
      <c r="Y3914">
        <f t="shared" si="1730"/>
        <v>0</v>
      </c>
      <c r="Z3914">
        <f t="shared" si="1730"/>
        <v>0</v>
      </c>
      <c r="AA3914">
        <f t="shared" si="1730"/>
        <v>0</v>
      </c>
      <c r="AB3914">
        <f t="shared" si="1730"/>
        <v>0</v>
      </c>
      <c r="AC3914">
        <f t="shared" si="1721"/>
        <v>0</v>
      </c>
      <c r="AD3914">
        <f t="shared" si="1721"/>
        <v>0</v>
      </c>
      <c r="AE3914">
        <f t="shared" si="1721"/>
        <v>1</v>
      </c>
      <c r="AF3914">
        <f t="shared" si="1721"/>
        <v>0</v>
      </c>
      <c r="AG3914">
        <f t="shared" si="1721"/>
        <v>0</v>
      </c>
      <c r="AH3914">
        <f t="shared" si="1721"/>
        <v>0</v>
      </c>
      <c r="AI3914">
        <f t="shared" si="1721"/>
        <v>0</v>
      </c>
      <c r="AJ3914">
        <f t="shared" ca="1" si="1711"/>
        <v>0</v>
      </c>
      <c r="AK3914">
        <f t="shared" ca="1" si="1722"/>
        <v>0</v>
      </c>
      <c r="AL3914">
        <f t="shared" ca="1" si="1723"/>
        <v>1</v>
      </c>
      <c r="AM3914">
        <f t="shared" ca="1" si="1712"/>
        <v>1</v>
      </c>
      <c r="AN3914">
        <f t="shared" ca="1" si="1724"/>
        <v>0</v>
      </c>
      <c r="AO3914">
        <f t="shared" ca="1" si="1725"/>
        <v>0</v>
      </c>
      <c r="AP3914">
        <f t="shared" ca="1" si="1713"/>
        <v>1</v>
      </c>
      <c r="AQ3914">
        <f t="shared" ca="1" si="1726"/>
        <v>0</v>
      </c>
      <c r="AR3914">
        <f t="shared" ca="1" si="1727"/>
        <v>0</v>
      </c>
      <c r="AS3914">
        <v>1</v>
      </c>
      <c r="AT3914">
        <v>1</v>
      </c>
      <c r="AU3914">
        <f t="shared" ca="1" si="1729"/>
        <v>1</v>
      </c>
      <c r="AV3914">
        <f t="shared" ca="1" si="1729"/>
        <v>0</v>
      </c>
      <c r="AW3914">
        <f t="shared" ca="1" si="1729"/>
        <v>0</v>
      </c>
      <c r="AX3914">
        <v>0</v>
      </c>
    </row>
    <row r="3915" spans="1:50">
      <c r="A3915" s="2">
        <v>42768</v>
      </c>
      <c r="B3915">
        <v>2915</v>
      </c>
      <c r="C3915">
        <v>16</v>
      </c>
      <c r="D3915">
        <f t="shared" ca="1" si="1714"/>
        <v>13.429851661190067</v>
      </c>
      <c r="E3915">
        <f t="shared" ca="1" si="1716"/>
        <v>2.5701483388099327</v>
      </c>
      <c r="F3915" t="str">
        <f t="shared" ca="1" si="1717"/>
        <v>high</v>
      </c>
      <c r="G3915">
        <v>798</v>
      </c>
      <c r="H3915">
        <f t="shared" si="1718"/>
        <v>798</v>
      </c>
      <c r="I3915">
        <f t="shared" ca="1" si="1715"/>
        <v>823.69723485372174</v>
      </c>
      <c r="J3915">
        <f t="shared" ca="1" si="1719"/>
        <v>-25.697234853721739</v>
      </c>
      <c r="K3915" t="str">
        <f t="shared" ca="1" si="1720"/>
        <v>medium</v>
      </c>
      <c r="L3915">
        <v>-1.9</v>
      </c>
      <c r="M3915" t="str">
        <f t="shared" si="1706"/>
        <v>low</v>
      </c>
      <c r="N3915">
        <f t="shared" si="1707"/>
        <v>2</v>
      </c>
      <c r="O3915">
        <f t="shared" si="1708"/>
        <v>4</v>
      </c>
      <c r="P3915" t="str">
        <f t="shared" si="1709"/>
        <v>čtvrtek</v>
      </c>
      <c r="Q3915">
        <f t="shared" si="1730"/>
        <v>0</v>
      </c>
      <c r="R3915">
        <f t="shared" si="1730"/>
        <v>1</v>
      </c>
      <c r="S3915">
        <f t="shared" si="1730"/>
        <v>0</v>
      </c>
      <c r="T3915">
        <f t="shared" si="1730"/>
        <v>0</v>
      </c>
      <c r="U3915">
        <f t="shared" si="1730"/>
        <v>0</v>
      </c>
      <c r="V3915">
        <f t="shared" si="1730"/>
        <v>0</v>
      </c>
      <c r="W3915">
        <f t="shared" si="1730"/>
        <v>0</v>
      </c>
      <c r="X3915">
        <f t="shared" si="1730"/>
        <v>0</v>
      </c>
      <c r="Y3915">
        <f t="shared" si="1730"/>
        <v>0</v>
      </c>
      <c r="Z3915">
        <f t="shared" si="1730"/>
        <v>0</v>
      </c>
      <c r="AA3915">
        <f t="shared" si="1730"/>
        <v>0</v>
      </c>
      <c r="AB3915">
        <f t="shared" si="1730"/>
        <v>0</v>
      </c>
      <c r="AC3915">
        <f t="shared" si="1721"/>
        <v>0</v>
      </c>
      <c r="AD3915">
        <f t="shared" si="1721"/>
        <v>0</v>
      </c>
      <c r="AE3915">
        <f t="shared" si="1721"/>
        <v>0</v>
      </c>
      <c r="AF3915">
        <f t="shared" si="1721"/>
        <v>1</v>
      </c>
      <c r="AG3915">
        <f t="shared" si="1721"/>
        <v>0</v>
      </c>
      <c r="AH3915">
        <f t="shared" si="1721"/>
        <v>0</v>
      </c>
      <c r="AI3915">
        <f t="shared" si="1721"/>
        <v>0</v>
      </c>
      <c r="AJ3915">
        <f t="shared" ca="1" si="1711"/>
        <v>0</v>
      </c>
      <c r="AK3915">
        <f t="shared" ca="1" si="1722"/>
        <v>0</v>
      </c>
      <c r="AL3915">
        <f t="shared" ca="1" si="1723"/>
        <v>1</v>
      </c>
      <c r="AM3915">
        <f t="shared" ca="1" si="1712"/>
        <v>1</v>
      </c>
      <c r="AN3915">
        <f t="shared" ca="1" si="1724"/>
        <v>0</v>
      </c>
      <c r="AO3915">
        <f t="shared" ca="1" si="1725"/>
        <v>0</v>
      </c>
      <c r="AP3915">
        <f t="shared" ca="1" si="1713"/>
        <v>1</v>
      </c>
      <c r="AQ3915">
        <f t="shared" ca="1" si="1726"/>
        <v>0</v>
      </c>
      <c r="AR3915">
        <f t="shared" ca="1" si="1727"/>
        <v>0</v>
      </c>
      <c r="AS3915">
        <v>0</v>
      </c>
      <c r="AT3915">
        <v>0</v>
      </c>
      <c r="AU3915">
        <f t="shared" ca="1" si="1729"/>
        <v>0</v>
      </c>
      <c r="AV3915">
        <f t="shared" ca="1" si="1729"/>
        <v>0</v>
      </c>
      <c r="AW3915">
        <f t="shared" ca="1" si="1729"/>
        <v>1</v>
      </c>
      <c r="AX3915">
        <v>0</v>
      </c>
    </row>
    <row r="3916" spans="1:50">
      <c r="A3916" s="2">
        <v>42769</v>
      </c>
      <c r="B3916">
        <v>2916</v>
      </c>
      <c r="C3916">
        <v>12</v>
      </c>
      <c r="D3916">
        <f t="shared" ca="1" si="1714"/>
        <v>13.433253305082033</v>
      </c>
      <c r="E3916">
        <f t="shared" ca="1" si="1716"/>
        <v>-1.4332533050820331</v>
      </c>
      <c r="F3916" t="str">
        <f t="shared" ca="1" si="1717"/>
        <v>medium</v>
      </c>
      <c r="G3916">
        <v>838</v>
      </c>
      <c r="H3916">
        <f t="shared" si="1718"/>
        <v>838</v>
      </c>
      <c r="I3916">
        <f t="shared" ca="1" si="1715"/>
        <v>824.06210467848496</v>
      </c>
      <c r="J3916">
        <f t="shared" ca="1" si="1719"/>
        <v>13.937895321515043</v>
      </c>
      <c r="K3916" t="str">
        <f t="shared" ca="1" si="1720"/>
        <v>medium</v>
      </c>
      <c r="L3916">
        <v>2.5</v>
      </c>
      <c r="M3916" t="str">
        <f t="shared" si="1706"/>
        <v>low</v>
      </c>
      <c r="N3916">
        <f t="shared" si="1707"/>
        <v>2</v>
      </c>
      <c r="O3916">
        <f t="shared" si="1708"/>
        <v>5</v>
      </c>
      <c r="P3916" t="str">
        <f t="shared" si="1709"/>
        <v>pátek</v>
      </c>
      <c r="Q3916">
        <f t="shared" si="1730"/>
        <v>0</v>
      </c>
      <c r="R3916">
        <f t="shared" si="1730"/>
        <v>1</v>
      </c>
      <c r="S3916">
        <f t="shared" si="1730"/>
        <v>0</v>
      </c>
      <c r="T3916">
        <f t="shared" si="1730"/>
        <v>0</v>
      </c>
      <c r="U3916">
        <f t="shared" si="1730"/>
        <v>0</v>
      </c>
      <c r="V3916">
        <f t="shared" si="1730"/>
        <v>0</v>
      </c>
      <c r="W3916">
        <f t="shared" si="1730"/>
        <v>0</v>
      </c>
      <c r="X3916">
        <f t="shared" si="1730"/>
        <v>0</v>
      </c>
      <c r="Y3916">
        <f t="shared" si="1730"/>
        <v>0</v>
      </c>
      <c r="Z3916">
        <f t="shared" si="1730"/>
        <v>0</v>
      </c>
      <c r="AA3916">
        <f t="shared" si="1730"/>
        <v>0</v>
      </c>
      <c r="AB3916">
        <f t="shared" si="1730"/>
        <v>0</v>
      </c>
      <c r="AC3916">
        <f t="shared" si="1721"/>
        <v>0</v>
      </c>
      <c r="AD3916">
        <f t="shared" si="1721"/>
        <v>0</v>
      </c>
      <c r="AE3916">
        <f t="shared" si="1721"/>
        <v>0</v>
      </c>
      <c r="AF3916">
        <f t="shared" si="1721"/>
        <v>0</v>
      </c>
      <c r="AG3916">
        <f t="shared" si="1721"/>
        <v>1</v>
      </c>
      <c r="AH3916">
        <f t="shared" si="1721"/>
        <v>0</v>
      </c>
      <c r="AI3916">
        <f t="shared" si="1721"/>
        <v>0</v>
      </c>
      <c r="AJ3916">
        <f t="shared" ca="1" si="1711"/>
        <v>0</v>
      </c>
      <c r="AK3916">
        <f t="shared" ca="1" si="1722"/>
        <v>0</v>
      </c>
      <c r="AL3916">
        <f t="shared" ca="1" si="1723"/>
        <v>1</v>
      </c>
      <c r="AM3916">
        <f t="shared" ca="1" si="1712"/>
        <v>1</v>
      </c>
      <c r="AN3916">
        <f t="shared" ca="1" si="1724"/>
        <v>0</v>
      </c>
      <c r="AO3916">
        <f t="shared" ca="1" si="1725"/>
        <v>0</v>
      </c>
      <c r="AP3916">
        <f t="shared" ca="1" si="1713"/>
        <v>1</v>
      </c>
      <c r="AQ3916">
        <f t="shared" ca="1" si="1726"/>
        <v>0</v>
      </c>
      <c r="AR3916">
        <f t="shared" ca="1" si="1727"/>
        <v>0</v>
      </c>
      <c r="AS3916">
        <v>1</v>
      </c>
      <c r="AT3916">
        <v>1</v>
      </c>
      <c r="AU3916">
        <f t="shared" ca="1" si="1729"/>
        <v>0</v>
      </c>
      <c r="AV3916">
        <f t="shared" ca="1" si="1729"/>
        <v>1</v>
      </c>
      <c r="AW3916">
        <f t="shared" ca="1" si="1729"/>
        <v>0</v>
      </c>
      <c r="AX3916">
        <v>0</v>
      </c>
    </row>
    <row r="3917" spans="1:50">
      <c r="A3917" s="2">
        <v>42770</v>
      </c>
      <c r="B3917">
        <v>2917</v>
      </c>
      <c r="C3917">
        <v>12</v>
      </c>
      <c r="D3917">
        <f t="shared" ca="1" si="1714"/>
        <v>13.436658538546162</v>
      </c>
      <c r="E3917">
        <f t="shared" ca="1" si="1716"/>
        <v>-1.4366585385461619</v>
      </c>
      <c r="F3917" t="str">
        <f t="shared" ca="1" si="1717"/>
        <v>medium</v>
      </c>
      <c r="G3917">
        <v>724</v>
      </c>
      <c r="H3917">
        <f t="shared" si="1718"/>
        <v>724</v>
      </c>
      <c r="I3917">
        <f t="shared" ca="1" si="1715"/>
        <v>824.42747706925081</v>
      </c>
      <c r="J3917">
        <f t="shared" ca="1" si="1719"/>
        <v>-100.42747706925081</v>
      </c>
      <c r="K3917" t="str">
        <f t="shared" ca="1" si="1720"/>
        <v>medium</v>
      </c>
      <c r="L3917">
        <v>2.4</v>
      </c>
      <c r="M3917" t="str">
        <f t="shared" si="1706"/>
        <v>low</v>
      </c>
      <c r="N3917">
        <f t="shared" si="1707"/>
        <v>2</v>
      </c>
      <c r="O3917">
        <f t="shared" si="1708"/>
        <v>6</v>
      </c>
      <c r="P3917" t="str">
        <f t="shared" si="1709"/>
        <v>sobota</v>
      </c>
      <c r="Q3917">
        <f t="shared" si="1730"/>
        <v>0</v>
      </c>
      <c r="R3917">
        <f t="shared" si="1730"/>
        <v>1</v>
      </c>
      <c r="S3917">
        <f t="shared" si="1730"/>
        <v>0</v>
      </c>
      <c r="T3917">
        <f t="shared" si="1730"/>
        <v>0</v>
      </c>
      <c r="U3917">
        <f t="shared" si="1730"/>
        <v>0</v>
      </c>
      <c r="V3917">
        <f t="shared" si="1730"/>
        <v>0</v>
      </c>
      <c r="W3917">
        <f t="shared" si="1730"/>
        <v>0</v>
      </c>
      <c r="X3917">
        <f t="shared" si="1730"/>
        <v>0</v>
      </c>
      <c r="Y3917">
        <f t="shared" si="1730"/>
        <v>0</v>
      </c>
      <c r="Z3917">
        <f t="shared" si="1730"/>
        <v>0</v>
      </c>
      <c r="AA3917">
        <f t="shared" si="1730"/>
        <v>0</v>
      </c>
      <c r="AB3917">
        <f t="shared" si="1730"/>
        <v>0</v>
      </c>
      <c r="AC3917">
        <f t="shared" si="1721"/>
        <v>0</v>
      </c>
      <c r="AD3917">
        <f t="shared" si="1721"/>
        <v>0</v>
      </c>
      <c r="AE3917">
        <f t="shared" si="1721"/>
        <v>0</v>
      </c>
      <c r="AF3917">
        <f t="shared" si="1721"/>
        <v>0</v>
      </c>
      <c r="AG3917">
        <f t="shared" si="1721"/>
        <v>0</v>
      </c>
      <c r="AH3917">
        <f t="shared" si="1721"/>
        <v>1</v>
      </c>
      <c r="AI3917">
        <f t="shared" si="1721"/>
        <v>0</v>
      </c>
      <c r="AJ3917">
        <f t="shared" ca="1" si="1711"/>
        <v>0</v>
      </c>
      <c r="AK3917">
        <f t="shared" ca="1" si="1722"/>
        <v>0</v>
      </c>
      <c r="AL3917">
        <f t="shared" ca="1" si="1723"/>
        <v>1</v>
      </c>
      <c r="AM3917">
        <f t="shared" ca="1" si="1712"/>
        <v>1</v>
      </c>
      <c r="AN3917">
        <f t="shared" ca="1" si="1724"/>
        <v>0</v>
      </c>
      <c r="AO3917">
        <f t="shared" ca="1" si="1725"/>
        <v>0</v>
      </c>
      <c r="AP3917">
        <f t="shared" ca="1" si="1713"/>
        <v>1</v>
      </c>
      <c r="AQ3917">
        <f t="shared" ca="1" si="1726"/>
        <v>0</v>
      </c>
      <c r="AR3917">
        <f t="shared" ca="1" si="1727"/>
        <v>0</v>
      </c>
      <c r="AS3917">
        <v>1</v>
      </c>
      <c r="AT3917">
        <v>0</v>
      </c>
      <c r="AU3917">
        <f t="shared" ca="1" si="1729"/>
        <v>0</v>
      </c>
      <c r="AV3917">
        <f t="shared" ca="1" si="1729"/>
        <v>1</v>
      </c>
      <c r="AW3917">
        <f t="shared" ca="1" si="1729"/>
        <v>0</v>
      </c>
      <c r="AX3917">
        <v>0</v>
      </c>
    </row>
    <row r="3918" spans="1:50">
      <c r="A3918" s="2">
        <v>42771</v>
      </c>
      <c r="B3918">
        <v>2918</v>
      </c>
      <c r="C3918">
        <v>5</v>
      </c>
      <c r="D3918">
        <f t="shared" ca="1" si="1714"/>
        <v>13.440067363874782</v>
      </c>
      <c r="E3918">
        <f t="shared" ca="1" si="1716"/>
        <v>-8.4400673638747818</v>
      </c>
      <c r="F3918" t="str">
        <f t="shared" ca="1" si="1717"/>
        <v>low</v>
      </c>
      <c r="G3918">
        <v>246</v>
      </c>
      <c r="H3918">
        <f t="shared" si="1718"/>
        <v>246</v>
      </c>
      <c r="I3918">
        <f t="shared" ca="1" si="1715"/>
        <v>824.79335233934626</v>
      </c>
      <c r="J3918">
        <f t="shared" ca="1" si="1719"/>
        <v>-578.79335233934626</v>
      </c>
      <c r="K3918" t="str">
        <f t="shared" ca="1" si="1720"/>
        <v>low</v>
      </c>
      <c r="L3918">
        <v>1.7</v>
      </c>
      <c r="M3918" t="str">
        <f t="shared" si="1706"/>
        <v>low</v>
      </c>
      <c r="N3918">
        <f t="shared" si="1707"/>
        <v>2</v>
      </c>
      <c r="O3918">
        <f t="shared" si="1708"/>
        <v>7</v>
      </c>
      <c r="P3918" t="str">
        <f t="shared" si="1709"/>
        <v>neděle</v>
      </c>
      <c r="Q3918">
        <f t="shared" si="1730"/>
        <v>0</v>
      </c>
      <c r="R3918">
        <f t="shared" si="1730"/>
        <v>1</v>
      </c>
      <c r="S3918">
        <f t="shared" si="1730"/>
        <v>0</v>
      </c>
      <c r="T3918">
        <f t="shared" si="1730"/>
        <v>0</v>
      </c>
      <c r="U3918">
        <f t="shared" si="1730"/>
        <v>0</v>
      </c>
      <c r="V3918">
        <f t="shared" si="1730"/>
        <v>0</v>
      </c>
      <c r="W3918">
        <f t="shared" si="1730"/>
        <v>0</v>
      </c>
      <c r="X3918">
        <f t="shared" si="1730"/>
        <v>0</v>
      </c>
      <c r="Y3918">
        <f t="shared" si="1730"/>
        <v>0</v>
      </c>
      <c r="Z3918">
        <f t="shared" si="1730"/>
        <v>0</v>
      </c>
      <c r="AA3918">
        <f t="shared" si="1730"/>
        <v>0</v>
      </c>
      <c r="AB3918">
        <f t="shared" si="1730"/>
        <v>0</v>
      </c>
      <c r="AC3918">
        <f t="shared" si="1721"/>
        <v>0</v>
      </c>
      <c r="AD3918">
        <f t="shared" si="1721"/>
        <v>0</v>
      </c>
      <c r="AE3918">
        <f t="shared" si="1721"/>
        <v>0</v>
      </c>
      <c r="AF3918">
        <f t="shared" si="1721"/>
        <v>0</v>
      </c>
      <c r="AG3918">
        <f t="shared" si="1721"/>
        <v>0</v>
      </c>
      <c r="AH3918">
        <f t="shared" si="1721"/>
        <v>0</v>
      </c>
      <c r="AI3918">
        <f t="shared" si="1721"/>
        <v>1</v>
      </c>
      <c r="AJ3918">
        <f t="shared" ca="1" si="1711"/>
        <v>0</v>
      </c>
      <c r="AK3918">
        <f t="shared" ca="1" si="1722"/>
        <v>0</v>
      </c>
      <c r="AL3918">
        <f t="shared" ca="1" si="1723"/>
        <v>1</v>
      </c>
      <c r="AM3918">
        <f t="shared" ca="1" si="1712"/>
        <v>1</v>
      </c>
      <c r="AN3918">
        <f t="shared" ca="1" si="1724"/>
        <v>0</v>
      </c>
      <c r="AO3918">
        <f t="shared" ca="1" si="1725"/>
        <v>0</v>
      </c>
      <c r="AP3918">
        <f t="shared" ca="1" si="1713"/>
        <v>1</v>
      </c>
      <c r="AQ3918">
        <f t="shared" ca="1" si="1726"/>
        <v>0</v>
      </c>
      <c r="AR3918">
        <f t="shared" ca="1" si="1727"/>
        <v>0</v>
      </c>
      <c r="AS3918">
        <v>0</v>
      </c>
      <c r="AT3918">
        <v>1</v>
      </c>
      <c r="AU3918">
        <f t="shared" ca="1" si="1729"/>
        <v>1</v>
      </c>
      <c r="AV3918">
        <f t="shared" ca="1" si="1729"/>
        <v>0</v>
      </c>
      <c r="AW3918">
        <f t="shared" ca="1" si="1729"/>
        <v>0</v>
      </c>
      <c r="AX3918">
        <v>0</v>
      </c>
    </row>
    <row r="3919" spans="1:50">
      <c r="A3919" s="2">
        <v>42772</v>
      </c>
      <c r="B3919">
        <v>2919</v>
      </c>
      <c r="C3919">
        <v>14</v>
      </c>
      <c r="D3919">
        <f t="shared" ca="1" si="1714"/>
        <v>13.4434797833602</v>
      </c>
      <c r="E3919">
        <f t="shared" ca="1" si="1716"/>
        <v>0.55652021663980022</v>
      </c>
      <c r="F3919" t="str">
        <f t="shared" ca="1" si="1717"/>
        <v>medium</v>
      </c>
      <c r="G3919">
        <v>843</v>
      </c>
      <c r="H3919">
        <f t="shared" si="1718"/>
        <v>843</v>
      </c>
      <c r="I3919">
        <f t="shared" ca="1" si="1715"/>
        <v>825.15973080209835</v>
      </c>
      <c r="J3919">
        <f t="shared" ca="1" si="1719"/>
        <v>17.840269197901648</v>
      </c>
      <c r="K3919" t="str">
        <f t="shared" ca="1" si="1720"/>
        <v>medium</v>
      </c>
      <c r="L3919">
        <v>-1.6</v>
      </c>
      <c r="M3919" t="str">
        <f t="shared" si="1706"/>
        <v>low</v>
      </c>
      <c r="N3919">
        <f t="shared" si="1707"/>
        <v>2</v>
      </c>
      <c r="O3919">
        <f t="shared" si="1708"/>
        <v>1</v>
      </c>
      <c r="P3919" t="str">
        <f t="shared" si="1709"/>
        <v>pondělí</v>
      </c>
      <c r="Q3919">
        <f t="shared" si="1730"/>
        <v>0</v>
      </c>
      <c r="R3919">
        <f t="shared" si="1730"/>
        <v>1</v>
      </c>
      <c r="S3919">
        <f t="shared" si="1730"/>
        <v>0</v>
      </c>
      <c r="T3919">
        <f t="shared" si="1730"/>
        <v>0</v>
      </c>
      <c r="U3919">
        <f t="shared" si="1730"/>
        <v>0</v>
      </c>
      <c r="V3919">
        <f t="shared" si="1730"/>
        <v>0</v>
      </c>
      <c r="W3919">
        <f t="shared" si="1730"/>
        <v>0</v>
      </c>
      <c r="X3919">
        <f t="shared" si="1730"/>
        <v>0</v>
      </c>
      <c r="Y3919">
        <f t="shared" si="1730"/>
        <v>0</v>
      </c>
      <c r="Z3919">
        <f t="shared" si="1730"/>
        <v>0</v>
      </c>
      <c r="AA3919">
        <f t="shared" si="1730"/>
        <v>0</v>
      </c>
      <c r="AB3919">
        <f t="shared" si="1730"/>
        <v>0</v>
      </c>
      <c r="AC3919">
        <f t="shared" si="1721"/>
        <v>1</v>
      </c>
      <c r="AD3919">
        <f t="shared" si="1721"/>
        <v>0</v>
      </c>
      <c r="AE3919">
        <f t="shared" si="1721"/>
        <v>0</v>
      </c>
      <c r="AF3919">
        <f t="shared" ref="AC3919:AI3955" si="1731">VLOOKUP($O3919,$V$74:$AC$80,AF$592+1,0)</f>
        <v>0</v>
      </c>
      <c r="AG3919">
        <f t="shared" si="1731"/>
        <v>0</v>
      </c>
      <c r="AH3919">
        <f t="shared" si="1731"/>
        <v>0</v>
      </c>
      <c r="AI3919">
        <f t="shared" si="1731"/>
        <v>0</v>
      </c>
      <c r="AJ3919">
        <f t="shared" ca="1" si="1711"/>
        <v>0</v>
      </c>
      <c r="AK3919">
        <f t="shared" ca="1" si="1722"/>
        <v>0</v>
      </c>
      <c r="AL3919">
        <f t="shared" ca="1" si="1723"/>
        <v>1</v>
      </c>
      <c r="AM3919">
        <f t="shared" ca="1" si="1712"/>
        <v>1</v>
      </c>
      <c r="AN3919">
        <f t="shared" ca="1" si="1724"/>
        <v>0</v>
      </c>
      <c r="AO3919">
        <f t="shared" ca="1" si="1725"/>
        <v>0</v>
      </c>
      <c r="AP3919">
        <f t="shared" ca="1" si="1713"/>
        <v>1</v>
      </c>
      <c r="AQ3919">
        <f t="shared" ca="1" si="1726"/>
        <v>0</v>
      </c>
      <c r="AR3919">
        <f t="shared" ca="1" si="1727"/>
        <v>0</v>
      </c>
      <c r="AS3919">
        <v>1</v>
      </c>
      <c r="AT3919">
        <v>1</v>
      </c>
      <c r="AU3919">
        <f t="shared" ca="1" si="1729"/>
        <v>0</v>
      </c>
      <c r="AV3919">
        <f t="shared" ca="1" si="1729"/>
        <v>1</v>
      </c>
      <c r="AW3919">
        <f t="shared" ca="1" si="1729"/>
        <v>0</v>
      </c>
      <c r="AX3919">
        <v>0</v>
      </c>
    </row>
    <row r="3920" spans="1:50">
      <c r="A3920" s="2">
        <v>42773</v>
      </c>
      <c r="B3920">
        <v>2920</v>
      </c>
      <c r="C3920">
        <v>7</v>
      </c>
      <c r="D3920">
        <f t="shared" ca="1" si="1714"/>
        <v>13.44689579929474</v>
      </c>
      <c r="E3920">
        <f t="shared" ca="1" si="1716"/>
        <v>-6.4468957992947402</v>
      </c>
      <c r="F3920" t="str">
        <f t="shared" ca="1" si="1717"/>
        <v>low</v>
      </c>
      <c r="G3920">
        <v>162</v>
      </c>
      <c r="H3920">
        <f t="shared" si="1718"/>
        <v>162</v>
      </c>
      <c r="I3920">
        <f t="shared" ca="1" si="1715"/>
        <v>825.52661277083382</v>
      </c>
      <c r="J3920">
        <f t="shared" ca="1" si="1719"/>
        <v>-663.52661277083382</v>
      </c>
      <c r="K3920" t="str">
        <f t="shared" ca="1" si="1720"/>
        <v>low</v>
      </c>
      <c r="L3920">
        <v>-3.3</v>
      </c>
      <c r="M3920" t="str">
        <f t="shared" si="1706"/>
        <v>low</v>
      </c>
      <c r="N3920">
        <f t="shared" si="1707"/>
        <v>2</v>
      </c>
      <c r="O3920">
        <f t="shared" si="1708"/>
        <v>2</v>
      </c>
      <c r="P3920" t="str">
        <f t="shared" si="1709"/>
        <v>úterý</v>
      </c>
      <c r="Q3920">
        <f t="shared" si="1730"/>
        <v>0</v>
      </c>
      <c r="R3920">
        <f t="shared" si="1730"/>
        <v>1</v>
      </c>
      <c r="S3920">
        <f t="shared" si="1730"/>
        <v>0</v>
      </c>
      <c r="T3920">
        <f t="shared" si="1730"/>
        <v>0</v>
      </c>
      <c r="U3920">
        <f t="shared" si="1730"/>
        <v>0</v>
      </c>
      <c r="V3920">
        <f t="shared" si="1730"/>
        <v>0</v>
      </c>
      <c r="W3920">
        <f t="shared" si="1730"/>
        <v>0</v>
      </c>
      <c r="X3920">
        <f t="shared" si="1730"/>
        <v>0</v>
      </c>
      <c r="Y3920">
        <f t="shared" si="1730"/>
        <v>0</v>
      </c>
      <c r="Z3920">
        <f t="shared" si="1730"/>
        <v>0</v>
      </c>
      <c r="AA3920">
        <f t="shared" si="1730"/>
        <v>0</v>
      </c>
      <c r="AB3920">
        <f t="shared" si="1730"/>
        <v>0</v>
      </c>
      <c r="AC3920">
        <f t="shared" si="1731"/>
        <v>0</v>
      </c>
      <c r="AD3920">
        <f t="shared" si="1731"/>
        <v>1</v>
      </c>
      <c r="AE3920">
        <f t="shared" si="1731"/>
        <v>0</v>
      </c>
      <c r="AF3920">
        <f t="shared" si="1731"/>
        <v>0</v>
      </c>
      <c r="AG3920">
        <f t="shared" si="1731"/>
        <v>0</v>
      </c>
      <c r="AH3920">
        <f t="shared" si="1731"/>
        <v>0</v>
      </c>
      <c r="AI3920">
        <f t="shared" si="1731"/>
        <v>0</v>
      </c>
      <c r="AJ3920">
        <f t="shared" ca="1" si="1711"/>
        <v>0</v>
      </c>
      <c r="AK3920">
        <f t="shared" ca="1" si="1722"/>
        <v>1</v>
      </c>
      <c r="AL3920">
        <f t="shared" ca="1" si="1723"/>
        <v>0</v>
      </c>
      <c r="AM3920">
        <f t="shared" ca="1" si="1712"/>
        <v>1</v>
      </c>
      <c r="AN3920">
        <f t="shared" ca="1" si="1724"/>
        <v>0</v>
      </c>
      <c r="AO3920">
        <f t="shared" ca="1" si="1725"/>
        <v>0</v>
      </c>
      <c r="AP3920">
        <f t="shared" ca="1" si="1713"/>
        <v>1</v>
      </c>
      <c r="AQ3920">
        <f t="shared" ca="1" si="1726"/>
        <v>0</v>
      </c>
      <c r="AR3920">
        <f t="shared" ca="1" si="1727"/>
        <v>0</v>
      </c>
      <c r="AS3920">
        <v>0</v>
      </c>
      <c r="AT3920">
        <v>1</v>
      </c>
      <c r="AU3920">
        <f t="shared" ca="1" si="1729"/>
        <v>1</v>
      </c>
      <c r="AV3920">
        <f t="shared" ca="1" si="1729"/>
        <v>0</v>
      </c>
      <c r="AW3920">
        <f t="shared" ca="1" si="1729"/>
        <v>0</v>
      </c>
      <c r="AX3920">
        <v>0</v>
      </c>
    </row>
    <row r="3921" spans="1:50">
      <c r="A3921" s="2">
        <v>42774</v>
      </c>
      <c r="B3921">
        <v>2921</v>
      </c>
      <c r="C3921">
        <v>18</v>
      </c>
      <c r="D3921">
        <f t="shared" ca="1" si="1714"/>
        <v>13.450315413970719</v>
      </c>
      <c r="E3921">
        <f t="shared" ca="1" si="1716"/>
        <v>4.5496845860292812</v>
      </c>
      <c r="F3921" t="str">
        <f t="shared" ca="1" si="1717"/>
        <v>high</v>
      </c>
      <c r="G3921">
        <v>508</v>
      </c>
      <c r="H3921">
        <f t="shared" si="1718"/>
        <v>508</v>
      </c>
      <c r="I3921">
        <f t="shared" ca="1" si="1715"/>
        <v>825.89399855887973</v>
      </c>
      <c r="J3921">
        <f t="shared" ca="1" si="1719"/>
        <v>-317.89399855887973</v>
      </c>
      <c r="K3921" t="str">
        <f t="shared" ca="1" si="1720"/>
        <v>low</v>
      </c>
      <c r="L3921">
        <v>-6.2</v>
      </c>
      <c r="M3921" t="str">
        <f t="shared" si="1706"/>
        <v>low</v>
      </c>
      <c r="N3921">
        <f t="shared" si="1707"/>
        <v>2</v>
      </c>
      <c r="O3921">
        <f t="shared" si="1708"/>
        <v>3</v>
      </c>
      <c r="P3921" t="str">
        <f t="shared" si="1709"/>
        <v>středa</v>
      </c>
      <c r="Q3921">
        <f t="shared" si="1730"/>
        <v>0</v>
      </c>
      <c r="R3921">
        <f t="shared" si="1730"/>
        <v>1</v>
      </c>
      <c r="S3921">
        <f t="shared" si="1730"/>
        <v>0</v>
      </c>
      <c r="T3921">
        <f t="shared" si="1730"/>
        <v>0</v>
      </c>
      <c r="U3921">
        <f t="shared" si="1730"/>
        <v>0</v>
      </c>
      <c r="V3921">
        <f t="shared" si="1730"/>
        <v>0</v>
      </c>
      <c r="W3921">
        <f t="shared" si="1730"/>
        <v>0</v>
      </c>
      <c r="X3921">
        <f t="shared" si="1730"/>
        <v>0</v>
      </c>
      <c r="Y3921">
        <f t="shared" si="1730"/>
        <v>0</v>
      </c>
      <c r="Z3921">
        <f t="shared" si="1730"/>
        <v>0</v>
      </c>
      <c r="AA3921">
        <f t="shared" si="1730"/>
        <v>0</v>
      </c>
      <c r="AB3921">
        <f t="shared" si="1730"/>
        <v>0</v>
      </c>
      <c r="AC3921">
        <f t="shared" si="1731"/>
        <v>0</v>
      </c>
      <c r="AD3921">
        <f t="shared" si="1731"/>
        <v>0</v>
      </c>
      <c r="AE3921">
        <f t="shared" si="1731"/>
        <v>1</v>
      </c>
      <c r="AF3921">
        <f t="shared" si="1731"/>
        <v>0</v>
      </c>
      <c r="AG3921">
        <f t="shared" si="1731"/>
        <v>0</v>
      </c>
      <c r="AH3921">
        <f t="shared" si="1731"/>
        <v>0</v>
      </c>
      <c r="AI3921">
        <f t="shared" si="1731"/>
        <v>0</v>
      </c>
      <c r="AJ3921">
        <f t="shared" ca="1" si="1711"/>
        <v>0</v>
      </c>
      <c r="AK3921">
        <f t="shared" ca="1" si="1722"/>
        <v>1</v>
      </c>
      <c r="AL3921">
        <f t="shared" ca="1" si="1723"/>
        <v>0</v>
      </c>
      <c r="AM3921">
        <f t="shared" ca="1" si="1712"/>
        <v>1</v>
      </c>
      <c r="AN3921">
        <f t="shared" ca="1" si="1724"/>
        <v>0</v>
      </c>
      <c r="AO3921">
        <f t="shared" ca="1" si="1725"/>
        <v>0</v>
      </c>
      <c r="AP3921">
        <f t="shared" ca="1" si="1713"/>
        <v>1</v>
      </c>
      <c r="AQ3921">
        <f t="shared" ca="1" si="1726"/>
        <v>0</v>
      </c>
      <c r="AR3921">
        <f t="shared" ca="1" si="1727"/>
        <v>0</v>
      </c>
      <c r="AS3921">
        <v>0</v>
      </c>
      <c r="AT3921">
        <v>1</v>
      </c>
      <c r="AU3921">
        <f t="shared" ca="1" si="1729"/>
        <v>0</v>
      </c>
      <c r="AV3921">
        <f t="shared" ca="1" si="1729"/>
        <v>0</v>
      </c>
      <c r="AW3921">
        <f t="shared" ca="1" si="1729"/>
        <v>1</v>
      </c>
      <c r="AX3921">
        <v>0</v>
      </c>
    </row>
    <row r="3922" spans="1:50">
      <c r="A3922" s="2">
        <v>42775</v>
      </c>
      <c r="B3922">
        <v>2922</v>
      </c>
      <c r="C3922">
        <v>15</v>
      </c>
      <c r="D3922">
        <f t="shared" ca="1" si="1714"/>
        <v>13.45373862968045</v>
      </c>
      <c r="E3922">
        <f t="shared" ca="1" si="1716"/>
        <v>1.5462613703195505</v>
      </c>
      <c r="F3922" t="str">
        <f t="shared" ca="1" si="1717"/>
        <v>high</v>
      </c>
      <c r="G3922">
        <v>818</v>
      </c>
      <c r="H3922">
        <f t="shared" si="1718"/>
        <v>818</v>
      </c>
      <c r="I3922">
        <f t="shared" ca="1" si="1715"/>
        <v>826.2618884795628</v>
      </c>
      <c r="J3922">
        <f t="shared" ca="1" si="1719"/>
        <v>-8.2618884795627991</v>
      </c>
      <c r="K3922" t="str">
        <f t="shared" ca="1" si="1720"/>
        <v>medium</v>
      </c>
      <c r="L3922">
        <v>-6.2</v>
      </c>
      <c r="M3922" t="str">
        <f t="shared" si="1706"/>
        <v>low</v>
      </c>
      <c r="N3922">
        <f t="shared" si="1707"/>
        <v>2</v>
      </c>
      <c r="O3922">
        <f t="shared" si="1708"/>
        <v>4</v>
      </c>
      <c r="P3922" t="str">
        <f t="shared" si="1709"/>
        <v>čtvrtek</v>
      </c>
      <c r="Q3922">
        <f t="shared" si="1730"/>
        <v>0</v>
      </c>
      <c r="R3922">
        <f t="shared" si="1730"/>
        <v>1</v>
      </c>
      <c r="S3922">
        <f t="shared" si="1730"/>
        <v>0</v>
      </c>
      <c r="T3922">
        <f t="shared" si="1730"/>
        <v>0</v>
      </c>
      <c r="U3922">
        <f t="shared" si="1730"/>
        <v>0</v>
      </c>
      <c r="V3922">
        <f t="shared" si="1730"/>
        <v>0</v>
      </c>
      <c r="W3922">
        <f t="shared" si="1730"/>
        <v>0</v>
      </c>
      <c r="X3922">
        <f t="shared" si="1730"/>
        <v>0</v>
      </c>
      <c r="Y3922">
        <f t="shared" si="1730"/>
        <v>0</v>
      </c>
      <c r="Z3922">
        <f t="shared" si="1730"/>
        <v>0</v>
      </c>
      <c r="AA3922">
        <f t="shared" si="1730"/>
        <v>0</v>
      </c>
      <c r="AB3922">
        <f t="shared" si="1730"/>
        <v>0</v>
      </c>
      <c r="AC3922">
        <f t="shared" si="1731"/>
        <v>0</v>
      </c>
      <c r="AD3922">
        <f t="shared" si="1731"/>
        <v>0</v>
      </c>
      <c r="AE3922">
        <f t="shared" si="1731"/>
        <v>0</v>
      </c>
      <c r="AF3922">
        <f t="shared" si="1731"/>
        <v>1</v>
      </c>
      <c r="AG3922">
        <f t="shared" si="1731"/>
        <v>0</v>
      </c>
      <c r="AH3922">
        <f t="shared" si="1731"/>
        <v>0</v>
      </c>
      <c r="AI3922">
        <f t="shared" si="1731"/>
        <v>0</v>
      </c>
      <c r="AJ3922">
        <f t="shared" ca="1" si="1711"/>
        <v>0</v>
      </c>
      <c r="AK3922">
        <f t="shared" ca="1" si="1722"/>
        <v>0</v>
      </c>
      <c r="AL3922">
        <f t="shared" ca="1" si="1723"/>
        <v>1</v>
      </c>
      <c r="AM3922">
        <f t="shared" ca="1" si="1712"/>
        <v>1</v>
      </c>
      <c r="AN3922">
        <f t="shared" ca="1" si="1724"/>
        <v>0</v>
      </c>
      <c r="AO3922">
        <f t="shared" ca="1" si="1725"/>
        <v>0</v>
      </c>
      <c r="AP3922">
        <f t="shared" ca="1" si="1713"/>
        <v>1</v>
      </c>
      <c r="AQ3922">
        <f t="shared" ca="1" si="1726"/>
        <v>0</v>
      </c>
      <c r="AR3922">
        <f t="shared" ca="1" si="1727"/>
        <v>0</v>
      </c>
      <c r="AS3922">
        <v>0</v>
      </c>
      <c r="AT3922">
        <v>1</v>
      </c>
      <c r="AU3922">
        <f t="shared" ca="1" si="1729"/>
        <v>0</v>
      </c>
      <c r="AV3922">
        <f t="shared" ca="1" si="1729"/>
        <v>0</v>
      </c>
      <c r="AW3922">
        <f t="shared" ca="1" si="1729"/>
        <v>1</v>
      </c>
      <c r="AX3922">
        <v>0</v>
      </c>
    </row>
    <row r="3923" spans="1:50">
      <c r="A3923" s="2">
        <v>42776</v>
      </c>
      <c r="B3923">
        <v>2923</v>
      </c>
      <c r="C3923">
        <v>12</v>
      </c>
      <c r="D3923">
        <f t="shared" ca="1" si="1714"/>
        <v>13.457165448716252</v>
      </c>
      <c r="E3923">
        <f t="shared" ca="1" si="1716"/>
        <v>-1.4571654487162515</v>
      </c>
      <c r="F3923" t="str">
        <f t="shared" ca="1" si="1717"/>
        <v>medium</v>
      </c>
      <c r="G3923">
        <v>506</v>
      </c>
      <c r="H3923">
        <f t="shared" si="1718"/>
        <v>506</v>
      </c>
      <c r="I3923">
        <f t="shared" ca="1" si="1715"/>
        <v>826.63028284621009</v>
      </c>
      <c r="J3923">
        <f t="shared" ca="1" si="1719"/>
        <v>-320.63028284621009</v>
      </c>
      <c r="K3923" t="str">
        <f t="shared" ca="1" si="1720"/>
        <v>low</v>
      </c>
      <c r="L3923">
        <v>-0.4</v>
      </c>
      <c r="M3923" t="str">
        <f t="shared" si="1706"/>
        <v>low</v>
      </c>
      <c r="N3923">
        <f t="shared" si="1707"/>
        <v>2</v>
      </c>
      <c r="O3923">
        <f t="shared" si="1708"/>
        <v>5</v>
      </c>
      <c r="P3923" t="str">
        <f t="shared" si="1709"/>
        <v>pátek</v>
      </c>
      <c r="Q3923">
        <f t="shared" si="1730"/>
        <v>0</v>
      </c>
      <c r="R3923">
        <f t="shared" si="1730"/>
        <v>1</v>
      </c>
      <c r="S3923">
        <f t="shared" si="1730"/>
        <v>0</v>
      </c>
      <c r="T3923">
        <f t="shared" si="1730"/>
        <v>0</v>
      </c>
      <c r="U3923">
        <f t="shared" si="1730"/>
        <v>0</v>
      </c>
      <c r="V3923">
        <f t="shared" si="1730"/>
        <v>0</v>
      </c>
      <c r="W3923">
        <f t="shared" si="1730"/>
        <v>0</v>
      </c>
      <c r="X3923">
        <f t="shared" si="1730"/>
        <v>0</v>
      </c>
      <c r="Y3923">
        <f t="shared" si="1730"/>
        <v>0</v>
      </c>
      <c r="Z3923">
        <f t="shared" si="1730"/>
        <v>0</v>
      </c>
      <c r="AA3923">
        <f t="shared" si="1730"/>
        <v>0</v>
      </c>
      <c r="AB3923">
        <f t="shared" si="1730"/>
        <v>0</v>
      </c>
      <c r="AC3923">
        <f t="shared" si="1731"/>
        <v>0</v>
      </c>
      <c r="AD3923">
        <f t="shared" si="1731"/>
        <v>0</v>
      </c>
      <c r="AE3923">
        <f t="shared" si="1731"/>
        <v>0</v>
      </c>
      <c r="AF3923">
        <f t="shared" si="1731"/>
        <v>0</v>
      </c>
      <c r="AG3923">
        <f t="shared" si="1731"/>
        <v>1</v>
      </c>
      <c r="AH3923">
        <f t="shared" si="1731"/>
        <v>0</v>
      </c>
      <c r="AI3923">
        <f t="shared" si="1731"/>
        <v>0</v>
      </c>
      <c r="AJ3923">
        <f t="shared" ca="1" si="1711"/>
        <v>0</v>
      </c>
      <c r="AK3923">
        <f t="shared" ca="1" si="1722"/>
        <v>0</v>
      </c>
      <c r="AL3923">
        <f t="shared" ca="1" si="1723"/>
        <v>1</v>
      </c>
      <c r="AM3923">
        <f t="shared" ca="1" si="1712"/>
        <v>1</v>
      </c>
      <c r="AN3923">
        <f t="shared" ca="1" si="1724"/>
        <v>0</v>
      </c>
      <c r="AO3923">
        <f t="shared" ca="1" si="1725"/>
        <v>0</v>
      </c>
      <c r="AP3923">
        <f t="shared" ca="1" si="1713"/>
        <v>1</v>
      </c>
      <c r="AQ3923">
        <f t="shared" ca="1" si="1726"/>
        <v>0</v>
      </c>
      <c r="AR3923">
        <f t="shared" ca="1" si="1727"/>
        <v>0</v>
      </c>
      <c r="AS3923">
        <v>1</v>
      </c>
      <c r="AT3923">
        <v>1</v>
      </c>
      <c r="AU3923">
        <f t="shared" ca="1" si="1729"/>
        <v>0</v>
      </c>
      <c r="AV3923">
        <f t="shared" ca="1" si="1729"/>
        <v>1</v>
      </c>
      <c r="AW3923">
        <f t="shared" ca="1" si="1729"/>
        <v>0</v>
      </c>
      <c r="AX3923">
        <v>0</v>
      </c>
    </row>
    <row r="3924" spans="1:50">
      <c r="A3924" s="2">
        <v>42777</v>
      </c>
      <c r="B3924">
        <v>2924</v>
      </c>
      <c r="C3924">
        <v>15</v>
      </c>
      <c r="D3924">
        <f t="shared" ca="1" si="1714"/>
        <v>13.460595873370442</v>
      </c>
      <c r="E3924">
        <f t="shared" ca="1" si="1716"/>
        <v>1.5394041266295577</v>
      </c>
      <c r="F3924" t="str">
        <f t="shared" ca="1" si="1717"/>
        <v>high</v>
      </c>
      <c r="G3924">
        <v>838</v>
      </c>
      <c r="H3924">
        <f t="shared" si="1718"/>
        <v>838</v>
      </c>
      <c r="I3924">
        <f t="shared" ca="1" si="1715"/>
        <v>826.99918197214879</v>
      </c>
      <c r="J3924">
        <f t="shared" ca="1" si="1719"/>
        <v>11.00081802785121</v>
      </c>
      <c r="K3924" t="str">
        <f t="shared" ca="1" si="1720"/>
        <v>medium</v>
      </c>
      <c r="L3924">
        <v>0.6</v>
      </c>
      <c r="M3924" t="str">
        <f t="shared" ref="M3924:M3985" si="1732">VLOOKUP(L3924,$A$17:$C$20,3)</f>
        <v>low</v>
      </c>
      <c r="N3924">
        <f t="shared" si="1707"/>
        <v>2</v>
      </c>
      <c r="O3924">
        <f t="shared" si="1708"/>
        <v>6</v>
      </c>
      <c r="P3924" t="str">
        <f t="shared" si="1709"/>
        <v>sobota</v>
      </c>
      <c r="Q3924">
        <f t="shared" si="1730"/>
        <v>0</v>
      </c>
      <c r="R3924">
        <f t="shared" si="1730"/>
        <v>1</v>
      </c>
      <c r="S3924">
        <f t="shared" si="1730"/>
        <v>0</v>
      </c>
      <c r="T3924">
        <f t="shared" si="1730"/>
        <v>0</v>
      </c>
      <c r="U3924">
        <f t="shared" si="1730"/>
        <v>0</v>
      </c>
      <c r="V3924">
        <f t="shared" si="1730"/>
        <v>0</v>
      </c>
      <c r="W3924">
        <f t="shared" si="1730"/>
        <v>0</v>
      </c>
      <c r="X3924">
        <f t="shared" si="1730"/>
        <v>0</v>
      </c>
      <c r="Y3924">
        <f t="shared" si="1730"/>
        <v>0</v>
      </c>
      <c r="Z3924">
        <f t="shared" si="1730"/>
        <v>0</v>
      </c>
      <c r="AA3924">
        <f t="shared" si="1730"/>
        <v>0</v>
      </c>
      <c r="AB3924">
        <f t="shared" si="1730"/>
        <v>0</v>
      </c>
      <c r="AC3924">
        <f t="shared" si="1731"/>
        <v>0</v>
      </c>
      <c r="AD3924">
        <f t="shared" si="1731"/>
        <v>0</v>
      </c>
      <c r="AE3924">
        <f t="shared" si="1731"/>
        <v>0</v>
      </c>
      <c r="AF3924">
        <f t="shared" si="1731"/>
        <v>0</v>
      </c>
      <c r="AG3924">
        <f t="shared" si="1731"/>
        <v>0</v>
      </c>
      <c r="AH3924">
        <f t="shared" si="1731"/>
        <v>1</v>
      </c>
      <c r="AI3924">
        <f t="shared" si="1731"/>
        <v>0</v>
      </c>
      <c r="AJ3924">
        <f t="shared" ca="1" si="1711"/>
        <v>0</v>
      </c>
      <c r="AK3924">
        <f t="shared" ca="1" si="1722"/>
        <v>0</v>
      </c>
      <c r="AL3924">
        <f t="shared" ca="1" si="1723"/>
        <v>1</v>
      </c>
      <c r="AM3924">
        <f t="shared" ca="1" si="1712"/>
        <v>1</v>
      </c>
      <c r="AN3924">
        <f t="shared" ca="1" si="1724"/>
        <v>0</v>
      </c>
      <c r="AO3924">
        <f t="shared" ca="1" si="1725"/>
        <v>0</v>
      </c>
      <c r="AP3924">
        <f t="shared" ca="1" si="1713"/>
        <v>1</v>
      </c>
      <c r="AQ3924">
        <f t="shared" ca="1" si="1726"/>
        <v>0</v>
      </c>
      <c r="AR3924">
        <f t="shared" ca="1" si="1727"/>
        <v>0</v>
      </c>
      <c r="AS3924">
        <v>1</v>
      </c>
      <c r="AT3924">
        <v>1</v>
      </c>
      <c r="AU3924">
        <f t="shared" ca="1" si="1729"/>
        <v>0</v>
      </c>
      <c r="AV3924">
        <f t="shared" ca="1" si="1729"/>
        <v>0</v>
      </c>
      <c r="AW3924">
        <f t="shared" ca="1" si="1729"/>
        <v>1</v>
      </c>
      <c r="AX3924">
        <v>0</v>
      </c>
    </row>
    <row r="3925" spans="1:50">
      <c r="A3925" s="2">
        <v>42778</v>
      </c>
      <c r="B3925">
        <v>2925</v>
      </c>
      <c r="C3925">
        <v>6</v>
      </c>
      <c r="D3925">
        <f t="shared" ca="1" si="1714"/>
        <v>13.464029905935337</v>
      </c>
      <c r="E3925">
        <f t="shared" ca="1" si="1716"/>
        <v>-7.4640299059353374</v>
      </c>
      <c r="F3925" t="str">
        <f t="shared" ca="1" si="1717"/>
        <v>low</v>
      </c>
      <c r="G3925">
        <v>453</v>
      </c>
      <c r="H3925">
        <f t="shared" si="1718"/>
        <v>453</v>
      </c>
      <c r="I3925">
        <f t="shared" ca="1" si="1715"/>
        <v>827.36858617070527</v>
      </c>
      <c r="J3925">
        <f t="shared" ca="1" si="1719"/>
        <v>-374.36858617070527</v>
      </c>
      <c r="K3925" t="str">
        <f t="shared" ca="1" si="1720"/>
        <v>low</v>
      </c>
      <c r="L3925">
        <v>-0.2</v>
      </c>
      <c r="M3925" t="str">
        <f t="shared" si="1732"/>
        <v>low</v>
      </c>
      <c r="N3925">
        <f t="shared" si="1707"/>
        <v>2</v>
      </c>
      <c r="O3925">
        <f t="shared" si="1708"/>
        <v>7</v>
      </c>
      <c r="P3925" t="str">
        <f t="shared" si="1709"/>
        <v>neděle</v>
      </c>
      <c r="Q3925">
        <f t="shared" si="1730"/>
        <v>0</v>
      </c>
      <c r="R3925">
        <f t="shared" si="1730"/>
        <v>1</v>
      </c>
      <c r="S3925">
        <f t="shared" si="1730"/>
        <v>0</v>
      </c>
      <c r="T3925">
        <f t="shared" si="1730"/>
        <v>0</v>
      </c>
      <c r="U3925">
        <f t="shared" si="1730"/>
        <v>0</v>
      </c>
      <c r="V3925">
        <f t="shared" si="1730"/>
        <v>0</v>
      </c>
      <c r="W3925">
        <f t="shared" si="1730"/>
        <v>0</v>
      </c>
      <c r="X3925">
        <f t="shared" si="1730"/>
        <v>0</v>
      </c>
      <c r="Y3925">
        <f t="shared" si="1730"/>
        <v>0</v>
      </c>
      <c r="Z3925">
        <f t="shared" si="1730"/>
        <v>0</v>
      </c>
      <c r="AA3925">
        <f t="shared" si="1730"/>
        <v>0</v>
      </c>
      <c r="AB3925">
        <f t="shared" si="1730"/>
        <v>0</v>
      </c>
      <c r="AC3925">
        <f t="shared" si="1731"/>
        <v>0</v>
      </c>
      <c r="AD3925">
        <f t="shared" si="1731"/>
        <v>0</v>
      </c>
      <c r="AE3925">
        <f t="shared" si="1731"/>
        <v>0</v>
      </c>
      <c r="AF3925">
        <f t="shared" si="1731"/>
        <v>0</v>
      </c>
      <c r="AG3925">
        <f t="shared" si="1731"/>
        <v>0</v>
      </c>
      <c r="AH3925">
        <f t="shared" si="1731"/>
        <v>0</v>
      </c>
      <c r="AI3925">
        <f t="shared" si="1731"/>
        <v>1</v>
      </c>
      <c r="AJ3925">
        <f t="shared" ca="1" si="1711"/>
        <v>0</v>
      </c>
      <c r="AK3925">
        <f t="shared" ca="1" si="1722"/>
        <v>0</v>
      </c>
      <c r="AL3925">
        <f t="shared" ca="1" si="1723"/>
        <v>1</v>
      </c>
      <c r="AM3925">
        <f t="shared" ca="1" si="1712"/>
        <v>1</v>
      </c>
      <c r="AN3925">
        <f t="shared" ca="1" si="1724"/>
        <v>0</v>
      </c>
      <c r="AO3925">
        <f t="shared" ca="1" si="1725"/>
        <v>0</v>
      </c>
      <c r="AP3925">
        <f t="shared" ca="1" si="1713"/>
        <v>1</v>
      </c>
      <c r="AQ3925">
        <f t="shared" ca="1" si="1726"/>
        <v>0</v>
      </c>
      <c r="AR3925">
        <f t="shared" ca="1" si="1727"/>
        <v>0</v>
      </c>
      <c r="AS3925">
        <v>0</v>
      </c>
      <c r="AT3925">
        <v>1</v>
      </c>
      <c r="AU3925">
        <f t="shared" ca="1" si="1729"/>
        <v>1</v>
      </c>
      <c r="AV3925">
        <f t="shared" ca="1" si="1729"/>
        <v>0</v>
      </c>
      <c r="AW3925">
        <f t="shared" ca="1" si="1729"/>
        <v>0</v>
      </c>
      <c r="AX3925">
        <v>0</v>
      </c>
    </row>
    <row r="3926" spans="1:50">
      <c r="A3926" s="2">
        <v>42779</v>
      </c>
      <c r="B3926">
        <v>2926</v>
      </c>
      <c r="C3926">
        <v>9</v>
      </c>
      <c r="D3926">
        <f t="shared" ca="1" si="1714"/>
        <v>13.467467548703254</v>
      </c>
      <c r="E3926">
        <f t="shared" ca="1" si="1716"/>
        <v>-4.4674675487032545</v>
      </c>
      <c r="F3926" t="str">
        <f t="shared" ca="1" si="1717"/>
        <v>low</v>
      </c>
      <c r="G3926">
        <v>924</v>
      </c>
      <c r="H3926">
        <f t="shared" si="1718"/>
        <v>924</v>
      </c>
      <c r="I3926">
        <f t="shared" ca="1" si="1715"/>
        <v>827.73849575520649</v>
      </c>
      <c r="J3926">
        <f t="shared" ca="1" si="1719"/>
        <v>96.261504244793514</v>
      </c>
      <c r="K3926" t="str">
        <f t="shared" ca="1" si="1720"/>
        <v>high</v>
      </c>
      <c r="L3926">
        <v>-3.7</v>
      </c>
      <c r="M3926" t="str">
        <f t="shared" si="1732"/>
        <v>low</v>
      </c>
      <c r="N3926">
        <f t="shared" si="1707"/>
        <v>2</v>
      </c>
      <c r="O3926">
        <f t="shared" si="1708"/>
        <v>1</v>
      </c>
      <c r="P3926" t="str">
        <f t="shared" si="1709"/>
        <v>pondělí</v>
      </c>
      <c r="Q3926">
        <f t="shared" si="1730"/>
        <v>0</v>
      </c>
      <c r="R3926">
        <f t="shared" si="1730"/>
        <v>1</v>
      </c>
      <c r="S3926">
        <f t="shared" si="1730"/>
        <v>0</v>
      </c>
      <c r="T3926">
        <f t="shared" si="1730"/>
        <v>0</v>
      </c>
      <c r="U3926">
        <f t="shared" si="1730"/>
        <v>0</v>
      </c>
      <c r="V3926">
        <f t="shared" si="1730"/>
        <v>0</v>
      </c>
      <c r="W3926">
        <f t="shared" si="1730"/>
        <v>0</v>
      </c>
      <c r="X3926">
        <f t="shared" si="1730"/>
        <v>0</v>
      </c>
      <c r="Y3926">
        <f t="shared" si="1730"/>
        <v>0</v>
      </c>
      <c r="Z3926">
        <f t="shared" si="1730"/>
        <v>0</v>
      </c>
      <c r="AA3926">
        <f t="shared" si="1730"/>
        <v>0</v>
      </c>
      <c r="AB3926">
        <f t="shared" si="1730"/>
        <v>0</v>
      </c>
      <c r="AC3926">
        <f t="shared" si="1731"/>
        <v>1</v>
      </c>
      <c r="AD3926">
        <f t="shared" si="1731"/>
        <v>0</v>
      </c>
      <c r="AE3926">
        <f t="shared" si="1731"/>
        <v>0</v>
      </c>
      <c r="AF3926">
        <f t="shared" si="1731"/>
        <v>0</v>
      </c>
      <c r="AG3926">
        <f t="shared" si="1731"/>
        <v>0</v>
      </c>
      <c r="AH3926">
        <f t="shared" si="1731"/>
        <v>0</v>
      </c>
      <c r="AI3926">
        <f t="shared" si="1731"/>
        <v>0</v>
      </c>
      <c r="AJ3926">
        <f t="shared" ca="1" si="1711"/>
        <v>0</v>
      </c>
      <c r="AK3926">
        <f t="shared" ca="1" si="1722"/>
        <v>0</v>
      </c>
      <c r="AL3926">
        <f t="shared" ca="1" si="1723"/>
        <v>1</v>
      </c>
      <c r="AM3926">
        <f t="shared" ca="1" si="1712"/>
        <v>1</v>
      </c>
      <c r="AN3926">
        <f t="shared" ca="1" si="1724"/>
        <v>0</v>
      </c>
      <c r="AO3926">
        <f t="shared" ca="1" si="1725"/>
        <v>0</v>
      </c>
      <c r="AP3926">
        <f t="shared" ca="1" si="1713"/>
        <v>1</v>
      </c>
      <c r="AQ3926">
        <f t="shared" ca="1" si="1726"/>
        <v>0</v>
      </c>
      <c r="AR3926">
        <f t="shared" ca="1" si="1727"/>
        <v>0</v>
      </c>
      <c r="AS3926">
        <v>0</v>
      </c>
      <c r="AT3926">
        <v>1</v>
      </c>
      <c r="AU3926">
        <f t="shared" ca="1" si="1729"/>
        <v>1</v>
      </c>
      <c r="AV3926">
        <f t="shared" ca="1" si="1729"/>
        <v>0</v>
      </c>
      <c r="AW3926">
        <f t="shared" ca="1" si="1729"/>
        <v>0</v>
      </c>
      <c r="AX3926">
        <v>0</v>
      </c>
    </row>
    <row r="3927" spans="1:50">
      <c r="A3927" s="2">
        <v>42780</v>
      </c>
      <c r="B3927">
        <v>2927</v>
      </c>
      <c r="C3927">
        <v>20</v>
      </c>
      <c r="D3927">
        <f t="shared" ca="1" si="1714"/>
        <v>13.470908803966509</v>
      </c>
      <c r="E3927">
        <f t="shared" ca="1" si="1716"/>
        <v>6.529091196033491</v>
      </c>
      <c r="F3927" t="str">
        <f t="shared" ca="1" si="1717"/>
        <v>high</v>
      </c>
      <c r="G3927">
        <v>1694</v>
      </c>
      <c r="H3927">
        <f t="shared" si="1718"/>
        <v>1694</v>
      </c>
      <c r="I3927">
        <f t="shared" ca="1" si="1715"/>
        <v>828.10891103897973</v>
      </c>
      <c r="J3927">
        <f t="shared" ca="1" si="1719"/>
        <v>865.89108896102027</v>
      </c>
      <c r="K3927" t="str">
        <f t="shared" ca="1" si="1720"/>
        <v>high</v>
      </c>
      <c r="L3927">
        <v>-0.1</v>
      </c>
      <c r="M3927" t="str">
        <f t="shared" si="1732"/>
        <v>low</v>
      </c>
      <c r="N3927">
        <f t="shared" si="1707"/>
        <v>2</v>
      </c>
      <c r="O3927">
        <f t="shared" si="1708"/>
        <v>2</v>
      </c>
      <c r="P3927" t="str">
        <f t="shared" si="1709"/>
        <v>úterý</v>
      </c>
      <c r="Q3927">
        <f t="shared" si="1730"/>
        <v>0</v>
      </c>
      <c r="R3927">
        <f t="shared" si="1730"/>
        <v>1</v>
      </c>
      <c r="S3927">
        <f t="shared" si="1730"/>
        <v>0</v>
      </c>
      <c r="T3927">
        <f t="shared" si="1730"/>
        <v>0</v>
      </c>
      <c r="U3927">
        <f t="shared" si="1730"/>
        <v>0</v>
      </c>
      <c r="V3927">
        <f t="shared" si="1730"/>
        <v>0</v>
      </c>
      <c r="W3927">
        <f t="shared" si="1730"/>
        <v>0</v>
      </c>
      <c r="X3927">
        <f t="shared" si="1730"/>
        <v>0</v>
      </c>
      <c r="Y3927">
        <f t="shared" si="1730"/>
        <v>0</v>
      </c>
      <c r="Z3927">
        <f t="shared" si="1730"/>
        <v>0</v>
      </c>
      <c r="AA3927">
        <f t="shared" si="1730"/>
        <v>0</v>
      </c>
      <c r="AB3927">
        <f t="shared" si="1730"/>
        <v>0</v>
      </c>
      <c r="AC3927">
        <f t="shared" si="1731"/>
        <v>0</v>
      </c>
      <c r="AD3927">
        <f t="shared" si="1731"/>
        <v>1</v>
      </c>
      <c r="AE3927">
        <f t="shared" si="1731"/>
        <v>0</v>
      </c>
      <c r="AF3927">
        <f t="shared" si="1731"/>
        <v>0</v>
      </c>
      <c r="AG3927">
        <f t="shared" si="1731"/>
        <v>0</v>
      </c>
      <c r="AH3927">
        <f t="shared" si="1731"/>
        <v>0</v>
      </c>
      <c r="AI3927">
        <f t="shared" si="1731"/>
        <v>0</v>
      </c>
      <c r="AJ3927">
        <f t="shared" ca="1" si="1711"/>
        <v>0</v>
      </c>
      <c r="AK3927">
        <f t="shared" ca="1" si="1722"/>
        <v>0</v>
      </c>
      <c r="AL3927">
        <f t="shared" ca="1" si="1723"/>
        <v>1</v>
      </c>
      <c r="AM3927">
        <f t="shared" ca="1" si="1712"/>
        <v>1</v>
      </c>
      <c r="AN3927">
        <f t="shared" ca="1" si="1724"/>
        <v>0</v>
      </c>
      <c r="AO3927">
        <f t="shared" ca="1" si="1725"/>
        <v>0</v>
      </c>
      <c r="AP3927">
        <f t="shared" ca="1" si="1713"/>
        <v>1</v>
      </c>
      <c r="AQ3927">
        <f t="shared" ca="1" si="1726"/>
        <v>0</v>
      </c>
      <c r="AR3927">
        <f t="shared" ca="1" si="1727"/>
        <v>0</v>
      </c>
      <c r="AS3927">
        <v>0</v>
      </c>
      <c r="AT3927">
        <v>1</v>
      </c>
      <c r="AU3927">
        <f t="shared" ca="1" si="1729"/>
        <v>0</v>
      </c>
      <c r="AV3927">
        <f t="shared" ca="1" si="1729"/>
        <v>0</v>
      </c>
      <c r="AW3927">
        <f t="shared" ca="1" si="1729"/>
        <v>1</v>
      </c>
      <c r="AX3927">
        <v>0</v>
      </c>
    </row>
    <row r="3928" spans="1:50">
      <c r="A3928" s="2">
        <v>42781</v>
      </c>
      <c r="B3928">
        <v>2928</v>
      </c>
      <c r="C3928">
        <v>10</v>
      </c>
      <c r="D3928">
        <f t="shared" ca="1" si="1714"/>
        <v>13.474353674017422</v>
      </c>
      <c r="E3928">
        <f t="shared" ca="1" si="1716"/>
        <v>-3.4743536740174221</v>
      </c>
      <c r="F3928" t="str">
        <f t="shared" ca="1" si="1717"/>
        <v>low</v>
      </c>
      <c r="G3928">
        <v>657</v>
      </c>
      <c r="H3928">
        <f t="shared" si="1718"/>
        <v>657</v>
      </c>
      <c r="I3928">
        <f t="shared" ca="1" si="1715"/>
        <v>828.47983233535194</v>
      </c>
      <c r="J3928">
        <f t="shared" ca="1" si="1719"/>
        <v>-171.47983233535194</v>
      </c>
      <c r="K3928" t="str">
        <f t="shared" ca="1" si="1720"/>
        <v>medium</v>
      </c>
      <c r="L3928">
        <v>2.7</v>
      </c>
      <c r="M3928" t="str">
        <f t="shared" si="1732"/>
        <v>low</v>
      </c>
      <c r="N3928">
        <f t="shared" si="1707"/>
        <v>2</v>
      </c>
      <c r="O3928">
        <f t="shared" si="1708"/>
        <v>3</v>
      </c>
      <c r="P3928" t="str">
        <f t="shared" si="1709"/>
        <v>středa</v>
      </c>
      <c r="Q3928">
        <f t="shared" si="1730"/>
        <v>0</v>
      </c>
      <c r="R3928">
        <f t="shared" si="1730"/>
        <v>1</v>
      </c>
      <c r="S3928">
        <f t="shared" si="1730"/>
        <v>0</v>
      </c>
      <c r="T3928">
        <f t="shared" si="1730"/>
        <v>0</v>
      </c>
      <c r="U3928">
        <f t="shared" si="1730"/>
        <v>0</v>
      </c>
      <c r="V3928">
        <f t="shared" si="1730"/>
        <v>0</v>
      </c>
      <c r="W3928">
        <f t="shared" si="1730"/>
        <v>0</v>
      </c>
      <c r="X3928">
        <f t="shared" si="1730"/>
        <v>0</v>
      </c>
      <c r="Y3928">
        <f t="shared" si="1730"/>
        <v>0</v>
      </c>
      <c r="Z3928">
        <f t="shared" si="1730"/>
        <v>0</v>
      </c>
      <c r="AA3928">
        <f t="shared" si="1730"/>
        <v>0</v>
      </c>
      <c r="AB3928">
        <f t="shared" si="1730"/>
        <v>0</v>
      </c>
      <c r="AC3928">
        <f t="shared" si="1731"/>
        <v>0</v>
      </c>
      <c r="AD3928">
        <f t="shared" si="1731"/>
        <v>0</v>
      </c>
      <c r="AE3928">
        <f t="shared" si="1731"/>
        <v>1</v>
      </c>
      <c r="AF3928">
        <f t="shared" si="1731"/>
        <v>0</v>
      </c>
      <c r="AG3928">
        <f t="shared" si="1731"/>
        <v>0</v>
      </c>
      <c r="AH3928">
        <f t="shared" si="1731"/>
        <v>0</v>
      </c>
      <c r="AI3928">
        <f t="shared" si="1731"/>
        <v>0</v>
      </c>
      <c r="AJ3928">
        <f t="shared" ca="1" si="1711"/>
        <v>0</v>
      </c>
      <c r="AK3928">
        <f t="shared" ca="1" si="1722"/>
        <v>0</v>
      </c>
      <c r="AL3928">
        <f t="shared" ca="1" si="1723"/>
        <v>1</v>
      </c>
      <c r="AM3928">
        <f t="shared" ca="1" si="1712"/>
        <v>1</v>
      </c>
      <c r="AN3928">
        <f t="shared" ca="1" si="1724"/>
        <v>0</v>
      </c>
      <c r="AO3928">
        <f t="shared" ca="1" si="1725"/>
        <v>0</v>
      </c>
      <c r="AP3928">
        <f t="shared" ca="1" si="1713"/>
        <v>1</v>
      </c>
      <c r="AQ3928">
        <f t="shared" ca="1" si="1726"/>
        <v>0</v>
      </c>
      <c r="AR3928">
        <f t="shared" ca="1" si="1727"/>
        <v>0</v>
      </c>
      <c r="AS3928">
        <v>0</v>
      </c>
      <c r="AT3928">
        <v>1</v>
      </c>
      <c r="AU3928">
        <f t="shared" ca="1" si="1729"/>
        <v>1</v>
      </c>
      <c r="AV3928">
        <f t="shared" ca="1" si="1729"/>
        <v>0</v>
      </c>
      <c r="AW3928">
        <f t="shared" ca="1" si="1729"/>
        <v>0</v>
      </c>
      <c r="AX3928">
        <v>0</v>
      </c>
    </row>
    <row r="3929" spans="1:50">
      <c r="A3929" s="2">
        <v>42782</v>
      </c>
      <c r="B3929">
        <v>2929</v>
      </c>
      <c r="C3929">
        <v>14</v>
      </c>
      <c r="D3929">
        <f t="shared" ca="1" si="1714"/>
        <v>13.477802161148308</v>
      </c>
      <c r="E3929">
        <f t="shared" ca="1" si="1716"/>
        <v>0.52219783885169235</v>
      </c>
      <c r="F3929" t="str">
        <f t="shared" ca="1" si="1717"/>
        <v>medium</v>
      </c>
      <c r="G3929">
        <v>1039</v>
      </c>
      <c r="H3929">
        <f t="shared" si="1718"/>
        <v>1039</v>
      </c>
      <c r="I3929">
        <f t="shared" ca="1" si="1715"/>
        <v>828.85125995764929</v>
      </c>
      <c r="J3929">
        <f t="shared" ca="1" si="1719"/>
        <v>210.14874004235071</v>
      </c>
      <c r="K3929" t="str">
        <f t="shared" ca="1" si="1720"/>
        <v>high</v>
      </c>
      <c r="L3929">
        <v>3.6</v>
      </c>
      <c r="M3929" t="str">
        <f t="shared" si="1732"/>
        <v>low</v>
      </c>
      <c r="N3929">
        <f t="shared" si="1707"/>
        <v>2</v>
      </c>
      <c r="O3929">
        <f t="shared" si="1708"/>
        <v>4</v>
      </c>
      <c r="P3929" t="str">
        <f t="shared" si="1709"/>
        <v>čtvrtek</v>
      </c>
      <c r="Q3929">
        <f t="shared" si="1730"/>
        <v>0</v>
      </c>
      <c r="R3929">
        <f t="shared" si="1730"/>
        <v>1</v>
      </c>
      <c r="S3929">
        <f t="shared" si="1730"/>
        <v>0</v>
      </c>
      <c r="T3929">
        <f t="shared" si="1730"/>
        <v>0</v>
      </c>
      <c r="U3929">
        <f t="shared" si="1730"/>
        <v>0</v>
      </c>
      <c r="V3929">
        <f t="shared" si="1730"/>
        <v>0</v>
      </c>
      <c r="W3929">
        <f t="shared" si="1730"/>
        <v>0</v>
      </c>
      <c r="X3929">
        <f t="shared" si="1730"/>
        <v>0</v>
      </c>
      <c r="Y3929">
        <f t="shared" si="1730"/>
        <v>0</v>
      </c>
      <c r="Z3929">
        <f t="shared" si="1730"/>
        <v>0</v>
      </c>
      <c r="AA3929">
        <f t="shared" si="1730"/>
        <v>0</v>
      </c>
      <c r="AB3929">
        <f t="shared" si="1730"/>
        <v>0</v>
      </c>
      <c r="AC3929">
        <f t="shared" si="1731"/>
        <v>0</v>
      </c>
      <c r="AD3929">
        <f t="shared" si="1731"/>
        <v>0</v>
      </c>
      <c r="AE3929">
        <f t="shared" si="1731"/>
        <v>0</v>
      </c>
      <c r="AF3929">
        <f t="shared" si="1731"/>
        <v>1</v>
      </c>
      <c r="AG3929">
        <f t="shared" si="1731"/>
        <v>0</v>
      </c>
      <c r="AH3929">
        <f t="shared" si="1731"/>
        <v>0</v>
      </c>
      <c r="AI3929">
        <f t="shared" si="1731"/>
        <v>0</v>
      </c>
      <c r="AJ3929">
        <f t="shared" ca="1" si="1711"/>
        <v>0</v>
      </c>
      <c r="AK3929">
        <f t="shared" ca="1" si="1722"/>
        <v>0</v>
      </c>
      <c r="AL3929">
        <f t="shared" ca="1" si="1723"/>
        <v>1</v>
      </c>
      <c r="AM3929">
        <f t="shared" ca="1" si="1712"/>
        <v>1</v>
      </c>
      <c r="AN3929">
        <f t="shared" ca="1" si="1724"/>
        <v>0</v>
      </c>
      <c r="AO3929">
        <f t="shared" ca="1" si="1725"/>
        <v>0</v>
      </c>
      <c r="AP3929">
        <f t="shared" ca="1" si="1713"/>
        <v>1</v>
      </c>
      <c r="AQ3929">
        <f t="shared" ca="1" si="1726"/>
        <v>0</v>
      </c>
      <c r="AR3929">
        <f t="shared" ca="1" si="1727"/>
        <v>0</v>
      </c>
      <c r="AS3929">
        <v>0</v>
      </c>
      <c r="AT3929">
        <v>1</v>
      </c>
      <c r="AU3929">
        <f t="shared" ca="1" si="1729"/>
        <v>0</v>
      </c>
      <c r="AV3929">
        <f t="shared" ca="1" si="1729"/>
        <v>1</v>
      </c>
      <c r="AW3929">
        <f t="shared" ca="1" si="1729"/>
        <v>0</v>
      </c>
      <c r="AX3929">
        <v>0</v>
      </c>
    </row>
    <row r="3930" spans="1:50">
      <c r="A3930" s="2">
        <v>42783</v>
      </c>
      <c r="B3930">
        <v>2930</v>
      </c>
      <c r="C3930">
        <v>17</v>
      </c>
      <c r="D3930">
        <f t="shared" ca="1" si="1714"/>
        <v>13.481254267651483</v>
      </c>
      <c r="E3930">
        <f t="shared" ca="1" si="1716"/>
        <v>3.518745732348517</v>
      </c>
      <c r="F3930" t="str">
        <f t="shared" ca="1" si="1717"/>
        <v>high</v>
      </c>
      <c r="G3930">
        <v>809</v>
      </c>
      <c r="H3930">
        <f t="shared" si="1718"/>
        <v>809</v>
      </c>
      <c r="I3930">
        <f t="shared" ca="1" si="1715"/>
        <v>829.2231942191994</v>
      </c>
      <c r="J3930">
        <f t="shared" ca="1" si="1719"/>
        <v>-20.223194219199399</v>
      </c>
      <c r="K3930" t="str">
        <f t="shared" ca="1" si="1720"/>
        <v>medium</v>
      </c>
      <c r="L3930">
        <v>3.3</v>
      </c>
      <c r="M3930" t="str">
        <f t="shared" si="1732"/>
        <v>low</v>
      </c>
      <c r="N3930">
        <f t="shared" si="1707"/>
        <v>2</v>
      </c>
      <c r="O3930">
        <f t="shared" si="1708"/>
        <v>5</v>
      </c>
      <c r="P3930" t="str">
        <f t="shared" si="1709"/>
        <v>pátek</v>
      </c>
      <c r="Q3930">
        <f t="shared" si="1730"/>
        <v>0</v>
      </c>
      <c r="R3930">
        <f t="shared" si="1730"/>
        <v>1</v>
      </c>
      <c r="S3930">
        <f t="shared" si="1730"/>
        <v>0</v>
      </c>
      <c r="T3930">
        <f t="shared" si="1730"/>
        <v>0</v>
      </c>
      <c r="U3930">
        <f t="shared" si="1730"/>
        <v>0</v>
      </c>
      <c r="V3930">
        <f t="shared" si="1730"/>
        <v>0</v>
      </c>
      <c r="W3930">
        <f t="shared" si="1730"/>
        <v>0</v>
      </c>
      <c r="X3930">
        <f t="shared" si="1730"/>
        <v>0</v>
      </c>
      <c r="Y3930">
        <f t="shared" si="1730"/>
        <v>0</v>
      </c>
      <c r="Z3930">
        <f t="shared" si="1730"/>
        <v>0</v>
      </c>
      <c r="AA3930">
        <f t="shared" si="1730"/>
        <v>0</v>
      </c>
      <c r="AB3930">
        <f t="shared" si="1730"/>
        <v>0</v>
      </c>
      <c r="AC3930">
        <f t="shared" si="1731"/>
        <v>0</v>
      </c>
      <c r="AD3930">
        <f t="shared" si="1731"/>
        <v>0</v>
      </c>
      <c r="AE3930">
        <f t="shared" si="1731"/>
        <v>0</v>
      </c>
      <c r="AF3930">
        <f t="shared" si="1731"/>
        <v>0</v>
      </c>
      <c r="AG3930">
        <f t="shared" si="1731"/>
        <v>1</v>
      </c>
      <c r="AH3930">
        <f t="shared" si="1731"/>
        <v>0</v>
      </c>
      <c r="AI3930">
        <f t="shared" si="1731"/>
        <v>0</v>
      </c>
      <c r="AJ3930">
        <f t="shared" ca="1" si="1711"/>
        <v>0</v>
      </c>
      <c r="AK3930">
        <f t="shared" ca="1" si="1722"/>
        <v>0</v>
      </c>
      <c r="AL3930">
        <f t="shared" ca="1" si="1723"/>
        <v>1</v>
      </c>
      <c r="AM3930">
        <f t="shared" ca="1" si="1712"/>
        <v>1</v>
      </c>
      <c r="AN3930">
        <f t="shared" ca="1" si="1724"/>
        <v>0</v>
      </c>
      <c r="AO3930">
        <f t="shared" ca="1" si="1725"/>
        <v>0</v>
      </c>
      <c r="AP3930">
        <f t="shared" ca="1" si="1713"/>
        <v>1</v>
      </c>
      <c r="AQ3930">
        <f t="shared" ca="1" si="1726"/>
        <v>0</v>
      </c>
      <c r="AR3930">
        <f t="shared" ca="1" si="1727"/>
        <v>0</v>
      </c>
      <c r="AS3930">
        <v>1</v>
      </c>
      <c r="AT3930">
        <v>0</v>
      </c>
      <c r="AU3930">
        <f t="shared" ca="1" si="1729"/>
        <v>0</v>
      </c>
      <c r="AV3930">
        <f t="shared" ca="1" si="1729"/>
        <v>0</v>
      </c>
      <c r="AW3930">
        <f t="shared" ca="1" si="1729"/>
        <v>1</v>
      </c>
      <c r="AX3930">
        <v>0</v>
      </c>
    </row>
    <row r="3931" spans="1:50">
      <c r="A3931" s="2">
        <v>42784</v>
      </c>
      <c r="B3931">
        <v>2931</v>
      </c>
      <c r="C3931">
        <v>10</v>
      </c>
      <c r="D3931">
        <f t="shared" ca="1" si="1714"/>
        <v>13.484709995819266</v>
      </c>
      <c r="E3931">
        <f t="shared" ca="1" si="1716"/>
        <v>-3.4847099958192658</v>
      </c>
      <c r="F3931" t="str">
        <f t="shared" ca="1" si="1717"/>
        <v>low</v>
      </c>
      <c r="G3931">
        <v>158</v>
      </c>
      <c r="H3931">
        <f t="shared" si="1718"/>
        <v>158</v>
      </c>
      <c r="I3931">
        <f t="shared" ca="1" si="1715"/>
        <v>829.59563543332888</v>
      </c>
      <c r="J3931">
        <f t="shared" ca="1" si="1719"/>
        <v>-671.59563543332888</v>
      </c>
      <c r="K3931" t="str">
        <f t="shared" ca="1" si="1720"/>
        <v>low</v>
      </c>
      <c r="L3931">
        <v>1.7</v>
      </c>
      <c r="M3931" t="str">
        <f t="shared" si="1732"/>
        <v>low</v>
      </c>
      <c r="N3931">
        <f t="shared" si="1707"/>
        <v>2</v>
      </c>
      <c r="O3931">
        <f t="shared" si="1708"/>
        <v>6</v>
      </c>
      <c r="P3931" t="str">
        <f t="shared" si="1709"/>
        <v>sobota</v>
      </c>
      <c r="Q3931">
        <f t="shared" si="1730"/>
        <v>0</v>
      </c>
      <c r="R3931">
        <f t="shared" si="1730"/>
        <v>1</v>
      </c>
      <c r="S3931">
        <f t="shared" si="1730"/>
        <v>0</v>
      </c>
      <c r="T3931">
        <f t="shared" si="1730"/>
        <v>0</v>
      </c>
      <c r="U3931">
        <f t="shared" si="1730"/>
        <v>0</v>
      </c>
      <c r="V3931">
        <f t="shared" si="1730"/>
        <v>0</v>
      </c>
      <c r="W3931">
        <f t="shared" si="1730"/>
        <v>0</v>
      </c>
      <c r="X3931">
        <f t="shared" si="1730"/>
        <v>0</v>
      </c>
      <c r="Y3931">
        <f t="shared" si="1730"/>
        <v>0</v>
      </c>
      <c r="Z3931">
        <f t="shared" si="1730"/>
        <v>0</v>
      </c>
      <c r="AA3931">
        <f t="shared" si="1730"/>
        <v>0</v>
      </c>
      <c r="AB3931">
        <f t="shared" si="1730"/>
        <v>0</v>
      </c>
      <c r="AC3931">
        <f t="shared" si="1731"/>
        <v>0</v>
      </c>
      <c r="AD3931">
        <f t="shared" si="1731"/>
        <v>0</v>
      </c>
      <c r="AE3931">
        <f t="shared" si="1731"/>
        <v>0</v>
      </c>
      <c r="AF3931">
        <f t="shared" si="1731"/>
        <v>0</v>
      </c>
      <c r="AG3931">
        <f t="shared" si="1731"/>
        <v>0</v>
      </c>
      <c r="AH3931">
        <f t="shared" si="1731"/>
        <v>1</v>
      </c>
      <c r="AI3931">
        <f t="shared" si="1731"/>
        <v>0</v>
      </c>
      <c r="AJ3931">
        <f t="shared" ca="1" si="1711"/>
        <v>0</v>
      </c>
      <c r="AK3931">
        <f t="shared" ca="1" si="1722"/>
        <v>1</v>
      </c>
      <c r="AL3931">
        <f t="shared" ca="1" si="1723"/>
        <v>0</v>
      </c>
      <c r="AM3931">
        <f t="shared" ca="1" si="1712"/>
        <v>1</v>
      </c>
      <c r="AN3931">
        <f t="shared" ca="1" si="1724"/>
        <v>0</v>
      </c>
      <c r="AO3931">
        <f t="shared" ca="1" si="1725"/>
        <v>0</v>
      </c>
      <c r="AP3931">
        <f t="shared" ca="1" si="1713"/>
        <v>1</v>
      </c>
      <c r="AQ3931">
        <f t="shared" ca="1" si="1726"/>
        <v>0</v>
      </c>
      <c r="AR3931">
        <f t="shared" ca="1" si="1727"/>
        <v>0</v>
      </c>
      <c r="AS3931">
        <v>1</v>
      </c>
      <c r="AT3931">
        <v>0</v>
      </c>
      <c r="AU3931">
        <f t="shared" ca="1" si="1729"/>
        <v>1</v>
      </c>
      <c r="AV3931">
        <f t="shared" ca="1" si="1729"/>
        <v>0</v>
      </c>
      <c r="AW3931">
        <f t="shared" ca="1" si="1729"/>
        <v>0</v>
      </c>
      <c r="AX3931">
        <v>0</v>
      </c>
    </row>
    <row r="3932" spans="1:50">
      <c r="A3932" s="2">
        <v>42785</v>
      </c>
      <c r="B3932">
        <v>2932</v>
      </c>
      <c r="C3932">
        <v>10</v>
      </c>
      <c r="D3932">
        <f t="shared" ca="1" si="1714"/>
        <v>13.48816934794397</v>
      </c>
      <c r="E3932">
        <f t="shared" ca="1" si="1716"/>
        <v>-3.4881693479439697</v>
      </c>
      <c r="F3932" t="str">
        <f t="shared" ca="1" si="1717"/>
        <v>low</v>
      </c>
      <c r="G3932">
        <v>558</v>
      </c>
      <c r="H3932">
        <f t="shared" si="1718"/>
        <v>558</v>
      </c>
      <c r="I3932">
        <f t="shared" ca="1" si="1715"/>
        <v>829.96858391336491</v>
      </c>
      <c r="J3932">
        <f t="shared" ca="1" si="1719"/>
        <v>-271.96858391336491</v>
      </c>
      <c r="K3932" t="str">
        <f t="shared" ca="1" si="1720"/>
        <v>medium</v>
      </c>
      <c r="L3932">
        <v>2.1</v>
      </c>
      <c r="M3932" t="str">
        <f t="shared" si="1732"/>
        <v>low</v>
      </c>
      <c r="N3932">
        <f t="shared" ref="N3932:N3985" si="1733">MONTH(A3932)</f>
        <v>2</v>
      </c>
      <c r="O3932">
        <f t="shared" ref="O3932:O3985" si="1734">WEEKDAY(A3932,2)</f>
        <v>7</v>
      </c>
      <c r="P3932" t="str">
        <f t="shared" ref="P3932:P3985" si="1735">VLOOKUP(O3932,$O$581:$P$587,2,0)</f>
        <v>neděle</v>
      </c>
      <c r="Q3932">
        <f t="shared" si="1730"/>
        <v>0</v>
      </c>
      <c r="R3932">
        <f t="shared" si="1730"/>
        <v>1</v>
      </c>
      <c r="S3932">
        <f t="shared" si="1730"/>
        <v>0</v>
      </c>
      <c r="T3932">
        <f t="shared" si="1730"/>
        <v>0</v>
      </c>
      <c r="U3932">
        <f t="shared" si="1730"/>
        <v>0</v>
      </c>
      <c r="V3932">
        <f t="shared" si="1730"/>
        <v>0</v>
      </c>
      <c r="W3932">
        <f t="shared" si="1730"/>
        <v>0</v>
      </c>
      <c r="X3932">
        <f t="shared" si="1730"/>
        <v>0</v>
      </c>
      <c r="Y3932">
        <f t="shared" si="1730"/>
        <v>0</v>
      </c>
      <c r="Z3932">
        <f t="shared" si="1730"/>
        <v>0</v>
      </c>
      <c r="AA3932">
        <f t="shared" si="1730"/>
        <v>0</v>
      </c>
      <c r="AB3932">
        <f t="shared" si="1730"/>
        <v>0</v>
      </c>
      <c r="AC3932">
        <f t="shared" si="1731"/>
        <v>0</v>
      </c>
      <c r="AD3932">
        <f t="shared" si="1731"/>
        <v>0</v>
      </c>
      <c r="AE3932">
        <f t="shared" si="1731"/>
        <v>0</v>
      </c>
      <c r="AF3932">
        <f t="shared" si="1731"/>
        <v>0</v>
      </c>
      <c r="AG3932">
        <f t="shared" si="1731"/>
        <v>0</v>
      </c>
      <c r="AH3932">
        <f t="shared" si="1731"/>
        <v>0</v>
      </c>
      <c r="AI3932">
        <f t="shared" si="1731"/>
        <v>1</v>
      </c>
      <c r="AJ3932">
        <f t="shared" ca="1" si="1711"/>
        <v>0</v>
      </c>
      <c r="AK3932">
        <f t="shared" ca="1" si="1722"/>
        <v>1</v>
      </c>
      <c r="AL3932">
        <f t="shared" ca="1" si="1723"/>
        <v>0</v>
      </c>
      <c r="AM3932">
        <f t="shared" ca="1" si="1712"/>
        <v>1</v>
      </c>
      <c r="AN3932">
        <f t="shared" ca="1" si="1724"/>
        <v>0</v>
      </c>
      <c r="AO3932">
        <f t="shared" ca="1" si="1725"/>
        <v>0</v>
      </c>
      <c r="AP3932">
        <f t="shared" ca="1" si="1713"/>
        <v>1</v>
      </c>
      <c r="AQ3932">
        <f t="shared" ca="1" si="1726"/>
        <v>0</v>
      </c>
      <c r="AR3932">
        <f t="shared" ca="1" si="1727"/>
        <v>0</v>
      </c>
      <c r="AS3932">
        <v>1</v>
      </c>
      <c r="AT3932">
        <v>1</v>
      </c>
      <c r="AU3932">
        <f t="shared" ca="1" si="1729"/>
        <v>1</v>
      </c>
      <c r="AV3932">
        <f t="shared" ca="1" si="1729"/>
        <v>0</v>
      </c>
      <c r="AW3932">
        <f t="shared" ca="1" si="1729"/>
        <v>0</v>
      </c>
      <c r="AX3932">
        <v>0</v>
      </c>
    </row>
    <row r="3933" spans="1:50">
      <c r="A3933" s="2">
        <v>42786</v>
      </c>
      <c r="B3933">
        <v>2933</v>
      </c>
      <c r="C3933">
        <v>12</v>
      </c>
      <c r="D3933">
        <f t="shared" ca="1" si="1714"/>
        <v>13.491632326317919</v>
      </c>
      <c r="E3933">
        <f t="shared" ca="1" si="1716"/>
        <v>-1.4916323263179194</v>
      </c>
      <c r="F3933" t="str">
        <f t="shared" ca="1" si="1717"/>
        <v>medium</v>
      </c>
      <c r="G3933">
        <v>467</v>
      </c>
      <c r="H3933">
        <f t="shared" si="1718"/>
        <v>467</v>
      </c>
      <c r="I3933">
        <f t="shared" ca="1" si="1715"/>
        <v>830.34203997263387</v>
      </c>
      <c r="J3933">
        <f t="shared" ca="1" si="1719"/>
        <v>-363.34203997263387</v>
      </c>
      <c r="K3933" t="str">
        <f t="shared" ca="1" si="1720"/>
        <v>low</v>
      </c>
      <c r="L3933">
        <v>3.5</v>
      </c>
      <c r="M3933" t="str">
        <f t="shared" si="1732"/>
        <v>low</v>
      </c>
      <c r="N3933">
        <f t="shared" si="1733"/>
        <v>2</v>
      </c>
      <c r="O3933">
        <f t="shared" si="1734"/>
        <v>1</v>
      </c>
      <c r="P3933" t="str">
        <f t="shared" si="1735"/>
        <v>pondělí</v>
      </c>
      <c r="Q3933">
        <f t="shared" si="1730"/>
        <v>0</v>
      </c>
      <c r="R3933">
        <f t="shared" si="1730"/>
        <v>1</v>
      </c>
      <c r="S3933">
        <f t="shared" si="1730"/>
        <v>0</v>
      </c>
      <c r="T3933">
        <f t="shared" si="1730"/>
        <v>0</v>
      </c>
      <c r="U3933">
        <f t="shared" si="1730"/>
        <v>0</v>
      </c>
      <c r="V3933">
        <f t="shared" si="1730"/>
        <v>0</v>
      </c>
      <c r="W3933">
        <f t="shared" ref="Q3933:AB3954" si="1736">VLOOKUP($N3933,$V$31:$AH$42,W$592+1,0)</f>
        <v>0</v>
      </c>
      <c r="X3933">
        <f t="shared" si="1736"/>
        <v>0</v>
      </c>
      <c r="Y3933">
        <f t="shared" si="1736"/>
        <v>0</v>
      </c>
      <c r="Z3933">
        <f t="shared" si="1736"/>
        <v>0</v>
      </c>
      <c r="AA3933">
        <f t="shared" si="1736"/>
        <v>0</v>
      </c>
      <c r="AB3933">
        <f t="shared" si="1736"/>
        <v>0</v>
      </c>
      <c r="AC3933">
        <f t="shared" si="1731"/>
        <v>1</v>
      </c>
      <c r="AD3933">
        <f t="shared" si="1731"/>
        <v>0</v>
      </c>
      <c r="AE3933">
        <f t="shared" si="1731"/>
        <v>0</v>
      </c>
      <c r="AF3933">
        <f t="shared" si="1731"/>
        <v>0</v>
      </c>
      <c r="AG3933">
        <f t="shared" si="1731"/>
        <v>0</v>
      </c>
      <c r="AH3933">
        <f t="shared" si="1731"/>
        <v>0</v>
      </c>
      <c r="AI3933">
        <f t="shared" si="1731"/>
        <v>0</v>
      </c>
      <c r="AJ3933">
        <f t="shared" ca="1" si="1711"/>
        <v>0</v>
      </c>
      <c r="AK3933">
        <f t="shared" ca="1" si="1722"/>
        <v>0</v>
      </c>
      <c r="AL3933">
        <f t="shared" ca="1" si="1723"/>
        <v>1</v>
      </c>
      <c r="AM3933">
        <f t="shared" ca="1" si="1712"/>
        <v>1</v>
      </c>
      <c r="AN3933">
        <f t="shared" ca="1" si="1724"/>
        <v>0</v>
      </c>
      <c r="AO3933">
        <f t="shared" ca="1" si="1725"/>
        <v>0</v>
      </c>
      <c r="AP3933">
        <f t="shared" ca="1" si="1713"/>
        <v>1</v>
      </c>
      <c r="AQ3933">
        <f t="shared" ca="1" si="1726"/>
        <v>0</v>
      </c>
      <c r="AR3933">
        <f t="shared" ca="1" si="1727"/>
        <v>0</v>
      </c>
      <c r="AS3933">
        <v>0</v>
      </c>
      <c r="AT3933">
        <v>0</v>
      </c>
      <c r="AU3933">
        <f t="shared" ca="1" si="1729"/>
        <v>0</v>
      </c>
      <c r="AV3933">
        <f t="shared" ca="1" si="1729"/>
        <v>1</v>
      </c>
      <c r="AW3933">
        <f t="shared" ca="1" si="1729"/>
        <v>0</v>
      </c>
      <c r="AX3933">
        <v>0</v>
      </c>
    </row>
    <row r="3934" spans="1:50">
      <c r="A3934" s="2">
        <v>42787</v>
      </c>
      <c r="B3934">
        <v>2934</v>
      </c>
      <c r="C3934">
        <v>17</v>
      </c>
      <c r="D3934">
        <f t="shared" ca="1" si="1714"/>
        <v>13.495098933233425</v>
      </c>
      <c r="E3934">
        <f t="shared" ca="1" si="1716"/>
        <v>3.5049010667665748</v>
      </c>
      <c r="F3934" t="str">
        <f t="shared" ca="1" si="1717"/>
        <v>high</v>
      </c>
      <c r="G3934">
        <v>759</v>
      </c>
      <c r="H3934">
        <f t="shared" si="1718"/>
        <v>759</v>
      </c>
      <c r="I3934">
        <f t="shared" ca="1" si="1715"/>
        <v>830.71600392446294</v>
      </c>
      <c r="J3934">
        <f t="shared" ca="1" si="1719"/>
        <v>-71.716003924462939</v>
      </c>
      <c r="K3934" t="str">
        <f t="shared" ca="1" si="1720"/>
        <v>medium</v>
      </c>
      <c r="L3934">
        <v>5.4</v>
      </c>
      <c r="M3934" t="str">
        <f t="shared" si="1732"/>
        <v>medium</v>
      </c>
      <c r="N3934">
        <f t="shared" si="1733"/>
        <v>2</v>
      </c>
      <c r="O3934">
        <f t="shared" si="1734"/>
        <v>2</v>
      </c>
      <c r="P3934" t="str">
        <f t="shared" si="1735"/>
        <v>úterý</v>
      </c>
      <c r="Q3934">
        <f t="shared" si="1736"/>
        <v>0</v>
      </c>
      <c r="R3934">
        <f t="shared" si="1736"/>
        <v>1</v>
      </c>
      <c r="S3934">
        <f t="shared" si="1736"/>
        <v>0</v>
      </c>
      <c r="T3934">
        <f t="shared" si="1736"/>
        <v>0</v>
      </c>
      <c r="U3934">
        <f t="shared" si="1736"/>
        <v>0</v>
      </c>
      <c r="V3934">
        <f t="shared" si="1736"/>
        <v>0</v>
      </c>
      <c r="W3934">
        <f t="shared" si="1736"/>
        <v>0</v>
      </c>
      <c r="X3934">
        <f t="shared" si="1736"/>
        <v>0</v>
      </c>
      <c r="Y3934">
        <f t="shared" si="1736"/>
        <v>0</v>
      </c>
      <c r="Z3934">
        <f t="shared" si="1736"/>
        <v>0</v>
      </c>
      <c r="AA3934">
        <f t="shared" si="1736"/>
        <v>0</v>
      </c>
      <c r="AB3934">
        <f t="shared" si="1736"/>
        <v>0</v>
      </c>
      <c r="AC3934">
        <f t="shared" si="1731"/>
        <v>0</v>
      </c>
      <c r="AD3934">
        <f t="shared" si="1731"/>
        <v>1</v>
      </c>
      <c r="AE3934">
        <f t="shared" si="1731"/>
        <v>0</v>
      </c>
      <c r="AF3934">
        <f t="shared" si="1731"/>
        <v>0</v>
      </c>
      <c r="AG3934">
        <f t="shared" si="1731"/>
        <v>0</v>
      </c>
      <c r="AH3934">
        <f t="shared" si="1731"/>
        <v>0</v>
      </c>
      <c r="AI3934">
        <f t="shared" si="1731"/>
        <v>0</v>
      </c>
      <c r="AJ3934">
        <f t="shared" ca="1" si="1711"/>
        <v>0</v>
      </c>
      <c r="AK3934">
        <f t="shared" ca="1" si="1722"/>
        <v>0</v>
      </c>
      <c r="AL3934">
        <f t="shared" ca="1" si="1723"/>
        <v>1</v>
      </c>
      <c r="AM3934">
        <f t="shared" ca="1" si="1712"/>
        <v>1</v>
      </c>
      <c r="AN3934">
        <f t="shared" ca="1" si="1724"/>
        <v>0</v>
      </c>
      <c r="AO3934">
        <f t="shared" ca="1" si="1725"/>
        <v>0</v>
      </c>
      <c r="AP3934">
        <f t="shared" ca="1" si="1713"/>
        <v>0</v>
      </c>
      <c r="AQ3934">
        <f t="shared" ca="1" si="1726"/>
        <v>1</v>
      </c>
      <c r="AR3934">
        <f t="shared" ca="1" si="1727"/>
        <v>0</v>
      </c>
      <c r="AS3934">
        <v>1</v>
      </c>
      <c r="AT3934">
        <v>0</v>
      </c>
      <c r="AU3934">
        <f t="shared" ca="1" si="1729"/>
        <v>0</v>
      </c>
      <c r="AV3934">
        <f t="shared" ca="1" si="1729"/>
        <v>0</v>
      </c>
      <c r="AW3934">
        <f t="shared" ca="1" si="1729"/>
        <v>1</v>
      </c>
      <c r="AX3934">
        <v>0</v>
      </c>
    </row>
    <row r="3935" spans="1:50">
      <c r="A3935" s="2">
        <v>42788</v>
      </c>
      <c r="B3935">
        <v>2935</v>
      </c>
      <c r="C3935">
        <v>8</v>
      </c>
      <c r="D3935">
        <f t="shared" ca="1" si="1714"/>
        <v>13.498569170982805</v>
      </c>
      <c r="E3935">
        <f t="shared" ca="1" si="1716"/>
        <v>-5.4985691709828046</v>
      </c>
      <c r="F3935" t="str">
        <f t="shared" ca="1" si="1717"/>
        <v>low</v>
      </c>
      <c r="G3935">
        <v>753</v>
      </c>
      <c r="H3935">
        <f t="shared" si="1718"/>
        <v>753</v>
      </c>
      <c r="I3935">
        <f t="shared" ca="1" si="1715"/>
        <v>831.09047608217941</v>
      </c>
      <c r="J3935">
        <f t="shared" ca="1" si="1719"/>
        <v>-78.090476082179407</v>
      </c>
      <c r="K3935" t="str">
        <f t="shared" ca="1" si="1720"/>
        <v>medium</v>
      </c>
      <c r="L3935">
        <v>5.9</v>
      </c>
      <c r="M3935" t="str">
        <f t="shared" si="1732"/>
        <v>medium</v>
      </c>
      <c r="N3935">
        <f t="shared" si="1733"/>
        <v>2</v>
      </c>
      <c r="O3935">
        <f t="shared" si="1734"/>
        <v>3</v>
      </c>
      <c r="P3935" t="str">
        <f t="shared" si="1735"/>
        <v>středa</v>
      </c>
      <c r="Q3935">
        <f t="shared" si="1736"/>
        <v>0</v>
      </c>
      <c r="R3935">
        <f t="shared" si="1736"/>
        <v>1</v>
      </c>
      <c r="S3935">
        <f t="shared" si="1736"/>
        <v>0</v>
      </c>
      <c r="T3935">
        <f t="shared" si="1736"/>
        <v>0</v>
      </c>
      <c r="U3935">
        <f t="shared" si="1736"/>
        <v>0</v>
      </c>
      <c r="V3935">
        <f t="shared" si="1736"/>
        <v>0</v>
      </c>
      <c r="W3935">
        <f t="shared" si="1736"/>
        <v>0</v>
      </c>
      <c r="X3935">
        <f t="shared" si="1736"/>
        <v>0</v>
      </c>
      <c r="Y3935">
        <f t="shared" si="1736"/>
        <v>0</v>
      </c>
      <c r="Z3935">
        <f t="shared" si="1736"/>
        <v>0</v>
      </c>
      <c r="AA3935">
        <f t="shared" si="1736"/>
        <v>0</v>
      </c>
      <c r="AB3935">
        <f t="shared" si="1736"/>
        <v>0</v>
      </c>
      <c r="AC3935">
        <f t="shared" si="1731"/>
        <v>0</v>
      </c>
      <c r="AD3935">
        <f t="shared" si="1731"/>
        <v>0</v>
      </c>
      <c r="AE3935">
        <f t="shared" si="1731"/>
        <v>1</v>
      </c>
      <c r="AF3935">
        <f t="shared" si="1731"/>
        <v>0</v>
      </c>
      <c r="AG3935">
        <f t="shared" si="1731"/>
        <v>0</v>
      </c>
      <c r="AH3935">
        <f t="shared" si="1731"/>
        <v>0</v>
      </c>
      <c r="AI3935">
        <f t="shared" si="1731"/>
        <v>0</v>
      </c>
      <c r="AJ3935">
        <f t="shared" ca="1" si="1711"/>
        <v>0</v>
      </c>
      <c r="AK3935">
        <f t="shared" ca="1" si="1722"/>
        <v>0</v>
      </c>
      <c r="AL3935">
        <f t="shared" ca="1" si="1723"/>
        <v>1</v>
      </c>
      <c r="AM3935">
        <f t="shared" ca="1" si="1712"/>
        <v>1</v>
      </c>
      <c r="AN3935">
        <f t="shared" ca="1" si="1724"/>
        <v>0</v>
      </c>
      <c r="AO3935">
        <f t="shared" ca="1" si="1725"/>
        <v>0</v>
      </c>
      <c r="AP3935">
        <f t="shared" ca="1" si="1713"/>
        <v>0</v>
      </c>
      <c r="AQ3935">
        <f t="shared" ca="1" si="1726"/>
        <v>1</v>
      </c>
      <c r="AR3935">
        <f t="shared" ca="1" si="1727"/>
        <v>0</v>
      </c>
      <c r="AS3935">
        <v>1</v>
      </c>
      <c r="AT3935">
        <v>0</v>
      </c>
      <c r="AU3935">
        <f t="shared" ca="1" si="1729"/>
        <v>1</v>
      </c>
      <c r="AV3935">
        <f t="shared" ca="1" si="1729"/>
        <v>0</v>
      </c>
      <c r="AW3935">
        <f t="shared" ca="1" si="1729"/>
        <v>0</v>
      </c>
      <c r="AX3935">
        <v>0</v>
      </c>
    </row>
    <row r="3936" spans="1:50">
      <c r="A3936" s="2">
        <v>42789</v>
      </c>
      <c r="B3936">
        <v>2936</v>
      </c>
      <c r="C3936">
        <v>10</v>
      </c>
      <c r="D3936">
        <f t="shared" ca="1" si="1714"/>
        <v>13.502043041858379</v>
      </c>
      <c r="E3936">
        <f t="shared" ca="1" si="1716"/>
        <v>-3.5020430418583786</v>
      </c>
      <c r="F3936" t="str">
        <f t="shared" ca="1" si="1717"/>
        <v>low</v>
      </c>
      <c r="G3936">
        <v>1544</v>
      </c>
      <c r="H3936">
        <f t="shared" si="1718"/>
        <v>1544</v>
      </c>
      <c r="I3936">
        <f t="shared" ca="1" si="1715"/>
        <v>831.46545675910977</v>
      </c>
      <c r="J3936">
        <f t="shared" ca="1" si="1719"/>
        <v>712.53454324089023</v>
      </c>
      <c r="K3936" t="str">
        <f t="shared" ca="1" si="1720"/>
        <v>high</v>
      </c>
      <c r="L3936">
        <v>6.7</v>
      </c>
      <c r="M3936" t="str">
        <f t="shared" si="1732"/>
        <v>medium</v>
      </c>
      <c r="N3936">
        <f t="shared" si="1733"/>
        <v>2</v>
      </c>
      <c r="O3936">
        <f t="shared" si="1734"/>
        <v>4</v>
      </c>
      <c r="P3936" t="str">
        <f t="shared" si="1735"/>
        <v>čtvrtek</v>
      </c>
      <c r="Q3936">
        <f t="shared" si="1736"/>
        <v>0</v>
      </c>
      <c r="R3936">
        <f t="shared" si="1736"/>
        <v>1</v>
      </c>
      <c r="S3936">
        <f t="shared" si="1736"/>
        <v>0</v>
      </c>
      <c r="T3936">
        <f t="shared" si="1736"/>
        <v>0</v>
      </c>
      <c r="U3936">
        <f t="shared" si="1736"/>
        <v>0</v>
      </c>
      <c r="V3936">
        <f t="shared" si="1736"/>
        <v>0</v>
      </c>
      <c r="W3936">
        <f t="shared" si="1736"/>
        <v>0</v>
      </c>
      <c r="X3936">
        <f t="shared" si="1736"/>
        <v>0</v>
      </c>
      <c r="Y3936">
        <f t="shared" si="1736"/>
        <v>0</v>
      </c>
      <c r="Z3936">
        <f t="shared" si="1736"/>
        <v>0</v>
      </c>
      <c r="AA3936">
        <f t="shared" si="1736"/>
        <v>0</v>
      </c>
      <c r="AB3936">
        <f t="shared" si="1736"/>
        <v>0</v>
      </c>
      <c r="AC3936">
        <f t="shared" si="1731"/>
        <v>0</v>
      </c>
      <c r="AD3936">
        <f t="shared" si="1731"/>
        <v>0</v>
      </c>
      <c r="AE3936">
        <f t="shared" si="1731"/>
        <v>0</v>
      </c>
      <c r="AF3936">
        <f t="shared" si="1731"/>
        <v>1</v>
      </c>
      <c r="AG3936">
        <f t="shared" si="1731"/>
        <v>0</v>
      </c>
      <c r="AH3936">
        <f t="shared" si="1731"/>
        <v>0</v>
      </c>
      <c r="AI3936">
        <f t="shared" si="1731"/>
        <v>0</v>
      </c>
      <c r="AJ3936">
        <f t="shared" ca="1" si="1711"/>
        <v>0</v>
      </c>
      <c r="AK3936">
        <f t="shared" ca="1" si="1722"/>
        <v>0</v>
      </c>
      <c r="AL3936">
        <f t="shared" ca="1" si="1723"/>
        <v>1</v>
      </c>
      <c r="AM3936">
        <f t="shared" ca="1" si="1712"/>
        <v>1</v>
      </c>
      <c r="AN3936">
        <f t="shared" ca="1" si="1724"/>
        <v>0</v>
      </c>
      <c r="AO3936">
        <f t="shared" ca="1" si="1725"/>
        <v>0</v>
      </c>
      <c r="AP3936">
        <f t="shared" ca="1" si="1713"/>
        <v>0</v>
      </c>
      <c r="AQ3936">
        <f t="shared" ca="1" si="1726"/>
        <v>1</v>
      </c>
      <c r="AR3936">
        <f t="shared" ca="1" si="1727"/>
        <v>0</v>
      </c>
      <c r="AS3936">
        <v>1</v>
      </c>
      <c r="AT3936">
        <v>0</v>
      </c>
      <c r="AU3936">
        <f t="shared" ca="1" si="1729"/>
        <v>1</v>
      </c>
      <c r="AV3936">
        <f t="shared" ca="1" si="1729"/>
        <v>0</v>
      </c>
      <c r="AW3936">
        <f t="shared" ca="1" si="1729"/>
        <v>0</v>
      </c>
      <c r="AX3936">
        <v>0</v>
      </c>
    </row>
    <row r="3937" spans="1:50">
      <c r="A3937" s="2">
        <v>42790</v>
      </c>
      <c r="B3937">
        <v>2937</v>
      </c>
      <c r="C3937">
        <v>17</v>
      </c>
      <c r="D3937">
        <f t="shared" ca="1" si="1714"/>
        <v>13.505520548152461</v>
      </c>
      <c r="E3937">
        <f t="shared" ca="1" si="1716"/>
        <v>3.4944794518475391</v>
      </c>
      <c r="F3937" t="str">
        <f t="shared" ca="1" si="1717"/>
        <v>high</v>
      </c>
      <c r="G3937">
        <v>715</v>
      </c>
      <c r="H3937">
        <f t="shared" si="1718"/>
        <v>715</v>
      </c>
      <c r="I3937">
        <f t="shared" ca="1" si="1715"/>
        <v>831.84094626858086</v>
      </c>
      <c r="J3937">
        <f t="shared" ca="1" si="1719"/>
        <v>-116.84094626858086</v>
      </c>
      <c r="K3937" t="str">
        <f t="shared" ca="1" si="1720"/>
        <v>medium</v>
      </c>
      <c r="L3937">
        <v>2.2999999999999998</v>
      </c>
      <c r="M3937" t="str">
        <f t="shared" si="1732"/>
        <v>low</v>
      </c>
      <c r="N3937">
        <f t="shared" si="1733"/>
        <v>2</v>
      </c>
      <c r="O3937">
        <f t="shared" si="1734"/>
        <v>5</v>
      </c>
      <c r="P3937" t="str">
        <f t="shared" si="1735"/>
        <v>pátek</v>
      </c>
      <c r="Q3937">
        <f t="shared" si="1736"/>
        <v>0</v>
      </c>
      <c r="R3937">
        <f t="shared" si="1736"/>
        <v>1</v>
      </c>
      <c r="S3937">
        <f t="shared" si="1736"/>
        <v>0</v>
      </c>
      <c r="T3937">
        <f t="shared" si="1736"/>
        <v>0</v>
      </c>
      <c r="U3937">
        <f t="shared" si="1736"/>
        <v>0</v>
      </c>
      <c r="V3937">
        <f t="shared" si="1736"/>
        <v>0</v>
      </c>
      <c r="W3937">
        <f t="shared" si="1736"/>
        <v>0</v>
      </c>
      <c r="X3937">
        <f t="shared" si="1736"/>
        <v>0</v>
      </c>
      <c r="Y3937">
        <f t="shared" si="1736"/>
        <v>0</v>
      </c>
      <c r="Z3937">
        <f t="shared" si="1736"/>
        <v>0</v>
      </c>
      <c r="AA3937">
        <f t="shared" si="1736"/>
        <v>0</v>
      </c>
      <c r="AB3937">
        <f t="shared" si="1736"/>
        <v>0</v>
      </c>
      <c r="AC3937">
        <f t="shared" si="1731"/>
        <v>0</v>
      </c>
      <c r="AD3937">
        <f t="shared" si="1731"/>
        <v>0</v>
      </c>
      <c r="AE3937">
        <f t="shared" si="1731"/>
        <v>0</v>
      </c>
      <c r="AF3937">
        <f t="shared" si="1731"/>
        <v>0</v>
      </c>
      <c r="AG3937">
        <f t="shared" si="1731"/>
        <v>1</v>
      </c>
      <c r="AH3937">
        <f t="shared" si="1731"/>
        <v>0</v>
      </c>
      <c r="AI3937">
        <f t="shared" si="1731"/>
        <v>0</v>
      </c>
      <c r="AJ3937">
        <f t="shared" ca="1" si="1711"/>
        <v>0</v>
      </c>
      <c r="AK3937">
        <f t="shared" ca="1" si="1722"/>
        <v>0</v>
      </c>
      <c r="AL3937">
        <f t="shared" ca="1" si="1723"/>
        <v>1</v>
      </c>
      <c r="AM3937">
        <f t="shared" ca="1" si="1712"/>
        <v>1</v>
      </c>
      <c r="AN3937">
        <f t="shared" ca="1" si="1724"/>
        <v>0</v>
      </c>
      <c r="AO3937">
        <f t="shared" ca="1" si="1725"/>
        <v>0</v>
      </c>
      <c r="AP3937">
        <f t="shared" ca="1" si="1713"/>
        <v>1</v>
      </c>
      <c r="AQ3937">
        <f t="shared" ca="1" si="1726"/>
        <v>0</v>
      </c>
      <c r="AR3937">
        <f t="shared" ca="1" si="1727"/>
        <v>0</v>
      </c>
      <c r="AS3937">
        <v>1</v>
      </c>
      <c r="AT3937">
        <v>0</v>
      </c>
      <c r="AU3937">
        <f t="shared" ca="1" si="1729"/>
        <v>0</v>
      </c>
      <c r="AV3937">
        <f t="shared" ca="1" si="1729"/>
        <v>0</v>
      </c>
      <c r="AW3937">
        <f t="shared" ca="1" si="1729"/>
        <v>1</v>
      </c>
      <c r="AX3937">
        <v>0</v>
      </c>
    </row>
    <row r="3938" spans="1:50">
      <c r="A3938" s="2">
        <v>42791</v>
      </c>
      <c r="B3938">
        <v>2938</v>
      </c>
      <c r="C3938">
        <v>11</v>
      </c>
      <c r="D3938">
        <f t="shared" ca="1" si="1714"/>
        <v>13.509001692157369</v>
      </c>
      <c r="E3938">
        <f t="shared" ca="1" si="1716"/>
        <v>-2.5090016921573692</v>
      </c>
      <c r="F3938" t="str">
        <f t="shared" ca="1" si="1717"/>
        <v>low</v>
      </c>
      <c r="G3938">
        <v>1560</v>
      </c>
      <c r="H3938">
        <f t="shared" si="1718"/>
        <v>1560</v>
      </c>
      <c r="I3938">
        <f t="shared" ca="1" si="1715"/>
        <v>832.21694492391964</v>
      </c>
      <c r="J3938">
        <f t="shared" ca="1" si="1719"/>
        <v>727.78305507608036</v>
      </c>
      <c r="K3938" t="str">
        <f t="shared" ca="1" si="1720"/>
        <v>high</v>
      </c>
      <c r="L3938">
        <v>1.7</v>
      </c>
      <c r="M3938" t="str">
        <f t="shared" si="1732"/>
        <v>low</v>
      </c>
      <c r="N3938">
        <f t="shared" si="1733"/>
        <v>2</v>
      </c>
      <c r="O3938">
        <f t="shared" si="1734"/>
        <v>6</v>
      </c>
      <c r="P3938" t="str">
        <f t="shared" si="1735"/>
        <v>sobota</v>
      </c>
      <c r="Q3938">
        <f t="shared" si="1736"/>
        <v>0</v>
      </c>
      <c r="R3938">
        <f t="shared" si="1736"/>
        <v>1</v>
      </c>
      <c r="S3938">
        <f t="shared" si="1736"/>
        <v>0</v>
      </c>
      <c r="T3938">
        <f t="shared" si="1736"/>
        <v>0</v>
      </c>
      <c r="U3938">
        <f t="shared" si="1736"/>
        <v>0</v>
      </c>
      <c r="V3938">
        <f t="shared" si="1736"/>
        <v>0</v>
      </c>
      <c r="W3938">
        <f t="shared" si="1736"/>
        <v>0</v>
      </c>
      <c r="X3938">
        <f t="shared" si="1736"/>
        <v>0</v>
      </c>
      <c r="Y3938">
        <f t="shared" si="1736"/>
        <v>0</v>
      </c>
      <c r="Z3938">
        <f t="shared" si="1736"/>
        <v>0</v>
      </c>
      <c r="AA3938">
        <f t="shared" si="1736"/>
        <v>0</v>
      </c>
      <c r="AB3938">
        <f t="shared" si="1736"/>
        <v>0</v>
      </c>
      <c r="AC3938">
        <f t="shared" si="1731"/>
        <v>0</v>
      </c>
      <c r="AD3938">
        <f t="shared" si="1731"/>
        <v>0</v>
      </c>
      <c r="AE3938">
        <f t="shared" si="1731"/>
        <v>0</v>
      </c>
      <c r="AF3938">
        <f t="shared" si="1731"/>
        <v>0</v>
      </c>
      <c r="AG3938">
        <f t="shared" si="1731"/>
        <v>0</v>
      </c>
      <c r="AH3938">
        <f t="shared" si="1731"/>
        <v>1</v>
      </c>
      <c r="AI3938">
        <f t="shared" si="1731"/>
        <v>0</v>
      </c>
      <c r="AJ3938">
        <f t="shared" ca="1" si="1711"/>
        <v>0</v>
      </c>
      <c r="AK3938">
        <f t="shared" ca="1" si="1722"/>
        <v>0</v>
      </c>
      <c r="AL3938">
        <f t="shared" ca="1" si="1723"/>
        <v>1</v>
      </c>
      <c r="AM3938">
        <f t="shared" ca="1" si="1712"/>
        <v>1</v>
      </c>
      <c r="AN3938">
        <f t="shared" ca="1" si="1724"/>
        <v>0</v>
      </c>
      <c r="AO3938">
        <f t="shared" ca="1" si="1725"/>
        <v>0</v>
      </c>
      <c r="AP3938">
        <f t="shared" ca="1" si="1713"/>
        <v>1</v>
      </c>
      <c r="AQ3938">
        <f t="shared" ca="1" si="1726"/>
        <v>0</v>
      </c>
      <c r="AR3938">
        <f t="shared" ca="1" si="1727"/>
        <v>0</v>
      </c>
      <c r="AS3938">
        <v>1</v>
      </c>
      <c r="AT3938">
        <v>0</v>
      </c>
      <c r="AU3938">
        <f t="shared" ca="1" si="1729"/>
        <v>1</v>
      </c>
      <c r="AV3938">
        <f t="shared" ca="1" si="1729"/>
        <v>0</v>
      </c>
      <c r="AW3938">
        <f t="shared" ca="1" si="1729"/>
        <v>0</v>
      </c>
      <c r="AX3938">
        <v>0</v>
      </c>
    </row>
    <row r="3939" spans="1:50">
      <c r="A3939" s="2">
        <v>42792</v>
      </c>
      <c r="B3939">
        <v>2939</v>
      </c>
      <c r="C3939">
        <v>7</v>
      </c>
      <c r="D3939">
        <f t="shared" ca="1" si="1714"/>
        <v>13.512486476165421</v>
      </c>
      <c r="E3939">
        <f t="shared" ca="1" si="1716"/>
        <v>-6.5124864761654209</v>
      </c>
      <c r="F3939" t="str">
        <f t="shared" ca="1" si="1717"/>
        <v>low</v>
      </c>
      <c r="G3939">
        <v>635</v>
      </c>
      <c r="H3939">
        <f t="shared" si="1718"/>
        <v>635</v>
      </c>
      <c r="I3939">
        <f t="shared" ca="1" si="1715"/>
        <v>832.59345303845339</v>
      </c>
      <c r="J3939">
        <f t="shared" ca="1" si="1719"/>
        <v>-197.59345303845339</v>
      </c>
      <c r="K3939" t="str">
        <f t="shared" ca="1" si="1720"/>
        <v>medium</v>
      </c>
      <c r="L3939">
        <v>4.5999999999999996</v>
      </c>
      <c r="M3939" t="str">
        <f t="shared" si="1732"/>
        <v>low</v>
      </c>
      <c r="N3939">
        <f t="shared" si="1733"/>
        <v>2</v>
      </c>
      <c r="O3939">
        <f t="shared" si="1734"/>
        <v>7</v>
      </c>
      <c r="P3939" t="str">
        <f t="shared" si="1735"/>
        <v>neděle</v>
      </c>
      <c r="Q3939">
        <f t="shared" si="1736"/>
        <v>0</v>
      </c>
      <c r="R3939">
        <f t="shared" si="1736"/>
        <v>1</v>
      </c>
      <c r="S3939">
        <f t="shared" si="1736"/>
        <v>0</v>
      </c>
      <c r="T3939">
        <f t="shared" si="1736"/>
        <v>0</v>
      </c>
      <c r="U3939">
        <f t="shared" si="1736"/>
        <v>0</v>
      </c>
      <c r="V3939">
        <f t="shared" si="1736"/>
        <v>0</v>
      </c>
      <c r="W3939">
        <f t="shared" si="1736"/>
        <v>0</v>
      </c>
      <c r="X3939">
        <f t="shared" si="1736"/>
        <v>0</v>
      </c>
      <c r="Y3939">
        <f t="shared" si="1736"/>
        <v>0</v>
      </c>
      <c r="Z3939">
        <f t="shared" si="1736"/>
        <v>0</v>
      </c>
      <c r="AA3939">
        <f t="shared" si="1736"/>
        <v>0</v>
      </c>
      <c r="AB3939">
        <f t="shared" si="1736"/>
        <v>0</v>
      </c>
      <c r="AC3939">
        <f t="shared" si="1731"/>
        <v>0</v>
      </c>
      <c r="AD3939">
        <f t="shared" si="1731"/>
        <v>0</v>
      </c>
      <c r="AE3939">
        <f t="shared" si="1731"/>
        <v>0</v>
      </c>
      <c r="AF3939">
        <f t="shared" si="1731"/>
        <v>0</v>
      </c>
      <c r="AG3939">
        <f t="shared" si="1731"/>
        <v>0</v>
      </c>
      <c r="AH3939">
        <f t="shared" si="1731"/>
        <v>0</v>
      </c>
      <c r="AI3939">
        <f t="shared" si="1731"/>
        <v>1</v>
      </c>
      <c r="AJ3939">
        <f t="shared" ca="1" si="1711"/>
        <v>0</v>
      </c>
      <c r="AK3939">
        <f t="shared" ca="1" si="1722"/>
        <v>0</v>
      </c>
      <c r="AL3939">
        <f t="shared" ca="1" si="1723"/>
        <v>1</v>
      </c>
      <c r="AM3939">
        <f t="shared" ca="1" si="1712"/>
        <v>1</v>
      </c>
      <c r="AN3939">
        <f t="shared" ca="1" si="1724"/>
        <v>0</v>
      </c>
      <c r="AO3939">
        <f t="shared" ca="1" si="1725"/>
        <v>0</v>
      </c>
      <c r="AP3939">
        <f t="shared" ca="1" si="1713"/>
        <v>1</v>
      </c>
      <c r="AQ3939">
        <f t="shared" ca="1" si="1726"/>
        <v>0</v>
      </c>
      <c r="AR3939">
        <f t="shared" ca="1" si="1727"/>
        <v>0</v>
      </c>
      <c r="AS3939">
        <v>0</v>
      </c>
      <c r="AT3939">
        <v>0</v>
      </c>
      <c r="AU3939">
        <f t="shared" ca="1" si="1729"/>
        <v>1</v>
      </c>
      <c r="AV3939">
        <f t="shared" ca="1" si="1729"/>
        <v>0</v>
      </c>
      <c r="AW3939">
        <f t="shared" ca="1" si="1729"/>
        <v>0</v>
      </c>
      <c r="AX3939">
        <v>0</v>
      </c>
    </row>
    <row r="3940" spans="1:50">
      <c r="A3940" s="2">
        <v>42793</v>
      </c>
      <c r="B3940">
        <v>2940</v>
      </c>
      <c r="C3940">
        <v>12</v>
      </c>
      <c r="D3940">
        <f t="shared" ca="1" si="1714"/>
        <v>13.515974902468933</v>
      </c>
      <c r="E3940">
        <f t="shared" ca="1" si="1716"/>
        <v>-1.5159749024689333</v>
      </c>
      <c r="F3940" t="str">
        <f t="shared" ca="1" si="1717"/>
        <v>medium</v>
      </c>
      <c r="G3940">
        <v>420</v>
      </c>
      <c r="H3940">
        <f t="shared" si="1718"/>
        <v>420</v>
      </c>
      <c r="I3940">
        <f t="shared" ca="1" si="1715"/>
        <v>832.97047092550861</v>
      </c>
      <c r="J3940">
        <f t="shared" ca="1" si="1719"/>
        <v>-412.97047092550861</v>
      </c>
      <c r="K3940" t="str">
        <f t="shared" ca="1" si="1720"/>
        <v>low</v>
      </c>
      <c r="L3940">
        <v>6.6</v>
      </c>
      <c r="M3940" t="str">
        <f t="shared" si="1732"/>
        <v>medium</v>
      </c>
      <c r="N3940">
        <f t="shared" si="1733"/>
        <v>2</v>
      </c>
      <c r="O3940">
        <f t="shared" si="1734"/>
        <v>1</v>
      </c>
      <c r="P3940" t="str">
        <f t="shared" si="1735"/>
        <v>pondělí</v>
      </c>
      <c r="Q3940">
        <f t="shared" si="1736"/>
        <v>0</v>
      </c>
      <c r="R3940">
        <f t="shared" si="1736"/>
        <v>1</v>
      </c>
      <c r="S3940">
        <f t="shared" si="1736"/>
        <v>0</v>
      </c>
      <c r="T3940">
        <f t="shared" si="1736"/>
        <v>0</v>
      </c>
      <c r="U3940">
        <f t="shared" si="1736"/>
        <v>0</v>
      </c>
      <c r="V3940">
        <f t="shared" si="1736"/>
        <v>0</v>
      </c>
      <c r="W3940">
        <f t="shared" si="1736"/>
        <v>0</v>
      </c>
      <c r="X3940">
        <f t="shared" si="1736"/>
        <v>0</v>
      </c>
      <c r="Y3940">
        <f t="shared" si="1736"/>
        <v>0</v>
      </c>
      <c r="Z3940">
        <f t="shared" si="1736"/>
        <v>0</v>
      </c>
      <c r="AA3940">
        <f t="shared" si="1736"/>
        <v>0</v>
      </c>
      <c r="AB3940">
        <f t="shared" si="1736"/>
        <v>0</v>
      </c>
      <c r="AC3940">
        <f t="shared" si="1731"/>
        <v>1</v>
      </c>
      <c r="AD3940">
        <f t="shared" si="1731"/>
        <v>0</v>
      </c>
      <c r="AE3940">
        <f t="shared" si="1731"/>
        <v>0</v>
      </c>
      <c r="AF3940">
        <f t="shared" si="1731"/>
        <v>0</v>
      </c>
      <c r="AG3940">
        <f t="shared" si="1731"/>
        <v>0</v>
      </c>
      <c r="AH3940">
        <f t="shared" si="1731"/>
        <v>0</v>
      </c>
      <c r="AI3940">
        <f t="shared" si="1731"/>
        <v>0</v>
      </c>
      <c r="AJ3940">
        <f t="shared" ca="1" si="1711"/>
        <v>0</v>
      </c>
      <c r="AK3940">
        <f t="shared" ca="1" si="1722"/>
        <v>0</v>
      </c>
      <c r="AL3940">
        <f t="shared" ca="1" si="1723"/>
        <v>1</v>
      </c>
      <c r="AM3940">
        <f t="shared" ca="1" si="1712"/>
        <v>1</v>
      </c>
      <c r="AN3940">
        <f t="shared" ca="1" si="1724"/>
        <v>0</v>
      </c>
      <c r="AO3940">
        <f t="shared" ca="1" si="1725"/>
        <v>0</v>
      </c>
      <c r="AP3940">
        <f t="shared" ca="1" si="1713"/>
        <v>0</v>
      </c>
      <c r="AQ3940">
        <f t="shared" ca="1" si="1726"/>
        <v>1</v>
      </c>
      <c r="AR3940">
        <f t="shared" ca="1" si="1727"/>
        <v>0</v>
      </c>
      <c r="AS3940">
        <v>1</v>
      </c>
      <c r="AT3940">
        <v>0</v>
      </c>
      <c r="AU3940">
        <f t="shared" ca="1" si="1729"/>
        <v>0</v>
      </c>
      <c r="AV3940">
        <f t="shared" ca="1" si="1729"/>
        <v>1</v>
      </c>
      <c r="AW3940">
        <f t="shared" ca="1" si="1729"/>
        <v>0</v>
      </c>
      <c r="AX3940">
        <v>0</v>
      </c>
    </row>
    <row r="3941" spans="1:50">
      <c r="A3941" s="2">
        <v>42794</v>
      </c>
      <c r="B3941">
        <v>2941</v>
      </c>
      <c r="C3941">
        <v>11</v>
      </c>
      <c r="D3941">
        <f t="shared" ca="1" si="1714"/>
        <v>13.51946697336022</v>
      </c>
      <c r="E3941">
        <f t="shared" ca="1" si="1716"/>
        <v>-2.5194669733602204</v>
      </c>
      <c r="F3941" t="str">
        <f t="shared" ca="1" si="1717"/>
        <v>low</v>
      </c>
      <c r="G3941">
        <v>1701</v>
      </c>
      <c r="H3941">
        <f t="shared" si="1718"/>
        <v>1701</v>
      </c>
      <c r="I3941">
        <f t="shared" ca="1" si="1715"/>
        <v>833.34799889841236</v>
      </c>
      <c r="J3941">
        <f t="shared" ca="1" si="1719"/>
        <v>867.65200110158764</v>
      </c>
      <c r="K3941" t="str">
        <f t="shared" ca="1" si="1720"/>
        <v>high</v>
      </c>
      <c r="L3941">
        <v>5.3</v>
      </c>
      <c r="M3941" t="str">
        <f t="shared" si="1732"/>
        <v>medium</v>
      </c>
      <c r="N3941">
        <f t="shared" si="1733"/>
        <v>2</v>
      </c>
      <c r="O3941">
        <f t="shared" si="1734"/>
        <v>2</v>
      </c>
      <c r="P3941" t="str">
        <f t="shared" si="1735"/>
        <v>úterý</v>
      </c>
      <c r="Q3941">
        <f t="shared" si="1736"/>
        <v>0</v>
      </c>
      <c r="R3941">
        <f t="shared" si="1736"/>
        <v>1</v>
      </c>
      <c r="S3941">
        <f t="shared" si="1736"/>
        <v>0</v>
      </c>
      <c r="T3941">
        <f t="shared" si="1736"/>
        <v>0</v>
      </c>
      <c r="U3941">
        <f t="shared" si="1736"/>
        <v>0</v>
      </c>
      <c r="V3941">
        <f t="shared" si="1736"/>
        <v>0</v>
      </c>
      <c r="W3941">
        <f t="shared" si="1736"/>
        <v>0</v>
      </c>
      <c r="X3941">
        <f t="shared" si="1736"/>
        <v>0</v>
      </c>
      <c r="Y3941">
        <f t="shared" si="1736"/>
        <v>0</v>
      </c>
      <c r="Z3941">
        <f t="shared" si="1736"/>
        <v>0</v>
      </c>
      <c r="AA3941">
        <f t="shared" si="1736"/>
        <v>0</v>
      </c>
      <c r="AB3941">
        <f t="shared" si="1736"/>
        <v>0</v>
      </c>
      <c r="AC3941">
        <f t="shared" si="1731"/>
        <v>0</v>
      </c>
      <c r="AD3941">
        <f t="shared" si="1731"/>
        <v>1</v>
      </c>
      <c r="AE3941">
        <f t="shared" si="1731"/>
        <v>0</v>
      </c>
      <c r="AF3941">
        <f t="shared" si="1731"/>
        <v>0</v>
      </c>
      <c r="AG3941">
        <f t="shared" si="1731"/>
        <v>0</v>
      </c>
      <c r="AH3941">
        <f t="shared" si="1731"/>
        <v>0</v>
      </c>
      <c r="AI3941">
        <f t="shared" si="1731"/>
        <v>0</v>
      </c>
      <c r="AJ3941">
        <f t="shared" ca="1" si="1711"/>
        <v>0</v>
      </c>
      <c r="AK3941">
        <f t="shared" ca="1" si="1722"/>
        <v>0</v>
      </c>
      <c r="AL3941">
        <f t="shared" ca="1" si="1723"/>
        <v>1</v>
      </c>
      <c r="AM3941">
        <f t="shared" ca="1" si="1712"/>
        <v>1</v>
      </c>
      <c r="AN3941">
        <f t="shared" ca="1" si="1724"/>
        <v>0</v>
      </c>
      <c r="AO3941">
        <f t="shared" ca="1" si="1725"/>
        <v>0</v>
      </c>
      <c r="AP3941">
        <f t="shared" ca="1" si="1713"/>
        <v>0</v>
      </c>
      <c r="AQ3941">
        <f t="shared" ca="1" si="1726"/>
        <v>1</v>
      </c>
      <c r="AR3941">
        <f t="shared" ca="1" si="1727"/>
        <v>0</v>
      </c>
      <c r="AS3941">
        <v>0</v>
      </c>
      <c r="AT3941">
        <v>0</v>
      </c>
      <c r="AU3941">
        <f t="shared" ca="1" si="1729"/>
        <v>1</v>
      </c>
      <c r="AV3941">
        <f t="shared" ca="1" si="1729"/>
        <v>0</v>
      </c>
      <c r="AW3941">
        <f t="shared" ca="1" si="1729"/>
        <v>0</v>
      </c>
      <c r="AX3941">
        <v>0</v>
      </c>
    </row>
    <row r="3942" spans="1:50">
      <c r="A3942" s="2">
        <v>42795</v>
      </c>
      <c r="B3942">
        <v>2942</v>
      </c>
      <c r="C3942">
        <v>17</v>
      </c>
      <c r="D3942">
        <f t="shared" ca="1" si="1714"/>
        <v>13.522962691131607</v>
      </c>
      <c r="E3942">
        <f t="shared" ca="1" si="1716"/>
        <v>3.4770373088683932</v>
      </c>
      <c r="F3942" t="str">
        <f t="shared" ca="1" si="1717"/>
        <v>high</v>
      </c>
      <c r="G3942">
        <v>1065</v>
      </c>
      <c r="H3942">
        <f t="shared" si="1718"/>
        <v>1065</v>
      </c>
      <c r="I3942">
        <f t="shared" ca="1" si="1715"/>
        <v>833.72603727049136</v>
      </c>
      <c r="J3942">
        <f t="shared" ca="1" si="1719"/>
        <v>231.27396272950864</v>
      </c>
      <c r="K3942" t="str">
        <f t="shared" ca="1" si="1720"/>
        <v>high</v>
      </c>
      <c r="L3942">
        <v>4.0999999999999996</v>
      </c>
      <c r="M3942" t="str">
        <f t="shared" si="1732"/>
        <v>low</v>
      </c>
      <c r="N3942">
        <f t="shared" si="1733"/>
        <v>3</v>
      </c>
      <c r="O3942">
        <f t="shared" si="1734"/>
        <v>3</v>
      </c>
      <c r="P3942" t="str">
        <f t="shared" si="1735"/>
        <v>středa</v>
      </c>
      <c r="Q3942">
        <f t="shared" si="1736"/>
        <v>0</v>
      </c>
      <c r="R3942">
        <f t="shared" si="1736"/>
        <v>0</v>
      </c>
      <c r="S3942">
        <f t="shared" si="1736"/>
        <v>1</v>
      </c>
      <c r="T3942">
        <f t="shared" si="1736"/>
        <v>0</v>
      </c>
      <c r="U3942">
        <f t="shared" si="1736"/>
        <v>0</v>
      </c>
      <c r="V3942">
        <f t="shared" si="1736"/>
        <v>0</v>
      </c>
      <c r="W3942">
        <f t="shared" si="1736"/>
        <v>0</v>
      </c>
      <c r="X3942">
        <f t="shared" si="1736"/>
        <v>0</v>
      </c>
      <c r="Y3942">
        <f t="shared" si="1736"/>
        <v>0</v>
      </c>
      <c r="Z3942">
        <f t="shared" si="1736"/>
        <v>0</v>
      </c>
      <c r="AA3942">
        <f t="shared" si="1736"/>
        <v>0</v>
      </c>
      <c r="AB3942">
        <f t="shared" si="1736"/>
        <v>0</v>
      </c>
      <c r="AC3942">
        <f t="shared" si="1731"/>
        <v>0</v>
      </c>
      <c r="AD3942">
        <f t="shared" si="1731"/>
        <v>0</v>
      </c>
      <c r="AE3942">
        <f t="shared" si="1731"/>
        <v>1</v>
      </c>
      <c r="AF3942">
        <f t="shared" si="1731"/>
        <v>0</v>
      </c>
      <c r="AG3942">
        <f t="shared" si="1731"/>
        <v>0</v>
      </c>
      <c r="AH3942">
        <f t="shared" si="1731"/>
        <v>0</v>
      </c>
      <c r="AI3942">
        <f t="shared" si="1731"/>
        <v>0</v>
      </c>
      <c r="AJ3942">
        <f t="shared" ca="1" si="1711"/>
        <v>0</v>
      </c>
      <c r="AK3942">
        <f t="shared" ca="1" si="1722"/>
        <v>0</v>
      </c>
      <c r="AL3942">
        <f t="shared" ca="1" si="1723"/>
        <v>1</v>
      </c>
      <c r="AM3942">
        <f t="shared" ca="1" si="1712"/>
        <v>1</v>
      </c>
      <c r="AN3942">
        <f t="shared" ca="1" si="1724"/>
        <v>0</v>
      </c>
      <c r="AO3942">
        <f t="shared" ca="1" si="1725"/>
        <v>0</v>
      </c>
      <c r="AP3942">
        <f t="shared" ca="1" si="1713"/>
        <v>1</v>
      </c>
      <c r="AQ3942">
        <f t="shared" ca="1" si="1726"/>
        <v>0</v>
      </c>
      <c r="AR3942">
        <f t="shared" ca="1" si="1727"/>
        <v>0</v>
      </c>
      <c r="AS3942">
        <v>1</v>
      </c>
      <c r="AT3942">
        <v>0</v>
      </c>
      <c r="AU3942">
        <f t="shared" ca="1" si="1729"/>
        <v>0</v>
      </c>
      <c r="AV3942">
        <f t="shared" ca="1" si="1729"/>
        <v>0</v>
      </c>
      <c r="AW3942">
        <f t="shared" ca="1" si="1729"/>
        <v>1</v>
      </c>
      <c r="AX3942">
        <v>0</v>
      </c>
    </row>
    <row r="3943" spans="1:50">
      <c r="A3943" s="2">
        <v>42796</v>
      </c>
      <c r="B3943">
        <v>2943</v>
      </c>
      <c r="C3943">
        <v>18</v>
      </c>
      <c r="D3943">
        <f t="shared" ca="1" si="1714"/>
        <v>13.526462058075401</v>
      </c>
      <c r="E3943">
        <f t="shared" ca="1" si="1716"/>
        <v>4.4735379419245991</v>
      </c>
      <c r="F3943" t="str">
        <f t="shared" ca="1" si="1717"/>
        <v>high</v>
      </c>
      <c r="G3943">
        <v>754</v>
      </c>
      <c r="H3943">
        <f t="shared" si="1718"/>
        <v>754</v>
      </c>
      <c r="I3943">
        <f t="shared" ca="1" si="1715"/>
        <v>834.10458635507268</v>
      </c>
      <c r="J3943">
        <f t="shared" ca="1" si="1719"/>
        <v>-80.104586355072684</v>
      </c>
      <c r="K3943" t="str">
        <f t="shared" ca="1" si="1720"/>
        <v>medium</v>
      </c>
      <c r="L3943">
        <v>4.7</v>
      </c>
      <c r="M3943" t="str">
        <f t="shared" si="1732"/>
        <v>low</v>
      </c>
      <c r="N3943">
        <f t="shared" si="1733"/>
        <v>3</v>
      </c>
      <c r="O3943">
        <f t="shared" si="1734"/>
        <v>4</v>
      </c>
      <c r="P3943" t="str">
        <f t="shared" si="1735"/>
        <v>čtvrtek</v>
      </c>
      <c r="Q3943">
        <f t="shared" si="1736"/>
        <v>0</v>
      </c>
      <c r="R3943">
        <f t="shared" si="1736"/>
        <v>0</v>
      </c>
      <c r="S3943">
        <f t="shared" si="1736"/>
        <v>1</v>
      </c>
      <c r="T3943">
        <f t="shared" si="1736"/>
        <v>0</v>
      </c>
      <c r="U3943">
        <f t="shared" si="1736"/>
        <v>0</v>
      </c>
      <c r="V3943">
        <f t="shared" si="1736"/>
        <v>0</v>
      </c>
      <c r="W3943">
        <f t="shared" si="1736"/>
        <v>0</v>
      </c>
      <c r="X3943">
        <f t="shared" si="1736"/>
        <v>0</v>
      </c>
      <c r="Y3943">
        <f t="shared" si="1736"/>
        <v>0</v>
      </c>
      <c r="Z3943">
        <f t="shared" si="1736"/>
        <v>0</v>
      </c>
      <c r="AA3943">
        <f t="shared" si="1736"/>
        <v>0</v>
      </c>
      <c r="AB3943">
        <f t="shared" si="1736"/>
        <v>0</v>
      </c>
      <c r="AC3943">
        <f t="shared" si="1731"/>
        <v>0</v>
      </c>
      <c r="AD3943">
        <f t="shared" si="1731"/>
        <v>0</v>
      </c>
      <c r="AE3943">
        <f t="shared" si="1731"/>
        <v>0</v>
      </c>
      <c r="AF3943">
        <f t="shared" si="1731"/>
        <v>1</v>
      </c>
      <c r="AG3943">
        <f t="shared" si="1731"/>
        <v>0</v>
      </c>
      <c r="AH3943">
        <f t="shared" si="1731"/>
        <v>0</v>
      </c>
      <c r="AI3943">
        <f t="shared" si="1731"/>
        <v>0</v>
      </c>
      <c r="AJ3943">
        <f t="shared" ca="1" si="1711"/>
        <v>0</v>
      </c>
      <c r="AK3943">
        <f t="shared" ca="1" si="1722"/>
        <v>0</v>
      </c>
      <c r="AL3943">
        <f t="shared" ca="1" si="1723"/>
        <v>1</v>
      </c>
      <c r="AM3943">
        <f t="shared" ca="1" si="1712"/>
        <v>1</v>
      </c>
      <c r="AN3943">
        <f t="shared" ca="1" si="1724"/>
        <v>0</v>
      </c>
      <c r="AO3943">
        <f t="shared" ca="1" si="1725"/>
        <v>0</v>
      </c>
      <c r="AP3943">
        <f t="shared" ca="1" si="1713"/>
        <v>1</v>
      </c>
      <c r="AQ3943">
        <f t="shared" ca="1" si="1726"/>
        <v>0</v>
      </c>
      <c r="AR3943">
        <f t="shared" ca="1" si="1727"/>
        <v>0</v>
      </c>
      <c r="AS3943">
        <v>1</v>
      </c>
      <c r="AT3943">
        <v>0</v>
      </c>
      <c r="AU3943">
        <f t="shared" ca="1" si="1729"/>
        <v>0</v>
      </c>
      <c r="AV3943">
        <f t="shared" ca="1" si="1729"/>
        <v>0</v>
      </c>
      <c r="AW3943">
        <f t="shared" ca="1" si="1729"/>
        <v>1</v>
      </c>
      <c r="AX3943">
        <v>0</v>
      </c>
    </row>
    <row r="3944" spans="1:50">
      <c r="A3944" s="2">
        <v>42797</v>
      </c>
      <c r="B3944">
        <v>2944</v>
      </c>
      <c r="C3944">
        <v>15</v>
      </c>
      <c r="D3944">
        <f t="shared" ca="1" si="1714"/>
        <v>13.529965076483924</v>
      </c>
      <c r="E3944">
        <f t="shared" ca="1" si="1716"/>
        <v>1.4700349235160761</v>
      </c>
      <c r="F3944" t="str">
        <f t="shared" ca="1" si="1717"/>
        <v>medium</v>
      </c>
      <c r="G3944">
        <v>1503</v>
      </c>
      <c r="H3944">
        <f t="shared" si="1718"/>
        <v>1503</v>
      </c>
      <c r="I3944">
        <f t="shared" ca="1" si="1715"/>
        <v>834.4836464654835</v>
      </c>
      <c r="J3944">
        <f t="shared" ca="1" si="1719"/>
        <v>668.5163535345165</v>
      </c>
      <c r="K3944" t="str">
        <f t="shared" ca="1" si="1720"/>
        <v>high</v>
      </c>
      <c r="L3944">
        <v>5.0999999999999996</v>
      </c>
      <c r="M3944" t="str">
        <f t="shared" si="1732"/>
        <v>medium</v>
      </c>
      <c r="N3944">
        <f t="shared" si="1733"/>
        <v>3</v>
      </c>
      <c r="O3944">
        <f t="shared" si="1734"/>
        <v>5</v>
      </c>
      <c r="P3944" t="str">
        <f t="shared" si="1735"/>
        <v>pátek</v>
      </c>
      <c r="Q3944">
        <f t="shared" si="1736"/>
        <v>0</v>
      </c>
      <c r="R3944">
        <f t="shared" si="1736"/>
        <v>0</v>
      </c>
      <c r="S3944">
        <f t="shared" si="1736"/>
        <v>1</v>
      </c>
      <c r="T3944">
        <f t="shared" si="1736"/>
        <v>0</v>
      </c>
      <c r="U3944">
        <f t="shared" si="1736"/>
        <v>0</v>
      </c>
      <c r="V3944">
        <f t="shared" si="1736"/>
        <v>0</v>
      </c>
      <c r="W3944">
        <f t="shared" si="1736"/>
        <v>0</v>
      </c>
      <c r="X3944">
        <f t="shared" si="1736"/>
        <v>0</v>
      </c>
      <c r="Y3944">
        <f t="shared" si="1736"/>
        <v>0</v>
      </c>
      <c r="Z3944">
        <f t="shared" si="1736"/>
        <v>0</v>
      </c>
      <c r="AA3944">
        <f t="shared" si="1736"/>
        <v>0</v>
      </c>
      <c r="AB3944">
        <f t="shared" si="1736"/>
        <v>0</v>
      </c>
      <c r="AC3944">
        <f t="shared" si="1731"/>
        <v>0</v>
      </c>
      <c r="AD3944">
        <f t="shared" si="1731"/>
        <v>0</v>
      </c>
      <c r="AE3944">
        <f t="shared" si="1731"/>
        <v>0</v>
      </c>
      <c r="AF3944">
        <f t="shared" si="1731"/>
        <v>0</v>
      </c>
      <c r="AG3944">
        <f t="shared" si="1731"/>
        <v>1</v>
      </c>
      <c r="AH3944">
        <f t="shared" si="1731"/>
        <v>0</v>
      </c>
      <c r="AI3944">
        <f t="shared" si="1731"/>
        <v>0</v>
      </c>
      <c r="AJ3944">
        <f t="shared" ca="1" si="1711"/>
        <v>0</v>
      </c>
      <c r="AK3944">
        <f t="shared" ca="1" si="1722"/>
        <v>0</v>
      </c>
      <c r="AL3944">
        <f t="shared" ca="1" si="1723"/>
        <v>1</v>
      </c>
      <c r="AM3944">
        <f t="shared" ca="1" si="1712"/>
        <v>1</v>
      </c>
      <c r="AN3944">
        <f t="shared" ca="1" si="1724"/>
        <v>0</v>
      </c>
      <c r="AO3944">
        <f t="shared" ca="1" si="1725"/>
        <v>0</v>
      </c>
      <c r="AP3944">
        <f t="shared" ca="1" si="1713"/>
        <v>0</v>
      </c>
      <c r="AQ3944">
        <f t="shared" ca="1" si="1726"/>
        <v>1</v>
      </c>
      <c r="AR3944">
        <f t="shared" ca="1" si="1727"/>
        <v>0</v>
      </c>
      <c r="AS3944">
        <v>1</v>
      </c>
      <c r="AT3944">
        <v>0</v>
      </c>
      <c r="AU3944">
        <f t="shared" ca="1" si="1729"/>
        <v>0</v>
      </c>
      <c r="AV3944">
        <f t="shared" ca="1" si="1729"/>
        <v>1</v>
      </c>
      <c r="AW3944">
        <f t="shared" ca="1" si="1729"/>
        <v>0</v>
      </c>
      <c r="AX3944">
        <v>1</v>
      </c>
    </row>
    <row r="3945" spans="1:50">
      <c r="A3945" s="2">
        <v>42798</v>
      </c>
      <c r="B3945">
        <v>2945</v>
      </c>
      <c r="C3945">
        <v>14</v>
      </c>
      <c r="D3945">
        <f t="shared" ca="1" si="1714"/>
        <v>13.533471748649493</v>
      </c>
      <c r="E3945">
        <f t="shared" ca="1" si="1716"/>
        <v>0.46652825135050691</v>
      </c>
      <c r="F3945" t="str">
        <f t="shared" ca="1" si="1717"/>
        <v>medium</v>
      </c>
      <c r="G3945">
        <v>473</v>
      </c>
      <c r="H3945">
        <f t="shared" si="1718"/>
        <v>473</v>
      </c>
      <c r="I3945">
        <f t="shared" ca="1" si="1715"/>
        <v>834.8632179150502</v>
      </c>
      <c r="J3945">
        <f t="shared" ca="1" si="1719"/>
        <v>-361.8632179150502</v>
      </c>
      <c r="K3945" t="str">
        <f t="shared" ca="1" si="1720"/>
        <v>low</v>
      </c>
      <c r="L3945">
        <v>8.6</v>
      </c>
      <c r="M3945" t="str">
        <f t="shared" si="1732"/>
        <v>medium</v>
      </c>
      <c r="N3945">
        <f t="shared" si="1733"/>
        <v>3</v>
      </c>
      <c r="O3945">
        <f t="shared" si="1734"/>
        <v>6</v>
      </c>
      <c r="P3945" t="str">
        <f t="shared" si="1735"/>
        <v>sobota</v>
      </c>
      <c r="Q3945">
        <f t="shared" si="1736"/>
        <v>0</v>
      </c>
      <c r="R3945">
        <f t="shared" si="1736"/>
        <v>0</v>
      </c>
      <c r="S3945">
        <f t="shared" si="1736"/>
        <v>1</v>
      </c>
      <c r="T3945">
        <f t="shared" si="1736"/>
        <v>0</v>
      </c>
      <c r="U3945">
        <f t="shared" si="1736"/>
        <v>0</v>
      </c>
      <c r="V3945">
        <f t="shared" si="1736"/>
        <v>0</v>
      </c>
      <c r="W3945">
        <f t="shared" si="1736"/>
        <v>0</v>
      </c>
      <c r="X3945">
        <f t="shared" si="1736"/>
        <v>0</v>
      </c>
      <c r="Y3945">
        <f t="shared" si="1736"/>
        <v>0</v>
      </c>
      <c r="Z3945">
        <f t="shared" si="1736"/>
        <v>0</v>
      </c>
      <c r="AA3945">
        <f t="shared" si="1736"/>
        <v>0</v>
      </c>
      <c r="AB3945">
        <f t="shared" si="1736"/>
        <v>0</v>
      </c>
      <c r="AC3945">
        <f t="shared" si="1731"/>
        <v>0</v>
      </c>
      <c r="AD3945">
        <f t="shared" si="1731"/>
        <v>0</v>
      </c>
      <c r="AE3945">
        <f t="shared" si="1731"/>
        <v>0</v>
      </c>
      <c r="AF3945">
        <f t="shared" si="1731"/>
        <v>0</v>
      </c>
      <c r="AG3945">
        <f t="shared" si="1731"/>
        <v>0</v>
      </c>
      <c r="AH3945">
        <f t="shared" si="1731"/>
        <v>1</v>
      </c>
      <c r="AI3945">
        <f t="shared" si="1731"/>
        <v>0</v>
      </c>
      <c r="AJ3945">
        <f t="shared" ref="AJ3945:AJ3985" ca="1" si="1737">VLOOKUP(INDIRECT($AJ$590&amp;ROW($A3945)+AJ$591),$F$17:$I$19,AJ$592+1,0)</f>
        <v>0</v>
      </c>
      <c r="AK3945">
        <f t="shared" ca="1" si="1722"/>
        <v>0</v>
      </c>
      <c r="AL3945">
        <f t="shared" ca="1" si="1723"/>
        <v>1</v>
      </c>
      <c r="AM3945">
        <f t="shared" ref="AM3945:AM3985" ca="1" si="1738">VLOOKUP(INDIRECT($AJ$590&amp;ROW($A3945)+AM$591),$F$17:$I$19,AM$592+1,0)</f>
        <v>1</v>
      </c>
      <c r="AN3945">
        <f t="shared" ca="1" si="1724"/>
        <v>0</v>
      </c>
      <c r="AO3945">
        <f t="shared" ca="1" si="1725"/>
        <v>0</v>
      </c>
      <c r="AP3945">
        <f t="shared" ref="AP3945:AP3985" ca="1" si="1739">VLOOKUP(INDIRECT($AJ$590&amp;ROW($A3945)+AP$591),$F$17:$I$19,AP$592+1,0)</f>
        <v>0</v>
      </c>
      <c r="AQ3945">
        <f t="shared" ca="1" si="1726"/>
        <v>1</v>
      </c>
      <c r="AR3945">
        <f t="shared" ca="1" si="1727"/>
        <v>0</v>
      </c>
      <c r="AS3945">
        <v>0</v>
      </c>
      <c r="AT3945">
        <v>0</v>
      </c>
      <c r="AU3945">
        <f t="shared" ca="1" si="1729"/>
        <v>0</v>
      </c>
      <c r="AV3945">
        <f t="shared" ca="1" si="1729"/>
        <v>1</v>
      </c>
      <c r="AW3945">
        <f t="shared" ca="1" si="1729"/>
        <v>0</v>
      </c>
      <c r="AX3945">
        <v>0</v>
      </c>
    </row>
    <row r="3946" spans="1:50">
      <c r="A3946" s="2">
        <v>42799</v>
      </c>
      <c r="B3946">
        <v>2946</v>
      </c>
      <c r="C3946">
        <v>10</v>
      </c>
      <c r="D3946">
        <f t="shared" ref="D3946:D3985" ca="1" si="1740">$E$516*B3946^3+$E$521*B3946^2+$E$526*B3946+$E$531</f>
        <v>13.536982076864424</v>
      </c>
      <c r="E3946">
        <f t="shared" ca="1" si="1716"/>
        <v>-3.5369820768644242</v>
      </c>
      <c r="F3946" t="str">
        <f t="shared" ca="1" si="1717"/>
        <v>low</v>
      </c>
      <c r="G3946">
        <v>298</v>
      </c>
      <c r="H3946">
        <f t="shared" si="1718"/>
        <v>298</v>
      </c>
      <c r="I3946">
        <f t="shared" ref="I3946:I3985" ca="1" si="1741">$K$516*B3946^3+$K$521*B3946^2+$K$526*B3946+$K$531</f>
        <v>835.24330101709972</v>
      </c>
      <c r="J3946">
        <f t="shared" ca="1" si="1719"/>
        <v>-537.24330101709972</v>
      </c>
      <c r="K3946" t="str">
        <f t="shared" ca="1" si="1720"/>
        <v>low</v>
      </c>
      <c r="L3946">
        <v>7.5</v>
      </c>
      <c r="M3946" t="str">
        <f t="shared" si="1732"/>
        <v>medium</v>
      </c>
      <c r="N3946">
        <f t="shared" si="1733"/>
        <v>3</v>
      </c>
      <c r="O3946">
        <f t="shared" si="1734"/>
        <v>7</v>
      </c>
      <c r="P3946" t="str">
        <f t="shared" si="1735"/>
        <v>neděle</v>
      </c>
      <c r="Q3946">
        <f t="shared" si="1736"/>
        <v>0</v>
      </c>
      <c r="R3946">
        <f t="shared" si="1736"/>
        <v>0</v>
      </c>
      <c r="S3946">
        <f t="shared" si="1736"/>
        <v>1</v>
      </c>
      <c r="T3946">
        <f t="shared" si="1736"/>
        <v>0</v>
      </c>
      <c r="U3946">
        <f t="shared" si="1736"/>
        <v>0</v>
      </c>
      <c r="V3946">
        <f t="shared" si="1736"/>
        <v>0</v>
      </c>
      <c r="W3946">
        <f t="shared" si="1736"/>
        <v>0</v>
      </c>
      <c r="X3946">
        <f t="shared" si="1736"/>
        <v>0</v>
      </c>
      <c r="Y3946">
        <f t="shared" si="1736"/>
        <v>0</v>
      </c>
      <c r="Z3946">
        <f t="shared" si="1736"/>
        <v>0</v>
      </c>
      <c r="AA3946">
        <f t="shared" si="1736"/>
        <v>0</v>
      </c>
      <c r="AB3946">
        <f t="shared" si="1736"/>
        <v>0</v>
      </c>
      <c r="AC3946">
        <f t="shared" si="1731"/>
        <v>0</v>
      </c>
      <c r="AD3946">
        <f t="shared" si="1731"/>
        <v>0</v>
      </c>
      <c r="AE3946">
        <f t="shared" si="1731"/>
        <v>0</v>
      </c>
      <c r="AF3946">
        <f t="shared" si="1731"/>
        <v>0</v>
      </c>
      <c r="AG3946">
        <f t="shared" si="1731"/>
        <v>0</v>
      </c>
      <c r="AH3946">
        <f t="shared" si="1731"/>
        <v>0</v>
      </c>
      <c r="AI3946">
        <f t="shared" si="1731"/>
        <v>1</v>
      </c>
      <c r="AJ3946">
        <f t="shared" ca="1" si="1737"/>
        <v>0</v>
      </c>
      <c r="AK3946">
        <f t="shared" ca="1" si="1722"/>
        <v>0</v>
      </c>
      <c r="AL3946">
        <f t="shared" ca="1" si="1723"/>
        <v>1</v>
      </c>
      <c r="AM3946">
        <f t="shared" ca="1" si="1738"/>
        <v>1</v>
      </c>
      <c r="AN3946">
        <f t="shared" ca="1" si="1724"/>
        <v>0</v>
      </c>
      <c r="AO3946">
        <f t="shared" ca="1" si="1725"/>
        <v>0</v>
      </c>
      <c r="AP3946">
        <f t="shared" ca="1" si="1739"/>
        <v>0</v>
      </c>
      <c r="AQ3946">
        <f t="shared" ca="1" si="1726"/>
        <v>1</v>
      </c>
      <c r="AR3946">
        <f t="shared" ca="1" si="1727"/>
        <v>0</v>
      </c>
      <c r="AS3946">
        <v>0</v>
      </c>
      <c r="AT3946">
        <v>0</v>
      </c>
      <c r="AU3946">
        <f t="shared" ca="1" si="1729"/>
        <v>1</v>
      </c>
      <c r="AV3946">
        <f t="shared" ca="1" si="1729"/>
        <v>0</v>
      </c>
      <c r="AW3946">
        <f t="shared" ca="1" si="1729"/>
        <v>0</v>
      </c>
      <c r="AX3946">
        <v>0</v>
      </c>
    </row>
    <row r="3947" spans="1:50">
      <c r="A3947" s="2">
        <v>42800</v>
      </c>
      <c r="B3947">
        <v>2947</v>
      </c>
      <c r="C3947">
        <v>14</v>
      </c>
      <c r="D3947">
        <f t="shared" ca="1" si="1740"/>
        <v>13.540496063421035</v>
      </c>
      <c r="E3947">
        <f t="shared" ref="E3947:E3985" ca="1" si="1742">C3947-D3947</f>
        <v>0.45950393657896527</v>
      </c>
      <c r="F3947" t="str">
        <f t="shared" ref="F3947:F3985" ca="1" si="1743">VLOOKUP(E3947,$A$3:$C$6,3)</f>
        <v>medium</v>
      </c>
      <c r="G3947">
        <v>1162</v>
      </c>
      <c r="H3947">
        <f t="shared" ref="H3947:H3985" si="1744">IF(G3947&gt;$H$592,$G$592,G3947)</f>
        <v>1162</v>
      </c>
      <c r="I3947">
        <f t="shared" ca="1" si="1741"/>
        <v>835.6238960849596</v>
      </c>
      <c r="J3947">
        <f t="shared" ref="J3947:J3985" ca="1" si="1745">H3947-I3947</f>
        <v>326.3761039150404</v>
      </c>
      <c r="K3947" t="str">
        <f t="shared" ref="K3947:K3985" ca="1" si="1746">VLOOKUP(J3947,$A$10:$C$13,3)</f>
        <v>high</v>
      </c>
      <c r="L3947">
        <v>3.7</v>
      </c>
      <c r="M3947" t="str">
        <f t="shared" si="1732"/>
        <v>low</v>
      </c>
      <c r="N3947">
        <f t="shared" si="1733"/>
        <v>3</v>
      </c>
      <c r="O3947">
        <f t="shared" si="1734"/>
        <v>1</v>
      </c>
      <c r="P3947" t="str">
        <f t="shared" si="1735"/>
        <v>pondělí</v>
      </c>
      <c r="Q3947">
        <f t="shared" si="1736"/>
        <v>0</v>
      </c>
      <c r="R3947">
        <f t="shared" si="1736"/>
        <v>0</v>
      </c>
      <c r="S3947">
        <f t="shared" si="1736"/>
        <v>1</v>
      </c>
      <c r="T3947">
        <f t="shared" si="1736"/>
        <v>0</v>
      </c>
      <c r="U3947">
        <f t="shared" si="1736"/>
        <v>0</v>
      </c>
      <c r="V3947">
        <f t="shared" si="1736"/>
        <v>0</v>
      </c>
      <c r="W3947">
        <f t="shared" si="1736"/>
        <v>0</v>
      </c>
      <c r="X3947">
        <f t="shared" si="1736"/>
        <v>0</v>
      </c>
      <c r="Y3947">
        <f t="shared" si="1736"/>
        <v>0</v>
      </c>
      <c r="Z3947">
        <f t="shared" si="1736"/>
        <v>0</v>
      </c>
      <c r="AA3947">
        <f t="shared" si="1736"/>
        <v>0</v>
      </c>
      <c r="AB3947">
        <f t="shared" si="1736"/>
        <v>0</v>
      </c>
      <c r="AC3947">
        <f t="shared" si="1731"/>
        <v>1</v>
      </c>
      <c r="AD3947">
        <f t="shared" si="1731"/>
        <v>0</v>
      </c>
      <c r="AE3947">
        <f t="shared" si="1731"/>
        <v>0</v>
      </c>
      <c r="AF3947">
        <f t="shared" si="1731"/>
        <v>0</v>
      </c>
      <c r="AG3947">
        <f t="shared" si="1731"/>
        <v>0</v>
      </c>
      <c r="AH3947">
        <f t="shared" si="1731"/>
        <v>0</v>
      </c>
      <c r="AI3947">
        <f t="shared" si="1731"/>
        <v>0</v>
      </c>
      <c r="AJ3947">
        <f t="shared" ca="1" si="1737"/>
        <v>0</v>
      </c>
      <c r="AK3947">
        <f t="shared" ref="AK3947:AK3985" ca="1" si="1747">VLOOKUP(INDIRECT($AJ$590&amp;ROW($A3947)+AJ$591),$F$17:$I$19,AK$592+1,0)</f>
        <v>0</v>
      </c>
      <c r="AL3947">
        <f t="shared" ref="AL3947:AL3985" ca="1" si="1748">VLOOKUP(INDIRECT($AJ$590&amp;ROW($A3947)+AJ$591),$F$17:$I$19,AL$592+1,0)</f>
        <v>1</v>
      </c>
      <c r="AM3947">
        <f t="shared" ca="1" si="1738"/>
        <v>1</v>
      </c>
      <c r="AN3947">
        <f t="shared" ref="AN3947:AN3985" ca="1" si="1749">VLOOKUP(INDIRECT($AJ$590&amp;ROW($A3947)+AM$591),$F$17:$I$19,AN$592+1,0)</f>
        <v>0</v>
      </c>
      <c r="AO3947">
        <f t="shared" ref="AO3947:AO3985" ca="1" si="1750">VLOOKUP(INDIRECT($AJ$590&amp;ROW($A3947)+AM$591),$F$17:$I$19,AO$592+1,0)</f>
        <v>0</v>
      </c>
      <c r="AP3947">
        <f t="shared" ca="1" si="1739"/>
        <v>1</v>
      </c>
      <c r="AQ3947">
        <f t="shared" ref="AQ3947:AQ3985" ca="1" si="1751">VLOOKUP(INDIRECT($AJ$590&amp;ROW($A3947)+AP$591),$F$17:$I$19,AQ$592+1,0)</f>
        <v>0</v>
      </c>
      <c r="AR3947">
        <f t="shared" ref="AR3947:AR3985" ca="1" si="1752">VLOOKUP(INDIRECT($AJ$590&amp;ROW($A3947)+AP$591),$F$17:$I$19,AR$592+1,0)</f>
        <v>0</v>
      </c>
      <c r="AS3947">
        <v>0</v>
      </c>
      <c r="AT3947">
        <v>0</v>
      </c>
      <c r="AU3947">
        <f t="shared" ca="1" si="1729"/>
        <v>0</v>
      </c>
      <c r="AV3947">
        <f t="shared" ca="1" si="1729"/>
        <v>1</v>
      </c>
      <c r="AW3947">
        <f t="shared" ca="1" si="1729"/>
        <v>0</v>
      </c>
      <c r="AX3947">
        <v>0</v>
      </c>
    </row>
    <row r="3948" spans="1:50">
      <c r="A3948" s="2">
        <v>42801</v>
      </c>
      <c r="B3948">
        <v>2948</v>
      </c>
      <c r="C3948">
        <v>11</v>
      </c>
      <c r="D3948">
        <f t="shared" ca="1" si="1740"/>
        <v>13.544013710611642</v>
      </c>
      <c r="E3948">
        <f t="shared" ca="1" si="1742"/>
        <v>-2.5440137106116421</v>
      </c>
      <c r="F3948" t="str">
        <f t="shared" ca="1" si="1743"/>
        <v>low</v>
      </c>
      <c r="G3948">
        <v>414</v>
      </c>
      <c r="H3948">
        <f t="shared" si="1744"/>
        <v>414</v>
      </c>
      <c r="I3948">
        <f t="shared" ca="1" si="1741"/>
        <v>836.00500343195608</v>
      </c>
      <c r="J3948">
        <f t="shared" ca="1" si="1745"/>
        <v>-422.00500343195608</v>
      </c>
      <c r="K3948" t="str">
        <f t="shared" ca="1" si="1746"/>
        <v>low</v>
      </c>
      <c r="L3948">
        <v>2.1</v>
      </c>
      <c r="M3948" t="str">
        <f t="shared" si="1732"/>
        <v>low</v>
      </c>
      <c r="N3948">
        <f t="shared" si="1733"/>
        <v>3</v>
      </c>
      <c r="O3948">
        <f t="shared" si="1734"/>
        <v>2</v>
      </c>
      <c r="P3948" t="str">
        <f t="shared" si="1735"/>
        <v>úterý</v>
      </c>
      <c r="Q3948">
        <f t="shared" si="1736"/>
        <v>0</v>
      </c>
      <c r="R3948">
        <f t="shared" si="1736"/>
        <v>0</v>
      </c>
      <c r="S3948">
        <f t="shared" si="1736"/>
        <v>1</v>
      </c>
      <c r="T3948">
        <f t="shared" si="1736"/>
        <v>0</v>
      </c>
      <c r="U3948">
        <f t="shared" si="1736"/>
        <v>0</v>
      </c>
      <c r="V3948">
        <f t="shared" si="1736"/>
        <v>0</v>
      </c>
      <c r="W3948">
        <f t="shared" si="1736"/>
        <v>0</v>
      </c>
      <c r="X3948">
        <f t="shared" si="1736"/>
        <v>0</v>
      </c>
      <c r="Y3948">
        <f t="shared" si="1736"/>
        <v>0</v>
      </c>
      <c r="Z3948">
        <f t="shared" si="1736"/>
        <v>0</v>
      </c>
      <c r="AA3948">
        <f t="shared" si="1736"/>
        <v>0</v>
      </c>
      <c r="AB3948">
        <f t="shared" si="1736"/>
        <v>0</v>
      </c>
      <c r="AC3948">
        <f t="shared" si="1731"/>
        <v>0</v>
      </c>
      <c r="AD3948">
        <f t="shared" si="1731"/>
        <v>1</v>
      </c>
      <c r="AE3948">
        <f t="shared" si="1731"/>
        <v>0</v>
      </c>
      <c r="AF3948">
        <f t="shared" si="1731"/>
        <v>0</v>
      </c>
      <c r="AG3948">
        <f t="shared" si="1731"/>
        <v>0</v>
      </c>
      <c r="AH3948">
        <f t="shared" si="1731"/>
        <v>0</v>
      </c>
      <c r="AI3948">
        <f t="shared" si="1731"/>
        <v>0</v>
      </c>
      <c r="AJ3948">
        <f t="shared" ca="1" si="1737"/>
        <v>0</v>
      </c>
      <c r="AK3948">
        <f t="shared" ca="1" si="1747"/>
        <v>0</v>
      </c>
      <c r="AL3948">
        <f t="shared" ca="1" si="1748"/>
        <v>1</v>
      </c>
      <c r="AM3948">
        <f t="shared" ca="1" si="1738"/>
        <v>1</v>
      </c>
      <c r="AN3948">
        <f t="shared" ca="1" si="1749"/>
        <v>0</v>
      </c>
      <c r="AO3948">
        <f t="shared" ca="1" si="1750"/>
        <v>0</v>
      </c>
      <c r="AP3948">
        <f t="shared" ca="1" si="1739"/>
        <v>1</v>
      </c>
      <c r="AQ3948">
        <f t="shared" ca="1" si="1751"/>
        <v>0</v>
      </c>
      <c r="AR3948">
        <f t="shared" ca="1" si="1752"/>
        <v>0</v>
      </c>
      <c r="AS3948">
        <v>1</v>
      </c>
      <c r="AT3948">
        <v>0</v>
      </c>
      <c r="AU3948">
        <f t="shared" ca="1" si="1729"/>
        <v>1</v>
      </c>
      <c r="AV3948">
        <f t="shared" ca="1" si="1729"/>
        <v>0</v>
      </c>
      <c r="AW3948">
        <f t="shared" ca="1" si="1729"/>
        <v>0</v>
      </c>
      <c r="AX3948">
        <v>0</v>
      </c>
    </row>
    <row r="3949" spans="1:50">
      <c r="A3949" s="2">
        <v>42802</v>
      </c>
      <c r="B3949">
        <v>2949</v>
      </c>
      <c r="C3949">
        <v>10</v>
      </c>
      <c r="D3949">
        <f t="shared" ca="1" si="1740"/>
        <v>13.54753502072856</v>
      </c>
      <c r="E3949">
        <f t="shared" ca="1" si="1742"/>
        <v>-3.5475350207285601</v>
      </c>
      <c r="F3949" t="str">
        <f t="shared" ca="1" si="1743"/>
        <v>low</v>
      </c>
      <c r="G3949">
        <v>569</v>
      </c>
      <c r="H3949">
        <f t="shared" si="1744"/>
        <v>569</v>
      </c>
      <c r="I3949">
        <f t="shared" ca="1" si="1741"/>
        <v>836.38662337141648</v>
      </c>
      <c r="J3949">
        <f t="shared" ca="1" si="1745"/>
        <v>-267.38662337141648</v>
      </c>
      <c r="K3949" t="str">
        <f t="shared" ca="1" si="1746"/>
        <v>medium</v>
      </c>
      <c r="L3949">
        <v>2.6</v>
      </c>
      <c r="M3949" t="str">
        <f t="shared" si="1732"/>
        <v>low</v>
      </c>
      <c r="N3949">
        <f t="shared" si="1733"/>
        <v>3</v>
      </c>
      <c r="O3949">
        <f t="shared" si="1734"/>
        <v>3</v>
      </c>
      <c r="P3949" t="str">
        <f t="shared" si="1735"/>
        <v>středa</v>
      </c>
      <c r="Q3949">
        <f t="shared" si="1736"/>
        <v>0</v>
      </c>
      <c r="R3949">
        <f t="shared" si="1736"/>
        <v>0</v>
      </c>
      <c r="S3949">
        <f t="shared" si="1736"/>
        <v>1</v>
      </c>
      <c r="T3949">
        <f t="shared" si="1736"/>
        <v>0</v>
      </c>
      <c r="U3949">
        <f t="shared" si="1736"/>
        <v>0</v>
      </c>
      <c r="V3949">
        <f t="shared" si="1736"/>
        <v>0</v>
      </c>
      <c r="W3949">
        <f t="shared" si="1736"/>
        <v>0</v>
      </c>
      <c r="X3949">
        <f t="shared" si="1736"/>
        <v>0</v>
      </c>
      <c r="Y3949">
        <f t="shared" si="1736"/>
        <v>0</v>
      </c>
      <c r="Z3949">
        <f t="shared" si="1736"/>
        <v>0</v>
      </c>
      <c r="AA3949">
        <f t="shared" si="1736"/>
        <v>0</v>
      </c>
      <c r="AB3949">
        <f t="shared" si="1736"/>
        <v>0</v>
      </c>
      <c r="AC3949">
        <f t="shared" si="1731"/>
        <v>0</v>
      </c>
      <c r="AD3949">
        <f t="shared" si="1731"/>
        <v>0</v>
      </c>
      <c r="AE3949">
        <f t="shared" si="1731"/>
        <v>1</v>
      </c>
      <c r="AF3949">
        <f t="shared" si="1731"/>
        <v>0</v>
      </c>
      <c r="AG3949">
        <f t="shared" si="1731"/>
        <v>0</v>
      </c>
      <c r="AH3949">
        <f t="shared" si="1731"/>
        <v>0</v>
      </c>
      <c r="AI3949">
        <f t="shared" si="1731"/>
        <v>0</v>
      </c>
      <c r="AJ3949">
        <f t="shared" ca="1" si="1737"/>
        <v>0</v>
      </c>
      <c r="AK3949">
        <f t="shared" ca="1" si="1747"/>
        <v>0</v>
      </c>
      <c r="AL3949">
        <f t="shared" ca="1" si="1748"/>
        <v>1</v>
      </c>
      <c r="AM3949">
        <f t="shared" ca="1" si="1738"/>
        <v>1</v>
      </c>
      <c r="AN3949">
        <f t="shared" ca="1" si="1749"/>
        <v>0</v>
      </c>
      <c r="AO3949">
        <f t="shared" ca="1" si="1750"/>
        <v>0</v>
      </c>
      <c r="AP3949">
        <f t="shared" ca="1" si="1739"/>
        <v>1</v>
      </c>
      <c r="AQ3949">
        <f t="shared" ca="1" si="1751"/>
        <v>0</v>
      </c>
      <c r="AR3949">
        <f t="shared" ca="1" si="1752"/>
        <v>0</v>
      </c>
      <c r="AS3949">
        <v>1</v>
      </c>
      <c r="AT3949">
        <v>0</v>
      </c>
      <c r="AU3949">
        <f t="shared" ca="1" si="1729"/>
        <v>1</v>
      </c>
      <c r="AV3949">
        <f t="shared" ca="1" si="1729"/>
        <v>0</v>
      </c>
      <c r="AW3949">
        <f t="shared" ca="1" si="1729"/>
        <v>0</v>
      </c>
      <c r="AX3949">
        <v>0</v>
      </c>
    </row>
    <row r="3950" spans="1:50">
      <c r="A3950" s="2">
        <v>42803</v>
      </c>
      <c r="B3950">
        <v>2950</v>
      </c>
      <c r="C3950">
        <v>13</v>
      </c>
      <c r="D3950">
        <f t="shared" ca="1" si="1740"/>
        <v>13.551059996064112</v>
      </c>
      <c r="E3950">
        <f t="shared" ca="1" si="1742"/>
        <v>-0.5510599960641116</v>
      </c>
      <c r="F3950" t="str">
        <f t="shared" ca="1" si="1743"/>
        <v>medium</v>
      </c>
      <c r="G3950">
        <v>606</v>
      </c>
      <c r="H3950">
        <f t="shared" si="1744"/>
        <v>606</v>
      </c>
      <c r="I3950">
        <f t="shared" ca="1" si="1741"/>
        <v>836.76875621666704</v>
      </c>
      <c r="J3950">
        <f t="shared" ca="1" si="1745"/>
        <v>-230.76875621666704</v>
      </c>
      <c r="K3950" t="str">
        <f t="shared" ca="1" si="1746"/>
        <v>medium</v>
      </c>
      <c r="L3950">
        <v>4.2</v>
      </c>
      <c r="M3950" t="str">
        <f t="shared" si="1732"/>
        <v>low</v>
      </c>
      <c r="N3950">
        <f t="shared" si="1733"/>
        <v>3</v>
      </c>
      <c r="O3950">
        <f t="shared" si="1734"/>
        <v>4</v>
      </c>
      <c r="P3950" t="str">
        <f t="shared" si="1735"/>
        <v>čtvrtek</v>
      </c>
      <c r="Q3950">
        <f t="shared" si="1736"/>
        <v>0</v>
      </c>
      <c r="R3950">
        <f t="shared" si="1736"/>
        <v>0</v>
      </c>
      <c r="S3950">
        <f t="shared" si="1736"/>
        <v>1</v>
      </c>
      <c r="T3950">
        <f t="shared" si="1736"/>
        <v>0</v>
      </c>
      <c r="U3950">
        <f t="shared" si="1736"/>
        <v>0</v>
      </c>
      <c r="V3950">
        <f t="shared" si="1736"/>
        <v>0</v>
      </c>
      <c r="W3950">
        <f t="shared" si="1736"/>
        <v>0</v>
      </c>
      <c r="X3950">
        <f t="shared" si="1736"/>
        <v>0</v>
      </c>
      <c r="Y3950">
        <f t="shared" si="1736"/>
        <v>0</v>
      </c>
      <c r="Z3950">
        <f t="shared" si="1736"/>
        <v>0</v>
      </c>
      <c r="AA3950">
        <f t="shared" si="1736"/>
        <v>0</v>
      </c>
      <c r="AB3950">
        <f t="shared" si="1736"/>
        <v>0</v>
      </c>
      <c r="AC3950">
        <f t="shared" si="1731"/>
        <v>0</v>
      </c>
      <c r="AD3950">
        <f t="shared" si="1731"/>
        <v>0</v>
      </c>
      <c r="AE3950">
        <f t="shared" si="1731"/>
        <v>0</v>
      </c>
      <c r="AF3950">
        <f t="shared" si="1731"/>
        <v>1</v>
      </c>
      <c r="AG3950">
        <f t="shared" si="1731"/>
        <v>0</v>
      </c>
      <c r="AH3950">
        <f t="shared" si="1731"/>
        <v>0</v>
      </c>
      <c r="AI3950">
        <f t="shared" si="1731"/>
        <v>0</v>
      </c>
      <c r="AJ3950">
        <f t="shared" ca="1" si="1737"/>
        <v>0</v>
      </c>
      <c r="AK3950">
        <f t="shared" ca="1" si="1747"/>
        <v>0</v>
      </c>
      <c r="AL3950">
        <f t="shared" ca="1" si="1748"/>
        <v>1</v>
      </c>
      <c r="AM3950">
        <f t="shared" ca="1" si="1738"/>
        <v>1</v>
      </c>
      <c r="AN3950">
        <f t="shared" ca="1" si="1749"/>
        <v>0</v>
      </c>
      <c r="AO3950">
        <f t="shared" ca="1" si="1750"/>
        <v>0</v>
      </c>
      <c r="AP3950">
        <f t="shared" ca="1" si="1739"/>
        <v>1</v>
      </c>
      <c r="AQ3950">
        <f t="shared" ca="1" si="1751"/>
        <v>0</v>
      </c>
      <c r="AR3950">
        <f t="shared" ca="1" si="1752"/>
        <v>0</v>
      </c>
      <c r="AS3950">
        <v>1</v>
      </c>
      <c r="AT3950">
        <v>0</v>
      </c>
      <c r="AU3950">
        <f t="shared" ca="1" si="1729"/>
        <v>0</v>
      </c>
      <c r="AV3950">
        <f t="shared" ca="1" si="1729"/>
        <v>1</v>
      </c>
      <c r="AW3950">
        <f t="shared" ca="1" si="1729"/>
        <v>0</v>
      </c>
      <c r="AX3950">
        <v>0</v>
      </c>
    </row>
    <row r="3951" spans="1:50">
      <c r="A3951" s="2">
        <v>42804</v>
      </c>
      <c r="B3951">
        <v>2951</v>
      </c>
      <c r="C3951">
        <v>13</v>
      </c>
      <c r="D3951">
        <f t="shared" ca="1" si="1740"/>
        <v>13.554588638910612</v>
      </c>
      <c r="E3951">
        <f t="shared" ca="1" si="1742"/>
        <v>-0.55458863891061227</v>
      </c>
      <c r="F3951" t="str">
        <f t="shared" ca="1" si="1743"/>
        <v>medium</v>
      </c>
      <c r="G3951">
        <v>327</v>
      </c>
      <c r="H3951">
        <f t="shared" si="1744"/>
        <v>327</v>
      </c>
      <c r="I3951">
        <f t="shared" ca="1" si="1741"/>
        <v>837.15140228103553</v>
      </c>
      <c r="J3951">
        <f t="shared" ca="1" si="1745"/>
        <v>-510.15140228103553</v>
      </c>
      <c r="K3951" t="str">
        <f t="shared" ca="1" si="1746"/>
        <v>low</v>
      </c>
      <c r="L3951">
        <v>3</v>
      </c>
      <c r="M3951" t="str">
        <f t="shared" si="1732"/>
        <v>low</v>
      </c>
      <c r="N3951">
        <f t="shared" si="1733"/>
        <v>3</v>
      </c>
      <c r="O3951">
        <f t="shared" si="1734"/>
        <v>5</v>
      </c>
      <c r="P3951" t="str">
        <f t="shared" si="1735"/>
        <v>pátek</v>
      </c>
      <c r="Q3951">
        <f t="shared" si="1736"/>
        <v>0</v>
      </c>
      <c r="R3951">
        <f t="shared" si="1736"/>
        <v>0</v>
      </c>
      <c r="S3951">
        <f t="shared" si="1736"/>
        <v>1</v>
      </c>
      <c r="T3951">
        <f t="shared" si="1736"/>
        <v>0</v>
      </c>
      <c r="U3951">
        <f t="shared" si="1736"/>
        <v>0</v>
      </c>
      <c r="V3951">
        <f t="shared" si="1736"/>
        <v>0</v>
      </c>
      <c r="W3951">
        <f t="shared" si="1736"/>
        <v>0</v>
      </c>
      <c r="X3951">
        <f t="shared" si="1736"/>
        <v>0</v>
      </c>
      <c r="Y3951">
        <f t="shared" si="1736"/>
        <v>0</v>
      </c>
      <c r="Z3951">
        <f t="shared" si="1736"/>
        <v>0</v>
      </c>
      <c r="AA3951">
        <f t="shared" si="1736"/>
        <v>0</v>
      </c>
      <c r="AB3951">
        <f t="shared" si="1736"/>
        <v>0</v>
      </c>
      <c r="AC3951">
        <f t="shared" si="1731"/>
        <v>0</v>
      </c>
      <c r="AD3951">
        <f t="shared" si="1731"/>
        <v>0</v>
      </c>
      <c r="AE3951">
        <f t="shared" si="1731"/>
        <v>0</v>
      </c>
      <c r="AF3951">
        <f t="shared" si="1731"/>
        <v>0</v>
      </c>
      <c r="AG3951">
        <f t="shared" si="1731"/>
        <v>1</v>
      </c>
      <c r="AH3951">
        <f t="shared" si="1731"/>
        <v>0</v>
      </c>
      <c r="AI3951">
        <f t="shared" si="1731"/>
        <v>0</v>
      </c>
      <c r="AJ3951">
        <f t="shared" ca="1" si="1737"/>
        <v>0</v>
      </c>
      <c r="AK3951">
        <f t="shared" ca="1" si="1747"/>
        <v>0</v>
      </c>
      <c r="AL3951">
        <f t="shared" ca="1" si="1748"/>
        <v>1</v>
      </c>
      <c r="AM3951">
        <f t="shared" ca="1" si="1738"/>
        <v>1</v>
      </c>
      <c r="AN3951">
        <f t="shared" ca="1" si="1749"/>
        <v>0</v>
      </c>
      <c r="AO3951">
        <f t="shared" ca="1" si="1750"/>
        <v>0</v>
      </c>
      <c r="AP3951">
        <f t="shared" ca="1" si="1739"/>
        <v>1</v>
      </c>
      <c r="AQ3951">
        <f t="shared" ca="1" si="1751"/>
        <v>0</v>
      </c>
      <c r="AR3951">
        <f t="shared" ca="1" si="1752"/>
        <v>0</v>
      </c>
      <c r="AS3951">
        <v>1</v>
      </c>
      <c r="AT3951">
        <v>1</v>
      </c>
      <c r="AU3951">
        <f t="shared" ca="1" si="1729"/>
        <v>0</v>
      </c>
      <c r="AV3951">
        <f t="shared" ca="1" si="1729"/>
        <v>1</v>
      </c>
      <c r="AW3951">
        <f t="shared" ca="1" si="1729"/>
        <v>0</v>
      </c>
      <c r="AX3951">
        <v>0</v>
      </c>
    </row>
    <row r="3952" spans="1:50">
      <c r="A3952" s="2">
        <v>42805</v>
      </c>
      <c r="B3952">
        <v>2952</v>
      </c>
      <c r="C3952">
        <v>11</v>
      </c>
      <c r="D3952">
        <f t="shared" ca="1" si="1740"/>
        <v>13.558120951560376</v>
      </c>
      <c r="E3952">
        <f t="shared" ca="1" si="1742"/>
        <v>-2.558120951560376</v>
      </c>
      <c r="F3952" t="str">
        <f t="shared" ca="1" si="1743"/>
        <v>low</v>
      </c>
      <c r="G3952">
        <v>600</v>
      </c>
      <c r="H3952">
        <f t="shared" si="1744"/>
        <v>600</v>
      </c>
      <c r="I3952">
        <f t="shared" ca="1" si="1741"/>
        <v>837.53456187784866</v>
      </c>
      <c r="J3952">
        <f t="shared" ca="1" si="1745"/>
        <v>-237.53456187784866</v>
      </c>
      <c r="K3952" t="str">
        <f t="shared" ca="1" si="1746"/>
        <v>medium</v>
      </c>
      <c r="L3952">
        <v>3.1</v>
      </c>
      <c r="M3952" t="str">
        <f t="shared" si="1732"/>
        <v>low</v>
      </c>
      <c r="N3952">
        <f t="shared" si="1733"/>
        <v>3</v>
      </c>
      <c r="O3952">
        <f t="shared" si="1734"/>
        <v>6</v>
      </c>
      <c r="P3952" t="str">
        <f t="shared" si="1735"/>
        <v>sobota</v>
      </c>
      <c r="Q3952">
        <f t="shared" si="1736"/>
        <v>0</v>
      </c>
      <c r="R3952">
        <f t="shared" si="1736"/>
        <v>0</v>
      </c>
      <c r="S3952">
        <f t="shared" si="1736"/>
        <v>1</v>
      </c>
      <c r="T3952">
        <f t="shared" si="1736"/>
        <v>0</v>
      </c>
      <c r="U3952">
        <f t="shared" si="1736"/>
        <v>0</v>
      </c>
      <c r="V3952">
        <f t="shared" si="1736"/>
        <v>0</v>
      </c>
      <c r="W3952">
        <f t="shared" si="1736"/>
        <v>0</v>
      </c>
      <c r="X3952">
        <f t="shared" si="1736"/>
        <v>0</v>
      </c>
      <c r="Y3952">
        <f t="shared" si="1736"/>
        <v>0</v>
      </c>
      <c r="Z3952">
        <f t="shared" si="1736"/>
        <v>0</v>
      </c>
      <c r="AA3952">
        <f t="shared" si="1736"/>
        <v>0</v>
      </c>
      <c r="AB3952">
        <f t="shared" si="1736"/>
        <v>0</v>
      </c>
      <c r="AC3952">
        <f t="shared" si="1731"/>
        <v>0</v>
      </c>
      <c r="AD3952">
        <f t="shared" si="1731"/>
        <v>0</v>
      </c>
      <c r="AE3952">
        <f t="shared" si="1731"/>
        <v>0</v>
      </c>
      <c r="AF3952">
        <f t="shared" si="1731"/>
        <v>0</v>
      </c>
      <c r="AG3952">
        <f t="shared" si="1731"/>
        <v>0</v>
      </c>
      <c r="AH3952">
        <f t="shared" si="1731"/>
        <v>1</v>
      </c>
      <c r="AI3952">
        <f t="shared" si="1731"/>
        <v>0</v>
      </c>
      <c r="AJ3952">
        <f t="shared" ca="1" si="1737"/>
        <v>0</v>
      </c>
      <c r="AK3952">
        <f t="shared" ca="1" si="1747"/>
        <v>0</v>
      </c>
      <c r="AL3952">
        <f t="shared" ca="1" si="1748"/>
        <v>1</v>
      </c>
      <c r="AM3952">
        <f t="shared" ca="1" si="1738"/>
        <v>1</v>
      </c>
      <c r="AN3952">
        <f t="shared" ca="1" si="1749"/>
        <v>0</v>
      </c>
      <c r="AO3952">
        <f t="shared" ca="1" si="1750"/>
        <v>0</v>
      </c>
      <c r="AP3952">
        <f t="shared" ca="1" si="1739"/>
        <v>1</v>
      </c>
      <c r="AQ3952">
        <f t="shared" ca="1" si="1751"/>
        <v>0</v>
      </c>
      <c r="AR3952">
        <f t="shared" ca="1" si="1752"/>
        <v>0</v>
      </c>
      <c r="AS3952">
        <v>1</v>
      </c>
      <c r="AT3952">
        <v>0</v>
      </c>
      <c r="AU3952">
        <f t="shared" ca="1" si="1729"/>
        <v>1</v>
      </c>
      <c r="AV3952">
        <f t="shared" ca="1" si="1729"/>
        <v>0</v>
      </c>
      <c r="AW3952">
        <f t="shared" ca="1" si="1729"/>
        <v>0</v>
      </c>
      <c r="AX3952">
        <v>0</v>
      </c>
    </row>
    <row r="3953" spans="1:50">
      <c r="A3953" s="2">
        <v>42806</v>
      </c>
      <c r="B3953">
        <v>2953</v>
      </c>
      <c r="C3953">
        <v>12</v>
      </c>
      <c r="D3953">
        <f t="shared" ca="1" si="1740"/>
        <v>13.56165693630572</v>
      </c>
      <c r="E3953">
        <f t="shared" ca="1" si="1742"/>
        <v>-1.5616569363057202</v>
      </c>
      <c r="F3953" t="str">
        <f t="shared" ca="1" si="1743"/>
        <v>medium</v>
      </c>
      <c r="G3953">
        <v>550</v>
      </c>
      <c r="H3953">
        <f t="shared" si="1744"/>
        <v>550</v>
      </c>
      <c r="I3953">
        <f t="shared" ca="1" si="1741"/>
        <v>837.91823532043281</v>
      </c>
      <c r="J3953">
        <f t="shared" ca="1" si="1745"/>
        <v>-287.91823532043281</v>
      </c>
      <c r="K3953" t="str">
        <f t="shared" ca="1" si="1746"/>
        <v>low</v>
      </c>
      <c r="L3953">
        <v>0.6</v>
      </c>
      <c r="M3953" t="str">
        <f t="shared" si="1732"/>
        <v>low</v>
      </c>
      <c r="N3953">
        <f t="shared" si="1733"/>
        <v>3</v>
      </c>
      <c r="O3953">
        <f t="shared" si="1734"/>
        <v>7</v>
      </c>
      <c r="P3953" t="str">
        <f t="shared" si="1735"/>
        <v>neděle</v>
      </c>
      <c r="Q3953">
        <f t="shared" si="1736"/>
        <v>0</v>
      </c>
      <c r="R3953">
        <f t="shared" si="1736"/>
        <v>0</v>
      </c>
      <c r="S3953">
        <f t="shared" si="1736"/>
        <v>1</v>
      </c>
      <c r="T3953">
        <f t="shared" si="1736"/>
        <v>0</v>
      </c>
      <c r="U3953">
        <f t="shared" si="1736"/>
        <v>0</v>
      </c>
      <c r="V3953">
        <f t="shared" si="1736"/>
        <v>0</v>
      </c>
      <c r="W3953">
        <f t="shared" si="1736"/>
        <v>0</v>
      </c>
      <c r="X3953">
        <f t="shared" si="1736"/>
        <v>0</v>
      </c>
      <c r="Y3953">
        <f t="shared" si="1736"/>
        <v>0</v>
      </c>
      <c r="Z3953">
        <f t="shared" si="1736"/>
        <v>0</v>
      </c>
      <c r="AA3953">
        <f t="shared" si="1736"/>
        <v>0</v>
      </c>
      <c r="AB3953">
        <f t="shared" si="1736"/>
        <v>0</v>
      </c>
      <c r="AC3953">
        <f t="shared" si="1731"/>
        <v>0</v>
      </c>
      <c r="AD3953">
        <f t="shared" si="1731"/>
        <v>0</v>
      </c>
      <c r="AE3953">
        <f t="shared" si="1731"/>
        <v>0</v>
      </c>
      <c r="AF3953">
        <f t="shared" si="1731"/>
        <v>0</v>
      </c>
      <c r="AG3953">
        <f t="shared" si="1731"/>
        <v>0</v>
      </c>
      <c r="AH3953">
        <f t="shared" si="1731"/>
        <v>0</v>
      </c>
      <c r="AI3953">
        <f t="shared" si="1731"/>
        <v>1</v>
      </c>
      <c r="AJ3953">
        <f t="shared" ca="1" si="1737"/>
        <v>0</v>
      </c>
      <c r="AK3953">
        <f t="shared" ca="1" si="1747"/>
        <v>0</v>
      </c>
      <c r="AL3953">
        <f t="shared" ca="1" si="1748"/>
        <v>1</v>
      </c>
      <c r="AM3953">
        <f t="shared" ca="1" si="1738"/>
        <v>1</v>
      </c>
      <c r="AN3953">
        <f t="shared" ca="1" si="1749"/>
        <v>0</v>
      </c>
      <c r="AO3953">
        <f t="shared" ca="1" si="1750"/>
        <v>0</v>
      </c>
      <c r="AP3953">
        <f t="shared" ca="1" si="1739"/>
        <v>1</v>
      </c>
      <c r="AQ3953">
        <f t="shared" ca="1" si="1751"/>
        <v>0</v>
      </c>
      <c r="AR3953">
        <f t="shared" ca="1" si="1752"/>
        <v>0</v>
      </c>
      <c r="AS3953">
        <v>0</v>
      </c>
      <c r="AT3953">
        <v>0</v>
      </c>
      <c r="AU3953">
        <f t="shared" ca="1" si="1729"/>
        <v>0</v>
      </c>
      <c r="AV3953">
        <f t="shared" ca="1" si="1729"/>
        <v>1</v>
      </c>
      <c r="AW3953">
        <f t="shared" ca="1" si="1729"/>
        <v>0</v>
      </c>
      <c r="AX3953">
        <v>0</v>
      </c>
    </row>
    <row r="3954" spans="1:50">
      <c r="A3954" s="2">
        <v>42807</v>
      </c>
      <c r="B3954">
        <v>2954</v>
      </c>
      <c r="C3954">
        <v>8</v>
      </c>
      <c r="D3954">
        <f t="shared" ca="1" si="1740"/>
        <v>13.565196595438962</v>
      </c>
      <c r="E3954">
        <f t="shared" ca="1" si="1742"/>
        <v>-5.5651965954389624</v>
      </c>
      <c r="F3954" t="str">
        <f t="shared" ca="1" si="1743"/>
        <v>low</v>
      </c>
      <c r="G3954">
        <v>408</v>
      </c>
      <c r="H3954">
        <f t="shared" si="1744"/>
        <v>408</v>
      </c>
      <c r="I3954">
        <f t="shared" ca="1" si="1741"/>
        <v>838.30242292211517</v>
      </c>
      <c r="J3954">
        <f t="shared" ca="1" si="1745"/>
        <v>-430.30242292211517</v>
      </c>
      <c r="K3954" t="str">
        <f t="shared" ca="1" si="1746"/>
        <v>low</v>
      </c>
      <c r="L3954">
        <v>1.5</v>
      </c>
      <c r="M3954" t="str">
        <f t="shared" si="1732"/>
        <v>low</v>
      </c>
      <c r="N3954">
        <f t="shared" si="1733"/>
        <v>3</v>
      </c>
      <c r="O3954">
        <f t="shared" si="1734"/>
        <v>1</v>
      </c>
      <c r="P3954" t="str">
        <f t="shared" si="1735"/>
        <v>pondělí</v>
      </c>
      <c r="Q3954">
        <f t="shared" si="1736"/>
        <v>0</v>
      </c>
      <c r="R3954">
        <f t="shared" si="1736"/>
        <v>0</v>
      </c>
      <c r="S3954">
        <f t="shared" si="1736"/>
        <v>1</v>
      </c>
      <c r="T3954">
        <f t="shared" si="1736"/>
        <v>0</v>
      </c>
      <c r="U3954">
        <f t="shared" si="1736"/>
        <v>0</v>
      </c>
      <c r="V3954">
        <f t="shared" si="1736"/>
        <v>0</v>
      </c>
      <c r="W3954">
        <f t="shared" si="1736"/>
        <v>0</v>
      </c>
      <c r="X3954">
        <f t="shared" si="1736"/>
        <v>0</v>
      </c>
      <c r="Y3954">
        <f t="shared" si="1736"/>
        <v>0</v>
      </c>
      <c r="Z3954">
        <f t="shared" ref="Q3954:AB3975" si="1753">VLOOKUP($N3954,$V$31:$AH$42,Z$592+1,0)</f>
        <v>0</v>
      </c>
      <c r="AA3954">
        <f t="shared" si="1753"/>
        <v>0</v>
      </c>
      <c r="AB3954">
        <f t="shared" si="1753"/>
        <v>0</v>
      </c>
      <c r="AC3954">
        <f t="shared" si="1731"/>
        <v>1</v>
      </c>
      <c r="AD3954">
        <f t="shared" si="1731"/>
        <v>0</v>
      </c>
      <c r="AE3954">
        <f t="shared" si="1731"/>
        <v>0</v>
      </c>
      <c r="AF3954">
        <f t="shared" si="1731"/>
        <v>0</v>
      </c>
      <c r="AG3954">
        <f t="shared" si="1731"/>
        <v>0</v>
      </c>
      <c r="AH3954">
        <f t="shared" si="1731"/>
        <v>0</v>
      </c>
      <c r="AI3954">
        <f t="shared" si="1731"/>
        <v>0</v>
      </c>
      <c r="AJ3954">
        <f t="shared" ca="1" si="1737"/>
        <v>0</v>
      </c>
      <c r="AK3954">
        <f t="shared" ca="1" si="1747"/>
        <v>0</v>
      </c>
      <c r="AL3954">
        <f t="shared" ca="1" si="1748"/>
        <v>1</v>
      </c>
      <c r="AM3954">
        <f t="shared" ca="1" si="1738"/>
        <v>1</v>
      </c>
      <c r="AN3954">
        <f t="shared" ca="1" si="1749"/>
        <v>0</v>
      </c>
      <c r="AO3954">
        <f t="shared" ca="1" si="1750"/>
        <v>0</v>
      </c>
      <c r="AP3954">
        <f t="shared" ca="1" si="1739"/>
        <v>1</v>
      </c>
      <c r="AQ3954">
        <f t="shared" ca="1" si="1751"/>
        <v>0</v>
      </c>
      <c r="AR3954">
        <f t="shared" ca="1" si="1752"/>
        <v>0</v>
      </c>
      <c r="AS3954">
        <v>0</v>
      </c>
      <c r="AT3954">
        <v>0</v>
      </c>
      <c r="AU3954">
        <f t="shared" ca="1" si="1729"/>
        <v>1</v>
      </c>
      <c r="AV3954">
        <f t="shared" ca="1" si="1729"/>
        <v>0</v>
      </c>
      <c r="AW3954">
        <f t="shared" ca="1" si="1729"/>
        <v>0</v>
      </c>
      <c r="AX3954">
        <v>1</v>
      </c>
    </row>
    <row r="3955" spans="1:50">
      <c r="A3955" s="2">
        <v>42808</v>
      </c>
      <c r="B3955">
        <v>2955</v>
      </c>
      <c r="C3955">
        <v>5</v>
      </c>
      <c r="D3955">
        <f t="shared" ca="1" si="1740"/>
        <v>13.56873993125242</v>
      </c>
      <c r="E3955">
        <f t="shared" ca="1" si="1742"/>
        <v>-8.56873993125242</v>
      </c>
      <c r="F3955" t="str">
        <f t="shared" ca="1" si="1743"/>
        <v>low</v>
      </c>
      <c r="G3955">
        <v>70</v>
      </c>
      <c r="H3955">
        <f t="shared" si="1744"/>
        <v>70</v>
      </c>
      <c r="I3955">
        <f t="shared" ca="1" si="1741"/>
        <v>838.68712499622302</v>
      </c>
      <c r="J3955">
        <f t="shared" ca="1" si="1745"/>
        <v>-768.68712499622302</v>
      </c>
      <c r="K3955" t="str">
        <f t="shared" ca="1" si="1746"/>
        <v>low</v>
      </c>
      <c r="L3955">
        <v>4</v>
      </c>
      <c r="M3955" t="str">
        <f t="shared" si="1732"/>
        <v>low</v>
      </c>
      <c r="N3955">
        <f t="shared" si="1733"/>
        <v>3</v>
      </c>
      <c r="O3955">
        <f t="shared" si="1734"/>
        <v>2</v>
      </c>
      <c r="P3955" t="str">
        <f t="shared" si="1735"/>
        <v>úterý</v>
      </c>
      <c r="Q3955">
        <f t="shared" si="1753"/>
        <v>0</v>
      </c>
      <c r="R3955">
        <f t="shared" si="1753"/>
        <v>0</v>
      </c>
      <c r="S3955">
        <f t="shared" si="1753"/>
        <v>1</v>
      </c>
      <c r="T3955">
        <f t="shared" si="1753"/>
        <v>0</v>
      </c>
      <c r="U3955">
        <f t="shared" si="1753"/>
        <v>0</v>
      </c>
      <c r="V3955">
        <f t="shared" si="1753"/>
        <v>0</v>
      </c>
      <c r="W3955">
        <f t="shared" si="1753"/>
        <v>0</v>
      </c>
      <c r="X3955">
        <f t="shared" si="1753"/>
        <v>0</v>
      </c>
      <c r="Y3955">
        <f t="shared" si="1753"/>
        <v>0</v>
      </c>
      <c r="Z3955">
        <f t="shared" si="1753"/>
        <v>0</v>
      </c>
      <c r="AA3955">
        <f t="shared" si="1753"/>
        <v>0</v>
      </c>
      <c r="AB3955">
        <f t="shared" si="1753"/>
        <v>0</v>
      </c>
      <c r="AC3955">
        <f t="shared" si="1731"/>
        <v>0</v>
      </c>
      <c r="AD3955">
        <f t="shared" si="1731"/>
        <v>1</v>
      </c>
      <c r="AE3955">
        <f t="shared" si="1731"/>
        <v>0</v>
      </c>
      <c r="AF3955">
        <f t="shared" si="1731"/>
        <v>0</v>
      </c>
      <c r="AG3955">
        <f t="shared" si="1731"/>
        <v>0</v>
      </c>
      <c r="AH3955">
        <f t="shared" si="1731"/>
        <v>0</v>
      </c>
      <c r="AI3955">
        <f t="shared" ref="AC3955:AI3985" si="1754">VLOOKUP($O3955,$V$74:$AC$80,AI$592+1,0)</f>
        <v>0</v>
      </c>
      <c r="AJ3955">
        <f t="shared" ca="1" si="1737"/>
        <v>0</v>
      </c>
      <c r="AK3955">
        <f t="shared" ca="1" si="1747"/>
        <v>0</v>
      </c>
      <c r="AL3955">
        <f t="shared" ca="1" si="1748"/>
        <v>1</v>
      </c>
      <c r="AM3955">
        <f t="shared" ca="1" si="1738"/>
        <v>1</v>
      </c>
      <c r="AN3955">
        <f t="shared" ca="1" si="1749"/>
        <v>0</v>
      </c>
      <c r="AO3955">
        <f t="shared" ca="1" si="1750"/>
        <v>0</v>
      </c>
      <c r="AP3955">
        <f t="shared" ca="1" si="1739"/>
        <v>1</v>
      </c>
      <c r="AQ3955">
        <f t="shared" ca="1" si="1751"/>
        <v>0</v>
      </c>
      <c r="AR3955">
        <f t="shared" ca="1" si="1752"/>
        <v>0</v>
      </c>
      <c r="AS3955">
        <v>0</v>
      </c>
      <c r="AT3955">
        <v>0</v>
      </c>
      <c r="AU3955">
        <f t="shared" ca="1" si="1729"/>
        <v>1</v>
      </c>
      <c r="AV3955">
        <f t="shared" ca="1" si="1729"/>
        <v>0</v>
      </c>
      <c r="AW3955">
        <f t="shared" ca="1" si="1729"/>
        <v>0</v>
      </c>
      <c r="AX3955">
        <v>1</v>
      </c>
    </row>
    <row r="3956" spans="1:50">
      <c r="A3956" s="2">
        <v>42809</v>
      </c>
      <c r="B3956">
        <v>2956</v>
      </c>
      <c r="C3956">
        <v>6</v>
      </c>
      <c r="D3956">
        <f t="shared" ca="1" si="1740"/>
        <v>13.57228694603841</v>
      </c>
      <c r="E3956">
        <f t="shared" ca="1" si="1742"/>
        <v>-7.5722869460384103</v>
      </c>
      <c r="F3956" t="str">
        <f t="shared" ca="1" si="1743"/>
        <v>low</v>
      </c>
      <c r="G3956">
        <v>126</v>
      </c>
      <c r="H3956">
        <f t="shared" si="1744"/>
        <v>126</v>
      </c>
      <c r="I3956">
        <f t="shared" ca="1" si="1741"/>
        <v>839.07234185608286</v>
      </c>
      <c r="J3956">
        <f t="shared" ca="1" si="1745"/>
        <v>-713.07234185608286</v>
      </c>
      <c r="K3956" t="str">
        <f t="shared" ca="1" si="1746"/>
        <v>low</v>
      </c>
      <c r="L3956">
        <v>6.5</v>
      </c>
      <c r="M3956" t="str">
        <f t="shared" si="1732"/>
        <v>medium</v>
      </c>
      <c r="N3956">
        <f t="shared" si="1733"/>
        <v>3</v>
      </c>
      <c r="O3956">
        <f t="shared" si="1734"/>
        <v>3</v>
      </c>
      <c r="P3956" t="str">
        <f t="shared" si="1735"/>
        <v>středa</v>
      </c>
      <c r="Q3956">
        <f t="shared" si="1753"/>
        <v>0</v>
      </c>
      <c r="R3956">
        <f t="shared" si="1753"/>
        <v>0</v>
      </c>
      <c r="S3956">
        <f t="shared" si="1753"/>
        <v>1</v>
      </c>
      <c r="T3956">
        <f t="shared" si="1753"/>
        <v>0</v>
      </c>
      <c r="U3956">
        <f t="shared" si="1753"/>
        <v>0</v>
      </c>
      <c r="V3956">
        <f t="shared" si="1753"/>
        <v>0</v>
      </c>
      <c r="W3956">
        <f t="shared" si="1753"/>
        <v>0</v>
      </c>
      <c r="X3956">
        <f t="shared" si="1753"/>
        <v>0</v>
      </c>
      <c r="Y3956">
        <f t="shared" si="1753"/>
        <v>0</v>
      </c>
      <c r="Z3956">
        <f t="shared" si="1753"/>
        <v>0</v>
      </c>
      <c r="AA3956">
        <f t="shared" si="1753"/>
        <v>0</v>
      </c>
      <c r="AB3956">
        <f t="shared" si="1753"/>
        <v>0</v>
      </c>
      <c r="AC3956">
        <f t="shared" si="1754"/>
        <v>0</v>
      </c>
      <c r="AD3956">
        <f t="shared" si="1754"/>
        <v>0</v>
      </c>
      <c r="AE3956">
        <f t="shared" si="1754"/>
        <v>1</v>
      </c>
      <c r="AF3956">
        <f t="shared" si="1754"/>
        <v>0</v>
      </c>
      <c r="AG3956">
        <f t="shared" si="1754"/>
        <v>0</v>
      </c>
      <c r="AH3956">
        <f t="shared" si="1754"/>
        <v>0</v>
      </c>
      <c r="AI3956">
        <f t="shared" si="1754"/>
        <v>0</v>
      </c>
      <c r="AJ3956">
        <f t="shared" ca="1" si="1737"/>
        <v>0</v>
      </c>
      <c r="AK3956">
        <f t="shared" ca="1" si="1747"/>
        <v>0</v>
      </c>
      <c r="AL3956">
        <f t="shared" ca="1" si="1748"/>
        <v>1</v>
      </c>
      <c r="AM3956">
        <f t="shared" ca="1" si="1738"/>
        <v>1</v>
      </c>
      <c r="AN3956">
        <f t="shared" ca="1" si="1749"/>
        <v>0</v>
      </c>
      <c r="AO3956">
        <f t="shared" ca="1" si="1750"/>
        <v>0</v>
      </c>
      <c r="AP3956">
        <f t="shared" ca="1" si="1739"/>
        <v>0</v>
      </c>
      <c r="AQ3956">
        <f t="shared" ca="1" si="1751"/>
        <v>1</v>
      </c>
      <c r="AR3956">
        <f t="shared" ca="1" si="1752"/>
        <v>0</v>
      </c>
      <c r="AS3956">
        <v>1</v>
      </c>
      <c r="AT3956">
        <v>0</v>
      </c>
      <c r="AU3956">
        <f t="shared" ca="1" si="1729"/>
        <v>1</v>
      </c>
      <c r="AV3956">
        <f t="shared" ca="1" si="1729"/>
        <v>0</v>
      </c>
      <c r="AW3956">
        <f t="shared" ca="1" si="1729"/>
        <v>0</v>
      </c>
      <c r="AX3956">
        <v>1</v>
      </c>
    </row>
    <row r="3957" spans="1:50">
      <c r="A3957" s="2">
        <v>42810</v>
      </c>
      <c r="B3957">
        <v>2957</v>
      </c>
      <c r="C3957">
        <v>18</v>
      </c>
      <c r="D3957">
        <f t="shared" ca="1" si="1740"/>
        <v>13.575837642089253</v>
      </c>
      <c r="E3957">
        <f t="shared" ca="1" si="1742"/>
        <v>4.4241623579107472</v>
      </c>
      <c r="F3957" t="str">
        <f t="shared" ca="1" si="1743"/>
        <v>high</v>
      </c>
      <c r="G3957">
        <v>1275</v>
      </c>
      <c r="H3957">
        <f t="shared" si="1744"/>
        <v>1275</v>
      </c>
      <c r="I3957">
        <f t="shared" ca="1" si="1741"/>
        <v>839.45807381502175</v>
      </c>
      <c r="J3957">
        <f t="shared" ca="1" si="1745"/>
        <v>435.54192618497825</v>
      </c>
      <c r="K3957" t="str">
        <f t="shared" ca="1" si="1746"/>
        <v>high</v>
      </c>
      <c r="L3957">
        <v>4.5999999999999996</v>
      </c>
      <c r="M3957" t="str">
        <f t="shared" si="1732"/>
        <v>low</v>
      </c>
      <c r="N3957">
        <f t="shared" si="1733"/>
        <v>3</v>
      </c>
      <c r="O3957">
        <f t="shared" si="1734"/>
        <v>4</v>
      </c>
      <c r="P3957" t="str">
        <f t="shared" si="1735"/>
        <v>čtvrtek</v>
      </c>
      <c r="Q3957">
        <f t="shared" si="1753"/>
        <v>0</v>
      </c>
      <c r="R3957">
        <f t="shared" si="1753"/>
        <v>0</v>
      </c>
      <c r="S3957">
        <f t="shared" si="1753"/>
        <v>1</v>
      </c>
      <c r="T3957">
        <f t="shared" si="1753"/>
        <v>0</v>
      </c>
      <c r="U3957">
        <f t="shared" si="1753"/>
        <v>0</v>
      </c>
      <c r="V3957">
        <f t="shared" si="1753"/>
        <v>0</v>
      </c>
      <c r="W3957">
        <f t="shared" si="1753"/>
        <v>0</v>
      </c>
      <c r="X3957">
        <f t="shared" si="1753"/>
        <v>0</v>
      </c>
      <c r="Y3957">
        <f t="shared" si="1753"/>
        <v>0</v>
      </c>
      <c r="Z3957">
        <f t="shared" si="1753"/>
        <v>0</v>
      </c>
      <c r="AA3957">
        <f t="shared" si="1753"/>
        <v>0</v>
      </c>
      <c r="AB3957">
        <f t="shared" si="1753"/>
        <v>0</v>
      </c>
      <c r="AC3957">
        <f t="shared" si="1754"/>
        <v>0</v>
      </c>
      <c r="AD3957">
        <f t="shared" si="1754"/>
        <v>0</v>
      </c>
      <c r="AE3957">
        <f t="shared" si="1754"/>
        <v>0</v>
      </c>
      <c r="AF3957">
        <f t="shared" si="1754"/>
        <v>1</v>
      </c>
      <c r="AG3957">
        <f t="shared" si="1754"/>
        <v>0</v>
      </c>
      <c r="AH3957">
        <f t="shared" si="1754"/>
        <v>0</v>
      </c>
      <c r="AI3957">
        <f t="shared" si="1754"/>
        <v>0</v>
      </c>
      <c r="AJ3957">
        <f t="shared" ca="1" si="1737"/>
        <v>0</v>
      </c>
      <c r="AK3957">
        <f t="shared" ca="1" si="1747"/>
        <v>1</v>
      </c>
      <c r="AL3957">
        <f t="shared" ca="1" si="1748"/>
        <v>0</v>
      </c>
      <c r="AM3957">
        <f t="shared" ca="1" si="1738"/>
        <v>1</v>
      </c>
      <c r="AN3957">
        <f t="shared" ca="1" si="1749"/>
        <v>0</v>
      </c>
      <c r="AO3957">
        <f t="shared" ca="1" si="1750"/>
        <v>0</v>
      </c>
      <c r="AP3957">
        <f t="shared" ca="1" si="1739"/>
        <v>1</v>
      </c>
      <c r="AQ3957">
        <f t="shared" ca="1" si="1751"/>
        <v>0</v>
      </c>
      <c r="AR3957">
        <f t="shared" ca="1" si="1752"/>
        <v>0</v>
      </c>
      <c r="AS3957">
        <v>0</v>
      </c>
      <c r="AT3957">
        <v>0</v>
      </c>
      <c r="AU3957">
        <f t="shared" ref="AU3957:AW3985" ca="1" si="1755">VLOOKUP(INDIRECT($AU$590&amp;ROW($A3957)),$F$17:$I$19,AU$592+1,0)</f>
        <v>0</v>
      </c>
      <c r="AV3957">
        <f t="shared" ca="1" si="1755"/>
        <v>0</v>
      </c>
      <c r="AW3957">
        <f t="shared" ca="1" si="1755"/>
        <v>1</v>
      </c>
      <c r="AX3957">
        <v>1</v>
      </c>
    </row>
    <row r="3958" spans="1:50">
      <c r="A3958" s="2">
        <v>42811</v>
      </c>
      <c r="B3958">
        <v>2958</v>
      </c>
      <c r="C3958">
        <v>20</v>
      </c>
      <c r="D3958">
        <f t="shared" ca="1" si="1740"/>
        <v>13.579392021697259</v>
      </c>
      <c r="E3958">
        <f t="shared" ca="1" si="1742"/>
        <v>6.4206079783027405</v>
      </c>
      <c r="F3958" t="str">
        <f t="shared" ca="1" si="1743"/>
        <v>high</v>
      </c>
      <c r="G3958">
        <v>993</v>
      </c>
      <c r="H3958">
        <f t="shared" si="1744"/>
        <v>993</v>
      </c>
      <c r="I3958">
        <f t="shared" ca="1" si="1741"/>
        <v>839.84432118636619</v>
      </c>
      <c r="J3958">
        <f t="shared" ca="1" si="1745"/>
        <v>153.15567881363381</v>
      </c>
      <c r="K3958" t="str">
        <f t="shared" ca="1" si="1746"/>
        <v>high</v>
      </c>
      <c r="L3958">
        <v>6.3</v>
      </c>
      <c r="M3958" t="str">
        <f t="shared" si="1732"/>
        <v>medium</v>
      </c>
      <c r="N3958">
        <f t="shared" si="1733"/>
        <v>3</v>
      </c>
      <c r="O3958">
        <f t="shared" si="1734"/>
        <v>5</v>
      </c>
      <c r="P3958" t="str">
        <f t="shared" si="1735"/>
        <v>pátek</v>
      </c>
      <c r="Q3958">
        <f t="shared" si="1753"/>
        <v>0</v>
      </c>
      <c r="R3958">
        <f t="shared" si="1753"/>
        <v>0</v>
      </c>
      <c r="S3958">
        <f t="shared" si="1753"/>
        <v>1</v>
      </c>
      <c r="T3958">
        <f t="shared" si="1753"/>
        <v>0</v>
      </c>
      <c r="U3958">
        <f t="shared" si="1753"/>
        <v>0</v>
      </c>
      <c r="V3958">
        <f t="shared" si="1753"/>
        <v>0</v>
      </c>
      <c r="W3958">
        <f t="shared" si="1753"/>
        <v>0</v>
      </c>
      <c r="X3958">
        <f t="shared" si="1753"/>
        <v>0</v>
      </c>
      <c r="Y3958">
        <f t="shared" si="1753"/>
        <v>0</v>
      </c>
      <c r="Z3958">
        <f t="shared" si="1753"/>
        <v>0</v>
      </c>
      <c r="AA3958">
        <f t="shared" si="1753"/>
        <v>0</v>
      </c>
      <c r="AB3958">
        <f t="shared" si="1753"/>
        <v>0</v>
      </c>
      <c r="AC3958">
        <f t="shared" si="1754"/>
        <v>0</v>
      </c>
      <c r="AD3958">
        <f t="shared" si="1754"/>
        <v>0</v>
      </c>
      <c r="AE3958">
        <f t="shared" si="1754"/>
        <v>0</v>
      </c>
      <c r="AF3958">
        <f t="shared" si="1754"/>
        <v>0</v>
      </c>
      <c r="AG3958">
        <f t="shared" si="1754"/>
        <v>1</v>
      </c>
      <c r="AH3958">
        <f t="shared" si="1754"/>
        <v>0</v>
      </c>
      <c r="AI3958">
        <f t="shared" si="1754"/>
        <v>0</v>
      </c>
      <c r="AJ3958">
        <f t="shared" ca="1" si="1737"/>
        <v>0</v>
      </c>
      <c r="AK3958">
        <f t="shared" ca="1" si="1747"/>
        <v>1</v>
      </c>
      <c r="AL3958">
        <f t="shared" ca="1" si="1748"/>
        <v>0</v>
      </c>
      <c r="AM3958">
        <f t="shared" ca="1" si="1738"/>
        <v>1</v>
      </c>
      <c r="AN3958">
        <f t="shared" ca="1" si="1749"/>
        <v>0</v>
      </c>
      <c r="AO3958">
        <f t="shared" ca="1" si="1750"/>
        <v>0</v>
      </c>
      <c r="AP3958">
        <f t="shared" ca="1" si="1739"/>
        <v>0</v>
      </c>
      <c r="AQ3958">
        <f t="shared" ca="1" si="1751"/>
        <v>1</v>
      </c>
      <c r="AR3958">
        <f t="shared" ca="1" si="1752"/>
        <v>0</v>
      </c>
      <c r="AS3958">
        <v>0</v>
      </c>
      <c r="AT3958">
        <v>0</v>
      </c>
      <c r="AU3958">
        <f t="shared" ca="1" si="1755"/>
        <v>0</v>
      </c>
      <c r="AV3958">
        <f t="shared" ca="1" si="1755"/>
        <v>0</v>
      </c>
      <c r="AW3958">
        <f t="shared" ca="1" si="1755"/>
        <v>1</v>
      </c>
      <c r="AX3958">
        <v>1</v>
      </c>
    </row>
    <row r="3959" spans="1:50">
      <c r="A3959" s="2">
        <v>42812</v>
      </c>
      <c r="B3959">
        <v>2959</v>
      </c>
      <c r="C3959">
        <v>20</v>
      </c>
      <c r="D3959">
        <f t="shared" ca="1" si="1740"/>
        <v>13.582950087154751</v>
      </c>
      <c r="E3959">
        <f t="shared" ca="1" si="1742"/>
        <v>6.4170499128452487</v>
      </c>
      <c r="F3959" t="str">
        <f t="shared" ca="1" si="1743"/>
        <v>high</v>
      </c>
      <c r="G3959">
        <v>1501</v>
      </c>
      <c r="H3959">
        <f t="shared" si="1744"/>
        <v>1501</v>
      </c>
      <c r="I3959">
        <f t="shared" ca="1" si="1741"/>
        <v>840.23108428344369</v>
      </c>
      <c r="J3959">
        <f t="shared" ca="1" si="1745"/>
        <v>660.76891571655631</v>
      </c>
      <c r="K3959" t="str">
        <f t="shared" ca="1" si="1746"/>
        <v>high</v>
      </c>
      <c r="L3959">
        <v>4.4000000000000004</v>
      </c>
      <c r="M3959" t="str">
        <f t="shared" si="1732"/>
        <v>low</v>
      </c>
      <c r="N3959">
        <f t="shared" si="1733"/>
        <v>3</v>
      </c>
      <c r="O3959">
        <f t="shared" si="1734"/>
        <v>6</v>
      </c>
      <c r="P3959" t="str">
        <f t="shared" si="1735"/>
        <v>sobota</v>
      </c>
      <c r="Q3959">
        <f t="shared" si="1753"/>
        <v>0</v>
      </c>
      <c r="R3959">
        <f t="shared" si="1753"/>
        <v>0</v>
      </c>
      <c r="S3959">
        <f t="shared" si="1753"/>
        <v>1</v>
      </c>
      <c r="T3959">
        <f t="shared" si="1753"/>
        <v>0</v>
      </c>
      <c r="U3959">
        <f t="shared" si="1753"/>
        <v>0</v>
      </c>
      <c r="V3959">
        <f t="shared" si="1753"/>
        <v>0</v>
      </c>
      <c r="W3959">
        <f t="shared" si="1753"/>
        <v>0</v>
      </c>
      <c r="X3959">
        <f t="shared" si="1753"/>
        <v>0</v>
      </c>
      <c r="Y3959">
        <f t="shared" si="1753"/>
        <v>0</v>
      </c>
      <c r="Z3959">
        <f t="shared" si="1753"/>
        <v>0</v>
      </c>
      <c r="AA3959">
        <f t="shared" si="1753"/>
        <v>0</v>
      </c>
      <c r="AB3959">
        <f t="shared" si="1753"/>
        <v>0</v>
      </c>
      <c r="AC3959">
        <f t="shared" si="1754"/>
        <v>0</v>
      </c>
      <c r="AD3959">
        <f t="shared" si="1754"/>
        <v>0</v>
      </c>
      <c r="AE3959">
        <f t="shared" si="1754"/>
        <v>0</v>
      </c>
      <c r="AF3959">
        <f t="shared" si="1754"/>
        <v>0</v>
      </c>
      <c r="AG3959">
        <f t="shared" si="1754"/>
        <v>0</v>
      </c>
      <c r="AH3959">
        <f t="shared" si="1754"/>
        <v>1</v>
      </c>
      <c r="AI3959">
        <f t="shared" si="1754"/>
        <v>0</v>
      </c>
      <c r="AJ3959">
        <f t="shared" ca="1" si="1737"/>
        <v>0</v>
      </c>
      <c r="AK3959">
        <f t="shared" ca="1" si="1747"/>
        <v>1</v>
      </c>
      <c r="AL3959">
        <f t="shared" ca="1" si="1748"/>
        <v>0</v>
      </c>
      <c r="AM3959">
        <f t="shared" ca="1" si="1738"/>
        <v>1</v>
      </c>
      <c r="AN3959">
        <f t="shared" ca="1" si="1749"/>
        <v>0</v>
      </c>
      <c r="AO3959">
        <f t="shared" ca="1" si="1750"/>
        <v>0</v>
      </c>
      <c r="AP3959">
        <f t="shared" ca="1" si="1739"/>
        <v>1</v>
      </c>
      <c r="AQ3959">
        <f t="shared" ca="1" si="1751"/>
        <v>0</v>
      </c>
      <c r="AR3959">
        <f t="shared" ca="1" si="1752"/>
        <v>0</v>
      </c>
      <c r="AS3959">
        <v>1</v>
      </c>
      <c r="AT3959">
        <v>1</v>
      </c>
      <c r="AU3959">
        <f t="shared" ca="1" si="1755"/>
        <v>0</v>
      </c>
      <c r="AV3959">
        <f t="shared" ca="1" si="1755"/>
        <v>0</v>
      </c>
      <c r="AW3959">
        <f t="shared" ca="1" si="1755"/>
        <v>1</v>
      </c>
      <c r="AX3959">
        <v>0</v>
      </c>
    </row>
    <row r="3960" spans="1:50">
      <c r="A3960" s="2">
        <v>42813</v>
      </c>
      <c r="B3960">
        <v>2960</v>
      </c>
      <c r="C3960">
        <v>10</v>
      </c>
      <c r="D3960">
        <f t="shared" ca="1" si="1740"/>
        <v>13.586511840754044</v>
      </c>
      <c r="E3960">
        <f t="shared" ca="1" si="1742"/>
        <v>-3.5865118407540439</v>
      </c>
      <c r="F3960" t="str">
        <f t="shared" ca="1" si="1743"/>
        <v>low</v>
      </c>
      <c r="G3960">
        <v>271</v>
      </c>
      <c r="H3960">
        <f t="shared" si="1744"/>
        <v>271</v>
      </c>
      <c r="I3960">
        <f t="shared" ca="1" si="1741"/>
        <v>840.61836341958099</v>
      </c>
      <c r="J3960">
        <f t="shared" ca="1" si="1745"/>
        <v>-569.61836341958099</v>
      </c>
      <c r="K3960" t="str">
        <f t="shared" ca="1" si="1746"/>
        <v>low</v>
      </c>
      <c r="L3960">
        <v>3.8</v>
      </c>
      <c r="M3960" t="str">
        <f t="shared" si="1732"/>
        <v>low</v>
      </c>
      <c r="N3960">
        <f t="shared" si="1733"/>
        <v>3</v>
      </c>
      <c r="O3960">
        <f t="shared" si="1734"/>
        <v>7</v>
      </c>
      <c r="P3960" t="str">
        <f t="shared" si="1735"/>
        <v>neděle</v>
      </c>
      <c r="Q3960">
        <f t="shared" si="1753"/>
        <v>0</v>
      </c>
      <c r="R3960">
        <f t="shared" si="1753"/>
        <v>0</v>
      </c>
      <c r="S3960">
        <f t="shared" si="1753"/>
        <v>1</v>
      </c>
      <c r="T3960">
        <f t="shared" si="1753"/>
        <v>0</v>
      </c>
      <c r="U3960">
        <f t="shared" si="1753"/>
        <v>0</v>
      </c>
      <c r="V3960">
        <f t="shared" si="1753"/>
        <v>0</v>
      </c>
      <c r="W3960">
        <f t="shared" si="1753"/>
        <v>0</v>
      </c>
      <c r="X3960">
        <f t="shared" si="1753"/>
        <v>0</v>
      </c>
      <c r="Y3960">
        <f t="shared" si="1753"/>
        <v>0</v>
      </c>
      <c r="Z3960">
        <f t="shared" si="1753"/>
        <v>0</v>
      </c>
      <c r="AA3960">
        <f t="shared" si="1753"/>
        <v>0</v>
      </c>
      <c r="AB3960">
        <f t="shared" si="1753"/>
        <v>0</v>
      </c>
      <c r="AC3960">
        <f t="shared" si="1754"/>
        <v>0</v>
      </c>
      <c r="AD3960">
        <f t="shared" si="1754"/>
        <v>0</v>
      </c>
      <c r="AE3960">
        <f t="shared" si="1754"/>
        <v>0</v>
      </c>
      <c r="AF3960">
        <f t="shared" si="1754"/>
        <v>0</v>
      </c>
      <c r="AG3960">
        <f t="shared" si="1754"/>
        <v>0</v>
      </c>
      <c r="AH3960">
        <f t="shared" si="1754"/>
        <v>0</v>
      </c>
      <c r="AI3960">
        <f t="shared" si="1754"/>
        <v>1</v>
      </c>
      <c r="AJ3960">
        <f t="shared" ca="1" si="1737"/>
        <v>0</v>
      </c>
      <c r="AK3960">
        <f t="shared" ca="1" si="1747"/>
        <v>1</v>
      </c>
      <c r="AL3960">
        <f t="shared" ca="1" si="1748"/>
        <v>0</v>
      </c>
      <c r="AM3960">
        <f t="shared" ca="1" si="1738"/>
        <v>1</v>
      </c>
      <c r="AN3960">
        <f t="shared" ca="1" si="1749"/>
        <v>0</v>
      </c>
      <c r="AO3960">
        <f t="shared" ca="1" si="1750"/>
        <v>0</v>
      </c>
      <c r="AP3960">
        <f t="shared" ca="1" si="1739"/>
        <v>1</v>
      </c>
      <c r="AQ3960">
        <f t="shared" ca="1" si="1751"/>
        <v>0</v>
      </c>
      <c r="AR3960">
        <f t="shared" ca="1" si="1752"/>
        <v>0</v>
      </c>
      <c r="AS3960">
        <v>1</v>
      </c>
      <c r="AT3960">
        <v>1</v>
      </c>
      <c r="AU3960">
        <f t="shared" ca="1" si="1755"/>
        <v>1</v>
      </c>
      <c r="AV3960">
        <f t="shared" ca="1" si="1755"/>
        <v>0</v>
      </c>
      <c r="AW3960">
        <f t="shared" ca="1" si="1755"/>
        <v>0</v>
      </c>
      <c r="AX3960">
        <v>0</v>
      </c>
    </row>
    <row r="3961" spans="1:50">
      <c r="A3961" s="2">
        <v>42814</v>
      </c>
      <c r="B3961">
        <v>2961</v>
      </c>
      <c r="C3961">
        <v>7</v>
      </c>
      <c r="D3961">
        <f t="shared" ca="1" si="1740"/>
        <v>13.590077284787451</v>
      </c>
      <c r="E3961">
        <f t="shared" ca="1" si="1742"/>
        <v>-6.5900772847874514</v>
      </c>
      <c r="F3961" t="str">
        <f t="shared" ca="1" si="1743"/>
        <v>low</v>
      </c>
      <c r="G3961">
        <v>302</v>
      </c>
      <c r="H3961">
        <f t="shared" si="1744"/>
        <v>302</v>
      </c>
      <c r="I3961">
        <f t="shared" ca="1" si="1741"/>
        <v>841.00615890810468</v>
      </c>
      <c r="J3961">
        <f t="shared" ca="1" si="1745"/>
        <v>-539.00615890810468</v>
      </c>
      <c r="K3961" t="str">
        <f t="shared" ca="1" si="1746"/>
        <v>low</v>
      </c>
      <c r="L3961">
        <v>9.4</v>
      </c>
      <c r="M3961" t="str">
        <f t="shared" si="1732"/>
        <v>medium</v>
      </c>
      <c r="N3961">
        <f t="shared" si="1733"/>
        <v>3</v>
      </c>
      <c r="O3961">
        <f t="shared" si="1734"/>
        <v>1</v>
      </c>
      <c r="P3961" t="str">
        <f t="shared" si="1735"/>
        <v>pondělí</v>
      </c>
      <c r="Q3961">
        <f t="shared" si="1753"/>
        <v>0</v>
      </c>
      <c r="R3961">
        <f t="shared" si="1753"/>
        <v>0</v>
      </c>
      <c r="S3961">
        <f t="shared" si="1753"/>
        <v>1</v>
      </c>
      <c r="T3961">
        <f t="shared" si="1753"/>
        <v>0</v>
      </c>
      <c r="U3961">
        <f t="shared" si="1753"/>
        <v>0</v>
      </c>
      <c r="V3961">
        <f t="shared" si="1753"/>
        <v>0</v>
      </c>
      <c r="W3961">
        <f t="shared" si="1753"/>
        <v>0</v>
      </c>
      <c r="X3961">
        <f t="shared" si="1753"/>
        <v>0</v>
      </c>
      <c r="Y3961">
        <f t="shared" si="1753"/>
        <v>0</v>
      </c>
      <c r="Z3961">
        <f t="shared" si="1753"/>
        <v>0</v>
      </c>
      <c r="AA3961">
        <f t="shared" si="1753"/>
        <v>0</v>
      </c>
      <c r="AB3961">
        <f t="shared" si="1753"/>
        <v>0</v>
      </c>
      <c r="AC3961">
        <f t="shared" si="1754"/>
        <v>1</v>
      </c>
      <c r="AD3961">
        <f t="shared" si="1754"/>
        <v>0</v>
      </c>
      <c r="AE3961">
        <f t="shared" si="1754"/>
        <v>0</v>
      </c>
      <c r="AF3961">
        <f t="shared" si="1754"/>
        <v>0</v>
      </c>
      <c r="AG3961">
        <f t="shared" si="1754"/>
        <v>0</v>
      </c>
      <c r="AH3961">
        <f t="shared" si="1754"/>
        <v>0</v>
      </c>
      <c r="AI3961">
        <f t="shared" si="1754"/>
        <v>0</v>
      </c>
      <c r="AJ3961">
        <f t="shared" ca="1" si="1737"/>
        <v>0</v>
      </c>
      <c r="AK3961">
        <f t="shared" ca="1" si="1747"/>
        <v>0</v>
      </c>
      <c r="AL3961">
        <f t="shared" ca="1" si="1748"/>
        <v>1</v>
      </c>
      <c r="AM3961">
        <f t="shared" ca="1" si="1738"/>
        <v>1</v>
      </c>
      <c r="AN3961">
        <f t="shared" ca="1" si="1749"/>
        <v>0</v>
      </c>
      <c r="AO3961">
        <f t="shared" ca="1" si="1750"/>
        <v>0</v>
      </c>
      <c r="AP3961">
        <f t="shared" ca="1" si="1739"/>
        <v>0</v>
      </c>
      <c r="AQ3961">
        <f t="shared" ca="1" si="1751"/>
        <v>1</v>
      </c>
      <c r="AR3961">
        <f t="shared" ca="1" si="1752"/>
        <v>0</v>
      </c>
      <c r="AS3961">
        <v>1</v>
      </c>
      <c r="AT3961">
        <v>0</v>
      </c>
      <c r="AU3961">
        <f t="shared" ca="1" si="1755"/>
        <v>1</v>
      </c>
      <c r="AV3961">
        <f t="shared" ca="1" si="1755"/>
        <v>0</v>
      </c>
      <c r="AW3961">
        <f t="shared" ca="1" si="1755"/>
        <v>0</v>
      </c>
      <c r="AX3961">
        <v>0</v>
      </c>
    </row>
    <row r="3962" spans="1:50">
      <c r="A3962" s="2">
        <v>42815</v>
      </c>
      <c r="B3962">
        <v>2962</v>
      </c>
      <c r="C3962">
        <v>8</v>
      </c>
      <c r="D3962">
        <f t="shared" ca="1" si="1740"/>
        <v>13.593646421547295</v>
      </c>
      <c r="E3962">
        <f t="shared" ca="1" si="1742"/>
        <v>-5.5936464215472945</v>
      </c>
      <c r="F3962" t="str">
        <f t="shared" ca="1" si="1743"/>
        <v>low</v>
      </c>
      <c r="G3962">
        <v>172</v>
      </c>
      <c r="H3962">
        <f t="shared" si="1744"/>
        <v>172</v>
      </c>
      <c r="I3962">
        <f t="shared" ca="1" si="1741"/>
        <v>841.39447106234195</v>
      </c>
      <c r="J3962">
        <f t="shared" ca="1" si="1745"/>
        <v>-669.39447106234195</v>
      </c>
      <c r="K3962" t="str">
        <f t="shared" ca="1" si="1746"/>
        <v>low</v>
      </c>
      <c r="L3962">
        <v>8.8000000000000007</v>
      </c>
      <c r="M3962" t="str">
        <f t="shared" si="1732"/>
        <v>medium</v>
      </c>
      <c r="N3962">
        <f t="shared" si="1733"/>
        <v>3</v>
      </c>
      <c r="O3962">
        <f t="shared" si="1734"/>
        <v>2</v>
      </c>
      <c r="P3962" t="str">
        <f t="shared" si="1735"/>
        <v>úterý</v>
      </c>
      <c r="Q3962">
        <f t="shared" si="1753"/>
        <v>0</v>
      </c>
      <c r="R3962">
        <f t="shared" si="1753"/>
        <v>0</v>
      </c>
      <c r="S3962">
        <f t="shared" si="1753"/>
        <v>1</v>
      </c>
      <c r="T3962">
        <f t="shared" si="1753"/>
        <v>0</v>
      </c>
      <c r="U3962">
        <f t="shared" si="1753"/>
        <v>0</v>
      </c>
      <c r="V3962">
        <f t="shared" si="1753"/>
        <v>0</v>
      </c>
      <c r="W3962">
        <f t="shared" si="1753"/>
        <v>0</v>
      </c>
      <c r="X3962">
        <f t="shared" si="1753"/>
        <v>0</v>
      </c>
      <c r="Y3962">
        <f t="shared" si="1753"/>
        <v>0</v>
      </c>
      <c r="Z3962">
        <f t="shared" si="1753"/>
        <v>0</v>
      </c>
      <c r="AA3962">
        <f t="shared" si="1753"/>
        <v>0</v>
      </c>
      <c r="AB3962">
        <f t="shared" si="1753"/>
        <v>0</v>
      </c>
      <c r="AC3962">
        <f t="shared" si="1754"/>
        <v>0</v>
      </c>
      <c r="AD3962">
        <f t="shared" si="1754"/>
        <v>1</v>
      </c>
      <c r="AE3962">
        <f t="shared" si="1754"/>
        <v>0</v>
      </c>
      <c r="AF3962">
        <f t="shared" si="1754"/>
        <v>0</v>
      </c>
      <c r="AG3962">
        <f t="shared" si="1754"/>
        <v>0</v>
      </c>
      <c r="AH3962">
        <f t="shared" si="1754"/>
        <v>0</v>
      </c>
      <c r="AI3962">
        <f t="shared" si="1754"/>
        <v>0</v>
      </c>
      <c r="AJ3962">
        <f t="shared" ca="1" si="1737"/>
        <v>0</v>
      </c>
      <c r="AK3962">
        <f t="shared" ca="1" si="1747"/>
        <v>0</v>
      </c>
      <c r="AL3962">
        <f t="shared" ca="1" si="1748"/>
        <v>1</v>
      </c>
      <c r="AM3962">
        <f t="shared" ca="1" si="1738"/>
        <v>1</v>
      </c>
      <c r="AN3962">
        <f t="shared" ca="1" si="1749"/>
        <v>0</v>
      </c>
      <c r="AO3962">
        <f t="shared" ca="1" si="1750"/>
        <v>0</v>
      </c>
      <c r="AP3962">
        <f t="shared" ca="1" si="1739"/>
        <v>0</v>
      </c>
      <c r="AQ3962">
        <f t="shared" ca="1" si="1751"/>
        <v>1</v>
      </c>
      <c r="AR3962">
        <f t="shared" ca="1" si="1752"/>
        <v>0</v>
      </c>
      <c r="AS3962">
        <v>0</v>
      </c>
      <c r="AT3962">
        <v>0</v>
      </c>
      <c r="AU3962">
        <f t="shared" ca="1" si="1755"/>
        <v>1</v>
      </c>
      <c r="AV3962">
        <f t="shared" ca="1" si="1755"/>
        <v>0</v>
      </c>
      <c r="AW3962">
        <f t="shared" ca="1" si="1755"/>
        <v>0</v>
      </c>
      <c r="AX3962">
        <v>0</v>
      </c>
    </row>
    <row r="3963" spans="1:50">
      <c r="A3963" s="2">
        <v>42816</v>
      </c>
      <c r="B3963">
        <v>2963</v>
      </c>
      <c r="C3963">
        <v>14</v>
      </c>
      <c r="D3963">
        <f t="shared" ca="1" si="1740"/>
        <v>13.597219253325893</v>
      </c>
      <c r="E3963">
        <f t="shared" ca="1" si="1742"/>
        <v>0.40278074667410735</v>
      </c>
      <c r="F3963" t="str">
        <f t="shared" ca="1" si="1743"/>
        <v>medium</v>
      </c>
      <c r="G3963">
        <v>326</v>
      </c>
      <c r="H3963">
        <f t="shared" si="1744"/>
        <v>326</v>
      </c>
      <c r="I3963">
        <f t="shared" ca="1" si="1741"/>
        <v>841.7833001956194</v>
      </c>
      <c r="J3963">
        <f t="shared" ca="1" si="1745"/>
        <v>-515.7833001956194</v>
      </c>
      <c r="K3963" t="str">
        <f t="shared" ca="1" si="1746"/>
        <v>low</v>
      </c>
      <c r="L3963">
        <v>5</v>
      </c>
      <c r="M3963" t="str">
        <f t="shared" si="1732"/>
        <v>medium</v>
      </c>
      <c r="N3963">
        <f t="shared" si="1733"/>
        <v>3</v>
      </c>
      <c r="O3963">
        <f t="shared" si="1734"/>
        <v>3</v>
      </c>
      <c r="P3963" t="str">
        <f t="shared" si="1735"/>
        <v>středa</v>
      </c>
      <c r="Q3963">
        <f t="shared" si="1753"/>
        <v>0</v>
      </c>
      <c r="R3963">
        <f t="shared" si="1753"/>
        <v>0</v>
      </c>
      <c r="S3963">
        <f t="shared" si="1753"/>
        <v>1</v>
      </c>
      <c r="T3963">
        <f t="shared" si="1753"/>
        <v>0</v>
      </c>
      <c r="U3963">
        <f t="shared" si="1753"/>
        <v>0</v>
      </c>
      <c r="V3963">
        <f t="shared" si="1753"/>
        <v>0</v>
      </c>
      <c r="W3963">
        <f t="shared" si="1753"/>
        <v>0</v>
      </c>
      <c r="X3963">
        <f t="shared" si="1753"/>
        <v>0</v>
      </c>
      <c r="Y3963">
        <f t="shared" si="1753"/>
        <v>0</v>
      </c>
      <c r="Z3963">
        <f t="shared" si="1753"/>
        <v>0</v>
      </c>
      <c r="AA3963">
        <f t="shared" si="1753"/>
        <v>0</v>
      </c>
      <c r="AB3963">
        <f t="shared" si="1753"/>
        <v>0</v>
      </c>
      <c r="AC3963">
        <f t="shared" si="1754"/>
        <v>0</v>
      </c>
      <c r="AD3963">
        <f t="shared" si="1754"/>
        <v>0</v>
      </c>
      <c r="AE3963">
        <f t="shared" si="1754"/>
        <v>1</v>
      </c>
      <c r="AF3963">
        <f t="shared" si="1754"/>
        <v>0</v>
      </c>
      <c r="AG3963">
        <f t="shared" si="1754"/>
        <v>0</v>
      </c>
      <c r="AH3963">
        <f t="shared" si="1754"/>
        <v>0</v>
      </c>
      <c r="AI3963">
        <f t="shared" si="1754"/>
        <v>0</v>
      </c>
      <c r="AJ3963">
        <f t="shared" ca="1" si="1737"/>
        <v>0</v>
      </c>
      <c r="AK3963">
        <f t="shared" ca="1" si="1747"/>
        <v>0</v>
      </c>
      <c r="AL3963">
        <f t="shared" ca="1" si="1748"/>
        <v>1</v>
      </c>
      <c r="AM3963">
        <f t="shared" ca="1" si="1738"/>
        <v>1</v>
      </c>
      <c r="AN3963">
        <f t="shared" ca="1" si="1749"/>
        <v>0</v>
      </c>
      <c r="AO3963">
        <f t="shared" ca="1" si="1750"/>
        <v>0</v>
      </c>
      <c r="AP3963">
        <f t="shared" ca="1" si="1739"/>
        <v>0</v>
      </c>
      <c r="AQ3963">
        <f t="shared" ca="1" si="1751"/>
        <v>1</v>
      </c>
      <c r="AR3963">
        <f t="shared" ca="1" si="1752"/>
        <v>0</v>
      </c>
      <c r="AS3963">
        <v>1</v>
      </c>
      <c r="AT3963">
        <v>0</v>
      </c>
      <c r="AU3963">
        <f t="shared" ca="1" si="1755"/>
        <v>0</v>
      </c>
      <c r="AV3963">
        <f t="shared" ca="1" si="1755"/>
        <v>1</v>
      </c>
      <c r="AW3963">
        <f t="shared" ca="1" si="1755"/>
        <v>0</v>
      </c>
      <c r="AX3963">
        <v>0</v>
      </c>
    </row>
    <row r="3964" spans="1:50">
      <c r="A3964" s="2">
        <v>42817</v>
      </c>
      <c r="B3964">
        <v>2964</v>
      </c>
      <c r="C3964">
        <v>12</v>
      </c>
      <c r="D3964">
        <f t="shared" ca="1" si="1740"/>
        <v>13.600795782415556</v>
      </c>
      <c r="E3964">
        <f t="shared" ca="1" si="1742"/>
        <v>-1.6007957824155561</v>
      </c>
      <c r="F3964" t="str">
        <f t="shared" ca="1" si="1743"/>
        <v>medium</v>
      </c>
      <c r="G3964">
        <v>588</v>
      </c>
      <c r="H3964">
        <f t="shared" si="1744"/>
        <v>588</v>
      </c>
      <c r="I3964">
        <f t="shared" ca="1" si="1741"/>
        <v>842.17264662126468</v>
      </c>
      <c r="J3964">
        <f t="shared" ca="1" si="1745"/>
        <v>-254.17264662126468</v>
      </c>
      <c r="K3964" t="str">
        <f t="shared" ca="1" si="1746"/>
        <v>medium</v>
      </c>
      <c r="L3964">
        <v>4.0999999999999996</v>
      </c>
      <c r="M3964" t="str">
        <f t="shared" si="1732"/>
        <v>low</v>
      </c>
      <c r="N3964">
        <f t="shared" si="1733"/>
        <v>3</v>
      </c>
      <c r="O3964">
        <f t="shared" si="1734"/>
        <v>4</v>
      </c>
      <c r="P3964" t="str">
        <f t="shared" si="1735"/>
        <v>čtvrtek</v>
      </c>
      <c r="Q3964">
        <f t="shared" si="1753"/>
        <v>0</v>
      </c>
      <c r="R3964">
        <f t="shared" si="1753"/>
        <v>0</v>
      </c>
      <c r="S3964">
        <f t="shared" si="1753"/>
        <v>1</v>
      </c>
      <c r="T3964">
        <f t="shared" si="1753"/>
        <v>0</v>
      </c>
      <c r="U3964">
        <f t="shared" si="1753"/>
        <v>0</v>
      </c>
      <c r="V3964">
        <f t="shared" si="1753"/>
        <v>0</v>
      </c>
      <c r="W3964">
        <f t="shared" si="1753"/>
        <v>0</v>
      </c>
      <c r="X3964">
        <f t="shared" si="1753"/>
        <v>0</v>
      </c>
      <c r="Y3964">
        <f t="shared" si="1753"/>
        <v>0</v>
      </c>
      <c r="Z3964">
        <f t="shared" si="1753"/>
        <v>0</v>
      </c>
      <c r="AA3964">
        <f t="shared" si="1753"/>
        <v>0</v>
      </c>
      <c r="AB3964">
        <f t="shared" si="1753"/>
        <v>0</v>
      </c>
      <c r="AC3964">
        <f t="shared" si="1754"/>
        <v>0</v>
      </c>
      <c r="AD3964">
        <f t="shared" si="1754"/>
        <v>0</v>
      </c>
      <c r="AE3964">
        <f t="shared" si="1754"/>
        <v>0</v>
      </c>
      <c r="AF3964">
        <f t="shared" si="1754"/>
        <v>1</v>
      </c>
      <c r="AG3964">
        <f t="shared" si="1754"/>
        <v>0</v>
      </c>
      <c r="AH3964">
        <f t="shared" si="1754"/>
        <v>0</v>
      </c>
      <c r="AI3964">
        <f t="shared" si="1754"/>
        <v>0</v>
      </c>
      <c r="AJ3964">
        <f t="shared" ca="1" si="1737"/>
        <v>0</v>
      </c>
      <c r="AK3964">
        <f t="shared" ca="1" si="1747"/>
        <v>1</v>
      </c>
      <c r="AL3964">
        <f t="shared" ca="1" si="1748"/>
        <v>0</v>
      </c>
      <c r="AM3964">
        <f t="shared" ca="1" si="1738"/>
        <v>1</v>
      </c>
      <c r="AN3964">
        <f t="shared" ca="1" si="1749"/>
        <v>0</v>
      </c>
      <c r="AO3964">
        <f t="shared" ca="1" si="1750"/>
        <v>0</v>
      </c>
      <c r="AP3964">
        <f t="shared" ca="1" si="1739"/>
        <v>1</v>
      </c>
      <c r="AQ3964">
        <f t="shared" ca="1" si="1751"/>
        <v>0</v>
      </c>
      <c r="AR3964">
        <f t="shared" ca="1" si="1752"/>
        <v>0</v>
      </c>
      <c r="AS3964">
        <v>0</v>
      </c>
      <c r="AT3964">
        <v>0</v>
      </c>
      <c r="AU3964">
        <f t="shared" ca="1" si="1755"/>
        <v>0</v>
      </c>
      <c r="AV3964">
        <f t="shared" ca="1" si="1755"/>
        <v>1</v>
      </c>
      <c r="AW3964">
        <f t="shared" ca="1" si="1755"/>
        <v>0</v>
      </c>
      <c r="AX3964">
        <v>0</v>
      </c>
    </row>
    <row r="3965" spans="1:50">
      <c r="A3965" s="2">
        <v>42818</v>
      </c>
      <c r="B3965">
        <v>2965</v>
      </c>
      <c r="C3965">
        <v>12</v>
      </c>
      <c r="D3965">
        <f t="shared" ca="1" si="1740"/>
        <v>13.604376011108606</v>
      </c>
      <c r="E3965">
        <f t="shared" ca="1" si="1742"/>
        <v>-1.6043760111086058</v>
      </c>
      <c r="F3965" t="str">
        <f t="shared" ca="1" si="1743"/>
        <v>medium</v>
      </c>
      <c r="G3965">
        <v>1068</v>
      </c>
      <c r="H3965">
        <f t="shared" si="1744"/>
        <v>1068</v>
      </c>
      <c r="I3965">
        <f t="shared" ca="1" si="1741"/>
        <v>842.56251065260392</v>
      </c>
      <c r="J3965">
        <f t="shared" ca="1" si="1745"/>
        <v>225.43748934739608</v>
      </c>
      <c r="K3965" t="str">
        <f t="shared" ca="1" si="1746"/>
        <v>high</v>
      </c>
      <c r="L3965">
        <v>5.3</v>
      </c>
      <c r="M3965" t="str">
        <f t="shared" si="1732"/>
        <v>medium</v>
      </c>
      <c r="N3965">
        <f t="shared" si="1733"/>
        <v>3</v>
      </c>
      <c r="O3965">
        <f t="shared" si="1734"/>
        <v>5</v>
      </c>
      <c r="P3965" t="str">
        <f t="shared" si="1735"/>
        <v>pátek</v>
      </c>
      <c r="Q3965">
        <f t="shared" si="1753"/>
        <v>0</v>
      </c>
      <c r="R3965">
        <f t="shared" si="1753"/>
        <v>0</v>
      </c>
      <c r="S3965">
        <f t="shared" si="1753"/>
        <v>1</v>
      </c>
      <c r="T3965">
        <f t="shared" si="1753"/>
        <v>0</v>
      </c>
      <c r="U3965">
        <f t="shared" si="1753"/>
        <v>0</v>
      </c>
      <c r="V3965">
        <f t="shared" si="1753"/>
        <v>0</v>
      </c>
      <c r="W3965">
        <f t="shared" si="1753"/>
        <v>0</v>
      </c>
      <c r="X3965">
        <f t="shared" si="1753"/>
        <v>0</v>
      </c>
      <c r="Y3965">
        <f t="shared" si="1753"/>
        <v>0</v>
      </c>
      <c r="Z3965">
        <f t="shared" si="1753"/>
        <v>0</v>
      </c>
      <c r="AA3965">
        <f t="shared" si="1753"/>
        <v>0</v>
      </c>
      <c r="AB3965">
        <f t="shared" si="1753"/>
        <v>0</v>
      </c>
      <c r="AC3965">
        <f t="shared" si="1754"/>
        <v>0</v>
      </c>
      <c r="AD3965">
        <f t="shared" si="1754"/>
        <v>0</v>
      </c>
      <c r="AE3965">
        <f t="shared" si="1754"/>
        <v>0</v>
      </c>
      <c r="AF3965">
        <f t="shared" si="1754"/>
        <v>0</v>
      </c>
      <c r="AG3965">
        <f t="shared" si="1754"/>
        <v>1</v>
      </c>
      <c r="AH3965">
        <f t="shared" si="1754"/>
        <v>0</v>
      </c>
      <c r="AI3965">
        <f t="shared" si="1754"/>
        <v>0</v>
      </c>
      <c r="AJ3965">
        <f t="shared" ca="1" si="1737"/>
        <v>0</v>
      </c>
      <c r="AK3965">
        <f t="shared" ca="1" si="1747"/>
        <v>1</v>
      </c>
      <c r="AL3965">
        <f t="shared" ca="1" si="1748"/>
        <v>0</v>
      </c>
      <c r="AM3965">
        <f t="shared" ca="1" si="1738"/>
        <v>1</v>
      </c>
      <c r="AN3965">
        <f t="shared" ca="1" si="1749"/>
        <v>0</v>
      </c>
      <c r="AO3965">
        <f t="shared" ca="1" si="1750"/>
        <v>0</v>
      </c>
      <c r="AP3965">
        <f t="shared" ca="1" si="1739"/>
        <v>0</v>
      </c>
      <c r="AQ3965">
        <f t="shared" ca="1" si="1751"/>
        <v>1</v>
      </c>
      <c r="AR3965">
        <f t="shared" ca="1" si="1752"/>
        <v>0</v>
      </c>
      <c r="AS3965">
        <v>0</v>
      </c>
      <c r="AT3965">
        <v>0</v>
      </c>
      <c r="AU3965">
        <f t="shared" ca="1" si="1755"/>
        <v>0</v>
      </c>
      <c r="AV3965">
        <f t="shared" ca="1" si="1755"/>
        <v>1</v>
      </c>
      <c r="AW3965">
        <f t="shared" ca="1" si="1755"/>
        <v>0</v>
      </c>
      <c r="AX3965">
        <v>0</v>
      </c>
    </row>
    <row r="3966" spans="1:50">
      <c r="A3966" s="2">
        <v>42819</v>
      </c>
      <c r="B3966">
        <v>2966</v>
      </c>
      <c r="C3966">
        <v>13</v>
      </c>
      <c r="D3966">
        <f t="shared" ca="1" si="1740"/>
        <v>13.607959941697359</v>
      </c>
      <c r="E3966">
        <f t="shared" ca="1" si="1742"/>
        <v>-0.60795994169735934</v>
      </c>
      <c r="F3966" t="str">
        <f t="shared" ca="1" si="1743"/>
        <v>medium</v>
      </c>
      <c r="G3966">
        <v>767</v>
      </c>
      <c r="H3966">
        <f t="shared" si="1744"/>
        <v>767</v>
      </c>
      <c r="I3966">
        <f t="shared" ca="1" si="1741"/>
        <v>842.95289260296431</v>
      </c>
      <c r="J3966">
        <f t="shared" ca="1" si="1745"/>
        <v>-75.952892602964312</v>
      </c>
      <c r="K3966" t="str">
        <f t="shared" ca="1" si="1746"/>
        <v>medium</v>
      </c>
      <c r="L3966">
        <v>4.2</v>
      </c>
      <c r="M3966" t="str">
        <f t="shared" si="1732"/>
        <v>low</v>
      </c>
      <c r="N3966">
        <f t="shared" si="1733"/>
        <v>3</v>
      </c>
      <c r="O3966">
        <f t="shared" si="1734"/>
        <v>6</v>
      </c>
      <c r="P3966" t="str">
        <f t="shared" si="1735"/>
        <v>sobota</v>
      </c>
      <c r="Q3966">
        <f t="shared" si="1753"/>
        <v>0</v>
      </c>
      <c r="R3966">
        <f t="shared" si="1753"/>
        <v>0</v>
      </c>
      <c r="S3966">
        <f t="shared" si="1753"/>
        <v>1</v>
      </c>
      <c r="T3966">
        <f t="shared" si="1753"/>
        <v>0</v>
      </c>
      <c r="U3966">
        <f t="shared" si="1753"/>
        <v>0</v>
      </c>
      <c r="V3966">
        <f t="shared" si="1753"/>
        <v>0</v>
      </c>
      <c r="W3966">
        <f t="shared" si="1753"/>
        <v>0</v>
      </c>
      <c r="X3966">
        <f t="shared" si="1753"/>
        <v>0</v>
      </c>
      <c r="Y3966">
        <f t="shared" si="1753"/>
        <v>0</v>
      </c>
      <c r="Z3966">
        <f t="shared" si="1753"/>
        <v>0</v>
      </c>
      <c r="AA3966">
        <f t="shared" si="1753"/>
        <v>0</v>
      </c>
      <c r="AB3966">
        <f t="shared" si="1753"/>
        <v>0</v>
      </c>
      <c r="AC3966">
        <f t="shared" si="1754"/>
        <v>0</v>
      </c>
      <c r="AD3966">
        <f t="shared" si="1754"/>
        <v>0</v>
      </c>
      <c r="AE3966">
        <f t="shared" si="1754"/>
        <v>0</v>
      </c>
      <c r="AF3966">
        <f t="shared" si="1754"/>
        <v>0</v>
      </c>
      <c r="AG3966">
        <f t="shared" si="1754"/>
        <v>0</v>
      </c>
      <c r="AH3966">
        <f t="shared" si="1754"/>
        <v>1</v>
      </c>
      <c r="AI3966">
        <f t="shared" si="1754"/>
        <v>0</v>
      </c>
      <c r="AJ3966">
        <f t="shared" ca="1" si="1737"/>
        <v>0</v>
      </c>
      <c r="AK3966">
        <f t="shared" ca="1" si="1747"/>
        <v>1</v>
      </c>
      <c r="AL3966">
        <f t="shared" ca="1" si="1748"/>
        <v>0</v>
      </c>
      <c r="AM3966">
        <f t="shared" ca="1" si="1738"/>
        <v>0</v>
      </c>
      <c r="AN3966">
        <f t="shared" ca="1" si="1749"/>
        <v>1</v>
      </c>
      <c r="AO3966">
        <f t="shared" ca="1" si="1750"/>
        <v>0</v>
      </c>
      <c r="AP3966">
        <f t="shared" ca="1" si="1739"/>
        <v>1</v>
      </c>
      <c r="AQ3966">
        <f t="shared" ca="1" si="1751"/>
        <v>0</v>
      </c>
      <c r="AR3966">
        <f t="shared" ca="1" si="1752"/>
        <v>0</v>
      </c>
      <c r="AS3966">
        <v>0</v>
      </c>
      <c r="AT3966">
        <v>0</v>
      </c>
      <c r="AU3966">
        <f t="shared" ca="1" si="1755"/>
        <v>0</v>
      </c>
      <c r="AV3966">
        <f t="shared" ca="1" si="1755"/>
        <v>1</v>
      </c>
      <c r="AW3966">
        <f t="shared" ca="1" si="1755"/>
        <v>0</v>
      </c>
      <c r="AX3966">
        <v>0</v>
      </c>
    </row>
    <row r="3967" spans="1:50">
      <c r="A3967" s="2">
        <v>42820</v>
      </c>
      <c r="B3967">
        <v>2967</v>
      </c>
      <c r="C3967">
        <v>9</v>
      </c>
      <c r="D3967">
        <f t="shared" ca="1" si="1740"/>
        <v>13.611547576474134</v>
      </c>
      <c r="E3967">
        <f t="shared" ca="1" si="1742"/>
        <v>-4.611547576474134</v>
      </c>
      <c r="F3967" t="str">
        <f t="shared" ca="1" si="1743"/>
        <v>low</v>
      </c>
      <c r="G3967">
        <v>310</v>
      </c>
      <c r="H3967">
        <f t="shared" si="1744"/>
        <v>310</v>
      </c>
      <c r="I3967">
        <f t="shared" ca="1" si="1741"/>
        <v>843.3437927856728</v>
      </c>
      <c r="J3967">
        <f t="shared" ca="1" si="1745"/>
        <v>-533.3437927856728</v>
      </c>
      <c r="K3967" t="str">
        <f t="shared" ca="1" si="1746"/>
        <v>low</v>
      </c>
      <c r="L3967">
        <v>4.4000000000000004</v>
      </c>
      <c r="M3967" t="str">
        <f t="shared" si="1732"/>
        <v>low</v>
      </c>
      <c r="N3967">
        <f t="shared" si="1733"/>
        <v>3</v>
      </c>
      <c r="O3967">
        <f t="shared" si="1734"/>
        <v>7</v>
      </c>
      <c r="P3967" t="str">
        <f t="shared" si="1735"/>
        <v>neděle</v>
      </c>
      <c r="Q3967">
        <f t="shared" si="1753"/>
        <v>0</v>
      </c>
      <c r="R3967">
        <f t="shared" si="1753"/>
        <v>0</v>
      </c>
      <c r="S3967">
        <f t="shared" si="1753"/>
        <v>1</v>
      </c>
      <c r="T3967">
        <f t="shared" si="1753"/>
        <v>0</v>
      </c>
      <c r="U3967">
        <f t="shared" si="1753"/>
        <v>0</v>
      </c>
      <c r="V3967">
        <f t="shared" si="1753"/>
        <v>0</v>
      </c>
      <c r="W3967">
        <f t="shared" si="1753"/>
        <v>0</v>
      </c>
      <c r="X3967">
        <f t="shared" si="1753"/>
        <v>0</v>
      </c>
      <c r="Y3967">
        <f t="shared" si="1753"/>
        <v>0</v>
      </c>
      <c r="Z3967">
        <f t="shared" si="1753"/>
        <v>0</v>
      </c>
      <c r="AA3967">
        <f t="shared" si="1753"/>
        <v>0</v>
      </c>
      <c r="AB3967">
        <f t="shared" si="1753"/>
        <v>0</v>
      </c>
      <c r="AC3967">
        <f t="shared" si="1754"/>
        <v>0</v>
      </c>
      <c r="AD3967">
        <f t="shared" si="1754"/>
        <v>0</v>
      </c>
      <c r="AE3967">
        <f t="shared" si="1754"/>
        <v>0</v>
      </c>
      <c r="AF3967">
        <f t="shared" si="1754"/>
        <v>0</v>
      </c>
      <c r="AG3967">
        <f t="shared" si="1754"/>
        <v>0</v>
      </c>
      <c r="AH3967">
        <f t="shared" si="1754"/>
        <v>0</v>
      </c>
      <c r="AI3967">
        <f t="shared" si="1754"/>
        <v>1</v>
      </c>
      <c r="AJ3967">
        <f t="shared" ca="1" si="1737"/>
        <v>0</v>
      </c>
      <c r="AK3967">
        <f t="shared" ca="1" si="1747"/>
        <v>0</v>
      </c>
      <c r="AL3967">
        <f t="shared" ca="1" si="1748"/>
        <v>1</v>
      </c>
      <c r="AM3967">
        <f t="shared" ca="1" si="1738"/>
        <v>0</v>
      </c>
      <c r="AN3967">
        <f t="shared" ca="1" si="1749"/>
        <v>1</v>
      </c>
      <c r="AO3967">
        <f t="shared" ca="1" si="1750"/>
        <v>0</v>
      </c>
      <c r="AP3967">
        <f t="shared" ca="1" si="1739"/>
        <v>1</v>
      </c>
      <c r="AQ3967">
        <f t="shared" ca="1" si="1751"/>
        <v>0</v>
      </c>
      <c r="AR3967">
        <f t="shared" ca="1" si="1752"/>
        <v>0</v>
      </c>
      <c r="AS3967">
        <v>0</v>
      </c>
      <c r="AT3967">
        <v>0</v>
      </c>
      <c r="AU3967">
        <f t="shared" ca="1" si="1755"/>
        <v>1</v>
      </c>
      <c r="AV3967">
        <f t="shared" ca="1" si="1755"/>
        <v>0</v>
      </c>
      <c r="AW3967">
        <f t="shared" ca="1" si="1755"/>
        <v>0</v>
      </c>
      <c r="AX3967">
        <v>0</v>
      </c>
    </row>
    <row r="3968" spans="1:50">
      <c r="A3968" s="2">
        <v>42821</v>
      </c>
      <c r="B3968">
        <v>2968</v>
      </c>
      <c r="C3968">
        <v>10</v>
      </c>
      <c r="D3968">
        <f t="shared" ca="1" si="1740"/>
        <v>13.615138917731242</v>
      </c>
      <c r="E3968">
        <f t="shared" ca="1" si="1742"/>
        <v>-3.6151389177312421</v>
      </c>
      <c r="F3968" t="str">
        <f t="shared" ca="1" si="1743"/>
        <v>low</v>
      </c>
      <c r="G3968">
        <v>242</v>
      </c>
      <c r="H3968">
        <f t="shared" si="1744"/>
        <v>242</v>
      </c>
      <c r="I3968">
        <f t="shared" ca="1" si="1741"/>
        <v>843.73521151405623</v>
      </c>
      <c r="J3968">
        <f t="shared" ca="1" si="1745"/>
        <v>-601.73521151405623</v>
      </c>
      <c r="K3968" t="str">
        <f t="shared" ca="1" si="1746"/>
        <v>low</v>
      </c>
      <c r="L3968">
        <v>6.2</v>
      </c>
      <c r="M3968" t="str">
        <f t="shared" si="1732"/>
        <v>medium</v>
      </c>
      <c r="N3968">
        <f t="shared" si="1733"/>
        <v>3</v>
      </c>
      <c r="O3968">
        <f t="shared" si="1734"/>
        <v>1</v>
      </c>
      <c r="P3968" t="str">
        <f t="shared" si="1735"/>
        <v>pondělí</v>
      </c>
      <c r="Q3968">
        <f t="shared" si="1753"/>
        <v>0</v>
      </c>
      <c r="R3968">
        <f t="shared" si="1753"/>
        <v>0</v>
      </c>
      <c r="S3968">
        <f t="shared" si="1753"/>
        <v>1</v>
      </c>
      <c r="T3968">
        <f t="shared" si="1753"/>
        <v>0</v>
      </c>
      <c r="U3968">
        <f t="shared" si="1753"/>
        <v>0</v>
      </c>
      <c r="V3968">
        <f t="shared" si="1753"/>
        <v>0</v>
      </c>
      <c r="W3968">
        <f t="shared" si="1753"/>
        <v>0</v>
      </c>
      <c r="X3968">
        <f t="shared" si="1753"/>
        <v>0</v>
      </c>
      <c r="Y3968">
        <f t="shared" si="1753"/>
        <v>0</v>
      </c>
      <c r="Z3968">
        <f t="shared" si="1753"/>
        <v>0</v>
      </c>
      <c r="AA3968">
        <f t="shared" si="1753"/>
        <v>0</v>
      </c>
      <c r="AB3968">
        <f t="shared" si="1753"/>
        <v>0</v>
      </c>
      <c r="AC3968">
        <f t="shared" si="1754"/>
        <v>1</v>
      </c>
      <c r="AD3968">
        <f t="shared" si="1754"/>
        <v>0</v>
      </c>
      <c r="AE3968">
        <f t="shared" si="1754"/>
        <v>0</v>
      </c>
      <c r="AF3968">
        <f t="shared" si="1754"/>
        <v>0</v>
      </c>
      <c r="AG3968">
        <f t="shared" si="1754"/>
        <v>0</v>
      </c>
      <c r="AH3968">
        <f t="shared" si="1754"/>
        <v>0</v>
      </c>
      <c r="AI3968">
        <f t="shared" si="1754"/>
        <v>0</v>
      </c>
      <c r="AJ3968">
        <f t="shared" ca="1" si="1737"/>
        <v>0</v>
      </c>
      <c r="AK3968">
        <f t="shared" ca="1" si="1747"/>
        <v>0</v>
      </c>
      <c r="AL3968">
        <f t="shared" ca="1" si="1748"/>
        <v>1</v>
      </c>
      <c r="AM3968">
        <f t="shared" ca="1" si="1738"/>
        <v>0</v>
      </c>
      <c r="AN3968">
        <f t="shared" ca="1" si="1749"/>
        <v>1</v>
      </c>
      <c r="AO3968">
        <f t="shared" ca="1" si="1750"/>
        <v>0</v>
      </c>
      <c r="AP3968">
        <f t="shared" ca="1" si="1739"/>
        <v>0</v>
      </c>
      <c r="AQ3968">
        <f t="shared" ca="1" si="1751"/>
        <v>1</v>
      </c>
      <c r="AR3968">
        <f t="shared" ca="1" si="1752"/>
        <v>0</v>
      </c>
      <c r="AS3968">
        <v>0</v>
      </c>
      <c r="AT3968">
        <v>0</v>
      </c>
      <c r="AU3968">
        <f t="shared" ca="1" si="1755"/>
        <v>1</v>
      </c>
      <c r="AV3968">
        <f t="shared" ca="1" si="1755"/>
        <v>0</v>
      </c>
      <c r="AW3968">
        <f t="shared" ca="1" si="1755"/>
        <v>0</v>
      </c>
      <c r="AX3968">
        <v>0</v>
      </c>
    </row>
    <row r="3969" spans="1:50">
      <c r="A3969" s="2">
        <v>42822</v>
      </c>
      <c r="B3969">
        <v>2969</v>
      </c>
      <c r="C3969">
        <v>27</v>
      </c>
      <c r="D3969">
        <f t="shared" ca="1" si="1740"/>
        <v>13.618733967761008</v>
      </c>
      <c r="E3969">
        <f t="shared" ca="1" si="1742"/>
        <v>13.381266032238992</v>
      </c>
      <c r="F3969" t="str">
        <f t="shared" ca="1" si="1743"/>
        <v>high</v>
      </c>
      <c r="G3969">
        <v>2080</v>
      </c>
      <c r="H3969">
        <f t="shared" si="1744"/>
        <v>2080</v>
      </c>
      <c r="I3969">
        <f t="shared" ca="1" si="1741"/>
        <v>844.12714910144155</v>
      </c>
      <c r="J3969">
        <f t="shared" ca="1" si="1745"/>
        <v>1235.8728508985585</v>
      </c>
      <c r="K3969" t="str">
        <f t="shared" ca="1" si="1746"/>
        <v>high</v>
      </c>
      <c r="L3969">
        <v>10.4</v>
      </c>
      <c r="M3969" t="str">
        <f t="shared" si="1732"/>
        <v>medium</v>
      </c>
      <c r="N3969">
        <f t="shared" si="1733"/>
        <v>3</v>
      </c>
      <c r="O3969">
        <f t="shared" si="1734"/>
        <v>2</v>
      </c>
      <c r="P3969" t="str">
        <f t="shared" si="1735"/>
        <v>úterý</v>
      </c>
      <c r="Q3969">
        <f t="shared" si="1753"/>
        <v>0</v>
      </c>
      <c r="R3969">
        <f t="shared" si="1753"/>
        <v>0</v>
      </c>
      <c r="S3969">
        <f t="shared" si="1753"/>
        <v>1</v>
      </c>
      <c r="T3969">
        <f t="shared" si="1753"/>
        <v>0</v>
      </c>
      <c r="U3969">
        <f t="shared" si="1753"/>
        <v>0</v>
      </c>
      <c r="V3969">
        <f t="shared" si="1753"/>
        <v>0</v>
      </c>
      <c r="W3969">
        <f t="shared" si="1753"/>
        <v>0</v>
      </c>
      <c r="X3969">
        <f t="shared" si="1753"/>
        <v>0</v>
      </c>
      <c r="Y3969">
        <f t="shared" si="1753"/>
        <v>0</v>
      </c>
      <c r="Z3969">
        <f t="shared" si="1753"/>
        <v>0</v>
      </c>
      <c r="AA3969">
        <f t="shared" si="1753"/>
        <v>0</v>
      </c>
      <c r="AB3969">
        <f t="shared" si="1753"/>
        <v>0</v>
      </c>
      <c r="AC3969">
        <f t="shared" si="1754"/>
        <v>0</v>
      </c>
      <c r="AD3969">
        <f t="shared" si="1754"/>
        <v>1</v>
      </c>
      <c r="AE3969">
        <f t="shared" si="1754"/>
        <v>0</v>
      </c>
      <c r="AF3969">
        <f t="shared" si="1754"/>
        <v>0</v>
      </c>
      <c r="AG3969">
        <f t="shared" si="1754"/>
        <v>0</v>
      </c>
      <c r="AH3969">
        <f t="shared" si="1754"/>
        <v>0</v>
      </c>
      <c r="AI3969">
        <f t="shared" si="1754"/>
        <v>0</v>
      </c>
      <c r="AJ3969">
        <f t="shared" ca="1" si="1737"/>
        <v>0</v>
      </c>
      <c r="AK3969">
        <f t="shared" ca="1" si="1747"/>
        <v>0</v>
      </c>
      <c r="AL3969">
        <f t="shared" ca="1" si="1748"/>
        <v>1</v>
      </c>
      <c r="AM3969">
        <f t="shared" ca="1" si="1738"/>
        <v>1</v>
      </c>
      <c r="AN3969">
        <f t="shared" ca="1" si="1749"/>
        <v>0</v>
      </c>
      <c r="AO3969">
        <f t="shared" ca="1" si="1750"/>
        <v>0</v>
      </c>
      <c r="AP3969">
        <f t="shared" ca="1" si="1739"/>
        <v>0</v>
      </c>
      <c r="AQ3969">
        <f t="shared" ca="1" si="1751"/>
        <v>1</v>
      </c>
      <c r="AR3969">
        <f t="shared" ca="1" si="1752"/>
        <v>0</v>
      </c>
      <c r="AS3969">
        <v>0</v>
      </c>
      <c r="AT3969">
        <v>0</v>
      </c>
      <c r="AU3969">
        <f t="shared" ca="1" si="1755"/>
        <v>0</v>
      </c>
      <c r="AV3969">
        <f t="shared" ca="1" si="1755"/>
        <v>0</v>
      </c>
      <c r="AW3969">
        <f t="shared" ca="1" si="1755"/>
        <v>1</v>
      </c>
      <c r="AX3969">
        <v>0</v>
      </c>
    </row>
    <row r="3970" spans="1:50">
      <c r="A3970" s="2">
        <v>42823</v>
      </c>
      <c r="B3970">
        <v>2970</v>
      </c>
      <c r="C3970">
        <v>14</v>
      </c>
      <c r="D3970">
        <f t="shared" ca="1" si="1740"/>
        <v>13.62233272885574</v>
      </c>
      <c r="E3970">
        <f t="shared" ca="1" si="1742"/>
        <v>0.37766727114425969</v>
      </c>
      <c r="F3970" t="str">
        <f t="shared" ca="1" si="1743"/>
        <v>medium</v>
      </c>
      <c r="G3970">
        <v>1227</v>
      </c>
      <c r="H3970">
        <f t="shared" si="1744"/>
        <v>1227</v>
      </c>
      <c r="I3970">
        <f t="shared" ca="1" si="1741"/>
        <v>844.51960586115536</v>
      </c>
      <c r="J3970">
        <f t="shared" ca="1" si="1745"/>
        <v>382.48039413884464</v>
      </c>
      <c r="K3970" t="str">
        <f t="shared" ca="1" si="1746"/>
        <v>high</v>
      </c>
      <c r="L3970">
        <v>9.9</v>
      </c>
      <c r="M3970" t="str">
        <f t="shared" si="1732"/>
        <v>medium</v>
      </c>
      <c r="N3970">
        <f t="shared" si="1733"/>
        <v>3</v>
      </c>
      <c r="O3970">
        <f t="shared" si="1734"/>
        <v>3</v>
      </c>
      <c r="P3970" t="str">
        <f t="shared" si="1735"/>
        <v>středa</v>
      </c>
      <c r="Q3970">
        <f t="shared" si="1753"/>
        <v>0</v>
      </c>
      <c r="R3970">
        <f t="shared" si="1753"/>
        <v>0</v>
      </c>
      <c r="S3970">
        <f t="shared" si="1753"/>
        <v>1</v>
      </c>
      <c r="T3970">
        <f t="shared" si="1753"/>
        <v>0</v>
      </c>
      <c r="U3970">
        <f t="shared" si="1753"/>
        <v>0</v>
      </c>
      <c r="V3970">
        <f t="shared" si="1753"/>
        <v>0</v>
      </c>
      <c r="W3970">
        <f t="shared" si="1753"/>
        <v>0</v>
      </c>
      <c r="X3970">
        <f t="shared" si="1753"/>
        <v>0</v>
      </c>
      <c r="Y3970">
        <f t="shared" si="1753"/>
        <v>0</v>
      </c>
      <c r="Z3970">
        <f t="shared" si="1753"/>
        <v>0</v>
      </c>
      <c r="AA3970">
        <f t="shared" si="1753"/>
        <v>0</v>
      </c>
      <c r="AB3970">
        <f t="shared" si="1753"/>
        <v>0</v>
      </c>
      <c r="AC3970">
        <f t="shared" si="1754"/>
        <v>0</v>
      </c>
      <c r="AD3970">
        <f t="shared" si="1754"/>
        <v>0</v>
      </c>
      <c r="AE3970">
        <f t="shared" si="1754"/>
        <v>1</v>
      </c>
      <c r="AF3970">
        <f t="shared" si="1754"/>
        <v>0</v>
      </c>
      <c r="AG3970">
        <f t="shared" si="1754"/>
        <v>0</v>
      </c>
      <c r="AH3970">
        <f t="shared" si="1754"/>
        <v>0</v>
      </c>
      <c r="AI3970">
        <f t="shared" si="1754"/>
        <v>0</v>
      </c>
      <c r="AJ3970">
        <f t="shared" ca="1" si="1737"/>
        <v>0</v>
      </c>
      <c r="AK3970">
        <f t="shared" ca="1" si="1747"/>
        <v>0</v>
      </c>
      <c r="AL3970">
        <f t="shared" ca="1" si="1748"/>
        <v>1</v>
      </c>
      <c r="AM3970">
        <f t="shared" ca="1" si="1738"/>
        <v>1</v>
      </c>
      <c r="AN3970">
        <f t="shared" ca="1" si="1749"/>
        <v>0</v>
      </c>
      <c r="AO3970">
        <f t="shared" ca="1" si="1750"/>
        <v>0</v>
      </c>
      <c r="AP3970">
        <f t="shared" ca="1" si="1739"/>
        <v>0</v>
      </c>
      <c r="AQ3970">
        <f t="shared" ca="1" si="1751"/>
        <v>1</v>
      </c>
      <c r="AR3970">
        <f t="shared" ca="1" si="1752"/>
        <v>0</v>
      </c>
      <c r="AS3970">
        <v>0</v>
      </c>
      <c r="AT3970">
        <v>0</v>
      </c>
      <c r="AU3970">
        <f t="shared" ca="1" si="1755"/>
        <v>0</v>
      </c>
      <c r="AV3970">
        <f t="shared" ca="1" si="1755"/>
        <v>1</v>
      </c>
      <c r="AW3970">
        <f t="shared" ca="1" si="1755"/>
        <v>0</v>
      </c>
      <c r="AX3970">
        <v>0</v>
      </c>
    </row>
    <row r="3971" spans="1:50">
      <c r="A3971" s="2">
        <v>42824</v>
      </c>
      <c r="B3971">
        <v>2971</v>
      </c>
      <c r="C3971">
        <v>19</v>
      </c>
      <c r="D3971">
        <f t="shared" ca="1" si="1740"/>
        <v>13.625935203307764</v>
      </c>
      <c r="E3971">
        <f t="shared" ca="1" si="1742"/>
        <v>5.3740647966922364</v>
      </c>
      <c r="F3971" t="str">
        <f t="shared" ca="1" si="1743"/>
        <v>high</v>
      </c>
      <c r="G3971">
        <v>1614</v>
      </c>
      <c r="H3971">
        <f t="shared" si="1744"/>
        <v>1614</v>
      </c>
      <c r="I3971">
        <f t="shared" ca="1" si="1741"/>
        <v>844.91258210652506</v>
      </c>
      <c r="J3971">
        <f t="shared" ca="1" si="1745"/>
        <v>769.08741789347494</v>
      </c>
      <c r="K3971" t="str">
        <f t="shared" ca="1" si="1746"/>
        <v>high</v>
      </c>
      <c r="L3971">
        <v>10.6</v>
      </c>
      <c r="M3971" t="str">
        <f t="shared" si="1732"/>
        <v>medium</v>
      </c>
      <c r="N3971">
        <f t="shared" si="1733"/>
        <v>3</v>
      </c>
      <c r="O3971">
        <f t="shared" si="1734"/>
        <v>4</v>
      </c>
      <c r="P3971" t="str">
        <f t="shared" si="1735"/>
        <v>čtvrtek</v>
      </c>
      <c r="Q3971">
        <f t="shared" si="1753"/>
        <v>0</v>
      </c>
      <c r="R3971">
        <f t="shared" si="1753"/>
        <v>0</v>
      </c>
      <c r="S3971">
        <f t="shared" si="1753"/>
        <v>1</v>
      </c>
      <c r="T3971">
        <f t="shared" si="1753"/>
        <v>0</v>
      </c>
      <c r="U3971">
        <f t="shared" si="1753"/>
        <v>0</v>
      </c>
      <c r="V3971">
        <f t="shared" si="1753"/>
        <v>0</v>
      </c>
      <c r="W3971">
        <f t="shared" si="1753"/>
        <v>0</v>
      </c>
      <c r="X3971">
        <f t="shared" si="1753"/>
        <v>0</v>
      </c>
      <c r="Y3971">
        <f t="shared" si="1753"/>
        <v>0</v>
      </c>
      <c r="Z3971">
        <f t="shared" si="1753"/>
        <v>0</v>
      </c>
      <c r="AA3971">
        <f t="shared" si="1753"/>
        <v>0</v>
      </c>
      <c r="AB3971">
        <f t="shared" si="1753"/>
        <v>0</v>
      </c>
      <c r="AC3971">
        <f t="shared" si="1754"/>
        <v>0</v>
      </c>
      <c r="AD3971">
        <f t="shared" si="1754"/>
        <v>0</v>
      </c>
      <c r="AE3971">
        <f t="shared" si="1754"/>
        <v>0</v>
      </c>
      <c r="AF3971">
        <f t="shared" si="1754"/>
        <v>1</v>
      </c>
      <c r="AG3971">
        <f t="shared" si="1754"/>
        <v>0</v>
      </c>
      <c r="AH3971">
        <f t="shared" si="1754"/>
        <v>0</v>
      </c>
      <c r="AI3971">
        <f t="shared" si="1754"/>
        <v>0</v>
      </c>
      <c r="AJ3971">
        <f t="shared" ca="1" si="1737"/>
        <v>0</v>
      </c>
      <c r="AK3971">
        <f t="shared" ca="1" si="1747"/>
        <v>0</v>
      </c>
      <c r="AL3971">
        <f t="shared" ca="1" si="1748"/>
        <v>1</v>
      </c>
      <c r="AM3971">
        <f t="shared" ca="1" si="1738"/>
        <v>1</v>
      </c>
      <c r="AN3971">
        <f t="shared" ca="1" si="1749"/>
        <v>0</v>
      </c>
      <c r="AO3971">
        <f t="shared" ca="1" si="1750"/>
        <v>0</v>
      </c>
      <c r="AP3971">
        <f t="shared" ca="1" si="1739"/>
        <v>0</v>
      </c>
      <c r="AQ3971">
        <f t="shared" ca="1" si="1751"/>
        <v>1</v>
      </c>
      <c r="AR3971">
        <f t="shared" ca="1" si="1752"/>
        <v>0</v>
      </c>
      <c r="AS3971">
        <v>1</v>
      </c>
      <c r="AT3971">
        <v>0</v>
      </c>
      <c r="AU3971">
        <f t="shared" ca="1" si="1755"/>
        <v>0</v>
      </c>
      <c r="AV3971">
        <f t="shared" ca="1" si="1755"/>
        <v>0</v>
      </c>
      <c r="AW3971">
        <f t="shared" ca="1" si="1755"/>
        <v>1</v>
      </c>
      <c r="AX3971">
        <v>0</v>
      </c>
    </row>
    <row r="3972" spans="1:50">
      <c r="A3972" s="2">
        <v>42825</v>
      </c>
      <c r="B3972">
        <v>2972</v>
      </c>
      <c r="C3972">
        <v>21</v>
      </c>
      <c r="D3972">
        <f t="shared" ca="1" si="1740"/>
        <v>13.62954139340939</v>
      </c>
      <c r="E3972">
        <f t="shared" ca="1" si="1742"/>
        <v>7.3704586065906099</v>
      </c>
      <c r="F3972" t="str">
        <f t="shared" ca="1" si="1743"/>
        <v>high</v>
      </c>
      <c r="G3972">
        <v>800</v>
      </c>
      <c r="H3972">
        <f t="shared" si="1744"/>
        <v>800</v>
      </c>
      <c r="I3972">
        <f t="shared" ca="1" si="1741"/>
        <v>845.30607815087728</v>
      </c>
      <c r="J3972">
        <f t="shared" ca="1" si="1745"/>
        <v>-45.306078150877283</v>
      </c>
      <c r="K3972" t="str">
        <f t="shared" ca="1" si="1746"/>
        <v>medium</v>
      </c>
      <c r="L3972">
        <v>13.7</v>
      </c>
      <c r="M3972" t="str">
        <f t="shared" si="1732"/>
        <v>medium</v>
      </c>
      <c r="N3972">
        <f t="shared" si="1733"/>
        <v>3</v>
      </c>
      <c r="O3972">
        <f t="shared" si="1734"/>
        <v>5</v>
      </c>
      <c r="P3972" t="str">
        <f t="shared" si="1735"/>
        <v>pátek</v>
      </c>
      <c r="Q3972">
        <f t="shared" si="1753"/>
        <v>0</v>
      </c>
      <c r="R3972">
        <f t="shared" si="1753"/>
        <v>0</v>
      </c>
      <c r="S3972">
        <f t="shared" si="1753"/>
        <v>1</v>
      </c>
      <c r="T3972">
        <f t="shared" si="1753"/>
        <v>0</v>
      </c>
      <c r="U3972">
        <f t="shared" si="1753"/>
        <v>0</v>
      </c>
      <c r="V3972">
        <f t="shared" si="1753"/>
        <v>0</v>
      </c>
      <c r="W3972">
        <f t="shared" si="1753"/>
        <v>0</v>
      </c>
      <c r="X3972">
        <f t="shared" si="1753"/>
        <v>0</v>
      </c>
      <c r="Y3972">
        <f t="shared" si="1753"/>
        <v>0</v>
      </c>
      <c r="Z3972">
        <f t="shared" si="1753"/>
        <v>0</v>
      </c>
      <c r="AA3972">
        <f t="shared" si="1753"/>
        <v>0</v>
      </c>
      <c r="AB3972">
        <f t="shared" si="1753"/>
        <v>0</v>
      </c>
      <c r="AC3972">
        <f t="shared" si="1754"/>
        <v>0</v>
      </c>
      <c r="AD3972">
        <f t="shared" si="1754"/>
        <v>0</v>
      </c>
      <c r="AE3972">
        <f t="shared" si="1754"/>
        <v>0</v>
      </c>
      <c r="AF3972">
        <f t="shared" si="1754"/>
        <v>0</v>
      </c>
      <c r="AG3972">
        <f t="shared" si="1754"/>
        <v>1</v>
      </c>
      <c r="AH3972">
        <f t="shared" si="1754"/>
        <v>0</v>
      </c>
      <c r="AI3972">
        <f t="shared" si="1754"/>
        <v>0</v>
      </c>
      <c r="AJ3972">
        <f t="shared" ca="1" si="1737"/>
        <v>0</v>
      </c>
      <c r="AK3972">
        <f t="shared" ca="1" si="1747"/>
        <v>0</v>
      </c>
      <c r="AL3972">
        <f t="shared" ca="1" si="1748"/>
        <v>1</v>
      </c>
      <c r="AM3972">
        <f t="shared" ca="1" si="1738"/>
        <v>0</v>
      </c>
      <c r="AN3972">
        <f t="shared" ca="1" si="1749"/>
        <v>1</v>
      </c>
      <c r="AO3972">
        <f t="shared" ca="1" si="1750"/>
        <v>0</v>
      </c>
      <c r="AP3972">
        <f t="shared" ca="1" si="1739"/>
        <v>0</v>
      </c>
      <c r="AQ3972">
        <f t="shared" ca="1" si="1751"/>
        <v>1</v>
      </c>
      <c r="AR3972">
        <f t="shared" ca="1" si="1752"/>
        <v>0</v>
      </c>
      <c r="AS3972">
        <v>0</v>
      </c>
      <c r="AT3972">
        <v>0</v>
      </c>
      <c r="AU3972">
        <f t="shared" ca="1" si="1755"/>
        <v>0</v>
      </c>
      <c r="AV3972">
        <f t="shared" ca="1" si="1755"/>
        <v>0</v>
      </c>
      <c r="AW3972">
        <f t="shared" ca="1" si="1755"/>
        <v>1</v>
      </c>
      <c r="AX3972">
        <v>0</v>
      </c>
    </row>
    <row r="3973" spans="1:50">
      <c r="A3973" s="2">
        <v>42826</v>
      </c>
      <c r="B3973">
        <v>2973</v>
      </c>
      <c r="C3973">
        <v>14</v>
      </c>
      <c r="D3973">
        <f t="shared" ca="1" si="1740"/>
        <v>13.633151301452941</v>
      </c>
      <c r="E3973">
        <f t="shared" ca="1" si="1742"/>
        <v>0.36684869854705937</v>
      </c>
      <c r="F3973" t="str">
        <f t="shared" ca="1" si="1743"/>
        <v>medium</v>
      </c>
      <c r="G3973">
        <v>1233</v>
      </c>
      <c r="H3973">
        <f t="shared" si="1744"/>
        <v>1233</v>
      </c>
      <c r="I3973">
        <f t="shared" ca="1" si="1741"/>
        <v>845.70009430753896</v>
      </c>
      <c r="J3973">
        <f t="shared" ca="1" si="1745"/>
        <v>387.29990569246104</v>
      </c>
      <c r="K3973" t="str">
        <f t="shared" ca="1" si="1746"/>
        <v>high</v>
      </c>
      <c r="L3973">
        <v>14.6</v>
      </c>
      <c r="M3973" t="str">
        <f t="shared" si="1732"/>
        <v>high</v>
      </c>
      <c r="N3973">
        <f t="shared" si="1733"/>
        <v>4</v>
      </c>
      <c r="O3973">
        <f t="shared" si="1734"/>
        <v>6</v>
      </c>
      <c r="P3973" t="str">
        <f t="shared" si="1735"/>
        <v>sobota</v>
      </c>
      <c r="Q3973">
        <f t="shared" si="1753"/>
        <v>0</v>
      </c>
      <c r="R3973">
        <f t="shared" si="1753"/>
        <v>0</v>
      </c>
      <c r="S3973">
        <f t="shared" si="1753"/>
        <v>0</v>
      </c>
      <c r="T3973">
        <f t="shared" si="1753"/>
        <v>1</v>
      </c>
      <c r="U3973">
        <f t="shared" si="1753"/>
        <v>0</v>
      </c>
      <c r="V3973">
        <f t="shared" si="1753"/>
        <v>0</v>
      </c>
      <c r="W3973">
        <f t="shared" si="1753"/>
        <v>0</v>
      </c>
      <c r="X3973">
        <f t="shared" si="1753"/>
        <v>0</v>
      </c>
      <c r="Y3973">
        <f t="shared" si="1753"/>
        <v>0</v>
      </c>
      <c r="Z3973">
        <f t="shared" si="1753"/>
        <v>0</v>
      </c>
      <c r="AA3973">
        <f t="shared" si="1753"/>
        <v>0</v>
      </c>
      <c r="AB3973">
        <f t="shared" si="1753"/>
        <v>0</v>
      </c>
      <c r="AC3973">
        <f t="shared" si="1754"/>
        <v>0</v>
      </c>
      <c r="AD3973">
        <f t="shared" si="1754"/>
        <v>0</v>
      </c>
      <c r="AE3973">
        <f t="shared" si="1754"/>
        <v>0</v>
      </c>
      <c r="AF3973">
        <f t="shared" si="1754"/>
        <v>0</v>
      </c>
      <c r="AG3973">
        <f t="shared" si="1754"/>
        <v>0</v>
      </c>
      <c r="AH3973">
        <f t="shared" si="1754"/>
        <v>1</v>
      </c>
      <c r="AI3973">
        <f t="shared" si="1754"/>
        <v>0</v>
      </c>
      <c r="AJ3973">
        <f t="shared" ca="1" si="1737"/>
        <v>0</v>
      </c>
      <c r="AK3973">
        <f t="shared" ca="1" si="1747"/>
        <v>0</v>
      </c>
      <c r="AL3973">
        <f t="shared" ca="1" si="1748"/>
        <v>1</v>
      </c>
      <c r="AM3973">
        <f t="shared" ca="1" si="1738"/>
        <v>0</v>
      </c>
      <c r="AN3973">
        <f t="shared" ca="1" si="1749"/>
        <v>1</v>
      </c>
      <c r="AO3973">
        <f t="shared" ca="1" si="1750"/>
        <v>0</v>
      </c>
      <c r="AP3973">
        <f t="shared" ca="1" si="1739"/>
        <v>0</v>
      </c>
      <c r="AQ3973">
        <f t="shared" ca="1" si="1751"/>
        <v>0</v>
      </c>
      <c r="AR3973">
        <f t="shared" ca="1" si="1752"/>
        <v>1</v>
      </c>
      <c r="AS3973">
        <v>0</v>
      </c>
      <c r="AT3973">
        <v>0</v>
      </c>
      <c r="AU3973">
        <f t="shared" ca="1" si="1755"/>
        <v>0</v>
      </c>
      <c r="AV3973">
        <f t="shared" ca="1" si="1755"/>
        <v>1</v>
      </c>
      <c r="AW3973">
        <f t="shared" ca="1" si="1755"/>
        <v>0</v>
      </c>
      <c r="AX3973">
        <v>0</v>
      </c>
    </row>
    <row r="3974" spans="1:50">
      <c r="A3974" s="2">
        <v>42827</v>
      </c>
      <c r="B3974">
        <v>2974</v>
      </c>
      <c r="C3974">
        <v>8</v>
      </c>
      <c r="D3974">
        <f t="shared" ca="1" si="1740"/>
        <v>13.636764929730727</v>
      </c>
      <c r="E3974">
        <f t="shared" ca="1" si="1742"/>
        <v>-5.6367649297307274</v>
      </c>
      <c r="F3974" t="str">
        <f t="shared" ca="1" si="1743"/>
        <v>low</v>
      </c>
      <c r="G3974">
        <v>433</v>
      </c>
      <c r="H3974">
        <f t="shared" si="1744"/>
        <v>433</v>
      </c>
      <c r="I3974">
        <f t="shared" ca="1" si="1741"/>
        <v>846.09463088983716</v>
      </c>
      <c r="J3974">
        <f t="shared" ca="1" si="1745"/>
        <v>-413.09463088983716</v>
      </c>
      <c r="K3974" t="str">
        <f t="shared" ca="1" si="1746"/>
        <v>low</v>
      </c>
      <c r="L3974">
        <v>12.4</v>
      </c>
      <c r="M3974" t="str">
        <f t="shared" si="1732"/>
        <v>medium</v>
      </c>
      <c r="N3974">
        <f t="shared" si="1733"/>
        <v>4</v>
      </c>
      <c r="O3974">
        <f t="shared" si="1734"/>
        <v>7</v>
      </c>
      <c r="P3974" t="str">
        <f t="shared" si="1735"/>
        <v>neděle</v>
      </c>
      <c r="Q3974">
        <f t="shared" si="1753"/>
        <v>0</v>
      </c>
      <c r="R3974">
        <f t="shared" si="1753"/>
        <v>0</v>
      </c>
      <c r="S3974">
        <f t="shared" si="1753"/>
        <v>0</v>
      </c>
      <c r="T3974">
        <f t="shared" si="1753"/>
        <v>1</v>
      </c>
      <c r="U3974">
        <f t="shared" si="1753"/>
        <v>0</v>
      </c>
      <c r="V3974">
        <f t="shared" si="1753"/>
        <v>0</v>
      </c>
      <c r="W3974">
        <f t="shared" si="1753"/>
        <v>0</v>
      </c>
      <c r="X3974">
        <f t="shared" si="1753"/>
        <v>0</v>
      </c>
      <c r="Y3974">
        <f t="shared" si="1753"/>
        <v>0</v>
      </c>
      <c r="Z3974">
        <f t="shared" si="1753"/>
        <v>0</v>
      </c>
      <c r="AA3974">
        <f t="shared" si="1753"/>
        <v>0</v>
      </c>
      <c r="AB3974">
        <f t="shared" si="1753"/>
        <v>0</v>
      </c>
      <c r="AC3974">
        <f t="shared" si="1754"/>
        <v>0</v>
      </c>
      <c r="AD3974">
        <f t="shared" si="1754"/>
        <v>0</v>
      </c>
      <c r="AE3974">
        <f t="shared" si="1754"/>
        <v>0</v>
      </c>
      <c r="AF3974">
        <f t="shared" si="1754"/>
        <v>0</v>
      </c>
      <c r="AG3974">
        <f t="shared" si="1754"/>
        <v>0</v>
      </c>
      <c r="AH3974">
        <f t="shared" si="1754"/>
        <v>0</v>
      </c>
      <c r="AI3974">
        <f t="shared" si="1754"/>
        <v>1</v>
      </c>
      <c r="AJ3974">
        <f t="shared" ca="1" si="1737"/>
        <v>0</v>
      </c>
      <c r="AK3974">
        <f t="shared" ca="1" si="1747"/>
        <v>0</v>
      </c>
      <c r="AL3974">
        <f t="shared" ca="1" si="1748"/>
        <v>1</v>
      </c>
      <c r="AM3974">
        <f t="shared" ca="1" si="1738"/>
        <v>1</v>
      </c>
      <c r="AN3974">
        <f t="shared" ca="1" si="1749"/>
        <v>0</v>
      </c>
      <c r="AO3974">
        <f t="shared" ca="1" si="1750"/>
        <v>0</v>
      </c>
      <c r="AP3974">
        <f t="shared" ca="1" si="1739"/>
        <v>0</v>
      </c>
      <c r="AQ3974">
        <f t="shared" ca="1" si="1751"/>
        <v>1</v>
      </c>
      <c r="AR3974">
        <f t="shared" ca="1" si="1752"/>
        <v>0</v>
      </c>
      <c r="AS3974">
        <v>1</v>
      </c>
      <c r="AT3974">
        <v>0</v>
      </c>
      <c r="AU3974">
        <f t="shared" ca="1" si="1755"/>
        <v>1</v>
      </c>
      <c r="AV3974">
        <f t="shared" ca="1" si="1755"/>
        <v>0</v>
      </c>
      <c r="AW3974">
        <f t="shared" ca="1" si="1755"/>
        <v>0</v>
      </c>
      <c r="AX3974">
        <v>0</v>
      </c>
    </row>
    <row r="3975" spans="1:50">
      <c r="A3975" s="2">
        <v>42828</v>
      </c>
      <c r="B3975">
        <v>2975</v>
      </c>
      <c r="C3975">
        <v>17</v>
      </c>
      <c r="D3975">
        <f t="shared" ca="1" si="1740"/>
        <v>13.640382280535071</v>
      </c>
      <c r="E3975">
        <f t="shared" ca="1" si="1742"/>
        <v>3.3596177194649286</v>
      </c>
      <c r="F3975" t="str">
        <f t="shared" ca="1" si="1743"/>
        <v>high</v>
      </c>
      <c r="G3975">
        <v>539</v>
      </c>
      <c r="H3975">
        <f t="shared" si="1744"/>
        <v>539</v>
      </c>
      <c r="I3975">
        <f t="shared" ca="1" si="1741"/>
        <v>846.48968821109838</v>
      </c>
      <c r="J3975">
        <f t="shared" ca="1" si="1745"/>
        <v>-307.48968821109838</v>
      </c>
      <c r="K3975" t="str">
        <f t="shared" ca="1" si="1746"/>
        <v>low</v>
      </c>
      <c r="L3975">
        <v>8.9</v>
      </c>
      <c r="M3975" t="str">
        <f t="shared" si="1732"/>
        <v>medium</v>
      </c>
      <c r="N3975">
        <f t="shared" si="1733"/>
        <v>4</v>
      </c>
      <c r="O3975">
        <f t="shared" si="1734"/>
        <v>1</v>
      </c>
      <c r="P3975" t="str">
        <f t="shared" si="1735"/>
        <v>pondělí</v>
      </c>
      <c r="Q3975">
        <f t="shared" si="1753"/>
        <v>0</v>
      </c>
      <c r="R3975">
        <f t="shared" si="1753"/>
        <v>0</v>
      </c>
      <c r="S3975">
        <f t="shared" si="1753"/>
        <v>0</v>
      </c>
      <c r="T3975">
        <f t="shared" si="1753"/>
        <v>1</v>
      </c>
      <c r="U3975">
        <f t="shared" si="1753"/>
        <v>0</v>
      </c>
      <c r="V3975">
        <f t="shared" si="1753"/>
        <v>0</v>
      </c>
      <c r="W3975">
        <f t="shared" si="1753"/>
        <v>0</v>
      </c>
      <c r="X3975">
        <f t="shared" si="1753"/>
        <v>0</v>
      </c>
      <c r="Y3975">
        <f t="shared" si="1753"/>
        <v>0</v>
      </c>
      <c r="Z3975">
        <f t="shared" si="1753"/>
        <v>0</v>
      </c>
      <c r="AA3975">
        <f t="shared" si="1753"/>
        <v>0</v>
      </c>
      <c r="AB3975">
        <f t="shared" si="1753"/>
        <v>0</v>
      </c>
      <c r="AC3975">
        <f t="shared" si="1754"/>
        <v>1</v>
      </c>
      <c r="AD3975">
        <f t="shared" si="1754"/>
        <v>0</v>
      </c>
      <c r="AE3975">
        <f t="shared" si="1754"/>
        <v>0</v>
      </c>
      <c r="AF3975">
        <f t="shared" si="1754"/>
        <v>0</v>
      </c>
      <c r="AG3975">
        <f t="shared" si="1754"/>
        <v>0</v>
      </c>
      <c r="AH3975">
        <f t="shared" si="1754"/>
        <v>0</v>
      </c>
      <c r="AI3975">
        <f t="shared" si="1754"/>
        <v>0</v>
      </c>
      <c r="AJ3975">
        <f t="shared" ca="1" si="1737"/>
        <v>0</v>
      </c>
      <c r="AK3975">
        <f t="shared" ca="1" si="1747"/>
        <v>0</v>
      </c>
      <c r="AL3975">
        <f t="shared" ca="1" si="1748"/>
        <v>1</v>
      </c>
      <c r="AM3975">
        <f t="shared" ca="1" si="1738"/>
        <v>1</v>
      </c>
      <c r="AN3975">
        <f t="shared" ca="1" si="1749"/>
        <v>0</v>
      </c>
      <c r="AO3975">
        <f t="shared" ca="1" si="1750"/>
        <v>0</v>
      </c>
      <c r="AP3975">
        <f t="shared" ca="1" si="1739"/>
        <v>0</v>
      </c>
      <c r="AQ3975">
        <f t="shared" ca="1" si="1751"/>
        <v>1</v>
      </c>
      <c r="AR3975">
        <f t="shared" ca="1" si="1752"/>
        <v>0</v>
      </c>
      <c r="AS3975">
        <v>0</v>
      </c>
      <c r="AT3975">
        <v>0</v>
      </c>
      <c r="AU3975">
        <f t="shared" ca="1" si="1755"/>
        <v>0</v>
      </c>
      <c r="AV3975">
        <f t="shared" ca="1" si="1755"/>
        <v>0</v>
      </c>
      <c r="AW3975">
        <f t="shared" ca="1" si="1755"/>
        <v>1</v>
      </c>
      <c r="AX3975">
        <v>1</v>
      </c>
    </row>
    <row r="3976" spans="1:50">
      <c r="A3976" s="2">
        <v>42829</v>
      </c>
      <c r="B3976">
        <v>2976</v>
      </c>
      <c r="C3976">
        <v>15</v>
      </c>
      <c r="D3976">
        <f t="shared" ca="1" si="1740"/>
        <v>13.64400335615829</v>
      </c>
      <c r="E3976">
        <f t="shared" ca="1" si="1742"/>
        <v>1.3559966438417099</v>
      </c>
      <c r="F3976" t="str">
        <f t="shared" ca="1" si="1743"/>
        <v>medium</v>
      </c>
      <c r="G3976">
        <v>541</v>
      </c>
      <c r="H3976">
        <f t="shared" si="1744"/>
        <v>541</v>
      </c>
      <c r="I3976">
        <f t="shared" ca="1" si="1741"/>
        <v>846.88526658465014</v>
      </c>
      <c r="J3976">
        <f t="shared" ca="1" si="1745"/>
        <v>-305.88526658465014</v>
      </c>
      <c r="K3976" t="str">
        <f t="shared" ca="1" si="1746"/>
        <v>low</v>
      </c>
      <c r="L3976">
        <v>6.6</v>
      </c>
      <c r="M3976" t="str">
        <f t="shared" si="1732"/>
        <v>medium</v>
      </c>
      <c r="N3976">
        <f t="shared" si="1733"/>
        <v>4</v>
      </c>
      <c r="O3976">
        <f t="shared" si="1734"/>
        <v>2</v>
      </c>
      <c r="P3976" t="str">
        <f t="shared" si="1735"/>
        <v>úterý</v>
      </c>
      <c r="Q3976">
        <f t="shared" ref="Q3976:AB3985" si="1756">VLOOKUP($N3976,$V$31:$AH$42,Q$592+1,0)</f>
        <v>0</v>
      </c>
      <c r="R3976">
        <f t="shared" si="1756"/>
        <v>0</v>
      </c>
      <c r="S3976">
        <f t="shared" si="1756"/>
        <v>0</v>
      </c>
      <c r="T3976">
        <f t="shared" si="1756"/>
        <v>1</v>
      </c>
      <c r="U3976">
        <f t="shared" si="1756"/>
        <v>0</v>
      </c>
      <c r="V3976">
        <f t="shared" si="1756"/>
        <v>0</v>
      </c>
      <c r="W3976">
        <f t="shared" si="1756"/>
        <v>0</v>
      </c>
      <c r="X3976">
        <f t="shared" si="1756"/>
        <v>0</v>
      </c>
      <c r="Y3976">
        <f t="shared" si="1756"/>
        <v>0</v>
      </c>
      <c r="Z3976">
        <f t="shared" si="1756"/>
        <v>0</v>
      </c>
      <c r="AA3976">
        <f t="shared" si="1756"/>
        <v>0</v>
      </c>
      <c r="AB3976">
        <f t="shared" si="1756"/>
        <v>0</v>
      </c>
      <c r="AC3976">
        <f t="shared" si="1754"/>
        <v>0</v>
      </c>
      <c r="AD3976">
        <f t="shared" si="1754"/>
        <v>1</v>
      </c>
      <c r="AE3976">
        <f t="shared" si="1754"/>
        <v>0</v>
      </c>
      <c r="AF3976">
        <f t="shared" si="1754"/>
        <v>0</v>
      </c>
      <c r="AG3976">
        <f t="shared" si="1754"/>
        <v>0</v>
      </c>
      <c r="AH3976">
        <f t="shared" si="1754"/>
        <v>0</v>
      </c>
      <c r="AI3976">
        <f t="shared" si="1754"/>
        <v>0</v>
      </c>
      <c r="AJ3976">
        <f t="shared" ca="1" si="1737"/>
        <v>0</v>
      </c>
      <c r="AK3976">
        <f t="shared" ca="1" si="1747"/>
        <v>0</v>
      </c>
      <c r="AL3976">
        <f t="shared" ca="1" si="1748"/>
        <v>1</v>
      </c>
      <c r="AM3976">
        <f t="shared" ca="1" si="1738"/>
        <v>0</v>
      </c>
      <c r="AN3976">
        <f t="shared" ca="1" si="1749"/>
        <v>1</v>
      </c>
      <c r="AO3976">
        <f t="shared" ca="1" si="1750"/>
        <v>0</v>
      </c>
      <c r="AP3976">
        <f t="shared" ca="1" si="1739"/>
        <v>0</v>
      </c>
      <c r="AQ3976">
        <f t="shared" ca="1" si="1751"/>
        <v>1</v>
      </c>
      <c r="AR3976">
        <f t="shared" ca="1" si="1752"/>
        <v>0</v>
      </c>
      <c r="AS3976">
        <v>1</v>
      </c>
      <c r="AT3976">
        <v>1</v>
      </c>
      <c r="AU3976">
        <f t="shared" ca="1" si="1755"/>
        <v>0</v>
      </c>
      <c r="AV3976">
        <f t="shared" ca="1" si="1755"/>
        <v>1</v>
      </c>
      <c r="AW3976">
        <f t="shared" ca="1" si="1755"/>
        <v>0</v>
      </c>
      <c r="AX3976">
        <v>1</v>
      </c>
    </row>
    <row r="3977" spans="1:50">
      <c r="A3977" s="2">
        <v>42830</v>
      </c>
      <c r="B3977">
        <v>2977</v>
      </c>
      <c r="C3977">
        <v>12</v>
      </c>
      <c r="D3977">
        <f t="shared" ca="1" si="1740"/>
        <v>13.647628158892697</v>
      </c>
      <c r="E3977">
        <f t="shared" ca="1" si="1742"/>
        <v>-1.6476281588926973</v>
      </c>
      <c r="F3977" t="str">
        <f t="shared" ca="1" si="1743"/>
        <v>medium</v>
      </c>
      <c r="G3977">
        <v>717</v>
      </c>
      <c r="H3977">
        <f t="shared" si="1744"/>
        <v>717</v>
      </c>
      <c r="I3977">
        <f t="shared" ca="1" si="1741"/>
        <v>847.2813663238187</v>
      </c>
      <c r="J3977">
        <f t="shared" ca="1" si="1745"/>
        <v>-130.2813663238187</v>
      </c>
      <c r="K3977" t="str">
        <f t="shared" ca="1" si="1746"/>
        <v>medium</v>
      </c>
      <c r="L3977">
        <v>6.8</v>
      </c>
      <c r="M3977" t="str">
        <f t="shared" si="1732"/>
        <v>medium</v>
      </c>
      <c r="N3977">
        <f t="shared" si="1733"/>
        <v>4</v>
      </c>
      <c r="O3977">
        <f t="shared" si="1734"/>
        <v>3</v>
      </c>
      <c r="P3977" t="str">
        <f t="shared" si="1735"/>
        <v>středa</v>
      </c>
      <c r="Q3977">
        <f t="shared" si="1756"/>
        <v>0</v>
      </c>
      <c r="R3977">
        <f t="shared" si="1756"/>
        <v>0</v>
      </c>
      <c r="S3977">
        <f t="shared" si="1756"/>
        <v>0</v>
      </c>
      <c r="T3977">
        <f t="shared" si="1756"/>
        <v>1</v>
      </c>
      <c r="U3977">
        <f t="shared" si="1756"/>
        <v>0</v>
      </c>
      <c r="V3977">
        <f t="shared" si="1756"/>
        <v>0</v>
      </c>
      <c r="W3977">
        <f t="shared" si="1756"/>
        <v>0</v>
      </c>
      <c r="X3977">
        <f t="shared" si="1756"/>
        <v>0</v>
      </c>
      <c r="Y3977">
        <f t="shared" si="1756"/>
        <v>0</v>
      </c>
      <c r="Z3977">
        <f t="shared" si="1756"/>
        <v>0</v>
      </c>
      <c r="AA3977">
        <f t="shared" si="1756"/>
        <v>0</v>
      </c>
      <c r="AB3977">
        <f t="shared" si="1756"/>
        <v>0</v>
      </c>
      <c r="AC3977">
        <f t="shared" si="1754"/>
        <v>0</v>
      </c>
      <c r="AD3977">
        <f t="shared" si="1754"/>
        <v>0</v>
      </c>
      <c r="AE3977">
        <f t="shared" si="1754"/>
        <v>1</v>
      </c>
      <c r="AF3977">
        <f t="shared" si="1754"/>
        <v>0</v>
      </c>
      <c r="AG3977">
        <f t="shared" si="1754"/>
        <v>0</v>
      </c>
      <c r="AH3977">
        <f t="shared" si="1754"/>
        <v>0</v>
      </c>
      <c r="AI3977">
        <f t="shared" si="1754"/>
        <v>0</v>
      </c>
      <c r="AJ3977">
        <f t="shared" ca="1" si="1737"/>
        <v>0</v>
      </c>
      <c r="AK3977">
        <f t="shared" ca="1" si="1747"/>
        <v>0</v>
      </c>
      <c r="AL3977">
        <f t="shared" ca="1" si="1748"/>
        <v>1</v>
      </c>
      <c r="AM3977">
        <f t="shared" ca="1" si="1738"/>
        <v>0</v>
      </c>
      <c r="AN3977">
        <f t="shared" ca="1" si="1749"/>
        <v>1</v>
      </c>
      <c r="AO3977">
        <f t="shared" ca="1" si="1750"/>
        <v>0</v>
      </c>
      <c r="AP3977">
        <f t="shared" ca="1" si="1739"/>
        <v>0</v>
      </c>
      <c r="AQ3977">
        <f t="shared" ca="1" si="1751"/>
        <v>1</v>
      </c>
      <c r="AR3977">
        <f t="shared" ca="1" si="1752"/>
        <v>0</v>
      </c>
      <c r="AS3977">
        <v>1</v>
      </c>
      <c r="AT3977">
        <v>0</v>
      </c>
      <c r="AU3977">
        <f t="shared" ca="1" si="1755"/>
        <v>0</v>
      </c>
      <c r="AV3977">
        <f t="shared" ca="1" si="1755"/>
        <v>1</v>
      </c>
      <c r="AW3977">
        <f t="shared" ca="1" si="1755"/>
        <v>0</v>
      </c>
      <c r="AX3977">
        <v>1</v>
      </c>
    </row>
    <row r="3978" spans="1:50">
      <c r="A3978" s="2">
        <v>42831</v>
      </c>
      <c r="B3978">
        <v>2978</v>
      </c>
      <c r="C3978">
        <v>17</v>
      </c>
      <c r="D3978">
        <f t="shared" ca="1" si="1740"/>
        <v>13.651256691030611</v>
      </c>
      <c r="E3978">
        <f t="shared" ca="1" si="1742"/>
        <v>3.3487433089693894</v>
      </c>
      <c r="F3978" t="str">
        <f t="shared" ca="1" si="1743"/>
        <v>high</v>
      </c>
      <c r="G3978">
        <v>2065</v>
      </c>
      <c r="H3978">
        <f t="shared" si="1744"/>
        <v>2065</v>
      </c>
      <c r="I3978">
        <f t="shared" ca="1" si="1741"/>
        <v>847.67798774193159</v>
      </c>
      <c r="J3978">
        <f t="shared" ca="1" si="1745"/>
        <v>1217.3220122580683</v>
      </c>
      <c r="K3978" t="str">
        <f t="shared" ca="1" si="1746"/>
        <v>high</v>
      </c>
      <c r="L3978">
        <v>5.6</v>
      </c>
      <c r="M3978" t="str">
        <f t="shared" si="1732"/>
        <v>medium</v>
      </c>
      <c r="N3978">
        <f t="shared" si="1733"/>
        <v>4</v>
      </c>
      <c r="O3978">
        <f t="shared" si="1734"/>
        <v>4</v>
      </c>
      <c r="P3978" t="str">
        <f t="shared" si="1735"/>
        <v>čtvrtek</v>
      </c>
      <c r="Q3978">
        <f t="shared" si="1756"/>
        <v>0</v>
      </c>
      <c r="R3978">
        <f t="shared" si="1756"/>
        <v>0</v>
      </c>
      <c r="S3978">
        <f t="shared" si="1756"/>
        <v>0</v>
      </c>
      <c r="T3978">
        <f t="shared" si="1756"/>
        <v>1</v>
      </c>
      <c r="U3978">
        <f t="shared" si="1756"/>
        <v>0</v>
      </c>
      <c r="V3978">
        <f t="shared" si="1756"/>
        <v>0</v>
      </c>
      <c r="W3978">
        <f t="shared" si="1756"/>
        <v>0</v>
      </c>
      <c r="X3978">
        <f t="shared" si="1756"/>
        <v>0</v>
      </c>
      <c r="Y3978">
        <f t="shared" si="1756"/>
        <v>0</v>
      </c>
      <c r="Z3978">
        <f t="shared" si="1756"/>
        <v>0</v>
      </c>
      <c r="AA3978">
        <f t="shared" si="1756"/>
        <v>0</v>
      </c>
      <c r="AB3978">
        <f t="shared" si="1756"/>
        <v>0</v>
      </c>
      <c r="AC3978">
        <f t="shared" si="1754"/>
        <v>0</v>
      </c>
      <c r="AD3978">
        <f t="shared" si="1754"/>
        <v>0</v>
      </c>
      <c r="AE3978">
        <f t="shared" si="1754"/>
        <v>0</v>
      </c>
      <c r="AF3978">
        <f t="shared" si="1754"/>
        <v>1</v>
      </c>
      <c r="AG3978">
        <f t="shared" si="1754"/>
        <v>0</v>
      </c>
      <c r="AH3978">
        <f t="shared" si="1754"/>
        <v>0</v>
      </c>
      <c r="AI3978">
        <f t="shared" si="1754"/>
        <v>0</v>
      </c>
      <c r="AJ3978">
        <f t="shared" ca="1" si="1737"/>
        <v>0</v>
      </c>
      <c r="AK3978">
        <f t="shared" ca="1" si="1747"/>
        <v>0</v>
      </c>
      <c r="AL3978">
        <f t="shared" ca="1" si="1748"/>
        <v>1</v>
      </c>
      <c r="AM3978">
        <f t="shared" ca="1" si="1738"/>
        <v>0</v>
      </c>
      <c r="AN3978">
        <f t="shared" ca="1" si="1749"/>
        <v>1</v>
      </c>
      <c r="AO3978">
        <f t="shared" ca="1" si="1750"/>
        <v>0</v>
      </c>
      <c r="AP3978">
        <f t="shared" ca="1" si="1739"/>
        <v>0</v>
      </c>
      <c r="AQ3978">
        <f t="shared" ca="1" si="1751"/>
        <v>1</v>
      </c>
      <c r="AR3978">
        <f t="shared" ca="1" si="1752"/>
        <v>0</v>
      </c>
      <c r="AS3978">
        <v>1</v>
      </c>
      <c r="AT3978">
        <v>0</v>
      </c>
      <c r="AU3978">
        <f t="shared" ca="1" si="1755"/>
        <v>0</v>
      </c>
      <c r="AV3978">
        <f t="shared" ca="1" si="1755"/>
        <v>0</v>
      </c>
      <c r="AW3978">
        <f t="shared" ca="1" si="1755"/>
        <v>1</v>
      </c>
      <c r="AX3978">
        <v>1</v>
      </c>
    </row>
    <row r="3979" spans="1:50">
      <c r="A3979" s="2">
        <v>42832</v>
      </c>
      <c r="B3979">
        <v>2979</v>
      </c>
      <c r="C3979">
        <v>11</v>
      </c>
      <c r="D3979">
        <f t="shared" ca="1" si="1740"/>
        <v>13.654888954864347</v>
      </c>
      <c r="E3979">
        <f t="shared" ca="1" si="1742"/>
        <v>-2.6548889548643473</v>
      </c>
      <c r="F3979" t="str">
        <f t="shared" ca="1" si="1743"/>
        <v>low</v>
      </c>
      <c r="G3979">
        <v>1100</v>
      </c>
      <c r="H3979">
        <f t="shared" si="1744"/>
        <v>1100</v>
      </c>
      <c r="I3979">
        <f t="shared" ca="1" si="1741"/>
        <v>848.07513115231529</v>
      </c>
      <c r="J3979">
        <f t="shared" ca="1" si="1745"/>
        <v>251.92486884768471</v>
      </c>
      <c r="K3979" t="str">
        <f t="shared" ca="1" si="1746"/>
        <v>high</v>
      </c>
      <c r="L3979">
        <v>5.6</v>
      </c>
      <c r="M3979" t="str">
        <f t="shared" si="1732"/>
        <v>medium</v>
      </c>
      <c r="N3979">
        <f t="shared" si="1733"/>
        <v>4</v>
      </c>
      <c r="O3979">
        <f t="shared" si="1734"/>
        <v>5</v>
      </c>
      <c r="P3979" t="str">
        <f t="shared" si="1735"/>
        <v>pátek</v>
      </c>
      <c r="Q3979">
        <f t="shared" si="1756"/>
        <v>0</v>
      </c>
      <c r="R3979">
        <f t="shared" si="1756"/>
        <v>0</v>
      </c>
      <c r="S3979">
        <f t="shared" si="1756"/>
        <v>0</v>
      </c>
      <c r="T3979">
        <f t="shared" si="1756"/>
        <v>1</v>
      </c>
      <c r="U3979">
        <f t="shared" si="1756"/>
        <v>0</v>
      </c>
      <c r="V3979">
        <f t="shared" si="1756"/>
        <v>0</v>
      </c>
      <c r="W3979">
        <f t="shared" si="1756"/>
        <v>0</v>
      </c>
      <c r="X3979">
        <f t="shared" si="1756"/>
        <v>0</v>
      </c>
      <c r="Y3979">
        <f t="shared" si="1756"/>
        <v>0</v>
      </c>
      <c r="Z3979">
        <f t="shared" si="1756"/>
        <v>0</v>
      </c>
      <c r="AA3979">
        <f t="shared" si="1756"/>
        <v>0</v>
      </c>
      <c r="AB3979">
        <f t="shared" si="1756"/>
        <v>0</v>
      </c>
      <c r="AC3979">
        <f t="shared" si="1754"/>
        <v>0</v>
      </c>
      <c r="AD3979">
        <f t="shared" si="1754"/>
        <v>0</v>
      </c>
      <c r="AE3979">
        <f t="shared" si="1754"/>
        <v>0</v>
      </c>
      <c r="AF3979">
        <f t="shared" si="1754"/>
        <v>0</v>
      </c>
      <c r="AG3979">
        <f t="shared" si="1754"/>
        <v>1</v>
      </c>
      <c r="AH3979">
        <f t="shared" si="1754"/>
        <v>0</v>
      </c>
      <c r="AI3979">
        <f t="shared" si="1754"/>
        <v>0</v>
      </c>
      <c r="AJ3979">
        <f t="shared" ca="1" si="1737"/>
        <v>0</v>
      </c>
      <c r="AK3979">
        <f t="shared" ca="1" si="1747"/>
        <v>0</v>
      </c>
      <c r="AL3979">
        <f t="shared" ca="1" si="1748"/>
        <v>1</v>
      </c>
      <c r="AM3979">
        <f t="shared" ca="1" si="1738"/>
        <v>1</v>
      </c>
      <c r="AN3979">
        <f t="shared" ca="1" si="1749"/>
        <v>0</v>
      </c>
      <c r="AO3979">
        <f t="shared" ca="1" si="1750"/>
        <v>0</v>
      </c>
      <c r="AP3979">
        <f t="shared" ca="1" si="1739"/>
        <v>0</v>
      </c>
      <c r="AQ3979">
        <f t="shared" ca="1" si="1751"/>
        <v>1</v>
      </c>
      <c r="AR3979">
        <f t="shared" ca="1" si="1752"/>
        <v>0</v>
      </c>
      <c r="AS3979">
        <v>1</v>
      </c>
      <c r="AT3979">
        <v>1</v>
      </c>
      <c r="AU3979">
        <f t="shared" ca="1" si="1755"/>
        <v>1</v>
      </c>
      <c r="AV3979">
        <f t="shared" ca="1" si="1755"/>
        <v>0</v>
      </c>
      <c r="AW3979">
        <f t="shared" ca="1" si="1755"/>
        <v>0</v>
      </c>
      <c r="AX3979">
        <v>1</v>
      </c>
    </row>
    <row r="3980" spans="1:50">
      <c r="A3980" s="2">
        <v>42833</v>
      </c>
      <c r="B3980">
        <v>2980</v>
      </c>
      <c r="C3980">
        <v>9</v>
      </c>
      <c r="D3980">
        <f t="shared" ca="1" si="1740"/>
        <v>13.658524952686227</v>
      </c>
      <c r="E3980">
        <f t="shared" ca="1" si="1742"/>
        <v>-4.6585249526862267</v>
      </c>
      <c r="F3980" t="str">
        <f t="shared" ca="1" si="1743"/>
        <v>low</v>
      </c>
      <c r="G3980">
        <v>895</v>
      </c>
      <c r="H3980">
        <f t="shared" si="1744"/>
        <v>895</v>
      </c>
      <c r="I3980">
        <f t="shared" ca="1" si="1741"/>
        <v>848.47279686829665</v>
      </c>
      <c r="J3980">
        <f t="shared" ca="1" si="1745"/>
        <v>46.527203131703345</v>
      </c>
      <c r="K3980" t="str">
        <f t="shared" ca="1" si="1746"/>
        <v>high</v>
      </c>
      <c r="L3980">
        <v>8.1999999999999993</v>
      </c>
      <c r="M3980" t="str">
        <f t="shared" si="1732"/>
        <v>medium</v>
      </c>
      <c r="N3980">
        <f t="shared" si="1733"/>
        <v>4</v>
      </c>
      <c r="O3980">
        <f t="shared" si="1734"/>
        <v>6</v>
      </c>
      <c r="P3980" t="str">
        <f t="shared" si="1735"/>
        <v>sobota</v>
      </c>
      <c r="Q3980">
        <f t="shared" si="1756"/>
        <v>0</v>
      </c>
      <c r="R3980">
        <f t="shared" si="1756"/>
        <v>0</v>
      </c>
      <c r="S3980">
        <f t="shared" si="1756"/>
        <v>0</v>
      </c>
      <c r="T3980">
        <f t="shared" si="1756"/>
        <v>1</v>
      </c>
      <c r="U3980">
        <f t="shared" si="1756"/>
        <v>0</v>
      </c>
      <c r="V3980">
        <f t="shared" si="1756"/>
        <v>0</v>
      </c>
      <c r="W3980">
        <f t="shared" si="1756"/>
        <v>0</v>
      </c>
      <c r="X3980">
        <f t="shared" si="1756"/>
        <v>0</v>
      </c>
      <c r="Y3980">
        <f t="shared" si="1756"/>
        <v>0</v>
      </c>
      <c r="Z3980">
        <f t="shared" si="1756"/>
        <v>0</v>
      </c>
      <c r="AA3980">
        <f t="shared" si="1756"/>
        <v>0</v>
      </c>
      <c r="AB3980">
        <f t="shared" si="1756"/>
        <v>0</v>
      </c>
      <c r="AC3980">
        <f t="shared" si="1754"/>
        <v>0</v>
      </c>
      <c r="AD3980">
        <f t="shared" si="1754"/>
        <v>0</v>
      </c>
      <c r="AE3980">
        <f t="shared" si="1754"/>
        <v>0</v>
      </c>
      <c r="AF3980">
        <f t="shared" si="1754"/>
        <v>0</v>
      </c>
      <c r="AG3980">
        <f t="shared" si="1754"/>
        <v>0</v>
      </c>
      <c r="AH3980">
        <f t="shared" si="1754"/>
        <v>1</v>
      </c>
      <c r="AI3980">
        <f t="shared" si="1754"/>
        <v>0</v>
      </c>
      <c r="AJ3980">
        <f t="shared" ca="1" si="1737"/>
        <v>0</v>
      </c>
      <c r="AK3980">
        <f t="shared" ca="1" si="1747"/>
        <v>0</v>
      </c>
      <c r="AL3980">
        <f t="shared" ca="1" si="1748"/>
        <v>1</v>
      </c>
      <c r="AM3980">
        <f t="shared" ca="1" si="1738"/>
        <v>1</v>
      </c>
      <c r="AN3980">
        <f t="shared" ca="1" si="1749"/>
        <v>0</v>
      </c>
      <c r="AO3980">
        <f t="shared" ca="1" si="1750"/>
        <v>0</v>
      </c>
      <c r="AP3980">
        <f t="shared" ca="1" si="1739"/>
        <v>0</v>
      </c>
      <c r="AQ3980">
        <f t="shared" ca="1" si="1751"/>
        <v>1</v>
      </c>
      <c r="AR3980">
        <f t="shared" ca="1" si="1752"/>
        <v>0</v>
      </c>
      <c r="AS3980">
        <v>1</v>
      </c>
      <c r="AT3980">
        <v>0</v>
      </c>
      <c r="AU3980">
        <f t="shared" ca="1" si="1755"/>
        <v>1</v>
      </c>
      <c r="AV3980">
        <f t="shared" ca="1" si="1755"/>
        <v>0</v>
      </c>
      <c r="AW3980">
        <f t="shared" ca="1" si="1755"/>
        <v>0</v>
      </c>
      <c r="AX3980">
        <v>0</v>
      </c>
    </row>
    <row r="3981" spans="1:50">
      <c r="A3981" s="2">
        <v>42834</v>
      </c>
      <c r="B3981">
        <v>2981</v>
      </c>
      <c r="C3981">
        <v>9</v>
      </c>
      <c r="D3981">
        <f t="shared" ca="1" si="1740"/>
        <v>13.662164686788564</v>
      </c>
      <c r="E3981">
        <f t="shared" ca="1" si="1742"/>
        <v>-4.6621646867885644</v>
      </c>
      <c r="F3981" t="str">
        <f t="shared" ca="1" si="1743"/>
        <v>low</v>
      </c>
      <c r="G3981">
        <v>596</v>
      </c>
      <c r="H3981">
        <f t="shared" si="1744"/>
        <v>596</v>
      </c>
      <c r="I3981">
        <f t="shared" ca="1" si="1741"/>
        <v>848.87098520320262</v>
      </c>
      <c r="J3981">
        <f t="shared" ca="1" si="1745"/>
        <v>-252.87098520320262</v>
      </c>
      <c r="K3981" t="str">
        <f t="shared" ca="1" si="1746"/>
        <v>medium</v>
      </c>
      <c r="L3981">
        <v>10.7</v>
      </c>
      <c r="M3981" t="str">
        <f t="shared" si="1732"/>
        <v>medium</v>
      </c>
      <c r="N3981">
        <f t="shared" si="1733"/>
        <v>4</v>
      </c>
      <c r="O3981">
        <f t="shared" si="1734"/>
        <v>7</v>
      </c>
      <c r="P3981" t="str">
        <f t="shared" si="1735"/>
        <v>neděle</v>
      </c>
      <c r="Q3981">
        <f t="shared" si="1756"/>
        <v>0</v>
      </c>
      <c r="R3981">
        <f t="shared" si="1756"/>
        <v>0</v>
      </c>
      <c r="S3981">
        <f t="shared" si="1756"/>
        <v>0</v>
      </c>
      <c r="T3981">
        <f t="shared" si="1756"/>
        <v>1</v>
      </c>
      <c r="U3981">
        <f t="shared" si="1756"/>
        <v>0</v>
      </c>
      <c r="V3981">
        <f t="shared" si="1756"/>
        <v>0</v>
      </c>
      <c r="W3981">
        <f t="shared" si="1756"/>
        <v>0</v>
      </c>
      <c r="X3981">
        <f t="shared" si="1756"/>
        <v>0</v>
      </c>
      <c r="Y3981">
        <f t="shared" si="1756"/>
        <v>0</v>
      </c>
      <c r="Z3981">
        <f t="shared" si="1756"/>
        <v>0</v>
      </c>
      <c r="AA3981">
        <f t="shared" si="1756"/>
        <v>0</v>
      </c>
      <c r="AB3981">
        <f t="shared" si="1756"/>
        <v>0</v>
      </c>
      <c r="AC3981">
        <f t="shared" si="1754"/>
        <v>0</v>
      </c>
      <c r="AD3981">
        <f t="shared" si="1754"/>
        <v>0</v>
      </c>
      <c r="AE3981">
        <f t="shared" si="1754"/>
        <v>0</v>
      </c>
      <c r="AF3981">
        <f t="shared" si="1754"/>
        <v>0</v>
      </c>
      <c r="AG3981">
        <f t="shared" si="1754"/>
        <v>0</v>
      </c>
      <c r="AH3981">
        <f t="shared" si="1754"/>
        <v>0</v>
      </c>
      <c r="AI3981">
        <f t="shared" si="1754"/>
        <v>1</v>
      </c>
      <c r="AJ3981">
        <f t="shared" ca="1" si="1737"/>
        <v>0</v>
      </c>
      <c r="AK3981">
        <f t="shared" ca="1" si="1747"/>
        <v>0</v>
      </c>
      <c r="AL3981">
        <f t="shared" ca="1" si="1748"/>
        <v>1</v>
      </c>
      <c r="AM3981">
        <f t="shared" ca="1" si="1738"/>
        <v>1</v>
      </c>
      <c r="AN3981">
        <f t="shared" ca="1" si="1749"/>
        <v>0</v>
      </c>
      <c r="AO3981">
        <f t="shared" ca="1" si="1750"/>
        <v>0</v>
      </c>
      <c r="AP3981">
        <f t="shared" ca="1" si="1739"/>
        <v>0</v>
      </c>
      <c r="AQ3981">
        <f t="shared" ca="1" si="1751"/>
        <v>1</v>
      </c>
      <c r="AR3981">
        <f t="shared" ca="1" si="1752"/>
        <v>0</v>
      </c>
      <c r="AS3981">
        <v>0</v>
      </c>
      <c r="AT3981">
        <v>0</v>
      </c>
      <c r="AU3981">
        <f t="shared" ca="1" si="1755"/>
        <v>1</v>
      </c>
      <c r="AV3981">
        <f t="shared" ca="1" si="1755"/>
        <v>0</v>
      </c>
      <c r="AW3981">
        <f t="shared" ca="1" si="1755"/>
        <v>0</v>
      </c>
      <c r="AX3981">
        <v>0</v>
      </c>
    </row>
    <row r="3982" spans="1:50">
      <c r="A3982" s="2">
        <v>42835</v>
      </c>
      <c r="B3982">
        <v>2982</v>
      </c>
      <c r="C3982">
        <v>17</v>
      </c>
      <c r="D3982">
        <f t="shared" ca="1" si="1740"/>
        <v>13.665808159463678</v>
      </c>
      <c r="E3982">
        <f t="shared" ca="1" si="1742"/>
        <v>3.334191840536322</v>
      </c>
      <c r="F3982" t="str">
        <f t="shared" ca="1" si="1743"/>
        <v>high</v>
      </c>
      <c r="G3982">
        <v>3719</v>
      </c>
      <c r="H3982">
        <f t="shared" si="1744"/>
        <v>3719</v>
      </c>
      <c r="I3982">
        <f t="shared" ca="1" si="1741"/>
        <v>849.26969647036026</v>
      </c>
      <c r="J3982">
        <f t="shared" ca="1" si="1745"/>
        <v>2869.73030352964</v>
      </c>
      <c r="K3982" t="str">
        <f t="shared" ca="1" si="1746"/>
        <v>high</v>
      </c>
      <c r="L3982">
        <v>12.8</v>
      </c>
      <c r="M3982" t="str">
        <f t="shared" si="1732"/>
        <v>medium</v>
      </c>
      <c r="N3982">
        <f t="shared" si="1733"/>
        <v>4</v>
      </c>
      <c r="O3982">
        <f t="shared" si="1734"/>
        <v>1</v>
      </c>
      <c r="P3982" t="str">
        <f t="shared" si="1735"/>
        <v>pondělí</v>
      </c>
      <c r="Q3982">
        <f t="shared" si="1756"/>
        <v>0</v>
      </c>
      <c r="R3982">
        <f t="shared" si="1756"/>
        <v>0</v>
      </c>
      <c r="S3982">
        <f t="shared" si="1756"/>
        <v>0</v>
      </c>
      <c r="T3982">
        <f t="shared" si="1756"/>
        <v>1</v>
      </c>
      <c r="U3982">
        <f t="shared" si="1756"/>
        <v>0</v>
      </c>
      <c r="V3982">
        <f t="shared" si="1756"/>
        <v>0</v>
      </c>
      <c r="W3982">
        <f t="shared" si="1756"/>
        <v>0</v>
      </c>
      <c r="X3982">
        <f t="shared" si="1756"/>
        <v>0</v>
      </c>
      <c r="Y3982">
        <f t="shared" si="1756"/>
        <v>0</v>
      </c>
      <c r="Z3982">
        <f t="shared" si="1756"/>
        <v>0</v>
      </c>
      <c r="AA3982">
        <f t="shared" si="1756"/>
        <v>0</v>
      </c>
      <c r="AB3982">
        <f t="shared" si="1756"/>
        <v>0</v>
      </c>
      <c r="AC3982">
        <f t="shared" si="1754"/>
        <v>1</v>
      </c>
      <c r="AD3982">
        <f t="shared" si="1754"/>
        <v>0</v>
      </c>
      <c r="AE3982">
        <f t="shared" si="1754"/>
        <v>0</v>
      </c>
      <c r="AF3982">
        <f t="shared" si="1754"/>
        <v>0</v>
      </c>
      <c r="AG3982">
        <f t="shared" si="1754"/>
        <v>0</v>
      </c>
      <c r="AH3982">
        <f t="shared" si="1754"/>
        <v>0</v>
      </c>
      <c r="AI3982">
        <f t="shared" si="1754"/>
        <v>0</v>
      </c>
      <c r="AJ3982">
        <f t="shared" ca="1" si="1737"/>
        <v>0</v>
      </c>
      <c r="AK3982">
        <f t="shared" ca="1" si="1747"/>
        <v>0</v>
      </c>
      <c r="AL3982">
        <f t="shared" ca="1" si="1748"/>
        <v>1</v>
      </c>
      <c r="AM3982">
        <f t="shared" ca="1" si="1738"/>
        <v>1</v>
      </c>
      <c r="AN3982">
        <f t="shared" ca="1" si="1749"/>
        <v>0</v>
      </c>
      <c r="AO3982">
        <f t="shared" ca="1" si="1750"/>
        <v>0</v>
      </c>
      <c r="AP3982">
        <f t="shared" ca="1" si="1739"/>
        <v>0</v>
      </c>
      <c r="AQ3982">
        <f t="shared" ca="1" si="1751"/>
        <v>1</v>
      </c>
      <c r="AR3982">
        <f t="shared" ca="1" si="1752"/>
        <v>0</v>
      </c>
      <c r="AS3982">
        <v>0</v>
      </c>
      <c r="AT3982">
        <v>0</v>
      </c>
      <c r="AU3982">
        <f t="shared" ca="1" si="1755"/>
        <v>0</v>
      </c>
      <c r="AV3982">
        <f t="shared" ca="1" si="1755"/>
        <v>0</v>
      </c>
      <c r="AW3982">
        <f t="shared" ca="1" si="1755"/>
        <v>1</v>
      </c>
      <c r="AX3982">
        <v>0</v>
      </c>
    </row>
    <row r="3983" spans="1:50">
      <c r="A3983" s="2">
        <v>42836</v>
      </c>
      <c r="B3983">
        <v>2983</v>
      </c>
      <c r="C3983">
        <v>9</v>
      </c>
      <c r="D3983">
        <f t="shared" ca="1" si="1740"/>
        <v>13.669455373003883</v>
      </c>
      <c r="E3983">
        <f t="shared" ca="1" si="1742"/>
        <v>-4.669455373003883</v>
      </c>
      <c r="F3983" t="str">
        <f t="shared" ca="1" si="1743"/>
        <v>low</v>
      </c>
      <c r="G3983">
        <v>359</v>
      </c>
      <c r="H3983">
        <f t="shared" si="1744"/>
        <v>359</v>
      </c>
      <c r="I3983">
        <f t="shared" ca="1" si="1741"/>
        <v>849.66893098309674</v>
      </c>
      <c r="J3983">
        <f t="shared" ca="1" si="1745"/>
        <v>-490.66893098309674</v>
      </c>
      <c r="K3983" t="str">
        <f t="shared" ca="1" si="1746"/>
        <v>low</v>
      </c>
      <c r="L3983">
        <v>5.9</v>
      </c>
      <c r="M3983" t="str">
        <f t="shared" si="1732"/>
        <v>medium</v>
      </c>
      <c r="N3983">
        <f t="shared" si="1733"/>
        <v>4</v>
      </c>
      <c r="O3983">
        <f t="shared" si="1734"/>
        <v>2</v>
      </c>
      <c r="P3983" t="str">
        <f t="shared" si="1735"/>
        <v>úterý</v>
      </c>
      <c r="Q3983">
        <f t="shared" si="1756"/>
        <v>0</v>
      </c>
      <c r="R3983">
        <f t="shared" si="1756"/>
        <v>0</v>
      </c>
      <c r="S3983">
        <f t="shared" si="1756"/>
        <v>0</v>
      </c>
      <c r="T3983">
        <f t="shared" si="1756"/>
        <v>1</v>
      </c>
      <c r="U3983">
        <f t="shared" si="1756"/>
        <v>0</v>
      </c>
      <c r="V3983">
        <f t="shared" si="1756"/>
        <v>0</v>
      </c>
      <c r="W3983">
        <f t="shared" si="1756"/>
        <v>0</v>
      </c>
      <c r="X3983">
        <f t="shared" si="1756"/>
        <v>0</v>
      </c>
      <c r="Y3983">
        <f t="shared" si="1756"/>
        <v>0</v>
      </c>
      <c r="Z3983">
        <f t="shared" si="1756"/>
        <v>0</v>
      </c>
      <c r="AA3983">
        <f t="shared" si="1756"/>
        <v>0</v>
      </c>
      <c r="AB3983">
        <f t="shared" si="1756"/>
        <v>0</v>
      </c>
      <c r="AC3983">
        <f t="shared" si="1754"/>
        <v>0</v>
      </c>
      <c r="AD3983">
        <f t="shared" si="1754"/>
        <v>1</v>
      </c>
      <c r="AE3983">
        <f t="shared" si="1754"/>
        <v>0</v>
      </c>
      <c r="AF3983">
        <f t="shared" si="1754"/>
        <v>0</v>
      </c>
      <c r="AG3983">
        <f t="shared" si="1754"/>
        <v>0</v>
      </c>
      <c r="AH3983">
        <f t="shared" si="1754"/>
        <v>0</v>
      </c>
      <c r="AI3983">
        <f t="shared" si="1754"/>
        <v>0</v>
      </c>
      <c r="AJ3983">
        <f t="shared" ca="1" si="1737"/>
        <v>0</v>
      </c>
      <c r="AK3983">
        <f t="shared" ca="1" si="1747"/>
        <v>0</v>
      </c>
      <c r="AL3983">
        <f t="shared" ca="1" si="1748"/>
        <v>1</v>
      </c>
      <c r="AM3983">
        <f t="shared" ca="1" si="1738"/>
        <v>1</v>
      </c>
      <c r="AN3983">
        <f t="shared" ca="1" si="1749"/>
        <v>0</v>
      </c>
      <c r="AO3983">
        <f t="shared" ca="1" si="1750"/>
        <v>0</v>
      </c>
      <c r="AP3983">
        <f t="shared" ca="1" si="1739"/>
        <v>0</v>
      </c>
      <c r="AQ3983">
        <f t="shared" ca="1" si="1751"/>
        <v>1</v>
      </c>
      <c r="AR3983">
        <f t="shared" ca="1" si="1752"/>
        <v>0</v>
      </c>
      <c r="AS3983">
        <v>1</v>
      </c>
      <c r="AT3983">
        <v>0</v>
      </c>
      <c r="AU3983">
        <f t="shared" ca="1" si="1755"/>
        <v>1</v>
      </c>
      <c r="AV3983">
        <f t="shared" ca="1" si="1755"/>
        <v>0</v>
      </c>
      <c r="AW3983">
        <f t="shared" ca="1" si="1755"/>
        <v>0</v>
      </c>
      <c r="AX3983">
        <v>0</v>
      </c>
    </row>
    <row r="3984" spans="1:50">
      <c r="A3984" s="2">
        <v>42837</v>
      </c>
      <c r="B3984">
        <v>2984</v>
      </c>
      <c r="C3984">
        <v>16</v>
      </c>
      <c r="D3984">
        <f t="shared" ca="1" si="1740"/>
        <v>13.673106329701497</v>
      </c>
      <c r="E3984">
        <f t="shared" ca="1" si="1742"/>
        <v>2.326893670298503</v>
      </c>
      <c r="F3984" t="str">
        <f t="shared" ca="1" si="1743"/>
        <v>high</v>
      </c>
      <c r="G3984">
        <v>1362</v>
      </c>
      <c r="H3984">
        <f t="shared" si="1744"/>
        <v>1362</v>
      </c>
      <c r="I3984">
        <f t="shared" ca="1" si="1741"/>
        <v>850.06868905473868</v>
      </c>
      <c r="J3984">
        <f t="shared" ca="1" si="1745"/>
        <v>511.93131094526132</v>
      </c>
      <c r="K3984" t="str">
        <f t="shared" ca="1" si="1746"/>
        <v>high</v>
      </c>
      <c r="L3984">
        <v>7.8</v>
      </c>
      <c r="M3984" t="str">
        <f t="shared" si="1732"/>
        <v>medium</v>
      </c>
      <c r="N3984">
        <f t="shared" si="1733"/>
        <v>4</v>
      </c>
      <c r="O3984">
        <f t="shared" si="1734"/>
        <v>3</v>
      </c>
      <c r="P3984" t="str">
        <f t="shared" si="1735"/>
        <v>středa</v>
      </c>
      <c r="Q3984">
        <f t="shared" si="1756"/>
        <v>0</v>
      </c>
      <c r="R3984">
        <f t="shared" si="1756"/>
        <v>0</v>
      </c>
      <c r="S3984">
        <f t="shared" si="1756"/>
        <v>0</v>
      </c>
      <c r="T3984">
        <f t="shared" si="1756"/>
        <v>1</v>
      </c>
      <c r="U3984">
        <f t="shared" si="1756"/>
        <v>0</v>
      </c>
      <c r="V3984">
        <f t="shared" si="1756"/>
        <v>0</v>
      </c>
      <c r="W3984">
        <f t="shared" si="1756"/>
        <v>0</v>
      </c>
      <c r="X3984">
        <f t="shared" si="1756"/>
        <v>0</v>
      </c>
      <c r="Y3984">
        <f t="shared" si="1756"/>
        <v>0</v>
      </c>
      <c r="Z3984">
        <f t="shared" si="1756"/>
        <v>0</v>
      </c>
      <c r="AA3984">
        <f t="shared" si="1756"/>
        <v>0</v>
      </c>
      <c r="AB3984">
        <f t="shared" si="1756"/>
        <v>0</v>
      </c>
      <c r="AC3984">
        <f t="shared" si="1754"/>
        <v>0</v>
      </c>
      <c r="AD3984">
        <f t="shared" si="1754"/>
        <v>0</v>
      </c>
      <c r="AE3984">
        <f t="shared" si="1754"/>
        <v>1</v>
      </c>
      <c r="AF3984">
        <f t="shared" si="1754"/>
        <v>0</v>
      </c>
      <c r="AG3984">
        <f t="shared" si="1754"/>
        <v>0</v>
      </c>
      <c r="AH3984">
        <f t="shared" si="1754"/>
        <v>0</v>
      </c>
      <c r="AI3984">
        <f t="shared" si="1754"/>
        <v>0</v>
      </c>
      <c r="AJ3984">
        <f t="shared" ca="1" si="1737"/>
        <v>0</v>
      </c>
      <c r="AK3984">
        <f t="shared" ca="1" si="1747"/>
        <v>0</v>
      </c>
      <c r="AL3984">
        <f t="shared" ca="1" si="1748"/>
        <v>1</v>
      </c>
      <c r="AM3984">
        <f t="shared" ca="1" si="1738"/>
        <v>1</v>
      </c>
      <c r="AN3984">
        <f t="shared" ca="1" si="1749"/>
        <v>0</v>
      </c>
      <c r="AO3984">
        <f t="shared" ca="1" si="1750"/>
        <v>0</v>
      </c>
      <c r="AP3984">
        <f t="shared" ca="1" si="1739"/>
        <v>0</v>
      </c>
      <c r="AQ3984">
        <f t="shared" ca="1" si="1751"/>
        <v>1</v>
      </c>
      <c r="AR3984">
        <f t="shared" ca="1" si="1752"/>
        <v>0</v>
      </c>
      <c r="AS3984">
        <v>1</v>
      </c>
      <c r="AT3984">
        <v>0</v>
      </c>
      <c r="AU3984">
        <f t="shared" ca="1" si="1755"/>
        <v>0</v>
      </c>
      <c r="AV3984">
        <f t="shared" ca="1" si="1755"/>
        <v>0</v>
      </c>
      <c r="AW3984">
        <f t="shared" ca="1" si="1755"/>
        <v>1</v>
      </c>
      <c r="AX3984">
        <v>1</v>
      </c>
    </row>
    <row r="3985" spans="1:50">
      <c r="A3985" s="2">
        <v>42838</v>
      </c>
      <c r="B3985">
        <v>2985</v>
      </c>
      <c r="C3985">
        <v>13</v>
      </c>
      <c r="D3985">
        <f t="shared" ca="1" si="1740"/>
        <v>13.676761031848836</v>
      </c>
      <c r="E3985">
        <f t="shared" ca="1" si="1742"/>
        <v>-0.67676103184883551</v>
      </c>
      <c r="F3985" t="str">
        <f t="shared" ca="1" si="1743"/>
        <v>medium</v>
      </c>
      <c r="G3985">
        <v>428</v>
      </c>
      <c r="H3985">
        <f t="shared" si="1744"/>
        <v>428</v>
      </c>
      <c r="I3985">
        <f t="shared" ca="1" si="1741"/>
        <v>850.46897099861258</v>
      </c>
      <c r="J3985">
        <f t="shared" ca="1" si="1745"/>
        <v>-422.46897099861258</v>
      </c>
      <c r="K3985" t="str">
        <f t="shared" ca="1" si="1746"/>
        <v>low</v>
      </c>
      <c r="L3985">
        <v>6.8</v>
      </c>
      <c r="M3985" t="str">
        <f t="shared" si="1732"/>
        <v>medium</v>
      </c>
      <c r="N3985">
        <f t="shared" si="1733"/>
        <v>4</v>
      </c>
      <c r="O3985">
        <f t="shared" si="1734"/>
        <v>4</v>
      </c>
      <c r="P3985" t="str">
        <f t="shared" si="1735"/>
        <v>čtvrtek</v>
      </c>
      <c r="Q3985">
        <f t="shared" si="1756"/>
        <v>0</v>
      </c>
      <c r="R3985">
        <f t="shared" si="1756"/>
        <v>0</v>
      </c>
      <c r="S3985">
        <f t="shared" si="1756"/>
        <v>0</v>
      </c>
      <c r="T3985">
        <f t="shared" si="1756"/>
        <v>1</v>
      </c>
      <c r="U3985">
        <f t="shared" si="1756"/>
        <v>0</v>
      </c>
      <c r="V3985">
        <f t="shared" si="1756"/>
        <v>0</v>
      </c>
      <c r="W3985">
        <f t="shared" si="1756"/>
        <v>0</v>
      </c>
      <c r="X3985">
        <f t="shared" si="1756"/>
        <v>0</v>
      </c>
      <c r="Y3985">
        <f t="shared" si="1756"/>
        <v>0</v>
      </c>
      <c r="Z3985">
        <f t="shared" si="1756"/>
        <v>0</v>
      </c>
      <c r="AA3985">
        <f t="shared" si="1756"/>
        <v>0</v>
      </c>
      <c r="AB3985">
        <f t="shared" si="1756"/>
        <v>0</v>
      </c>
      <c r="AC3985">
        <f t="shared" si="1754"/>
        <v>0</v>
      </c>
      <c r="AD3985">
        <f t="shared" si="1754"/>
        <v>0</v>
      </c>
      <c r="AE3985">
        <f t="shared" si="1754"/>
        <v>0</v>
      </c>
      <c r="AF3985">
        <f t="shared" si="1754"/>
        <v>1</v>
      </c>
      <c r="AG3985">
        <f t="shared" si="1754"/>
        <v>0</v>
      </c>
      <c r="AH3985">
        <f t="shared" si="1754"/>
        <v>0</v>
      </c>
      <c r="AI3985">
        <f t="shared" si="1754"/>
        <v>0</v>
      </c>
      <c r="AJ3985">
        <f t="shared" ca="1" si="1737"/>
        <v>0</v>
      </c>
      <c r="AK3985">
        <f t="shared" ca="1" si="1747"/>
        <v>0</v>
      </c>
      <c r="AL3985">
        <f t="shared" ca="1" si="1748"/>
        <v>1</v>
      </c>
      <c r="AM3985">
        <f t="shared" ca="1" si="1738"/>
        <v>1</v>
      </c>
      <c r="AN3985">
        <f t="shared" ca="1" si="1749"/>
        <v>0</v>
      </c>
      <c r="AO3985">
        <f t="shared" ca="1" si="1750"/>
        <v>0</v>
      </c>
      <c r="AP3985">
        <f t="shared" ca="1" si="1739"/>
        <v>0</v>
      </c>
      <c r="AQ3985">
        <f t="shared" ca="1" si="1751"/>
        <v>1</v>
      </c>
      <c r="AR3985">
        <f t="shared" ca="1" si="1752"/>
        <v>0</v>
      </c>
      <c r="AS3985">
        <v>1</v>
      </c>
      <c r="AT3985">
        <v>0</v>
      </c>
      <c r="AU3985">
        <f t="shared" ca="1" si="1755"/>
        <v>0</v>
      </c>
      <c r="AV3985">
        <f t="shared" ca="1" si="1755"/>
        <v>1</v>
      </c>
      <c r="AW3985">
        <f t="shared" ca="1" si="1755"/>
        <v>0</v>
      </c>
      <c r="AX3985">
        <v>1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AV1006"/>
  <sheetViews>
    <sheetView tabSelected="1" workbookViewId="0"/>
  </sheetViews>
  <sheetFormatPr defaultRowHeight="15"/>
  <cols>
    <col min="40" max="41" width="12" bestFit="1" customWidth="1"/>
    <col min="48" max="48" width="11" bestFit="1" customWidth="1"/>
  </cols>
  <sheetData>
    <row r="1" spans="1:48">
      <c r="A1" t="s">
        <v>1</v>
      </c>
      <c r="C1" t="s">
        <v>135</v>
      </c>
      <c r="R1" t="s">
        <v>1</v>
      </c>
      <c r="T1" t="s">
        <v>143</v>
      </c>
      <c r="AG1" t="s">
        <v>144</v>
      </c>
      <c r="AM1" t="s">
        <v>145</v>
      </c>
      <c r="AP1" s="3"/>
      <c r="AQ1" s="3"/>
      <c r="AR1" s="3"/>
      <c r="AS1" s="3"/>
      <c r="AT1" s="3"/>
      <c r="AU1" t="s">
        <v>145</v>
      </c>
    </row>
    <row r="2" spans="1:48">
      <c r="AM2">
        <v>0.01</v>
      </c>
      <c r="AP2" s="3"/>
      <c r="AQ2" s="3"/>
      <c r="AR2" s="3"/>
      <c r="AS2" s="3"/>
      <c r="AT2" s="3"/>
      <c r="AU2">
        <v>0.01</v>
      </c>
    </row>
    <row r="3" spans="1:48">
      <c r="A3" s="1" t="s">
        <v>146</v>
      </c>
      <c r="B3" s="1" t="s">
        <v>147</v>
      </c>
      <c r="C3" s="1" t="s">
        <v>148</v>
      </c>
      <c r="D3" s="1" t="s">
        <v>149</v>
      </c>
      <c r="E3" s="1" t="s">
        <v>150</v>
      </c>
      <c r="F3" s="1" t="s">
        <v>151</v>
      </c>
      <c r="G3" s="1" t="s">
        <v>152</v>
      </c>
      <c r="H3" s="1" t="s">
        <v>153</v>
      </c>
      <c r="I3" s="1" t="s">
        <v>154</v>
      </c>
      <c r="J3" s="1" t="s">
        <v>155</v>
      </c>
      <c r="K3" s="1" t="s">
        <v>156</v>
      </c>
      <c r="L3" s="1" t="s">
        <v>157</v>
      </c>
      <c r="M3" s="1" t="s">
        <v>158</v>
      </c>
      <c r="N3" s="1" t="s">
        <v>159</v>
      </c>
      <c r="P3" t="s">
        <v>160</v>
      </c>
      <c r="R3" s="1" t="s">
        <v>146</v>
      </c>
      <c r="S3" s="1" t="s">
        <v>147</v>
      </c>
      <c r="T3" s="1" t="s">
        <v>148</v>
      </c>
      <c r="U3" s="1" t="s">
        <v>149</v>
      </c>
      <c r="V3" s="1" t="s">
        <v>150</v>
      </c>
      <c r="W3" s="1" t="s">
        <v>151</v>
      </c>
      <c r="X3" s="1" t="s">
        <v>152</v>
      </c>
      <c r="Y3" s="1" t="s">
        <v>153</v>
      </c>
      <c r="Z3" s="1" t="s">
        <v>154</v>
      </c>
      <c r="AA3" s="1" t="s">
        <v>155</v>
      </c>
      <c r="AB3" s="1" t="s">
        <v>156</v>
      </c>
      <c r="AC3" s="1" t="s">
        <v>157</v>
      </c>
      <c r="AD3" s="1" t="s">
        <v>158</v>
      </c>
      <c r="AE3" s="1" t="s">
        <v>159</v>
      </c>
      <c r="AG3" s="1" t="s">
        <v>156</v>
      </c>
      <c r="AH3" s="3"/>
      <c r="AI3" s="3"/>
      <c r="AJ3" s="3"/>
      <c r="AK3" s="3"/>
      <c r="AL3" s="3"/>
      <c r="AM3" s="3"/>
      <c r="AN3" s="3"/>
      <c r="AO3" s="1" t="s">
        <v>157</v>
      </c>
      <c r="AP3" s="3"/>
      <c r="AQ3" s="3"/>
      <c r="AR3" s="3"/>
      <c r="AS3" s="3"/>
      <c r="AT3" s="3"/>
      <c r="AU3" s="3"/>
      <c r="AV3" s="3"/>
    </row>
    <row r="4" spans="1:48">
      <c r="A4">
        <v>0</v>
      </c>
      <c r="B4">
        <v>1500631616</v>
      </c>
      <c r="C4">
        <v>830.78637587809499</v>
      </c>
      <c r="D4">
        <v>838.85347159198295</v>
      </c>
      <c r="E4">
        <v>1184</v>
      </c>
      <c r="F4">
        <v>0</v>
      </c>
      <c r="G4">
        <v>595.74068628359396</v>
      </c>
      <c r="H4">
        <v>194</v>
      </c>
      <c r="I4">
        <v>1</v>
      </c>
      <c r="J4">
        <v>355.86818268189501</v>
      </c>
      <c r="K4">
        <v>95</v>
      </c>
      <c r="L4">
        <v>0</v>
      </c>
      <c r="M4">
        <v>2154</v>
      </c>
      <c r="N4">
        <v>3000</v>
      </c>
      <c r="R4">
        <v>0</v>
      </c>
      <c r="S4">
        <v>1500695124</v>
      </c>
      <c r="T4">
        <v>826.98715217886104</v>
      </c>
      <c r="U4">
        <v>830.35016591844806</v>
      </c>
      <c r="V4">
        <v>1174</v>
      </c>
      <c r="W4">
        <v>0</v>
      </c>
      <c r="X4">
        <v>568.05401679539602</v>
      </c>
      <c r="Y4">
        <v>205</v>
      </c>
      <c r="Z4">
        <v>-1</v>
      </c>
      <c r="AA4">
        <v>335.39374774604602</v>
      </c>
      <c r="AB4">
        <v>111</v>
      </c>
      <c r="AC4">
        <v>0</v>
      </c>
      <c r="AD4">
        <v>2682</v>
      </c>
      <c r="AE4">
        <v>3000</v>
      </c>
      <c r="AG4" s="1" t="s">
        <v>161</v>
      </c>
      <c r="AH4" s="1" t="s">
        <v>162</v>
      </c>
      <c r="AI4" s="1" t="s">
        <v>163</v>
      </c>
      <c r="AJ4" s="1" t="s">
        <v>143</v>
      </c>
      <c r="AK4" s="1" t="s">
        <v>164</v>
      </c>
      <c r="AL4" s="1" t="s">
        <v>165</v>
      </c>
      <c r="AM4" s="1" t="s">
        <v>166</v>
      </c>
      <c r="AN4" s="1" t="s">
        <v>167</v>
      </c>
      <c r="AO4" s="1" t="s">
        <v>161</v>
      </c>
      <c r="AP4" s="1" t="s">
        <v>162</v>
      </c>
      <c r="AQ4" s="1" t="s">
        <v>163</v>
      </c>
      <c r="AR4" s="1" t="s">
        <v>143</v>
      </c>
      <c r="AS4" s="1" t="s">
        <v>164</v>
      </c>
      <c r="AT4" s="1" t="s">
        <v>165</v>
      </c>
      <c r="AU4" s="1" t="s">
        <v>166</v>
      </c>
      <c r="AV4" s="1" t="s">
        <v>167</v>
      </c>
    </row>
    <row r="5" spans="1:48">
      <c r="A5">
        <v>1</v>
      </c>
      <c r="B5">
        <v>1500631680</v>
      </c>
      <c r="C5">
        <v>871.08979024731605</v>
      </c>
      <c r="D5">
        <v>986.12273152817795</v>
      </c>
      <c r="E5">
        <v>982</v>
      </c>
      <c r="F5">
        <v>0</v>
      </c>
      <c r="G5">
        <v>493.50355944820802</v>
      </c>
      <c r="H5">
        <v>217</v>
      </c>
      <c r="I5">
        <v>0</v>
      </c>
      <c r="J5">
        <v>291.54577502540798</v>
      </c>
      <c r="K5">
        <v>103</v>
      </c>
      <c r="L5">
        <v>0</v>
      </c>
      <c r="M5">
        <v>974</v>
      </c>
      <c r="N5">
        <v>3000</v>
      </c>
      <c r="R5">
        <v>1</v>
      </c>
      <c r="S5">
        <v>1500695188</v>
      </c>
      <c r="T5">
        <v>838.16293738582499</v>
      </c>
      <c r="U5">
        <v>838.16293738582499</v>
      </c>
      <c r="V5">
        <v>1183</v>
      </c>
      <c r="W5">
        <v>0</v>
      </c>
      <c r="X5">
        <v>603.98768569587901</v>
      </c>
      <c r="Y5">
        <v>203</v>
      </c>
      <c r="Z5">
        <v>0</v>
      </c>
      <c r="AA5">
        <v>328.00742989860299</v>
      </c>
      <c r="AB5">
        <v>116</v>
      </c>
      <c r="AC5">
        <v>0</v>
      </c>
      <c r="AD5">
        <v>3000</v>
      </c>
      <c r="AE5">
        <v>3000</v>
      </c>
      <c r="AG5">
        <f>K1004*K1004/1000</f>
        <v>5.3301195999999995E-2</v>
      </c>
      <c r="AH5">
        <f>AB1004*AB1004/1000</f>
        <v>7.6328523999999995E-2</v>
      </c>
      <c r="AI5">
        <f>K1006</f>
        <v>101.298</v>
      </c>
      <c r="AJ5">
        <f>AB1006</f>
        <v>105.426</v>
      </c>
      <c r="AK5">
        <f>(AI5-AJ5)/SQRT(AG5+AH5)</f>
        <v>-11.465352119089808</v>
      </c>
      <c r="AL5">
        <f>999*((AG5+AH5)^2)/(AG5*AG5+AH5*AH5)</f>
        <v>1936.8803687152695</v>
      </c>
      <c r="AM5">
        <f>TINV($AM$2,AL5)</f>
        <v>2.5783711649353709</v>
      </c>
      <c r="AN5">
        <f>TDIST(ABS(AK5),AL5,2)</f>
        <v>1.7216095305672518E-29</v>
      </c>
      <c r="AO5">
        <f>L1004*L1004/1000</f>
        <v>5.7083999999999998E-5</v>
      </c>
      <c r="AP5">
        <f>AC1004*AC1004/1000</f>
        <v>7.1435100000000001E-4</v>
      </c>
      <c r="AQ5">
        <f>L1006</f>
        <v>-5.3999999999999999E-2</v>
      </c>
      <c r="AR5">
        <f>AC1006</f>
        <v>9.2999999999999999E-2</v>
      </c>
      <c r="AS5">
        <f>(AQ5-AR5)/SQRT(AO5+AP5)</f>
        <v>-5.2925828513171478</v>
      </c>
      <c r="AT5">
        <f>999*((AO5+AP5)^2)/(AO5*AO5+AP5*AP5)</f>
        <v>1157.6477022428087</v>
      </c>
      <c r="AU5">
        <f>TINV($AU$2,AT5)</f>
        <v>2.5800852696879266</v>
      </c>
      <c r="AV5">
        <f>TDIST(ABS(AS5),AT5,2)</f>
        <v>1.4419024868028315E-7</v>
      </c>
    </row>
    <row r="6" spans="1:48">
      <c r="A6">
        <v>2</v>
      </c>
      <c r="B6">
        <v>1500631743</v>
      </c>
      <c r="C6">
        <v>848.10470704760201</v>
      </c>
      <c r="D6">
        <v>936.965348365095</v>
      </c>
      <c r="E6">
        <v>1057</v>
      </c>
      <c r="F6">
        <v>1</v>
      </c>
      <c r="G6">
        <v>514.91170541598399</v>
      </c>
      <c r="H6">
        <v>210</v>
      </c>
      <c r="I6">
        <v>0</v>
      </c>
      <c r="J6">
        <v>305.731026728367</v>
      </c>
      <c r="K6">
        <v>106</v>
      </c>
      <c r="L6">
        <v>0</v>
      </c>
      <c r="M6">
        <v>1208</v>
      </c>
      <c r="N6">
        <v>3000</v>
      </c>
      <c r="R6">
        <v>2</v>
      </c>
      <c r="S6">
        <v>1500695251</v>
      </c>
      <c r="T6">
        <v>822.84650953771802</v>
      </c>
      <c r="U6">
        <v>824.19800876542104</v>
      </c>
      <c r="V6">
        <v>1221</v>
      </c>
      <c r="W6">
        <v>0</v>
      </c>
      <c r="X6">
        <v>615.83012801532095</v>
      </c>
      <c r="Y6">
        <v>196</v>
      </c>
      <c r="Z6">
        <v>1</v>
      </c>
      <c r="AA6">
        <v>344.36723931222099</v>
      </c>
      <c r="AB6">
        <v>99</v>
      </c>
      <c r="AC6">
        <v>0</v>
      </c>
      <c r="AD6">
        <v>2890</v>
      </c>
      <c r="AE6">
        <v>3000</v>
      </c>
    </row>
    <row r="7" spans="1:48">
      <c r="A7">
        <v>3</v>
      </c>
      <c r="B7">
        <v>1500631807</v>
      </c>
      <c r="C7">
        <v>848.64493520097506</v>
      </c>
      <c r="D7">
        <v>872.19413773152905</v>
      </c>
      <c r="E7">
        <v>1129</v>
      </c>
      <c r="F7">
        <v>0</v>
      </c>
      <c r="G7">
        <v>541.74885468781395</v>
      </c>
      <c r="H7">
        <v>223</v>
      </c>
      <c r="I7">
        <v>0</v>
      </c>
      <c r="J7">
        <v>320.24545941765803</v>
      </c>
      <c r="K7">
        <v>103</v>
      </c>
      <c r="L7">
        <v>-1</v>
      </c>
      <c r="M7">
        <v>1849</v>
      </c>
      <c r="N7">
        <v>3000</v>
      </c>
      <c r="R7">
        <v>3</v>
      </c>
      <c r="S7">
        <v>1500695315</v>
      </c>
      <c r="T7">
        <v>833.88025063899397</v>
      </c>
      <c r="U7">
        <v>865.11757234005302</v>
      </c>
      <c r="V7">
        <v>1162</v>
      </c>
      <c r="W7">
        <v>0</v>
      </c>
      <c r="X7">
        <v>581.98368063282896</v>
      </c>
      <c r="Y7">
        <v>205</v>
      </c>
      <c r="Z7">
        <v>0</v>
      </c>
      <c r="AA7">
        <v>322.55519119952601</v>
      </c>
      <c r="AB7">
        <v>122</v>
      </c>
      <c r="AC7">
        <v>0</v>
      </c>
      <c r="AD7">
        <v>1857</v>
      </c>
      <c r="AE7">
        <v>3000</v>
      </c>
    </row>
    <row r="8" spans="1:48">
      <c r="A8">
        <v>4</v>
      </c>
      <c r="B8">
        <v>1500631871</v>
      </c>
      <c r="C8">
        <v>823.96349304670696</v>
      </c>
      <c r="D8">
        <v>867.86026150302996</v>
      </c>
      <c r="E8">
        <v>1150</v>
      </c>
      <c r="F8">
        <v>0</v>
      </c>
      <c r="G8">
        <v>576.83353521874699</v>
      </c>
      <c r="H8">
        <v>207</v>
      </c>
      <c r="I8">
        <v>1</v>
      </c>
      <c r="J8">
        <v>341.66989335170501</v>
      </c>
      <c r="K8">
        <v>100</v>
      </c>
      <c r="L8">
        <v>0</v>
      </c>
      <c r="M8">
        <v>1903</v>
      </c>
      <c r="N8">
        <v>3000</v>
      </c>
      <c r="R8">
        <v>4</v>
      </c>
      <c r="S8">
        <v>1500695378</v>
      </c>
      <c r="T8">
        <v>861.312566039167</v>
      </c>
      <c r="U8">
        <v>877.59043755583696</v>
      </c>
      <c r="V8">
        <v>1149</v>
      </c>
      <c r="W8">
        <v>0</v>
      </c>
      <c r="X8">
        <v>572.06518781198497</v>
      </c>
      <c r="Y8">
        <v>217</v>
      </c>
      <c r="Z8">
        <v>0</v>
      </c>
      <c r="AA8">
        <v>363.74597481962098</v>
      </c>
      <c r="AB8">
        <v>90</v>
      </c>
      <c r="AC8">
        <v>-1</v>
      </c>
      <c r="AD8">
        <v>2119</v>
      </c>
      <c r="AE8">
        <v>3000</v>
      </c>
    </row>
    <row r="9" spans="1:48">
      <c r="A9">
        <v>5</v>
      </c>
      <c r="B9">
        <v>1500631934</v>
      </c>
      <c r="C9">
        <v>854.60192740671198</v>
      </c>
      <c r="D9">
        <v>863.42804951181404</v>
      </c>
      <c r="E9">
        <v>1167</v>
      </c>
      <c r="F9">
        <v>0</v>
      </c>
      <c r="G9">
        <v>567.23679315161303</v>
      </c>
      <c r="H9">
        <v>221</v>
      </c>
      <c r="I9">
        <v>0</v>
      </c>
      <c r="J9">
        <v>316.69996360277997</v>
      </c>
      <c r="K9">
        <v>108</v>
      </c>
      <c r="L9">
        <v>0</v>
      </c>
      <c r="M9">
        <v>2556</v>
      </c>
      <c r="N9">
        <v>3000</v>
      </c>
      <c r="R9">
        <v>5</v>
      </c>
      <c r="S9">
        <v>1500695442</v>
      </c>
      <c r="T9">
        <v>826.476383763998</v>
      </c>
      <c r="U9">
        <v>913.141031396156</v>
      </c>
      <c r="V9">
        <v>1068</v>
      </c>
      <c r="W9">
        <v>0</v>
      </c>
      <c r="X9">
        <v>552.564840345432</v>
      </c>
      <c r="Y9">
        <v>204</v>
      </c>
      <c r="Z9">
        <v>0</v>
      </c>
      <c r="AA9">
        <v>308.99368732307897</v>
      </c>
      <c r="AB9">
        <v>103</v>
      </c>
      <c r="AC9">
        <v>1</v>
      </c>
      <c r="AD9">
        <v>1284</v>
      </c>
      <c r="AE9">
        <v>3000</v>
      </c>
    </row>
    <row r="10" spans="1:48">
      <c r="A10">
        <v>6</v>
      </c>
      <c r="B10">
        <v>1500631998</v>
      </c>
      <c r="C10">
        <v>839.62966516848098</v>
      </c>
      <c r="D10">
        <v>852.27051742698802</v>
      </c>
      <c r="E10">
        <v>1178</v>
      </c>
      <c r="F10">
        <v>0</v>
      </c>
      <c r="G10">
        <v>590.02007782695205</v>
      </c>
      <c r="H10">
        <v>213</v>
      </c>
      <c r="I10">
        <v>0</v>
      </c>
      <c r="J10">
        <v>343.151842088759</v>
      </c>
      <c r="K10">
        <v>107</v>
      </c>
      <c r="L10">
        <v>0</v>
      </c>
      <c r="M10">
        <v>2481</v>
      </c>
      <c r="N10">
        <v>3000</v>
      </c>
      <c r="R10">
        <v>6</v>
      </c>
      <c r="S10">
        <v>1500695505</v>
      </c>
      <c r="T10">
        <v>855.41370949214001</v>
      </c>
      <c r="U10">
        <v>855.75092768456295</v>
      </c>
      <c r="V10">
        <v>1178</v>
      </c>
      <c r="W10">
        <v>0</v>
      </c>
      <c r="X10">
        <v>588.34177658358203</v>
      </c>
      <c r="Y10">
        <v>195</v>
      </c>
      <c r="Z10">
        <v>0</v>
      </c>
      <c r="AA10">
        <v>328.40273418181602</v>
      </c>
      <c r="AB10">
        <v>107</v>
      </c>
      <c r="AC10">
        <v>0</v>
      </c>
      <c r="AD10">
        <v>2985</v>
      </c>
      <c r="AE10">
        <v>3000</v>
      </c>
    </row>
    <row r="11" spans="1:48">
      <c r="A11">
        <v>7</v>
      </c>
      <c r="B11">
        <v>1500632061</v>
      </c>
      <c r="C11">
        <v>814.11728663514896</v>
      </c>
      <c r="D11">
        <v>859.86062556289801</v>
      </c>
      <c r="E11">
        <v>1179</v>
      </c>
      <c r="F11">
        <v>0</v>
      </c>
      <c r="G11">
        <v>571.95896542269895</v>
      </c>
      <c r="H11">
        <v>202</v>
      </c>
      <c r="I11">
        <v>0</v>
      </c>
      <c r="J11">
        <v>331.903381655641</v>
      </c>
      <c r="K11">
        <v>100</v>
      </c>
      <c r="L11">
        <v>0</v>
      </c>
      <c r="M11">
        <v>1537</v>
      </c>
      <c r="N11">
        <v>3000</v>
      </c>
      <c r="R11">
        <v>7</v>
      </c>
      <c r="S11">
        <v>1500695569</v>
      </c>
      <c r="T11">
        <v>874.99323540524199</v>
      </c>
      <c r="U11">
        <v>875.11640100440502</v>
      </c>
      <c r="V11">
        <v>1208</v>
      </c>
      <c r="W11">
        <v>0</v>
      </c>
      <c r="X11">
        <v>569.863479649439</v>
      </c>
      <c r="Y11">
        <v>230</v>
      </c>
      <c r="Z11">
        <v>0</v>
      </c>
      <c r="AA11">
        <v>326.90889996389399</v>
      </c>
      <c r="AB11">
        <v>114</v>
      </c>
      <c r="AC11">
        <v>0</v>
      </c>
      <c r="AD11">
        <v>2992</v>
      </c>
      <c r="AE11">
        <v>3000</v>
      </c>
    </row>
    <row r="12" spans="1:48">
      <c r="A12">
        <v>8</v>
      </c>
      <c r="B12">
        <v>1500632125</v>
      </c>
      <c r="C12">
        <v>856.67268393121003</v>
      </c>
      <c r="D12">
        <v>856.67268393121003</v>
      </c>
      <c r="E12">
        <v>1166</v>
      </c>
      <c r="F12">
        <v>0</v>
      </c>
      <c r="G12">
        <v>606.48827104342399</v>
      </c>
      <c r="H12">
        <v>196</v>
      </c>
      <c r="I12">
        <v>0</v>
      </c>
      <c r="J12">
        <v>310.565750215555</v>
      </c>
      <c r="K12">
        <v>123</v>
      </c>
      <c r="L12">
        <v>0</v>
      </c>
      <c r="M12">
        <v>3000</v>
      </c>
      <c r="N12">
        <v>3000</v>
      </c>
      <c r="R12">
        <v>8</v>
      </c>
      <c r="S12">
        <v>1500695633</v>
      </c>
      <c r="T12">
        <v>859.14036814713097</v>
      </c>
      <c r="U12">
        <v>882.27273866509199</v>
      </c>
      <c r="V12">
        <v>1139</v>
      </c>
      <c r="W12">
        <v>0</v>
      </c>
      <c r="X12">
        <v>556.21852656588305</v>
      </c>
      <c r="Y12">
        <v>204</v>
      </c>
      <c r="Z12">
        <v>2</v>
      </c>
      <c r="AA12">
        <v>319.32522582886497</v>
      </c>
      <c r="AB12">
        <v>111</v>
      </c>
      <c r="AC12">
        <v>1</v>
      </c>
      <c r="AD12">
        <v>1969</v>
      </c>
      <c r="AE12">
        <v>3000</v>
      </c>
    </row>
    <row r="13" spans="1:48">
      <c r="A13">
        <v>9</v>
      </c>
      <c r="B13">
        <v>1500632188</v>
      </c>
      <c r="C13">
        <v>841.202352786544</v>
      </c>
      <c r="D13">
        <v>843.71792046437702</v>
      </c>
      <c r="E13">
        <v>1168</v>
      </c>
      <c r="F13">
        <v>0</v>
      </c>
      <c r="G13">
        <v>610.80508575846704</v>
      </c>
      <c r="H13">
        <v>187</v>
      </c>
      <c r="I13">
        <v>0</v>
      </c>
      <c r="J13">
        <v>344.54096552639101</v>
      </c>
      <c r="K13">
        <v>101</v>
      </c>
      <c r="L13">
        <v>0</v>
      </c>
      <c r="M13">
        <v>2742</v>
      </c>
      <c r="N13">
        <v>3000</v>
      </c>
      <c r="R13">
        <v>9</v>
      </c>
      <c r="S13">
        <v>1500695696</v>
      </c>
      <c r="T13">
        <v>851.57326376594301</v>
      </c>
      <c r="U13">
        <v>858.07475332685601</v>
      </c>
      <c r="V13">
        <v>1127</v>
      </c>
      <c r="W13">
        <v>0</v>
      </c>
      <c r="X13">
        <v>568.85213011576695</v>
      </c>
      <c r="Y13">
        <v>211</v>
      </c>
      <c r="Z13">
        <v>0</v>
      </c>
      <c r="AA13">
        <v>325.75005879213001</v>
      </c>
      <c r="AB13">
        <v>99</v>
      </c>
      <c r="AC13">
        <v>0</v>
      </c>
      <c r="AD13">
        <v>2786</v>
      </c>
      <c r="AE13">
        <v>3000</v>
      </c>
    </row>
    <row r="14" spans="1:48">
      <c r="A14">
        <v>10</v>
      </c>
      <c r="B14">
        <v>1500632252</v>
      </c>
      <c r="C14">
        <v>872.96168860810201</v>
      </c>
      <c r="D14">
        <v>899.644437621772</v>
      </c>
      <c r="E14">
        <v>1096</v>
      </c>
      <c r="F14">
        <v>0</v>
      </c>
      <c r="G14">
        <v>587.06412537093195</v>
      </c>
      <c r="H14">
        <v>193</v>
      </c>
      <c r="I14">
        <v>1</v>
      </c>
      <c r="J14">
        <v>324.58444449433398</v>
      </c>
      <c r="K14">
        <v>102</v>
      </c>
      <c r="L14">
        <v>0</v>
      </c>
      <c r="M14">
        <v>1544</v>
      </c>
      <c r="N14">
        <v>3000</v>
      </c>
      <c r="R14">
        <v>10</v>
      </c>
      <c r="S14">
        <v>1500695760</v>
      </c>
      <c r="T14">
        <v>845.12293539711197</v>
      </c>
      <c r="U14">
        <v>877.61521538878503</v>
      </c>
      <c r="V14">
        <v>1150</v>
      </c>
      <c r="W14">
        <v>0</v>
      </c>
      <c r="X14">
        <v>609.953403903256</v>
      </c>
      <c r="Y14">
        <v>194</v>
      </c>
      <c r="Z14">
        <v>2</v>
      </c>
      <c r="AA14">
        <v>321.308204272669</v>
      </c>
      <c r="AB14">
        <v>121</v>
      </c>
      <c r="AC14">
        <v>2</v>
      </c>
      <c r="AD14">
        <v>2018</v>
      </c>
      <c r="AE14">
        <v>3000</v>
      </c>
    </row>
    <row r="15" spans="1:48">
      <c r="A15">
        <v>11</v>
      </c>
      <c r="B15">
        <v>1500632315</v>
      </c>
      <c r="C15">
        <v>850.84594020452903</v>
      </c>
      <c r="D15">
        <v>888.82568334500002</v>
      </c>
      <c r="E15">
        <v>1119</v>
      </c>
      <c r="F15">
        <v>0</v>
      </c>
      <c r="G15">
        <v>587.96243969715897</v>
      </c>
      <c r="H15">
        <v>199</v>
      </c>
      <c r="I15">
        <v>1</v>
      </c>
      <c r="J15">
        <v>336.77630305437799</v>
      </c>
      <c r="K15">
        <v>105</v>
      </c>
      <c r="L15">
        <v>0</v>
      </c>
      <c r="M15">
        <v>1777</v>
      </c>
      <c r="N15">
        <v>3000</v>
      </c>
      <c r="R15">
        <v>11</v>
      </c>
      <c r="S15">
        <v>1500695823</v>
      </c>
      <c r="T15">
        <v>833.33314656069899</v>
      </c>
      <c r="U15">
        <v>937.98400361981101</v>
      </c>
      <c r="V15">
        <v>1006</v>
      </c>
      <c r="W15">
        <v>0</v>
      </c>
      <c r="X15">
        <v>507.96313831620802</v>
      </c>
      <c r="Y15">
        <v>206</v>
      </c>
      <c r="Z15">
        <v>0</v>
      </c>
      <c r="AA15">
        <v>299.65263797927997</v>
      </c>
      <c r="AB15">
        <v>92</v>
      </c>
      <c r="AC15">
        <v>0</v>
      </c>
      <c r="AD15">
        <v>956</v>
      </c>
      <c r="AE15">
        <v>3000</v>
      </c>
    </row>
    <row r="16" spans="1:48">
      <c r="A16">
        <v>12</v>
      </c>
      <c r="B16">
        <v>1500632379</v>
      </c>
      <c r="C16">
        <v>847.42325703923302</v>
      </c>
      <c r="D16">
        <v>867.86016041597395</v>
      </c>
      <c r="E16">
        <v>1164</v>
      </c>
      <c r="F16">
        <v>0</v>
      </c>
      <c r="G16">
        <v>565.08619026512304</v>
      </c>
      <c r="H16">
        <v>214</v>
      </c>
      <c r="I16">
        <v>0</v>
      </c>
      <c r="J16">
        <v>338.62713188300199</v>
      </c>
      <c r="K16">
        <v>99</v>
      </c>
      <c r="L16">
        <v>0</v>
      </c>
      <c r="M16">
        <v>1779</v>
      </c>
      <c r="N16">
        <v>3000</v>
      </c>
      <c r="R16">
        <v>12</v>
      </c>
      <c r="S16">
        <v>1500695887</v>
      </c>
      <c r="T16">
        <v>845.61264063103295</v>
      </c>
      <c r="U16">
        <v>855.37554667959103</v>
      </c>
      <c r="V16">
        <v>1175</v>
      </c>
      <c r="W16">
        <v>0</v>
      </c>
      <c r="X16">
        <v>586.619964674313</v>
      </c>
      <c r="Y16">
        <v>206</v>
      </c>
      <c r="Z16">
        <v>0</v>
      </c>
      <c r="AA16">
        <v>326.48416094840201</v>
      </c>
      <c r="AB16">
        <v>111</v>
      </c>
      <c r="AC16">
        <v>0</v>
      </c>
      <c r="AD16">
        <v>2128</v>
      </c>
      <c r="AE16">
        <v>3000</v>
      </c>
    </row>
    <row r="17" spans="1:31">
      <c r="A17">
        <v>13</v>
      </c>
      <c r="B17">
        <v>1500632442</v>
      </c>
      <c r="C17">
        <v>860.43359757578503</v>
      </c>
      <c r="D17">
        <v>865.71235704589799</v>
      </c>
      <c r="E17">
        <v>1173</v>
      </c>
      <c r="F17">
        <v>-1</v>
      </c>
      <c r="G17">
        <v>582.62909600494095</v>
      </c>
      <c r="H17">
        <v>217</v>
      </c>
      <c r="I17">
        <v>0</v>
      </c>
      <c r="J17">
        <v>340.325295672827</v>
      </c>
      <c r="K17">
        <v>110</v>
      </c>
      <c r="L17">
        <v>0</v>
      </c>
      <c r="M17">
        <v>2663</v>
      </c>
      <c r="N17">
        <v>3000</v>
      </c>
      <c r="R17">
        <v>13</v>
      </c>
      <c r="S17">
        <v>1500695950</v>
      </c>
      <c r="T17">
        <v>862.46299016677801</v>
      </c>
      <c r="U17">
        <v>904.77554299963901</v>
      </c>
      <c r="V17">
        <v>1155</v>
      </c>
      <c r="W17">
        <v>0</v>
      </c>
      <c r="X17">
        <v>563.17210551876894</v>
      </c>
      <c r="Y17">
        <v>215</v>
      </c>
      <c r="Z17">
        <v>0</v>
      </c>
      <c r="AA17">
        <v>303.17297581646301</v>
      </c>
      <c r="AB17">
        <v>117</v>
      </c>
      <c r="AC17">
        <v>1</v>
      </c>
      <c r="AD17">
        <v>1829</v>
      </c>
      <c r="AE17">
        <v>3000</v>
      </c>
    </row>
    <row r="18" spans="1:31">
      <c r="A18">
        <v>14</v>
      </c>
      <c r="B18">
        <v>1500632506</v>
      </c>
      <c r="C18">
        <v>820.070736969942</v>
      </c>
      <c r="D18">
        <v>823.60427299256401</v>
      </c>
      <c r="E18">
        <v>1210</v>
      </c>
      <c r="F18">
        <v>0</v>
      </c>
      <c r="G18">
        <v>578.48545809026803</v>
      </c>
      <c r="H18">
        <v>203</v>
      </c>
      <c r="I18">
        <v>0</v>
      </c>
      <c r="J18">
        <v>352.68580170406699</v>
      </c>
      <c r="K18">
        <v>102</v>
      </c>
      <c r="L18">
        <v>0</v>
      </c>
      <c r="M18">
        <v>2841</v>
      </c>
      <c r="N18">
        <v>3000</v>
      </c>
      <c r="R18">
        <v>14</v>
      </c>
      <c r="S18">
        <v>1500696014</v>
      </c>
      <c r="T18">
        <v>862.50765420706898</v>
      </c>
      <c r="U18">
        <v>864.57385807933997</v>
      </c>
      <c r="V18">
        <v>1142</v>
      </c>
      <c r="W18">
        <v>0</v>
      </c>
      <c r="X18">
        <v>583.07664985834799</v>
      </c>
      <c r="Y18">
        <v>194</v>
      </c>
      <c r="Z18">
        <v>0</v>
      </c>
      <c r="AA18">
        <v>305.93813855547103</v>
      </c>
      <c r="AB18">
        <v>120</v>
      </c>
      <c r="AC18">
        <v>0</v>
      </c>
      <c r="AD18">
        <v>2788</v>
      </c>
      <c r="AE18">
        <v>3000</v>
      </c>
    </row>
    <row r="19" spans="1:31">
      <c r="A19">
        <v>15</v>
      </c>
      <c r="B19">
        <v>1500632569</v>
      </c>
      <c r="C19">
        <v>855.392852621874</v>
      </c>
      <c r="D19">
        <v>856.28626678352305</v>
      </c>
      <c r="E19">
        <v>1182</v>
      </c>
      <c r="F19">
        <v>0</v>
      </c>
      <c r="G19">
        <v>550.59930365182299</v>
      </c>
      <c r="H19">
        <v>213</v>
      </c>
      <c r="I19">
        <v>1</v>
      </c>
      <c r="J19">
        <v>326.89088206138302</v>
      </c>
      <c r="K19">
        <v>105</v>
      </c>
      <c r="L19">
        <v>0</v>
      </c>
      <c r="M19">
        <v>2369</v>
      </c>
      <c r="N19">
        <v>3000</v>
      </c>
      <c r="R19">
        <v>15</v>
      </c>
      <c r="S19">
        <v>1500696078</v>
      </c>
      <c r="T19">
        <v>864.06053500897406</v>
      </c>
      <c r="U19">
        <v>877.83921975494604</v>
      </c>
      <c r="V19">
        <v>1158</v>
      </c>
      <c r="W19">
        <v>0</v>
      </c>
      <c r="X19">
        <v>578.19678695047605</v>
      </c>
      <c r="Y19">
        <v>209</v>
      </c>
      <c r="Z19">
        <v>0</v>
      </c>
      <c r="AA19">
        <v>337.01577888408798</v>
      </c>
      <c r="AB19">
        <v>104</v>
      </c>
      <c r="AC19">
        <v>1</v>
      </c>
      <c r="AD19">
        <v>1837</v>
      </c>
      <c r="AE19">
        <v>3000</v>
      </c>
    </row>
    <row r="20" spans="1:31">
      <c r="A20">
        <v>16</v>
      </c>
      <c r="B20">
        <v>1500632633</v>
      </c>
      <c r="C20">
        <v>839.81403357261502</v>
      </c>
      <c r="D20">
        <v>852.74835171668803</v>
      </c>
      <c r="E20">
        <v>1165</v>
      </c>
      <c r="F20">
        <v>0</v>
      </c>
      <c r="G20">
        <v>569.694599749644</v>
      </c>
      <c r="H20">
        <v>212</v>
      </c>
      <c r="I20">
        <v>0</v>
      </c>
      <c r="J20">
        <v>332.63222338684102</v>
      </c>
      <c r="K20">
        <v>107</v>
      </c>
      <c r="L20">
        <v>-1</v>
      </c>
      <c r="M20">
        <v>1952</v>
      </c>
      <c r="N20">
        <v>3000</v>
      </c>
      <c r="R20">
        <v>16</v>
      </c>
      <c r="S20">
        <v>1500696141</v>
      </c>
      <c r="T20">
        <v>853.07958365469199</v>
      </c>
      <c r="U20">
        <v>855.76864075573405</v>
      </c>
      <c r="V20">
        <v>1163</v>
      </c>
      <c r="W20">
        <v>0</v>
      </c>
      <c r="X20">
        <v>579.91975155708406</v>
      </c>
      <c r="Y20">
        <v>204</v>
      </c>
      <c r="Z20">
        <v>0</v>
      </c>
      <c r="AA20">
        <v>340.33205528772697</v>
      </c>
      <c r="AB20">
        <v>99</v>
      </c>
      <c r="AC20">
        <v>1</v>
      </c>
      <c r="AD20">
        <v>2748</v>
      </c>
      <c r="AE20">
        <v>3000</v>
      </c>
    </row>
    <row r="21" spans="1:31">
      <c r="A21">
        <v>17</v>
      </c>
      <c r="B21">
        <v>1500632696</v>
      </c>
      <c r="C21">
        <v>852.09295374661497</v>
      </c>
      <c r="D21">
        <v>855.546001179737</v>
      </c>
      <c r="E21">
        <v>1183</v>
      </c>
      <c r="F21">
        <v>0</v>
      </c>
      <c r="G21">
        <v>592.04764209022903</v>
      </c>
      <c r="H21">
        <v>217</v>
      </c>
      <c r="I21">
        <v>0</v>
      </c>
      <c r="J21">
        <v>342.53804327128302</v>
      </c>
      <c r="K21">
        <v>110</v>
      </c>
      <c r="L21">
        <v>0</v>
      </c>
      <c r="M21">
        <v>2755</v>
      </c>
      <c r="N21">
        <v>3000</v>
      </c>
      <c r="R21">
        <v>17</v>
      </c>
      <c r="S21">
        <v>1500696205</v>
      </c>
      <c r="T21">
        <v>840.11585101049195</v>
      </c>
      <c r="U21">
        <v>913.40316099020401</v>
      </c>
      <c r="V21">
        <v>1080</v>
      </c>
      <c r="W21">
        <v>0</v>
      </c>
      <c r="X21">
        <v>555.24457275916495</v>
      </c>
      <c r="Y21">
        <v>205</v>
      </c>
      <c r="Z21">
        <v>0</v>
      </c>
      <c r="AA21">
        <v>313.94831838371402</v>
      </c>
      <c r="AB21">
        <v>106</v>
      </c>
      <c r="AC21">
        <v>2</v>
      </c>
      <c r="AD21">
        <v>1460</v>
      </c>
      <c r="AE21">
        <v>3000</v>
      </c>
    </row>
    <row r="22" spans="1:31">
      <c r="A22">
        <v>18</v>
      </c>
      <c r="B22">
        <v>1500632760</v>
      </c>
      <c r="C22">
        <v>873.47788522965902</v>
      </c>
      <c r="D22">
        <v>921.16766763249302</v>
      </c>
      <c r="E22">
        <v>1086</v>
      </c>
      <c r="F22">
        <v>0</v>
      </c>
      <c r="G22">
        <v>528.87400900029695</v>
      </c>
      <c r="H22">
        <v>213</v>
      </c>
      <c r="I22">
        <v>0</v>
      </c>
      <c r="J22">
        <v>307.51044634556001</v>
      </c>
      <c r="K22">
        <v>98</v>
      </c>
      <c r="L22">
        <v>0</v>
      </c>
      <c r="M22">
        <v>1117</v>
      </c>
      <c r="N22">
        <v>3000</v>
      </c>
      <c r="R22">
        <v>18</v>
      </c>
      <c r="S22">
        <v>1500696268</v>
      </c>
      <c r="T22">
        <v>866.00420413491304</v>
      </c>
      <c r="U22">
        <v>869.72738776889196</v>
      </c>
      <c r="V22">
        <v>1118</v>
      </c>
      <c r="W22">
        <v>0</v>
      </c>
      <c r="X22">
        <v>559.18063850542205</v>
      </c>
      <c r="Y22">
        <v>215</v>
      </c>
      <c r="Z22">
        <v>0</v>
      </c>
      <c r="AA22">
        <v>334.02063481488898</v>
      </c>
      <c r="AB22">
        <v>98</v>
      </c>
      <c r="AC22">
        <v>0</v>
      </c>
      <c r="AD22">
        <v>2495</v>
      </c>
      <c r="AE22">
        <v>3000</v>
      </c>
    </row>
    <row r="23" spans="1:31">
      <c r="A23">
        <v>19</v>
      </c>
      <c r="B23">
        <v>1500632823</v>
      </c>
      <c r="C23">
        <v>863.93705530243199</v>
      </c>
      <c r="D23">
        <v>868.48946723926304</v>
      </c>
      <c r="E23">
        <v>1153</v>
      </c>
      <c r="F23">
        <v>-1</v>
      </c>
      <c r="G23">
        <v>562.90099879255297</v>
      </c>
      <c r="H23">
        <v>212</v>
      </c>
      <c r="I23">
        <v>0</v>
      </c>
      <c r="J23">
        <v>326.29833497010401</v>
      </c>
      <c r="K23">
        <v>108</v>
      </c>
      <c r="L23">
        <v>0</v>
      </c>
      <c r="M23">
        <v>2378</v>
      </c>
      <c r="N23">
        <v>3000</v>
      </c>
      <c r="R23">
        <v>19</v>
      </c>
      <c r="S23">
        <v>1500696332</v>
      </c>
      <c r="T23">
        <v>848.88481379879897</v>
      </c>
      <c r="U23">
        <v>848.88481379879897</v>
      </c>
      <c r="V23">
        <v>1147</v>
      </c>
      <c r="W23">
        <v>0</v>
      </c>
      <c r="X23">
        <v>608.23678106023203</v>
      </c>
      <c r="Y23">
        <v>189</v>
      </c>
      <c r="Z23">
        <v>0</v>
      </c>
      <c r="AA23">
        <v>333.33003768127099</v>
      </c>
      <c r="AB23">
        <v>100</v>
      </c>
      <c r="AC23">
        <v>-1</v>
      </c>
      <c r="AD23">
        <v>3000</v>
      </c>
      <c r="AE23">
        <v>3000</v>
      </c>
    </row>
    <row r="24" spans="1:31">
      <c r="A24">
        <v>20</v>
      </c>
      <c r="B24">
        <v>1500632887</v>
      </c>
      <c r="C24">
        <v>861.24981145635297</v>
      </c>
      <c r="D24">
        <v>861.41813338646398</v>
      </c>
      <c r="E24">
        <v>1149</v>
      </c>
      <c r="F24">
        <v>-1</v>
      </c>
      <c r="G24">
        <v>580.74878644785201</v>
      </c>
      <c r="H24">
        <v>197</v>
      </c>
      <c r="I24">
        <v>1</v>
      </c>
      <c r="J24">
        <v>345.82623339723699</v>
      </c>
      <c r="K24">
        <v>90</v>
      </c>
      <c r="L24">
        <v>0</v>
      </c>
      <c r="M24">
        <v>2988</v>
      </c>
      <c r="N24">
        <v>3000</v>
      </c>
      <c r="R24">
        <v>20</v>
      </c>
      <c r="S24">
        <v>1500696395</v>
      </c>
      <c r="T24">
        <v>808.32515996855398</v>
      </c>
      <c r="U24">
        <v>808.32515996855398</v>
      </c>
      <c r="V24">
        <v>1224</v>
      </c>
      <c r="W24">
        <v>0</v>
      </c>
      <c r="X24">
        <v>571.94315259241603</v>
      </c>
      <c r="Y24">
        <v>216</v>
      </c>
      <c r="Z24">
        <v>0</v>
      </c>
      <c r="AA24">
        <v>333.24058134094503</v>
      </c>
      <c r="AB24">
        <v>108</v>
      </c>
      <c r="AC24">
        <v>0</v>
      </c>
      <c r="AD24">
        <v>3000</v>
      </c>
      <c r="AE24">
        <v>3000</v>
      </c>
    </row>
    <row r="25" spans="1:31">
      <c r="A25">
        <v>21</v>
      </c>
      <c r="B25">
        <v>1500632950</v>
      </c>
      <c r="C25">
        <v>848.26033143660095</v>
      </c>
      <c r="D25">
        <v>848.26033143660095</v>
      </c>
      <c r="E25">
        <v>1175</v>
      </c>
      <c r="F25">
        <v>0</v>
      </c>
      <c r="G25">
        <v>599.14158840980895</v>
      </c>
      <c r="H25">
        <v>197</v>
      </c>
      <c r="I25">
        <v>0</v>
      </c>
      <c r="J25">
        <v>340.389284575864</v>
      </c>
      <c r="K25">
        <v>101</v>
      </c>
      <c r="L25">
        <v>0</v>
      </c>
      <c r="M25">
        <v>3000</v>
      </c>
      <c r="N25">
        <v>3000</v>
      </c>
      <c r="R25">
        <v>21</v>
      </c>
      <c r="S25">
        <v>1500696459</v>
      </c>
      <c r="T25">
        <v>841.67199901116305</v>
      </c>
      <c r="U25">
        <v>885.63943472294397</v>
      </c>
      <c r="V25">
        <v>1080</v>
      </c>
      <c r="W25">
        <v>0</v>
      </c>
      <c r="X25">
        <v>550.30646877903098</v>
      </c>
      <c r="Y25">
        <v>205</v>
      </c>
      <c r="Z25">
        <v>0</v>
      </c>
      <c r="AA25">
        <v>323.67239130041798</v>
      </c>
      <c r="AB25">
        <v>92</v>
      </c>
      <c r="AC25">
        <v>0</v>
      </c>
      <c r="AD25">
        <v>1548</v>
      </c>
      <c r="AE25">
        <v>3000</v>
      </c>
    </row>
    <row r="26" spans="1:31">
      <c r="A26">
        <v>22</v>
      </c>
      <c r="B26">
        <v>1500633014</v>
      </c>
      <c r="C26">
        <v>861.290155754338</v>
      </c>
      <c r="D26">
        <v>864.96997665372396</v>
      </c>
      <c r="E26">
        <v>1170</v>
      </c>
      <c r="F26">
        <v>0</v>
      </c>
      <c r="G26">
        <v>601.99602353692603</v>
      </c>
      <c r="H26">
        <v>191</v>
      </c>
      <c r="I26">
        <v>0</v>
      </c>
      <c r="J26">
        <v>334.23584060394501</v>
      </c>
      <c r="K26">
        <v>107</v>
      </c>
      <c r="L26">
        <v>0</v>
      </c>
      <c r="M26">
        <v>2422</v>
      </c>
      <c r="N26">
        <v>3000</v>
      </c>
      <c r="R26">
        <v>22</v>
      </c>
      <c r="S26">
        <v>1500696523</v>
      </c>
      <c r="T26">
        <v>841.75660650981104</v>
      </c>
      <c r="U26">
        <v>849.08704772136696</v>
      </c>
      <c r="V26">
        <v>1157</v>
      </c>
      <c r="W26">
        <v>0</v>
      </c>
      <c r="X26">
        <v>579.35561340760796</v>
      </c>
      <c r="Y26">
        <v>217</v>
      </c>
      <c r="Z26">
        <v>0</v>
      </c>
      <c r="AA26">
        <v>344.83522514206498</v>
      </c>
      <c r="AB26">
        <v>99</v>
      </c>
      <c r="AC26">
        <v>0</v>
      </c>
      <c r="AD26">
        <v>2495</v>
      </c>
      <c r="AE26">
        <v>3000</v>
      </c>
    </row>
    <row r="27" spans="1:31">
      <c r="A27">
        <v>23</v>
      </c>
      <c r="B27">
        <v>1500633077</v>
      </c>
      <c r="C27">
        <v>838.50211362728703</v>
      </c>
      <c r="D27">
        <v>871.35051109608196</v>
      </c>
      <c r="E27">
        <v>1184</v>
      </c>
      <c r="F27">
        <v>0</v>
      </c>
      <c r="G27">
        <v>588.019196934565</v>
      </c>
      <c r="H27">
        <v>212</v>
      </c>
      <c r="I27">
        <v>1</v>
      </c>
      <c r="J27">
        <v>340.44780414400401</v>
      </c>
      <c r="K27">
        <v>103</v>
      </c>
      <c r="L27">
        <v>0</v>
      </c>
      <c r="M27">
        <v>2015</v>
      </c>
      <c r="N27">
        <v>3000</v>
      </c>
      <c r="R27">
        <v>23</v>
      </c>
      <c r="S27">
        <v>1500696586</v>
      </c>
      <c r="T27">
        <v>844.04492630758705</v>
      </c>
      <c r="U27">
        <v>909.15292212348004</v>
      </c>
      <c r="V27">
        <v>1086</v>
      </c>
      <c r="W27">
        <v>-1</v>
      </c>
      <c r="X27">
        <v>568.09485563189401</v>
      </c>
      <c r="Y27">
        <v>199</v>
      </c>
      <c r="Z27">
        <v>0</v>
      </c>
      <c r="AA27">
        <v>325.975038592744</v>
      </c>
      <c r="AB27">
        <v>96</v>
      </c>
      <c r="AC27">
        <v>0</v>
      </c>
      <c r="AD27">
        <v>1312</v>
      </c>
      <c r="AE27">
        <v>3000</v>
      </c>
    </row>
    <row r="28" spans="1:31">
      <c r="A28">
        <v>24</v>
      </c>
      <c r="B28">
        <v>1500633141</v>
      </c>
      <c r="C28">
        <v>839.12556517010796</v>
      </c>
      <c r="D28">
        <v>877.30867698427403</v>
      </c>
      <c r="E28">
        <v>1090</v>
      </c>
      <c r="F28">
        <v>0</v>
      </c>
      <c r="G28">
        <v>579.90400659994805</v>
      </c>
      <c r="H28">
        <v>187</v>
      </c>
      <c r="I28">
        <v>0</v>
      </c>
      <c r="J28">
        <v>317.69435423823899</v>
      </c>
      <c r="K28">
        <v>95</v>
      </c>
      <c r="L28">
        <v>0</v>
      </c>
      <c r="M28">
        <v>1745</v>
      </c>
      <c r="N28">
        <v>3000</v>
      </c>
      <c r="R28">
        <v>24</v>
      </c>
      <c r="S28">
        <v>1500696650</v>
      </c>
      <c r="T28">
        <v>876.85143740250805</v>
      </c>
      <c r="U28">
        <v>874.28017759674594</v>
      </c>
      <c r="V28">
        <v>1128</v>
      </c>
      <c r="W28">
        <v>1</v>
      </c>
      <c r="X28">
        <v>553.93776035109795</v>
      </c>
      <c r="Y28">
        <v>211</v>
      </c>
      <c r="Z28">
        <v>0</v>
      </c>
      <c r="AA28">
        <v>316.74964715054801</v>
      </c>
      <c r="AB28">
        <v>104</v>
      </c>
      <c r="AC28">
        <v>0</v>
      </c>
      <c r="AD28">
        <v>2343</v>
      </c>
      <c r="AE28">
        <v>3000</v>
      </c>
    </row>
    <row r="29" spans="1:31">
      <c r="A29">
        <v>25</v>
      </c>
      <c r="B29">
        <v>1500633204</v>
      </c>
      <c r="C29">
        <v>861.35089729096399</v>
      </c>
      <c r="D29">
        <v>866.49569991240799</v>
      </c>
      <c r="E29">
        <v>1166</v>
      </c>
      <c r="F29">
        <v>-1</v>
      </c>
      <c r="G29">
        <v>587.12246210834098</v>
      </c>
      <c r="H29">
        <v>215</v>
      </c>
      <c r="I29">
        <v>0</v>
      </c>
      <c r="J29">
        <v>338.74015304589602</v>
      </c>
      <c r="K29">
        <v>103</v>
      </c>
      <c r="L29">
        <v>0</v>
      </c>
      <c r="M29">
        <v>2762</v>
      </c>
      <c r="N29">
        <v>3000</v>
      </c>
      <c r="R29">
        <v>25</v>
      </c>
      <c r="S29">
        <v>1500696713</v>
      </c>
      <c r="T29">
        <v>839.20414151416503</v>
      </c>
      <c r="U29">
        <v>932.15326082291199</v>
      </c>
      <c r="V29">
        <v>1072</v>
      </c>
      <c r="W29">
        <v>-1</v>
      </c>
      <c r="X29">
        <v>550.85878527089403</v>
      </c>
      <c r="Y29">
        <v>206</v>
      </c>
      <c r="Z29">
        <v>0</v>
      </c>
      <c r="AA29">
        <v>312.372118570395</v>
      </c>
      <c r="AB29">
        <v>104</v>
      </c>
      <c r="AC29">
        <v>0</v>
      </c>
      <c r="AD29">
        <v>1227</v>
      </c>
      <c r="AE29">
        <v>3000</v>
      </c>
    </row>
    <row r="30" spans="1:31">
      <c r="A30">
        <v>26</v>
      </c>
      <c r="B30">
        <v>1500633268</v>
      </c>
      <c r="C30">
        <v>842.24968739581902</v>
      </c>
      <c r="D30">
        <v>854.35964058927198</v>
      </c>
      <c r="E30">
        <v>1174</v>
      </c>
      <c r="F30">
        <v>0</v>
      </c>
      <c r="G30">
        <v>574.598543775336</v>
      </c>
      <c r="H30">
        <v>220</v>
      </c>
      <c r="I30">
        <v>0</v>
      </c>
      <c r="J30">
        <v>338.617853486662</v>
      </c>
      <c r="K30">
        <v>105</v>
      </c>
      <c r="L30">
        <v>0</v>
      </c>
      <c r="M30">
        <v>2420</v>
      </c>
      <c r="N30">
        <v>3000</v>
      </c>
      <c r="R30">
        <v>26</v>
      </c>
      <c r="S30">
        <v>1500696777</v>
      </c>
      <c r="T30">
        <v>843.15127305575197</v>
      </c>
      <c r="U30">
        <v>841.934410241661</v>
      </c>
      <c r="V30">
        <v>1188</v>
      </c>
      <c r="W30">
        <v>0</v>
      </c>
      <c r="X30">
        <v>598.01728774681897</v>
      </c>
      <c r="Y30">
        <v>205</v>
      </c>
      <c r="Z30">
        <v>2</v>
      </c>
      <c r="AA30">
        <v>336.24974042487003</v>
      </c>
      <c r="AB30">
        <v>114</v>
      </c>
      <c r="AC30">
        <v>-1</v>
      </c>
      <c r="AD30">
        <v>2896</v>
      </c>
      <c r="AE30">
        <v>3000</v>
      </c>
    </row>
    <row r="31" spans="1:31">
      <c r="A31">
        <v>27</v>
      </c>
      <c r="B31">
        <v>1500633332</v>
      </c>
      <c r="C31">
        <v>846.86614911638503</v>
      </c>
      <c r="D31">
        <v>864.41605421666304</v>
      </c>
      <c r="E31">
        <v>1185</v>
      </c>
      <c r="F31">
        <v>0</v>
      </c>
      <c r="G31">
        <v>564.21867230119597</v>
      </c>
      <c r="H31">
        <v>214</v>
      </c>
      <c r="I31">
        <v>0</v>
      </c>
      <c r="J31">
        <v>348.01787758947501</v>
      </c>
      <c r="K31">
        <v>107</v>
      </c>
      <c r="L31">
        <v>0</v>
      </c>
      <c r="M31">
        <v>2240</v>
      </c>
      <c r="N31">
        <v>3000</v>
      </c>
      <c r="R31">
        <v>27</v>
      </c>
      <c r="S31">
        <v>1500696840</v>
      </c>
      <c r="T31">
        <v>850.70196765983405</v>
      </c>
      <c r="U31">
        <v>910.04932034588398</v>
      </c>
      <c r="V31">
        <v>1098</v>
      </c>
      <c r="W31">
        <v>0</v>
      </c>
      <c r="X31">
        <v>573.68959586502604</v>
      </c>
      <c r="Y31">
        <v>200</v>
      </c>
      <c r="Z31">
        <v>0</v>
      </c>
      <c r="AA31">
        <v>337.814273151056</v>
      </c>
      <c r="AB31">
        <v>95</v>
      </c>
      <c r="AC31">
        <v>0</v>
      </c>
      <c r="AD31">
        <v>1444</v>
      </c>
      <c r="AE31">
        <v>3000</v>
      </c>
    </row>
    <row r="32" spans="1:31">
      <c r="A32">
        <v>28</v>
      </c>
      <c r="B32">
        <v>1500633395</v>
      </c>
      <c r="C32">
        <v>850.18897108916303</v>
      </c>
      <c r="D32">
        <v>904.37032617980196</v>
      </c>
      <c r="E32">
        <v>1058</v>
      </c>
      <c r="F32">
        <v>0</v>
      </c>
      <c r="G32">
        <v>570.783930940147</v>
      </c>
      <c r="H32">
        <v>187</v>
      </c>
      <c r="I32">
        <v>0</v>
      </c>
      <c r="J32">
        <v>323.16749527547603</v>
      </c>
      <c r="K32">
        <v>93</v>
      </c>
      <c r="L32">
        <v>0</v>
      </c>
      <c r="M32">
        <v>1255</v>
      </c>
      <c r="N32">
        <v>3000</v>
      </c>
      <c r="R32">
        <v>28</v>
      </c>
      <c r="S32">
        <v>1500696904</v>
      </c>
      <c r="T32">
        <v>836.47084944451399</v>
      </c>
      <c r="U32">
        <v>937.71472466369596</v>
      </c>
      <c r="V32">
        <v>1064</v>
      </c>
      <c r="W32">
        <v>0</v>
      </c>
      <c r="X32">
        <v>515.11027204396498</v>
      </c>
      <c r="Y32">
        <v>211</v>
      </c>
      <c r="Z32">
        <v>0</v>
      </c>
      <c r="AA32">
        <v>301.54598280254299</v>
      </c>
      <c r="AB32">
        <v>110</v>
      </c>
      <c r="AC32">
        <v>2</v>
      </c>
      <c r="AD32">
        <v>1300</v>
      </c>
      <c r="AE32">
        <v>3000</v>
      </c>
    </row>
    <row r="33" spans="1:31">
      <c r="A33">
        <v>29</v>
      </c>
      <c r="B33">
        <v>1500633459</v>
      </c>
      <c r="C33">
        <v>873.17176019208102</v>
      </c>
      <c r="D33">
        <v>1002.94456877914</v>
      </c>
      <c r="E33">
        <v>960</v>
      </c>
      <c r="F33">
        <v>0</v>
      </c>
      <c r="G33">
        <v>494.866930111523</v>
      </c>
      <c r="H33">
        <v>200</v>
      </c>
      <c r="I33">
        <v>0</v>
      </c>
      <c r="J33">
        <v>271.58300273806299</v>
      </c>
      <c r="K33">
        <v>103</v>
      </c>
      <c r="L33">
        <v>0</v>
      </c>
      <c r="M33">
        <v>758</v>
      </c>
      <c r="N33">
        <v>3000</v>
      </c>
      <c r="R33">
        <v>29</v>
      </c>
      <c r="S33">
        <v>1500696968</v>
      </c>
      <c r="T33">
        <v>850.37681990876297</v>
      </c>
      <c r="U33">
        <v>851.16004180602795</v>
      </c>
      <c r="V33">
        <v>1168</v>
      </c>
      <c r="W33">
        <v>0</v>
      </c>
      <c r="X33">
        <v>607.86537003497097</v>
      </c>
      <c r="Y33">
        <v>197</v>
      </c>
      <c r="Z33">
        <v>0</v>
      </c>
      <c r="AA33">
        <v>318.88442338446202</v>
      </c>
      <c r="AB33">
        <v>115</v>
      </c>
      <c r="AC33">
        <v>0</v>
      </c>
      <c r="AD33">
        <v>2927</v>
      </c>
      <c r="AE33">
        <v>3000</v>
      </c>
    </row>
    <row r="34" spans="1:31">
      <c r="A34">
        <v>30</v>
      </c>
      <c r="B34">
        <v>1500633522</v>
      </c>
      <c r="C34">
        <v>826.516265990477</v>
      </c>
      <c r="D34">
        <v>838.18643706088801</v>
      </c>
      <c r="E34">
        <v>1136</v>
      </c>
      <c r="F34">
        <v>0</v>
      </c>
      <c r="G34">
        <v>590.81203926110595</v>
      </c>
      <c r="H34">
        <v>193</v>
      </c>
      <c r="I34">
        <v>0</v>
      </c>
      <c r="J34">
        <v>323.46878907776801</v>
      </c>
      <c r="K34">
        <v>106</v>
      </c>
      <c r="L34">
        <v>0</v>
      </c>
      <c r="M34">
        <v>2333</v>
      </c>
      <c r="N34">
        <v>3000</v>
      </c>
      <c r="R34">
        <v>30</v>
      </c>
      <c r="S34">
        <v>1500697031</v>
      </c>
      <c r="T34">
        <v>837.46197575642702</v>
      </c>
      <c r="U34">
        <v>837.99850806027098</v>
      </c>
      <c r="V34">
        <v>1179</v>
      </c>
      <c r="W34">
        <v>0</v>
      </c>
      <c r="X34">
        <v>592.59514341554302</v>
      </c>
      <c r="Y34">
        <v>210</v>
      </c>
      <c r="Z34">
        <v>0</v>
      </c>
      <c r="AA34">
        <v>337.89528859939401</v>
      </c>
      <c r="AB34">
        <v>111</v>
      </c>
      <c r="AC34">
        <v>-1</v>
      </c>
      <c r="AD34">
        <v>2974</v>
      </c>
      <c r="AE34">
        <v>3000</v>
      </c>
    </row>
    <row r="35" spans="1:31">
      <c r="A35">
        <v>31</v>
      </c>
      <c r="B35">
        <v>1500633586</v>
      </c>
      <c r="C35">
        <v>845.92887086939697</v>
      </c>
      <c r="D35">
        <v>862.54215246195599</v>
      </c>
      <c r="E35">
        <v>1129</v>
      </c>
      <c r="F35">
        <v>0</v>
      </c>
      <c r="G35">
        <v>577.81292242421705</v>
      </c>
      <c r="H35">
        <v>205</v>
      </c>
      <c r="I35">
        <v>0</v>
      </c>
      <c r="J35">
        <v>314.25687388393499</v>
      </c>
      <c r="K35">
        <v>111</v>
      </c>
      <c r="L35">
        <v>0</v>
      </c>
      <c r="M35">
        <v>2228</v>
      </c>
      <c r="N35">
        <v>3000</v>
      </c>
      <c r="R35">
        <v>31</v>
      </c>
      <c r="S35">
        <v>1500697095</v>
      </c>
      <c r="T35">
        <v>847.46542320008496</v>
      </c>
      <c r="U35">
        <v>1074.4123122179501</v>
      </c>
      <c r="V35">
        <v>897</v>
      </c>
      <c r="W35">
        <v>0</v>
      </c>
      <c r="X35">
        <v>487.33811468620002</v>
      </c>
      <c r="Y35">
        <v>190</v>
      </c>
      <c r="Z35">
        <v>0</v>
      </c>
      <c r="AA35">
        <v>272.13631565949498</v>
      </c>
      <c r="AB35">
        <v>91</v>
      </c>
      <c r="AC35">
        <v>1</v>
      </c>
      <c r="AD35">
        <v>551</v>
      </c>
      <c r="AE35">
        <v>3000</v>
      </c>
    </row>
    <row r="36" spans="1:31">
      <c r="A36">
        <v>32</v>
      </c>
      <c r="B36">
        <v>1500633649</v>
      </c>
      <c r="C36">
        <v>881.54257072497796</v>
      </c>
      <c r="D36">
        <v>954.54643361336298</v>
      </c>
      <c r="E36">
        <v>1015</v>
      </c>
      <c r="F36">
        <v>0</v>
      </c>
      <c r="G36">
        <v>497.061330000738</v>
      </c>
      <c r="H36">
        <v>217</v>
      </c>
      <c r="I36">
        <v>0</v>
      </c>
      <c r="J36">
        <v>293.35851141408</v>
      </c>
      <c r="K36">
        <v>107</v>
      </c>
      <c r="L36">
        <v>0</v>
      </c>
      <c r="M36">
        <v>1007</v>
      </c>
      <c r="N36">
        <v>3000</v>
      </c>
      <c r="R36">
        <v>32</v>
      </c>
      <c r="S36">
        <v>1500697158</v>
      </c>
      <c r="T36">
        <v>842.81790682057499</v>
      </c>
      <c r="U36">
        <v>851.90388297657398</v>
      </c>
      <c r="V36">
        <v>1139</v>
      </c>
      <c r="W36">
        <v>0</v>
      </c>
      <c r="X36">
        <v>587.00266664350397</v>
      </c>
      <c r="Y36">
        <v>201</v>
      </c>
      <c r="Z36">
        <v>0</v>
      </c>
      <c r="AA36">
        <v>321.550713658809</v>
      </c>
      <c r="AB36">
        <v>113</v>
      </c>
      <c r="AC36">
        <v>1</v>
      </c>
      <c r="AD36">
        <v>2521</v>
      </c>
      <c r="AE36">
        <v>3000</v>
      </c>
    </row>
    <row r="37" spans="1:31">
      <c r="A37">
        <v>33</v>
      </c>
      <c r="B37">
        <v>1500633713</v>
      </c>
      <c r="C37">
        <v>840.67103185486098</v>
      </c>
      <c r="D37">
        <v>865.73589884514797</v>
      </c>
      <c r="E37">
        <v>1144</v>
      </c>
      <c r="F37">
        <v>-1</v>
      </c>
      <c r="G37">
        <v>565.43989644597798</v>
      </c>
      <c r="H37">
        <v>211</v>
      </c>
      <c r="I37">
        <v>0</v>
      </c>
      <c r="J37">
        <v>341.81194662128399</v>
      </c>
      <c r="K37">
        <v>103</v>
      </c>
      <c r="L37">
        <v>0</v>
      </c>
      <c r="M37">
        <v>2144</v>
      </c>
      <c r="N37">
        <v>3000</v>
      </c>
      <c r="R37">
        <v>33</v>
      </c>
      <c r="S37">
        <v>1500697222</v>
      </c>
      <c r="T37">
        <v>844.95810876743803</v>
      </c>
      <c r="U37">
        <v>899.83988646135595</v>
      </c>
      <c r="V37">
        <v>1143</v>
      </c>
      <c r="W37">
        <v>0</v>
      </c>
      <c r="X37">
        <v>587.27571175869105</v>
      </c>
      <c r="Y37">
        <v>205</v>
      </c>
      <c r="Z37">
        <v>2</v>
      </c>
      <c r="AA37">
        <v>317.042936597645</v>
      </c>
      <c r="AB37">
        <v>123</v>
      </c>
      <c r="AC37">
        <v>-1</v>
      </c>
      <c r="AD37">
        <v>1564</v>
      </c>
      <c r="AE37">
        <v>3000</v>
      </c>
    </row>
    <row r="38" spans="1:31">
      <c r="A38">
        <v>34</v>
      </c>
      <c r="B38">
        <v>1500633776</v>
      </c>
      <c r="C38">
        <v>857.85530435373698</v>
      </c>
      <c r="D38">
        <v>857.85530435373698</v>
      </c>
      <c r="E38">
        <v>1191</v>
      </c>
      <c r="F38">
        <v>0</v>
      </c>
      <c r="G38">
        <v>591.65897921769999</v>
      </c>
      <c r="H38">
        <v>214</v>
      </c>
      <c r="I38">
        <v>0</v>
      </c>
      <c r="J38">
        <v>334.673621274722</v>
      </c>
      <c r="K38">
        <v>114</v>
      </c>
      <c r="L38">
        <v>0</v>
      </c>
      <c r="M38">
        <v>3000</v>
      </c>
      <c r="N38">
        <v>3000</v>
      </c>
      <c r="R38">
        <v>34</v>
      </c>
      <c r="S38">
        <v>1500697286</v>
      </c>
      <c r="T38">
        <v>846.28057190488801</v>
      </c>
      <c r="U38">
        <v>918.85742204717906</v>
      </c>
      <c r="V38">
        <v>1118</v>
      </c>
      <c r="W38">
        <v>0</v>
      </c>
      <c r="X38">
        <v>536.54411366477098</v>
      </c>
      <c r="Y38">
        <v>204</v>
      </c>
      <c r="Z38">
        <v>0</v>
      </c>
      <c r="AA38">
        <v>337.22784455363899</v>
      </c>
      <c r="AB38">
        <v>89</v>
      </c>
      <c r="AC38">
        <v>-1</v>
      </c>
      <c r="AD38">
        <v>1132</v>
      </c>
      <c r="AE38">
        <v>3000</v>
      </c>
    </row>
    <row r="39" spans="1:31">
      <c r="A39">
        <v>35</v>
      </c>
      <c r="B39">
        <v>1500633840</v>
      </c>
      <c r="C39">
        <v>826.58409786955303</v>
      </c>
      <c r="D39">
        <v>893.24145305931995</v>
      </c>
      <c r="E39">
        <v>1111</v>
      </c>
      <c r="F39">
        <v>0</v>
      </c>
      <c r="G39">
        <v>561.63808784340802</v>
      </c>
      <c r="H39">
        <v>219</v>
      </c>
      <c r="I39">
        <v>0</v>
      </c>
      <c r="J39">
        <v>312.38978805611902</v>
      </c>
      <c r="K39">
        <v>119</v>
      </c>
      <c r="L39">
        <v>0</v>
      </c>
      <c r="M39">
        <v>1456</v>
      </c>
      <c r="N39">
        <v>3000</v>
      </c>
      <c r="R39">
        <v>35</v>
      </c>
      <c r="S39">
        <v>1500697349</v>
      </c>
      <c r="T39">
        <v>838.75090209889504</v>
      </c>
      <c r="U39">
        <v>1028.5081838512899</v>
      </c>
      <c r="V39">
        <v>938</v>
      </c>
      <c r="W39">
        <v>0</v>
      </c>
      <c r="X39">
        <v>491.62803307340198</v>
      </c>
      <c r="Y39">
        <v>201</v>
      </c>
      <c r="Z39">
        <v>0</v>
      </c>
      <c r="AA39">
        <v>275.66143698623199</v>
      </c>
      <c r="AB39">
        <v>87</v>
      </c>
      <c r="AC39">
        <v>0</v>
      </c>
      <c r="AD39">
        <v>817</v>
      </c>
      <c r="AE39">
        <v>3000</v>
      </c>
    </row>
    <row r="40" spans="1:31">
      <c r="A40">
        <v>36</v>
      </c>
      <c r="B40">
        <v>1500633903</v>
      </c>
      <c r="C40">
        <v>820.951663510858</v>
      </c>
      <c r="D40">
        <v>823.04406096619903</v>
      </c>
      <c r="E40">
        <v>1213</v>
      </c>
      <c r="F40">
        <v>0</v>
      </c>
      <c r="G40">
        <v>587.20432478822704</v>
      </c>
      <c r="H40">
        <v>203</v>
      </c>
      <c r="I40">
        <v>0</v>
      </c>
      <c r="J40">
        <v>360.343302973714</v>
      </c>
      <c r="K40">
        <v>90</v>
      </c>
      <c r="L40">
        <v>0</v>
      </c>
      <c r="M40">
        <v>2887</v>
      </c>
      <c r="N40">
        <v>3000</v>
      </c>
      <c r="R40">
        <v>36</v>
      </c>
      <c r="S40">
        <v>1500697413</v>
      </c>
      <c r="T40">
        <v>806.21914645561503</v>
      </c>
      <c r="U40">
        <v>807.58836926476999</v>
      </c>
      <c r="V40">
        <v>1228</v>
      </c>
      <c r="W40">
        <v>0</v>
      </c>
      <c r="X40">
        <v>587.51778491207494</v>
      </c>
      <c r="Y40">
        <v>209</v>
      </c>
      <c r="Z40">
        <v>0</v>
      </c>
      <c r="AA40">
        <v>343.91495091478498</v>
      </c>
      <c r="AB40">
        <v>102</v>
      </c>
      <c r="AC40">
        <v>0</v>
      </c>
      <c r="AD40">
        <v>2921</v>
      </c>
      <c r="AE40">
        <v>3000</v>
      </c>
    </row>
    <row r="41" spans="1:31">
      <c r="A41">
        <v>37</v>
      </c>
      <c r="B41">
        <v>1500633967</v>
      </c>
      <c r="C41">
        <v>840.43453732041996</v>
      </c>
      <c r="D41">
        <v>867.126089698908</v>
      </c>
      <c r="E41">
        <v>1147</v>
      </c>
      <c r="F41">
        <v>-1</v>
      </c>
      <c r="G41">
        <v>570.52388081274796</v>
      </c>
      <c r="H41">
        <v>201</v>
      </c>
      <c r="I41">
        <v>0</v>
      </c>
      <c r="J41">
        <v>335.11779530625603</v>
      </c>
      <c r="K41">
        <v>91</v>
      </c>
      <c r="L41">
        <v>0</v>
      </c>
      <c r="M41">
        <v>1843</v>
      </c>
      <c r="N41">
        <v>3000</v>
      </c>
      <c r="R41">
        <v>37</v>
      </c>
      <c r="S41">
        <v>1500697476</v>
      </c>
      <c r="T41">
        <v>850.09504191696305</v>
      </c>
      <c r="U41">
        <v>850.09504191696305</v>
      </c>
      <c r="V41">
        <v>1178</v>
      </c>
      <c r="W41">
        <v>0</v>
      </c>
      <c r="X41">
        <v>578.82248152958095</v>
      </c>
      <c r="Y41">
        <v>214</v>
      </c>
      <c r="Z41">
        <v>0</v>
      </c>
      <c r="AA41">
        <v>335.37108347457098</v>
      </c>
      <c r="AB41">
        <v>108</v>
      </c>
      <c r="AC41">
        <v>2</v>
      </c>
      <c r="AD41">
        <v>3000</v>
      </c>
      <c r="AE41">
        <v>3000</v>
      </c>
    </row>
    <row r="42" spans="1:31">
      <c r="A42">
        <v>38</v>
      </c>
      <c r="B42">
        <v>1500634030</v>
      </c>
      <c r="C42">
        <v>854.61984991268105</v>
      </c>
      <c r="D42">
        <v>889.81972815193205</v>
      </c>
      <c r="E42">
        <v>1145</v>
      </c>
      <c r="F42">
        <v>-1</v>
      </c>
      <c r="G42">
        <v>602.99031762982895</v>
      </c>
      <c r="H42">
        <v>190</v>
      </c>
      <c r="I42">
        <v>-1</v>
      </c>
      <c r="J42">
        <v>338.99602672754901</v>
      </c>
      <c r="K42">
        <v>100</v>
      </c>
      <c r="L42">
        <v>0</v>
      </c>
      <c r="M42">
        <v>1796</v>
      </c>
      <c r="N42">
        <v>3000</v>
      </c>
      <c r="R42">
        <v>38</v>
      </c>
      <c r="S42">
        <v>1500697540</v>
      </c>
      <c r="T42">
        <v>831.79979404415099</v>
      </c>
      <c r="U42">
        <v>831.79979404415099</v>
      </c>
      <c r="V42">
        <v>1157</v>
      </c>
      <c r="W42">
        <v>0</v>
      </c>
      <c r="X42">
        <v>608.80360580332297</v>
      </c>
      <c r="Y42">
        <v>188</v>
      </c>
      <c r="Z42">
        <v>0</v>
      </c>
      <c r="AA42">
        <v>334.02035554868098</v>
      </c>
      <c r="AB42">
        <v>96</v>
      </c>
      <c r="AC42">
        <v>0</v>
      </c>
      <c r="AD42">
        <v>3000</v>
      </c>
      <c r="AE42">
        <v>3000</v>
      </c>
    </row>
    <row r="43" spans="1:31">
      <c r="A43">
        <v>39</v>
      </c>
      <c r="B43">
        <v>1500634094</v>
      </c>
      <c r="C43">
        <v>838.68665083554595</v>
      </c>
      <c r="D43">
        <v>869.48826744413202</v>
      </c>
      <c r="E43">
        <v>1148</v>
      </c>
      <c r="F43">
        <v>0</v>
      </c>
      <c r="G43">
        <v>586.11634532329799</v>
      </c>
      <c r="H43">
        <v>203</v>
      </c>
      <c r="I43">
        <v>0</v>
      </c>
      <c r="J43">
        <v>351.303303189546</v>
      </c>
      <c r="K43">
        <v>91</v>
      </c>
      <c r="L43">
        <v>0</v>
      </c>
      <c r="M43">
        <v>1967</v>
      </c>
      <c r="N43">
        <v>3000</v>
      </c>
      <c r="R43">
        <v>39</v>
      </c>
      <c r="S43">
        <v>1500697604</v>
      </c>
      <c r="T43">
        <v>835.301682176285</v>
      </c>
      <c r="U43">
        <v>898.06090133130704</v>
      </c>
      <c r="V43">
        <v>1067</v>
      </c>
      <c r="W43">
        <v>0</v>
      </c>
      <c r="X43">
        <v>575.23426562914597</v>
      </c>
      <c r="Y43">
        <v>179</v>
      </c>
      <c r="Z43">
        <v>0</v>
      </c>
      <c r="AA43">
        <v>277.32812761570602</v>
      </c>
      <c r="AB43">
        <v>103</v>
      </c>
      <c r="AC43">
        <v>0</v>
      </c>
      <c r="AD43">
        <v>1507</v>
      </c>
      <c r="AE43">
        <v>3000</v>
      </c>
    </row>
    <row r="44" spans="1:31">
      <c r="A44">
        <v>40</v>
      </c>
      <c r="B44">
        <v>1500634157</v>
      </c>
      <c r="C44">
        <v>832.89106180353099</v>
      </c>
      <c r="D44">
        <v>893.59476427804702</v>
      </c>
      <c r="E44">
        <v>1109</v>
      </c>
      <c r="F44">
        <v>0</v>
      </c>
      <c r="G44">
        <v>533.83715860668997</v>
      </c>
      <c r="H44">
        <v>217</v>
      </c>
      <c r="I44">
        <v>0</v>
      </c>
      <c r="J44">
        <v>335.26552752117402</v>
      </c>
      <c r="K44">
        <v>99</v>
      </c>
      <c r="L44">
        <v>0</v>
      </c>
      <c r="M44">
        <v>1335</v>
      </c>
      <c r="N44">
        <v>3000</v>
      </c>
      <c r="R44">
        <v>40</v>
      </c>
      <c r="S44">
        <v>1500697667</v>
      </c>
      <c r="T44">
        <v>855.26671222082996</v>
      </c>
      <c r="U44">
        <v>871.02579790893299</v>
      </c>
      <c r="V44">
        <v>1131</v>
      </c>
      <c r="W44">
        <v>0</v>
      </c>
      <c r="X44">
        <v>578.96884267953396</v>
      </c>
      <c r="Y44">
        <v>202</v>
      </c>
      <c r="Z44">
        <v>0</v>
      </c>
      <c r="AA44">
        <v>316.966802529581</v>
      </c>
      <c r="AB44">
        <v>104</v>
      </c>
      <c r="AC44">
        <v>0</v>
      </c>
      <c r="AD44">
        <v>2402</v>
      </c>
      <c r="AE44">
        <v>3000</v>
      </c>
    </row>
    <row r="45" spans="1:31">
      <c r="A45">
        <v>41</v>
      </c>
      <c r="B45">
        <v>1500634221</v>
      </c>
      <c r="C45">
        <v>842.03783923856804</v>
      </c>
      <c r="D45">
        <v>968.551367946857</v>
      </c>
      <c r="E45">
        <v>959</v>
      </c>
      <c r="F45">
        <v>0</v>
      </c>
      <c r="G45">
        <v>506.64741364992699</v>
      </c>
      <c r="H45">
        <v>192</v>
      </c>
      <c r="I45">
        <v>0</v>
      </c>
      <c r="J45">
        <v>309.648965564496</v>
      </c>
      <c r="K45">
        <v>78</v>
      </c>
      <c r="L45">
        <v>0</v>
      </c>
      <c r="M45">
        <v>1006</v>
      </c>
      <c r="N45">
        <v>3000</v>
      </c>
      <c r="R45">
        <v>41</v>
      </c>
      <c r="S45">
        <v>1500697731</v>
      </c>
      <c r="T45">
        <v>826.33427750791304</v>
      </c>
      <c r="U45">
        <v>853.29551728662398</v>
      </c>
      <c r="V45">
        <v>1148</v>
      </c>
      <c r="W45">
        <v>0</v>
      </c>
      <c r="X45">
        <v>558.399236413023</v>
      </c>
      <c r="Y45">
        <v>220</v>
      </c>
      <c r="Z45">
        <v>0</v>
      </c>
      <c r="AA45">
        <v>363.30193897871197</v>
      </c>
      <c r="AB45">
        <v>93</v>
      </c>
      <c r="AC45">
        <v>0</v>
      </c>
      <c r="AD45">
        <v>1927</v>
      </c>
      <c r="AE45">
        <v>3000</v>
      </c>
    </row>
    <row r="46" spans="1:31">
      <c r="A46">
        <v>42</v>
      </c>
      <c r="B46">
        <v>1500634284</v>
      </c>
      <c r="C46">
        <v>835.397537707487</v>
      </c>
      <c r="D46">
        <v>836.04539541491704</v>
      </c>
      <c r="E46">
        <v>1176</v>
      </c>
      <c r="F46">
        <v>0</v>
      </c>
      <c r="G46">
        <v>562.52110327630203</v>
      </c>
      <c r="H46">
        <v>212</v>
      </c>
      <c r="I46">
        <v>0</v>
      </c>
      <c r="J46">
        <v>342.67874815796102</v>
      </c>
      <c r="K46">
        <v>111</v>
      </c>
      <c r="L46">
        <v>0</v>
      </c>
      <c r="M46">
        <v>2903</v>
      </c>
      <c r="N46">
        <v>3000</v>
      </c>
      <c r="R46">
        <v>42</v>
      </c>
      <c r="S46">
        <v>1500697794</v>
      </c>
      <c r="T46">
        <v>864.60177258281601</v>
      </c>
      <c r="U46">
        <v>873.615786980493</v>
      </c>
      <c r="V46">
        <v>1157</v>
      </c>
      <c r="W46">
        <v>0</v>
      </c>
      <c r="X46">
        <v>592.33845071800795</v>
      </c>
      <c r="Y46">
        <v>187</v>
      </c>
      <c r="Z46">
        <v>1</v>
      </c>
      <c r="AA46">
        <v>321.84996987597799</v>
      </c>
      <c r="AB46">
        <v>111</v>
      </c>
      <c r="AC46">
        <v>-1</v>
      </c>
      <c r="AD46">
        <v>2382</v>
      </c>
      <c r="AE46">
        <v>3000</v>
      </c>
    </row>
    <row r="47" spans="1:31">
      <c r="A47">
        <v>43</v>
      </c>
      <c r="B47">
        <v>1500634348</v>
      </c>
      <c r="C47">
        <v>844.26202392864195</v>
      </c>
      <c r="D47">
        <v>859.073675129962</v>
      </c>
      <c r="E47">
        <v>1178</v>
      </c>
      <c r="F47">
        <v>0</v>
      </c>
      <c r="G47">
        <v>611.97036229286698</v>
      </c>
      <c r="H47">
        <v>195</v>
      </c>
      <c r="I47">
        <v>0</v>
      </c>
      <c r="J47">
        <v>332.14591242119201</v>
      </c>
      <c r="K47">
        <v>111</v>
      </c>
      <c r="L47">
        <v>-1</v>
      </c>
      <c r="M47">
        <v>2157</v>
      </c>
      <c r="N47">
        <v>3000</v>
      </c>
      <c r="R47">
        <v>43</v>
      </c>
      <c r="S47">
        <v>1500697858</v>
      </c>
      <c r="T47">
        <v>838.284028556355</v>
      </c>
      <c r="U47">
        <v>892.779830673074</v>
      </c>
      <c r="V47">
        <v>1124</v>
      </c>
      <c r="W47">
        <v>0</v>
      </c>
      <c r="X47">
        <v>549.17506771385297</v>
      </c>
      <c r="Y47">
        <v>213</v>
      </c>
      <c r="Z47">
        <v>0</v>
      </c>
      <c r="AA47">
        <v>324.75032886300602</v>
      </c>
      <c r="AB47">
        <v>108</v>
      </c>
      <c r="AC47">
        <v>0</v>
      </c>
      <c r="AD47">
        <v>1786</v>
      </c>
      <c r="AE47">
        <v>3000</v>
      </c>
    </row>
    <row r="48" spans="1:31">
      <c r="A48">
        <v>44</v>
      </c>
      <c r="B48">
        <v>1500634411</v>
      </c>
      <c r="C48">
        <v>835.58500211363696</v>
      </c>
      <c r="D48">
        <v>837.69184924454498</v>
      </c>
      <c r="E48">
        <v>1194</v>
      </c>
      <c r="F48">
        <v>0</v>
      </c>
      <c r="G48">
        <v>589.46967420947203</v>
      </c>
      <c r="H48">
        <v>215</v>
      </c>
      <c r="I48">
        <v>0</v>
      </c>
      <c r="J48">
        <v>316.29224425888901</v>
      </c>
      <c r="K48">
        <v>106</v>
      </c>
      <c r="L48">
        <v>-1</v>
      </c>
      <c r="M48">
        <v>2765</v>
      </c>
      <c r="N48">
        <v>3000</v>
      </c>
      <c r="R48">
        <v>44</v>
      </c>
      <c r="S48">
        <v>1500697922</v>
      </c>
      <c r="T48">
        <v>827.73427757944899</v>
      </c>
      <c r="U48">
        <v>843.57577342243405</v>
      </c>
      <c r="V48">
        <v>1155</v>
      </c>
      <c r="W48">
        <v>0</v>
      </c>
      <c r="X48">
        <v>580.105358839882</v>
      </c>
      <c r="Y48">
        <v>200</v>
      </c>
      <c r="Z48">
        <v>0</v>
      </c>
      <c r="AA48">
        <v>310.883101029729</v>
      </c>
      <c r="AB48">
        <v>113</v>
      </c>
      <c r="AC48">
        <v>-3</v>
      </c>
      <c r="AD48">
        <v>2272</v>
      </c>
      <c r="AE48">
        <v>3000</v>
      </c>
    </row>
    <row r="49" spans="1:31">
      <c r="A49">
        <v>45</v>
      </c>
      <c r="B49">
        <v>1500634475</v>
      </c>
      <c r="C49">
        <v>845.66432237737899</v>
      </c>
      <c r="D49">
        <v>854.64480496926001</v>
      </c>
      <c r="E49">
        <v>1157</v>
      </c>
      <c r="F49">
        <v>0</v>
      </c>
      <c r="G49">
        <v>614.31909702654605</v>
      </c>
      <c r="H49">
        <v>189</v>
      </c>
      <c r="I49">
        <v>0</v>
      </c>
      <c r="J49">
        <v>346.93758040901702</v>
      </c>
      <c r="K49">
        <v>100</v>
      </c>
      <c r="L49">
        <v>0</v>
      </c>
      <c r="M49">
        <v>2422</v>
      </c>
      <c r="N49">
        <v>3000</v>
      </c>
      <c r="R49">
        <v>45</v>
      </c>
      <c r="S49">
        <v>1500697985</v>
      </c>
      <c r="T49">
        <v>856.64371189778103</v>
      </c>
      <c r="U49">
        <v>897.24488560433394</v>
      </c>
      <c r="V49">
        <v>1142</v>
      </c>
      <c r="W49">
        <v>0</v>
      </c>
      <c r="X49">
        <v>557.60103455745104</v>
      </c>
      <c r="Y49">
        <v>217</v>
      </c>
      <c r="Z49">
        <v>0</v>
      </c>
      <c r="AA49">
        <v>316.08913722942299</v>
      </c>
      <c r="AB49">
        <v>101</v>
      </c>
      <c r="AC49">
        <v>0</v>
      </c>
      <c r="AD49">
        <v>1382</v>
      </c>
      <c r="AE49">
        <v>3000</v>
      </c>
    </row>
    <row r="50" spans="1:31">
      <c r="A50">
        <v>46</v>
      </c>
      <c r="B50">
        <v>1500634538</v>
      </c>
      <c r="C50">
        <v>839.48832250999101</v>
      </c>
      <c r="D50">
        <v>857.80741194867301</v>
      </c>
      <c r="E50">
        <v>1128</v>
      </c>
      <c r="F50">
        <v>0</v>
      </c>
      <c r="G50">
        <v>562.287711687561</v>
      </c>
      <c r="H50">
        <v>222</v>
      </c>
      <c r="I50">
        <v>0</v>
      </c>
      <c r="J50">
        <v>346.87465230330002</v>
      </c>
      <c r="K50">
        <v>101</v>
      </c>
      <c r="L50">
        <v>0</v>
      </c>
      <c r="M50">
        <v>2299</v>
      </c>
      <c r="N50">
        <v>3000</v>
      </c>
      <c r="R50">
        <v>46</v>
      </c>
      <c r="S50">
        <v>1500698049</v>
      </c>
      <c r="T50">
        <v>845.05513513036897</v>
      </c>
      <c r="U50">
        <v>845.05513513036897</v>
      </c>
      <c r="V50">
        <v>1172</v>
      </c>
      <c r="W50">
        <v>0</v>
      </c>
      <c r="X50">
        <v>597.05216656406901</v>
      </c>
      <c r="Y50">
        <v>208</v>
      </c>
      <c r="Z50">
        <v>0</v>
      </c>
      <c r="AA50">
        <v>314.32441913900198</v>
      </c>
      <c r="AB50">
        <v>121</v>
      </c>
      <c r="AC50">
        <v>0</v>
      </c>
      <c r="AD50">
        <v>3000</v>
      </c>
      <c r="AE50">
        <v>3000</v>
      </c>
    </row>
    <row r="51" spans="1:31">
      <c r="A51">
        <v>47</v>
      </c>
      <c r="B51">
        <v>1500634602</v>
      </c>
      <c r="C51">
        <v>864.26257711109304</v>
      </c>
      <c r="D51">
        <v>876.88287248868903</v>
      </c>
      <c r="E51">
        <v>1128</v>
      </c>
      <c r="F51">
        <v>0</v>
      </c>
      <c r="G51">
        <v>591.39465975311202</v>
      </c>
      <c r="H51">
        <v>189</v>
      </c>
      <c r="I51">
        <v>1</v>
      </c>
      <c r="J51">
        <v>333.17521214099099</v>
      </c>
      <c r="K51">
        <v>94</v>
      </c>
      <c r="L51">
        <v>0</v>
      </c>
      <c r="M51">
        <v>2659</v>
      </c>
      <c r="N51">
        <v>3000</v>
      </c>
      <c r="R51">
        <v>47</v>
      </c>
      <c r="S51">
        <v>1500698112</v>
      </c>
      <c r="T51">
        <v>847.87978041216502</v>
      </c>
      <c r="U51">
        <v>939.80168164147995</v>
      </c>
      <c r="V51">
        <v>1051</v>
      </c>
      <c r="W51">
        <v>0</v>
      </c>
      <c r="X51">
        <v>531.25067657830505</v>
      </c>
      <c r="Y51">
        <v>214</v>
      </c>
      <c r="Z51">
        <v>0</v>
      </c>
      <c r="AA51">
        <v>292.25952265831597</v>
      </c>
      <c r="AB51">
        <v>109</v>
      </c>
      <c r="AC51">
        <v>0</v>
      </c>
      <c r="AD51">
        <v>1389</v>
      </c>
      <c r="AE51">
        <v>3000</v>
      </c>
    </row>
    <row r="52" spans="1:31">
      <c r="A52">
        <v>48</v>
      </c>
      <c r="B52">
        <v>1500634665</v>
      </c>
      <c r="C52">
        <v>857.08324389550205</v>
      </c>
      <c r="D52">
        <v>866.32865470753302</v>
      </c>
      <c r="E52">
        <v>1132</v>
      </c>
      <c r="F52">
        <v>0</v>
      </c>
      <c r="G52">
        <v>600.10884215504097</v>
      </c>
      <c r="H52">
        <v>199</v>
      </c>
      <c r="I52">
        <v>0</v>
      </c>
      <c r="J52">
        <v>340.340150124481</v>
      </c>
      <c r="K52">
        <v>102</v>
      </c>
      <c r="L52">
        <v>0</v>
      </c>
      <c r="M52">
        <v>2179</v>
      </c>
      <c r="N52">
        <v>3000</v>
      </c>
      <c r="R52">
        <v>48</v>
      </c>
      <c r="S52">
        <v>1500698176</v>
      </c>
      <c r="T52">
        <v>837.33851852964403</v>
      </c>
      <c r="U52">
        <v>846.03670466149902</v>
      </c>
      <c r="V52">
        <v>1199</v>
      </c>
      <c r="W52">
        <v>0</v>
      </c>
      <c r="X52">
        <v>573.61160329988604</v>
      </c>
      <c r="Y52">
        <v>206</v>
      </c>
      <c r="Z52">
        <v>0</v>
      </c>
      <c r="AA52">
        <v>328.65782995754898</v>
      </c>
      <c r="AB52">
        <v>106</v>
      </c>
      <c r="AC52">
        <v>0</v>
      </c>
      <c r="AD52">
        <v>2634</v>
      </c>
      <c r="AE52">
        <v>3000</v>
      </c>
    </row>
    <row r="53" spans="1:31">
      <c r="A53">
        <v>49</v>
      </c>
      <c r="B53">
        <v>1500634729</v>
      </c>
      <c r="C53">
        <v>842.32303228876401</v>
      </c>
      <c r="D53">
        <v>843.25628669150694</v>
      </c>
      <c r="E53">
        <v>1158</v>
      </c>
      <c r="F53">
        <v>0</v>
      </c>
      <c r="G53">
        <v>584.08771639796305</v>
      </c>
      <c r="H53">
        <v>199</v>
      </c>
      <c r="I53">
        <v>0</v>
      </c>
      <c r="J53">
        <v>342.99507974057201</v>
      </c>
      <c r="K53">
        <v>104</v>
      </c>
      <c r="L53">
        <v>0</v>
      </c>
      <c r="M53">
        <v>2961</v>
      </c>
      <c r="N53">
        <v>3000</v>
      </c>
      <c r="R53">
        <v>49</v>
      </c>
      <c r="S53">
        <v>1500698239</v>
      </c>
      <c r="T53">
        <v>849.99767186373003</v>
      </c>
      <c r="U53">
        <v>849.99767186373003</v>
      </c>
      <c r="V53">
        <v>1165</v>
      </c>
      <c r="W53">
        <v>0</v>
      </c>
      <c r="X53">
        <v>582.68451453922899</v>
      </c>
      <c r="Y53">
        <v>202</v>
      </c>
      <c r="Z53">
        <v>0</v>
      </c>
      <c r="AA53">
        <v>318.16897571137503</v>
      </c>
      <c r="AB53">
        <v>116</v>
      </c>
      <c r="AC53">
        <v>0</v>
      </c>
      <c r="AD53">
        <v>3000</v>
      </c>
      <c r="AE53">
        <v>3000</v>
      </c>
    </row>
    <row r="54" spans="1:31">
      <c r="A54">
        <v>50</v>
      </c>
      <c r="B54">
        <v>1500634792</v>
      </c>
      <c r="C54">
        <v>855.74362525646598</v>
      </c>
      <c r="D54">
        <v>855.84732683066704</v>
      </c>
      <c r="E54">
        <v>1164</v>
      </c>
      <c r="F54">
        <v>0</v>
      </c>
      <c r="G54">
        <v>587.23820973813395</v>
      </c>
      <c r="H54">
        <v>197</v>
      </c>
      <c r="I54">
        <v>-1</v>
      </c>
      <c r="J54">
        <v>326.79489184440098</v>
      </c>
      <c r="K54">
        <v>110</v>
      </c>
      <c r="L54">
        <v>0</v>
      </c>
      <c r="M54">
        <v>2991</v>
      </c>
      <c r="N54">
        <v>3000</v>
      </c>
      <c r="R54">
        <v>50</v>
      </c>
      <c r="S54">
        <v>1500698303</v>
      </c>
      <c r="T54">
        <v>847.62330631361499</v>
      </c>
      <c r="U54">
        <v>863.66671160533497</v>
      </c>
      <c r="V54">
        <v>1158</v>
      </c>
      <c r="W54">
        <v>0</v>
      </c>
      <c r="X54">
        <v>600.22680362181802</v>
      </c>
      <c r="Y54">
        <v>206</v>
      </c>
      <c r="Z54">
        <v>0</v>
      </c>
      <c r="AA54">
        <v>332.77664180460999</v>
      </c>
      <c r="AB54">
        <v>100</v>
      </c>
      <c r="AC54">
        <v>0</v>
      </c>
      <c r="AD54">
        <v>2358</v>
      </c>
      <c r="AE54">
        <v>3000</v>
      </c>
    </row>
    <row r="55" spans="1:31">
      <c r="A55">
        <v>51</v>
      </c>
      <c r="B55">
        <v>1500634856</v>
      </c>
      <c r="C55">
        <v>838.47057778587703</v>
      </c>
      <c r="D55">
        <v>877.44475450599998</v>
      </c>
      <c r="E55">
        <v>1113</v>
      </c>
      <c r="F55">
        <v>0</v>
      </c>
      <c r="G55">
        <v>588.24785690022395</v>
      </c>
      <c r="H55">
        <v>194</v>
      </c>
      <c r="I55">
        <v>0</v>
      </c>
      <c r="J55">
        <v>312.95958489027601</v>
      </c>
      <c r="K55">
        <v>104</v>
      </c>
      <c r="L55">
        <v>0</v>
      </c>
      <c r="M55">
        <v>1347</v>
      </c>
      <c r="N55">
        <v>3000</v>
      </c>
      <c r="R55">
        <v>51</v>
      </c>
      <c r="S55">
        <v>1500698367</v>
      </c>
      <c r="T55">
        <v>843.38070505604196</v>
      </c>
      <c r="U55">
        <v>928.68877453341895</v>
      </c>
      <c r="V55">
        <v>1068</v>
      </c>
      <c r="W55">
        <v>0</v>
      </c>
      <c r="X55">
        <v>555.33239105973496</v>
      </c>
      <c r="Y55">
        <v>196</v>
      </c>
      <c r="Z55">
        <v>0</v>
      </c>
      <c r="AA55">
        <v>302.95552128249199</v>
      </c>
      <c r="AB55">
        <v>115</v>
      </c>
      <c r="AC55">
        <v>1</v>
      </c>
      <c r="AD55">
        <v>1277</v>
      </c>
      <c r="AE55">
        <v>3000</v>
      </c>
    </row>
    <row r="56" spans="1:31">
      <c r="A56">
        <v>52</v>
      </c>
      <c r="B56">
        <v>1500634919</v>
      </c>
      <c r="C56">
        <v>821.58459761028905</v>
      </c>
      <c r="D56">
        <v>839.70965560279706</v>
      </c>
      <c r="E56">
        <v>1203</v>
      </c>
      <c r="F56">
        <v>0</v>
      </c>
      <c r="G56">
        <v>589.83882428900802</v>
      </c>
      <c r="H56">
        <v>214</v>
      </c>
      <c r="I56">
        <v>0</v>
      </c>
      <c r="J56">
        <v>326.81249873447098</v>
      </c>
      <c r="K56">
        <v>116</v>
      </c>
      <c r="L56">
        <v>0</v>
      </c>
      <c r="M56">
        <v>2085</v>
      </c>
      <c r="N56">
        <v>3000</v>
      </c>
      <c r="R56">
        <v>52</v>
      </c>
      <c r="S56">
        <v>1500698430</v>
      </c>
      <c r="T56">
        <v>847.12138040397599</v>
      </c>
      <c r="U56">
        <v>848.92218424431906</v>
      </c>
      <c r="V56">
        <v>1195</v>
      </c>
      <c r="W56">
        <v>0</v>
      </c>
      <c r="X56">
        <v>570.18029083730698</v>
      </c>
      <c r="Y56">
        <v>211</v>
      </c>
      <c r="Z56">
        <v>1</v>
      </c>
      <c r="AA56">
        <v>340.95821592967201</v>
      </c>
      <c r="AB56">
        <v>104</v>
      </c>
      <c r="AC56">
        <v>-1</v>
      </c>
      <c r="AD56">
        <v>2923</v>
      </c>
      <c r="AE56">
        <v>3000</v>
      </c>
    </row>
    <row r="57" spans="1:31">
      <c r="A57">
        <v>53</v>
      </c>
      <c r="B57">
        <v>1500634983</v>
      </c>
      <c r="C57">
        <v>854.86991858451802</v>
      </c>
      <c r="D57">
        <v>869.04177251770705</v>
      </c>
      <c r="E57">
        <v>1149</v>
      </c>
      <c r="F57">
        <v>0</v>
      </c>
      <c r="G57">
        <v>575.44666918684595</v>
      </c>
      <c r="H57">
        <v>199</v>
      </c>
      <c r="I57">
        <v>0</v>
      </c>
      <c r="J57">
        <v>342.38010287703798</v>
      </c>
      <c r="K57">
        <v>98</v>
      </c>
      <c r="L57">
        <v>0</v>
      </c>
      <c r="M57">
        <v>2032</v>
      </c>
      <c r="N57">
        <v>3000</v>
      </c>
      <c r="R57">
        <v>53</v>
      </c>
      <c r="S57">
        <v>1500698494</v>
      </c>
      <c r="T57">
        <v>834.10076461038398</v>
      </c>
      <c r="U57">
        <v>848.28531040186294</v>
      </c>
      <c r="V57">
        <v>1175</v>
      </c>
      <c r="W57">
        <v>0</v>
      </c>
      <c r="X57">
        <v>587.30624596477196</v>
      </c>
      <c r="Y57">
        <v>212</v>
      </c>
      <c r="Z57">
        <v>0</v>
      </c>
      <c r="AA57">
        <v>338.20072546728397</v>
      </c>
      <c r="AB57">
        <v>108</v>
      </c>
      <c r="AC57">
        <v>0</v>
      </c>
      <c r="AD57">
        <v>2541</v>
      </c>
      <c r="AE57">
        <v>3000</v>
      </c>
    </row>
    <row r="58" spans="1:31">
      <c r="A58">
        <v>54</v>
      </c>
      <c r="B58">
        <v>1500635047</v>
      </c>
      <c r="C58">
        <v>830.31609224640499</v>
      </c>
      <c r="D58">
        <v>831.61063387670504</v>
      </c>
      <c r="E58">
        <v>1169</v>
      </c>
      <c r="F58">
        <v>0</v>
      </c>
      <c r="G58">
        <v>576.76005544606096</v>
      </c>
      <c r="H58">
        <v>201</v>
      </c>
      <c r="I58">
        <v>0</v>
      </c>
      <c r="J58">
        <v>324.97665243366401</v>
      </c>
      <c r="K58">
        <v>108</v>
      </c>
      <c r="L58">
        <v>0</v>
      </c>
      <c r="M58">
        <v>2902</v>
      </c>
      <c r="N58">
        <v>3000</v>
      </c>
      <c r="R58">
        <v>54</v>
      </c>
      <c r="S58">
        <v>1500698557</v>
      </c>
      <c r="T58">
        <v>860.36915988373596</v>
      </c>
      <c r="U58">
        <v>880.69771107920803</v>
      </c>
      <c r="V58">
        <v>1183</v>
      </c>
      <c r="W58">
        <v>0</v>
      </c>
      <c r="X58">
        <v>576.27306628349504</v>
      </c>
      <c r="Y58">
        <v>205</v>
      </c>
      <c r="Z58">
        <v>0</v>
      </c>
      <c r="AA58">
        <v>319.63435941743899</v>
      </c>
      <c r="AB58">
        <v>120</v>
      </c>
      <c r="AC58">
        <v>0</v>
      </c>
      <c r="AD58">
        <v>2261</v>
      </c>
      <c r="AE58">
        <v>3000</v>
      </c>
    </row>
    <row r="59" spans="1:31">
      <c r="A59">
        <v>55</v>
      </c>
      <c r="B59">
        <v>1500635110</v>
      </c>
      <c r="C59">
        <v>880.77755765963195</v>
      </c>
      <c r="D59">
        <v>880.77755765963195</v>
      </c>
      <c r="E59">
        <v>1156</v>
      </c>
      <c r="F59">
        <v>0</v>
      </c>
      <c r="G59">
        <v>571.50929568317497</v>
      </c>
      <c r="H59">
        <v>224</v>
      </c>
      <c r="I59">
        <v>0</v>
      </c>
      <c r="J59">
        <v>344.08258941570199</v>
      </c>
      <c r="K59">
        <v>107</v>
      </c>
      <c r="L59">
        <v>0</v>
      </c>
      <c r="M59">
        <v>3000</v>
      </c>
      <c r="N59">
        <v>3000</v>
      </c>
      <c r="R59">
        <v>55</v>
      </c>
      <c r="S59">
        <v>1500698621</v>
      </c>
      <c r="T59">
        <v>804.67169071160697</v>
      </c>
      <c r="U59">
        <v>835.78745606828295</v>
      </c>
      <c r="V59">
        <v>1163</v>
      </c>
      <c r="W59">
        <v>0</v>
      </c>
      <c r="X59">
        <v>573.00872560610298</v>
      </c>
      <c r="Y59">
        <v>210</v>
      </c>
      <c r="Z59">
        <v>0</v>
      </c>
      <c r="AA59">
        <v>319.24540895207701</v>
      </c>
      <c r="AB59">
        <v>102</v>
      </c>
      <c r="AC59">
        <v>0</v>
      </c>
      <c r="AD59">
        <v>1902</v>
      </c>
      <c r="AE59">
        <v>3000</v>
      </c>
    </row>
    <row r="60" spans="1:31">
      <c r="A60">
        <v>56</v>
      </c>
      <c r="B60">
        <v>1500635174</v>
      </c>
      <c r="C60">
        <v>826.39598829343004</v>
      </c>
      <c r="D60">
        <v>829.59737515305096</v>
      </c>
      <c r="E60">
        <v>1207</v>
      </c>
      <c r="F60">
        <v>0</v>
      </c>
      <c r="G60">
        <v>595.56994720225305</v>
      </c>
      <c r="H60">
        <v>206</v>
      </c>
      <c r="I60">
        <v>2</v>
      </c>
      <c r="J60">
        <v>334.00153009775499</v>
      </c>
      <c r="K60">
        <v>116</v>
      </c>
      <c r="L60">
        <v>0</v>
      </c>
      <c r="M60">
        <v>2823</v>
      </c>
      <c r="N60">
        <v>3000</v>
      </c>
      <c r="R60">
        <v>56</v>
      </c>
      <c r="S60">
        <v>1500698685</v>
      </c>
      <c r="T60">
        <v>854.61271109891402</v>
      </c>
      <c r="U60">
        <v>872.01665726960505</v>
      </c>
      <c r="V60">
        <v>1160</v>
      </c>
      <c r="W60">
        <v>0</v>
      </c>
      <c r="X60">
        <v>557.08216947955202</v>
      </c>
      <c r="Y60">
        <v>221</v>
      </c>
      <c r="Z60">
        <v>0</v>
      </c>
      <c r="AA60">
        <v>332.44963126468201</v>
      </c>
      <c r="AB60">
        <v>98</v>
      </c>
      <c r="AC60">
        <v>0</v>
      </c>
      <c r="AD60">
        <v>1660</v>
      </c>
      <c r="AE60">
        <v>3000</v>
      </c>
    </row>
    <row r="61" spans="1:31">
      <c r="A61">
        <v>57</v>
      </c>
      <c r="B61">
        <v>1500635237</v>
      </c>
      <c r="C61">
        <v>827.62011207999899</v>
      </c>
      <c r="D61">
        <v>984.063199899192</v>
      </c>
      <c r="E61">
        <v>941</v>
      </c>
      <c r="F61">
        <v>-2</v>
      </c>
      <c r="G61">
        <v>497.69894980820101</v>
      </c>
      <c r="H61">
        <v>206</v>
      </c>
      <c r="I61">
        <v>0</v>
      </c>
      <c r="J61">
        <v>301.79377458993099</v>
      </c>
      <c r="K61">
        <v>86</v>
      </c>
      <c r="L61">
        <v>0</v>
      </c>
      <c r="M61">
        <v>881</v>
      </c>
      <c r="N61">
        <v>3000</v>
      </c>
      <c r="R61">
        <v>57</v>
      </c>
      <c r="S61">
        <v>1500698748</v>
      </c>
      <c r="T61">
        <v>849.49850210836803</v>
      </c>
      <c r="U61">
        <v>948.96336101009103</v>
      </c>
      <c r="V61">
        <v>1037</v>
      </c>
      <c r="W61">
        <v>0</v>
      </c>
      <c r="X61">
        <v>522.21755510446303</v>
      </c>
      <c r="Y61">
        <v>205</v>
      </c>
      <c r="Z61">
        <v>0</v>
      </c>
      <c r="AA61">
        <v>313.39881528082299</v>
      </c>
      <c r="AB61">
        <v>81</v>
      </c>
      <c r="AC61">
        <v>0</v>
      </c>
      <c r="AD61">
        <v>880</v>
      </c>
      <c r="AE61">
        <v>3000</v>
      </c>
    </row>
    <row r="62" spans="1:31">
      <c r="A62">
        <v>58</v>
      </c>
      <c r="B62">
        <v>1500635301</v>
      </c>
      <c r="C62">
        <v>836.27209559683399</v>
      </c>
      <c r="D62">
        <v>846.76320069080396</v>
      </c>
      <c r="E62">
        <v>1173</v>
      </c>
      <c r="F62">
        <v>0</v>
      </c>
      <c r="G62">
        <v>610.14988604077303</v>
      </c>
      <c r="H62">
        <v>190</v>
      </c>
      <c r="I62">
        <v>1</v>
      </c>
      <c r="J62">
        <v>349.560742333701</v>
      </c>
      <c r="K62">
        <v>95</v>
      </c>
      <c r="L62">
        <v>0</v>
      </c>
      <c r="M62">
        <v>2002</v>
      </c>
      <c r="N62">
        <v>3000</v>
      </c>
      <c r="R62">
        <v>58</v>
      </c>
      <c r="S62">
        <v>1500698812</v>
      </c>
      <c r="T62">
        <v>818.61045214519197</v>
      </c>
      <c r="U62">
        <v>898.88732792835401</v>
      </c>
      <c r="V62">
        <v>1093</v>
      </c>
      <c r="W62">
        <v>0</v>
      </c>
      <c r="X62">
        <v>524.68513345570295</v>
      </c>
      <c r="Y62">
        <v>211</v>
      </c>
      <c r="Z62">
        <v>-3</v>
      </c>
      <c r="AA62">
        <v>311.44460749427702</v>
      </c>
      <c r="AB62">
        <v>96</v>
      </c>
      <c r="AC62">
        <v>0</v>
      </c>
      <c r="AD62">
        <v>1214</v>
      </c>
      <c r="AE62">
        <v>3000</v>
      </c>
    </row>
    <row r="63" spans="1:31">
      <c r="A63">
        <v>59</v>
      </c>
      <c r="B63">
        <v>1500635364</v>
      </c>
      <c r="C63">
        <v>846.89498898327804</v>
      </c>
      <c r="D63">
        <v>926.81302422713998</v>
      </c>
      <c r="E63">
        <v>1100</v>
      </c>
      <c r="F63">
        <v>-1</v>
      </c>
      <c r="G63">
        <v>544.09814080290198</v>
      </c>
      <c r="H63">
        <v>201</v>
      </c>
      <c r="I63">
        <v>0</v>
      </c>
      <c r="J63">
        <v>320.35589409944203</v>
      </c>
      <c r="K63">
        <v>94</v>
      </c>
      <c r="L63">
        <v>0</v>
      </c>
      <c r="M63">
        <v>1547</v>
      </c>
      <c r="N63">
        <v>3000</v>
      </c>
      <c r="R63">
        <v>59</v>
      </c>
      <c r="S63">
        <v>1500698875</v>
      </c>
      <c r="T63">
        <v>856.91626664664602</v>
      </c>
      <c r="U63">
        <v>921.16721403481802</v>
      </c>
      <c r="V63">
        <v>1061</v>
      </c>
      <c r="W63">
        <v>0</v>
      </c>
      <c r="X63">
        <v>549.22600821507206</v>
      </c>
      <c r="Y63">
        <v>196</v>
      </c>
      <c r="Z63">
        <v>1</v>
      </c>
      <c r="AA63">
        <v>298.93569054004797</v>
      </c>
      <c r="AB63">
        <v>108</v>
      </c>
      <c r="AC63">
        <v>0</v>
      </c>
      <c r="AD63">
        <v>1167</v>
      </c>
      <c r="AE63">
        <v>3000</v>
      </c>
    </row>
    <row r="64" spans="1:31">
      <c r="A64">
        <v>60</v>
      </c>
      <c r="B64">
        <v>1500635428</v>
      </c>
      <c r="C64">
        <v>856.95000955689704</v>
      </c>
      <c r="D64">
        <v>857.72959733101402</v>
      </c>
      <c r="E64">
        <v>1169</v>
      </c>
      <c r="F64">
        <v>0</v>
      </c>
      <c r="G64">
        <v>596.03908108000803</v>
      </c>
      <c r="H64">
        <v>209</v>
      </c>
      <c r="I64">
        <v>0</v>
      </c>
      <c r="J64">
        <v>326.79655214783298</v>
      </c>
      <c r="K64">
        <v>115</v>
      </c>
      <c r="L64">
        <v>0</v>
      </c>
      <c r="M64">
        <v>2968</v>
      </c>
      <c r="N64">
        <v>3000</v>
      </c>
      <c r="R64">
        <v>60</v>
      </c>
      <c r="S64">
        <v>1500698939</v>
      </c>
      <c r="T64">
        <v>889.73920857782502</v>
      </c>
      <c r="U64">
        <v>902.313029386842</v>
      </c>
      <c r="V64">
        <v>1144</v>
      </c>
      <c r="W64">
        <v>-1</v>
      </c>
      <c r="X64">
        <v>590.21513052410796</v>
      </c>
      <c r="Y64">
        <v>197</v>
      </c>
      <c r="Z64">
        <v>0</v>
      </c>
      <c r="AA64">
        <v>323.59875752684599</v>
      </c>
      <c r="AB64">
        <v>114</v>
      </c>
      <c r="AC64">
        <v>2</v>
      </c>
      <c r="AD64">
        <v>1926</v>
      </c>
      <c r="AE64">
        <v>3000</v>
      </c>
    </row>
    <row r="65" spans="1:31">
      <c r="A65">
        <v>61</v>
      </c>
      <c r="B65">
        <v>1500635491</v>
      </c>
      <c r="C65">
        <v>850.37587856581797</v>
      </c>
      <c r="D65">
        <v>870.60766148202504</v>
      </c>
      <c r="E65">
        <v>1128</v>
      </c>
      <c r="F65">
        <v>-1</v>
      </c>
      <c r="G65">
        <v>587.52523394622301</v>
      </c>
      <c r="H65">
        <v>201</v>
      </c>
      <c r="I65">
        <v>0</v>
      </c>
      <c r="J65">
        <v>334.17091793896299</v>
      </c>
      <c r="K65">
        <v>103</v>
      </c>
      <c r="L65">
        <v>0</v>
      </c>
      <c r="M65">
        <v>1853</v>
      </c>
      <c r="N65">
        <v>3000</v>
      </c>
      <c r="R65">
        <v>61</v>
      </c>
      <c r="S65">
        <v>1500699003</v>
      </c>
      <c r="T65">
        <v>828.29820501897802</v>
      </c>
      <c r="U65">
        <v>830.78536249229001</v>
      </c>
      <c r="V65">
        <v>1164</v>
      </c>
      <c r="W65">
        <v>-1</v>
      </c>
      <c r="X65">
        <v>567.47704183308804</v>
      </c>
      <c r="Y65">
        <v>213</v>
      </c>
      <c r="Z65">
        <v>0</v>
      </c>
      <c r="AA65">
        <v>314.09863071124801</v>
      </c>
      <c r="AB65">
        <v>113</v>
      </c>
      <c r="AC65">
        <v>0</v>
      </c>
      <c r="AD65">
        <v>2814</v>
      </c>
      <c r="AE65">
        <v>3000</v>
      </c>
    </row>
    <row r="66" spans="1:31">
      <c r="A66">
        <v>62</v>
      </c>
      <c r="B66">
        <v>1500635555</v>
      </c>
      <c r="C66">
        <v>857.72855415253298</v>
      </c>
      <c r="D66">
        <v>857.85419252981501</v>
      </c>
      <c r="E66">
        <v>1167</v>
      </c>
      <c r="F66">
        <v>0</v>
      </c>
      <c r="G66">
        <v>612.33745708091305</v>
      </c>
      <c r="H66">
        <v>202</v>
      </c>
      <c r="I66">
        <v>0</v>
      </c>
      <c r="J66">
        <v>350.50367295956102</v>
      </c>
      <c r="K66">
        <v>102</v>
      </c>
      <c r="L66">
        <v>0</v>
      </c>
      <c r="M66">
        <v>2945</v>
      </c>
      <c r="N66">
        <v>3000</v>
      </c>
      <c r="R66">
        <v>62</v>
      </c>
      <c r="S66">
        <v>1500699066</v>
      </c>
      <c r="T66">
        <v>833.83284144535196</v>
      </c>
      <c r="U66">
        <v>1049.6877204969601</v>
      </c>
      <c r="V66">
        <v>881</v>
      </c>
      <c r="W66">
        <v>0</v>
      </c>
      <c r="X66">
        <v>460.05077429559299</v>
      </c>
      <c r="Y66">
        <v>216</v>
      </c>
      <c r="Z66">
        <v>0</v>
      </c>
      <c r="AA66">
        <v>270.66071253876999</v>
      </c>
      <c r="AB66">
        <v>102</v>
      </c>
      <c r="AC66">
        <v>1</v>
      </c>
      <c r="AD66">
        <v>613</v>
      </c>
      <c r="AE66">
        <v>3000</v>
      </c>
    </row>
    <row r="67" spans="1:31">
      <c r="A67">
        <v>63</v>
      </c>
      <c r="B67">
        <v>1500635618</v>
      </c>
      <c r="C67">
        <v>837.69421686959402</v>
      </c>
      <c r="D67">
        <v>837.69421686959402</v>
      </c>
      <c r="E67">
        <v>1190</v>
      </c>
      <c r="F67">
        <v>0</v>
      </c>
      <c r="G67">
        <v>585.14851041201302</v>
      </c>
      <c r="H67">
        <v>214</v>
      </c>
      <c r="I67">
        <v>0</v>
      </c>
      <c r="J67">
        <v>336.651840113113</v>
      </c>
      <c r="K67">
        <v>117</v>
      </c>
      <c r="L67">
        <v>0</v>
      </c>
      <c r="M67">
        <v>3000</v>
      </c>
      <c r="N67">
        <v>3000</v>
      </c>
      <c r="R67">
        <v>63</v>
      </c>
      <c r="S67">
        <v>1500699130</v>
      </c>
      <c r="T67">
        <v>840.02592749561597</v>
      </c>
      <c r="U67">
        <v>860.32346623613296</v>
      </c>
      <c r="V67">
        <v>1133</v>
      </c>
      <c r="W67">
        <v>0</v>
      </c>
      <c r="X67">
        <v>577.91420835984798</v>
      </c>
      <c r="Y67">
        <v>197</v>
      </c>
      <c r="Z67">
        <v>0</v>
      </c>
      <c r="AA67">
        <v>319.31201871722402</v>
      </c>
      <c r="AB67">
        <v>107</v>
      </c>
      <c r="AC67">
        <v>0</v>
      </c>
      <c r="AD67">
        <v>2148</v>
      </c>
      <c r="AE67">
        <v>3000</v>
      </c>
    </row>
    <row r="68" spans="1:31">
      <c r="A68">
        <v>64</v>
      </c>
      <c r="B68">
        <v>1500635682</v>
      </c>
      <c r="C68">
        <v>842.48890361922497</v>
      </c>
      <c r="D68">
        <v>908.03384542451397</v>
      </c>
      <c r="E68">
        <v>1109</v>
      </c>
      <c r="F68">
        <v>0</v>
      </c>
      <c r="G68">
        <v>552.52446199542396</v>
      </c>
      <c r="H68">
        <v>213</v>
      </c>
      <c r="I68">
        <v>1</v>
      </c>
      <c r="J68">
        <v>323.52783532853499</v>
      </c>
      <c r="K68">
        <v>96</v>
      </c>
      <c r="L68">
        <v>0</v>
      </c>
      <c r="M68">
        <v>1442</v>
      </c>
      <c r="N68">
        <v>3000</v>
      </c>
      <c r="R68">
        <v>64</v>
      </c>
      <c r="S68">
        <v>1500699193</v>
      </c>
      <c r="T68">
        <v>833.77002882394902</v>
      </c>
      <c r="U68">
        <v>857.25604426434495</v>
      </c>
      <c r="V68">
        <v>1185</v>
      </c>
      <c r="W68">
        <v>0</v>
      </c>
      <c r="X68">
        <v>580.44482249380098</v>
      </c>
      <c r="Y68">
        <v>204</v>
      </c>
      <c r="Z68">
        <v>0</v>
      </c>
      <c r="AA68">
        <v>320.74334069143703</v>
      </c>
      <c r="AB68">
        <v>108</v>
      </c>
      <c r="AC68">
        <v>1</v>
      </c>
      <c r="AD68">
        <v>2205</v>
      </c>
      <c r="AE68">
        <v>3000</v>
      </c>
    </row>
    <row r="69" spans="1:31">
      <c r="A69">
        <v>65</v>
      </c>
      <c r="B69">
        <v>1500635745</v>
      </c>
      <c r="C69">
        <v>858.07491469594402</v>
      </c>
      <c r="D69">
        <v>858.81608833956795</v>
      </c>
      <c r="E69">
        <v>1189</v>
      </c>
      <c r="F69">
        <v>0</v>
      </c>
      <c r="G69">
        <v>576.75090725103496</v>
      </c>
      <c r="H69">
        <v>206</v>
      </c>
      <c r="I69">
        <v>1</v>
      </c>
      <c r="J69">
        <v>338.63355825477902</v>
      </c>
      <c r="K69">
        <v>108</v>
      </c>
      <c r="L69">
        <v>0</v>
      </c>
      <c r="M69">
        <v>2965</v>
      </c>
      <c r="N69">
        <v>3000</v>
      </c>
      <c r="R69">
        <v>65</v>
      </c>
      <c r="S69">
        <v>1500699257</v>
      </c>
      <c r="T69">
        <v>854.70001497759904</v>
      </c>
      <c r="U69">
        <v>870.04444603831098</v>
      </c>
      <c r="V69">
        <v>1160</v>
      </c>
      <c r="W69">
        <v>0</v>
      </c>
      <c r="X69">
        <v>589.47406308772099</v>
      </c>
      <c r="Y69">
        <v>188</v>
      </c>
      <c r="Z69">
        <v>0</v>
      </c>
      <c r="AA69">
        <v>316.77767258626398</v>
      </c>
      <c r="AB69">
        <v>119</v>
      </c>
      <c r="AC69">
        <v>0</v>
      </c>
      <c r="AD69">
        <v>2523</v>
      </c>
      <c r="AE69">
        <v>3000</v>
      </c>
    </row>
    <row r="70" spans="1:31">
      <c r="A70">
        <v>66</v>
      </c>
      <c r="B70">
        <v>1500635809</v>
      </c>
      <c r="C70">
        <v>858.09710522471698</v>
      </c>
      <c r="D70">
        <v>858.09710522471698</v>
      </c>
      <c r="E70">
        <v>1178</v>
      </c>
      <c r="F70">
        <v>0</v>
      </c>
      <c r="G70">
        <v>584.91691930921002</v>
      </c>
      <c r="H70">
        <v>206</v>
      </c>
      <c r="I70">
        <v>0</v>
      </c>
      <c r="J70">
        <v>351.96775949348302</v>
      </c>
      <c r="K70">
        <v>104</v>
      </c>
      <c r="L70">
        <v>0</v>
      </c>
      <c r="M70">
        <v>3000</v>
      </c>
      <c r="N70">
        <v>3000</v>
      </c>
      <c r="R70">
        <v>66</v>
      </c>
      <c r="S70">
        <v>1500699321</v>
      </c>
      <c r="T70">
        <v>841.45812740777103</v>
      </c>
      <c r="U70">
        <v>849.25521456230297</v>
      </c>
      <c r="V70">
        <v>1177</v>
      </c>
      <c r="W70">
        <v>0</v>
      </c>
      <c r="X70">
        <v>593.24317129292899</v>
      </c>
      <c r="Y70">
        <v>209</v>
      </c>
      <c r="Z70">
        <v>0</v>
      </c>
      <c r="AA70">
        <v>339.81202229304699</v>
      </c>
      <c r="AB70">
        <v>106</v>
      </c>
      <c r="AC70">
        <v>3</v>
      </c>
      <c r="AD70">
        <v>2344</v>
      </c>
      <c r="AE70">
        <v>3000</v>
      </c>
    </row>
    <row r="71" spans="1:31">
      <c r="A71">
        <v>67</v>
      </c>
      <c r="B71">
        <v>1500635872</v>
      </c>
      <c r="C71">
        <v>834.39322237381703</v>
      </c>
      <c r="D71">
        <v>840.31071584863503</v>
      </c>
      <c r="E71">
        <v>1150</v>
      </c>
      <c r="F71">
        <v>0</v>
      </c>
      <c r="G71">
        <v>596.796726641242</v>
      </c>
      <c r="H71">
        <v>193</v>
      </c>
      <c r="I71">
        <v>0</v>
      </c>
      <c r="J71">
        <v>340.525089532577</v>
      </c>
      <c r="K71">
        <v>99</v>
      </c>
      <c r="L71">
        <v>0</v>
      </c>
      <c r="M71">
        <v>2661</v>
      </c>
      <c r="N71">
        <v>3000</v>
      </c>
      <c r="R71">
        <v>67</v>
      </c>
      <c r="S71">
        <v>1500699384</v>
      </c>
      <c r="T71">
        <v>838.23735714920201</v>
      </c>
      <c r="U71">
        <v>963.737847926943</v>
      </c>
      <c r="V71">
        <v>1035</v>
      </c>
      <c r="W71">
        <v>0</v>
      </c>
      <c r="X71">
        <v>526.12356471307805</v>
      </c>
      <c r="Y71">
        <v>203</v>
      </c>
      <c r="Z71">
        <v>0</v>
      </c>
      <c r="AA71">
        <v>286.95483384768801</v>
      </c>
      <c r="AB71">
        <v>112</v>
      </c>
      <c r="AC71">
        <v>0</v>
      </c>
      <c r="AD71">
        <v>1073</v>
      </c>
      <c r="AE71">
        <v>3000</v>
      </c>
    </row>
    <row r="72" spans="1:31">
      <c r="A72">
        <v>68</v>
      </c>
      <c r="B72">
        <v>1500635936</v>
      </c>
      <c r="C72">
        <v>840.22953602420205</v>
      </c>
      <c r="D72">
        <v>847.70556343870805</v>
      </c>
      <c r="E72">
        <v>1160</v>
      </c>
      <c r="F72">
        <v>0</v>
      </c>
      <c r="G72">
        <v>586.38977659381203</v>
      </c>
      <c r="H72">
        <v>203</v>
      </c>
      <c r="I72">
        <v>1</v>
      </c>
      <c r="J72">
        <v>351.38279619739802</v>
      </c>
      <c r="K72">
        <v>100</v>
      </c>
      <c r="L72">
        <v>0</v>
      </c>
      <c r="M72">
        <v>2189</v>
      </c>
      <c r="N72">
        <v>3000</v>
      </c>
      <c r="R72">
        <v>68</v>
      </c>
      <c r="S72">
        <v>1500699448</v>
      </c>
      <c r="T72">
        <v>829.257270446142</v>
      </c>
      <c r="U72">
        <v>840.14043747564494</v>
      </c>
      <c r="V72">
        <v>1176</v>
      </c>
      <c r="W72">
        <v>0</v>
      </c>
      <c r="X72">
        <v>603.83815580626901</v>
      </c>
      <c r="Y72">
        <v>195</v>
      </c>
      <c r="Z72">
        <v>1</v>
      </c>
      <c r="AA72">
        <v>344.57252506277302</v>
      </c>
      <c r="AB72">
        <v>95</v>
      </c>
      <c r="AC72">
        <v>0</v>
      </c>
      <c r="AD72">
        <v>2468</v>
      </c>
      <c r="AE72">
        <v>3000</v>
      </c>
    </row>
    <row r="73" spans="1:31">
      <c r="A73">
        <v>69</v>
      </c>
      <c r="B73">
        <v>1500635999</v>
      </c>
      <c r="C73">
        <v>843.76654093867296</v>
      </c>
      <c r="D73">
        <v>843.76654093867296</v>
      </c>
      <c r="E73">
        <v>1169</v>
      </c>
      <c r="F73">
        <v>0</v>
      </c>
      <c r="G73">
        <v>616.11831309743695</v>
      </c>
      <c r="H73">
        <v>186</v>
      </c>
      <c r="I73">
        <v>0</v>
      </c>
      <c r="J73">
        <v>347.12676666700997</v>
      </c>
      <c r="K73">
        <v>110</v>
      </c>
      <c r="L73">
        <v>0</v>
      </c>
      <c r="M73">
        <v>3000</v>
      </c>
      <c r="N73">
        <v>3000</v>
      </c>
      <c r="R73">
        <v>69</v>
      </c>
      <c r="S73">
        <v>1500699511</v>
      </c>
      <c r="T73">
        <v>827.24812340637402</v>
      </c>
      <c r="U73">
        <v>899.45336804669205</v>
      </c>
      <c r="V73">
        <v>1113</v>
      </c>
      <c r="W73">
        <v>1</v>
      </c>
      <c r="X73">
        <v>560.98902347852095</v>
      </c>
      <c r="Y73">
        <v>210</v>
      </c>
      <c r="Z73">
        <v>0</v>
      </c>
      <c r="AA73">
        <v>312.089225394967</v>
      </c>
      <c r="AB73">
        <v>107</v>
      </c>
      <c r="AC73">
        <v>1</v>
      </c>
      <c r="AD73">
        <v>1566</v>
      </c>
      <c r="AE73">
        <v>3000</v>
      </c>
    </row>
    <row r="74" spans="1:31">
      <c r="A74">
        <v>70</v>
      </c>
      <c r="B74">
        <v>1500636063</v>
      </c>
      <c r="C74">
        <v>869.16608023602396</v>
      </c>
      <c r="D74">
        <v>920.03602782150699</v>
      </c>
      <c r="E74">
        <v>1059</v>
      </c>
      <c r="F74">
        <v>-1</v>
      </c>
      <c r="G74">
        <v>553.72973607920005</v>
      </c>
      <c r="H74">
        <v>191</v>
      </c>
      <c r="I74">
        <v>0</v>
      </c>
      <c r="J74">
        <v>319.29788049923599</v>
      </c>
      <c r="K74">
        <v>94</v>
      </c>
      <c r="L74">
        <v>0</v>
      </c>
      <c r="M74">
        <v>1514</v>
      </c>
      <c r="N74">
        <v>3000</v>
      </c>
      <c r="R74">
        <v>70</v>
      </c>
      <c r="S74">
        <v>1500699575</v>
      </c>
      <c r="T74">
        <v>853.08161281679702</v>
      </c>
      <c r="U74">
        <v>860.77950365744596</v>
      </c>
      <c r="V74">
        <v>1153</v>
      </c>
      <c r="W74">
        <v>0</v>
      </c>
      <c r="X74">
        <v>586.66032685367804</v>
      </c>
      <c r="Y74">
        <v>207</v>
      </c>
      <c r="Z74">
        <v>-1</v>
      </c>
      <c r="AA74">
        <v>342.28573058545498</v>
      </c>
      <c r="AB74">
        <v>99</v>
      </c>
      <c r="AC74">
        <v>0</v>
      </c>
      <c r="AD74">
        <v>2528</v>
      </c>
      <c r="AE74">
        <v>3000</v>
      </c>
    </row>
    <row r="75" spans="1:31">
      <c r="A75">
        <v>71</v>
      </c>
      <c r="B75">
        <v>1500636126</v>
      </c>
      <c r="C75">
        <v>828.36904089909103</v>
      </c>
      <c r="D75">
        <v>849.84637311404197</v>
      </c>
      <c r="E75">
        <v>1179</v>
      </c>
      <c r="F75">
        <v>0</v>
      </c>
      <c r="G75">
        <v>589.67970837188602</v>
      </c>
      <c r="H75">
        <v>195</v>
      </c>
      <c r="I75">
        <v>1</v>
      </c>
      <c r="J75">
        <v>334.50364942596298</v>
      </c>
      <c r="K75">
        <v>102</v>
      </c>
      <c r="L75">
        <v>0</v>
      </c>
      <c r="M75">
        <v>1986</v>
      </c>
      <c r="N75">
        <v>3000</v>
      </c>
      <c r="R75">
        <v>71</v>
      </c>
      <c r="S75">
        <v>1500699638</v>
      </c>
      <c r="T75">
        <v>880.48108276277196</v>
      </c>
      <c r="U75">
        <v>880.48108276277196</v>
      </c>
      <c r="V75">
        <v>1166</v>
      </c>
      <c r="W75">
        <v>0</v>
      </c>
      <c r="X75">
        <v>581.14083388143297</v>
      </c>
      <c r="Y75">
        <v>196</v>
      </c>
      <c r="Z75">
        <v>0</v>
      </c>
      <c r="AA75">
        <v>333.977902522021</v>
      </c>
      <c r="AB75">
        <v>107</v>
      </c>
      <c r="AC75">
        <v>0</v>
      </c>
      <c r="AD75">
        <v>3000</v>
      </c>
      <c r="AE75">
        <v>3000</v>
      </c>
    </row>
    <row r="76" spans="1:31">
      <c r="A76">
        <v>72</v>
      </c>
      <c r="B76">
        <v>1500636190</v>
      </c>
      <c r="C76">
        <v>842.33694968895804</v>
      </c>
      <c r="D76">
        <v>970.218386667461</v>
      </c>
      <c r="E76">
        <v>963</v>
      </c>
      <c r="F76">
        <v>0</v>
      </c>
      <c r="G76">
        <v>528.37808534257704</v>
      </c>
      <c r="H76">
        <v>189</v>
      </c>
      <c r="I76">
        <v>0</v>
      </c>
      <c r="J76">
        <v>309.78711293552999</v>
      </c>
      <c r="K76">
        <v>86</v>
      </c>
      <c r="L76">
        <v>0</v>
      </c>
      <c r="M76">
        <v>970</v>
      </c>
      <c r="N76">
        <v>3000</v>
      </c>
      <c r="R76">
        <v>72</v>
      </c>
      <c r="S76">
        <v>1500699702</v>
      </c>
      <c r="T76">
        <v>820.91897354689104</v>
      </c>
      <c r="U76">
        <v>824.20526342545804</v>
      </c>
      <c r="V76">
        <v>1219</v>
      </c>
      <c r="W76">
        <v>0</v>
      </c>
      <c r="X76">
        <v>573.68942696661804</v>
      </c>
      <c r="Y76">
        <v>227</v>
      </c>
      <c r="Z76">
        <v>0</v>
      </c>
      <c r="AA76">
        <v>344.05931368851901</v>
      </c>
      <c r="AB76">
        <v>108</v>
      </c>
      <c r="AC76">
        <v>0</v>
      </c>
      <c r="AD76">
        <v>2795</v>
      </c>
      <c r="AE76">
        <v>3000</v>
      </c>
    </row>
    <row r="77" spans="1:31">
      <c r="A77">
        <v>73</v>
      </c>
      <c r="B77">
        <v>1500636253</v>
      </c>
      <c r="C77">
        <v>857.70538980258902</v>
      </c>
      <c r="D77">
        <v>873.45640036306997</v>
      </c>
      <c r="E77">
        <v>1120</v>
      </c>
      <c r="F77">
        <v>0</v>
      </c>
      <c r="G77">
        <v>585.57895545625195</v>
      </c>
      <c r="H77">
        <v>198</v>
      </c>
      <c r="I77">
        <v>0</v>
      </c>
      <c r="J77">
        <v>333.08214323437102</v>
      </c>
      <c r="K77">
        <v>108</v>
      </c>
      <c r="L77">
        <v>0</v>
      </c>
      <c r="M77">
        <v>1950</v>
      </c>
      <c r="N77">
        <v>3000</v>
      </c>
      <c r="R77">
        <v>73</v>
      </c>
      <c r="S77">
        <v>1500699766</v>
      </c>
      <c r="T77">
        <v>859.50929908555304</v>
      </c>
      <c r="U77">
        <v>878.66502132213895</v>
      </c>
      <c r="V77">
        <v>1144</v>
      </c>
      <c r="W77">
        <v>0</v>
      </c>
      <c r="X77">
        <v>593.43206341702796</v>
      </c>
      <c r="Y77">
        <v>207</v>
      </c>
      <c r="Z77">
        <v>0</v>
      </c>
      <c r="AA77">
        <v>325.27089840442102</v>
      </c>
      <c r="AB77">
        <v>109</v>
      </c>
      <c r="AC77">
        <v>1</v>
      </c>
      <c r="AD77">
        <v>2234</v>
      </c>
      <c r="AE77">
        <v>3000</v>
      </c>
    </row>
    <row r="78" spans="1:31">
      <c r="A78">
        <v>74</v>
      </c>
      <c r="B78">
        <v>1500636317</v>
      </c>
      <c r="C78">
        <v>854.02278316747697</v>
      </c>
      <c r="D78">
        <v>872.81408416979502</v>
      </c>
      <c r="E78">
        <v>1132</v>
      </c>
      <c r="F78">
        <v>0</v>
      </c>
      <c r="G78">
        <v>576.47464664366305</v>
      </c>
      <c r="H78">
        <v>212</v>
      </c>
      <c r="I78">
        <v>1</v>
      </c>
      <c r="J78">
        <v>335.08592809789701</v>
      </c>
      <c r="K78">
        <v>101</v>
      </c>
      <c r="L78">
        <v>0</v>
      </c>
      <c r="M78">
        <v>1817</v>
      </c>
      <c r="N78">
        <v>3000</v>
      </c>
      <c r="R78">
        <v>74</v>
      </c>
      <c r="S78">
        <v>1500699829</v>
      </c>
      <c r="T78">
        <v>881.07757171045398</v>
      </c>
      <c r="U78">
        <v>897.20978194095801</v>
      </c>
      <c r="V78">
        <v>1114</v>
      </c>
      <c r="W78">
        <v>0</v>
      </c>
      <c r="X78">
        <v>578.739829743683</v>
      </c>
      <c r="Y78">
        <v>212</v>
      </c>
      <c r="Z78">
        <v>0</v>
      </c>
      <c r="AA78">
        <v>309.58608946056302</v>
      </c>
      <c r="AB78">
        <v>107</v>
      </c>
      <c r="AC78">
        <v>0</v>
      </c>
      <c r="AD78">
        <v>2138</v>
      </c>
      <c r="AE78">
        <v>3000</v>
      </c>
    </row>
    <row r="79" spans="1:31">
      <c r="A79">
        <v>75</v>
      </c>
      <c r="B79">
        <v>1500636380</v>
      </c>
      <c r="C79">
        <v>856.20678612316999</v>
      </c>
      <c r="D79">
        <v>983.18660607217896</v>
      </c>
      <c r="E79">
        <v>1013</v>
      </c>
      <c r="F79">
        <v>0</v>
      </c>
      <c r="G79">
        <v>522.28208102111898</v>
      </c>
      <c r="H79">
        <v>205</v>
      </c>
      <c r="I79">
        <v>1</v>
      </c>
      <c r="J79">
        <v>301.41273669513402</v>
      </c>
      <c r="K79">
        <v>89</v>
      </c>
      <c r="L79">
        <v>0</v>
      </c>
      <c r="M79">
        <v>905</v>
      </c>
      <c r="N79">
        <v>3000</v>
      </c>
      <c r="R79">
        <v>75</v>
      </c>
      <c r="S79">
        <v>1500699893</v>
      </c>
      <c r="T79">
        <v>816.57885737759102</v>
      </c>
      <c r="U79">
        <v>920.85437385887099</v>
      </c>
      <c r="V79">
        <v>1094</v>
      </c>
      <c r="W79">
        <v>0</v>
      </c>
      <c r="X79">
        <v>543.27143235941605</v>
      </c>
      <c r="Y79">
        <v>214</v>
      </c>
      <c r="Z79">
        <v>0</v>
      </c>
      <c r="AA79">
        <v>322.279127986655</v>
      </c>
      <c r="AB79">
        <v>98</v>
      </c>
      <c r="AC79">
        <v>0</v>
      </c>
      <c r="AD79">
        <v>1256</v>
      </c>
      <c r="AE79">
        <v>3000</v>
      </c>
    </row>
    <row r="80" spans="1:31">
      <c r="A80">
        <v>76</v>
      </c>
      <c r="B80">
        <v>1500636444</v>
      </c>
      <c r="C80">
        <v>830.44613815574598</v>
      </c>
      <c r="D80">
        <v>845.55425442834405</v>
      </c>
      <c r="E80">
        <v>1179</v>
      </c>
      <c r="F80">
        <v>0</v>
      </c>
      <c r="G80">
        <v>588.46740078778203</v>
      </c>
      <c r="H80">
        <v>211</v>
      </c>
      <c r="I80">
        <v>0</v>
      </c>
      <c r="J80">
        <v>343.46528621900302</v>
      </c>
      <c r="K80">
        <v>98</v>
      </c>
      <c r="L80">
        <v>0</v>
      </c>
      <c r="M80">
        <v>2217</v>
      </c>
      <c r="N80">
        <v>3000</v>
      </c>
      <c r="R80">
        <v>76</v>
      </c>
      <c r="S80">
        <v>1500699956</v>
      </c>
      <c r="T80">
        <v>857.22315453360102</v>
      </c>
      <c r="U80">
        <v>872.69308778912398</v>
      </c>
      <c r="V80">
        <v>1143</v>
      </c>
      <c r="W80">
        <v>0</v>
      </c>
      <c r="X80">
        <v>604.25636685864799</v>
      </c>
      <c r="Y80">
        <v>194</v>
      </c>
      <c r="Z80">
        <v>0</v>
      </c>
      <c r="AA80">
        <v>340.80843149001799</v>
      </c>
      <c r="AB80">
        <v>94</v>
      </c>
      <c r="AC80">
        <v>1</v>
      </c>
      <c r="AD80">
        <v>2191</v>
      </c>
      <c r="AE80">
        <v>3000</v>
      </c>
    </row>
    <row r="81" spans="1:31">
      <c r="A81">
        <v>77</v>
      </c>
      <c r="B81">
        <v>1500636507</v>
      </c>
      <c r="C81">
        <v>837.79450230543398</v>
      </c>
      <c r="D81">
        <v>843.181994285408</v>
      </c>
      <c r="E81">
        <v>1168</v>
      </c>
      <c r="F81">
        <v>0</v>
      </c>
      <c r="G81">
        <v>586.10463427548598</v>
      </c>
      <c r="H81">
        <v>199</v>
      </c>
      <c r="I81">
        <v>0</v>
      </c>
      <c r="J81">
        <v>342.584800460476</v>
      </c>
      <c r="K81">
        <v>102</v>
      </c>
      <c r="L81">
        <v>0</v>
      </c>
      <c r="M81">
        <v>2811</v>
      </c>
      <c r="N81">
        <v>3000</v>
      </c>
      <c r="R81">
        <v>77</v>
      </c>
      <c r="S81">
        <v>1500700020</v>
      </c>
      <c r="T81">
        <v>852.361757385136</v>
      </c>
      <c r="U81">
        <v>860.60144746061803</v>
      </c>
      <c r="V81">
        <v>1212</v>
      </c>
      <c r="W81">
        <v>0</v>
      </c>
      <c r="X81">
        <v>623.69909263667</v>
      </c>
      <c r="Y81">
        <v>191</v>
      </c>
      <c r="Z81">
        <v>0</v>
      </c>
      <c r="AA81">
        <v>351.70602908764602</v>
      </c>
      <c r="AB81">
        <v>89</v>
      </c>
      <c r="AC81">
        <v>2</v>
      </c>
      <c r="AD81">
        <v>2523</v>
      </c>
      <c r="AE81">
        <v>3000</v>
      </c>
    </row>
    <row r="82" spans="1:31">
      <c r="A82">
        <v>78</v>
      </c>
      <c r="B82">
        <v>1500636571</v>
      </c>
      <c r="C82">
        <v>841.35801306001099</v>
      </c>
      <c r="D82">
        <v>855.439224570379</v>
      </c>
      <c r="E82">
        <v>1145</v>
      </c>
      <c r="F82">
        <v>0</v>
      </c>
      <c r="G82">
        <v>583.01738281221697</v>
      </c>
      <c r="H82">
        <v>202</v>
      </c>
      <c r="I82">
        <v>-1</v>
      </c>
      <c r="J82">
        <v>336.54616755351299</v>
      </c>
      <c r="K82">
        <v>103</v>
      </c>
      <c r="L82">
        <v>0</v>
      </c>
      <c r="M82">
        <v>2626</v>
      </c>
      <c r="N82">
        <v>3000</v>
      </c>
      <c r="R82">
        <v>78</v>
      </c>
      <c r="S82">
        <v>1500700084</v>
      </c>
      <c r="T82">
        <v>864.14954151731899</v>
      </c>
      <c r="U82">
        <v>877.49998209722105</v>
      </c>
      <c r="V82">
        <v>1126</v>
      </c>
      <c r="W82">
        <v>-1</v>
      </c>
      <c r="X82">
        <v>612.72404726785203</v>
      </c>
      <c r="Y82">
        <v>179</v>
      </c>
      <c r="Z82">
        <v>0</v>
      </c>
      <c r="AA82">
        <v>316.52411644917902</v>
      </c>
      <c r="AB82">
        <v>104</v>
      </c>
      <c r="AC82">
        <v>0</v>
      </c>
      <c r="AD82">
        <v>1804</v>
      </c>
      <c r="AE82">
        <v>3000</v>
      </c>
    </row>
    <row r="83" spans="1:31">
      <c r="A83">
        <v>79</v>
      </c>
      <c r="B83">
        <v>1500636634</v>
      </c>
      <c r="C83">
        <v>884.78178206517703</v>
      </c>
      <c r="D83">
        <v>1019.10918238694</v>
      </c>
      <c r="E83">
        <v>932</v>
      </c>
      <c r="F83">
        <v>0</v>
      </c>
      <c r="G83">
        <v>483.356815634594</v>
      </c>
      <c r="H83">
        <v>209</v>
      </c>
      <c r="I83">
        <v>0</v>
      </c>
      <c r="J83">
        <v>281.32376939435102</v>
      </c>
      <c r="K83">
        <v>95</v>
      </c>
      <c r="L83">
        <v>0</v>
      </c>
      <c r="M83">
        <v>793</v>
      </c>
      <c r="N83">
        <v>3000</v>
      </c>
      <c r="R83">
        <v>79</v>
      </c>
      <c r="S83">
        <v>1500700147</v>
      </c>
      <c r="T83">
        <v>832.57045536922897</v>
      </c>
      <c r="U83">
        <v>895.544999267766</v>
      </c>
      <c r="V83">
        <v>1112</v>
      </c>
      <c r="W83">
        <v>0</v>
      </c>
      <c r="X83">
        <v>544.20140782768999</v>
      </c>
      <c r="Y83">
        <v>210</v>
      </c>
      <c r="Z83">
        <v>1</v>
      </c>
      <c r="AA83">
        <v>330.23300699441103</v>
      </c>
      <c r="AB83">
        <v>109</v>
      </c>
      <c r="AC83">
        <v>1</v>
      </c>
      <c r="AD83">
        <v>1478</v>
      </c>
      <c r="AE83">
        <v>3000</v>
      </c>
    </row>
    <row r="84" spans="1:31">
      <c r="A84">
        <v>80</v>
      </c>
      <c r="B84">
        <v>1500636698</v>
      </c>
      <c r="C84">
        <v>887.35853578081696</v>
      </c>
      <c r="D84">
        <v>887.87204464583203</v>
      </c>
      <c r="E84">
        <v>1173</v>
      </c>
      <c r="F84">
        <v>0</v>
      </c>
      <c r="G84">
        <v>599.632799213922</v>
      </c>
      <c r="H84">
        <v>204</v>
      </c>
      <c r="I84">
        <v>0</v>
      </c>
      <c r="J84">
        <v>345.28529123707602</v>
      </c>
      <c r="K84">
        <v>99</v>
      </c>
      <c r="L84">
        <v>0</v>
      </c>
      <c r="M84">
        <v>2745</v>
      </c>
      <c r="N84">
        <v>3000</v>
      </c>
      <c r="R84">
        <v>80</v>
      </c>
      <c r="S84">
        <v>1500700211</v>
      </c>
      <c r="T84">
        <v>831.53868401930504</v>
      </c>
      <c r="U84">
        <v>996.80773637334596</v>
      </c>
      <c r="V84">
        <v>1013</v>
      </c>
      <c r="W84">
        <v>0</v>
      </c>
      <c r="X84">
        <v>510.42967704578501</v>
      </c>
      <c r="Y84">
        <v>204</v>
      </c>
      <c r="Z84">
        <v>0</v>
      </c>
      <c r="AA84">
        <v>275.64941517430498</v>
      </c>
      <c r="AB84">
        <v>100</v>
      </c>
      <c r="AC84">
        <v>-1</v>
      </c>
      <c r="AD84">
        <v>998</v>
      </c>
      <c r="AE84">
        <v>3000</v>
      </c>
    </row>
    <row r="85" spans="1:31">
      <c r="A85">
        <v>81</v>
      </c>
      <c r="B85">
        <v>1500636761</v>
      </c>
      <c r="C85">
        <v>848.37196758805896</v>
      </c>
      <c r="D85">
        <v>874.86753383539894</v>
      </c>
      <c r="E85">
        <v>1121</v>
      </c>
      <c r="F85">
        <v>0</v>
      </c>
      <c r="G85">
        <v>591.42864472274596</v>
      </c>
      <c r="H85">
        <v>180</v>
      </c>
      <c r="I85">
        <v>0</v>
      </c>
      <c r="J85">
        <v>330.97090061687902</v>
      </c>
      <c r="K85">
        <v>95</v>
      </c>
      <c r="L85">
        <v>0</v>
      </c>
      <c r="M85">
        <v>1794</v>
      </c>
      <c r="N85">
        <v>3000</v>
      </c>
      <c r="R85">
        <v>81</v>
      </c>
      <c r="S85">
        <v>1500700274</v>
      </c>
      <c r="T85">
        <v>847.51726635537</v>
      </c>
      <c r="U85">
        <v>877.25456917070005</v>
      </c>
      <c r="V85">
        <v>1121</v>
      </c>
      <c r="W85">
        <v>0</v>
      </c>
      <c r="X85">
        <v>562.81172222692601</v>
      </c>
      <c r="Y85">
        <v>209</v>
      </c>
      <c r="Z85">
        <v>0</v>
      </c>
      <c r="AA85">
        <v>334.22782688385598</v>
      </c>
      <c r="AB85">
        <v>112</v>
      </c>
      <c r="AC85">
        <v>0</v>
      </c>
      <c r="AD85">
        <v>1718</v>
      </c>
      <c r="AE85">
        <v>3000</v>
      </c>
    </row>
    <row r="86" spans="1:31">
      <c r="A86">
        <v>82</v>
      </c>
      <c r="B86">
        <v>1500636825</v>
      </c>
      <c r="C86">
        <v>856.57648042668495</v>
      </c>
      <c r="D86">
        <v>860.53252455187203</v>
      </c>
      <c r="E86">
        <v>1126</v>
      </c>
      <c r="F86">
        <v>0</v>
      </c>
      <c r="G86">
        <v>592.68322547664002</v>
      </c>
      <c r="H86">
        <v>193</v>
      </c>
      <c r="I86">
        <v>0</v>
      </c>
      <c r="J86">
        <v>330.967069666442</v>
      </c>
      <c r="K86">
        <v>101</v>
      </c>
      <c r="L86">
        <v>0</v>
      </c>
      <c r="M86">
        <v>2829</v>
      </c>
      <c r="N86">
        <v>3000</v>
      </c>
      <c r="R86">
        <v>82</v>
      </c>
      <c r="S86">
        <v>1500700338</v>
      </c>
      <c r="T86">
        <v>847.57786771090196</v>
      </c>
      <c r="U86">
        <v>848.482281922026</v>
      </c>
      <c r="V86">
        <v>1180</v>
      </c>
      <c r="W86">
        <v>0</v>
      </c>
      <c r="X86">
        <v>575.21005700622595</v>
      </c>
      <c r="Y86">
        <v>217</v>
      </c>
      <c r="Z86">
        <v>0</v>
      </c>
      <c r="AA86">
        <v>346.80638984434501</v>
      </c>
      <c r="AB86">
        <v>94</v>
      </c>
      <c r="AC86">
        <v>1</v>
      </c>
      <c r="AD86">
        <v>2947</v>
      </c>
      <c r="AE86">
        <v>3000</v>
      </c>
    </row>
    <row r="87" spans="1:31">
      <c r="A87">
        <v>83</v>
      </c>
      <c r="B87">
        <v>1500636888</v>
      </c>
      <c r="C87">
        <v>856.66095979280101</v>
      </c>
      <c r="D87">
        <v>872.63072633903198</v>
      </c>
      <c r="E87">
        <v>1163</v>
      </c>
      <c r="F87">
        <v>0</v>
      </c>
      <c r="G87">
        <v>583.34693544989602</v>
      </c>
      <c r="H87">
        <v>205</v>
      </c>
      <c r="I87">
        <v>0</v>
      </c>
      <c r="J87">
        <v>344.48839842922598</v>
      </c>
      <c r="K87">
        <v>89</v>
      </c>
      <c r="L87">
        <v>0</v>
      </c>
      <c r="M87">
        <v>1750</v>
      </c>
      <c r="N87">
        <v>3000</v>
      </c>
      <c r="R87">
        <v>83</v>
      </c>
      <c r="S87">
        <v>1500700402</v>
      </c>
      <c r="T87">
        <v>841.83714655215704</v>
      </c>
      <c r="U87">
        <v>844.41895990985495</v>
      </c>
      <c r="V87">
        <v>1168</v>
      </c>
      <c r="W87">
        <v>0</v>
      </c>
      <c r="X87">
        <v>561.25747712246198</v>
      </c>
      <c r="Y87">
        <v>216</v>
      </c>
      <c r="Z87">
        <v>0</v>
      </c>
      <c r="AA87">
        <v>335.70417207646398</v>
      </c>
      <c r="AB87">
        <v>106</v>
      </c>
      <c r="AC87">
        <v>1</v>
      </c>
      <c r="AD87">
        <v>2708</v>
      </c>
      <c r="AE87">
        <v>3000</v>
      </c>
    </row>
    <row r="88" spans="1:31">
      <c r="A88">
        <v>84</v>
      </c>
      <c r="B88">
        <v>1500636952</v>
      </c>
      <c r="C88">
        <v>847.468744261609</v>
      </c>
      <c r="D88">
        <v>847.468744261609</v>
      </c>
      <c r="E88">
        <v>1162</v>
      </c>
      <c r="F88">
        <v>0</v>
      </c>
      <c r="G88">
        <v>609.32824156154595</v>
      </c>
      <c r="H88">
        <v>195</v>
      </c>
      <c r="I88">
        <v>0</v>
      </c>
      <c r="J88">
        <v>331.98590213380402</v>
      </c>
      <c r="K88">
        <v>108</v>
      </c>
      <c r="L88">
        <v>0</v>
      </c>
      <c r="M88">
        <v>3000</v>
      </c>
      <c r="N88">
        <v>3000</v>
      </c>
      <c r="R88">
        <v>84</v>
      </c>
      <c r="S88">
        <v>1500700465</v>
      </c>
      <c r="T88">
        <v>851.134492466349</v>
      </c>
      <c r="U88">
        <v>856.30069240727403</v>
      </c>
      <c r="V88">
        <v>1199</v>
      </c>
      <c r="W88">
        <v>-1</v>
      </c>
      <c r="X88">
        <v>610.519509509057</v>
      </c>
      <c r="Y88">
        <v>205</v>
      </c>
      <c r="Z88">
        <v>0</v>
      </c>
      <c r="AA88">
        <v>334.36968432306901</v>
      </c>
      <c r="AB88">
        <v>112</v>
      </c>
      <c r="AC88">
        <v>-1</v>
      </c>
      <c r="AD88">
        <v>2745</v>
      </c>
      <c r="AE88">
        <v>3000</v>
      </c>
    </row>
    <row r="89" spans="1:31">
      <c r="A89">
        <v>85</v>
      </c>
      <c r="B89">
        <v>1500637015</v>
      </c>
      <c r="C89">
        <v>851.37742368906004</v>
      </c>
      <c r="D89">
        <v>1023.42630528001</v>
      </c>
      <c r="E89">
        <v>949</v>
      </c>
      <c r="F89">
        <v>0</v>
      </c>
      <c r="G89">
        <v>496.24378265743098</v>
      </c>
      <c r="H89">
        <v>202</v>
      </c>
      <c r="I89">
        <v>0</v>
      </c>
      <c r="J89">
        <v>279.766906207658</v>
      </c>
      <c r="K89">
        <v>89</v>
      </c>
      <c r="L89">
        <v>0</v>
      </c>
      <c r="M89">
        <v>832</v>
      </c>
      <c r="N89">
        <v>3000</v>
      </c>
      <c r="R89">
        <v>85</v>
      </c>
      <c r="S89">
        <v>1500700529</v>
      </c>
      <c r="T89">
        <v>863.50069015581698</v>
      </c>
      <c r="U89">
        <v>1016.0726136437</v>
      </c>
      <c r="V89">
        <v>938</v>
      </c>
      <c r="W89">
        <v>-1</v>
      </c>
      <c r="X89">
        <v>519.22364048839097</v>
      </c>
      <c r="Y89">
        <v>194</v>
      </c>
      <c r="Z89">
        <v>-1</v>
      </c>
      <c r="AA89">
        <v>265.68168876908999</v>
      </c>
      <c r="AB89">
        <v>119</v>
      </c>
      <c r="AC89">
        <v>0</v>
      </c>
      <c r="AD89">
        <v>971</v>
      </c>
      <c r="AE89">
        <v>3000</v>
      </c>
    </row>
    <row r="90" spans="1:31">
      <c r="A90">
        <v>86</v>
      </c>
      <c r="B90">
        <v>1500637079</v>
      </c>
      <c r="C90">
        <v>843.86820743505905</v>
      </c>
      <c r="D90">
        <v>850.56917995032597</v>
      </c>
      <c r="E90">
        <v>1199</v>
      </c>
      <c r="F90">
        <v>0</v>
      </c>
      <c r="G90">
        <v>588.10461692083902</v>
      </c>
      <c r="H90">
        <v>213</v>
      </c>
      <c r="I90">
        <v>0</v>
      </c>
      <c r="J90">
        <v>342.62147395539699</v>
      </c>
      <c r="K90">
        <v>106</v>
      </c>
      <c r="L90">
        <v>0</v>
      </c>
      <c r="M90">
        <v>2225</v>
      </c>
      <c r="N90">
        <v>3000</v>
      </c>
      <c r="R90">
        <v>86</v>
      </c>
      <c r="S90">
        <v>1500700592</v>
      </c>
      <c r="T90">
        <v>876.29123932760604</v>
      </c>
      <c r="U90">
        <v>876.35752695534302</v>
      </c>
      <c r="V90">
        <v>1146</v>
      </c>
      <c r="W90">
        <v>0</v>
      </c>
      <c r="X90">
        <v>586.65874681915204</v>
      </c>
      <c r="Y90">
        <v>199</v>
      </c>
      <c r="Z90">
        <v>1</v>
      </c>
      <c r="AA90">
        <v>326.042771098316</v>
      </c>
      <c r="AB90">
        <v>103</v>
      </c>
      <c r="AC90">
        <v>0</v>
      </c>
      <c r="AD90">
        <v>2996</v>
      </c>
      <c r="AE90">
        <v>3000</v>
      </c>
    </row>
    <row r="91" spans="1:31">
      <c r="A91">
        <v>87</v>
      </c>
      <c r="B91">
        <v>1500637143</v>
      </c>
      <c r="C91">
        <v>857.69596710190297</v>
      </c>
      <c r="D91">
        <v>876.27202670171596</v>
      </c>
      <c r="E91">
        <v>1142</v>
      </c>
      <c r="F91">
        <v>0</v>
      </c>
      <c r="G91">
        <v>588.09071078413001</v>
      </c>
      <c r="H91">
        <v>206</v>
      </c>
      <c r="I91">
        <v>0</v>
      </c>
      <c r="J91">
        <v>341.43358785957599</v>
      </c>
      <c r="K91">
        <v>98</v>
      </c>
      <c r="L91">
        <v>0</v>
      </c>
      <c r="M91">
        <v>2117</v>
      </c>
      <c r="N91">
        <v>3000</v>
      </c>
      <c r="R91">
        <v>87</v>
      </c>
      <c r="S91">
        <v>1500700656</v>
      </c>
      <c r="T91">
        <v>848.48769604444101</v>
      </c>
      <c r="U91">
        <v>1072.53235382913</v>
      </c>
      <c r="V91">
        <v>849</v>
      </c>
      <c r="W91">
        <v>0</v>
      </c>
      <c r="X91">
        <v>473.11042762968901</v>
      </c>
      <c r="Y91">
        <v>192</v>
      </c>
      <c r="Z91">
        <v>2</v>
      </c>
      <c r="AA91">
        <v>267.138521747651</v>
      </c>
      <c r="AB91">
        <v>92</v>
      </c>
      <c r="AC91">
        <v>0</v>
      </c>
      <c r="AD91">
        <v>627</v>
      </c>
      <c r="AE91">
        <v>3000</v>
      </c>
    </row>
    <row r="92" spans="1:31">
      <c r="A92">
        <v>88</v>
      </c>
      <c r="B92">
        <v>1500637206</v>
      </c>
      <c r="C92">
        <v>879.90202510540098</v>
      </c>
      <c r="D92">
        <v>898.88656517484503</v>
      </c>
      <c r="E92">
        <v>1106</v>
      </c>
      <c r="F92">
        <v>0</v>
      </c>
      <c r="G92">
        <v>557.236901712605</v>
      </c>
      <c r="H92">
        <v>203</v>
      </c>
      <c r="I92">
        <v>0</v>
      </c>
      <c r="J92">
        <v>312.83738729238303</v>
      </c>
      <c r="K92">
        <v>105</v>
      </c>
      <c r="L92">
        <v>0</v>
      </c>
      <c r="M92">
        <v>1310</v>
      </c>
      <c r="N92">
        <v>3000</v>
      </c>
      <c r="R92">
        <v>88</v>
      </c>
      <c r="S92">
        <v>1500700720</v>
      </c>
      <c r="T92">
        <v>842.84815567031706</v>
      </c>
      <c r="U92">
        <v>846.50872037840702</v>
      </c>
      <c r="V92">
        <v>1201</v>
      </c>
      <c r="W92">
        <v>-1</v>
      </c>
      <c r="X92">
        <v>610.98622379874598</v>
      </c>
      <c r="Y92">
        <v>196</v>
      </c>
      <c r="Z92">
        <v>0</v>
      </c>
      <c r="AA92">
        <v>314.95913456670098</v>
      </c>
      <c r="AB92">
        <v>120</v>
      </c>
      <c r="AC92">
        <v>0</v>
      </c>
      <c r="AD92">
        <v>2735</v>
      </c>
      <c r="AE92">
        <v>3000</v>
      </c>
    </row>
    <row r="93" spans="1:31">
      <c r="A93">
        <v>89</v>
      </c>
      <c r="B93">
        <v>1500637270</v>
      </c>
      <c r="C93">
        <v>807.05412994454196</v>
      </c>
      <c r="D93">
        <v>870.47213454740495</v>
      </c>
      <c r="E93">
        <v>1119</v>
      </c>
      <c r="F93">
        <v>0</v>
      </c>
      <c r="G93">
        <v>574.49514257853298</v>
      </c>
      <c r="H93">
        <v>196</v>
      </c>
      <c r="I93">
        <v>0</v>
      </c>
      <c r="J93">
        <v>334.60592231057598</v>
      </c>
      <c r="K93">
        <v>90</v>
      </c>
      <c r="L93">
        <v>0</v>
      </c>
      <c r="M93">
        <v>1406</v>
      </c>
      <c r="N93">
        <v>3000</v>
      </c>
      <c r="R93">
        <v>89</v>
      </c>
      <c r="S93">
        <v>1500700783</v>
      </c>
      <c r="T93">
        <v>826.13870810813</v>
      </c>
      <c r="U93">
        <v>1159.5189734792</v>
      </c>
      <c r="V93">
        <v>679</v>
      </c>
      <c r="W93">
        <v>0</v>
      </c>
      <c r="X93">
        <v>423.695128041423</v>
      </c>
      <c r="Y93">
        <v>196</v>
      </c>
      <c r="Z93">
        <v>0</v>
      </c>
      <c r="AA93">
        <v>247.86613121879699</v>
      </c>
      <c r="AB93">
        <v>74</v>
      </c>
      <c r="AC93">
        <v>1</v>
      </c>
      <c r="AD93">
        <v>286</v>
      </c>
      <c r="AE93">
        <v>3000</v>
      </c>
    </row>
    <row r="94" spans="1:31">
      <c r="A94">
        <v>90</v>
      </c>
      <c r="B94">
        <v>1500637333</v>
      </c>
      <c r="C94">
        <v>861.12675092893505</v>
      </c>
      <c r="D94">
        <v>869.46450917550305</v>
      </c>
      <c r="E94">
        <v>1186</v>
      </c>
      <c r="F94">
        <v>0</v>
      </c>
      <c r="G94">
        <v>600.06036281019794</v>
      </c>
      <c r="H94">
        <v>206</v>
      </c>
      <c r="I94">
        <v>0</v>
      </c>
      <c r="J94">
        <v>348.49395942125801</v>
      </c>
      <c r="K94">
        <v>119</v>
      </c>
      <c r="L94">
        <v>0</v>
      </c>
      <c r="M94">
        <v>2688</v>
      </c>
      <c r="N94">
        <v>3000</v>
      </c>
      <c r="R94">
        <v>90</v>
      </c>
      <c r="S94">
        <v>1500700847</v>
      </c>
      <c r="T94">
        <v>836.40080352993004</v>
      </c>
      <c r="U94">
        <v>888.30647947565205</v>
      </c>
      <c r="V94">
        <v>1145</v>
      </c>
      <c r="W94">
        <v>0</v>
      </c>
      <c r="X94">
        <v>593.69543711991503</v>
      </c>
      <c r="Y94">
        <v>203</v>
      </c>
      <c r="Z94">
        <v>0</v>
      </c>
      <c r="AA94">
        <v>315.91704906364902</v>
      </c>
      <c r="AB94">
        <v>115</v>
      </c>
      <c r="AC94">
        <v>0</v>
      </c>
      <c r="AD94">
        <v>1861</v>
      </c>
      <c r="AE94">
        <v>3000</v>
      </c>
    </row>
    <row r="95" spans="1:31">
      <c r="A95">
        <v>91</v>
      </c>
      <c r="B95">
        <v>1500637397</v>
      </c>
      <c r="C95">
        <v>826.961217780011</v>
      </c>
      <c r="D95">
        <v>835.44508284518702</v>
      </c>
      <c r="E95">
        <v>1173</v>
      </c>
      <c r="F95">
        <v>0</v>
      </c>
      <c r="G95">
        <v>577.77269959158696</v>
      </c>
      <c r="H95">
        <v>201</v>
      </c>
      <c r="I95">
        <v>0</v>
      </c>
      <c r="J95">
        <v>332.50786632910001</v>
      </c>
      <c r="K95">
        <v>104</v>
      </c>
      <c r="L95">
        <v>0</v>
      </c>
      <c r="M95">
        <v>2735</v>
      </c>
      <c r="N95">
        <v>3000</v>
      </c>
      <c r="R95">
        <v>91</v>
      </c>
      <c r="S95">
        <v>1500700910</v>
      </c>
      <c r="T95">
        <v>837.89258482105799</v>
      </c>
      <c r="U95">
        <v>873.20819351113096</v>
      </c>
      <c r="V95">
        <v>1123</v>
      </c>
      <c r="W95">
        <v>-1</v>
      </c>
      <c r="X95">
        <v>585.40065942461695</v>
      </c>
      <c r="Y95">
        <v>206</v>
      </c>
      <c r="Z95">
        <v>0</v>
      </c>
      <c r="AA95">
        <v>328.33380643281703</v>
      </c>
      <c r="AB95">
        <v>100</v>
      </c>
      <c r="AC95">
        <v>0</v>
      </c>
      <c r="AD95">
        <v>1712</v>
      </c>
      <c r="AE95">
        <v>3000</v>
      </c>
    </row>
    <row r="96" spans="1:31">
      <c r="A96">
        <v>92</v>
      </c>
      <c r="B96">
        <v>1500637460</v>
      </c>
      <c r="C96">
        <v>854.264342980729</v>
      </c>
      <c r="D96">
        <v>854.264342980729</v>
      </c>
      <c r="E96">
        <v>1175</v>
      </c>
      <c r="F96">
        <v>0</v>
      </c>
      <c r="G96">
        <v>587.58302559569597</v>
      </c>
      <c r="H96">
        <v>215</v>
      </c>
      <c r="I96">
        <v>0</v>
      </c>
      <c r="J96">
        <v>345.209648567089</v>
      </c>
      <c r="K96">
        <v>103</v>
      </c>
      <c r="L96">
        <v>0</v>
      </c>
      <c r="M96">
        <v>3000</v>
      </c>
      <c r="N96">
        <v>3000</v>
      </c>
      <c r="R96">
        <v>92</v>
      </c>
      <c r="S96">
        <v>1500700974</v>
      </c>
      <c r="T96">
        <v>851.48600962178296</v>
      </c>
      <c r="U96">
        <v>915.51166602079695</v>
      </c>
      <c r="V96">
        <v>1104</v>
      </c>
      <c r="W96">
        <v>-1</v>
      </c>
      <c r="X96">
        <v>551.69381328080703</v>
      </c>
      <c r="Y96">
        <v>200</v>
      </c>
      <c r="Z96">
        <v>0</v>
      </c>
      <c r="AA96">
        <v>309.07659220354901</v>
      </c>
      <c r="AB96">
        <v>107</v>
      </c>
      <c r="AC96">
        <v>0</v>
      </c>
      <c r="AD96">
        <v>1673</v>
      </c>
      <c r="AE96">
        <v>3000</v>
      </c>
    </row>
    <row r="97" spans="1:31">
      <c r="A97">
        <v>93</v>
      </c>
      <c r="B97">
        <v>1500637524</v>
      </c>
      <c r="C97">
        <v>875.34107490279496</v>
      </c>
      <c r="D97">
        <v>965.44316767919497</v>
      </c>
      <c r="E97">
        <v>1007</v>
      </c>
      <c r="F97">
        <v>0</v>
      </c>
      <c r="G97">
        <v>516.621323901099</v>
      </c>
      <c r="H97">
        <v>195</v>
      </c>
      <c r="I97">
        <v>1</v>
      </c>
      <c r="J97">
        <v>299.689044631429</v>
      </c>
      <c r="K97">
        <v>98</v>
      </c>
      <c r="L97">
        <v>0</v>
      </c>
      <c r="M97">
        <v>965</v>
      </c>
      <c r="N97">
        <v>3000</v>
      </c>
      <c r="R97">
        <v>93</v>
      </c>
      <c r="S97">
        <v>1500701038</v>
      </c>
      <c r="T97">
        <v>824.37876200741005</v>
      </c>
      <c r="U97">
        <v>858.69040338725199</v>
      </c>
      <c r="V97">
        <v>1146</v>
      </c>
      <c r="W97">
        <v>0</v>
      </c>
      <c r="X97">
        <v>582.71124362372905</v>
      </c>
      <c r="Y97">
        <v>195</v>
      </c>
      <c r="Z97">
        <v>0</v>
      </c>
      <c r="AA97">
        <v>318.29785951628202</v>
      </c>
      <c r="AB97">
        <v>102</v>
      </c>
      <c r="AC97">
        <v>-2</v>
      </c>
      <c r="AD97">
        <v>1650</v>
      </c>
      <c r="AE97">
        <v>3000</v>
      </c>
    </row>
    <row r="98" spans="1:31">
      <c r="A98">
        <v>94</v>
      </c>
      <c r="B98">
        <v>1500637587</v>
      </c>
      <c r="C98">
        <v>842.09853983527398</v>
      </c>
      <c r="D98">
        <v>842.75836709816394</v>
      </c>
      <c r="E98">
        <v>1169</v>
      </c>
      <c r="F98">
        <v>0</v>
      </c>
      <c r="G98">
        <v>594.30957812488498</v>
      </c>
      <c r="H98">
        <v>191</v>
      </c>
      <c r="I98">
        <v>0</v>
      </c>
      <c r="J98">
        <v>353.75116087186399</v>
      </c>
      <c r="K98">
        <v>98</v>
      </c>
      <c r="L98">
        <v>0</v>
      </c>
      <c r="M98">
        <v>2959</v>
      </c>
      <c r="N98">
        <v>3000</v>
      </c>
      <c r="R98">
        <v>94</v>
      </c>
      <c r="S98">
        <v>1500701101</v>
      </c>
      <c r="T98">
        <v>844.36967575264805</v>
      </c>
      <c r="U98">
        <v>845.66416289750202</v>
      </c>
      <c r="V98">
        <v>1186</v>
      </c>
      <c r="W98">
        <v>0</v>
      </c>
      <c r="X98">
        <v>578.70750910817003</v>
      </c>
      <c r="Y98">
        <v>209</v>
      </c>
      <c r="Z98">
        <v>0</v>
      </c>
      <c r="AA98">
        <v>333.30190896498499</v>
      </c>
      <c r="AB98">
        <v>101</v>
      </c>
      <c r="AC98">
        <v>4</v>
      </c>
      <c r="AD98">
        <v>2932</v>
      </c>
      <c r="AE98">
        <v>3000</v>
      </c>
    </row>
    <row r="99" spans="1:31">
      <c r="A99">
        <v>95</v>
      </c>
      <c r="B99">
        <v>1500637651</v>
      </c>
      <c r="C99">
        <v>816.84823269644801</v>
      </c>
      <c r="D99">
        <v>824.77431592319999</v>
      </c>
      <c r="E99">
        <v>1208</v>
      </c>
      <c r="F99">
        <v>0</v>
      </c>
      <c r="G99">
        <v>613.19061785174301</v>
      </c>
      <c r="H99">
        <v>197</v>
      </c>
      <c r="I99">
        <v>1</v>
      </c>
      <c r="J99">
        <v>338.305903699959</v>
      </c>
      <c r="K99">
        <v>101</v>
      </c>
      <c r="L99">
        <v>0</v>
      </c>
      <c r="M99">
        <v>2587</v>
      </c>
      <c r="N99">
        <v>3000</v>
      </c>
      <c r="R99">
        <v>95</v>
      </c>
      <c r="S99">
        <v>1500701165</v>
      </c>
      <c r="T99">
        <v>840.95722995481503</v>
      </c>
      <c r="U99">
        <v>853.73156940304398</v>
      </c>
      <c r="V99">
        <v>1158</v>
      </c>
      <c r="W99">
        <v>0</v>
      </c>
      <c r="X99">
        <v>591.16431275097204</v>
      </c>
      <c r="Y99">
        <v>196</v>
      </c>
      <c r="Z99">
        <v>0</v>
      </c>
      <c r="AA99">
        <v>343.24770410953198</v>
      </c>
      <c r="AB99">
        <v>98</v>
      </c>
      <c r="AC99">
        <v>0</v>
      </c>
      <c r="AD99">
        <v>2388</v>
      </c>
      <c r="AE99">
        <v>3000</v>
      </c>
    </row>
    <row r="100" spans="1:31">
      <c r="A100">
        <v>96</v>
      </c>
      <c r="B100">
        <v>1500637714</v>
      </c>
      <c r="C100">
        <v>821.25435928113905</v>
      </c>
      <c r="D100">
        <v>824.54559760799702</v>
      </c>
      <c r="E100">
        <v>1198</v>
      </c>
      <c r="F100">
        <v>0</v>
      </c>
      <c r="G100">
        <v>582.06641036036399</v>
      </c>
      <c r="H100">
        <v>205</v>
      </c>
      <c r="I100">
        <v>0</v>
      </c>
      <c r="J100">
        <v>340.96888402553998</v>
      </c>
      <c r="K100">
        <v>106</v>
      </c>
      <c r="L100">
        <v>0</v>
      </c>
      <c r="M100">
        <v>2733</v>
      </c>
      <c r="N100">
        <v>3000</v>
      </c>
      <c r="R100">
        <v>96</v>
      </c>
      <c r="S100">
        <v>1500701228</v>
      </c>
      <c r="T100">
        <v>823.25048670835395</v>
      </c>
      <c r="U100">
        <v>823.25048670835395</v>
      </c>
      <c r="V100">
        <v>1171</v>
      </c>
      <c r="W100">
        <v>-1</v>
      </c>
      <c r="X100">
        <v>571.04705197930298</v>
      </c>
      <c r="Y100">
        <v>223</v>
      </c>
      <c r="Z100">
        <v>1</v>
      </c>
      <c r="AA100">
        <v>322.12582175435801</v>
      </c>
      <c r="AB100">
        <v>110</v>
      </c>
      <c r="AC100">
        <v>0</v>
      </c>
      <c r="AD100">
        <v>3000</v>
      </c>
      <c r="AE100">
        <v>3000</v>
      </c>
    </row>
    <row r="101" spans="1:31">
      <c r="A101">
        <v>97</v>
      </c>
      <c r="B101">
        <v>1500637778</v>
      </c>
      <c r="C101">
        <v>852.71937185586501</v>
      </c>
      <c r="D101">
        <v>872.59252705921006</v>
      </c>
      <c r="E101">
        <v>1149</v>
      </c>
      <c r="F101">
        <v>0</v>
      </c>
      <c r="G101">
        <v>565.40823481018106</v>
      </c>
      <c r="H101">
        <v>210</v>
      </c>
      <c r="I101">
        <v>-1</v>
      </c>
      <c r="J101">
        <v>337.38523043665299</v>
      </c>
      <c r="K101">
        <v>92</v>
      </c>
      <c r="L101">
        <v>0</v>
      </c>
      <c r="M101">
        <v>1968</v>
      </c>
      <c r="N101">
        <v>3000</v>
      </c>
      <c r="R101">
        <v>97</v>
      </c>
      <c r="S101">
        <v>1500701292</v>
      </c>
      <c r="T101">
        <v>849.74872508045303</v>
      </c>
      <c r="U101">
        <v>886.81392563981001</v>
      </c>
      <c r="V101">
        <v>1128</v>
      </c>
      <c r="W101">
        <v>-1</v>
      </c>
      <c r="X101">
        <v>574.63380156772098</v>
      </c>
      <c r="Y101">
        <v>197</v>
      </c>
      <c r="Z101">
        <v>0</v>
      </c>
      <c r="AA101">
        <v>340.939538813068</v>
      </c>
      <c r="AB101">
        <v>89</v>
      </c>
      <c r="AC101">
        <v>0</v>
      </c>
      <c r="AD101">
        <v>1809</v>
      </c>
      <c r="AE101">
        <v>3000</v>
      </c>
    </row>
    <row r="102" spans="1:31">
      <c r="A102">
        <v>98</v>
      </c>
      <c r="B102">
        <v>1500637841</v>
      </c>
      <c r="C102">
        <v>839.63975882013597</v>
      </c>
      <c r="D102">
        <v>839.63975882013597</v>
      </c>
      <c r="E102">
        <v>1148</v>
      </c>
      <c r="F102">
        <v>0</v>
      </c>
      <c r="G102">
        <v>583.937619565722</v>
      </c>
      <c r="H102">
        <v>186</v>
      </c>
      <c r="I102">
        <v>0</v>
      </c>
      <c r="J102">
        <v>327.01174144406599</v>
      </c>
      <c r="K102">
        <v>99</v>
      </c>
      <c r="L102">
        <v>0</v>
      </c>
      <c r="M102">
        <v>3000</v>
      </c>
      <c r="N102">
        <v>3000</v>
      </c>
      <c r="R102">
        <v>98</v>
      </c>
      <c r="S102">
        <v>1500701356</v>
      </c>
      <c r="T102">
        <v>830.90504754094604</v>
      </c>
      <c r="U102">
        <v>849.25621681963003</v>
      </c>
      <c r="V102">
        <v>1148</v>
      </c>
      <c r="W102">
        <v>0</v>
      </c>
      <c r="X102">
        <v>559.76987846622501</v>
      </c>
      <c r="Y102">
        <v>207</v>
      </c>
      <c r="Z102">
        <v>0</v>
      </c>
      <c r="AA102">
        <v>320.50103708891402</v>
      </c>
      <c r="AB102">
        <v>106</v>
      </c>
      <c r="AC102">
        <v>0</v>
      </c>
      <c r="AD102">
        <v>1789</v>
      </c>
      <c r="AE102">
        <v>3000</v>
      </c>
    </row>
    <row r="103" spans="1:31">
      <c r="A103">
        <v>99</v>
      </c>
      <c r="B103">
        <v>1500637905</v>
      </c>
      <c r="C103">
        <v>834.88081737515097</v>
      </c>
      <c r="D103">
        <v>851.88394301307903</v>
      </c>
      <c r="E103">
        <v>1140</v>
      </c>
      <c r="F103">
        <v>0</v>
      </c>
      <c r="G103">
        <v>568.06816186015305</v>
      </c>
      <c r="H103">
        <v>207</v>
      </c>
      <c r="I103">
        <v>0</v>
      </c>
      <c r="J103">
        <v>339.00142635278502</v>
      </c>
      <c r="K103">
        <v>95</v>
      </c>
      <c r="L103">
        <v>0</v>
      </c>
      <c r="M103">
        <v>2279</v>
      </c>
      <c r="N103">
        <v>3000</v>
      </c>
      <c r="R103">
        <v>99</v>
      </c>
      <c r="S103">
        <v>1500701419</v>
      </c>
      <c r="T103">
        <v>845.20891112111701</v>
      </c>
      <c r="U103">
        <v>854.70539459747897</v>
      </c>
      <c r="V103">
        <v>1170</v>
      </c>
      <c r="W103">
        <v>0</v>
      </c>
      <c r="X103">
        <v>565.16546165216096</v>
      </c>
      <c r="Y103">
        <v>216</v>
      </c>
      <c r="Z103">
        <v>0</v>
      </c>
      <c r="AA103">
        <v>309.58871088821797</v>
      </c>
      <c r="AB103">
        <v>101</v>
      </c>
      <c r="AC103">
        <v>-1</v>
      </c>
      <c r="AD103">
        <v>2658</v>
      </c>
      <c r="AE103">
        <v>3000</v>
      </c>
    </row>
    <row r="104" spans="1:31">
      <c r="A104">
        <v>100</v>
      </c>
      <c r="B104">
        <v>1500637968</v>
      </c>
      <c r="C104">
        <v>857.62005857674797</v>
      </c>
      <c r="D104">
        <v>858.211932621242</v>
      </c>
      <c r="E104">
        <v>1119</v>
      </c>
      <c r="F104">
        <v>0</v>
      </c>
      <c r="G104">
        <v>594.714822298782</v>
      </c>
      <c r="H104">
        <v>194</v>
      </c>
      <c r="I104">
        <v>0</v>
      </c>
      <c r="J104">
        <v>335.80257751908698</v>
      </c>
      <c r="K104">
        <v>103</v>
      </c>
      <c r="L104">
        <v>0</v>
      </c>
      <c r="M104">
        <v>2950</v>
      </c>
      <c r="N104">
        <v>3000</v>
      </c>
      <c r="R104">
        <v>100</v>
      </c>
      <c r="S104">
        <v>1500701483</v>
      </c>
      <c r="T104">
        <v>843.33769063074203</v>
      </c>
      <c r="U104">
        <v>846.04745443609499</v>
      </c>
      <c r="V104">
        <v>1178</v>
      </c>
      <c r="W104">
        <v>0</v>
      </c>
      <c r="X104">
        <v>589.74314857440095</v>
      </c>
      <c r="Y104">
        <v>205</v>
      </c>
      <c r="Z104">
        <v>0</v>
      </c>
      <c r="AA104">
        <v>305.99446735550998</v>
      </c>
      <c r="AB104">
        <v>123</v>
      </c>
      <c r="AC104">
        <v>-1</v>
      </c>
      <c r="AD104">
        <v>2745</v>
      </c>
      <c r="AE104">
        <v>3000</v>
      </c>
    </row>
    <row r="105" spans="1:31">
      <c r="A105">
        <v>101</v>
      </c>
      <c r="B105">
        <v>1500638032</v>
      </c>
      <c r="C105">
        <v>839.57988036224003</v>
      </c>
      <c r="D105">
        <v>1008.7328237567</v>
      </c>
      <c r="E105">
        <v>919</v>
      </c>
      <c r="F105">
        <v>1</v>
      </c>
      <c r="G105">
        <v>496.384175342405</v>
      </c>
      <c r="H105">
        <v>196</v>
      </c>
      <c r="I105">
        <v>0</v>
      </c>
      <c r="J105">
        <v>273.029907513647</v>
      </c>
      <c r="K105">
        <v>86</v>
      </c>
      <c r="L105">
        <v>0</v>
      </c>
      <c r="M105">
        <v>823</v>
      </c>
      <c r="N105">
        <v>3000</v>
      </c>
      <c r="R105">
        <v>101</v>
      </c>
      <c r="S105">
        <v>1500701546</v>
      </c>
      <c r="T105">
        <v>871.82603140140304</v>
      </c>
      <c r="U105">
        <v>871.81209414467799</v>
      </c>
      <c r="V105">
        <v>1175</v>
      </c>
      <c r="W105">
        <v>-1</v>
      </c>
      <c r="X105">
        <v>612.27140341389895</v>
      </c>
      <c r="Y105">
        <v>202</v>
      </c>
      <c r="Z105">
        <v>2</v>
      </c>
      <c r="AA105">
        <v>330.35972409436499</v>
      </c>
      <c r="AB105">
        <v>109</v>
      </c>
      <c r="AC105">
        <v>-1</v>
      </c>
      <c r="AD105">
        <v>2569</v>
      </c>
      <c r="AE105">
        <v>3000</v>
      </c>
    </row>
    <row r="106" spans="1:31">
      <c r="A106">
        <v>102</v>
      </c>
      <c r="B106">
        <v>1500638095</v>
      </c>
      <c r="C106">
        <v>859.93866002212997</v>
      </c>
      <c r="D106">
        <v>859.93866002212997</v>
      </c>
      <c r="E106">
        <v>1152</v>
      </c>
      <c r="F106">
        <v>0</v>
      </c>
      <c r="G106">
        <v>594.692792701293</v>
      </c>
      <c r="H106">
        <v>192</v>
      </c>
      <c r="I106">
        <v>0</v>
      </c>
      <c r="J106">
        <v>350.38340915738098</v>
      </c>
      <c r="K106">
        <v>95</v>
      </c>
      <c r="L106">
        <v>0</v>
      </c>
      <c r="M106">
        <v>3000</v>
      </c>
      <c r="N106">
        <v>3000</v>
      </c>
      <c r="R106">
        <v>102</v>
      </c>
      <c r="S106">
        <v>1500701610</v>
      </c>
      <c r="T106">
        <v>829.12395298041997</v>
      </c>
      <c r="U106">
        <v>891.79677628058698</v>
      </c>
      <c r="V106">
        <v>1144</v>
      </c>
      <c r="W106">
        <v>0</v>
      </c>
      <c r="X106">
        <v>568.81591818953802</v>
      </c>
      <c r="Y106">
        <v>202</v>
      </c>
      <c r="Z106">
        <v>1</v>
      </c>
      <c r="AA106">
        <v>328.970025522144</v>
      </c>
      <c r="AB106">
        <v>100</v>
      </c>
      <c r="AC106">
        <v>0</v>
      </c>
      <c r="AD106">
        <v>1516</v>
      </c>
      <c r="AE106">
        <v>3000</v>
      </c>
    </row>
    <row r="107" spans="1:31">
      <c r="A107">
        <v>103</v>
      </c>
      <c r="B107">
        <v>1500638159</v>
      </c>
      <c r="C107">
        <v>832.74091010832399</v>
      </c>
      <c r="D107">
        <v>835.83585303856705</v>
      </c>
      <c r="E107">
        <v>1201</v>
      </c>
      <c r="F107">
        <v>0</v>
      </c>
      <c r="G107">
        <v>589.77486418688602</v>
      </c>
      <c r="H107">
        <v>206</v>
      </c>
      <c r="I107">
        <v>0</v>
      </c>
      <c r="J107">
        <v>337.77901266023002</v>
      </c>
      <c r="K107">
        <v>103</v>
      </c>
      <c r="L107">
        <v>0</v>
      </c>
      <c r="M107">
        <v>2882</v>
      </c>
      <c r="N107">
        <v>3000</v>
      </c>
      <c r="R107">
        <v>103</v>
      </c>
      <c r="S107">
        <v>1500701673</v>
      </c>
      <c r="T107">
        <v>883.89823891424805</v>
      </c>
      <c r="U107">
        <v>969.153681111639</v>
      </c>
      <c r="V107">
        <v>1058</v>
      </c>
      <c r="W107">
        <v>0</v>
      </c>
      <c r="X107">
        <v>542.68442538424097</v>
      </c>
      <c r="Y107">
        <v>225</v>
      </c>
      <c r="Z107">
        <v>1</v>
      </c>
      <c r="AA107">
        <v>291.46087678678902</v>
      </c>
      <c r="AB107">
        <v>116</v>
      </c>
      <c r="AC107">
        <v>0</v>
      </c>
      <c r="AD107">
        <v>1293</v>
      </c>
      <c r="AE107">
        <v>3000</v>
      </c>
    </row>
    <row r="108" spans="1:31">
      <c r="A108">
        <v>104</v>
      </c>
      <c r="B108">
        <v>1500638222</v>
      </c>
      <c r="C108">
        <v>821.21925369606799</v>
      </c>
      <c r="D108">
        <v>837.569407105957</v>
      </c>
      <c r="E108">
        <v>1193</v>
      </c>
      <c r="F108">
        <v>0</v>
      </c>
      <c r="G108">
        <v>552.71913235822001</v>
      </c>
      <c r="H108">
        <v>199</v>
      </c>
      <c r="I108">
        <v>0</v>
      </c>
      <c r="J108">
        <v>325.03443216514898</v>
      </c>
      <c r="K108">
        <v>105</v>
      </c>
      <c r="L108">
        <v>0</v>
      </c>
      <c r="M108">
        <v>2073</v>
      </c>
      <c r="N108">
        <v>3000</v>
      </c>
      <c r="R108">
        <v>104</v>
      </c>
      <c r="S108">
        <v>1500701737</v>
      </c>
      <c r="T108">
        <v>839.94136095569002</v>
      </c>
      <c r="U108">
        <v>977.31131802092204</v>
      </c>
      <c r="V108">
        <v>994</v>
      </c>
      <c r="W108">
        <v>-1</v>
      </c>
      <c r="X108">
        <v>482.22127688914998</v>
      </c>
      <c r="Y108">
        <v>209</v>
      </c>
      <c r="Z108">
        <v>0</v>
      </c>
      <c r="AA108">
        <v>284.434155873105</v>
      </c>
      <c r="AB108">
        <v>91</v>
      </c>
      <c r="AC108">
        <v>0</v>
      </c>
      <c r="AD108">
        <v>936</v>
      </c>
      <c r="AE108">
        <v>3000</v>
      </c>
    </row>
    <row r="109" spans="1:31">
      <c r="A109">
        <v>105</v>
      </c>
      <c r="B109">
        <v>1500638286</v>
      </c>
      <c r="C109">
        <v>835.31567304987902</v>
      </c>
      <c r="D109">
        <v>847.75036370218197</v>
      </c>
      <c r="E109">
        <v>1165</v>
      </c>
      <c r="F109">
        <v>0</v>
      </c>
      <c r="G109">
        <v>560.39317734423298</v>
      </c>
      <c r="H109">
        <v>209</v>
      </c>
      <c r="I109">
        <v>0</v>
      </c>
      <c r="J109">
        <v>324.51339981271599</v>
      </c>
      <c r="K109">
        <v>103</v>
      </c>
      <c r="L109">
        <v>0</v>
      </c>
      <c r="M109">
        <v>2010</v>
      </c>
      <c r="N109">
        <v>3000</v>
      </c>
      <c r="R109">
        <v>105</v>
      </c>
      <c r="S109">
        <v>1500701801</v>
      </c>
      <c r="T109">
        <v>839.06367065377901</v>
      </c>
      <c r="U109">
        <v>939.02869442372503</v>
      </c>
      <c r="V109">
        <v>1073</v>
      </c>
      <c r="W109">
        <v>0</v>
      </c>
      <c r="X109">
        <v>572.31991800628396</v>
      </c>
      <c r="Y109">
        <v>190</v>
      </c>
      <c r="Z109">
        <v>0</v>
      </c>
      <c r="AA109">
        <v>321.046063362474</v>
      </c>
      <c r="AB109">
        <v>103</v>
      </c>
      <c r="AC109">
        <v>0</v>
      </c>
      <c r="AD109">
        <v>1398</v>
      </c>
      <c r="AE109">
        <v>3000</v>
      </c>
    </row>
    <row r="110" spans="1:31">
      <c r="A110">
        <v>106</v>
      </c>
      <c r="B110">
        <v>1500638349</v>
      </c>
      <c r="C110">
        <v>843.86745248761804</v>
      </c>
      <c r="D110">
        <v>843.90143724925395</v>
      </c>
      <c r="E110">
        <v>1163</v>
      </c>
      <c r="F110">
        <v>0</v>
      </c>
      <c r="G110">
        <v>592.60565333148998</v>
      </c>
      <c r="H110">
        <v>206</v>
      </c>
      <c r="I110">
        <v>1</v>
      </c>
      <c r="J110">
        <v>351.980418073929</v>
      </c>
      <c r="K110">
        <v>98</v>
      </c>
      <c r="L110">
        <v>0</v>
      </c>
      <c r="M110">
        <v>2998</v>
      </c>
      <c r="N110">
        <v>3000</v>
      </c>
      <c r="R110">
        <v>106</v>
      </c>
      <c r="S110">
        <v>1500701864</v>
      </c>
      <c r="T110">
        <v>848.68141452232101</v>
      </c>
      <c r="U110">
        <v>850.53667731869803</v>
      </c>
      <c r="V110">
        <v>1154</v>
      </c>
      <c r="W110">
        <v>0</v>
      </c>
      <c r="X110">
        <v>624.06732642834095</v>
      </c>
      <c r="Y110">
        <v>182</v>
      </c>
      <c r="Z110">
        <v>0</v>
      </c>
      <c r="AA110">
        <v>348.08143393406601</v>
      </c>
      <c r="AB110">
        <v>101</v>
      </c>
      <c r="AC110">
        <v>-1</v>
      </c>
      <c r="AD110">
        <v>2837</v>
      </c>
      <c r="AE110">
        <v>3000</v>
      </c>
    </row>
    <row r="111" spans="1:31">
      <c r="A111">
        <v>107</v>
      </c>
      <c r="B111">
        <v>1500638413</v>
      </c>
      <c r="C111">
        <v>828.34005162446795</v>
      </c>
      <c r="D111">
        <v>829.13335318684904</v>
      </c>
      <c r="E111">
        <v>1208</v>
      </c>
      <c r="F111">
        <v>0</v>
      </c>
      <c r="G111">
        <v>587.68711192173805</v>
      </c>
      <c r="H111">
        <v>201</v>
      </c>
      <c r="I111">
        <v>0</v>
      </c>
      <c r="J111">
        <v>340.48629579126401</v>
      </c>
      <c r="K111">
        <v>97</v>
      </c>
      <c r="L111">
        <v>0</v>
      </c>
      <c r="M111">
        <v>2888</v>
      </c>
      <c r="N111">
        <v>3000</v>
      </c>
      <c r="R111">
        <v>107</v>
      </c>
      <c r="S111">
        <v>1500701928</v>
      </c>
      <c r="T111">
        <v>853.45948923794697</v>
      </c>
      <c r="U111">
        <v>861.98234746355695</v>
      </c>
      <c r="V111">
        <v>1180</v>
      </c>
      <c r="W111">
        <v>0</v>
      </c>
      <c r="X111">
        <v>577.94060931990896</v>
      </c>
      <c r="Y111">
        <v>223</v>
      </c>
      <c r="Z111">
        <v>0</v>
      </c>
      <c r="AA111">
        <v>309.58595547659701</v>
      </c>
      <c r="AB111">
        <v>114</v>
      </c>
      <c r="AC111">
        <v>0</v>
      </c>
      <c r="AD111">
        <v>2461</v>
      </c>
      <c r="AE111">
        <v>3000</v>
      </c>
    </row>
    <row r="112" spans="1:31">
      <c r="A112">
        <v>108</v>
      </c>
      <c r="B112">
        <v>1500638476</v>
      </c>
      <c r="C112">
        <v>848.16042786661103</v>
      </c>
      <c r="D112">
        <v>861.61355416452795</v>
      </c>
      <c r="E112">
        <v>1128</v>
      </c>
      <c r="F112">
        <v>0</v>
      </c>
      <c r="G112">
        <v>615.43968742972697</v>
      </c>
      <c r="H112">
        <v>187</v>
      </c>
      <c r="I112">
        <v>0</v>
      </c>
      <c r="J112">
        <v>359.681401846656</v>
      </c>
      <c r="K112">
        <v>89</v>
      </c>
      <c r="L112">
        <v>0</v>
      </c>
      <c r="M112">
        <v>2428</v>
      </c>
      <c r="N112">
        <v>3000</v>
      </c>
      <c r="R112">
        <v>108</v>
      </c>
      <c r="S112">
        <v>1500701991</v>
      </c>
      <c r="T112">
        <v>835.593212585017</v>
      </c>
      <c r="U112">
        <v>849.32012068375502</v>
      </c>
      <c r="V112">
        <v>1140</v>
      </c>
      <c r="W112">
        <v>0</v>
      </c>
      <c r="X112">
        <v>587.69383503024596</v>
      </c>
      <c r="Y112">
        <v>191</v>
      </c>
      <c r="Z112">
        <v>0</v>
      </c>
      <c r="AA112">
        <v>334.49690558282299</v>
      </c>
      <c r="AB112">
        <v>101</v>
      </c>
      <c r="AC112">
        <v>0</v>
      </c>
      <c r="AD112">
        <v>2326</v>
      </c>
      <c r="AE112">
        <v>3000</v>
      </c>
    </row>
    <row r="113" spans="1:31">
      <c r="A113">
        <v>109</v>
      </c>
      <c r="B113">
        <v>1500638540</v>
      </c>
      <c r="C113">
        <v>836.06274113972199</v>
      </c>
      <c r="D113">
        <v>850.34038100225598</v>
      </c>
      <c r="E113">
        <v>1157</v>
      </c>
      <c r="F113">
        <v>-1</v>
      </c>
      <c r="G113">
        <v>583.16906854619697</v>
      </c>
      <c r="H113">
        <v>209</v>
      </c>
      <c r="I113">
        <v>0</v>
      </c>
      <c r="J113">
        <v>337.56563694431298</v>
      </c>
      <c r="K113">
        <v>100</v>
      </c>
      <c r="L113">
        <v>0</v>
      </c>
      <c r="M113">
        <v>2291</v>
      </c>
      <c r="N113">
        <v>3000</v>
      </c>
      <c r="R113">
        <v>109</v>
      </c>
      <c r="S113">
        <v>1500702055</v>
      </c>
      <c r="T113">
        <v>830.37221636619802</v>
      </c>
      <c r="U113">
        <v>899.76934398555397</v>
      </c>
      <c r="V113">
        <v>1106</v>
      </c>
      <c r="W113">
        <v>0</v>
      </c>
      <c r="X113">
        <v>540.73552135120099</v>
      </c>
      <c r="Y113">
        <v>205</v>
      </c>
      <c r="Z113">
        <v>0</v>
      </c>
      <c r="AA113">
        <v>298.10656733564502</v>
      </c>
      <c r="AB113">
        <v>107</v>
      </c>
      <c r="AC113">
        <v>1</v>
      </c>
      <c r="AD113">
        <v>1082</v>
      </c>
      <c r="AE113">
        <v>3000</v>
      </c>
    </row>
    <row r="114" spans="1:31">
      <c r="A114">
        <v>110</v>
      </c>
      <c r="B114">
        <v>1500638603</v>
      </c>
      <c r="C114">
        <v>840.63790785120898</v>
      </c>
      <c r="D114">
        <v>840.97365397223302</v>
      </c>
      <c r="E114">
        <v>1167</v>
      </c>
      <c r="F114">
        <v>0</v>
      </c>
      <c r="G114">
        <v>591.08452687358897</v>
      </c>
      <c r="H114">
        <v>206</v>
      </c>
      <c r="I114">
        <v>0</v>
      </c>
      <c r="J114">
        <v>349.970563344006</v>
      </c>
      <c r="K114">
        <v>100</v>
      </c>
      <c r="L114">
        <v>0</v>
      </c>
      <c r="M114">
        <v>2987</v>
      </c>
      <c r="N114">
        <v>3000</v>
      </c>
      <c r="R114">
        <v>110</v>
      </c>
      <c r="S114">
        <v>1500702119</v>
      </c>
      <c r="T114">
        <v>842.99880260356099</v>
      </c>
      <c r="U114">
        <v>976.65550619047497</v>
      </c>
      <c r="V114">
        <v>1039</v>
      </c>
      <c r="W114">
        <v>0</v>
      </c>
      <c r="X114">
        <v>537.12114456762004</v>
      </c>
      <c r="Y114">
        <v>200</v>
      </c>
      <c r="Z114">
        <v>0</v>
      </c>
      <c r="AA114">
        <v>285.896544041043</v>
      </c>
      <c r="AB114">
        <v>117</v>
      </c>
      <c r="AC114">
        <v>1</v>
      </c>
      <c r="AD114">
        <v>888</v>
      </c>
      <c r="AE114">
        <v>3000</v>
      </c>
    </row>
    <row r="115" spans="1:31">
      <c r="A115">
        <v>111</v>
      </c>
      <c r="B115">
        <v>1500638667</v>
      </c>
      <c r="C115">
        <v>885.72312462982802</v>
      </c>
      <c r="D115">
        <v>897.96808473820897</v>
      </c>
      <c r="E115">
        <v>1130</v>
      </c>
      <c r="F115">
        <v>0</v>
      </c>
      <c r="G115">
        <v>590.06140615411095</v>
      </c>
      <c r="H115">
        <v>206</v>
      </c>
      <c r="I115">
        <v>0</v>
      </c>
      <c r="J115">
        <v>319.02161632723698</v>
      </c>
      <c r="K115">
        <v>107</v>
      </c>
      <c r="L115">
        <v>0</v>
      </c>
      <c r="M115">
        <v>1827</v>
      </c>
      <c r="N115">
        <v>3000</v>
      </c>
      <c r="R115">
        <v>111</v>
      </c>
      <c r="S115">
        <v>1500702182</v>
      </c>
      <c r="T115">
        <v>831.05326626588203</v>
      </c>
      <c r="U115">
        <v>955.04922811876202</v>
      </c>
      <c r="V115">
        <v>1051</v>
      </c>
      <c r="W115">
        <v>0</v>
      </c>
      <c r="X115">
        <v>495.23794756921399</v>
      </c>
      <c r="Y115">
        <v>230</v>
      </c>
      <c r="Z115">
        <v>0</v>
      </c>
      <c r="AA115">
        <v>291.54538077553002</v>
      </c>
      <c r="AB115">
        <v>105</v>
      </c>
      <c r="AC115">
        <v>0</v>
      </c>
      <c r="AD115">
        <v>1096</v>
      </c>
      <c r="AE115">
        <v>3000</v>
      </c>
    </row>
    <row r="116" spans="1:31">
      <c r="A116">
        <v>112</v>
      </c>
      <c r="B116">
        <v>1500638730</v>
      </c>
      <c r="C116">
        <v>822.04663529859897</v>
      </c>
      <c r="D116">
        <v>822.04663529859897</v>
      </c>
      <c r="E116">
        <v>1183</v>
      </c>
      <c r="F116">
        <v>0</v>
      </c>
      <c r="G116">
        <v>568.19989425880306</v>
      </c>
      <c r="H116">
        <v>210</v>
      </c>
      <c r="I116">
        <v>0</v>
      </c>
      <c r="J116">
        <v>344.88827572799698</v>
      </c>
      <c r="K116">
        <v>103</v>
      </c>
      <c r="L116">
        <v>0</v>
      </c>
      <c r="M116">
        <v>3000</v>
      </c>
      <c r="N116">
        <v>3000</v>
      </c>
      <c r="R116">
        <v>112</v>
      </c>
      <c r="S116">
        <v>1500702246</v>
      </c>
      <c r="T116">
        <v>837.09576364851</v>
      </c>
      <c r="U116">
        <v>837.09576364851</v>
      </c>
      <c r="V116">
        <v>1192</v>
      </c>
      <c r="W116">
        <v>-1</v>
      </c>
      <c r="X116">
        <v>604.43896729332698</v>
      </c>
      <c r="Y116">
        <v>195</v>
      </c>
      <c r="Z116">
        <v>0</v>
      </c>
      <c r="AA116">
        <v>334.40148353802198</v>
      </c>
      <c r="AB116">
        <v>110</v>
      </c>
      <c r="AC116">
        <v>-1</v>
      </c>
      <c r="AD116">
        <v>3000</v>
      </c>
      <c r="AE116">
        <v>3000</v>
      </c>
    </row>
    <row r="117" spans="1:31">
      <c r="A117">
        <v>113</v>
      </c>
      <c r="B117">
        <v>1500638794</v>
      </c>
      <c r="C117">
        <v>841.28967424172299</v>
      </c>
      <c r="D117">
        <v>841.89533655105697</v>
      </c>
      <c r="E117">
        <v>1159</v>
      </c>
      <c r="F117">
        <v>0</v>
      </c>
      <c r="G117">
        <v>606.08061150163599</v>
      </c>
      <c r="H117">
        <v>202</v>
      </c>
      <c r="I117">
        <v>0</v>
      </c>
      <c r="J117">
        <v>348.597524772957</v>
      </c>
      <c r="K117">
        <v>95</v>
      </c>
      <c r="L117">
        <v>0</v>
      </c>
      <c r="M117">
        <v>2965</v>
      </c>
      <c r="N117">
        <v>3000</v>
      </c>
      <c r="R117">
        <v>113</v>
      </c>
      <c r="S117">
        <v>1500702309</v>
      </c>
      <c r="T117">
        <v>831.01601380859495</v>
      </c>
      <c r="U117">
        <v>877.11436684938303</v>
      </c>
      <c r="V117">
        <v>1108</v>
      </c>
      <c r="W117">
        <v>0</v>
      </c>
      <c r="X117">
        <v>576.15588714595503</v>
      </c>
      <c r="Y117">
        <v>202</v>
      </c>
      <c r="Z117">
        <v>1</v>
      </c>
      <c r="AA117">
        <v>319.29721073629298</v>
      </c>
      <c r="AB117">
        <v>103</v>
      </c>
      <c r="AC117">
        <v>-1</v>
      </c>
      <c r="AD117">
        <v>1545</v>
      </c>
      <c r="AE117">
        <v>3000</v>
      </c>
    </row>
    <row r="118" spans="1:31">
      <c r="A118">
        <v>114</v>
      </c>
      <c r="B118">
        <v>1500638857</v>
      </c>
      <c r="C118">
        <v>858.77046451735998</v>
      </c>
      <c r="D118">
        <v>863.65379332961402</v>
      </c>
      <c r="E118">
        <v>1173</v>
      </c>
      <c r="F118">
        <v>0</v>
      </c>
      <c r="G118">
        <v>584.34627758705597</v>
      </c>
      <c r="H118">
        <v>202</v>
      </c>
      <c r="I118">
        <v>0</v>
      </c>
      <c r="J118">
        <v>347.806081671909</v>
      </c>
      <c r="K118">
        <v>102</v>
      </c>
      <c r="L118">
        <v>0</v>
      </c>
      <c r="M118">
        <v>2784</v>
      </c>
      <c r="N118">
        <v>3000</v>
      </c>
      <c r="R118">
        <v>114</v>
      </c>
      <c r="S118">
        <v>1500702373</v>
      </c>
      <c r="T118">
        <v>853.77247577330002</v>
      </c>
      <c r="U118">
        <v>970.37100168369295</v>
      </c>
      <c r="V118">
        <v>1018</v>
      </c>
      <c r="W118">
        <v>0</v>
      </c>
      <c r="X118">
        <v>506.35881680710798</v>
      </c>
      <c r="Y118">
        <v>198</v>
      </c>
      <c r="Z118">
        <v>0</v>
      </c>
      <c r="AA118">
        <v>297.40158973479402</v>
      </c>
      <c r="AB118">
        <v>81</v>
      </c>
      <c r="AC118">
        <v>0</v>
      </c>
      <c r="AD118">
        <v>1034</v>
      </c>
      <c r="AE118">
        <v>3000</v>
      </c>
    </row>
    <row r="119" spans="1:31">
      <c r="A119">
        <v>115</v>
      </c>
      <c r="B119">
        <v>1500638921</v>
      </c>
      <c r="C119">
        <v>848.74531705112804</v>
      </c>
      <c r="D119">
        <v>861.43329494499699</v>
      </c>
      <c r="E119">
        <v>1098</v>
      </c>
      <c r="F119">
        <v>0</v>
      </c>
      <c r="G119">
        <v>556.07431508591105</v>
      </c>
      <c r="H119">
        <v>202</v>
      </c>
      <c r="I119">
        <v>1</v>
      </c>
      <c r="J119">
        <v>340.42971914343201</v>
      </c>
      <c r="K119">
        <v>99</v>
      </c>
      <c r="L119">
        <v>0</v>
      </c>
      <c r="M119">
        <v>1857</v>
      </c>
      <c r="N119">
        <v>3000</v>
      </c>
      <c r="R119">
        <v>115</v>
      </c>
      <c r="S119">
        <v>1500702437</v>
      </c>
      <c r="T119">
        <v>854.55953325585995</v>
      </c>
      <c r="U119">
        <v>878.45497132043602</v>
      </c>
      <c r="V119">
        <v>1123</v>
      </c>
      <c r="W119">
        <v>-1</v>
      </c>
      <c r="X119">
        <v>582.91118088359099</v>
      </c>
      <c r="Y119">
        <v>196</v>
      </c>
      <c r="Z119">
        <v>0</v>
      </c>
      <c r="AA119">
        <v>297.545861739158</v>
      </c>
      <c r="AB119">
        <v>107</v>
      </c>
      <c r="AC119">
        <v>0</v>
      </c>
      <c r="AD119">
        <v>1932</v>
      </c>
      <c r="AE119">
        <v>3000</v>
      </c>
    </row>
    <row r="120" spans="1:31">
      <c r="A120">
        <v>116</v>
      </c>
      <c r="B120">
        <v>1500638984</v>
      </c>
      <c r="C120">
        <v>853.16098560697105</v>
      </c>
      <c r="D120">
        <v>857.00552507807697</v>
      </c>
      <c r="E120">
        <v>1183</v>
      </c>
      <c r="F120">
        <v>0</v>
      </c>
      <c r="G120">
        <v>600.53574626696195</v>
      </c>
      <c r="H120">
        <v>197</v>
      </c>
      <c r="I120">
        <v>1</v>
      </c>
      <c r="J120">
        <v>321.17584075436798</v>
      </c>
      <c r="K120">
        <v>105</v>
      </c>
      <c r="L120">
        <v>0</v>
      </c>
      <c r="M120">
        <v>2269</v>
      </c>
      <c r="N120">
        <v>3000</v>
      </c>
      <c r="R120">
        <v>116</v>
      </c>
      <c r="S120">
        <v>1500702500</v>
      </c>
      <c r="T120">
        <v>838.56015608170401</v>
      </c>
      <c r="U120">
        <v>842.00430495273497</v>
      </c>
      <c r="V120">
        <v>1155</v>
      </c>
      <c r="W120">
        <v>0</v>
      </c>
      <c r="X120">
        <v>585.22394502816098</v>
      </c>
      <c r="Y120">
        <v>205</v>
      </c>
      <c r="Z120">
        <v>0</v>
      </c>
      <c r="AA120">
        <v>343.440831490292</v>
      </c>
      <c r="AB120">
        <v>100</v>
      </c>
      <c r="AC120">
        <v>-1</v>
      </c>
      <c r="AD120">
        <v>2878</v>
      </c>
      <c r="AE120">
        <v>3000</v>
      </c>
    </row>
    <row r="121" spans="1:31">
      <c r="A121">
        <v>117</v>
      </c>
      <c r="B121">
        <v>1500639048</v>
      </c>
      <c r="C121">
        <v>827.64574503994095</v>
      </c>
      <c r="D121">
        <v>857.895235543838</v>
      </c>
      <c r="E121">
        <v>1129</v>
      </c>
      <c r="F121">
        <v>0</v>
      </c>
      <c r="G121">
        <v>587.42118408890599</v>
      </c>
      <c r="H121">
        <v>188</v>
      </c>
      <c r="I121">
        <v>0</v>
      </c>
      <c r="J121">
        <v>314.22349124585497</v>
      </c>
      <c r="K121">
        <v>107</v>
      </c>
      <c r="L121">
        <v>0</v>
      </c>
      <c r="M121">
        <v>1598</v>
      </c>
      <c r="N121">
        <v>3000</v>
      </c>
      <c r="R121">
        <v>117</v>
      </c>
      <c r="S121">
        <v>1500702564</v>
      </c>
      <c r="T121">
        <v>864.26765104804701</v>
      </c>
      <c r="U121">
        <v>890.34510818618003</v>
      </c>
      <c r="V121">
        <v>1147</v>
      </c>
      <c r="W121">
        <v>-1</v>
      </c>
      <c r="X121">
        <v>602.06657937273405</v>
      </c>
      <c r="Y121">
        <v>204</v>
      </c>
      <c r="Z121">
        <v>0</v>
      </c>
      <c r="AA121">
        <v>351.616756948827</v>
      </c>
      <c r="AB121">
        <v>103</v>
      </c>
      <c r="AC121">
        <v>0</v>
      </c>
      <c r="AD121">
        <v>1948</v>
      </c>
      <c r="AE121">
        <v>3000</v>
      </c>
    </row>
    <row r="122" spans="1:31">
      <c r="A122">
        <v>118</v>
      </c>
      <c r="B122">
        <v>1500639111</v>
      </c>
      <c r="C122">
        <v>832.52487177279102</v>
      </c>
      <c r="D122">
        <v>858.42577711893603</v>
      </c>
      <c r="E122">
        <v>1123</v>
      </c>
      <c r="F122">
        <v>0</v>
      </c>
      <c r="G122">
        <v>560.64784255936002</v>
      </c>
      <c r="H122">
        <v>205</v>
      </c>
      <c r="I122">
        <v>0</v>
      </c>
      <c r="J122">
        <v>322.71687461256101</v>
      </c>
      <c r="K122">
        <v>111</v>
      </c>
      <c r="L122">
        <v>0</v>
      </c>
      <c r="M122">
        <v>1893</v>
      </c>
      <c r="N122">
        <v>3000</v>
      </c>
      <c r="R122">
        <v>118</v>
      </c>
      <c r="S122">
        <v>1500702627</v>
      </c>
      <c r="T122">
        <v>853.45417838294804</v>
      </c>
      <c r="U122">
        <v>872.97676445892603</v>
      </c>
      <c r="V122">
        <v>1176</v>
      </c>
      <c r="W122">
        <v>0</v>
      </c>
      <c r="X122">
        <v>604.79692713751001</v>
      </c>
      <c r="Y122">
        <v>200</v>
      </c>
      <c r="Z122">
        <v>0</v>
      </c>
      <c r="AA122">
        <v>313.10732906382702</v>
      </c>
      <c r="AB122">
        <v>115</v>
      </c>
      <c r="AC122">
        <v>0</v>
      </c>
      <c r="AD122">
        <v>2360</v>
      </c>
      <c r="AE122">
        <v>3000</v>
      </c>
    </row>
    <row r="123" spans="1:31">
      <c r="A123">
        <v>119</v>
      </c>
      <c r="B123">
        <v>1500639175</v>
      </c>
      <c r="C123">
        <v>862.49063433345498</v>
      </c>
      <c r="D123">
        <v>939.53868225810004</v>
      </c>
      <c r="E123">
        <v>1024</v>
      </c>
      <c r="F123">
        <v>-1</v>
      </c>
      <c r="G123">
        <v>545.48008195725095</v>
      </c>
      <c r="H123">
        <v>207</v>
      </c>
      <c r="I123">
        <v>0</v>
      </c>
      <c r="J123">
        <v>328.10951837795301</v>
      </c>
      <c r="K123">
        <v>89</v>
      </c>
      <c r="L123">
        <v>0</v>
      </c>
      <c r="M123">
        <v>1350</v>
      </c>
      <c r="N123">
        <v>3000</v>
      </c>
      <c r="R123">
        <v>119</v>
      </c>
      <c r="S123">
        <v>1500702691</v>
      </c>
      <c r="T123">
        <v>857.016103895588</v>
      </c>
      <c r="U123">
        <v>861.53286665094697</v>
      </c>
      <c r="V123">
        <v>1172</v>
      </c>
      <c r="W123">
        <v>0</v>
      </c>
      <c r="X123">
        <v>599.98230161944605</v>
      </c>
      <c r="Y123">
        <v>203</v>
      </c>
      <c r="Z123">
        <v>0</v>
      </c>
      <c r="AA123">
        <v>329.73989104542102</v>
      </c>
      <c r="AB123">
        <v>102</v>
      </c>
      <c r="AC123">
        <v>-1</v>
      </c>
      <c r="AD123">
        <v>2697</v>
      </c>
      <c r="AE123">
        <v>3000</v>
      </c>
    </row>
    <row r="124" spans="1:31">
      <c r="A124">
        <v>120</v>
      </c>
      <c r="B124">
        <v>1500639238</v>
      </c>
      <c r="C124">
        <v>852.51247216118497</v>
      </c>
      <c r="D124">
        <v>940.09427943296396</v>
      </c>
      <c r="E124">
        <v>1032</v>
      </c>
      <c r="F124">
        <v>0</v>
      </c>
      <c r="G124">
        <v>525.56723566543405</v>
      </c>
      <c r="H124">
        <v>201</v>
      </c>
      <c r="I124">
        <v>1</v>
      </c>
      <c r="J124">
        <v>302.69907743021599</v>
      </c>
      <c r="K124">
        <v>87</v>
      </c>
      <c r="L124">
        <v>0</v>
      </c>
      <c r="M124">
        <v>1129</v>
      </c>
      <c r="N124">
        <v>3000</v>
      </c>
      <c r="R124">
        <v>120</v>
      </c>
      <c r="S124">
        <v>1500702754</v>
      </c>
      <c r="T124">
        <v>813.39960593319699</v>
      </c>
      <c r="U124">
        <v>942.29724867908203</v>
      </c>
      <c r="V124">
        <v>1037</v>
      </c>
      <c r="W124">
        <v>0</v>
      </c>
      <c r="X124">
        <v>516.47560181243</v>
      </c>
      <c r="Y124">
        <v>205</v>
      </c>
      <c r="Z124">
        <v>0</v>
      </c>
      <c r="AA124">
        <v>311.547832613563</v>
      </c>
      <c r="AB124">
        <v>104</v>
      </c>
      <c r="AC124">
        <v>2</v>
      </c>
      <c r="AD124">
        <v>1053</v>
      </c>
      <c r="AE124">
        <v>3000</v>
      </c>
    </row>
    <row r="125" spans="1:31">
      <c r="A125">
        <v>121</v>
      </c>
      <c r="B125">
        <v>1500639302</v>
      </c>
      <c r="C125">
        <v>832.62714439802301</v>
      </c>
      <c r="D125">
        <v>1003.0044824931</v>
      </c>
      <c r="E125">
        <v>923</v>
      </c>
      <c r="F125">
        <v>0</v>
      </c>
      <c r="G125">
        <v>486.919928112825</v>
      </c>
      <c r="H125">
        <v>202</v>
      </c>
      <c r="I125">
        <v>1</v>
      </c>
      <c r="J125">
        <v>290.09717440817502</v>
      </c>
      <c r="K125">
        <v>90</v>
      </c>
      <c r="L125">
        <v>0</v>
      </c>
      <c r="M125">
        <v>865</v>
      </c>
      <c r="N125">
        <v>3000</v>
      </c>
      <c r="R125">
        <v>121</v>
      </c>
      <c r="S125">
        <v>1500702818</v>
      </c>
      <c r="T125">
        <v>838.47629306249405</v>
      </c>
      <c r="U125">
        <v>838.47629306249405</v>
      </c>
      <c r="V125">
        <v>1167</v>
      </c>
      <c r="W125">
        <v>0</v>
      </c>
      <c r="X125">
        <v>577.32099827726904</v>
      </c>
      <c r="Y125">
        <v>198</v>
      </c>
      <c r="Z125">
        <v>0</v>
      </c>
      <c r="AA125">
        <v>319.56503294752298</v>
      </c>
      <c r="AB125">
        <v>107</v>
      </c>
      <c r="AC125">
        <v>0</v>
      </c>
      <c r="AD125">
        <v>3000</v>
      </c>
      <c r="AE125">
        <v>3000</v>
      </c>
    </row>
    <row r="126" spans="1:31">
      <c r="A126">
        <v>122</v>
      </c>
      <c r="B126">
        <v>1500639366</v>
      </c>
      <c r="C126">
        <v>823.37149956959195</v>
      </c>
      <c r="D126">
        <v>828.03309361519405</v>
      </c>
      <c r="E126">
        <v>1195</v>
      </c>
      <c r="F126">
        <v>-1</v>
      </c>
      <c r="G126">
        <v>591.52985825549899</v>
      </c>
      <c r="H126">
        <v>208</v>
      </c>
      <c r="I126">
        <v>0</v>
      </c>
      <c r="J126">
        <v>346.30514876898701</v>
      </c>
      <c r="K126">
        <v>92</v>
      </c>
      <c r="L126">
        <v>0</v>
      </c>
      <c r="M126">
        <v>2779</v>
      </c>
      <c r="N126">
        <v>3000</v>
      </c>
      <c r="R126">
        <v>122</v>
      </c>
      <c r="S126">
        <v>1500702882</v>
      </c>
      <c r="T126">
        <v>848.81610910236896</v>
      </c>
      <c r="U126">
        <v>871.289464497057</v>
      </c>
      <c r="V126">
        <v>1168</v>
      </c>
      <c r="W126">
        <v>0</v>
      </c>
      <c r="X126">
        <v>554.18341354413303</v>
      </c>
      <c r="Y126">
        <v>215</v>
      </c>
      <c r="Z126">
        <v>0</v>
      </c>
      <c r="AA126">
        <v>339.00981039092801</v>
      </c>
      <c r="AB126">
        <v>99</v>
      </c>
      <c r="AC126">
        <v>2</v>
      </c>
      <c r="AD126">
        <v>2305</v>
      </c>
      <c r="AE126">
        <v>3000</v>
      </c>
    </row>
    <row r="127" spans="1:31">
      <c r="A127">
        <v>123</v>
      </c>
      <c r="B127">
        <v>1500639429</v>
      </c>
      <c r="C127">
        <v>843.76735733283397</v>
      </c>
      <c r="D127">
        <v>866.89622947584701</v>
      </c>
      <c r="E127">
        <v>1155</v>
      </c>
      <c r="F127">
        <v>0</v>
      </c>
      <c r="G127">
        <v>587.34043098103996</v>
      </c>
      <c r="H127">
        <v>199</v>
      </c>
      <c r="I127">
        <v>0</v>
      </c>
      <c r="J127">
        <v>347.696173622689</v>
      </c>
      <c r="K127">
        <v>108</v>
      </c>
      <c r="L127">
        <v>0</v>
      </c>
      <c r="M127">
        <v>1922</v>
      </c>
      <c r="N127">
        <v>3000</v>
      </c>
      <c r="R127">
        <v>123</v>
      </c>
      <c r="S127">
        <v>1500702945</v>
      </c>
      <c r="T127">
        <v>850.669950764276</v>
      </c>
      <c r="U127">
        <v>863.92367735280698</v>
      </c>
      <c r="V127">
        <v>1137</v>
      </c>
      <c r="W127">
        <v>0</v>
      </c>
      <c r="X127">
        <v>586.80064094127499</v>
      </c>
      <c r="Y127">
        <v>203</v>
      </c>
      <c r="Z127">
        <v>0</v>
      </c>
      <c r="AA127">
        <v>336.80153417793701</v>
      </c>
      <c r="AB127">
        <v>100</v>
      </c>
      <c r="AC127">
        <v>0</v>
      </c>
      <c r="AD127">
        <v>2455</v>
      </c>
      <c r="AE127">
        <v>3000</v>
      </c>
    </row>
    <row r="128" spans="1:31">
      <c r="A128">
        <v>124</v>
      </c>
      <c r="B128">
        <v>1500639493</v>
      </c>
      <c r="C128">
        <v>852.287345519155</v>
      </c>
      <c r="D128">
        <v>905.85844706289004</v>
      </c>
      <c r="E128">
        <v>1096</v>
      </c>
      <c r="F128">
        <v>0</v>
      </c>
      <c r="G128">
        <v>558.59521237267199</v>
      </c>
      <c r="H128">
        <v>189</v>
      </c>
      <c r="I128">
        <v>0</v>
      </c>
      <c r="J128">
        <v>329.878576054961</v>
      </c>
      <c r="K128">
        <v>98</v>
      </c>
      <c r="L128">
        <v>0</v>
      </c>
      <c r="M128">
        <v>1520</v>
      </c>
      <c r="N128">
        <v>3000</v>
      </c>
      <c r="R128">
        <v>124</v>
      </c>
      <c r="S128">
        <v>1500703009</v>
      </c>
      <c r="T128">
        <v>870.38594209367704</v>
      </c>
      <c r="U128">
        <v>931.59893312404597</v>
      </c>
      <c r="V128">
        <v>1094</v>
      </c>
      <c r="W128">
        <v>0</v>
      </c>
      <c r="X128">
        <v>566.21683861005397</v>
      </c>
      <c r="Y128">
        <v>206</v>
      </c>
      <c r="Z128">
        <v>0</v>
      </c>
      <c r="AA128">
        <v>308.41871334033902</v>
      </c>
      <c r="AB128">
        <v>114</v>
      </c>
      <c r="AC128">
        <v>0</v>
      </c>
      <c r="AD128">
        <v>1250</v>
      </c>
      <c r="AE128">
        <v>3000</v>
      </c>
    </row>
    <row r="129" spans="1:31">
      <c r="A129">
        <v>125</v>
      </c>
      <c r="B129">
        <v>1500639556</v>
      </c>
      <c r="C129">
        <v>861.87043279265401</v>
      </c>
      <c r="D129">
        <v>865.81318329402302</v>
      </c>
      <c r="E129">
        <v>1164</v>
      </c>
      <c r="F129">
        <v>0</v>
      </c>
      <c r="G129">
        <v>591.425846265308</v>
      </c>
      <c r="H129">
        <v>206</v>
      </c>
      <c r="I129">
        <v>0</v>
      </c>
      <c r="J129">
        <v>334.63743944325603</v>
      </c>
      <c r="K129">
        <v>100</v>
      </c>
      <c r="L129">
        <v>0</v>
      </c>
      <c r="M129">
        <v>2800</v>
      </c>
      <c r="N129">
        <v>3000</v>
      </c>
      <c r="R129">
        <v>125</v>
      </c>
      <c r="S129">
        <v>1500703072</v>
      </c>
      <c r="T129">
        <v>831.16843994964597</v>
      </c>
      <c r="U129">
        <v>839.53364362732202</v>
      </c>
      <c r="V129">
        <v>1170</v>
      </c>
      <c r="W129">
        <v>0</v>
      </c>
      <c r="X129">
        <v>584.73643957630702</v>
      </c>
      <c r="Y129">
        <v>216</v>
      </c>
      <c r="Z129">
        <v>1</v>
      </c>
      <c r="AA129">
        <v>294.11815956605</v>
      </c>
      <c r="AB129">
        <v>128</v>
      </c>
      <c r="AC129">
        <v>-1</v>
      </c>
      <c r="AD129">
        <v>2487</v>
      </c>
      <c r="AE129">
        <v>3000</v>
      </c>
    </row>
    <row r="130" spans="1:31">
      <c r="A130">
        <v>126</v>
      </c>
      <c r="B130">
        <v>1500639620</v>
      </c>
      <c r="C130">
        <v>826.38704545139603</v>
      </c>
      <c r="D130">
        <v>826.38704545139603</v>
      </c>
      <c r="E130">
        <v>1198</v>
      </c>
      <c r="F130">
        <v>0</v>
      </c>
      <c r="G130">
        <v>601.37076494646101</v>
      </c>
      <c r="H130">
        <v>207</v>
      </c>
      <c r="I130">
        <v>0</v>
      </c>
      <c r="J130">
        <v>323.52509076737999</v>
      </c>
      <c r="K130">
        <v>115</v>
      </c>
      <c r="L130">
        <v>0</v>
      </c>
      <c r="M130">
        <v>3000</v>
      </c>
      <c r="N130">
        <v>3000</v>
      </c>
      <c r="R130">
        <v>126</v>
      </c>
      <c r="S130">
        <v>1500703136</v>
      </c>
      <c r="T130">
        <v>849.52998020015195</v>
      </c>
      <c r="U130">
        <v>849.52998020015195</v>
      </c>
      <c r="V130">
        <v>1143</v>
      </c>
      <c r="W130">
        <v>0</v>
      </c>
      <c r="X130">
        <v>583.39671505813499</v>
      </c>
      <c r="Y130">
        <v>214</v>
      </c>
      <c r="Z130">
        <v>0</v>
      </c>
      <c r="AA130">
        <v>363.536090683959</v>
      </c>
      <c r="AB130">
        <v>107</v>
      </c>
      <c r="AC130">
        <v>0</v>
      </c>
      <c r="AD130">
        <v>3000</v>
      </c>
      <c r="AE130">
        <v>3000</v>
      </c>
    </row>
    <row r="131" spans="1:31">
      <c r="A131">
        <v>127</v>
      </c>
      <c r="B131">
        <v>1500639683</v>
      </c>
      <c r="C131">
        <v>862.99321683628</v>
      </c>
      <c r="D131">
        <v>862.99321683628</v>
      </c>
      <c r="E131">
        <v>1199</v>
      </c>
      <c r="F131">
        <v>0</v>
      </c>
      <c r="G131">
        <v>603.02394507157101</v>
      </c>
      <c r="H131">
        <v>203</v>
      </c>
      <c r="I131">
        <v>0</v>
      </c>
      <c r="J131">
        <v>355.56604523546702</v>
      </c>
      <c r="K131">
        <v>98</v>
      </c>
      <c r="L131">
        <v>0</v>
      </c>
      <c r="M131">
        <v>3000</v>
      </c>
      <c r="N131">
        <v>3000</v>
      </c>
      <c r="R131">
        <v>127</v>
      </c>
      <c r="S131">
        <v>1500703200</v>
      </c>
      <c r="T131">
        <v>841.02569115073095</v>
      </c>
      <c r="U131">
        <v>846.55782029776697</v>
      </c>
      <c r="V131">
        <v>1214</v>
      </c>
      <c r="W131">
        <v>0</v>
      </c>
      <c r="X131">
        <v>604.58731315531895</v>
      </c>
      <c r="Y131">
        <v>193</v>
      </c>
      <c r="Z131">
        <v>0</v>
      </c>
      <c r="AA131">
        <v>323.847522570102</v>
      </c>
      <c r="AB131">
        <v>120</v>
      </c>
      <c r="AC131">
        <v>0</v>
      </c>
      <c r="AD131">
        <v>2404</v>
      </c>
      <c r="AE131">
        <v>3000</v>
      </c>
    </row>
    <row r="132" spans="1:31">
      <c r="A132">
        <v>128</v>
      </c>
      <c r="B132">
        <v>1500639747</v>
      </c>
      <c r="C132">
        <v>830.39508985273801</v>
      </c>
      <c r="D132">
        <v>895.61261635087101</v>
      </c>
      <c r="E132">
        <v>1066</v>
      </c>
      <c r="F132">
        <v>0</v>
      </c>
      <c r="G132">
        <v>534.44050825706302</v>
      </c>
      <c r="H132">
        <v>216</v>
      </c>
      <c r="I132">
        <v>1</v>
      </c>
      <c r="J132">
        <v>335.07533454087297</v>
      </c>
      <c r="K132">
        <v>85</v>
      </c>
      <c r="L132">
        <v>0</v>
      </c>
      <c r="M132">
        <v>1315</v>
      </c>
      <c r="N132">
        <v>3000</v>
      </c>
      <c r="R132">
        <v>128</v>
      </c>
      <c r="S132">
        <v>1500703263</v>
      </c>
      <c r="T132">
        <v>823.56321841351405</v>
      </c>
      <c r="U132">
        <v>877.39952057563505</v>
      </c>
      <c r="V132">
        <v>1124</v>
      </c>
      <c r="W132">
        <v>0</v>
      </c>
      <c r="X132">
        <v>560.91382872692805</v>
      </c>
      <c r="Y132">
        <v>218</v>
      </c>
      <c r="Z132">
        <v>0</v>
      </c>
      <c r="AA132">
        <v>334.58295351916598</v>
      </c>
      <c r="AB132">
        <v>100</v>
      </c>
      <c r="AC132">
        <v>1</v>
      </c>
      <c r="AD132">
        <v>1553</v>
      </c>
      <c r="AE132">
        <v>3000</v>
      </c>
    </row>
    <row r="133" spans="1:31">
      <c r="A133">
        <v>129</v>
      </c>
      <c r="B133">
        <v>1500639810</v>
      </c>
      <c r="C133">
        <v>868.14929773695303</v>
      </c>
      <c r="D133">
        <v>873.79221551994794</v>
      </c>
      <c r="E133">
        <v>1158</v>
      </c>
      <c r="F133">
        <v>0</v>
      </c>
      <c r="G133">
        <v>563.19963611767901</v>
      </c>
      <c r="H133">
        <v>217</v>
      </c>
      <c r="I133">
        <v>1</v>
      </c>
      <c r="J133">
        <v>335.94573840389302</v>
      </c>
      <c r="K133">
        <v>102</v>
      </c>
      <c r="L133">
        <v>0</v>
      </c>
      <c r="M133">
        <v>2552</v>
      </c>
      <c r="N133">
        <v>3000</v>
      </c>
      <c r="R133">
        <v>129</v>
      </c>
      <c r="S133">
        <v>1500703327</v>
      </c>
      <c r="T133">
        <v>861.76923063661604</v>
      </c>
      <c r="U133">
        <v>875.87759973555796</v>
      </c>
      <c r="V133">
        <v>1141</v>
      </c>
      <c r="W133">
        <v>-1</v>
      </c>
      <c r="X133">
        <v>596.38507521788699</v>
      </c>
      <c r="Y133">
        <v>194</v>
      </c>
      <c r="Z133">
        <v>0</v>
      </c>
      <c r="AA133">
        <v>339.50235736658101</v>
      </c>
      <c r="AB133">
        <v>94</v>
      </c>
      <c r="AC133">
        <v>-3</v>
      </c>
      <c r="AD133">
        <v>2346</v>
      </c>
      <c r="AE133">
        <v>3000</v>
      </c>
    </row>
    <row r="134" spans="1:31">
      <c r="A134">
        <v>130</v>
      </c>
      <c r="B134">
        <v>1500639874</v>
      </c>
      <c r="C134">
        <v>848.15888923618797</v>
      </c>
      <c r="D134">
        <v>938.84699370144006</v>
      </c>
      <c r="E134">
        <v>1051</v>
      </c>
      <c r="F134">
        <v>0</v>
      </c>
      <c r="G134">
        <v>557.45026882195896</v>
      </c>
      <c r="H134">
        <v>190</v>
      </c>
      <c r="I134">
        <v>1</v>
      </c>
      <c r="J134">
        <v>302.78241882241002</v>
      </c>
      <c r="K134">
        <v>95</v>
      </c>
      <c r="L134">
        <v>0</v>
      </c>
      <c r="M134">
        <v>1363</v>
      </c>
      <c r="N134">
        <v>3000</v>
      </c>
      <c r="R134">
        <v>130</v>
      </c>
      <c r="S134">
        <v>1500703390</v>
      </c>
      <c r="T134">
        <v>894.44816719903997</v>
      </c>
      <c r="U134">
        <v>897.55621193990396</v>
      </c>
      <c r="V134">
        <v>1114</v>
      </c>
      <c r="W134">
        <v>0</v>
      </c>
      <c r="X134">
        <v>591.35114959678799</v>
      </c>
      <c r="Y134">
        <v>195</v>
      </c>
      <c r="Z134">
        <v>0</v>
      </c>
      <c r="AA134">
        <v>330.761810064006</v>
      </c>
      <c r="AB134">
        <v>105</v>
      </c>
      <c r="AC134">
        <v>1</v>
      </c>
      <c r="AD134">
        <v>2763</v>
      </c>
      <c r="AE134">
        <v>3000</v>
      </c>
    </row>
    <row r="135" spans="1:31">
      <c r="A135">
        <v>131</v>
      </c>
      <c r="B135">
        <v>1500639937</v>
      </c>
      <c r="C135">
        <v>832.39485028876004</v>
      </c>
      <c r="D135">
        <v>843.93887417027702</v>
      </c>
      <c r="E135">
        <v>1164</v>
      </c>
      <c r="F135">
        <v>0</v>
      </c>
      <c r="G135">
        <v>588.15209002847098</v>
      </c>
      <c r="H135">
        <v>192</v>
      </c>
      <c r="I135">
        <v>0</v>
      </c>
      <c r="J135">
        <v>322.35679746209399</v>
      </c>
      <c r="K135">
        <v>99</v>
      </c>
      <c r="L135">
        <v>0</v>
      </c>
      <c r="M135">
        <v>2005</v>
      </c>
      <c r="N135">
        <v>3000</v>
      </c>
      <c r="R135">
        <v>131</v>
      </c>
      <c r="S135">
        <v>1500703454</v>
      </c>
      <c r="T135">
        <v>834.91181553712102</v>
      </c>
      <c r="U135">
        <v>996.57984373979502</v>
      </c>
      <c r="V135">
        <v>941</v>
      </c>
      <c r="W135">
        <v>-1</v>
      </c>
      <c r="X135">
        <v>506.27264390895101</v>
      </c>
      <c r="Y135">
        <v>195</v>
      </c>
      <c r="Z135">
        <v>0</v>
      </c>
      <c r="AA135">
        <v>285.304627073235</v>
      </c>
      <c r="AB135">
        <v>91</v>
      </c>
      <c r="AC135">
        <v>0</v>
      </c>
      <c r="AD135">
        <v>946</v>
      </c>
      <c r="AE135">
        <v>3000</v>
      </c>
    </row>
    <row r="136" spans="1:31">
      <c r="A136">
        <v>132</v>
      </c>
      <c r="B136">
        <v>1500640001</v>
      </c>
      <c r="C136">
        <v>858.70911721077596</v>
      </c>
      <c r="D136">
        <v>876.80965235625899</v>
      </c>
      <c r="E136">
        <v>1121</v>
      </c>
      <c r="F136">
        <v>0</v>
      </c>
      <c r="G136">
        <v>590.39273440217005</v>
      </c>
      <c r="H136">
        <v>199</v>
      </c>
      <c r="I136">
        <v>1</v>
      </c>
      <c r="J136">
        <v>350.18636112365698</v>
      </c>
      <c r="K136">
        <v>92</v>
      </c>
      <c r="L136">
        <v>0</v>
      </c>
      <c r="M136">
        <v>1832</v>
      </c>
      <c r="N136">
        <v>3000</v>
      </c>
      <c r="R136">
        <v>132</v>
      </c>
      <c r="S136">
        <v>1500703517</v>
      </c>
      <c r="T136">
        <v>832.54130998661299</v>
      </c>
      <c r="U136">
        <v>848.96900525579804</v>
      </c>
      <c r="V136">
        <v>1170</v>
      </c>
      <c r="W136">
        <v>0</v>
      </c>
      <c r="X136">
        <v>585.20989085386498</v>
      </c>
      <c r="Y136">
        <v>204</v>
      </c>
      <c r="Z136">
        <v>0</v>
      </c>
      <c r="AA136">
        <v>336.19909245609301</v>
      </c>
      <c r="AB136">
        <v>100</v>
      </c>
      <c r="AC136">
        <v>0</v>
      </c>
      <c r="AD136">
        <v>2115</v>
      </c>
      <c r="AE136">
        <v>3000</v>
      </c>
    </row>
    <row r="137" spans="1:31">
      <c r="A137">
        <v>133</v>
      </c>
      <c r="B137">
        <v>1500640064</v>
      </c>
      <c r="C137">
        <v>836.770410261449</v>
      </c>
      <c r="D137">
        <v>853.99086539930204</v>
      </c>
      <c r="E137">
        <v>1161</v>
      </c>
      <c r="F137">
        <v>0</v>
      </c>
      <c r="G137">
        <v>583.54612611139703</v>
      </c>
      <c r="H137">
        <v>194</v>
      </c>
      <c r="I137">
        <v>1</v>
      </c>
      <c r="J137">
        <v>353.05829377903302</v>
      </c>
      <c r="K137">
        <v>90</v>
      </c>
      <c r="L137">
        <v>0</v>
      </c>
      <c r="M137">
        <v>2081</v>
      </c>
      <c r="N137">
        <v>3000</v>
      </c>
      <c r="R137">
        <v>133</v>
      </c>
      <c r="S137">
        <v>1500703581</v>
      </c>
      <c r="T137">
        <v>828.95743392719703</v>
      </c>
      <c r="U137">
        <v>1022.10849742087</v>
      </c>
      <c r="V137">
        <v>949</v>
      </c>
      <c r="W137">
        <v>0</v>
      </c>
      <c r="X137">
        <v>466.36337848790799</v>
      </c>
      <c r="Y137">
        <v>191</v>
      </c>
      <c r="Z137">
        <v>0</v>
      </c>
      <c r="AA137">
        <v>274.48281259945298</v>
      </c>
      <c r="AB137">
        <v>101</v>
      </c>
      <c r="AC137">
        <v>1</v>
      </c>
      <c r="AD137">
        <v>805</v>
      </c>
      <c r="AE137">
        <v>3000</v>
      </c>
    </row>
    <row r="138" spans="1:31">
      <c r="A138">
        <v>134</v>
      </c>
      <c r="B138">
        <v>1500640128</v>
      </c>
      <c r="C138">
        <v>839.70136525351904</v>
      </c>
      <c r="D138">
        <v>844.45516661470594</v>
      </c>
      <c r="E138">
        <v>1159</v>
      </c>
      <c r="F138">
        <v>0</v>
      </c>
      <c r="G138">
        <v>589.05872441516601</v>
      </c>
      <c r="H138">
        <v>209</v>
      </c>
      <c r="I138">
        <v>0</v>
      </c>
      <c r="J138">
        <v>334.560406399611</v>
      </c>
      <c r="K138">
        <v>105</v>
      </c>
      <c r="L138">
        <v>-2</v>
      </c>
      <c r="M138">
        <v>2825</v>
      </c>
      <c r="N138">
        <v>3000</v>
      </c>
      <c r="R138">
        <v>134</v>
      </c>
      <c r="S138">
        <v>1500703644</v>
      </c>
      <c r="T138">
        <v>815.62730231522403</v>
      </c>
      <c r="U138">
        <v>1018.57806581915</v>
      </c>
      <c r="V138">
        <v>956</v>
      </c>
      <c r="W138">
        <v>0</v>
      </c>
      <c r="X138">
        <v>493.67086969085</v>
      </c>
      <c r="Y138">
        <v>197</v>
      </c>
      <c r="Z138">
        <v>0</v>
      </c>
      <c r="AA138">
        <v>286.68899743721698</v>
      </c>
      <c r="AB138">
        <v>90</v>
      </c>
      <c r="AC138">
        <v>-1</v>
      </c>
      <c r="AD138">
        <v>716</v>
      </c>
      <c r="AE138">
        <v>3000</v>
      </c>
    </row>
    <row r="139" spans="1:31">
      <c r="A139">
        <v>135</v>
      </c>
      <c r="B139">
        <v>1500640191</v>
      </c>
      <c r="C139">
        <v>855.89592655187505</v>
      </c>
      <c r="D139">
        <v>857.545191168918</v>
      </c>
      <c r="E139">
        <v>1111</v>
      </c>
      <c r="F139">
        <v>0</v>
      </c>
      <c r="G139">
        <v>570.35642535925695</v>
      </c>
      <c r="H139">
        <v>203</v>
      </c>
      <c r="I139">
        <v>0</v>
      </c>
      <c r="J139">
        <v>337.60656811650301</v>
      </c>
      <c r="K139">
        <v>94</v>
      </c>
      <c r="L139">
        <v>-1</v>
      </c>
      <c r="M139">
        <v>2861</v>
      </c>
      <c r="N139">
        <v>3000</v>
      </c>
      <c r="R139">
        <v>135</v>
      </c>
      <c r="S139">
        <v>1500703708</v>
      </c>
      <c r="T139">
        <v>865.80379205143004</v>
      </c>
      <c r="U139">
        <v>867.58461421761604</v>
      </c>
      <c r="V139">
        <v>1167</v>
      </c>
      <c r="W139">
        <v>0</v>
      </c>
      <c r="X139">
        <v>568.05298149899897</v>
      </c>
      <c r="Y139">
        <v>211</v>
      </c>
      <c r="Z139">
        <v>0</v>
      </c>
      <c r="AA139">
        <v>330.30498200785098</v>
      </c>
      <c r="AB139">
        <v>103</v>
      </c>
      <c r="AC139">
        <v>0</v>
      </c>
      <c r="AD139">
        <v>2650</v>
      </c>
      <c r="AE139">
        <v>3000</v>
      </c>
    </row>
    <row r="140" spans="1:31">
      <c r="A140">
        <v>136</v>
      </c>
      <c r="B140">
        <v>1500640255</v>
      </c>
      <c r="C140">
        <v>873.77807224938397</v>
      </c>
      <c r="D140">
        <v>891.01908633084702</v>
      </c>
      <c r="E140">
        <v>1113</v>
      </c>
      <c r="F140">
        <v>0</v>
      </c>
      <c r="G140">
        <v>582.56581030199504</v>
      </c>
      <c r="H140">
        <v>210</v>
      </c>
      <c r="I140">
        <v>-1</v>
      </c>
      <c r="J140">
        <v>315.58370994047698</v>
      </c>
      <c r="K140">
        <v>103</v>
      </c>
      <c r="L140">
        <v>0</v>
      </c>
      <c r="M140">
        <v>1749</v>
      </c>
      <c r="N140">
        <v>3000</v>
      </c>
      <c r="R140">
        <v>136</v>
      </c>
      <c r="S140">
        <v>1500703772</v>
      </c>
      <c r="T140">
        <v>830.07315040887397</v>
      </c>
      <c r="U140">
        <v>846.96294284815804</v>
      </c>
      <c r="V140">
        <v>1141</v>
      </c>
      <c r="W140">
        <v>0</v>
      </c>
      <c r="X140">
        <v>576.70868887540303</v>
      </c>
      <c r="Y140">
        <v>199</v>
      </c>
      <c r="Z140">
        <v>0</v>
      </c>
      <c r="AA140">
        <v>325.429893566896</v>
      </c>
      <c r="AB140">
        <v>92</v>
      </c>
      <c r="AC140">
        <v>-1</v>
      </c>
      <c r="AD140">
        <v>1983</v>
      </c>
      <c r="AE140">
        <v>3000</v>
      </c>
    </row>
    <row r="141" spans="1:31">
      <c r="A141">
        <v>137</v>
      </c>
      <c r="B141">
        <v>1500640318</v>
      </c>
      <c r="C141">
        <v>860.83602018915701</v>
      </c>
      <c r="D141">
        <v>868.99612617587002</v>
      </c>
      <c r="E141">
        <v>1181</v>
      </c>
      <c r="F141">
        <v>-1</v>
      </c>
      <c r="G141">
        <v>575.77224001439595</v>
      </c>
      <c r="H141">
        <v>218</v>
      </c>
      <c r="I141">
        <v>1</v>
      </c>
      <c r="J141">
        <v>327.46128503120502</v>
      </c>
      <c r="K141">
        <v>109</v>
      </c>
      <c r="L141">
        <v>0</v>
      </c>
      <c r="M141">
        <v>2474</v>
      </c>
      <c r="N141">
        <v>3000</v>
      </c>
      <c r="R141">
        <v>137</v>
      </c>
      <c r="S141">
        <v>1500703835</v>
      </c>
      <c r="T141">
        <v>818.92320902463496</v>
      </c>
      <c r="U141">
        <v>821.816999076314</v>
      </c>
      <c r="V141">
        <v>1200</v>
      </c>
      <c r="W141">
        <v>0</v>
      </c>
      <c r="X141">
        <v>584.86824465890504</v>
      </c>
      <c r="Y141">
        <v>216</v>
      </c>
      <c r="Z141">
        <v>0</v>
      </c>
      <c r="AA141">
        <v>335.157645581949</v>
      </c>
      <c r="AB141">
        <v>99</v>
      </c>
      <c r="AC141">
        <v>1</v>
      </c>
      <c r="AD141">
        <v>2674</v>
      </c>
      <c r="AE141">
        <v>3000</v>
      </c>
    </row>
    <row r="142" spans="1:31">
      <c r="A142">
        <v>138</v>
      </c>
      <c r="B142">
        <v>1500640382</v>
      </c>
      <c r="C142">
        <v>833.43900294159096</v>
      </c>
      <c r="D142">
        <v>865.11198932705304</v>
      </c>
      <c r="E142">
        <v>1133</v>
      </c>
      <c r="F142">
        <v>0</v>
      </c>
      <c r="G142">
        <v>575.41850138930795</v>
      </c>
      <c r="H142">
        <v>203</v>
      </c>
      <c r="I142">
        <v>1</v>
      </c>
      <c r="J142">
        <v>321.71276393597901</v>
      </c>
      <c r="K142">
        <v>106</v>
      </c>
      <c r="L142">
        <v>0</v>
      </c>
      <c r="M142">
        <v>1723</v>
      </c>
      <c r="N142">
        <v>3000</v>
      </c>
      <c r="R142">
        <v>138</v>
      </c>
      <c r="S142">
        <v>1500703899</v>
      </c>
      <c r="T142">
        <v>851.76074467946898</v>
      </c>
      <c r="U142">
        <v>966.386704167213</v>
      </c>
      <c r="V142">
        <v>1002</v>
      </c>
      <c r="W142">
        <v>0</v>
      </c>
      <c r="X142">
        <v>526.00334004587705</v>
      </c>
      <c r="Y142">
        <v>195</v>
      </c>
      <c r="Z142">
        <v>0</v>
      </c>
      <c r="AA142">
        <v>302.09840851696498</v>
      </c>
      <c r="AB142">
        <v>96</v>
      </c>
      <c r="AC142">
        <v>1</v>
      </c>
      <c r="AD142">
        <v>1000</v>
      </c>
      <c r="AE142">
        <v>3000</v>
      </c>
    </row>
    <row r="143" spans="1:31">
      <c r="A143">
        <v>139</v>
      </c>
      <c r="B143">
        <v>1500640445</v>
      </c>
      <c r="C143">
        <v>851.333036537932</v>
      </c>
      <c r="D143">
        <v>852.138159427152</v>
      </c>
      <c r="E143">
        <v>1167</v>
      </c>
      <c r="F143">
        <v>0</v>
      </c>
      <c r="G143">
        <v>567.28399041775401</v>
      </c>
      <c r="H143">
        <v>213</v>
      </c>
      <c r="I143">
        <v>0</v>
      </c>
      <c r="J143">
        <v>341.65627353042601</v>
      </c>
      <c r="K143">
        <v>108</v>
      </c>
      <c r="L143">
        <v>0</v>
      </c>
      <c r="M143">
        <v>2938</v>
      </c>
      <c r="N143">
        <v>3000</v>
      </c>
      <c r="R143">
        <v>139</v>
      </c>
      <c r="S143">
        <v>1500703962</v>
      </c>
      <c r="T143">
        <v>831.97705982201296</v>
      </c>
      <c r="U143">
        <v>839.74118900293604</v>
      </c>
      <c r="V143">
        <v>1170</v>
      </c>
      <c r="W143">
        <v>0</v>
      </c>
      <c r="X143">
        <v>579.84589983039598</v>
      </c>
      <c r="Y143">
        <v>213</v>
      </c>
      <c r="Z143">
        <v>0</v>
      </c>
      <c r="AA143">
        <v>329.35204136117301</v>
      </c>
      <c r="AB143">
        <v>112</v>
      </c>
      <c r="AC143">
        <v>0</v>
      </c>
      <c r="AD143">
        <v>2253</v>
      </c>
      <c r="AE143">
        <v>3000</v>
      </c>
    </row>
    <row r="144" spans="1:31">
      <c r="A144">
        <v>140</v>
      </c>
      <c r="B144">
        <v>1500640509</v>
      </c>
      <c r="C144">
        <v>861.17765699805602</v>
      </c>
      <c r="D144">
        <v>863.11435391504301</v>
      </c>
      <c r="E144">
        <v>1175</v>
      </c>
      <c r="F144">
        <v>0</v>
      </c>
      <c r="G144">
        <v>608.27873944732698</v>
      </c>
      <c r="H144">
        <v>196</v>
      </c>
      <c r="I144">
        <v>0</v>
      </c>
      <c r="J144">
        <v>349.10063801867699</v>
      </c>
      <c r="K144">
        <v>105</v>
      </c>
      <c r="L144">
        <v>0</v>
      </c>
      <c r="M144">
        <v>2454</v>
      </c>
      <c r="N144">
        <v>3000</v>
      </c>
      <c r="R144">
        <v>140</v>
      </c>
      <c r="S144">
        <v>1500704026</v>
      </c>
      <c r="T144">
        <v>822.63690812001801</v>
      </c>
      <c r="U144">
        <v>875.25142934457699</v>
      </c>
      <c r="V144">
        <v>1126</v>
      </c>
      <c r="W144">
        <v>-1</v>
      </c>
      <c r="X144">
        <v>551.61408610665706</v>
      </c>
      <c r="Y144">
        <v>204</v>
      </c>
      <c r="Z144">
        <v>0</v>
      </c>
      <c r="AA144">
        <v>328.36167148207801</v>
      </c>
      <c r="AB144">
        <v>102</v>
      </c>
      <c r="AC144">
        <v>-1</v>
      </c>
      <c r="AD144">
        <v>1654</v>
      </c>
      <c r="AE144">
        <v>3000</v>
      </c>
    </row>
    <row r="145" spans="1:31">
      <c r="A145">
        <v>141</v>
      </c>
      <c r="B145">
        <v>1500640572</v>
      </c>
      <c r="C145">
        <v>841.69336738329605</v>
      </c>
      <c r="D145">
        <v>873.94770385860102</v>
      </c>
      <c r="E145">
        <v>1103</v>
      </c>
      <c r="F145">
        <v>0</v>
      </c>
      <c r="G145">
        <v>536.66733185358305</v>
      </c>
      <c r="H145">
        <v>215</v>
      </c>
      <c r="I145">
        <v>0</v>
      </c>
      <c r="J145">
        <v>312.41248125995298</v>
      </c>
      <c r="K145">
        <v>114</v>
      </c>
      <c r="L145">
        <v>0</v>
      </c>
      <c r="M145">
        <v>1516</v>
      </c>
      <c r="N145">
        <v>3000</v>
      </c>
      <c r="R145">
        <v>141</v>
      </c>
      <c r="S145">
        <v>1500704089</v>
      </c>
      <c r="T145">
        <v>866.54592927702504</v>
      </c>
      <c r="U145">
        <v>1088.4255354951299</v>
      </c>
      <c r="V145">
        <v>904</v>
      </c>
      <c r="W145">
        <v>-1</v>
      </c>
      <c r="X145">
        <v>493.66263863991799</v>
      </c>
      <c r="Y145">
        <v>195</v>
      </c>
      <c r="Z145">
        <v>0</v>
      </c>
      <c r="AA145">
        <v>285.70936674653001</v>
      </c>
      <c r="AB145">
        <v>97</v>
      </c>
      <c r="AC145">
        <v>1</v>
      </c>
      <c r="AD145">
        <v>753</v>
      </c>
      <c r="AE145">
        <v>3000</v>
      </c>
    </row>
    <row r="146" spans="1:31">
      <c r="A146">
        <v>142</v>
      </c>
      <c r="B146">
        <v>1500640636</v>
      </c>
      <c r="C146">
        <v>826.72526284868104</v>
      </c>
      <c r="D146">
        <v>829.24532749243599</v>
      </c>
      <c r="E146">
        <v>1173</v>
      </c>
      <c r="F146">
        <v>0</v>
      </c>
      <c r="G146">
        <v>586.54808430784999</v>
      </c>
      <c r="H146">
        <v>210</v>
      </c>
      <c r="I146">
        <v>0</v>
      </c>
      <c r="J146">
        <v>348.07021915585301</v>
      </c>
      <c r="K146">
        <v>99</v>
      </c>
      <c r="L146">
        <v>0</v>
      </c>
      <c r="M146">
        <v>2826</v>
      </c>
      <c r="N146">
        <v>3000</v>
      </c>
      <c r="R146">
        <v>142</v>
      </c>
      <c r="S146">
        <v>1500704153</v>
      </c>
      <c r="T146">
        <v>852.80701032572995</v>
      </c>
      <c r="U146">
        <v>885.41062446456601</v>
      </c>
      <c r="V146">
        <v>1116</v>
      </c>
      <c r="W146">
        <v>-1</v>
      </c>
      <c r="X146">
        <v>565.72324053931595</v>
      </c>
      <c r="Y146">
        <v>207</v>
      </c>
      <c r="Z146">
        <v>0</v>
      </c>
      <c r="AA146">
        <v>333.09962486355801</v>
      </c>
      <c r="AB146">
        <v>104</v>
      </c>
      <c r="AC146">
        <v>0</v>
      </c>
      <c r="AD146">
        <v>1770</v>
      </c>
      <c r="AE146">
        <v>3000</v>
      </c>
    </row>
    <row r="147" spans="1:31">
      <c r="A147">
        <v>143</v>
      </c>
      <c r="B147">
        <v>1500640699</v>
      </c>
      <c r="C147">
        <v>863.77523721320699</v>
      </c>
      <c r="D147">
        <v>864.83108579589998</v>
      </c>
      <c r="E147">
        <v>1154</v>
      </c>
      <c r="F147">
        <v>0</v>
      </c>
      <c r="G147">
        <v>596.31366992458402</v>
      </c>
      <c r="H147">
        <v>204</v>
      </c>
      <c r="I147">
        <v>0</v>
      </c>
      <c r="J147">
        <v>328.98407786708998</v>
      </c>
      <c r="K147">
        <v>95</v>
      </c>
      <c r="L147">
        <v>0</v>
      </c>
      <c r="M147">
        <v>2936</v>
      </c>
      <c r="N147">
        <v>3000</v>
      </c>
      <c r="R147">
        <v>143</v>
      </c>
      <c r="S147">
        <v>1500704217</v>
      </c>
      <c r="T147">
        <v>872.64934797057504</v>
      </c>
      <c r="U147">
        <v>917.55403887534396</v>
      </c>
      <c r="V147">
        <v>1103</v>
      </c>
      <c r="W147">
        <v>0</v>
      </c>
      <c r="X147">
        <v>572.88972794759695</v>
      </c>
      <c r="Y147">
        <v>200</v>
      </c>
      <c r="Z147">
        <v>0</v>
      </c>
      <c r="AA147">
        <v>311.529864063302</v>
      </c>
      <c r="AB147">
        <v>111</v>
      </c>
      <c r="AC147">
        <v>0</v>
      </c>
      <c r="AD147">
        <v>1796</v>
      </c>
      <c r="AE147">
        <v>3000</v>
      </c>
    </row>
    <row r="148" spans="1:31">
      <c r="A148">
        <v>144</v>
      </c>
      <c r="B148">
        <v>1500640763</v>
      </c>
      <c r="C148">
        <v>826.26503748799803</v>
      </c>
      <c r="D148">
        <v>844.16371357037201</v>
      </c>
      <c r="E148">
        <v>1159</v>
      </c>
      <c r="F148">
        <v>0</v>
      </c>
      <c r="G148">
        <v>568.14765118196101</v>
      </c>
      <c r="H148">
        <v>207</v>
      </c>
      <c r="I148">
        <v>0</v>
      </c>
      <c r="J148">
        <v>336.62886442068498</v>
      </c>
      <c r="K148">
        <v>92</v>
      </c>
      <c r="L148">
        <v>0</v>
      </c>
      <c r="M148">
        <v>2179</v>
      </c>
      <c r="N148">
        <v>3000</v>
      </c>
      <c r="R148">
        <v>144</v>
      </c>
      <c r="S148">
        <v>1500704280</v>
      </c>
      <c r="T148">
        <v>837.11044094352599</v>
      </c>
      <c r="U148">
        <v>908.00326696479794</v>
      </c>
      <c r="V148">
        <v>1120</v>
      </c>
      <c r="W148">
        <v>0</v>
      </c>
      <c r="X148">
        <v>551.94125059393104</v>
      </c>
      <c r="Y148">
        <v>204</v>
      </c>
      <c r="Z148">
        <v>0</v>
      </c>
      <c r="AA148">
        <v>328.15433944954401</v>
      </c>
      <c r="AB148">
        <v>95</v>
      </c>
      <c r="AC148">
        <v>3</v>
      </c>
      <c r="AD148">
        <v>1361</v>
      </c>
      <c r="AE148">
        <v>3000</v>
      </c>
    </row>
    <row r="149" spans="1:31">
      <c r="A149">
        <v>145</v>
      </c>
      <c r="B149">
        <v>1500640826</v>
      </c>
      <c r="C149">
        <v>838.72835044519604</v>
      </c>
      <c r="D149">
        <v>861.43371689335299</v>
      </c>
      <c r="E149">
        <v>1162</v>
      </c>
      <c r="F149">
        <v>0</v>
      </c>
      <c r="G149">
        <v>578.46239645376204</v>
      </c>
      <c r="H149">
        <v>202</v>
      </c>
      <c r="I149">
        <v>1</v>
      </c>
      <c r="J149">
        <v>336.62213250175699</v>
      </c>
      <c r="K149">
        <v>107</v>
      </c>
      <c r="L149">
        <v>0</v>
      </c>
      <c r="M149">
        <v>1861</v>
      </c>
      <c r="N149">
        <v>3000</v>
      </c>
      <c r="R149">
        <v>145</v>
      </c>
      <c r="S149">
        <v>1500704344</v>
      </c>
      <c r="T149">
        <v>842.71431915232301</v>
      </c>
      <c r="U149">
        <v>861.61240182572203</v>
      </c>
      <c r="V149">
        <v>1125</v>
      </c>
      <c r="W149">
        <v>-1</v>
      </c>
      <c r="X149">
        <v>574.18963639195601</v>
      </c>
      <c r="Y149">
        <v>205</v>
      </c>
      <c r="Z149">
        <v>0</v>
      </c>
      <c r="AA149">
        <v>325.36142605342297</v>
      </c>
      <c r="AB149">
        <v>101</v>
      </c>
      <c r="AC149">
        <v>1</v>
      </c>
      <c r="AD149">
        <v>2293</v>
      </c>
      <c r="AE149">
        <v>3000</v>
      </c>
    </row>
    <row r="150" spans="1:31">
      <c r="A150">
        <v>146</v>
      </c>
      <c r="B150">
        <v>1500640890</v>
      </c>
      <c r="C150">
        <v>846.70082058103003</v>
      </c>
      <c r="D150">
        <v>1024.9794207800101</v>
      </c>
      <c r="E150">
        <v>948</v>
      </c>
      <c r="F150">
        <v>0</v>
      </c>
      <c r="G150">
        <v>497.485901417484</v>
      </c>
      <c r="H150">
        <v>191</v>
      </c>
      <c r="I150">
        <v>0</v>
      </c>
      <c r="J150">
        <v>269.40384226415603</v>
      </c>
      <c r="K150">
        <v>105</v>
      </c>
      <c r="L150">
        <v>0</v>
      </c>
      <c r="M150">
        <v>815</v>
      </c>
      <c r="N150">
        <v>3000</v>
      </c>
      <c r="R150">
        <v>146</v>
      </c>
      <c r="S150">
        <v>1500704407</v>
      </c>
      <c r="T150">
        <v>849.24240852923003</v>
      </c>
      <c r="U150">
        <v>857.887089008104</v>
      </c>
      <c r="V150">
        <v>1161</v>
      </c>
      <c r="W150">
        <v>0</v>
      </c>
      <c r="X150">
        <v>563.99793222879498</v>
      </c>
      <c r="Y150">
        <v>211</v>
      </c>
      <c r="Z150">
        <v>0</v>
      </c>
      <c r="AA150">
        <v>326.21925295850701</v>
      </c>
      <c r="AB150">
        <v>110</v>
      </c>
      <c r="AC150">
        <v>1</v>
      </c>
      <c r="AD150">
        <v>2467</v>
      </c>
      <c r="AE150">
        <v>3000</v>
      </c>
    </row>
    <row r="151" spans="1:31">
      <c r="A151">
        <v>147</v>
      </c>
      <c r="B151">
        <v>1500640953</v>
      </c>
      <c r="C151">
        <v>867.59203453610201</v>
      </c>
      <c r="D151">
        <v>869.39667643769099</v>
      </c>
      <c r="E151">
        <v>1184</v>
      </c>
      <c r="F151">
        <v>0</v>
      </c>
      <c r="G151">
        <v>617.05864756325298</v>
      </c>
      <c r="H151">
        <v>193</v>
      </c>
      <c r="I151">
        <v>0</v>
      </c>
      <c r="J151">
        <v>359.35786278252698</v>
      </c>
      <c r="K151">
        <v>106</v>
      </c>
      <c r="L151">
        <v>0</v>
      </c>
      <c r="M151">
        <v>2726</v>
      </c>
      <c r="N151">
        <v>3000</v>
      </c>
      <c r="R151">
        <v>147</v>
      </c>
      <c r="S151">
        <v>1500704471</v>
      </c>
      <c r="T151">
        <v>852.97781598348695</v>
      </c>
      <c r="U151">
        <v>852.97781598348695</v>
      </c>
      <c r="V151">
        <v>1167</v>
      </c>
      <c r="W151">
        <v>0</v>
      </c>
      <c r="X151">
        <v>582.26708023132198</v>
      </c>
      <c r="Y151">
        <v>197</v>
      </c>
      <c r="Z151">
        <v>0</v>
      </c>
      <c r="AA151">
        <v>343.19755965237403</v>
      </c>
      <c r="AB151">
        <v>97</v>
      </c>
      <c r="AC151">
        <v>-2</v>
      </c>
      <c r="AD151">
        <v>3000</v>
      </c>
      <c r="AE151">
        <v>3000</v>
      </c>
    </row>
    <row r="152" spans="1:31">
      <c r="A152">
        <v>148</v>
      </c>
      <c r="B152">
        <v>1500641017</v>
      </c>
      <c r="C152">
        <v>850.53176868958894</v>
      </c>
      <c r="D152">
        <v>889.70877030721203</v>
      </c>
      <c r="E152">
        <v>1107</v>
      </c>
      <c r="F152">
        <v>0</v>
      </c>
      <c r="G152">
        <v>556.74781844838401</v>
      </c>
      <c r="H152">
        <v>202</v>
      </c>
      <c r="I152">
        <v>1</v>
      </c>
      <c r="J152">
        <v>321.55769195756898</v>
      </c>
      <c r="K152">
        <v>98</v>
      </c>
      <c r="L152">
        <v>0</v>
      </c>
      <c r="M152">
        <v>1666</v>
      </c>
      <c r="N152">
        <v>3000</v>
      </c>
      <c r="R152">
        <v>148</v>
      </c>
      <c r="S152">
        <v>1500704535</v>
      </c>
      <c r="T152">
        <v>865.38412485206902</v>
      </c>
      <c r="U152">
        <v>867.91083595918599</v>
      </c>
      <c r="V152">
        <v>1168</v>
      </c>
      <c r="W152">
        <v>0</v>
      </c>
      <c r="X152">
        <v>581.56381166111601</v>
      </c>
      <c r="Y152">
        <v>195</v>
      </c>
      <c r="Z152">
        <v>0</v>
      </c>
      <c r="AA152">
        <v>319.10965332304102</v>
      </c>
      <c r="AB152">
        <v>121</v>
      </c>
      <c r="AC152">
        <v>0</v>
      </c>
      <c r="AD152">
        <v>2751</v>
      </c>
      <c r="AE152">
        <v>3000</v>
      </c>
    </row>
    <row r="153" spans="1:31">
      <c r="A153">
        <v>149</v>
      </c>
      <c r="B153">
        <v>1500641080</v>
      </c>
      <c r="C153">
        <v>834.00422290342601</v>
      </c>
      <c r="D153">
        <v>847.29589863286799</v>
      </c>
      <c r="E153">
        <v>1194</v>
      </c>
      <c r="F153">
        <v>0</v>
      </c>
      <c r="G153">
        <v>588.79076961693897</v>
      </c>
      <c r="H153">
        <v>197</v>
      </c>
      <c r="I153">
        <v>0</v>
      </c>
      <c r="J153">
        <v>335.43865630425199</v>
      </c>
      <c r="K153">
        <v>105</v>
      </c>
      <c r="L153">
        <v>0</v>
      </c>
      <c r="M153">
        <v>2076</v>
      </c>
      <c r="N153">
        <v>3000</v>
      </c>
      <c r="R153">
        <v>149</v>
      </c>
      <c r="S153">
        <v>1500704598</v>
      </c>
      <c r="T153">
        <v>833.31156874382896</v>
      </c>
      <c r="U153">
        <v>997.51804815829905</v>
      </c>
      <c r="V153">
        <v>997</v>
      </c>
      <c r="W153">
        <v>0</v>
      </c>
      <c r="X153">
        <v>493.99869808168</v>
      </c>
      <c r="Y153">
        <v>216</v>
      </c>
      <c r="Z153">
        <v>0</v>
      </c>
      <c r="AA153">
        <v>279.67879361924099</v>
      </c>
      <c r="AB153">
        <v>101</v>
      </c>
      <c r="AC153">
        <v>0</v>
      </c>
      <c r="AD153">
        <v>1028</v>
      </c>
      <c r="AE153">
        <v>3000</v>
      </c>
    </row>
    <row r="154" spans="1:31">
      <c r="A154">
        <v>150</v>
      </c>
      <c r="B154">
        <v>1500641144</v>
      </c>
      <c r="C154">
        <v>879.118873625883</v>
      </c>
      <c r="D154">
        <v>879.473609329336</v>
      </c>
      <c r="E154">
        <v>1171</v>
      </c>
      <c r="F154">
        <v>0</v>
      </c>
      <c r="G154">
        <v>586.85011850008596</v>
      </c>
      <c r="H154">
        <v>204</v>
      </c>
      <c r="I154">
        <v>0</v>
      </c>
      <c r="J154">
        <v>347.27468305527202</v>
      </c>
      <c r="K154">
        <v>104</v>
      </c>
      <c r="L154">
        <v>0</v>
      </c>
      <c r="M154">
        <v>2984</v>
      </c>
      <c r="N154">
        <v>3000</v>
      </c>
      <c r="R154">
        <v>150</v>
      </c>
      <c r="S154">
        <v>1500704662</v>
      </c>
      <c r="T154">
        <v>842.27355513144596</v>
      </c>
      <c r="U154">
        <v>866.27473312949405</v>
      </c>
      <c r="V154">
        <v>1139</v>
      </c>
      <c r="W154">
        <v>-1</v>
      </c>
      <c r="X154">
        <v>571.07611143855399</v>
      </c>
      <c r="Y154">
        <v>207</v>
      </c>
      <c r="Z154">
        <v>0</v>
      </c>
      <c r="AA154">
        <v>325.88263154274</v>
      </c>
      <c r="AB154">
        <v>104</v>
      </c>
      <c r="AC154">
        <v>0</v>
      </c>
      <c r="AD154">
        <v>2137</v>
      </c>
      <c r="AE154">
        <v>3000</v>
      </c>
    </row>
    <row r="155" spans="1:31">
      <c r="A155">
        <v>151</v>
      </c>
      <c r="B155">
        <v>1500641207</v>
      </c>
      <c r="C155">
        <v>848.11789860569104</v>
      </c>
      <c r="D155">
        <v>855.28881751570896</v>
      </c>
      <c r="E155">
        <v>1159</v>
      </c>
      <c r="F155">
        <v>0</v>
      </c>
      <c r="G155">
        <v>589.96594980603095</v>
      </c>
      <c r="H155">
        <v>198</v>
      </c>
      <c r="I155">
        <v>0</v>
      </c>
      <c r="J155">
        <v>357.74542816786601</v>
      </c>
      <c r="K155">
        <v>99</v>
      </c>
      <c r="L155">
        <v>0</v>
      </c>
      <c r="M155">
        <v>2579</v>
      </c>
      <c r="N155">
        <v>3000</v>
      </c>
      <c r="R155">
        <v>151</v>
      </c>
      <c r="S155">
        <v>1500704725</v>
      </c>
      <c r="T155">
        <v>856.35165113210996</v>
      </c>
      <c r="U155">
        <v>862.45818671494396</v>
      </c>
      <c r="V155">
        <v>1152</v>
      </c>
      <c r="W155">
        <v>0</v>
      </c>
      <c r="X155">
        <v>587.16103791760395</v>
      </c>
      <c r="Y155">
        <v>201</v>
      </c>
      <c r="Z155">
        <v>0</v>
      </c>
      <c r="AA155">
        <v>302.39223632746399</v>
      </c>
      <c r="AB155">
        <v>114</v>
      </c>
      <c r="AC155">
        <v>0</v>
      </c>
      <c r="AD155">
        <v>2495</v>
      </c>
      <c r="AE155">
        <v>3000</v>
      </c>
    </row>
    <row r="156" spans="1:31">
      <c r="A156">
        <v>152</v>
      </c>
      <c r="B156">
        <v>1500641271</v>
      </c>
      <c r="C156">
        <v>830.54561868596602</v>
      </c>
      <c r="D156">
        <v>834.93401866454406</v>
      </c>
      <c r="E156">
        <v>1185</v>
      </c>
      <c r="F156">
        <v>0</v>
      </c>
      <c r="G156">
        <v>586.59241259929695</v>
      </c>
      <c r="H156">
        <v>203</v>
      </c>
      <c r="I156">
        <v>0</v>
      </c>
      <c r="J156">
        <v>340.912118536619</v>
      </c>
      <c r="K156">
        <v>99</v>
      </c>
      <c r="L156">
        <v>0</v>
      </c>
      <c r="M156">
        <v>2465</v>
      </c>
      <c r="N156">
        <v>3000</v>
      </c>
      <c r="R156">
        <v>152</v>
      </c>
      <c r="S156">
        <v>1500704789</v>
      </c>
      <c r="T156">
        <v>832.52671630404905</v>
      </c>
      <c r="U156">
        <v>1030.3014666034601</v>
      </c>
      <c r="V156">
        <v>938</v>
      </c>
      <c r="W156">
        <v>0</v>
      </c>
      <c r="X156">
        <v>477.05056831450202</v>
      </c>
      <c r="Y156">
        <v>204</v>
      </c>
      <c r="Z156">
        <v>0</v>
      </c>
      <c r="AA156">
        <v>283.00731608833701</v>
      </c>
      <c r="AB156">
        <v>100</v>
      </c>
      <c r="AC156">
        <v>2</v>
      </c>
      <c r="AD156">
        <v>733</v>
      </c>
      <c r="AE156">
        <v>3000</v>
      </c>
    </row>
    <row r="157" spans="1:31">
      <c r="A157">
        <v>153</v>
      </c>
      <c r="B157">
        <v>1500641334</v>
      </c>
      <c r="C157">
        <v>847.55359550154105</v>
      </c>
      <c r="D157">
        <v>847.92091944221102</v>
      </c>
      <c r="E157">
        <v>1172</v>
      </c>
      <c r="F157">
        <v>0</v>
      </c>
      <c r="G157">
        <v>590.31359869149401</v>
      </c>
      <c r="H157">
        <v>193</v>
      </c>
      <c r="I157">
        <v>0</v>
      </c>
      <c r="J157">
        <v>334.16062612032999</v>
      </c>
      <c r="K157">
        <v>102</v>
      </c>
      <c r="L157">
        <v>0</v>
      </c>
      <c r="M157">
        <v>2978</v>
      </c>
      <c r="N157">
        <v>3000</v>
      </c>
      <c r="R157">
        <v>153</v>
      </c>
      <c r="S157">
        <v>1500704852</v>
      </c>
      <c r="T157">
        <v>855.92029233150697</v>
      </c>
      <c r="U157">
        <v>856.65220288480702</v>
      </c>
      <c r="V157">
        <v>1153</v>
      </c>
      <c r="W157">
        <v>0</v>
      </c>
      <c r="X157">
        <v>578.09611655400204</v>
      </c>
      <c r="Y157">
        <v>206</v>
      </c>
      <c r="Z157">
        <v>0</v>
      </c>
      <c r="AA157">
        <v>321.61193577407101</v>
      </c>
      <c r="AB157">
        <v>117</v>
      </c>
      <c r="AC157">
        <v>-1</v>
      </c>
      <c r="AD157">
        <v>2893</v>
      </c>
      <c r="AE157">
        <v>3000</v>
      </c>
    </row>
    <row r="158" spans="1:31">
      <c r="A158">
        <v>154</v>
      </c>
      <c r="B158">
        <v>1500641398</v>
      </c>
      <c r="C158">
        <v>837.49133638571698</v>
      </c>
      <c r="D158">
        <v>896.33828376970303</v>
      </c>
      <c r="E158">
        <v>1125</v>
      </c>
      <c r="F158">
        <v>0</v>
      </c>
      <c r="G158">
        <v>576.82758841555199</v>
      </c>
      <c r="H158">
        <v>203</v>
      </c>
      <c r="I158">
        <v>0</v>
      </c>
      <c r="J158">
        <v>332.30383813470502</v>
      </c>
      <c r="K158">
        <v>101</v>
      </c>
      <c r="L158">
        <v>0</v>
      </c>
      <c r="M158">
        <v>1464</v>
      </c>
      <c r="N158">
        <v>3000</v>
      </c>
      <c r="R158">
        <v>154</v>
      </c>
      <c r="S158">
        <v>1500704916</v>
      </c>
      <c r="T158">
        <v>826.83587563544597</v>
      </c>
      <c r="U158">
        <v>1128.4784550552199</v>
      </c>
      <c r="V158">
        <v>717</v>
      </c>
      <c r="W158">
        <v>0</v>
      </c>
      <c r="X158">
        <v>441.44507174483903</v>
      </c>
      <c r="Y158">
        <v>187</v>
      </c>
      <c r="Z158">
        <v>0</v>
      </c>
      <c r="AA158">
        <v>232.25418722556</v>
      </c>
      <c r="AB158">
        <v>99</v>
      </c>
      <c r="AC158">
        <v>1</v>
      </c>
      <c r="AD158">
        <v>393</v>
      </c>
      <c r="AE158">
        <v>3000</v>
      </c>
    </row>
    <row r="159" spans="1:31">
      <c r="A159">
        <v>155</v>
      </c>
      <c r="B159">
        <v>1500641462</v>
      </c>
      <c r="C159">
        <v>858.04985708598497</v>
      </c>
      <c r="D159">
        <v>877.10339915185898</v>
      </c>
      <c r="E159">
        <v>1130</v>
      </c>
      <c r="F159">
        <v>0</v>
      </c>
      <c r="G159">
        <v>558.54085374297404</v>
      </c>
      <c r="H159">
        <v>214</v>
      </c>
      <c r="I159">
        <v>0</v>
      </c>
      <c r="J159">
        <v>332.97599753715099</v>
      </c>
      <c r="K159">
        <v>101</v>
      </c>
      <c r="L159">
        <v>0</v>
      </c>
      <c r="M159">
        <v>1811</v>
      </c>
      <c r="N159">
        <v>3000</v>
      </c>
      <c r="R159">
        <v>155</v>
      </c>
      <c r="S159">
        <v>1500704980</v>
      </c>
      <c r="T159">
        <v>832.69398184303202</v>
      </c>
      <c r="U159">
        <v>877.53548474116894</v>
      </c>
      <c r="V159">
        <v>1152</v>
      </c>
      <c r="W159">
        <v>0</v>
      </c>
      <c r="X159">
        <v>581.13810801066995</v>
      </c>
      <c r="Y159">
        <v>200</v>
      </c>
      <c r="Z159">
        <v>0</v>
      </c>
      <c r="AA159">
        <v>342.40333272657699</v>
      </c>
      <c r="AB159">
        <v>89</v>
      </c>
      <c r="AC159">
        <v>0</v>
      </c>
      <c r="AD159">
        <v>1845</v>
      </c>
      <c r="AE159">
        <v>3000</v>
      </c>
    </row>
    <row r="160" spans="1:31">
      <c r="A160">
        <v>156</v>
      </c>
      <c r="B160">
        <v>1500641525</v>
      </c>
      <c r="C160">
        <v>854.08020991139097</v>
      </c>
      <c r="D160">
        <v>906.293508435685</v>
      </c>
      <c r="E160">
        <v>1085</v>
      </c>
      <c r="F160">
        <v>0</v>
      </c>
      <c r="G160">
        <v>552.59624553925505</v>
      </c>
      <c r="H160">
        <v>203</v>
      </c>
      <c r="I160">
        <v>0</v>
      </c>
      <c r="J160">
        <v>308.733599957563</v>
      </c>
      <c r="K160">
        <v>111</v>
      </c>
      <c r="L160">
        <v>0</v>
      </c>
      <c r="M160">
        <v>1404</v>
      </c>
      <c r="N160">
        <v>3000</v>
      </c>
      <c r="R160">
        <v>156</v>
      </c>
      <c r="S160">
        <v>1500705043</v>
      </c>
      <c r="T160">
        <v>826.01395202294702</v>
      </c>
      <c r="U160">
        <v>832.29243563205205</v>
      </c>
      <c r="V160">
        <v>1188</v>
      </c>
      <c r="W160">
        <v>0</v>
      </c>
      <c r="X160">
        <v>569.23101259097302</v>
      </c>
      <c r="Y160">
        <v>218</v>
      </c>
      <c r="Z160">
        <v>0</v>
      </c>
      <c r="AA160">
        <v>331.883560634361</v>
      </c>
      <c r="AB160">
        <v>104</v>
      </c>
      <c r="AC160">
        <v>0</v>
      </c>
      <c r="AD160">
        <v>2645</v>
      </c>
      <c r="AE160">
        <v>3000</v>
      </c>
    </row>
    <row r="161" spans="1:31">
      <c r="A161">
        <v>157</v>
      </c>
      <c r="B161">
        <v>1500641589</v>
      </c>
      <c r="C161">
        <v>845.69527536832004</v>
      </c>
      <c r="D161">
        <v>887.30272222459303</v>
      </c>
      <c r="E161">
        <v>1123</v>
      </c>
      <c r="F161">
        <v>0</v>
      </c>
      <c r="G161">
        <v>559.83359946175904</v>
      </c>
      <c r="H161">
        <v>204</v>
      </c>
      <c r="I161">
        <v>0</v>
      </c>
      <c r="J161">
        <v>341.85866788210598</v>
      </c>
      <c r="K161">
        <v>97</v>
      </c>
      <c r="L161">
        <v>0</v>
      </c>
      <c r="M161">
        <v>1389</v>
      </c>
      <c r="N161">
        <v>3000</v>
      </c>
      <c r="R161">
        <v>157</v>
      </c>
      <c r="S161">
        <v>1500705107</v>
      </c>
      <c r="T161">
        <v>842.14262020209105</v>
      </c>
      <c r="U161">
        <v>846.73811500604404</v>
      </c>
      <c r="V161">
        <v>1175</v>
      </c>
      <c r="W161">
        <v>0</v>
      </c>
      <c r="X161">
        <v>568.36329540837403</v>
      </c>
      <c r="Y161">
        <v>206</v>
      </c>
      <c r="Z161">
        <v>0</v>
      </c>
      <c r="AA161">
        <v>318.62290206223702</v>
      </c>
      <c r="AB161">
        <v>114</v>
      </c>
      <c r="AC161">
        <v>0</v>
      </c>
      <c r="AD161">
        <v>2584</v>
      </c>
      <c r="AE161">
        <v>3000</v>
      </c>
    </row>
    <row r="162" spans="1:31">
      <c r="A162">
        <v>158</v>
      </c>
      <c r="B162">
        <v>1500641652</v>
      </c>
      <c r="C162">
        <v>844.61388673843999</v>
      </c>
      <c r="D162">
        <v>863.49165646494896</v>
      </c>
      <c r="E162">
        <v>1153</v>
      </c>
      <c r="F162">
        <v>0</v>
      </c>
      <c r="G162">
        <v>566.91678387342495</v>
      </c>
      <c r="H162">
        <v>206</v>
      </c>
      <c r="I162">
        <v>0</v>
      </c>
      <c r="J162">
        <v>347.57440723309799</v>
      </c>
      <c r="K162">
        <v>100</v>
      </c>
      <c r="L162">
        <v>-1</v>
      </c>
      <c r="M162">
        <v>2306</v>
      </c>
      <c r="N162">
        <v>3000</v>
      </c>
      <c r="R162">
        <v>158</v>
      </c>
      <c r="S162">
        <v>1500705170</v>
      </c>
      <c r="T162">
        <v>863.19266232807502</v>
      </c>
      <c r="U162">
        <v>865.382740191278</v>
      </c>
      <c r="V162">
        <v>1160</v>
      </c>
      <c r="W162">
        <v>0</v>
      </c>
      <c r="X162">
        <v>594.92968669243305</v>
      </c>
      <c r="Y162">
        <v>197</v>
      </c>
      <c r="Z162">
        <v>0</v>
      </c>
      <c r="AA162">
        <v>332.85941768158898</v>
      </c>
      <c r="AB162">
        <v>112</v>
      </c>
      <c r="AC162">
        <v>0</v>
      </c>
      <c r="AD162">
        <v>2483</v>
      </c>
      <c r="AE162">
        <v>3000</v>
      </c>
    </row>
    <row r="163" spans="1:31">
      <c r="A163">
        <v>159</v>
      </c>
      <c r="B163">
        <v>1500641716</v>
      </c>
      <c r="C163">
        <v>848.79639971896199</v>
      </c>
      <c r="D163">
        <v>1014.65363194401</v>
      </c>
      <c r="E163">
        <v>918</v>
      </c>
      <c r="F163">
        <v>1</v>
      </c>
      <c r="G163">
        <v>515.63353920500197</v>
      </c>
      <c r="H163">
        <v>199</v>
      </c>
      <c r="I163">
        <v>0</v>
      </c>
      <c r="J163">
        <v>292.48994774000499</v>
      </c>
      <c r="K163">
        <v>94</v>
      </c>
      <c r="L163">
        <v>-1</v>
      </c>
      <c r="M163">
        <v>837</v>
      </c>
      <c r="N163">
        <v>3000</v>
      </c>
      <c r="R163">
        <v>159</v>
      </c>
      <c r="S163">
        <v>1500705234</v>
      </c>
      <c r="T163">
        <v>830.22863155517496</v>
      </c>
      <c r="U163">
        <v>830.22863155517496</v>
      </c>
      <c r="V163">
        <v>1185</v>
      </c>
      <c r="W163">
        <v>0</v>
      </c>
      <c r="X163">
        <v>597.87808576474197</v>
      </c>
      <c r="Y163">
        <v>199</v>
      </c>
      <c r="Z163">
        <v>0</v>
      </c>
      <c r="AA163">
        <v>326.34048952000001</v>
      </c>
      <c r="AB163">
        <v>103</v>
      </c>
      <c r="AC163">
        <v>-2</v>
      </c>
      <c r="AD163">
        <v>3000</v>
      </c>
      <c r="AE163">
        <v>3000</v>
      </c>
    </row>
    <row r="164" spans="1:31">
      <c r="A164">
        <v>160</v>
      </c>
      <c r="B164">
        <v>1500641779</v>
      </c>
      <c r="C164">
        <v>813.42710796204699</v>
      </c>
      <c r="D164">
        <v>936.68778611989001</v>
      </c>
      <c r="E164">
        <v>1014</v>
      </c>
      <c r="F164">
        <v>0</v>
      </c>
      <c r="G164">
        <v>524.67533506162704</v>
      </c>
      <c r="H164">
        <v>206</v>
      </c>
      <c r="I164">
        <v>0</v>
      </c>
      <c r="J164">
        <v>297.00338170140202</v>
      </c>
      <c r="K164">
        <v>95</v>
      </c>
      <c r="L164">
        <v>0</v>
      </c>
      <c r="M164">
        <v>1250</v>
      </c>
      <c r="N164">
        <v>3000</v>
      </c>
      <c r="R164">
        <v>160</v>
      </c>
      <c r="S164">
        <v>1500705297</v>
      </c>
      <c r="T164">
        <v>837.83302936501798</v>
      </c>
      <c r="U164">
        <v>850.93863330081797</v>
      </c>
      <c r="V164">
        <v>1166</v>
      </c>
      <c r="W164">
        <v>1</v>
      </c>
      <c r="X164">
        <v>582.863355151159</v>
      </c>
      <c r="Y164">
        <v>196</v>
      </c>
      <c r="Z164">
        <v>0</v>
      </c>
      <c r="AA164">
        <v>334.377140699672</v>
      </c>
      <c r="AB164">
        <v>101</v>
      </c>
      <c r="AC164">
        <v>2</v>
      </c>
      <c r="AD164">
        <v>2353</v>
      </c>
      <c r="AE164">
        <v>3000</v>
      </c>
    </row>
    <row r="165" spans="1:31">
      <c r="A165">
        <v>161</v>
      </c>
      <c r="B165">
        <v>1500641843</v>
      </c>
      <c r="C165">
        <v>843.97258450648303</v>
      </c>
      <c r="D165">
        <v>1007.9801847909901</v>
      </c>
      <c r="E165">
        <v>948</v>
      </c>
      <c r="F165">
        <v>0</v>
      </c>
      <c r="G165">
        <v>498.42292930212102</v>
      </c>
      <c r="H165">
        <v>199</v>
      </c>
      <c r="I165">
        <v>-1</v>
      </c>
      <c r="J165">
        <v>290.35472079643603</v>
      </c>
      <c r="K165">
        <v>96</v>
      </c>
      <c r="L165">
        <v>-1</v>
      </c>
      <c r="M165">
        <v>828</v>
      </c>
      <c r="N165">
        <v>3000</v>
      </c>
      <c r="R165">
        <v>161</v>
      </c>
      <c r="S165">
        <v>1500705361</v>
      </c>
      <c r="T165">
        <v>842.70901264016004</v>
      </c>
      <c r="U165">
        <v>891.56515127433397</v>
      </c>
      <c r="V165">
        <v>1106</v>
      </c>
      <c r="W165">
        <v>0</v>
      </c>
      <c r="X165">
        <v>563.37702977563299</v>
      </c>
      <c r="Y165">
        <v>207</v>
      </c>
      <c r="Z165">
        <v>0</v>
      </c>
      <c r="AA165">
        <v>306.76157069416502</v>
      </c>
      <c r="AB165">
        <v>100</v>
      </c>
      <c r="AC165">
        <v>0</v>
      </c>
      <c r="AD165">
        <v>1523</v>
      </c>
      <c r="AE165">
        <v>3000</v>
      </c>
    </row>
    <row r="166" spans="1:31">
      <c r="A166">
        <v>162</v>
      </c>
      <c r="B166">
        <v>1500641906</v>
      </c>
      <c r="C166">
        <v>837.13342930886995</v>
      </c>
      <c r="D166">
        <v>889.62070430340304</v>
      </c>
      <c r="E166">
        <v>1097</v>
      </c>
      <c r="F166">
        <v>0</v>
      </c>
      <c r="G166">
        <v>569.44723722955598</v>
      </c>
      <c r="H166">
        <v>199</v>
      </c>
      <c r="I166">
        <v>0</v>
      </c>
      <c r="J166">
        <v>321.10532273882097</v>
      </c>
      <c r="K166">
        <v>99</v>
      </c>
      <c r="L166">
        <v>0</v>
      </c>
      <c r="M166">
        <v>1455</v>
      </c>
      <c r="N166">
        <v>3000</v>
      </c>
      <c r="R166">
        <v>162</v>
      </c>
      <c r="S166">
        <v>1500705425</v>
      </c>
      <c r="T166">
        <v>831.726173163108</v>
      </c>
      <c r="U166">
        <v>878.875902501783</v>
      </c>
      <c r="V166">
        <v>1149</v>
      </c>
      <c r="W166">
        <v>-1</v>
      </c>
      <c r="X166">
        <v>585.31738543040501</v>
      </c>
      <c r="Y166">
        <v>203</v>
      </c>
      <c r="Z166">
        <v>0</v>
      </c>
      <c r="AA166">
        <v>327.28862935164898</v>
      </c>
      <c r="AB166">
        <v>106</v>
      </c>
      <c r="AC166">
        <v>0</v>
      </c>
      <c r="AD166">
        <v>1666</v>
      </c>
      <c r="AE166">
        <v>3000</v>
      </c>
    </row>
    <row r="167" spans="1:31">
      <c r="A167">
        <v>163</v>
      </c>
      <c r="B167">
        <v>1500641970</v>
      </c>
      <c r="C167">
        <v>834.02667217894498</v>
      </c>
      <c r="D167">
        <v>849.83624356596602</v>
      </c>
      <c r="E167">
        <v>1186</v>
      </c>
      <c r="F167">
        <v>0</v>
      </c>
      <c r="G167">
        <v>583.95892423840496</v>
      </c>
      <c r="H167">
        <v>207</v>
      </c>
      <c r="I167">
        <v>-1</v>
      </c>
      <c r="J167">
        <v>352.48130741180302</v>
      </c>
      <c r="K167">
        <v>96</v>
      </c>
      <c r="L167">
        <v>0</v>
      </c>
      <c r="M167">
        <v>2075</v>
      </c>
      <c r="N167">
        <v>3000</v>
      </c>
      <c r="R167">
        <v>163</v>
      </c>
      <c r="S167">
        <v>1500705488</v>
      </c>
      <c r="T167">
        <v>838.58762160364699</v>
      </c>
      <c r="U167">
        <v>840.470382764183</v>
      </c>
      <c r="V167">
        <v>1148</v>
      </c>
      <c r="W167">
        <v>-1</v>
      </c>
      <c r="X167">
        <v>600.79004859038196</v>
      </c>
      <c r="Y167">
        <v>191</v>
      </c>
      <c r="Z167">
        <v>0</v>
      </c>
      <c r="AA167">
        <v>293.62785981673602</v>
      </c>
      <c r="AB167">
        <v>126</v>
      </c>
      <c r="AC167">
        <v>0</v>
      </c>
      <c r="AD167">
        <v>2913</v>
      </c>
      <c r="AE167">
        <v>3000</v>
      </c>
    </row>
    <row r="168" spans="1:31">
      <c r="A168">
        <v>164</v>
      </c>
      <c r="B168">
        <v>1500642033</v>
      </c>
      <c r="C168">
        <v>859.93539375907199</v>
      </c>
      <c r="D168">
        <v>860.73702886303602</v>
      </c>
      <c r="E168">
        <v>1204</v>
      </c>
      <c r="F168">
        <v>0</v>
      </c>
      <c r="G168">
        <v>599.00550340931295</v>
      </c>
      <c r="H168">
        <v>209</v>
      </c>
      <c r="I168">
        <v>0</v>
      </c>
      <c r="J168">
        <v>357.07612213938103</v>
      </c>
      <c r="K168">
        <v>105</v>
      </c>
      <c r="L168">
        <v>0</v>
      </c>
      <c r="M168">
        <v>2907</v>
      </c>
      <c r="N168">
        <v>3000</v>
      </c>
      <c r="R168">
        <v>164</v>
      </c>
      <c r="S168">
        <v>1500705552</v>
      </c>
      <c r="T168">
        <v>836.64115849836401</v>
      </c>
      <c r="U168">
        <v>871.75061015608003</v>
      </c>
      <c r="V168">
        <v>1146</v>
      </c>
      <c r="W168">
        <v>0</v>
      </c>
      <c r="X168">
        <v>568.60994472935204</v>
      </c>
      <c r="Y168">
        <v>202</v>
      </c>
      <c r="Z168">
        <v>0</v>
      </c>
      <c r="AA168">
        <v>295.35389644780503</v>
      </c>
      <c r="AB168">
        <v>118</v>
      </c>
      <c r="AC168">
        <v>0</v>
      </c>
      <c r="AD168">
        <v>1851</v>
      </c>
      <c r="AE168">
        <v>3000</v>
      </c>
    </row>
    <row r="169" spans="1:31">
      <c r="A169">
        <v>165</v>
      </c>
      <c r="B169">
        <v>1500642097</v>
      </c>
      <c r="C169">
        <v>860.42348991528104</v>
      </c>
      <c r="D169">
        <v>873.78337284696795</v>
      </c>
      <c r="E169">
        <v>1178</v>
      </c>
      <c r="F169">
        <v>0</v>
      </c>
      <c r="G169">
        <v>571.16129503221305</v>
      </c>
      <c r="H169">
        <v>219</v>
      </c>
      <c r="I169">
        <v>0</v>
      </c>
      <c r="J169">
        <v>328.743963387169</v>
      </c>
      <c r="K169">
        <v>115</v>
      </c>
      <c r="L169">
        <v>0</v>
      </c>
      <c r="M169">
        <v>2451</v>
      </c>
      <c r="N169">
        <v>3000</v>
      </c>
      <c r="R169">
        <v>165</v>
      </c>
      <c r="S169">
        <v>1500705615</v>
      </c>
      <c r="T169">
        <v>856.39001540835102</v>
      </c>
      <c r="U169">
        <v>856.39001540835102</v>
      </c>
      <c r="V169">
        <v>1156</v>
      </c>
      <c r="W169">
        <v>0</v>
      </c>
      <c r="X169">
        <v>569.28662483091205</v>
      </c>
      <c r="Y169">
        <v>199</v>
      </c>
      <c r="Z169">
        <v>0</v>
      </c>
      <c r="AA169">
        <v>332.18439378109599</v>
      </c>
      <c r="AB169">
        <v>96</v>
      </c>
      <c r="AC169">
        <v>0</v>
      </c>
      <c r="AD169">
        <v>3000</v>
      </c>
      <c r="AE169">
        <v>3000</v>
      </c>
    </row>
    <row r="170" spans="1:31">
      <c r="A170">
        <v>166</v>
      </c>
      <c r="B170">
        <v>1500642160</v>
      </c>
      <c r="C170">
        <v>863.82563596185798</v>
      </c>
      <c r="D170">
        <v>863.82563596185798</v>
      </c>
      <c r="E170">
        <v>1177</v>
      </c>
      <c r="F170">
        <v>0</v>
      </c>
      <c r="G170">
        <v>600.43641356995704</v>
      </c>
      <c r="H170">
        <v>201</v>
      </c>
      <c r="I170">
        <v>0</v>
      </c>
      <c r="J170">
        <v>352.31956622394</v>
      </c>
      <c r="K170">
        <v>96</v>
      </c>
      <c r="L170">
        <v>0</v>
      </c>
      <c r="M170">
        <v>3000</v>
      </c>
      <c r="N170">
        <v>3000</v>
      </c>
      <c r="R170">
        <v>166</v>
      </c>
      <c r="S170">
        <v>1500705679</v>
      </c>
      <c r="T170">
        <v>849.33416002092599</v>
      </c>
      <c r="U170">
        <v>1028.7636739980601</v>
      </c>
      <c r="V170">
        <v>952</v>
      </c>
      <c r="W170">
        <v>0</v>
      </c>
      <c r="X170">
        <v>480.789387729277</v>
      </c>
      <c r="Y170">
        <v>201</v>
      </c>
      <c r="Z170">
        <v>0</v>
      </c>
      <c r="AA170">
        <v>279.16499055646398</v>
      </c>
      <c r="AB170">
        <v>102</v>
      </c>
      <c r="AC170">
        <v>0</v>
      </c>
      <c r="AD170">
        <v>762</v>
      </c>
      <c r="AE170">
        <v>3000</v>
      </c>
    </row>
    <row r="171" spans="1:31">
      <c r="A171">
        <v>167</v>
      </c>
      <c r="B171">
        <v>1500642224</v>
      </c>
      <c r="C171">
        <v>858.34144468348904</v>
      </c>
      <c r="D171">
        <v>858.65725409193101</v>
      </c>
      <c r="E171">
        <v>1184</v>
      </c>
      <c r="F171">
        <v>0</v>
      </c>
      <c r="G171">
        <v>586.51484314157403</v>
      </c>
      <c r="H171">
        <v>210</v>
      </c>
      <c r="I171">
        <v>0</v>
      </c>
      <c r="J171">
        <v>336.843577704528</v>
      </c>
      <c r="K171">
        <v>114</v>
      </c>
      <c r="L171">
        <v>0</v>
      </c>
      <c r="M171">
        <v>2981</v>
      </c>
      <c r="N171">
        <v>3000</v>
      </c>
      <c r="R171">
        <v>167</v>
      </c>
      <c r="S171">
        <v>1500705742</v>
      </c>
      <c r="T171">
        <v>852.55859203489899</v>
      </c>
      <c r="U171">
        <v>880.92062143553505</v>
      </c>
      <c r="V171">
        <v>1112</v>
      </c>
      <c r="W171">
        <v>0</v>
      </c>
      <c r="X171">
        <v>566.63316667921595</v>
      </c>
      <c r="Y171">
        <v>195</v>
      </c>
      <c r="Z171">
        <v>1</v>
      </c>
      <c r="AA171">
        <v>331.831245283128</v>
      </c>
      <c r="AB171">
        <v>100</v>
      </c>
      <c r="AC171">
        <v>0</v>
      </c>
      <c r="AD171">
        <v>1974</v>
      </c>
      <c r="AE171">
        <v>3000</v>
      </c>
    </row>
    <row r="172" spans="1:31">
      <c r="A172">
        <v>168</v>
      </c>
      <c r="B172">
        <v>1500642287</v>
      </c>
      <c r="C172">
        <v>849.42682215133198</v>
      </c>
      <c r="D172">
        <v>854.16048168731697</v>
      </c>
      <c r="E172">
        <v>1155</v>
      </c>
      <c r="F172">
        <v>0</v>
      </c>
      <c r="G172">
        <v>598.12514231269199</v>
      </c>
      <c r="H172">
        <v>180</v>
      </c>
      <c r="I172">
        <v>-1</v>
      </c>
      <c r="J172">
        <v>326.98198570504599</v>
      </c>
      <c r="K172">
        <v>105</v>
      </c>
      <c r="L172">
        <v>0</v>
      </c>
      <c r="M172">
        <v>2308</v>
      </c>
      <c r="N172">
        <v>3000</v>
      </c>
      <c r="R172">
        <v>168</v>
      </c>
      <c r="S172">
        <v>1500705806</v>
      </c>
      <c r="T172">
        <v>865.00185486066596</v>
      </c>
      <c r="U172">
        <v>1032.38341223371</v>
      </c>
      <c r="V172">
        <v>954</v>
      </c>
      <c r="W172">
        <v>0</v>
      </c>
      <c r="X172">
        <v>482.95486316259502</v>
      </c>
      <c r="Y172">
        <v>212</v>
      </c>
      <c r="Z172">
        <v>1</v>
      </c>
      <c r="AA172">
        <v>264.57468704158799</v>
      </c>
      <c r="AB172">
        <v>117</v>
      </c>
      <c r="AC172">
        <v>-1</v>
      </c>
      <c r="AD172">
        <v>864</v>
      </c>
      <c r="AE172">
        <v>3000</v>
      </c>
    </row>
    <row r="173" spans="1:31">
      <c r="A173">
        <v>169</v>
      </c>
      <c r="B173">
        <v>1500642351</v>
      </c>
      <c r="C173">
        <v>875.91548043765101</v>
      </c>
      <c r="D173">
        <v>1065.46568687539</v>
      </c>
      <c r="E173">
        <v>858</v>
      </c>
      <c r="F173">
        <v>0</v>
      </c>
      <c r="G173">
        <v>457.14472967381897</v>
      </c>
      <c r="H173">
        <v>201</v>
      </c>
      <c r="I173">
        <v>0</v>
      </c>
      <c r="J173">
        <v>267.69434065349799</v>
      </c>
      <c r="K173">
        <v>99</v>
      </c>
      <c r="L173">
        <v>0</v>
      </c>
      <c r="M173">
        <v>842</v>
      </c>
      <c r="N173">
        <v>3000</v>
      </c>
      <c r="R173">
        <v>169</v>
      </c>
      <c r="S173">
        <v>1500705870</v>
      </c>
      <c r="T173">
        <v>847.42125663184402</v>
      </c>
      <c r="U173">
        <v>852.21545462626796</v>
      </c>
      <c r="V173">
        <v>1192</v>
      </c>
      <c r="W173">
        <v>0</v>
      </c>
      <c r="X173">
        <v>602.01935547899495</v>
      </c>
      <c r="Y173">
        <v>207</v>
      </c>
      <c r="Z173">
        <v>0</v>
      </c>
      <c r="AA173">
        <v>327.62135532406302</v>
      </c>
      <c r="AB173">
        <v>114</v>
      </c>
      <c r="AC173">
        <v>0</v>
      </c>
      <c r="AD173">
        <v>2758</v>
      </c>
      <c r="AE173">
        <v>3000</v>
      </c>
    </row>
    <row r="174" spans="1:31">
      <c r="A174">
        <v>170</v>
      </c>
      <c r="B174">
        <v>1500642414</v>
      </c>
      <c r="C174">
        <v>841.922925685118</v>
      </c>
      <c r="D174">
        <v>1019.61780529516</v>
      </c>
      <c r="E174">
        <v>929</v>
      </c>
      <c r="F174">
        <v>-1</v>
      </c>
      <c r="G174">
        <v>459.08092594631199</v>
      </c>
      <c r="H174">
        <v>228</v>
      </c>
      <c r="I174">
        <v>0</v>
      </c>
      <c r="J174">
        <v>278.39816534133598</v>
      </c>
      <c r="K174">
        <v>98</v>
      </c>
      <c r="L174">
        <v>0</v>
      </c>
      <c r="M174">
        <v>793</v>
      </c>
      <c r="N174">
        <v>3000</v>
      </c>
      <c r="R174">
        <v>170</v>
      </c>
      <c r="S174">
        <v>1500705933</v>
      </c>
      <c r="T174">
        <v>814.64269280515396</v>
      </c>
      <c r="U174">
        <v>827.89906927450397</v>
      </c>
      <c r="V174">
        <v>1173</v>
      </c>
      <c r="W174">
        <v>0</v>
      </c>
      <c r="X174">
        <v>608.14243714559097</v>
      </c>
      <c r="Y174">
        <v>204</v>
      </c>
      <c r="Z174">
        <v>0</v>
      </c>
      <c r="AA174">
        <v>321.636475991552</v>
      </c>
      <c r="AB174">
        <v>111</v>
      </c>
      <c r="AC174">
        <v>-1</v>
      </c>
      <c r="AD174">
        <v>2277</v>
      </c>
      <c r="AE174">
        <v>3000</v>
      </c>
    </row>
    <row r="175" spans="1:31">
      <c r="A175">
        <v>171</v>
      </c>
      <c r="B175">
        <v>1500642478</v>
      </c>
      <c r="C175">
        <v>828.40099367991195</v>
      </c>
      <c r="D175">
        <v>919.59308056102998</v>
      </c>
      <c r="E175">
        <v>1094</v>
      </c>
      <c r="F175">
        <v>0</v>
      </c>
      <c r="G175">
        <v>531.51180051536096</v>
      </c>
      <c r="H175">
        <v>207</v>
      </c>
      <c r="I175">
        <v>0</v>
      </c>
      <c r="J175">
        <v>313.91498878289099</v>
      </c>
      <c r="K175">
        <v>97</v>
      </c>
      <c r="L175">
        <v>0</v>
      </c>
      <c r="M175">
        <v>1122</v>
      </c>
      <c r="N175">
        <v>3000</v>
      </c>
      <c r="R175">
        <v>171</v>
      </c>
      <c r="S175">
        <v>1500705997</v>
      </c>
      <c r="T175">
        <v>858.43777568746805</v>
      </c>
      <c r="U175">
        <v>907.17521437611504</v>
      </c>
      <c r="V175">
        <v>1103</v>
      </c>
      <c r="W175">
        <v>0</v>
      </c>
      <c r="X175">
        <v>537.77162954115499</v>
      </c>
      <c r="Y175">
        <v>210</v>
      </c>
      <c r="Z175">
        <v>0</v>
      </c>
      <c r="AA175">
        <v>314.61574949978598</v>
      </c>
      <c r="AB175">
        <v>105</v>
      </c>
      <c r="AC175">
        <v>0</v>
      </c>
      <c r="AD175">
        <v>1473</v>
      </c>
      <c r="AE175">
        <v>3000</v>
      </c>
    </row>
    <row r="176" spans="1:31">
      <c r="A176">
        <v>172</v>
      </c>
      <c r="B176">
        <v>1500642541</v>
      </c>
      <c r="C176">
        <v>842.38037037392496</v>
      </c>
      <c r="D176">
        <v>842.38037037392496</v>
      </c>
      <c r="E176">
        <v>1175</v>
      </c>
      <c r="F176">
        <v>0</v>
      </c>
      <c r="G176">
        <v>605.28754640142802</v>
      </c>
      <c r="H176">
        <v>210</v>
      </c>
      <c r="I176">
        <v>0</v>
      </c>
      <c r="J176">
        <v>337.63618166987402</v>
      </c>
      <c r="K176">
        <v>101</v>
      </c>
      <c r="L176">
        <v>0</v>
      </c>
      <c r="M176">
        <v>3000</v>
      </c>
      <c r="N176">
        <v>3000</v>
      </c>
      <c r="R176">
        <v>172</v>
      </c>
      <c r="S176">
        <v>1500706060</v>
      </c>
      <c r="T176">
        <v>885.23925324349602</v>
      </c>
      <c r="U176">
        <v>995.94903552993503</v>
      </c>
      <c r="V176">
        <v>1010</v>
      </c>
      <c r="W176">
        <v>0</v>
      </c>
      <c r="X176">
        <v>551.16572574613497</v>
      </c>
      <c r="Y176">
        <v>203</v>
      </c>
      <c r="Z176">
        <v>0</v>
      </c>
      <c r="AA176">
        <v>317.206150127537</v>
      </c>
      <c r="AB176">
        <v>99</v>
      </c>
      <c r="AC176">
        <v>-1</v>
      </c>
      <c r="AD176">
        <v>1224</v>
      </c>
      <c r="AE176">
        <v>3000</v>
      </c>
    </row>
    <row r="177" spans="1:31">
      <c r="A177">
        <v>173</v>
      </c>
      <c r="B177">
        <v>1500642605</v>
      </c>
      <c r="C177">
        <v>837.13023858078304</v>
      </c>
      <c r="D177">
        <v>892.03772160512904</v>
      </c>
      <c r="E177">
        <v>1107</v>
      </c>
      <c r="F177">
        <v>0</v>
      </c>
      <c r="G177">
        <v>531.74832322169198</v>
      </c>
      <c r="H177">
        <v>221</v>
      </c>
      <c r="I177">
        <v>0</v>
      </c>
      <c r="J177">
        <v>328.14302581926597</v>
      </c>
      <c r="K177">
        <v>101</v>
      </c>
      <c r="L177">
        <v>0</v>
      </c>
      <c r="M177">
        <v>1507</v>
      </c>
      <c r="N177">
        <v>3000</v>
      </c>
      <c r="R177">
        <v>173</v>
      </c>
      <c r="S177">
        <v>1500706124</v>
      </c>
      <c r="T177">
        <v>847.48793529395596</v>
      </c>
      <c r="U177">
        <v>847.48793529395596</v>
      </c>
      <c r="V177">
        <v>1182</v>
      </c>
      <c r="W177">
        <v>0</v>
      </c>
      <c r="X177">
        <v>609.84536668039505</v>
      </c>
      <c r="Y177">
        <v>208</v>
      </c>
      <c r="Z177">
        <v>0</v>
      </c>
      <c r="AA177">
        <v>345.49574138012798</v>
      </c>
      <c r="AB177">
        <v>101</v>
      </c>
      <c r="AC177">
        <v>1</v>
      </c>
      <c r="AD177">
        <v>3000</v>
      </c>
      <c r="AE177">
        <v>3000</v>
      </c>
    </row>
    <row r="178" spans="1:31">
      <c r="A178">
        <v>174</v>
      </c>
      <c r="B178">
        <v>1500642668</v>
      </c>
      <c r="C178">
        <v>874.94972923773105</v>
      </c>
      <c r="D178">
        <v>904.82834074185996</v>
      </c>
      <c r="E178">
        <v>1107</v>
      </c>
      <c r="F178">
        <v>0</v>
      </c>
      <c r="G178">
        <v>558.31616031232898</v>
      </c>
      <c r="H178">
        <v>195</v>
      </c>
      <c r="I178">
        <v>1</v>
      </c>
      <c r="J178">
        <v>333.70657191145898</v>
      </c>
      <c r="K178">
        <v>88</v>
      </c>
      <c r="L178">
        <v>0</v>
      </c>
      <c r="M178">
        <v>1595</v>
      </c>
      <c r="N178">
        <v>3000</v>
      </c>
      <c r="R178">
        <v>174</v>
      </c>
      <c r="S178">
        <v>1500706187</v>
      </c>
      <c r="T178">
        <v>859.38905156169199</v>
      </c>
      <c r="U178">
        <v>1026.06291546127</v>
      </c>
      <c r="V178">
        <v>931</v>
      </c>
      <c r="W178">
        <v>-1</v>
      </c>
      <c r="X178">
        <v>491.21274701648599</v>
      </c>
      <c r="Y178">
        <v>206</v>
      </c>
      <c r="Z178">
        <v>0</v>
      </c>
      <c r="AA178">
        <v>281.33122767182601</v>
      </c>
      <c r="AB178">
        <v>99</v>
      </c>
      <c r="AC178">
        <v>1</v>
      </c>
      <c r="AD178">
        <v>795</v>
      </c>
      <c r="AE178">
        <v>3000</v>
      </c>
    </row>
    <row r="179" spans="1:31">
      <c r="A179">
        <v>175</v>
      </c>
      <c r="B179">
        <v>1500642732</v>
      </c>
      <c r="C179">
        <v>848.38709437699197</v>
      </c>
      <c r="D179">
        <v>989.62063173386298</v>
      </c>
      <c r="E179">
        <v>991</v>
      </c>
      <c r="F179">
        <v>-1</v>
      </c>
      <c r="G179">
        <v>487.60982186718797</v>
      </c>
      <c r="H179">
        <v>219</v>
      </c>
      <c r="I179">
        <v>0</v>
      </c>
      <c r="J179">
        <v>295.41483204935901</v>
      </c>
      <c r="K179">
        <v>101</v>
      </c>
      <c r="L179">
        <v>0</v>
      </c>
      <c r="M179">
        <v>1026</v>
      </c>
      <c r="N179">
        <v>3000</v>
      </c>
      <c r="R179">
        <v>175</v>
      </c>
      <c r="S179">
        <v>1500706251</v>
      </c>
      <c r="T179">
        <v>818.68675249398495</v>
      </c>
      <c r="U179">
        <v>859.00427956400995</v>
      </c>
      <c r="V179">
        <v>1150</v>
      </c>
      <c r="W179">
        <v>0</v>
      </c>
      <c r="X179">
        <v>553.59625069834203</v>
      </c>
      <c r="Y179">
        <v>217</v>
      </c>
      <c r="Z179">
        <v>0</v>
      </c>
      <c r="AA179">
        <v>300.22736781194101</v>
      </c>
      <c r="AB179">
        <v>127</v>
      </c>
      <c r="AC179">
        <v>0</v>
      </c>
      <c r="AD179">
        <v>1544</v>
      </c>
      <c r="AE179">
        <v>3000</v>
      </c>
    </row>
    <row r="180" spans="1:31">
      <c r="A180">
        <v>176</v>
      </c>
      <c r="B180">
        <v>1500642795</v>
      </c>
      <c r="C180">
        <v>850.36208658384101</v>
      </c>
      <c r="D180">
        <v>858.65161759622902</v>
      </c>
      <c r="E180">
        <v>1171</v>
      </c>
      <c r="F180">
        <v>0</v>
      </c>
      <c r="G180">
        <v>558.62698013198406</v>
      </c>
      <c r="H180">
        <v>210</v>
      </c>
      <c r="I180">
        <v>0</v>
      </c>
      <c r="J180">
        <v>332.83766795541499</v>
      </c>
      <c r="K180">
        <v>109</v>
      </c>
      <c r="L180">
        <v>0</v>
      </c>
      <c r="M180">
        <v>2178</v>
      </c>
      <c r="N180">
        <v>3000</v>
      </c>
      <c r="R180">
        <v>176</v>
      </c>
      <c r="S180">
        <v>1500706315</v>
      </c>
      <c r="T180">
        <v>869.23221139160296</v>
      </c>
      <c r="U180">
        <v>947.76746875592801</v>
      </c>
      <c r="V180">
        <v>1055</v>
      </c>
      <c r="W180">
        <v>0</v>
      </c>
      <c r="X180">
        <v>509.20834070939702</v>
      </c>
      <c r="Y180">
        <v>213</v>
      </c>
      <c r="Z180">
        <v>0</v>
      </c>
      <c r="AA180">
        <v>297.94943102942602</v>
      </c>
      <c r="AB180">
        <v>104</v>
      </c>
      <c r="AC180">
        <v>0</v>
      </c>
      <c r="AD180">
        <v>1076</v>
      </c>
      <c r="AE180">
        <v>3000</v>
      </c>
    </row>
    <row r="181" spans="1:31">
      <c r="A181">
        <v>177</v>
      </c>
      <c r="B181">
        <v>1500642859</v>
      </c>
      <c r="C181">
        <v>852.02677541313199</v>
      </c>
      <c r="D181">
        <v>866.48891725827195</v>
      </c>
      <c r="E181">
        <v>1125</v>
      </c>
      <c r="F181">
        <v>-1</v>
      </c>
      <c r="G181">
        <v>564.20284921850998</v>
      </c>
      <c r="H181">
        <v>217</v>
      </c>
      <c r="I181">
        <v>0</v>
      </c>
      <c r="J181">
        <v>352.857509781982</v>
      </c>
      <c r="K181">
        <v>90</v>
      </c>
      <c r="L181">
        <v>0</v>
      </c>
      <c r="M181">
        <v>2086</v>
      </c>
      <c r="N181">
        <v>3000</v>
      </c>
      <c r="R181">
        <v>177</v>
      </c>
      <c r="S181">
        <v>1500706378</v>
      </c>
      <c r="T181">
        <v>827.05373942760002</v>
      </c>
      <c r="U181">
        <v>827.05373942760002</v>
      </c>
      <c r="V181">
        <v>1218</v>
      </c>
      <c r="W181">
        <v>0</v>
      </c>
      <c r="X181">
        <v>577.983783790909</v>
      </c>
      <c r="Y181">
        <v>212</v>
      </c>
      <c r="Z181">
        <v>0</v>
      </c>
      <c r="AA181">
        <v>346.44382780450201</v>
      </c>
      <c r="AB181">
        <v>106</v>
      </c>
      <c r="AC181">
        <v>0</v>
      </c>
      <c r="AD181">
        <v>3000</v>
      </c>
      <c r="AE181">
        <v>3000</v>
      </c>
    </row>
    <row r="182" spans="1:31">
      <c r="A182">
        <v>178</v>
      </c>
      <c r="B182">
        <v>1500642922</v>
      </c>
      <c r="C182">
        <v>845.42101043958803</v>
      </c>
      <c r="D182">
        <v>845.68155149393601</v>
      </c>
      <c r="E182">
        <v>1165</v>
      </c>
      <c r="F182">
        <v>0</v>
      </c>
      <c r="G182">
        <v>577.25510609234004</v>
      </c>
      <c r="H182">
        <v>215</v>
      </c>
      <c r="I182">
        <v>0</v>
      </c>
      <c r="J182">
        <v>335.58957207796101</v>
      </c>
      <c r="K182">
        <v>105</v>
      </c>
      <c r="L182">
        <v>0</v>
      </c>
      <c r="M182">
        <v>2981</v>
      </c>
      <c r="N182">
        <v>3000</v>
      </c>
      <c r="R182">
        <v>178</v>
      </c>
      <c r="S182">
        <v>1500706442</v>
      </c>
      <c r="T182">
        <v>858.49128443285997</v>
      </c>
      <c r="U182">
        <v>858.49128443285997</v>
      </c>
      <c r="V182">
        <v>1159</v>
      </c>
      <c r="W182">
        <v>0</v>
      </c>
      <c r="X182">
        <v>579.76363955211195</v>
      </c>
      <c r="Y182">
        <v>210</v>
      </c>
      <c r="Z182">
        <v>0</v>
      </c>
      <c r="AA182">
        <v>313.19818122546502</v>
      </c>
      <c r="AB182">
        <v>110</v>
      </c>
      <c r="AC182">
        <v>0</v>
      </c>
      <c r="AD182">
        <v>3000</v>
      </c>
      <c r="AE182">
        <v>3000</v>
      </c>
    </row>
    <row r="183" spans="1:31">
      <c r="A183">
        <v>179</v>
      </c>
      <c r="B183">
        <v>1500642986</v>
      </c>
      <c r="C183">
        <v>849.35872715265998</v>
      </c>
      <c r="D183">
        <v>849.35872715265998</v>
      </c>
      <c r="E183">
        <v>1167</v>
      </c>
      <c r="F183">
        <v>0</v>
      </c>
      <c r="G183">
        <v>606.76167291236004</v>
      </c>
      <c r="H183">
        <v>205</v>
      </c>
      <c r="I183">
        <v>0</v>
      </c>
      <c r="J183">
        <v>369.74151548745101</v>
      </c>
      <c r="K183">
        <v>88</v>
      </c>
      <c r="L183">
        <v>0</v>
      </c>
      <c r="M183">
        <v>3000</v>
      </c>
      <c r="N183">
        <v>3000</v>
      </c>
      <c r="R183">
        <v>179</v>
      </c>
      <c r="S183">
        <v>1500706505</v>
      </c>
      <c r="T183">
        <v>838.30268077672099</v>
      </c>
      <c r="U183">
        <v>840.33074199194004</v>
      </c>
      <c r="V183">
        <v>1194</v>
      </c>
      <c r="W183">
        <v>0</v>
      </c>
      <c r="X183">
        <v>605.02813427570197</v>
      </c>
      <c r="Y183">
        <v>206</v>
      </c>
      <c r="Z183">
        <v>1</v>
      </c>
      <c r="AA183">
        <v>342.66647942764803</v>
      </c>
      <c r="AB183">
        <v>100</v>
      </c>
      <c r="AC183">
        <v>-1</v>
      </c>
      <c r="AD183">
        <v>2884</v>
      </c>
      <c r="AE183">
        <v>3000</v>
      </c>
    </row>
    <row r="184" spans="1:31">
      <c r="A184">
        <v>180</v>
      </c>
      <c r="B184">
        <v>1500643049</v>
      </c>
      <c r="C184">
        <v>835.84891254534796</v>
      </c>
      <c r="D184">
        <v>864.11895838284897</v>
      </c>
      <c r="E184">
        <v>1141</v>
      </c>
      <c r="F184">
        <v>0</v>
      </c>
      <c r="G184">
        <v>596.16716393013905</v>
      </c>
      <c r="H184">
        <v>195</v>
      </c>
      <c r="I184">
        <v>0</v>
      </c>
      <c r="J184">
        <v>343.092086783963</v>
      </c>
      <c r="K184">
        <v>98</v>
      </c>
      <c r="L184">
        <v>0</v>
      </c>
      <c r="M184">
        <v>1731</v>
      </c>
      <c r="N184">
        <v>3000</v>
      </c>
      <c r="R184">
        <v>180</v>
      </c>
      <c r="S184">
        <v>1500706569</v>
      </c>
      <c r="T184">
        <v>821.73219585557501</v>
      </c>
      <c r="U184">
        <v>994.87010135232504</v>
      </c>
      <c r="V184">
        <v>1007</v>
      </c>
      <c r="W184">
        <v>0</v>
      </c>
      <c r="X184">
        <v>532.57571768793503</v>
      </c>
      <c r="Y184">
        <v>203</v>
      </c>
      <c r="Z184">
        <v>0</v>
      </c>
      <c r="AA184">
        <v>289.83051134698002</v>
      </c>
      <c r="AB184">
        <v>107</v>
      </c>
      <c r="AC184">
        <v>1</v>
      </c>
      <c r="AD184">
        <v>927</v>
      </c>
      <c r="AE184">
        <v>3000</v>
      </c>
    </row>
    <row r="185" spans="1:31">
      <c r="A185">
        <v>181</v>
      </c>
      <c r="B185">
        <v>1500643113</v>
      </c>
      <c r="C185">
        <v>850.395164758654</v>
      </c>
      <c r="D185">
        <v>882.67619700639102</v>
      </c>
      <c r="E185">
        <v>1088</v>
      </c>
      <c r="F185">
        <v>0</v>
      </c>
      <c r="G185">
        <v>554.11991320312495</v>
      </c>
      <c r="H185">
        <v>212</v>
      </c>
      <c r="I185">
        <v>1</v>
      </c>
      <c r="J185">
        <v>331.27029352588301</v>
      </c>
      <c r="K185">
        <v>87</v>
      </c>
      <c r="L185">
        <v>0</v>
      </c>
      <c r="M185">
        <v>1479</v>
      </c>
      <c r="N185">
        <v>3000</v>
      </c>
      <c r="R185">
        <v>181</v>
      </c>
      <c r="S185">
        <v>1500706633</v>
      </c>
      <c r="T185">
        <v>833.51805556671104</v>
      </c>
      <c r="U185">
        <v>833.51805556671104</v>
      </c>
      <c r="V185">
        <v>1201</v>
      </c>
      <c r="W185">
        <v>0</v>
      </c>
      <c r="X185">
        <v>595.73254903949999</v>
      </c>
      <c r="Y185">
        <v>193</v>
      </c>
      <c r="Z185">
        <v>0</v>
      </c>
      <c r="AA185">
        <v>333.49846538770498</v>
      </c>
      <c r="AB185">
        <v>108</v>
      </c>
      <c r="AC185">
        <v>2</v>
      </c>
      <c r="AD185">
        <v>3000</v>
      </c>
      <c r="AE185">
        <v>3000</v>
      </c>
    </row>
    <row r="186" spans="1:31">
      <c r="A186">
        <v>182</v>
      </c>
      <c r="B186">
        <v>1500643176</v>
      </c>
      <c r="C186">
        <v>841.23911463909099</v>
      </c>
      <c r="D186">
        <v>879.73992961639101</v>
      </c>
      <c r="E186">
        <v>1122</v>
      </c>
      <c r="F186">
        <v>0</v>
      </c>
      <c r="G186">
        <v>550.18719599758106</v>
      </c>
      <c r="H186">
        <v>218</v>
      </c>
      <c r="I186">
        <v>0</v>
      </c>
      <c r="J186">
        <v>318.32371862124398</v>
      </c>
      <c r="K186">
        <v>106</v>
      </c>
      <c r="L186">
        <v>0</v>
      </c>
      <c r="M186">
        <v>1532</v>
      </c>
      <c r="N186">
        <v>3000</v>
      </c>
      <c r="R186">
        <v>182</v>
      </c>
      <c r="S186">
        <v>1500706696</v>
      </c>
      <c r="T186">
        <v>836.79881478983702</v>
      </c>
      <c r="U186">
        <v>837.60249026494205</v>
      </c>
      <c r="V186">
        <v>1185</v>
      </c>
      <c r="W186">
        <v>0</v>
      </c>
      <c r="X186">
        <v>588.83362542195596</v>
      </c>
      <c r="Y186">
        <v>200</v>
      </c>
      <c r="Z186">
        <v>0</v>
      </c>
      <c r="AA186">
        <v>344.12591070061399</v>
      </c>
      <c r="AB186">
        <v>99</v>
      </c>
      <c r="AC186">
        <v>-1</v>
      </c>
      <c r="AD186">
        <v>2849</v>
      </c>
      <c r="AE186">
        <v>3000</v>
      </c>
    </row>
    <row r="187" spans="1:31">
      <c r="A187">
        <v>183</v>
      </c>
      <c r="B187">
        <v>1500643240</v>
      </c>
      <c r="C187">
        <v>827.01138818436402</v>
      </c>
      <c r="D187">
        <v>916.83065919838896</v>
      </c>
      <c r="E187">
        <v>1065</v>
      </c>
      <c r="F187">
        <v>0</v>
      </c>
      <c r="G187">
        <v>541.18398792102403</v>
      </c>
      <c r="H187">
        <v>198</v>
      </c>
      <c r="I187">
        <v>1</v>
      </c>
      <c r="J187">
        <v>315.59008618018902</v>
      </c>
      <c r="K187">
        <v>91</v>
      </c>
      <c r="L187">
        <v>0</v>
      </c>
      <c r="M187">
        <v>1200</v>
      </c>
      <c r="N187">
        <v>3000</v>
      </c>
      <c r="R187">
        <v>183</v>
      </c>
      <c r="S187">
        <v>1500706760</v>
      </c>
      <c r="T187">
        <v>825.40852667364095</v>
      </c>
      <c r="U187">
        <v>867.03854905519995</v>
      </c>
      <c r="V187">
        <v>1160</v>
      </c>
      <c r="W187">
        <v>0</v>
      </c>
      <c r="X187">
        <v>558.48916762886404</v>
      </c>
      <c r="Y187">
        <v>210</v>
      </c>
      <c r="Z187">
        <v>0</v>
      </c>
      <c r="AA187">
        <v>344.03644137119198</v>
      </c>
      <c r="AB187">
        <v>96</v>
      </c>
      <c r="AC187">
        <v>1</v>
      </c>
      <c r="AD187">
        <v>1683</v>
      </c>
      <c r="AE187">
        <v>3000</v>
      </c>
    </row>
    <row r="188" spans="1:31">
      <c r="A188">
        <v>184</v>
      </c>
      <c r="B188">
        <v>1500643303</v>
      </c>
      <c r="C188">
        <v>847.72228856390905</v>
      </c>
      <c r="D188">
        <v>918.473664732923</v>
      </c>
      <c r="E188">
        <v>1043</v>
      </c>
      <c r="F188">
        <v>0</v>
      </c>
      <c r="G188">
        <v>527.10548057040296</v>
      </c>
      <c r="H188">
        <v>209</v>
      </c>
      <c r="I188">
        <v>0</v>
      </c>
      <c r="J188">
        <v>318.78884462168702</v>
      </c>
      <c r="K188">
        <v>93</v>
      </c>
      <c r="L188">
        <v>0</v>
      </c>
      <c r="M188">
        <v>1150</v>
      </c>
      <c r="N188">
        <v>3000</v>
      </c>
      <c r="R188">
        <v>184</v>
      </c>
      <c r="S188">
        <v>1500706823</v>
      </c>
      <c r="T188">
        <v>844.62023630151202</v>
      </c>
      <c r="U188">
        <v>978.07543112642998</v>
      </c>
      <c r="V188">
        <v>969</v>
      </c>
      <c r="W188">
        <v>0</v>
      </c>
      <c r="X188">
        <v>513.07737611140101</v>
      </c>
      <c r="Y188">
        <v>197</v>
      </c>
      <c r="Z188">
        <v>0</v>
      </c>
      <c r="AA188">
        <v>290.952016069254</v>
      </c>
      <c r="AB188">
        <v>94</v>
      </c>
      <c r="AC188">
        <v>0</v>
      </c>
      <c r="AD188">
        <v>876</v>
      </c>
      <c r="AE188">
        <v>3000</v>
      </c>
    </row>
    <row r="189" spans="1:31">
      <c r="A189">
        <v>185</v>
      </c>
      <c r="B189">
        <v>1500643367</v>
      </c>
      <c r="C189">
        <v>830.72500463834501</v>
      </c>
      <c r="D189">
        <v>833.06050282225101</v>
      </c>
      <c r="E189">
        <v>1186</v>
      </c>
      <c r="F189">
        <v>0</v>
      </c>
      <c r="G189">
        <v>608.92224634235004</v>
      </c>
      <c r="H189">
        <v>195</v>
      </c>
      <c r="I189">
        <v>0</v>
      </c>
      <c r="J189">
        <v>317.15055545489201</v>
      </c>
      <c r="K189">
        <v>117</v>
      </c>
      <c r="L189">
        <v>0</v>
      </c>
      <c r="M189">
        <v>2879</v>
      </c>
      <c r="N189">
        <v>3000</v>
      </c>
      <c r="R189">
        <v>185</v>
      </c>
      <c r="S189">
        <v>1500706887</v>
      </c>
      <c r="T189">
        <v>817.60154372546401</v>
      </c>
      <c r="U189">
        <v>851.59060157818305</v>
      </c>
      <c r="V189">
        <v>1145</v>
      </c>
      <c r="W189">
        <v>0</v>
      </c>
      <c r="X189">
        <v>587.43821775208198</v>
      </c>
      <c r="Y189">
        <v>208</v>
      </c>
      <c r="Z189">
        <v>0</v>
      </c>
      <c r="AA189">
        <v>342.02440810887202</v>
      </c>
      <c r="AB189">
        <v>92</v>
      </c>
      <c r="AC189">
        <v>-1</v>
      </c>
      <c r="AD189">
        <v>1918</v>
      </c>
      <c r="AE189">
        <v>3000</v>
      </c>
    </row>
    <row r="190" spans="1:31">
      <c r="A190">
        <v>186</v>
      </c>
      <c r="B190">
        <v>1500643430</v>
      </c>
      <c r="C190">
        <v>849.02799760273899</v>
      </c>
      <c r="D190">
        <v>858.08944644645101</v>
      </c>
      <c r="E190">
        <v>1167</v>
      </c>
      <c r="F190">
        <v>0</v>
      </c>
      <c r="G190">
        <v>597.28125932147896</v>
      </c>
      <c r="H190">
        <v>202</v>
      </c>
      <c r="I190">
        <v>0</v>
      </c>
      <c r="J190">
        <v>340.20315039445802</v>
      </c>
      <c r="K190">
        <v>106</v>
      </c>
      <c r="L190">
        <v>0</v>
      </c>
      <c r="M190">
        <v>2628</v>
      </c>
      <c r="N190">
        <v>3000</v>
      </c>
      <c r="R190">
        <v>186</v>
      </c>
      <c r="S190">
        <v>1500706950</v>
      </c>
      <c r="T190">
        <v>841.98867326850598</v>
      </c>
      <c r="U190">
        <v>987.41678033131404</v>
      </c>
      <c r="V190">
        <v>985</v>
      </c>
      <c r="W190">
        <v>-1</v>
      </c>
      <c r="X190">
        <v>483.86653450045299</v>
      </c>
      <c r="Y190">
        <v>212</v>
      </c>
      <c r="Z190">
        <v>0</v>
      </c>
      <c r="AA190">
        <v>297.12640007581001</v>
      </c>
      <c r="AB190">
        <v>96</v>
      </c>
      <c r="AC190">
        <v>0</v>
      </c>
      <c r="AD190">
        <v>833</v>
      </c>
      <c r="AE190">
        <v>3000</v>
      </c>
    </row>
    <row r="191" spans="1:31">
      <c r="A191">
        <v>187</v>
      </c>
      <c r="B191">
        <v>1500643494</v>
      </c>
      <c r="C191">
        <v>858.84382896367401</v>
      </c>
      <c r="D191">
        <v>861.59867663366504</v>
      </c>
      <c r="E191">
        <v>1158</v>
      </c>
      <c r="F191">
        <v>0</v>
      </c>
      <c r="G191">
        <v>605.04163789098902</v>
      </c>
      <c r="H191">
        <v>194</v>
      </c>
      <c r="I191">
        <v>0</v>
      </c>
      <c r="J191">
        <v>361.996981677995</v>
      </c>
      <c r="K191">
        <v>91</v>
      </c>
      <c r="L191">
        <v>0</v>
      </c>
      <c r="M191">
        <v>2555</v>
      </c>
      <c r="N191">
        <v>3000</v>
      </c>
      <c r="R191">
        <v>187</v>
      </c>
      <c r="S191">
        <v>1500707014</v>
      </c>
      <c r="T191">
        <v>867.86585367694602</v>
      </c>
      <c r="U191">
        <v>873.828756240595</v>
      </c>
      <c r="V191">
        <v>1147</v>
      </c>
      <c r="W191">
        <v>0</v>
      </c>
      <c r="X191">
        <v>575.18534990250896</v>
      </c>
      <c r="Y191">
        <v>213</v>
      </c>
      <c r="Z191">
        <v>0</v>
      </c>
      <c r="AA191">
        <v>342.97537143860097</v>
      </c>
      <c r="AB191">
        <v>97</v>
      </c>
      <c r="AC191">
        <v>0</v>
      </c>
      <c r="AD191">
        <v>2406</v>
      </c>
      <c r="AE191">
        <v>3000</v>
      </c>
    </row>
    <row r="192" spans="1:31">
      <c r="A192">
        <v>188</v>
      </c>
      <c r="B192">
        <v>1500643557</v>
      </c>
      <c r="C192">
        <v>857.25668658697498</v>
      </c>
      <c r="D192">
        <v>857.92525669578595</v>
      </c>
      <c r="E192">
        <v>1157</v>
      </c>
      <c r="F192">
        <v>0</v>
      </c>
      <c r="G192">
        <v>571.81342359783696</v>
      </c>
      <c r="H192">
        <v>202</v>
      </c>
      <c r="I192">
        <v>0</v>
      </c>
      <c r="J192">
        <v>341.650929629774</v>
      </c>
      <c r="K192">
        <v>102</v>
      </c>
      <c r="L192">
        <v>0</v>
      </c>
      <c r="M192">
        <v>2774</v>
      </c>
      <c r="N192">
        <v>3000</v>
      </c>
      <c r="R192">
        <v>188</v>
      </c>
      <c r="S192">
        <v>1500707078</v>
      </c>
      <c r="T192">
        <v>853.56663122996304</v>
      </c>
      <c r="U192">
        <v>880.85434264852802</v>
      </c>
      <c r="V192">
        <v>1111</v>
      </c>
      <c r="W192">
        <v>0</v>
      </c>
      <c r="X192">
        <v>564.12925087114002</v>
      </c>
      <c r="Y192">
        <v>204</v>
      </c>
      <c r="Z192">
        <v>1</v>
      </c>
      <c r="AA192">
        <v>303.85625862865999</v>
      </c>
      <c r="AB192">
        <v>121</v>
      </c>
      <c r="AC192">
        <v>0</v>
      </c>
      <c r="AD192">
        <v>1896</v>
      </c>
      <c r="AE192">
        <v>3000</v>
      </c>
    </row>
    <row r="193" spans="1:31">
      <c r="A193">
        <v>189</v>
      </c>
      <c r="B193">
        <v>1500643621</v>
      </c>
      <c r="C193">
        <v>851.22201766724095</v>
      </c>
      <c r="D193">
        <v>854.39033729627499</v>
      </c>
      <c r="E193">
        <v>1173</v>
      </c>
      <c r="F193">
        <v>0</v>
      </c>
      <c r="G193">
        <v>589.60416243687405</v>
      </c>
      <c r="H193">
        <v>199</v>
      </c>
      <c r="I193">
        <v>0</v>
      </c>
      <c r="J193">
        <v>346.54589582996402</v>
      </c>
      <c r="K193">
        <v>105</v>
      </c>
      <c r="L193">
        <v>0</v>
      </c>
      <c r="M193">
        <v>2711</v>
      </c>
      <c r="N193">
        <v>3000</v>
      </c>
      <c r="R193">
        <v>189</v>
      </c>
      <c r="S193">
        <v>1500707141</v>
      </c>
      <c r="T193">
        <v>837.18305545076703</v>
      </c>
      <c r="U193">
        <v>870.74879949460706</v>
      </c>
      <c r="V193">
        <v>1141</v>
      </c>
      <c r="W193">
        <v>0</v>
      </c>
      <c r="X193">
        <v>569.95155776659794</v>
      </c>
      <c r="Y193">
        <v>208</v>
      </c>
      <c r="Z193">
        <v>-1</v>
      </c>
      <c r="AA193">
        <v>312.04061825077798</v>
      </c>
      <c r="AB193">
        <v>103</v>
      </c>
      <c r="AC193">
        <v>-1</v>
      </c>
      <c r="AD193">
        <v>2231</v>
      </c>
      <c r="AE193">
        <v>3000</v>
      </c>
    </row>
    <row r="194" spans="1:31">
      <c r="A194">
        <v>190</v>
      </c>
      <c r="B194">
        <v>1500643684</v>
      </c>
      <c r="C194">
        <v>886.30680069580899</v>
      </c>
      <c r="D194">
        <v>899.78486826703602</v>
      </c>
      <c r="E194">
        <v>1128</v>
      </c>
      <c r="F194">
        <v>0</v>
      </c>
      <c r="G194">
        <v>569.78557952736799</v>
      </c>
      <c r="H194">
        <v>212</v>
      </c>
      <c r="I194">
        <v>1</v>
      </c>
      <c r="J194">
        <v>310.91996385885801</v>
      </c>
      <c r="K194">
        <v>114</v>
      </c>
      <c r="L194">
        <v>0</v>
      </c>
      <c r="M194">
        <v>2070</v>
      </c>
      <c r="N194">
        <v>3000</v>
      </c>
      <c r="R194">
        <v>190</v>
      </c>
      <c r="S194">
        <v>1500707205</v>
      </c>
      <c r="T194">
        <v>838.52468649298896</v>
      </c>
      <c r="U194">
        <v>852.17059347011298</v>
      </c>
      <c r="V194">
        <v>1129</v>
      </c>
      <c r="W194">
        <v>0</v>
      </c>
      <c r="X194">
        <v>582.19945958603705</v>
      </c>
      <c r="Y194">
        <v>187</v>
      </c>
      <c r="Z194">
        <v>0</v>
      </c>
      <c r="AA194">
        <v>313.491256478384</v>
      </c>
      <c r="AB194">
        <v>99</v>
      </c>
      <c r="AC194">
        <v>0</v>
      </c>
      <c r="AD194">
        <v>2434</v>
      </c>
      <c r="AE194">
        <v>3000</v>
      </c>
    </row>
    <row r="195" spans="1:31">
      <c r="A195">
        <v>191</v>
      </c>
      <c r="B195">
        <v>1500643748</v>
      </c>
      <c r="C195">
        <v>848.20136085479203</v>
      </c>
      <c r="D195">
        <v>859.34957852192304</v>
      </c>
      <c r="E195">
        <v>1165</v>
      </c>
      <c r="F195">
        <v>0</v>
      </c>
      <c r="G195">
        <v>586.77707111520203</v>
      </c>
      <c r="H195">
        <v>211</v>
      </c>
      <c r="I195">
        <v>0</v>
      </c>
      <c r="J195">
        <v>343.44385381793597</v>
      </c>
      <c r="K195">
        <v>98</v>
      </c>
      <c r="L195">
        <v>-1</v>
      </c>
      <c r="M195">
        <v>2311</v>
      </c>
      <c r="N195">
        <v>3000</v>
      </c>
      <c r="R195">
        <v>191</v>
      </c>
      <c r="S195">
        <v>1500707268</v>
      </c>
      <c r="T195">
        <v>843.41197335223706</v>
      </c>
      <c r="U195">
        <v>847.63132007091394</v>
      </c>
      <c r="V195">
        <v>1186</v>
      </c>
      <c r="W195">
        <v>0</v>
      </c>
      <c r="X195">
        <v>584.63024719752104</v>
      </c>
      <c r="Y195">
        <v>217</v>
      </c>
      <c r="Z195">
        <v>0</v>
      </c>
      <c r="AA195">
        <v>338.19072010714098</v>
      </c>
      <c r="AB195">
        <v>106</v>
      </c>
      <c r="AC195">
        <v>0</v>
      </c>
      <c r="AD195">
        <v>2776</v>
      </c>
      <c r="AE195">
        <v>3000</v>
      </c>
    </row>
    <row r="196" spans="1:31">
      <c r="A196">
        <v>192</v>
      </c>
      <c r="B196">
        <v>1500643811</v>
      </c>
      <c r="C196">
        <v>841.21787563965495</v>
      </c>
      <c r="D196">
        <v>841.21787563965495</v>
      </c>
      <c r="E196">
        <v>1187</v>
      </c>
      <c r="F196">
        <v>0</v>
      </c>
      <c r="G196">
        <v>598.575711871875</v>
      </c>
      <c r="H196">
        <v>201</v>
      </c>
      <c r="I196">
        <v>0</v>
      </c>
      <c r="J196">
        <v>344.070927967834</v>
      </c>
      <c r="K196">
        <v>99</v>
      </c>
      <c r="L196">
        <v>0</v>
      </c>
      <c r="M196">
        <v>3000</v>
      </c>
      <c r="N196">
        <v>3000</v>
      </c>
      <c r="R196">
        <v>192</v>
      </c>
      <c r="S196">
        <v>1500707332</v>
      </c>
      <c r="T196">
        <v>841.91324028203201</v>
      </c>
      <c r="U196">
        <v>853.60404058334905</v>
      </c>
      <c r="V196">
        <v>1189</v>
      </c>
      <c r="W196">
        <v>0</v>
      </c>
      <c r="X196">
        <v>649.18325105924396</v>
      </c>
      <c r="Y196">
        <v>186</v>
      </c>
      <c r="Z196">
        <v>2</v>
      </c>
      <c r="AA196">
        <v>337.55268685770397</v>
      </c>
      <c r="AB196">
        <v>107</v>
      </c>
      <c r="AC196">
        <v>-1</v>
      </c>
      <c r="AD196">
        <v>2221</v>
      </c>
      <c r="AE196">
        <v>3000</v>
      </c>
    </row>
    <row r="197" spans="1:31">
      <c r="A197">
        <v>193</v>
      </c>
      <c r="B197">
        <v>1500643875</v>
      </c>
      <c r="C197">
        <v>861.96751985528704</v>
      </c>
      <c r="D197">
        <v>986.37547833128804</v>
      </c>
      <c r="E197">
        <v>1034</v>
      </c>
      <c r="F197">
        <v>0</v>
      </c>
      <c r="G197">
        <v>503.61314647896597</v>
      </c>
      <c r="H197">
        <v>214</v>
      </c>
      <c r="I197">
        <v>0</v>
      </c>
      <c r="J197">
        <v>300.137618930516</v>
      </c>
      <c r="K197">
        <v>98</v>
      </c>
      <c r="L197">
        <v>0</v>
      </c>
      <c r="M197">
        <v>833</v>
      </c>
      <c r="N197">
        <v>3000</v>
      </c>
      <c r="R197">
        <v>193</v>
      </c>
      <c r="S197">
        <v>1500707395</v>
      </c>
      <c r="T197">
        <v>849.92905757267897</v>
      </c>
      <c r="U197">
        <v>889.64144212282599</v>
      </c>
      <c r="V197">
        <v>1091</v>
      </c>
      <c r="W197">
        <v>0</v>
      </c>
      <c r="X197">
        <v>579.172567895817</v>
      </c>
      <c r="Y197">
        <v>188</v>
      </c>
      <c r="Z197">
        <v>0</v>
      </c>
      <c r="AA197">
        <v>311.76724157772497</v>
      </c>
      <c r="AB197">
        <v>109</v>
      </c>
      <c r="AC197">
        <v>1</v>
      </c>
      <c r="AD197">
        <v>1758</v>
      </c>
      <c r="AE197">
        <v>3000</v>
      </c>
    </row>
    <row r="198" spans="1:31">
      <c r="A198">
        <v>194</v>
      </c>
      <c r="B198">
        <v>1500643938</v>
      </c>
      <c r="C198">
        <v>846.20233190662304</v>
      </c>
      <c r="D198">
        <v>846.20233190662304</v>
      </c>
      <c r="E198">
        <v>1225</v>
      </c>
      <c r="F198">
        <v>0</v>
      </c>
      <c r="G198">
        <v>623.93214602320995</v>
      </c>
      <c r="H198">
        <v>201</v>
      </c>
      <c r="I198">
        <v>0</v>
      </c>
      <c r="J198">
        <v>350.64866660361997</v>
      </c>
      <c r="K198">
        <v>105</v>
      </c>
      <c r="L198">
        <v>0</v>
      </c>
      <c r="M198">
        <v>3000</v>
      </c>
      <c r="N198">
        <v>3000</v>
      </c>
      <c r="R198">
        <v>194</v>
      </c>
      <c r="S198">
        <v>1500707459</v>
      </c>
      <c r="T198">
        <v>830.23264958826496</v>
      </c>
      <c r="U198">
        <v>832.28254312473302</v>
      </c>
      <c r="V198">
        <v>1195</v>
      </c>
      <c r="W198">
        <v>0</v>
      </c>
      <c r="X198">
        <v>586.65691055493801</v>
      </c>
      <c r="Y198">
        <v>206</v>
      </c>
      <c r="Z198">
        <v>0</v>
      </c>
      <c r="AA198">
        <v>347.28192903224698</v>
      </c>
      <c r="AB198">
        <v>106</v>
      </c>
      <c r="AC198">
        <v>-1</v>
      </c>
      <c r="AD198">
        <v>2853</v>
      </c>
      <c r="AE198">
        <v>3000</v>
      </c>
    </row>
    <row r="199" spans="1:31">
      <c r="A199">
        <v>195</v>
      </c>
      <c r="B199">
        <v>1500644002</v>
      </c>
      <c r="C199">
        <v>832.88200183817196</v>
      </c>
      <c r="D199">
        <v>845.66462975705304</v>
      </c>
      <c r="E199">
        <v>1175</v>
      </c>
      <c r="F199">
        <v>0</v>
      </c>
      <c r="G199">
        <v>584.30077376203997</v>
      </c>
      <c r="H199">
        <v>210</v>
      </c>
      <c r="I199">
        <v>0</v>
      </c>
      <c r="J199">
        <v>344.00227895125403</v>
      </c>
      <c r="K199">
        <v>100</v>
      </c>
      <c r="L199">
        <v>0</v>
      </c>
      <c r="M199">
        <v>2543</v>
      </c>
      <c r="N199">
        <v>3000</v>
      </c>
      <c r="R199">
        <v>195</v>
      </c>
      <c r="S199">
        <v>1500707523</v>
      </c>
      <c r="T199">
        <v>813.71648612381398</v>
      </c>
      <c r="U199">
        <v>816.85049404253698</v>
      </c>
      <c r="V199">
        <v>1207</v>
      </c>
      <c r="W199">
        <v>0</v>
      </c>
      <c r="X199">
        <v>593.39471082831403</v>
      </c>
      <c r="Y199">
        <v>212</v>
      </c>
      <c r="Z199">
        <v>0</v>
      </c>
      <c r="AA199">
        <v>371.15558472746397</v>
      </c>
      <c r="AB199">
        <v>86</v>
      </c>
      <c r="AC199">
        <v>0</v>
      </c>
      <c r="AD199">
        <v>2563</v>
      </c>
      <c r="AE199">
        <v>3000</v>
      </c>
    </row>
    <row r="200" spans="1:31">
      <c r="A200">
        <v>196</v>
      </c>
      <c r="B200">
        <v>1500644065</v>
      </c>
      <c r="C200">
        <v>855.54802103146596</v>
      </c>
      <c r="D200">
        <v>855.78307055401297</v>
      </c>
      <c r="E200">
        <v>1195</v>
      </c>
      <c r="F200">
        <v>0</v>
      </c>
      <c r="G200">
        <v>593.77607720399499</v>
      </c>
      <c r="H200">
        <v>208</v>
      </c>
      <c r="I200">
        <v>0</v>
      </c>
      <c r="J200">
        <v>360.20097171385999</v>
      </c>
      <c r="K200">
        <v>105</v>
      </c>
      <c r="L200">
        <v>0</v>
      </c>
      <c r="M200">
        <v>2972</v>
      </c>
      <c r="N200">
        <v>3000</v>
      </c>
      <c r="R200">
        <v>196</v>
      </c>
      <c r="S200">
        <v>1500707586</v>
      </c>
      <c r="T200">
        <v>853.00417276158498</v>
      </c>
      <c r="U200">
        <v>861.72555608466303</v>
      </c>
      <c r="V200">
        <v>1135</v>
      </c>
      <c r="W200">
        <v>0</v>
      </c>
      <c r="X200">
        <v>593.24367233201895</v>
      </c>
      <c r="Y200">
        <v>193</v>
      </c>
      <c r="Z200">
        <v>0</v>
      </c>
      <c r="AA200">
        <v>332.478261963119</v>
      </c>
      <c r="AB200">
        <v>93</v>
      </c>
      <c r="AC200">
        <v>0</v>
      </c>
      <c r="AD200">
        <v>2262</v>
      </c>
      <c r="AE200">
        <v>3000</v>
      </c>
    </row>
    <row r="201" spans="1:31">
      <c r="A201">
        <v>197</v>
      </c>
      <c r="B201">
        <v>1500644129</v>
      </c>
      <c r="C201">
        <v>846.31530860109103</v>
      </c>
      <c r="D201">
        <v>856.501265942533</v>
      </c>
      <c r="E201">
        <v>1170</v>
      </c>
      <c r="F201">
        <v>0</v>
      </c>
      <c r="G201">
        <v>587.46356500009597</v>
      </c>
      <c r="H201">
        <v>203</v>
      </c>
      <c r="I201">
        <v>0</v>
      </c>
      <c r="J201">
        <v>318.22105417409699</v>
      </c>
      <c r="K201">
        <v>110</v>
      </c>
      <c r="L201">
        <v>0</v>
      </c>
      <c r="M201">
        <v>2337</v>
      </c>
      <c r="N201">
        <v>3000</v>
      </c>
      <c r="R201">
        <v>197</v>
      </c>
      <c r="S201">
        <v>1500707650</v>
      </c>
      <c r="T201">
        <v>819.51758065870797</v>
      </c>
      <c r="U201">
        <v>956.02954516156399</v>
      </c>
      <c r="V201">
        <v>1040</v>
      </c>
      <c r="W201">
        <v>0</v>
      </c>
      <c r="X201">
        <v>550.19761333667202</v>
      </c>
      <c r="Y201">
        <v>198</v>
      </c>
      <c r="Z201">
        <v>-1</v>
      </c>
      <c r="AA201">
        <v>267.09971037811999</v>
      </c>
      <c r="AB201">
        <v>121</v>
      </c>
      <c r="AC201">
        <v>0</v>
      </c>
      <c r="AD201">
        <v>960</v>
      </c>
      <c r="AE201">
        <v>3000</v>
      </c>
    </row>
    <row r="202" spans="1:31">
      <c r="A202">
        <v>198</v>
      </c>
      <c r="B202">
        <v>1500644192</v>
      </c>
      <c r="C202">
        <v>855.033337664383</v>
      </c>
      <c r="D202">
        <v>861.37711574384105</v>
      </c>
      <c r="E202">
        <v>1166</v>
      </c>
      <c r="F202">
        <v>0</v>
      </c>
      <c r="G202">
        <v>588.07342630357903</v>
      </c>
      <c r="H202">
        <v>211</v>
      </c>
      <c r="I202">
        <v>0</v>
      </c>
      <c r="J202">
        <v>335.73341736082398</v>
      </c>
      <c r="K202">
        <v>103</v>
      </c>
      <c r="L202">
        <v>0</v>
      </c>
      <c r="M202">
        <v>2612</v>
      </c>
      <c r="N202">
        <v>3000</v>
      </c>
      <c r="R202">
        <v>198</v>
      </c>
      <c r="S202">
        <v>1500707713</v>
      </c>
      <c r="T202">
        <v>838.82436667406398</v>
      </c>
      <c r="U202">
        <v>907.21129995614001</v>
      </c>
      <c r="V202">
        <v>1095</v>
      </c>
      <c r="W202">
        <v>0</v>
      </c>
      <c r="X202">
        <v>559.25136178480398</v>
      </c>
      <c r="Y202">
        <v>202</v>
      </c>
      <c r="Z202">
        <v>0</v>
      </c>
      <c r="AA202">
        <v>314.316243304279</v>
      </c>
      <c r="AB202">
        <v>96</v>
      </c>
      <c r="AC202">
        <v>0</v>
      </c>
      <c r="AD202">
        <v>1235</v>
      </c>
      <c r="AE202">
        <v>3000</v>
      </c>
    </row>
    <row r="203" spans="1:31">
      <c r="A203">
        <v>199</v>
      </c>
      <c r="B203">
        <v>1500644256</v>
      </c>
      <c r="C203">
        <v>835.94535237484001</v>
      </c>
      <c r="D203">
        <v>840.40021587289095</v>
      </c>
      <c r="E203">
        <v>1208</v>
      </c>
      <c r="F203">
        <v>0</v>
      </c>
      <c r="G203">
        <v>618.73183414576602</v>
      </c>
      <c r="H203">
        <v>205</v>
      </c>
      <c r="I203">
        <v>0</v>
      </c>
      <c r="J203">
        <v>350.90393877161898</v>
      </c>
      <c r="K203">
        <v>106</v>
      </c>
      <c r="L203">
        <v>-1</v>
      </c>
      <c r="M203">
        <v>2415</v>
      </c>
      <c r="N203">
        <v>3000</v>
      </c>
      <c r="R203">
        <v>199</v>
      </c>
      <c r="S203">
        <v>1500707777</v>
      </c>
      <c r="T203">
        <v>853.13663806211196</v>
      </c>
      <c r="U203">
        <v>885.86969966854099</v>
      </c>
      <c r="V203">
        <v>1129</v>
      </c>
      <c r="W203">
        <v>0</v>
      </c>
      <c r="X203">
        <v>578.70772160853198</v>
      </c>
      <c r="Y203">
        <v>203</v>
      </c>
      <c r="Z203">
        <v>0</v>
      </c>
      <c r="AA203">
        <v>294.72573163726901</v>
      </c>
      <c r="AB203">
        <v>115</v>
      </c>
      <c r="AC203">
        <v>0</v>
      </c>
      <c r="AD203">
        <v>1939</v>
      </c>
      <c r="AE203">
        <v>3000</v>
      </c>
    </row>
    <row r="204" spans="1:31">
      <c r="A204">
        <v>200</v>
      </c>
      <c r="B204">
        <v>1500644319</v>
      </c>
      <c r="C204">
        <v>869.49888432101795</v>
      </c>
      <c r="D204">
        <v>892.86529625118203</v>
      </c>
      <c r="E204">
        <v>1096</v>
      </c>
      <c r="F204">
        <v>0</v>
      </c>
      <c r="G204">
        <v>569.69238549325405</v>
      </c>
      <c r="H204">
        <v>200</v>
      </c>
      <c r="I204">
        <v>0</v>
      </c>
      <c r="J204">
        <v>316.58044413083098</v>
      </c>
      <c r="K204">
        <v>110</v>
      </c>
      <c r="L204">
        <v>0</v>
      </c>
      <c r="M204">
        <v>1834</v>
      </c>
      <c r="N204">
        <v>3000</v>
      </c>
      <c r="R204">
        <v>200</v>
      </c>
      <c r="S204">
        <v>1500707840</v>
      </c>
      <c r="T204">
        <v>856.11995412755402</v>
      </c>
      <c r="U204">
        <v>905.40157000606303</v>
      </c>
      <c r="V204">
        <v>1118</v>
      </c>
      <c r="W204">
        <v>0</v>
      </c>
      <c r="X204">
        <v>563.03234129985901</v>
      </c>
      <c r="Y204">
        <v>204</v>
      </c>
      <c r="Z204">
        <v>0</v>
      </c>
      <c r="AA204">
        <v>289.126795800438</v>
      </c>
      <c r="AB204">
        <v>126</v>
      </c>
      <c r="AC204">
        <v>0</v>
      </c>
      <c r="AD204">
        <v>1571</v>
      </c>
      <c r="AE204">
        <v>3000</v>
      </c>
    </row>
    <row r="205" spans="1:31">
      <c r="A205">
        <v>201</v>
      </c>
      <c r="B205">
        <v>1500644383</v>
      </c>
      <c r="C205">
        <v>873.52240314805204</v>
      </c>
      <c r="D205">
        <v>873.67394271403305</v>
      </c>
      <c r="E205">
        <v>1156</v>
      </c>
      <c r="F205">
        <v>0</v>
      </c>
      <c r="G205">
        <v>596.80687794350104</v>
      </c>
      <c r="H205">
        <v>208</v>
      </c>
      <c r="I205">
        <v>0</v>
      </c>
      <c r="J205">
        <v>342.408937994479</v>
      </c>
      <c r="K205">
        <v>110</v>
      </c>
      <c r="L205">
        <v>0</v>
      </c>
      <c r="M205">
        <v>2936</v>
      </c>
      <c r="N205">
        <v>3000</v>
      </c>
      <c r="R205">
        <v>201</v>
      </c>
      <c r="S205">
        <v>1500707904</v>
      </c>
      <c r="T205">
        <v>834.09636076845902</v>
      </c>
      <c r="U205">
        <v>834.09636076845902</v>
      </c>
      <c r="V205">
        <v>1180</v>
      </c>
      <c r="W205">
        <v>0</v>
      </c>
      <c r="X205">
        <v>602.41015143132495</v>
      </c>
      <c r="Y205">
        <v>195</v>
      </c>
      <c r="Z205">
        <v>1</v>
      </c>
      <c r="AA205">
        <v>319.10015108886398</v>
      </c>
      <c r="AB205">
        <v>113</v>
      </c>
      <c r="AC205">
        <v>1</v>
      </c>
      <c r="AD205">
        <v>3000</v>
      </c>
      <c r="AE205">
        <v>3000</v>
      </c>
    </row>
    <row r="206" spans="1:31">
      <c r="A206">
        <v>202</v>
      </c>
      <c r="B206">
        <v>1500644446</v>
      </c>
      <c r="C206">
        <v>850.28316406474403</v>
      </c>
      <c r="D206">
        <v>859.92579680281199</v>
      </c>
      <c r="E206">
        <v>1149</v>
      </c>
      <c r="F206">
        <v>0</v>
      </c>
      <c r="G206">
        <v>570.92145457862205</v>
      </c>
      <c r="H206">
        <v>209</v>
      </c>
      <c r="I206">
        <v>0</v>
      </c>
      <c r="J206">
        <v>318.25378954661602</v>
      </c>
      <c r="K206">
        <v>110</v>
      </c>
      <c r="L206">
        <v>-1</v>
      </c>
      <c r="M206">
        <v>2610</v>
      </c>
      <c r="N206">
        <v>3000</v>
      </c>
      <c r="R206">
        <v>202</v>
      </c>
      <c r="S206">
        <v>1500707968</v>
      </c>
      <c r="T206">
        <v>846.57683784541905</v>
      </c>
      <c r="U206">
        <v>863.80943159984304</v>
      </c>
      <c r="V206">
        <v>1142</v>
      </c>
      <c r="W206">
        <v>0</v>
      </c>
      <c r="X206">
        <v>578.42739936461101</v>
      </c>
      <c r="Y206">
        <v>203</v>
      </c>
      <c r="Z206">
        <v>0</v>
      </c>
      <c r="AA206">
        <v>317.73293288894001</v>
      </c>
      <c r="AB206">
        <v>107</v>
      </c>
      <c r="AC206">
        <v>1</v>
      </c>
      <c r="AD206">
        <v>2223</v>
      </c>
      <c r="AE206">
        <v>3000</v>
      </c>
    </row>
    <row r="207" spans="1:31">
      <c r="A207">
        <v>203</v>
      </c>
      <c r="B207">
        <v>1500644510</v>
      </c>
      <c r="C207">
        <v>846.76749023483103</v>
      </c>
      <c r="D207">
        <v>848.47695573938995</v>
      </c>
      <c r="E207">
        <v>1182</v>
      </c>
      <c r="F207">
        <v>0</v>
      </c>
      <c r="G207">
        <v>601.44649439900502</v>
      </c>
      <c r="H207">
        <v>218</v>
      </c>
      <c r="I207">
        <v>1</v>
      </c>
      <c r="J207">
        <v>352.36969017015099</v>
      </c>
      <c r="K207">
        <v>100</v>
      </c>
      <c r="L207">
        <v>0</v>
      </c>
      <c r="M207">
        <v>2733</v>
      </c>
      <c r="N207">
        <v>3000</v>
      </c>
      <c r="R207">
        <v>203</v>
      </c>
      <c r="S207">
        <v>1500708031</v>
      </c>
      <c r="T207">
        <v>834.66334003414295</v>
      </c>
      <c r="U207">
        <v>834.66334003414295</v>
      </c>
      <c r="V207">
        <v>1165</v>
      </c>
      <c r="W207">
        <v>-1</v>
      </c>
      <c r="X207">
        <v>605.84559292296206</v>
      </c>
      <c r="Y207">
        <v>180</v>
      </c>
      <c r="Z207">
        <v>0</v>
      </c>
      <c r="AA207">
        <v>304.28762174687398</v>
      </c>
      <c r="AB207">
        <v>113</v>
      </c>
      <c r="AC207">
        <v>0</v>
      </c>
      <c r="AD207">
        <v>3000</v>
      </c>
      <c r="AE207">
        <v>3000</v>
      </c>
    </row>
    <row r="208" spans="1:31">
      <c r="A208">
        <v>204</v>
      </c>
      <c r="B208">
        <v>1500644573</v>
      </c>
      <c r="C208">
        <v>848.15982887667599</v>
      </c>
      <c r="D208">
        <v>872.81682356571002</v>
      </c>
      <c r="E208">
        <v>1208</v>
      </c>
      <c r="F208">
        <v>0</v>
      </c>
      <c r="G208">
        <v>601.85018035502196</v>
      </c>
      <c r="H208">
        <v>207</v>
      </c>
      <c r="I208">
        <v>0</v>
      </c>
      <c r="J208">
        <v>341.57405113455297</v>
      </c>
      <c r="K208">
        <v>108</v>
      </c>
      <c r="L208">
        <v>-1</v>
      </c>
      <c r="M208">
        <v>2292</v>
      </c>
      <c r="N208">
        <v>3000</v>
      </c>
      <c r="R208">
        <v>204</v>
      </c>
      <c r="S208">
        <v>1500708095</v>
      </c>
      <c r="T208">
        <v>851.43348225107798</v>
      </c>
      <c r="U208">
        <v>870.86626226370504</v>
      </c>
      <c r="V208">
        <v>1120</v>
      </c>
      <c r="W208">
        <v>-1</v>
      </c>
      <c r="X208">
        <v>545.99326036329398</v>
      </c>
      <c r="Y208">
        <v>208</v>
      </c>
      <c r="Z208">
        <v>0</v>
      </c>
      <c r="AA208">
        <v>328.88336580604101</v>
      </c>
      <c r="AB208">
        <v>92</v>
      </c>
      <c r="AC208">
        <v>-2</v>
      </c>
      <c r="AD208">
        <v>2220</v>
      </c>
      <c r="AE208">
        <v>3000</v>
      </c>
    </row>
    <row r="209" spans="1:31">
      <c r="A209">
        <v>205</v>
      </c>
      <c r="B209">
        <v>1500644637</v>
      </c>
      <c r="C209">
        <v>855.037592658167</v>
      </c>
      <c r="D209">
        <v>855.783397376989</v>
      </c>
      <c r="E209">
        <v>1185</v>
      </c>
      <c r="F209">
        <v>0</v>
      </c>
      <c r="G209">
        <v>584.28209603339599</v>
      </c>
      <c r="H209">
        <v>214</v>
      </c>
      <c r="I209">
        <v>0</v>
      </c>
      <c r="J209">
        <v>346.03404830127602</v>
      </c>
      <c r="K209">
        <v>100</v>
      </c>
      <c r="L209">
        <v>0</v>
      </c>
      <c r="M209">
        <v>2876</v>
      </c>
      <c r="N209">
        <v>3000</v>
      </c>
      <c r="R209">
        <v>205</v>
      </c>
      <c r="S209">
        <v>1500708158</v>
      </c>
      <c r="T209">
        <v>831.99553932158301</v>
      </c>
      <c r="U209">
        <v>845.15585224266397</v>
      </c>
      <c r="V209">
        <v>1149</v>
      </c>
      <c r="W209">
        <v>0</v>
      </c>
      <c r="X209">
        <v>560.46240291031904</v>
      </c>
      <c r="Y209">
        <v>194</v>
      </c>
      <c r="Z209">
        <v>0</v>
      </c>
      <c r="AA209">
        <v>331.02180238311701</v>
      </c>
      <c r="AB209">
        <v>102</v>
      </c>
      <c r="AC209">
        <v>0</v>
      </c>
      <c r="AD209">
        <v>2453</v>
      </c>
      <c r="AE209">
        <v>3000</v>
      </c>
    </row>
    <row r="210" spans="1:31">
      <c r="A210">
        <v>206</v>
      </c>
      <c r="B210">
        <v>1500644700</v>
      </c>
      <c r="C210">
        <v>854.25514481008395</v>
      </c>
      <c r="D210">
        <v>942.03600197608603</v>
      </c>
      <c r="E210">
        <v>1019</v>
      </c>
      <c r="F210">
        <v>0</v>
      </c>
      <c r="G210">
        <v>513.08185421258395</v>
      </c>
      <c r="H210">
        <v>212</v>
      </c>
      <c r="I210">
        <v>0</v>
      </c>
      <c r="J210">
        <v>286.42717361116303</v>
      </c>
      <c r="K210">
        <v>109</v>
      </c>
      <c r="L210">
        <v>0</v>
      </c>
      <c r="M210">
        <v>1093</v>
      </c>
      <c r="N210">
        <v>3000</v>
      </c>
      <c r="R210">
        <v>206</v>
      </c>
      <c r="S210">
        <v>1500708222</v>
      </c>
      <c r="T210">
        <v>859.32747655620301</v>
      </c>
      <c r="U210">
        <v>878.39301580961796</v>
      </c>
      <c r="V210">
        <v>1146</v>
      </c>
      <c r="W210">
        <v>0</v>
      </c>
      <c r="X210">
        <v>574.98575140840103</v>
      </c>
      <c r="Y210">
        <v>208</v>
      </c>
      <c r="Z210">
        <v>0</v>
      </c>
      <c r="AA210">
        <v>315.81028600134101</v>
      </c>
      <c r="AB210">
        <v>113</v>
      </c>
      <c r="AC210">
        <v>0</v>
      </c>
      <c r="AD210">
        <v>1823</v>
      </c>
      <c r="AE210">
        <v>3000</v>
      </c>
    </row>
    <row r="211" spans="1:31">
      <c r="A211">
        <v>207</v>
      </c>
      <c r="B211">
        <v>1500644764</v>
      </c>
      <c r="C211">
        <v>850.51151304690495</v>
      </c>
      <c r="D211">
        <v>852.49657823094196</v>
      </c>
      <c r="E211">
        <v>1219</v>
      </c>
      <c r="F211">
        <v>0</v>
      </c>
      <c r="G211">
        <v>606.72869673914499</v>
      </c>
      <c r="H211">
        <v>208</v>
      </c>
      <c r="I211">
        <v>0</v>
      </c>
      <c r="J211">
        <v>345.75459497909702</v>
      </c>
      <c r="K211">
        <v>104</v>
      </c>
      <c r="L211">
        <v>-1</v>
      </c>
      <c r="M211">
        <v>2924</v>
      </c>
      <c r="N211">
        <v>3000</v>
      </c>
      <c r="R211">
        <v>207</v>
      </c>
      <c r="S211">
        <v>1500708285</v>
      </c>
      <c r="T211">
        <v>829.68437206406895</v>
      </c>
      <c r="U211">
        <v>829.68437206406895</v>
      </c>
      <c r="V211">
        <v>1129</v>
      </c>
      <c r="W211">
        <v>0</v>
      </c>
      <c r="X211">
        <v>611.79760274074602</v>
      </c>
      <c r="Y211">
        <v>194</v>
      </c>
      <c r="Z211">
        <v>0</v>
      </c>
      <c r="AA211">
        <v>331.11020379170901</v>
      </c>
      <c r="AB211">
        <v>102</v>
      </c>
      <c r="AC211">
        <v>-2</v>
      </c>
      <c r="AD211">
        <v>3000</v>
      </c>
      <c r="AE211">
        <v>3000</v>
      </c>
    </row>
    <row r="212" spans="1:31">
      <c r="A212">
        <v>208</v>
      </c>
      <c r="B212">
        <v>1500644827</v>
      </c>
      <c r="C212">
        <v>885.04947449587303</v>
      </c>
      <c r="D212">
        <v>892.65753163559498</v>
      </c>
      <c r="E212">
        <v>1120</v>
      </c>
      <c r="F212">
        <v>0</v>
      </c>
      <c r="G212">
        <v>574.63785021482897</v>
      </c>
      <c r="H212">
        <v>213</v>
      </c>
      <c r="I212">
        <v>0</v>
      </c>
      <c r="J212">
        <v>344.32454741705101</v>
      </c>
      <c r="K212">
        <v>99</v>
      </c>
      <c r="L212">
        <v>-1</v>
      </c>
      <c r="M212">
        <v>2810</v>
      </c>
      <c r="N212">
        <v>3000</v>
      </c>
      <c r="R212">
        <v>208</v>
      </c>
      <c r="S212">
        <v>1500708349</v>
      </c>
      <c r="T212">
        <v>840.40822163723999</v>
      </c>
      <c r="U212">
        <v>844.77423018069499</v>
      </c>
      <c r="V212">
        <v>1173</v>
      </c>
      <c r="W212">
        <v>0</v>
      </c>
      <c r="X212">
        <v>605.34617048212397</v>
      </c>
      <c r="Y212">
        <v>183</v>
      </c>
      <c r="Z212">
        <v>1</v>
      </c>
      <c r="AA212">
        <v>318.08200656065299</v>
      </c>
      <c r="AB212">
        <v>108</v>
      </c>
      <c r="AC212">
        <v>0</v>
      </c>
      <c r="AD212">
        <v>2765</v>
      </c>
      <c r="AE212">
        <v>3000</v>
      </c>
    </row>
    <row r="213" spans="1:31">
      <c r="A213">
        <v>209</v>
      </c>
      <c r="B213">
        <v>1500644891</v>
      </c>
      <c r="C213">
        <v>900.36089663960399</v>
      </c>
      <c r="D213">
        <v>895.76700449328303</v>
      </c>
      <c r="E213">
        <v>1178</v>
      </c>
      <c r="F213">
        <v>-1</v>
      </c>
      <c r="G213">
        <v>618.53177892166502</v>
      </c>
      <c r="H213">
        <v>204</v>
      </c>
      <c r="I213">
        <v>0</v>
      </c>
      <c r="J213">
        <v>347.784976055615</v>
      </c>
      <c r="K213">
        <v>121</v>
      </c>
      <c r="L213">
        <v>0</v>
      </c>
      <c r="M213">
        <v>2720</v>
      </c>
      <c r="N213">
        <v>3000</v>
      </c>
      <c r="R213">
        <v>209</v>
      </c>
      <c r="S213">
        <v>1500708413</v>
      </c>
      <c r="T213">
        <v>859.48169551518697</v>
      </c>
      <c r="U213">
        <v>868.56456685019305</v>
      </c>
      <c r="V213">
        <v>1150</v>
      </c>
      <c r="W213">
        <v>0</v>
      </c>
      <c r="X213">
        <v>571.02576147731497</v>
      </c>
      <c r="Y213">
        <v>213</v>
      </c>
      <c r="Z213">
        <v>0</v>
      </c>
      <c r="AA213">
        <v>323.47717406664702</v>
      </c>
      <c r="AB213">
        <v>103</v>
      </c>
      <c r="AC213">
        <v>0</v>
      </c>
      <c r="AD213">
        <v>2661</v>
      </c>
      <c r="AE213">
        <v>3000</v>
      </c>
    </row>
    <row r="214" spans="1:31">
      <c r="A214">
        <v>210</v>
      </c>
      <c r="B214">
        <v>1500644954</v>
      </c>
      <c r="C214">
        <v>877.98315410275598</v>
      </c>
      <c r="D214">
        <v>884.50569807907004</v>
      </c>
      <c r="E214">
        <v>1144</v>
      </c>
      <c r="F214">
        <v>0</v>
      </c>
      <c r="G214">
        <v>585.22535016473205</v>
      </c>
      <c r="H214">
        <v>228</v>
      </c>
      <c r="I214">
        <v>0</v>
      </c>
      <c r="J214">
        <v>337.63787685592899</v>
      </c>
      <c r="K214">
        <v>105</v>
      </c>
      <c r="L214">
        <v>0</v>
      </c>
      <c r="M214">
        <v>2437</v>
      </c>
      <c r="N214">
        <v>3000</v>
      </c>
      <c r="R214">
        <v>210</v>
      </c>
      <c r="S214">
        <v>1500708476</v>
      </c>
      <c r="T214">
        <v>831.43803912695398</v>
      </c>
      <c r="U214">
        <v>921.74527209616804</v>
      </c>
      <c r="V214">
        <v>1115</v>
      </c>
      <c r="W214">
        <v>0</v>
      </c>
      <c r="X214">
        <v>547.21794188043896</v>
      </c>
      <c r="Y214">
        <v>209</v>
      </c>
      <c r="Z214">
        <v>0</v>
      </c>
      <c r="AA214">
        <v>314.31885708036799</v>
      </c>
      <c r="AB214">
        <v>107</v>
      </c>
      <c r="AC214">
        <v>-1</v>
      </c>
      <c r="AD214">
        <v>1222</v>
      </c>
      <c r="AE214">
        <v>3000</v>
      </c>
    </row>
    <row r="215" spans="1:31">
      <c r="A215">
        <v>211</v>
      </c>
      <c r="B215">
        <v>1500645018</v>
      </c>
      <c r="C215">
        <v>863.00192962099504</v>
      </c>
      <c r="D215">
        <v>867.25065943548395</v>
      </c>
      <c r="E215">
        <v>1126</v>
      </c>
      <c r="F215">
        <v>0</v>
      </c>
      <c r="G215">
        <v>592.67143410569895</v>
      </c>
      <c r="H215">
        <v>200</v>
      </c>
      <c r="I215">
        <v>0</v>
      </c>
      <c r="J215">
        <v>342.62767624713803</v>
      </c>
      <c r="K215">
        <v>95</v>
      </c>
      <c r="L215">
        <v>0</v>
      </c>
      <c r="M215">
        <v>2832</v>
      </c>
      <c r="N215">
        <v>3000</v>
      </c>
      <c r="R215">
        <v>211</v>
      </c>
      <c r="S215">
        <v>1500708540</v>
      </c>
      <c r="T215">
        <v>841.81901218824498</v>
      </c>
      <c r="U215">
        <v>844.45202727775495</v>
      </c>
      <c r="V215">
        <v>1182</v>
      </c>
      <c r="W215">
        <v>0</v>
      </c>
      <c r="X215">
        <v>569.58668791738796</v>
      </c>
      <c r="Y215">
        <v>208</v>
      </c>
      <c r="Z215">
        <v>0</v>
      </c>
      <c r="AA215">
        <v>315.42613327609399</v>
      </c>
      <c r="AB215">
        <v>118</v>
      </c>
      <c r="AC215">
        <v>0</v>
      </c>
      <c r="AD215">
        <v>2844</v>
      </c>
      <c r="AE215">
        <v>3000</v>
      </c>
    </row>
    <row r="216" spans="1:31">
      <c r="A216">
        <v>212</v>
      </c>
      <c r="B216">
        <v>1500645081</v>
      </c>
      <c r="C216">
        <v>847.92100315605398</v>
      </c>
      <c r="D216">
        <v>854.20564608116501</v>
      </c>
      <c r="E216">
        <v>1166</v>
      </c>
      <c r="F216">
        <v>0</v>
      </c>
      <c r="G216">
        <v>588.22211407009002</v>
      </c>
      <c r="H216">
        <v>203</v>
      </c>
      <c r="I216">
        <v>0</v>
      </c>
      <c r="J216">
        <v>354.45757776244301</v>
      </c>
      <c r="K216">
        <v>93</v>
      </c>
      <c r="L216">
        <v>0</v>
      </c>
      <c r="M216">
        <v>2615</v>
      </c>
      <c r="N216">
        <v>3000</v>
      </c>
      <c r="R216">
        <v>212</v>
      </c>
      <c r="S216">
        <v>1500708603</v>
      </c>
      <c r="T216">
        <v>842.44084987755298</v>
      </c>
      <c r="U216">
        <v>992.51544473241302</v>
      </c>
      <c r="V216">
        <v>968</v>
      </c>
      <c r="W216">
        <v>-1</v>
      </c>
      <c r="X216">
        <v>487.98764440003902</v>
      </c>
      <c r="Y216">
        <v>209</v>
      </c>
      <c r="Z216">
        <v>0</v>
      </c>
      <c r="AA216">
        <v>277.69671330353901</v>
      </c>
      <c r="AB216">
        <v>101</v>
      </c>
      <c r="AC216">
        <v>0</v>
      </c>
      <c r="AD216">
        <v>812</v>
      </c>
      <c r="AE216">
        <v>3000</v>
      </c>
    </row>
    <row r="217" spans="1:31">
      <c r="A217">
        <v>213</v>
      </c>
      <c r="B217">
        <v>1500645145</v>
      </c>
      <c r="C217">
        <v>863.48653174098899</v>
      </c>
      <c r="D217">
        <v>864.43743337656701</v>
      </c>
      <c r="E217">
        <v>1158</v>
      </c>
      <c r="F217">
        <v>0</v>
      </c>
      <c r="G217">
        <v>604.06626098900801</v>
      </c>
      <c r="H217">
        <v>188</v>
      </c>
      <c r="I217">
        <v>0</v>
      </c>
      <c r="J217">
        <v>321.46767903779698</v>
      </c>
      <c r="K217">
        <v>119</v>
      </c>
      <c r="L217">
        <v>0</v>
      </c>
      <c r="M217">
        <v>2917</v>
      </c>
      <c r="N217">
        <v>3000</v>
      </c>
      <c r="R217">
        <v>213</v>
      </c>
      <c r="S217">
        <v>1500708667</v>
      </c>
      <c r="T217">
        <v>848.43036451165403</v>
      </c>
      <c r="U217">
        <v>852.86498845817698</v>
      </c>
      <c r="V217">
        <v>1152</v>
      </c>
      <c r="W217">
        <v>0</v>
      </c>
      <c r="X217">
        <v>571.052119598574</v>
      </c>
      <c r="Y217">
        <v>201</v>
      </c>
      <c r="Z217">
        <v>0</v>
      </c>
      <c r="AA217">
        <v>309.23073584823197</v>
      </c>
      <c r="AB217">
        <v>118</v>
      </c>
      <c r="AC217">
        <v>1</v>
      </c>
      <c r="AD217">
        <v>2801</v>
      </c>
      <c r="AE217">
        <v>3000</v>
      </c>
    </row>
    <row r="218" spans="1:31">
      <c r="A218">
        <v>214</v>
      </c>
      <c r="B218">
        <v>1500645208</v>
      </c>
      <c r="C218">
        <v>859.574981191858</v>
      </c>
      <c r="D218">
        <v>872.29376245155595</v>
      </c>
      <c r="E218">
        <v>1152</v>
      </c>
      <c r="F218">
        <v>0</v>
      </c>
      <c r="G218">
        <v>605.51708022097296</v>
      </c>
      <c r="H218">
        <v>199</v>
      </c>
      <c r="I218">
        <v>1</v>
      </c>
      <c r="J218">
        <v>347.591711742043</v>
      </c>
      <c r="K218">
        <v>91</v>
      </c>
      <c r="L218">
        <v>0</v>
      </c>
      <c r="M218">
        <v>2381</v>
      </c>
      <c r="N218">
        <v>3000</v>
      </c>
      <c r="R218">
        <v>214</v>
      </c>
      <c r="S218">
        <v>1500708730</v>
      </c>
      <c r="T218">
        <v>863.07009094609396</v>
      </c>
      <c r="U218">
        <v>883.79525075390097</v>
      </c>
      <c r="V218">
        <v>1115</v>
      </c>
      <c r="W218">
        <v>0</v>
      </c>
      <c r="X218">
        <v>553.45418395602701</v>
      </c>
      <c r="Y218">
        <v>208</v>
      </c>
      <c r="Z218">
        <v>0</v>
      </c>
      <c r="AA218">
        <v>324.11531199819302</v>
      </c>
      <c r="AB218">
        <v>97</v>
      </c>
      <c r="AC218">
        <v>-1</v>
      </c>
      <c r="AD218">
        <v>2085</v>
      </c>
      <c r="AE218">
        <v>3000</v>
      </c>
    </row>
    <row r="219" spans="1:31">
      <c r="A219">
        <v>215</v>
      </c>
      <c r="B219">
        <v>1500645272</v>
      </c>
      <c r="C219">
        <v>816.28093938048903</v>
      </c>
      <c r="D219">
        <v>849.73872529255402</v>
      </c>
      <c r="E219">
        <v>1162</v>
      </c>
      <c r="F219">
        <v>-1</v>
      </c>
      <c r="G219">
        <v>586.47023940244003</v>
      </c>
      <c r="H219">
        <v>200</v>
      </c>
      <c r="I219">
        <v>0</v>
      </c>
      <c r="J219">
        <v>338.298730796543</v>
      </c>
      <c r="K219">
        <v>92</v>
      </c>
      <c r="L219">
        <v>0</v>
      </c>
      <c r="M219">
        <v>1912</v>
      </c>
      <c r="N219">
        <v>3000</v>
      </c>
      <c r="R219">
        <v>215</v>
      </c>
      <c r="S219">
        <v>1500708794</v>
      </c>
      <c r="T219">
        <v>827.05521268762402</v>
      </c>
      <c r="U219">
        <v>913.45850378546504</v>
      </c>
      <c r="V219">
        <v>1108</v>
      </c>
      <c r="W219">
        <v>0</v>
      </c>
      <c r="X219">
        <v>571.48001230001205</v>
      </c>
      <c r="Y219">
        <v>186</v>
      </c>
      <c r="Z219">
        <v>0</v>
      </c>
      <c r="AA219">
        <v>306.00036489202603</v>
      </c>
      <c r="AB219">
        <v>114</v>
      </c>
      <c r="AC219">
        <v>0</v>
      </c>
      <c r="AD219">
        <v>1189</v>
      </c>
      <c r="AE219">
        <v>3000</v>
      </c>
    </row>
    <row r="220" spans="1:31">
      <c r="A220">
        <v>216</v>
      </c>
      <c r="B220">
        <v>1500645335</v>
      </c>
      <c r="C220">
        <v>853.29983501374704</v>
      </c>
      <c r="D220">
        <v>878.29477390190402</v>
      </c>
      <c r="E220">
        <v>1116</v>
      </c>
      <c r="F220">
        <v>0</v>
      </c>
      <c r="G220">
        <v>567.39479835982695</v>
      </c>
      <c r="H220">
        <v>204</v>
      </c>
      <c r="I220">
        <v>0</v>
      </c>
      <c r="J220">
        <v>325.93100199874198</v>
      </c>
      <c r="K220">
        <v>105</v>
      </c>
      <c r="L220">
        <v>0</v>
      </c>
      <c r="M220">
        <v>1827</v>
      </c>
      <c r="N220">
        <v>3000</v>
      </c>
      <c r="R220">
        <v>216</v>
      </c>
      <c r="S220">
        <v>1500708858</v>
      </c>
      <c r="T220">
        <v>824.42544762093303</v>
      </c>
      <c r="U220">
        <v>882.61766482159703</v>
      </c>
      <c r="V220">
        <v>1145</v>
      </c>
      <c r="W220">
        <v>0</v>
      </c>
      <c r="X220">
        <v>564.92225790139003</v>
      </c>
      <c r="Y220">
        <v>214</v>
      </c>
      <c r="Z220">
        <v>0</v>
      </c>
      <c r="AA220">
        <v>308.43614658809901</v>
      </c>
      <c r="AB220">
        <v>111</v>
      </c>
      <c r="AC220">
        <v>-1</v>
      </c>
      <c r="AD220">
        <v>1336</v>
      </c>
      <c r="AE220">
        <v>3000</v>
      </c>
    </row>
    <row r="221" spans="1:31">
      <c r="A221">
        <v>217</v>
      </c>
      <c r="B221">
        <v>1500645399</v>
      </c>
      <c r="C221">
        <v>861.06328631110205</v>
      </c>
      <c r="D221">
        <v>882.34452453236099</v>
      </c>
      <c r="E221">
        <v>1133</v>
      </c>
      <c r="F221">
        <v>0</v>
      </c>
      <c r="G221">
        <v>583.45541400057095</v>
      </c>
      <c r="H221">
        <v>213</v>
      </c>
      <c r="I221">
        <v>-1</v>
      </c>
      <c r="J221">
        <v>346.93202411808198</v>
      </c>
      <c r="K221">
        <v>92</v>
      </c>
      <c r="L221">
        <v>0</v>
      </c>
      <c r="M221">
        <v>1885</v>
      </c>
      <c r="N221">
        <v>3000</v>
      </c>
      <c r="R221">
        <v>217</v>
      </c>
      <c r="S221">
        <v>1500708921</v>
      </c>
      <c r="T221">
        <v>833.32104863247605</v>
      </c>
      <c r="U221">
        <v>847.45362248911295</v>
      </c>
      <c r="V221">
        <v>1136</v>
      </c>
      <c r="W221">
        <v>0</v>
      </c>
      <c r="X221">
        <v>580.92726405953499</v>
      </c>
      <c r="Y221">
        <v>203</v>
      </c>
      <c r="Z221">
        <v>0</v>
      </c>
      <c r="AA221">
        <v>315.66355510729699</v>
      </c>
      <c r="AB221">
        <v>105</v>
      </c>
      <c r="AC221">
        <v>-1</v>
      </c>
      <c r="AD221">
        <v>2351</v>
      </c>
      <c r="AE221">
        <v>3000</v>
      </c>
    </row>
    <row r="222" spans="1:31">
      <c r="A222">
        <v>218</v>
      </c>
      <c r="B222">
        <v>1500645462</v>
      </c>
      <c r="C222">
        <v>822.83102939732498</v>
      </c>
      <c r="D222">
        <v>882.01436643771001</v>
      </c>
      <c r="E222">
        <v>1047</v>
      </c>
      <c r="F222">
        <v>0</v>
      </c>
      <c r="G222">
        <v>562.39104316576595</v>
      </c>
      <c r="H222">
        <v>188</v>
      </c>
      <c r="I222">
        <v>0</v>
      </c>
      <c r="J222">
        <v>314.84280552419</v>
      </c>
      <c r="K222">
        <v>93</v>
      </c>
      <c r="L222">
        <v>0</v>
      </c>
      <c r="M222">
        <v>1493</v>
      </c>
      <c r="N222">
        <v>3000</v>
      </c>
      <c r="R222">
        <v>218</v>
      </c>
      <c r="S222">
        <v>1500708985</v>
      </c>
      <c r="T222">
        <v>831.62592994834097</v>
      </c>
      <c r="U222">
        <v>851.07507147679405</v>
      </c>
      <c r="V222">
        <v>1130</v>
      </c>
      <c r="W222">
        <v>0</v>
      </c>
      <c r="X222">
        <v>598.49170996268299</v>
      </c>
      <c r="Y222">
        <v>191</v>
      </c>
      <c r="Z222">
        <v>0</v>
      </c>
      <c r="AA222">
        <v>310.59167023421401</v>
      </c>
      <c r="AB222">
        <v>108</v>
      </c>
      <c r="AC222">
        <v>0</v>
      </c>
      <c r="AD222">
        <v>2100</v>
      </c>
      <c r="AE222">
        <v>3000</v>
      </c>
    </row>
    <row r="223" spans="1:31">
      <c r="A223">
        <v>219</v>
      </c>
      <c r="B223">
        <v>1500645526</v>
      </c>
      <c r="C223">
        <v>823.47935788479197</v>
      </c>
      <c r="D223">
        <v>828.297985125286</v>
      </c>
      <c r="E223">
        <v>1174</v>
      </c>
      <c r="F223">
        <v>0</v>
      </c>
      <c r="G223">
        <v>588.25085955223096</v>
      </c>
      <c r="H223">
        <v>196</v>
      </c>
      <c r="I223">
        <v>0</v>
      </c>
      <c r="J223">
        <v>346.74093711215698</v>
      </c>
      <c r="K223">
        <v>92</v>
      </c>
      <c r="L223">
        <v>0</v>
      </c>
      <c r="M223">
        <v>2610</v>
      </c>
      <c r="N223">
        <v>3000</v>
      </c>
      <c r="R223">
        <v>219</v>
      </c>
      <c r="S223">
        <v>1500709048</v>
      </c>
      <c r="T223">
        <v>844.11150389290196</v>
      </c>
      <c r="U223">
        <v>868.57828431676103</v>
      </c>
      <c r="V223">
        <v>1140</v>
      </c>
      <c r="W223">
        <v>-1</v>
      </c>
      <c r="X223">
        <v>553.08901022773296</v>
      </c>
      <c r="Y223">
        <v>210</v>
      </c>
      <c r="Z223">
        <v>0</v>
      </c>
      <c r="AA223">
        <v>321.04668134499701</v>
      </c>
      <c r="AB223">
        <v>100</v>
      </c>
      <c r="AC223">
        <v>1</v>
      </c>
      <c r="AD223">
        <v>1893</v>
      </c>
      <c r="AE223">
        <v>3000</v>
      </c>
    </row>
    <row r="224" spans="1:31">
      <c r="A224">
        <v>220</v>
      </c>
      <c r="B224">
        <v>1500645589</v>
      </c>
      <c r="C224">
        <v>853.50991165722405</v>
      </c>
      <c r="D224">
        <v>1022.48278232087</v>
      </c>
      <c r="E224">
        <v>987</v>
      </c>
      <c r="F224">
        <v>-1</v>
      </c>
      <c r="G224">
        <v>539.39578873434903</v>
      </c>
      <c r="H224">
        <v>194</v>
      </c>
      <c r="I224">
        <v>0</v>
      </c>
      <c r="J224">
        <v>326.40748513962302</v>
      </c>
      <c r="K224">
        <v>86</v>
      </c>
      <c r="L224">
        <v>0</v>
      </c>
      <c r="M224">
        <v>1024</v>
      </c>
      <c r="N224">
        <v>3000</v>
      </c>
      <c r="R224">
        <v>220</v>
      </c>
      <c r="S224">
        <v>1500709112</v>
      </c>
      <c r="T224">
        <v>841.61734143641297</v>
      </c>
      <c r="U224">
        <v>875.60169508527395</v>
      </c>
      <c r="V224">
        <v>1153</v>
      </c>
      <c r="W224">
        <v>0</v>
      </c>
      <c r="X224">
        <v>597.00734848862305</v>
      </c>
      <c r="Y224">
        <v>188</v>
      </c>
      <c r="Z224">
        <v>0</v>
      </c>
      <c r="AA224">
        <v>324.13329773751701</v>
      </c>
      <c r="AB224">
        <v>103</v>
      </c>
      <c r="AC224">
        <v>0</v>
      </c>
      <c r="AD224">
        <v>1710</v>
      </c>
      <c r="AE224">
        <v>3000</v>
      </c>
    </row>
    <row r="225" spans="1:31">
      <c r="A225">
        <v>221</v>
      </c>
      <c r="B225">
        <v>1500645653</v>
      </c>
      <c r="C225">
        <v>829.15797467261598</v>
      </c>
      <c r="D225">
        <v>865.19543367642302</v>
      </c>
      <c r="E225">
        <v>1136</v>
      </c>
      <c r="F225">
        <v>0</v>
      </c>
      <c r="G225">
        <v>575.507958107082</v>
      </c>
      <c r="H225">
        <v>200</v>
      </c>
      <c r="I225">
        <v>0</v>
      </c>
      <c r="J225">
        <v>325.82986631922302</v>
      </c>
      <c r="K225">
        <v>101</v>
      </c>
      <c r="L225">
        <v>0</v>
      </c>
      <c r="M225">
        <v>1826</v>
      </c>
      <c r="N225">
        <v>3000</v>
      </c>
      <c r="R225">
        <v>221</v>
      </c>
      <c r="S225">
        <v>1500709176</v>
      </c>
      <c r="T225">
        <v>798.58556057988005</v>
      </c>
      <c r="U225">
        <v>860.36408872025504</v>
      </c>
      <c r="V225">
        <v>1162</v>
      </c>
      <c r="W225">
        <v>-1</v>
      </c>
      <c r="X225">
        <v>591.91746107046902</v>
      </c>
      <c r="Y225">
        <v>192</v>
      </c>
      <c r="Z225">
        <v>0</v>
      </c>
      <c r="AA225">
        <v>348.29433073885201</v>
      </c>
      <c r="AB225">
        <v>85</v>
      </c>
      <c r="AC225">
        <v>0</v>
      </c>
      <c r="AD225">
        <v>1691</v>
      </c>
      <c r="AE225">
        <v>3000</v>
      </c>
    </row>
    <row r="226" spans="1:31">
      <c r="A226">
        <v>222</v>
      </c>
      <c r="B226">
        <v>1500645716</v>
      </c>
      <c r="C226">
        <v>853.48959675752803</v>
      </c>
      <c r="D226">
        <v>858.76697660669197</v>
      </c>
      <c r="E226">
        <v>1174</v>
      </c>
      <c r="F226">
        <v>0</v>
      </c>
      <c r="G226">
        <v>574.72063442536705</v>
      </c>
      <c r="H226">
        <v>211</v>
      </c>
      <c r="I226">
        <v>0</v>
      </c>
      <c r="J226">
        <v>349.27294653860599</v>
      </c>
      <c r="K226">
        <v>98</v>
      </c>
      <c r="L226">
        <v>0</v>
      </c>
      <c r="M226">
        <v>2080</v>
      </c>
      <c r="N226">
        <v>3000</v>
      </c>
      <c r="R226">
        <v>222</v>
      </c>
      <c r="S226">
        <v>1500709239</v>
      </c>
      <c r="T226">
        <v>838.37987902497503</v>
      </c>
      <c r="U226">
        <v>840.30900114687495</v>
      </c>
      <c r="V226">
        <v>1127</v>
      </c>
      <c r="W226">
        <v>0</v>
      </c>
      <c r="X226">
        <v>592.82884631619595</v>
      </c>
      <c r="Y226">
        <v>194</v>
      </c>
      <c r="Z226">
        <v>0</v>
      </c>
      <c r="AA226">
        <v>306.89616109539401</v>
      </c>
      <c r="AB226">
        <v>113</v>
      </c>
      <c r="AC226">
        <v>0</v>
      </c>
      <c r="AD226">
        <v>2878</v>
      </c>
      <c r="AE226">
        <v>3000</v>
      </c>
    </row>
    <row r="227" spans="1:31">
      <c r="A227">
        <v>223</v>
      </c>
      <c r="B227">
        <v>1500645780</v>
      </c>
      <c r="C227">
        <v>856.27371199687195</v>
      </c>
      <c r="D227">
        <v>859.33744892405298</v>
      </c>
      <c r="E227">
        <v>1142</v>
      </c>
      <c r="F227">
        <v>0</v>
      </c>
      <c r="G227">
        <v>589.20479613713803</v>
      </c>
      <c r="H227">
        <v>200</v>
      </c>
      <c r="I227">
        <v>0</v>
      </c>
      <c r="J227">
        <v>343.09248078484097</v>
      </c>
      <c r="K227">
        <v>92</v>
      </c>
      <c r="L227">
        <v>0</v>
      </c>
      <c r="M227">
        <v>2865</v>
      </c>
      <c r="N227">
        <v>3000</v>
      </c>
      <c r="R227">
        <v>223</v>
      </c>
      <c r="S227">
        <v>1500709303</v>
      </c>
      <c r="T227">
        <v>851.16354119385403</v>
      </c>
      <c r="U227">
        <v>979.16738251721995</v>
      </c>
      <c r="V227">
        <v>1080</v>
      </c>
      <c r="W227">
        <v>0</v>
      </c>
      <c r="X227">
        <v>566.91742863292905</v>
      </c>
      <c r="Y227">
        <v>188</v>
      </c>
      <c r="Z227">
        <v>0</v>
      </c>
      <c r="AA227">
        <v>305.59267510093798</v>
      </c>
      <c r="AB227">
        <v>110</v>
      </c>
      <c r="AC227">
        <v>1</v>
      </c>
      <c r="AD227">
        <v>1206</v>
      </c>
      <c r="AE227">
        <v>3000</v>
      </c>
    </row>
    <row r="228" spans="1:31">
      <c r="A228">
        <v>224</v>
      </c>
      <c r="B228">
        <v>1500645843</v>
      </c>
      <c r="C228">
        <v>836.86969790208195</v>
      </c>
      <c r="D228">
        <v>836.86969790208195</v>
      </c>
      <c r="E228">
        <v>1170</v>
      </c>
      <c r="F228">
        <v>0</v>
      </c>
      <c r="G228">
        <v>589.88398134641704</v>
      </c>
      <c r="H228">
        <v>209</v>
      </c>
      <c r="I228">
        <v>-1</v>
      </c>
      <c r="J228">
        <v>335.000524359986</v>
      </c>
      <c r="K228">
        <v>117</v>
      </c>
      <c r="L228">
        <v>0</v>
      </c>
      <c r="M228">
        <v>3000</v>
      </c>
      <c r="N228">
        <v>3000</v>
      </c>
      <c r="R228">
        <v>224</v>
      </c>
      <c r="S228">
        <v>1500709366</v>
      </c>
      <c r="T228">
        <v>836.28577570425705</v>
      </c>
      <c r="U228">
        <v>846.90108553835103</v>
      </c>
      <c r="V228">
        <v>1161</v>
      </c>
      <c r="W228">
        <v>0</v>
      </c>
      <c r="X228">
        <v>588.27220592874005</v>
      </c>
      <c r="Y228">
        <v>196</v>
      </c>
      <c r="Z228">
        <v>0</v>
      </c>
      <c r="AA228">
        <v>325.43336477015998</v>
      </c>
      <c r="AB228">
        <v>106</v>
      </c>
      <c r="AC228">
        <v>0</v>
      </c>
      <c r="AD228">
        <v>2490</v>
      </c>
      <c r="AE228">
        <v>3000</v>
      </c>
    </row>
    <row r="229" spans="1:31">
      <c r="A229">
        <v>225</v>
      </c>
      <c r="B229">
        <v>1500645907</v>
      </c>
      <c r="C229">
        <v>842.24314573261699</v>
      </c>
      <c r="D229">
        <v>852.70279455330694</v>
      </c>
      <c r="E229">
        <v>1184</v>
      </c>
      <c r="F229">
        <v>0</v>
      </c>
      <c r="G229">
        <v>585.09499533638405</v>
      </c>
      <c r="H229">
        <v>215</v>
      </c>
      <c r="I229">
        <v>0</v>
      </c>
      <c r="J229">
        <v>330.89448288351201</v>
      </c>
      <c r="K229">
        <v>103</v>
      </c>
      <c r="L229">
        <v>0</v>
      </c>
      <c r="M229">
        <v>2480</v>
      </c>
      <c r="N229">
        <v>3000</v>
      </c>
      <c r="R229">
        <v>225</v>
      </c>
      <c r="S229">
        <v>1500709430</v>
      </c>
      <c r="T229">
        <v>843.95151556784299</v>
      </c>
      <c r="U229">
        <v>844.25364557144201</v>
      </c>
      <c r="V229">
        <v>1163</v>
      </c>
      <c r="W229">
        <v>0</v>
      </c>
      <c r="X229">
        <v>602.76218887166306</v>
      </c>
      <c r="Y229">
        <v>205</v>
      </c>
      <c r="Z229">
        <v>1</v>
      </c>
      <c r="AA229">
        <v>329.23262706641299</v>
      </c>
      <c r="AB229">
        <v>103</v>
      </c>
      <c r="AC229">
        <v>-1</v>
      </c>
      <c r="AD229">
        <v>2960</v>
      </c>
      <c r="AE229">
        <v>3000</v>
      </c>
    </row>
    <row r="230" spans="1:31">
      <c r="A230">
        <v>226</v>
      </c>
      <c r="B230">
        <v>1500645970</v>
      </c>
      <c r="C230">
        <v>846.19424648281904</v>
      </c>
      <c r="D230">
        <v>851.91587829511604</v>
      </c>
      <c r="E230">
        <v>1165</v>
      </c>
      <c r="F230">
        <v>0</v>
      </c>
      <c r="G230">
        <v>606.753196655279</v>
      </c>
      <c r="H230">
        <v>194</v>
      </c>
      <c r="I230">
        <v>0</v>
      </c>
      <c r="J230">
        <v>344.15357511197601</v>
      </c>
      <c r="K230">
        <v>104</v>
      </c>
      <c r="L230">
        <v>0</v>
      </c>
      <c r="M230">
        <v>2632</v>
      </c>
      <c r="N230">
        <v>3000</v>
      </c>
      <c r="R230">
        <v>226</v>
      </c>
      <c r="S230">
        <v>1500709493</v>
      </c>
      <c r="T230">
        <v>879.12902012678001</v>
      </c>
      <c r="U230">
        <v>890.609690014237</v>
      </c>
      <c r="V230">
        <v>1147</v>
      </c>
      <c r="W230">
        <v>0</v>
      </c>
      <c r="X230">
        <v>589.02235056950803</v>
      </c>
      <c r="Y230">
        <v>203</v>
      </c>
      <c r="Z230">
        <v>0</v>
      </c>
      <c r="AA230">
        <v>337.16357460948001</v>
      </c>
      <c r="AB230">
        <v>104</v>
      </c>
      <c r="AC230">
        <v>0</v>
      </c>
      <c r="AD230">
        <v>2117</v>
      </c>
      <c r="AE230">
        <v>3000</v>
      </c>
    </row>
    <row r="231" spans="1:31">
      <c r="A231">
        <v>227</v>
      </c>
      <c r="B231">
        <v>1500646034</v>
      </c>
      <c r="C231">
        <v>831.46920447891796</v>
      </c>
      <c r="D231">
        <v>888.17329715674305</v>
      </c>
      <c r="E231">
        <v>1141</v>
      </c>
      <c r="F231">
        <v>0</v>
      </c>
      <c r="G231">
        <v>567.20759478608102</v>
      </c>
      <c r="H231">
        <v>204</v>
      </c>
      <c r="I231">
        <v>0</v>
      </c>
      <c r="J231">
        <v>318.974430793328</v>
      </c>
      <c r="K231">
        <v>110</v>
      </c>
      <c r="L231">
        <v>0</v>
      </c>
      <c r="M231">
        <v>1573</v>
      </c>
      <c r="N231">
        <v>3000</v>
      </c>
      <c r="R231">
        <v>227</v>
      </c>
      <c r="S231">
        <v>1500709557</v>
      </c>
      <c r="T231">
        <v>837.01920144480403</v>
      </c>
      <c r="U231">
        <v>857.71585894747</v>
      </c>
      <c r="V231">
        <v>1149</v>
      </c>
      <c r="W231">
        <v>-1</v>
      </c>
      <c r="X231">
        <v>569.50038068698996</v>
      </c>
      <c r="Y231">
        <v>208</v>
      </c>
      <c r="Z231">
        <v>2</v>
      </c>
      <c r="AA231">
        <v>313.16895801719801</v>
      </c>
      <c r="AB231">
        <v>116</v>
      </c>
      <c r="AC231">
        <v>0</v>
      </c>
      <c r="AD231">
        <v>2123</v>
      </c>
      <c r="AE231">
        <v>3000</v>
      </c>
    </row>
    <row r="232" spans="1:31">
      <c r="A232">
        <v>228</v>
      </c>
      <c r="B232">
        <v>1500646097</v>
      </c>
      <c r="C232">
        <v>899.37214263701799</v>
      </c>
      <c r="D232">
        <v>899.37214263701799</v>
      </c>
      <c r="E232">
        <v>1166</v>
      </c>
      <c r="F232">
        <v>0</v>
      </c>
      <c r="G232">
        <v>595.63908615075104</v>
      </c>
      <c r="H232">
        <v>210</v>
      </c>
      <c r="I232">
        <v>0</v>
      </c>
      <c r="J232">
        <v>352.03954517552802</v>
      </c>
      <c r="K232">
        <v>88</v>
      </c>
      <c r="L232">
        <v>0</v>
      </c>
      <c r="M232">
        <v>3000</v>
      </c>
      <c r="N232">
        <v>3000</v>
      </c>
      <c r="R232">
        <v>228</v>
      </c>
      <c r="S232">
        <v>1500709621</v>
      </c>
      <c r="T232">
        <v>856.88988494691205</v>
      </c>
      <c r="U232">
        <v>955.58733954758497</v>
      </c>
      <c r="V232">
        <v>1044</v>
      </c>
      <c r="W232">
        <v>0</v>
      </c>
      <c r="X232">
        <v>541.85092679299498</v>
      </c>
      <c r="Y232">
        <v>195</v>
      </c>
      <c r="Z232">
        <v>2</v>
      </c>
      <c r="AA232">
        <v>296.31191004866798</v>
      </c>
      <c r="AB232">
        <v>95</v>
      </c>
      <c r="AC232">
        <v>0</v>
      </c>
      <c r="AD232">
        <v>907</v>
      </c>
      <c r="AE232">
        <v>3000</v>
      </c>
    </row>
    <row r="233" spans="1:31">
      <c r="A233">
        <v>229</v>
      </c>
      <c r="B233">
        <v>1500646161</v>
      </c>
      <c r="C233">
        <v>876.79412415074103</v>
      </c>
      <c r="D233">
        <v>888.33879761036405</v>
      </c>
      <c r="E233">
        <v>1107</v>
      </c>
      <c r="F233">
        <v>0</v>
      </c>
      <c r="G233">
        <v>558.68428115574204</v>
      </c>
      <c r="H233">
        <v>206</v>
      </c>
      <c r="I233">
        <v>0</v>
      </c>
      <c r="J233">
        <v>337.89675585987402</v>
      </c>
      <c r="K233">
        <v>98</v>
      </c>
      <c r="L233">
        <v>0</v>
      </c>
      <c r="M233">
        <v>2001</v>
      </c>
      <c r="N233">
        <v>3000</v>
      </c>
      <c r="R233">
        <v>229</v>
      </c>
      <c r="S233">
        <v>1500709684</v>
      </c>
      <c r="T233">
        <v>866.32263618840204</v>
      </c>
      <c r="U233">
        <v>875.55901940549904</v>
      </c>
      <c r="V233">
        <v>1179</v>
      </c>
      <c r="W233">
        <v>0</v>
      </c>
      <c r="X233">
        <v>596.19434718399395</v>
      </c>
      <c r="Y233">
        <v>198</v>
      </c>
      <c r="Z233">
        <v>0</v>
      </c>
      <c r="AA233">
        <v>326.52597548846802</v>
      </c>
      <c r="AB233">
        <v>122</v>
      </c>
      <c r="AC233">
        <v>1</v>
      </c>
      <c r="AD233">
        <v>2673</v>
      </c>
      <c r="AE233">
        <v>3000</v>
      </c>
    </row>
    <row r="234" spans="1:31">
      <c r="A234">
        <v>230</v>
      </c>
      <c r="B234">
        <v>1500646224</v>
      </c>
      <c r="C234">
        <v>839.31619430576802</v>
      </c>
      <c r="D234">
        <v>870.19442944017806</v>
      </c>
      <c r="E234">
        <v>1123</v>
      </c>
      <c r="F234">
        <v>0</v>
      </c>
      <c r="G234">
        <v>595.92463083207099</v>
      </c>
      <c r="H234">
        <v>214</v>
      </c>
      <c r="I234">
        <v>0</v>
      </c>
      <c r="J234">
        <v>322.34171430403802</v>
      </c>
      <c r="K234">
        <v>107</v>
      </c>
      <c r="L234">
        <v>0</v>
      </c>
      <c r="M234">
        <v>1987</v>
      </c>
      <c r="N234">
        <v>3000</v>
      </c>
      <c r="R234">
        <v>230</v>
      </c>
      <c r="S234">
        <v>1500709748</v>
      </c>
      <c r="T234">
        <v>838.90673786095897</v>
      </c>
      <c r="U234">
        <v>844.50510645184499</v>
      </c>
      <c r="V234">
        <v>1167</v>
      </c>
      <c r="W234">
        <v>0</v>
      </c>
      <c r="X234">
        <v>570.72543618210898</v>
      </c>
      <c r="Y234">
        <v>199</v>
      </c>
      <c r="Z234">
        <v>0</v>
      </c>
      <c r="AA234">
        <v>315.93004953397701</v>
      </c>
      <c r="AB234">
        <v>107</v>
      </c>
      <c r="AC234">
        <v>0</v>
      </c>
      <c r="AD234">
        <v>2742</v>
      </c>
      <c r="AE234">
        <v>3000</v>
      </c>
    </row>
    <row r="235" spans="1:31">
      <c r="A235">
        <v>231</v>
      </c>
      <c r="B235">
        <v>1500646288</v>
      </c>
      <c r="C235">
        <v>875.72460516649505</v>
      </c>
      <c r="D235">
        <v>884.39609801237202</v>
      </c>
      <c r="E235">
        <v>1162</v>
      </c>
      <c r="F235">
        <v>0</v>
      </c>
      <c r="G235">
        <v>603.30326801670003</v>
      </c>
      <c r="H235">
        <v>206</v>
      </c>
      <c r="I235">
        <v>0</v>
      </c>
      <c r="J235">
        <v>338.84685948277701</v>
      </c>
      <c r="K235">
        <v>107</v>
      </c>
      <c r="L235">
        <v>0</v>
      </c>
      <c r="M235">
        <v>2475</v>
      </c>
      <c r="N235">
        <v>3000</v>
      </c>
      <c r="R235">
        <v>231</v>
      </c>
      <c r="S235">
        <v>1500709811</v>
      </c>
      <c r="T235">
        <v>836.73391427044703</v>
      </c>
      <c r="U235">
        <v>985.958202229211</v>
      </c>
      <c r="V235">
        <v>1029</v>
      </c>
      <c r="W235">
        <v>0</v>
      </c>
      <c r="X235">
        <v>519.52546246769498</v>
      </c>
      <c r="Y235">
        <v>203</v>
      </c>
      <c r="Z235">
        <v>-1</v>
      </c>
      <c r="AA235">
        <v>279.473882933928</v>
      </c>
      <c r="AB235">
        <v>119</v>
      </c>
      <c r="AC235">
        <v>0</v>
      </c>
      <c r="AD235">
        <v>930</v>
      </c>
      <c r="AE235">
        <v>3000</v>
      </c>
    </row>
    <row r="236" spans="1:31">
      <c r="A236">
        <v>232</v>
      </c>
      <c r="B236">
        <v>1500646351</v>
      </c>
      <c r="C236">
        <v>845.64028983717799</v>
      </c>
      <c r="D236">
        <v>860.90026666983897</v>
      </c>
      <c r="E236">
        <v>1141</v>
      </c>
      <c r="F236">
        <v>0</v>
      </c>
      <c r="G236">
        <v>569.17704074326195</v>
      </c>
      <c r="H236">
        <v>210</v>
      </c>
      <c r="I236">
        <v>0</v>
      </c>
      <c r="J236">
        <v>340.88723301480098</v>
      </c>
      <c r="K236">
        <v>101</v>
      </c>
      <c r="L236">
        <v>0</v>
      </c>
      <c r="M236">
        <v>2585</v>
      </c>
      <c r="N236">
        <v>3000</v>
      </c>
      <c r="R236">
        <v>232</v>
      </c>
      <c r="S236">
        <v>1500709875</v>
      </c>
      <c r="T236">
        <v>851.44819231038696</v>
      </c>
      <c r="U236">
        <v>866.73789160291301</v>
      </c>
      <c r="V236">
        <v>1154</v>
      </c>
      <c r="W236">
        <v>0</v>
      </c>
      <c r="X236">
        <v>595.89012762757397</v>
      </c>
      <c r="Y236">
        <v>206</v>
      </c>
      <c r="Z236">
        <v>0</v>
      </c>
      <c r="AA236">
        <v>307.72903116799301</v>
      </c>
      <c r="AB236">
        <v>114</v>
      </c>
      <c r="AC236">
        <v>1</v>
      </c>
      <c r="AD236">
        <v>1864</v>
      </c>
      <c r="AE236">
        <v>3000</v>
      </c>
    </row>
    <row r="237" spans="1:31">
      <c r="A237">
        <v>233</v>
      </c>
      <c r="B237">
        <v>1500646415</v>
      </c>
      <c r="C237">
        <v>898.32436574798305</v>
      </c>
      <c r="D237">
        <v>904.66154049118597</v>
      </c>
      <c r="E237">
        <v>1125</v>
      </c>
      <c r="F237">
        <v>0</v>
      </c>
      <c r="G237">
        <v>603.70521694566003</v>
      </c>
      <c r="H237">
        <v>206</v>
      </c>
      <c r="I237">
        <v>0</v>
      </c>
      <c r="J237">
        <v>341.29159530077402</v>
      </c>
      <c r="K237">
        <v>108</v>
      </c>
      <c r="L237">
        <v>0</v>
      </c>
      <c r="M237">
        <v>2543</v>
      </c>
      <c r="N237">
        <v>3000</v>
      </c>
      <c r="R237">
        <v>233</v>
      </c>
      <c r="S237">
        <v>1500709938</v>
      </c>
      <c r="T237">
        <v>834.88933212402901</v>
      </c>
      <c r="U237">
        <v>868.09087313859402</v>
      </c>
      <c r="V237">
        <v>1155</v>
      </c>
      <c r="W237">
        <v>0</v>
      </c>
      <c r="X237">
        <v>561.594099961192</v>
      </c>
      <c r="Y237">
        <v>217</v>
      </c>
      <c r="Z237">
        <v>0</v>
      </c>
      <c r="AA237">
        <v>324.247316204664</v>
      </c>
      <c r="AB237">
        <v>112</v>
      </c>
      <c r="AC237">
        <v>1</v>
      </c>
      <c r="AD237">
        <v>1894</v>
      </c>
      <c r="AE237">
        <v>3000</v>
      </c>
    </row>
    <row r="238" spans="1:31">
      <c r="A238">
        <v>234</v>
      </c>
      <c r="B238">
        <v>1500646478</v>
      </c>
      <c r="C238">
        <v>841.27123301365498</v>
      </c>
      <c r="D238">
        <v>867.55623979606503</v>
      </c>
      <c r="E238">
        <v>1144</v>
      </c>
      <c r="F238">
        <v>0</v>
      </c>
      <c r="G238">
        <v>564.01524784094102</v>
      </c>
      <c r="H238">
        <v>206</v>
      </c>
      <c r="I238">
        <v>0</v>
      </c>
      <c r="J238">
        <v>334.20996243271901</v>
      </c>
      <c r="K238">
        <v>95</v>
      </c>
      <c r="L238">
        <v>0</v>
      </c>
      <c r="M238">
        <v>1791</v>
      </c>
      <c r="N238">
        <v>3000</v>
      </c>
      <c r="R238">
        <v>234</v>
      </c>
      <c r="S238">
        <v>1500710002</v>
      </c>
      <c r="T238">
        <v>839.73324667858003</v>
      </c>
      <c r="U238">
        <v>889.65049867471305</v>
      </c>
      <c r="V238">
        <v>1151</v>
      </c>
      <c r="W238">
        <v>0</v>
      </c>
      <c r="X238">
        <v>594.74919211231895</v>
      </c>
      <c r="Y238">
        <v>193</v>
      </c>
      <c r="Z238">
        <v>0</v>
      </c>
      <c r="AA238">
        <v>337.26299906238</v>
      </c>
      <c r="AB238">
        <v>98</v>
      </c>
      <c r="AC238">
        <v>-3</v>
      </c>
      <c r="AD238">
        <v>1537</v>
      </c>
      <c r="AE238">
        <v>3000</v>
      </c>
    </row>
    <row r="239" spans="1:31">
      <c r="A239">
        <v>235</v>
      </c>
      <c r="B239">
        <v>1500646542</v>
      </c>
      <c r="C239">
        <v>856.666617221048</v>
      </c>
      <c r="D239">
        <v>860.074086527448</v>
      </c>
      <c r="E239">
        <v>1113</v>
      </c>
      <c r="F239">
        <v>0</v>
      </c>
      <c r="G239">
        <v>574.78759663574795</v>
      </c>
      <c r="H239">
        <v>207</v>
      </c>
      <c r="I239">
        <v>0</v>
      </c>
      <c r="J239">
        <v>355.90050430764097</v>
      </c>
      <c r="K239">
        <v>91</v>
      </c>
      <c r="L239">
        <v>0</v>
      </c>
      <c r="M239">
        <v>2907</v>
      </c>
      <c r="N239">
        <v>3000</v>
      </c>
      <c r="R239">
        <v>235</v>
      </c>
      <c r="S239">
        <v>1500710066</v>
      </c>
      <c r="T239">
        <v>841.92712577820703</v>
      </c>
      <c r="U239">
        <v>843.29212877521104</v>
      </c>
      <c r="V239">
        <v>1185</v>
      </c>
      <c r="W239">
        <v>0</v>
      </c>
      <c r="X239">
        <v>592.64998262601398</v>
      </c>
      <c r="Y239">
        <v>214</v>
      </c>
      <c r="Z239">
        <v>0</v>
      </c>
      <c r="AA239">
        <v>316.06018390213399</v>
      </c>
      <c r="AB239">
        <v>106</v>
      </c>
      <c r="AC239">
        <v>-1</v>
      </c>
      <c r="AD239">
        <v>2864</v>
      </c>
      <c r="AE239">
        <v>3000</v>
      </c>
    </row>
    <row r="240" spans="1:31">
      <c r="A240">
        <v>236</v>
      </c>
      <c r="B240">
        <v>1500646605</v>
      </c>
      <c r="C240">
        <v>858.17778930037696</v>
      </c>
      <c r="D240">
        <v>876.95506625646601</v>
      </c>
      <c r="E240">
        <v>1134</v>
      </c>
      <c r="F240">
        <v>0</v>
      </c>
      <c r="G240">
        <v>582.62271737085803</v>
      </c>
      <c r="H240">
        <v>199</v>
      </c>
      <c r="I240">
        <v>0</v>
      </c>
      <c r="J240">
        <v>317.72683548142697</v>
      </c>
      <c r="K240">
        <v>106</v>
      </c>
      <c r="L240">
        <v>0</v>
      </c>
      <c r="M240">
        <v>1844</v>
      </c>
      <c r="N240">
        <v>3000</v>
      </c>
      <c r="R240">
        <v>236</v>
      </c>
      <c r="S240">
        <v>1500710129</v>
      </c>
      <c r="T240">
        <v>859.93031706874399</v>
      </c>
      <c r="U240">
        <v>902.00038080944103</v>
      </c>
      <c r="V240">
        <v>1123</v>
      </c>
      <c r="W240">
        <v>0</v>
      </c>
      <c r="X240">
        <v>566.538063818306</v>
      </c>
      <c r="Y240">
        <v>203</v>
      </c>
      <c r="Z240">
        <v>0</v>
      </c>
      <c r="AA240">
        <v>323.41841317164398</v>
      </c>
      <c r="AB240">
        <v>114</v>
      </c>
      <c r="AC240">
        <v>0</v>
      </c>
      <c r="AD240">
        <v>1906</v>
      </c>
      <c r="AE240">
        <v>3000</v>
      </c>
    </row>
    <row r="241" spans="1:31">
      <c r="A241">
        <v>237</v>
      </c>
      <c r="B241">
        <v>1500646669</v>
      </c>
      <c r="C241">
        <v>870.63666183346402</v>
      </c>
      <c r="D241">
        <v>870.63666183346402</v>
      </c>
      <c r="E241">
        <v>1163</v>
      </c>
      <c r="F241">
        <v>0</v>
      </c>
      <c r="G241">
        <v>572.07591926109001</v>
      </c>
      <c r="H241">
        <v>206</v>
      </c>
      <c r="I241">
        <v>0</v>
      </c>
      <c r="J241">
        <v>324.23170320624303</v>
      </c>
      <c r="K241">
        <v>116</v>
      </c>
      <c r="L241">
        <v>0</v>
      </c>
      <c r="M241">
        <v>3000</v>
      </c>
      <c r="N241">
        <v>3000</v>
      </c>
      <c r="R241">
        <v>237</v>
      </c>
      <c r="S241">
        <v>1500710193</v>
      </c>
      <c r="T241">
        <v>849.82183120486604</v>
      </c>
      <c r="U241">
        <v>854.00258487353301</v>
      </c>
      <c r="V241">
        <v>1200</v>
      </c>
      <c r="W241">
        <v>0</v>
      </c>
      <c r="X241">
        <v>580.42032177671604</v>
      </c>
      <c r="Y241">
        <v>215</v>
      </c>
      <c r="Z241">
        <v>0</v>
      </c>
      <c r="AA241">
        <v>342.50842242806698</v>
      </c>
      <c r="AB241">
        <v>107</v>
      </c>
      <c r="AC241">
        <v>1</v>
      </c>
      <c r="AD241">
        <v>2772</v>
      </c>
      <c r="AE241">
        <v>3000</v>
      </c>
    </row>
    <row r="242" spans="1:31">
      <c r="A242">
        <v>238</v>
      </c>
      <c r="B242">
        <v>1500646732</v>
      </c>
      <c r="C242">
        <v>825.40282664243205</v>
      </c>
      <c r="D242">
        <v>893.52480001485401</v>
      </c>
      <c r="E242">
        <v>1129</v>
      </c>
      <c r="F242">
        <v>0</v>
      </c>
      <c r="G242">
        <v>562.28236723640498</v>
      </c>
      <c r="H242">
        <v>212</v>
      </c>
      <c r="I242">
        <v>0</v>
      </c>
      <c r="J242">
        <v>346.781033898592</v>
      </c>
      <c r="K242">
        <v>99</v>
      </c>
      <c r="L242">
        <v>0</v>
      </c>
      <c r="M242">
        <v>1406</v>
      </c>
      <c r="N242">
        <v>3000</v>
      </c>
      <c r="R242">
        <v>238</v>
      </c>
      <c r="S242">
        <v>1500710256</v>
      </c>
      <c r="T242">
        <v>834.58139061216104</v>
      </c>
      <c r="U242">
        <v>848.74945285589001</v>
      </c>
      <c r="V242">
        <v>1186</v>
      </c>
      <c r="W242">
        <v>-1</v>
      </c>
      <c r="X242">
        <v>595.48031766854297</v>
      </c>
      <c r="Y242">
        <v>197</v>
      </c>
      <c r="Z242">
        <v>0</v>
      </c>
      <c r="AA242">
        <v>315.47645612198801</v>
      </c>
      <c r="AB242">
        <v>113</v>
      </c>
      <c r="AC242">
        <v>0</v>
      </c>
      <c r="AD242">
        <v>2066</v>
      </c>
      <c r="AE242">
        <v>3000</v>
      </c>
    </row>
    <row r="243" spans="1:31">
      <c r="A243">
        <v>239</v>
      </c>
      <c r="B243">
        <v>1500646796</v>
      </c>
      <c r="C243">
        <v>852.81732819077195</v>
      </c>
      <c r="D243">
        <v>854.55801756645997</v>
      </c>
      <c r="E243">
        <v>1154</v>
      </c>
      <c r="F243">
        <v>0</v>
      </c>
      <c r="G243">
        <v>619.42090141557196</v>
      </c>
      <c r="H243">
        <v>194</v>
      </c>
      <c r="I243">
        <v>0</v>
      </c>
      <c r="J243">
        <v>358.20612756949703</v>
      </c>
      <c r="K243">
        <v>96</v>
      </c>
      <c r="L243">
        <v>0</v>
      </c>
      <c r="M243">
        <v>2919</v>
      </c>
      <c r="N243">
        <v>3000</v>
      </c>
      <c r="R243">
        <v>239</v>
      </c>
      <c r="S243">
        <v>1500710320</v>
      </c>
      <c r="T243">
        <v>847.566272445766</v>
      </c>
      <c r="U243">
        <v>1033.1102745652399</v>
      </c>
      <c r="V243">
        <v>986</v>
      </c>
      <c r="W243">
        <v>0</v>
      </c>
      <c r="X243">
        <v>503.394692827342</v>
      </c>
      <c r="Y243">
        <v>200</v>
      </c>
      <c r="Z243">
        <v>0</v>
      </c>
      <c r="AA243">
        <v>282.69976318461403</v>
      </c>
      <c r="AB243">
        <v>110</v>
      </c>
      <c r="AC243">
        <v>0</v>
      </c>
      <c r="AD243">
        <v>695</v>
      </c>
      <c r="AE243">
        <v>3000</v>
      </c>
    </row>
    <row r="244" spans="1:31">
      <c r="A244">
        <v>240</v>
      </c>
      <c r="B244">
        <v>1500646859</v>
      </c>
      <c r="C244">
        <v>813.33348513502199</v>
      </c>
      <c r="D244">
        <v>833.71590674879997</v>
      </c>
      <c r="E244">
        <v>1167</v>
      </c>
      <c r="F244">
        <v>0</v>
      </c>
      <c r="G244">
        <v>561.06270563764303</v>
      </c>
      <c r="H244">
        <v>206</v>
      </c>
      <c r="I244">
        <v>1</v>
      </c>
      <c r="J244">
        <v>322.02401136719999</v>
      </c>
      <c r="K244">
        <v>100</v>
      </c>
      <c r="L244">
        <v>0</v>
      </c>
      <c r="M244">
        <v>2092</v>
      </c>
      <c r="N244">
        <v>3000</v>
      </c>
      <c r="R244">
        <v>240</v>
      </c>
      <c r="S244">
        <v>1500710384</v>
      </c>
      <c r="T244">
        <v>813.75166355682302</v>
      </c>
      <c r="U244">
        <v>826.29051635679696</v>
      </c>
      <c r="V244">
        <v>1177</v>
      </c>
      <c r="W244">
        <v>-1</v>
      </c>
      <c r="X244">
        <v>578.86509527851103</v>
      </c>
      <c r="Y244">
        <v>214</v>
      </c>
      <c r="Z244">
        <v>0</v>
      </c>
      <c r="AA244">
        <v>326.76561110883603</v>
      </c>
      <c r="AB244">
        <v>109</v>
      </c>
      <c r="AC244">
        <v>0</v>
      </c>
      <c r="AD244">
        <v>2403</v>
      </c>
      <c r="AE244">
        <v>3000</v>
      </c>
    </row>
    <row r="245" spans="1:31">
      <c r="A245">
        <v>241</v>
      </c>
      <c r="B245">
        <v>1500646923</v>
      </c>
      <c r="C245">
        <v>835.18786612852705</v>
      </c>
      <c r="D245">
        <v>835.99588259377401</v>
      </c>
      <c r="E245">
        <v>1142</v>
      </c>
      <c r="F245">
        <v>0</v>
      </c>
      <c r="G245">
        <v>602.95835096940505</v>
      </c>
      <c r="H245">
        <v>192</v>
      </c>
      <c r="I245">
        <v>0</v>
      </c>
      <c r="J245">
        <v>346.97244380266898</v>
      </c>
      <c r="K245">
        <v>92</v>
      </c>
      <c r="L245">
        <v>0</v>
      </c>
      <c r="M245">
        <v>2857</v>
      </c>
      <c r="N245">
        <v>3000</v>
      </c>
      <c r="R245">
        <v>241</v>
      </c>
      <c r="S245">
        <v>1500710447</v>
      </c>
      <c r="T245">
        <v>838.43006273251297</v>
      </c>
      <c r="U245">
        <v>841.06405457808296</v>
      </c>
      <c r="V245">
        <v>1186</v>
      </c>
      <c r="W245">
        <v>-1</v>
      </c>
      <c r="X245">
        <v>586.21527019047903</v>
      </c>
      <c r="Y245">
        <v>197</v>
      </c>
      <c r="Z245">
        <v>-1</v>
      </c>
      <c r="AA245">
        <v>326.14170236021403</v>
      </c>
      <c r="AB245">
        <v>111</v>
      </c>
      <c r="AC245">
        <v>0</v>
      </c>
      <c r="AD245">
        <v>2795</v>
      </c>
      <c r="AE245">
        <v>3000</v>
      </c>
    </row>
    <row r="246" spans="1:31">
      <c r="A246">
        <v>242</v>
      </c>
      <c r="B246">
        <v>1500646986</v>
      </c>
      <c r="C246">
        <v>836.15801586395401</v>
      </c>
      <c r="D246">
        <v>982.83338178891802</v>
      </c>
      <c r="E246">
        <v>994</v>
      </c>
      <c r="F246">
        <v>0</v>
      </c>
      <c r="G246">
        <v>483.85421183111202</v>
      </c>
      <c r="H246">
        <v>205</v>
      </c>
      <c r="I246">
        <v>1</v>
      </c>
      <c r="J246">
        <v>296.78553694880901</v>
      </c>
      <c r="K246">
        <v>97</v>
      </c>
      <c r="L246">
        <v>0</v>
      </c>
      <c r="M246">
        <v>817</v>
      </c>
      <c r="N246">
        <v>3000</v>
      </c>
      <c r="R246">
        <v>242</v>
      </c>
      <c r="S246">
        <v>1500710511</v>
      </c>
      <c r="T246">
        <v>850.103761235565</v>
      </c>
      <c r="U246">
        <v>875.57185329397203</v>
      </c>
      <c r="V246">
        <v>1110</v>
      </c>
      <c r="W246">
        <v>0</v>
      </c>
      <c r="X246">
        <v>563.33984775905003</v>
      </c>
      <c r="Y246">
        <v>195</v>
      </c>
      <c r="Z246">
        <v>0</v>
      </c>
      <c r="AA246">
        <v>319.59934331882999</v>
      </c>
      <c r="AB246">
        <v>100</v>
      </c>
      <c r="AC246">
        <v>0</v>
      </c>
      <c r="AD246">
        <v>2210</v>
      </c>
      <c r="AE246">
        <v>3000</v>
      </c>
    </row>
    <row r="247" spans="1:31">
      <c r="A247">
        <v>243</v>
      </c>
      <c r="B247">
        <v>1500647050</v>
      </c>
      <c r="C247">
        <v>855.63654827320397</v>
      </c>
      <c r="D247">
        <v>885.84676903181605</v>
      </c>
      <c r="E247">
        <v>1121</v>
      </c>
      <c r="F247">
        <v>-1</v>
      </c>
      <c r="G247">
        <v>579.35156461279701</v>
      </c>
      <c r="H247">
        <v>198</v>
      </c>
      <c r="I247">
        <v>0</v>
      </c>
      <c r="J247">
        <v>334.04437030746499</v>
      </c>
      <c r="K247">
        <v>99</v>
      </c>
      <c r="L247">
        <v>0</v>
      </c>
      <c r="M247">
        <v>1559</v>
      </c>
      <c r="N247">
        <v>3000</v>
      </c>
      <c r="R247">
        <v>243</v>
      </c>
      <c r="S247">
        <v>1500710574</v>
      </c>
      <c r="T247">
        <v>836.00496897701601</v>
      </c>
      <c r="U247">
        <v>838.39771609090599</v>
      </c>
      <c r="V247">
        <v>1173</v>
      </c>
      <c r="W247">
        <v>0</v>
      </c>
      <c r="X247">
        <v>610.83926458045096</v>
      </c>
      <c r="Y247">
        <v>201</v>
      </c>
      <c r="Z247">
        <v>0</v>
      </c>
      <c r="AA247">
        <v>325.27434863073898</v>
      </c>
      <c r="AB247">
        <v>110</v>
      </c>
      <c r="AC247">
        <v>-2</v>
      </c>
      <c r="AD247">
        <v>2792</v>
      </c>
      <c r="AE247">
        <v>3000</v>
      </c>
    </row>
    <row r="248" spans="1:31">
      <c r="A248">
        <v>244</v>
      </c>
      <c r="B248">
        <v>1500647113</v>
      </c>
      <c r="C248">
        <v>861.01558875496596</v>
      </c>
      <c r="D248">
        <v>909.19938328921</v>
      </c>
      <c r="E248">
        <v>1115</v>
      </c>
      <c r="F248">
        <v>0</v>
      </c>
      <c r="G248">
        <v>572.32996563291294</v>
      </c>
      <c r="H248">
        <v>205</v>
      </c>
      <c r="I248">
        <v>-1</v>
      </c>
      <c r="J248">
        <v>328.35726531416202</v>
      </c>
      <c r="K248">
        <v>109</v>
      </c>
      <c r="L248">
        <v>0</v>
      </c>
      <c r="M248">
        <v>1830</v>
      </c>
      <c r="N248">
        <v>3000</v>
      </c>
      <c r="R248">
        <v>244</v>
      </c>
      <c r="S248">
        <v>1500710638</v>
      </c>
      <c r="T248">
        <v>814.32107303106898</v>
      </c>
      <c r="U248">
        <v>836.77972892155799</v>
      </c>
      <c r="V248">
        <v>1187</v>
      </c>
      <c r="W248">
        <v>0</v>
      </c>
      <c r="X248">
        <v>586.96278691189798</v>
      </c>
      <c r="Y248">
        <v>202</v>
      </c>
      <c r="Z248">
        <v>0</v>
      </c>
      <c r="AA248">
        <v>331.37375067419401</v>
      </c>
      <c r="AB248">
        <v>114</v>
      </c>
      <c r="AC248">
        <v>0</v>
      </c>
      <c r="AD248">
        <v>2026</v>
      </c>
      <c r="AE248">
        <v>3000</v>
      </c>
    </row>
    <row r="249" spans="1:31">
      <c r="A249">
        <v>245</v>
      </c>
      <c r="B249">
        <v>1500647177</v>
      </c>
      <c r="C249">
        <v>823.26268742707805</v>
      </c>
      <c r="D249">
        <v>832.97315502116896</v>
      </c>
      <c r="E249">
        <v>1196</v>
      </c>
      <c r="F249">
        <v>0</v>
      </c>
      <c r="G249">
        <v>590.17334652089698</v>
      </c>
      <c r="H249">
        <v>211</v>
      </c>
      <c r="I249">
        <v>1</v>
      </c>
      <c r="J249">
        <v>354.92895634645299</v>
      </c>
      <c r="K249">
        <v>92</v>
      </c>
      <c r="L249">
        <v>0</v>
      </c>
      <c r="M249">
        <v>2401</v>
      </c>
      <c r="N249">
        <v>3000</v>
      </c>
      <c r="R249">
        <v>245</v>
      </c>
      <c r="S249">
        <v>1500710702</v>
      </c>
      <c r="T249">
        <v>860.65034952783799</v>
      </c>
      <c r="U249">
        <v>872.23673020889896</v>
      </c>
      <c r="V249">
        <v>1180</v>
      </c>
      <c r="W249">
        <v>0</v>
      </c>
      <c r="X249">
        <v>572.22009777698804</v>
      </c>
      <c r="Y249">
        <v>200</v>
      </c>
      <c r="Z249">
        <v>-1</v>
      </c>
      <c r="AA249">
        <v>305.74504933856002</v>
      </c>
      <c r="AB249">
        <v>115</v>
      </c>
      <c r="AC249">
        <v>0</v>
      </c>
      <c r="AD249">
        <v>1929</v>
      </c>
      <c r="AE249">
        <v>3000</v>
      </c>
    </row>
    <row r="250" spans="1:31">
      <c r="A250">
        <v>246</v>
      </c>
      <c r="B250">
        <v>1500647240</v>
      </c>
      <c r="C250">
        <v>834.83092300125304</v>
      </c>
      <c r="D250">
        <v>850.80475753070698</v>
      </c>
      <c r="E250">
        <v>1174</v>
      </c>
      <c r="F250">
        <v>0</v>
      </c>
      <c r="G250">
        <v>573.93734514014204</v>
      </c>
      <c r="H250">
        <v>212</v>
      </c>
      <c r="I250">
        <v>0</v>
      </c>
      <c r="J250">
        <v>329.84579070265801</v>
      </c>
      <c r="K250">
        <v>102</v>
      </c>
      <c r="L250">
        <v>0</v>
      </c>
      <c r="M250">
        <v>2152</v>
      </c>
      <c r="N250">
        <v>3000</v>
      </c>
      <c r="R250">
        <v>246</v>
      </c>
      <c r="S250">
        <v>1500710765</v>
      </c>
      <c r="T250">
        <v>821.98674302048198</v>
      </c>
      <c r="U250">
        <v>821.98674302048198</v>
      </c>
      <c r="V250">
        <v>1195</v>
      </c>
      <c r="W250">
        <v>0</v>
      </c>
      <c r="X250">
        <v>572.82479142038505</v>
      </c>
      <c r="Y250">
        <v>206</v>
      </c>
      <c r="Z250">
        <v>0</v>
      </c>
      <c r="AA250">
        <v>330.793783613313</v>
      </c>
      <c r="AB250">
        <v>107</v>
      </c>
      <c r="AC250">
        <v>0</v>
      </c>
      <c r="AD250">
        <v>3000</v>
      </c>
      <c r="AE250">
        <v>3000</v>
      </c>
    </row>
    <row r="251" spans="1:31">
      <c r="A251">
        <v>247</v>
      </c>
      <c r="B251">
        <v>1500647304</v>
      </c>
      <c r="C251">
        <v>837.02505041638801</v>
      </c>
      <c r="D251">
        <v>837.02505041638801</v>
      </c>
      <c r="E251">
        <v>1205</v>
      </c>
      <c r="F251">
        <v>0</v>
      </c>
      <c r="G251">
        <v>612.943541639768</v>
      </c>
      <c r="H251">
        <v>203</v>
      </c>
      <c r="I251">
        <v>0</v>
      </c>
      <c r="J251">
        <v>370.18702277935</v>
      </c>
      <c r="K251">
        <v>96</v>
      </c>
      <c r="L251">
        <v>0</v>
      </c>
      <c r="M251">
        <v>3000</v>
      </c>
      <c r="N251">
        <v>3000</v>
      </c>
      <c r="R251">
        <v>247</v>
      </c>
      <c r="S251">
        <v>1500710829</v>
      </c>
      <c r="T251">
        <v>869.03288886683504</v>
      </c>
      <c r="U251">
        <v>869.02434089937606</v>
      </c>
      <c r="V251">
        <v>1189</v>
      </c>
      <c r="W251">
        <v>-1</v>
      </c>
      <c r="X251">
        <v>575.37126977144305</v>
      </c>
      <c r="Y251">
        <v>210</v>
      </c>
      <c r="Z251">
        <v>0</v>
      </c>
      <c r="AA251">
        <v>339.20389934028702</v>
      </c>
      <c r="AB251">
        <v>110</v>
      </c>
      <c r="AC251">
        <v>0</v>
      </c>
      <c r="AD251">
        <v>2980</v>
      </c>
      <c r="AE251">
        <v>3000</v>
      </c>
    </row>
    <row r="252" spans="1:31">
      <c r="A252">
        <v>248</v>
      </c>
      <c r="B252">
        <v>1500647367</v>
      </c>
      <c r="C252">
        <v>844.85137195191498</v>
      </c>
      <c r="D252">
        <v>902.89328323206803</v>
      </c>
      <c r="E252">
        <v>1081</v>
      </c>
      <c r="F252">
        <v>0</v>
      </c>
      <c r="G252">
        <v>561.15076872523503</v>
      </c>
      <c r="H252">
        <v>197</v>
      </c>
      <c r="I252">
        <v>0</v>
      </c>
      <c r="J252">
        <v>344.94396899770499</v>
      </c>
      <c r="K252">
        <v>93</v>
      </c>
      <c r="L252">
        <v>0</v>
      </c>
      <c r="M252">
        <v>1339</v>
      </c>
      <c r="N252">
        <v>3000</v>
      </c>
      <c r="R252">
        <v>248</v>
      </c>
      <c r="S252">
        <v>1500710892</v>
      </c>
      <c r="T252">
        <v>856.51426167992599</v>
      </c>
      <c r="U252">
        <v>927.12288099645605</v>
      </c>
      <c r="V252">
        <v>1043</v>
      </c>
      <c r="W252">
        <v>0</v>
      </c>
      <c r="X252">
        <v>544.79199832393499</v>
      </c>
      <c r="Y252">
        <v>211</v>
      </c>
      <c r="Z252">
        <v>0</v>
      </c>
      <c r="AA252">
        <v>305.24706343044699</v>
      </c>
      <c r="AB252">
        <v>98</v>
      </c>
      <c r="AC252">
        <v>0</v>
      </c>
      <c r="AD252">
        <v>1314</v>
      </c>
      <c r="AE252">
        <v>3000</v>
      </c>
    </row>
    <row r="253" spans="1:31">
      <c r="A253">
        <v>249</v>
      </c>
      <c r="B253">
        <v>1500647431</v>
      </c>
      <c r="C253">
        <v>852.19255711217295</v>
      </c>
      <c r="D253">
        <v>857.468382186177</v>
      </c>
      <c r="E253">
        <v>1135</v>
      </c>
      <c r="F253">
        <v>0</v>
      </c>
      <c r="G253">
        <v>611.31630325547303</v>
      </c>
      <c r="H253">
        <v>187</v>
      </c>
      <c r="I253">
        <v>0</v>
      </c>
      <c r="J253">
        <v>336.50415969653699</v>
      </c>
      <c r="K253">
        <v>100</v>
      </c>
      <c r="L253">
        <v>0</v>
      </c>
      <c r="M253">
        <v>2284</v>
      </c>
      <c r="N253">
        <v>3000</v>
      </c>
      <c r="R253">
        <v>249</v>
      </c>
      <c r="S253">
        <v>1500710956</v>
      </c>
      <c r="T253">
        <v>842.57018643391098</v>
      </c>
      <c r="U253">
        <v>895.27683761061405</v>
      </c>
      <c r="V253">
        <v>1119</v>
      </c>
      <c r="W253">
        <v>0</v>
      </c>
      <c r="X253">
        <v>567.77445696894495</v>
      </c>
      <c r="Y253">
        <v>209</v>
      </c>
      <c r="Z253">
        <v>0</v>
      </c>
      <c r="AA253">
        <v>312.00554739281</v>
      </c>
      <c r="AB253">
        <v>114</v>
      </c>
      <c r="AC253">
        <v>1</v>
      </c>
      <c r="AD253">
        <v>1506</v>
      </c>
      <c r="AE253">
        <v>3000</v>
      </c>
    </row>
    <row r="254" spans="1:31">
      <c r="A254">
        <v>250</v>
      </c>
      <c r="B254">
        <v>1500647494</v>
      </c>
      <c r="C254">
        <v>830.78681571845004</v>
      </c>
      <c r="D254">
        <v>830.88103466474001</v>
      </c>
      <c r="E254">
        <v>1183</v>
      </c>
      <c r="F254">
        <v>0</v>
      </c>
      <c r="G254">
        <v>606.83540389212203</v>
      </c>
      <c r="H254">
        <v>203</v>
      </c>
      <c r="I254">
        <v>0</v>
      </c>
      <c r="J254">
        <v>336.58027034160801</v>
      </c>
      <c r="K254">
        <v>106</v>
      </c>
      <c r="L254">
        <v>0</v>
      </c>
      <c r="M254">
        <v>2992</v>
      </c>
      <c r="N254">
        <v>3000</v>
      </c>
      <c r="R254">
        <v>250</v>
      </c>
      <c r="S254">
        <v>1500711020</v>
      </c>
      <c r="T254">
        <v>847.23329470066096</v>
      </c>
      <c r="U254">
        <v>847.23329470066096</v>
      </c>
      <c r="V254">
        <v>1172</v>
      </c>
      <c r="W254">
        <v>0</v>
      </c>
      <c r="X254">
        <v>588.07653783255796</v>
      </c>
      <c r="Y254">
        <v>210</v>
      </c>
      <c r="Z254">
        <v>0</v>
      </c>
      <c r="AA254">
        <v>326.62266336855299</v>
      </c>
      <c r="AB254">
        <v>114</v>
      </c>
      <c r="AC254">
        <v>0</v>
      </c>
      <c r="AD254">
        <v>3000</v>
      </c>
      <c r="AE254">
        <v>3000</v>
      </c>
    </row>
    <row r="255" spans="1:31">
      <c r="A255">
        <v>251</v>
      </c>
      <c r="B255">
        <v>1500647557</v>
      </c>
      <c r="C255">
        <v>858.21864087459005</v>
      </c>
      <c r="D255">
        <v>858.69497279629695</v>
      </c>
      <c r="E255">
        <v>1128</v>
      </c>
      <c r="F255">
        <v>0</v>
      </c>
      <c r="G255">
        <v>553.63817556774995</v>
      </c>
      <c r="H255">
        <v>199</v>
      </c>
      <c r="I255">
        <v>0</v>
      </c>
      <c r="J255">
        <v>345.74418594408002</v>
      </c>
      <c r="K255">
        <v>90</v>
      </c>
      <c r="L255">
        <v>0</v>
      </c>
      <c r="M255">
        <v>2948</v>
      </c>
      <c r="N255">
        <v>3000</v>
      </c>
      <c r="R255">
        <v>251</v>
      </c>
      <c r="S255">
        <v>1500711083</v>
      </c>
      <c r="T255">
        <v>839.71142444176598</v>
      </c>
      <c r="U255">
        <v>853.13363751001395</v>
      </c>
      <c r="V255">
        <v>1177</v>
      </c>
      <c r="W255">
        <v>0</v>
      </c>
      <c r="X255">
        <v>602.97104040932197</v>
      </c>
      <c r="Y255">
        <v>202</v>
      </c>
      <c r="Z255">
        <v>0</v>
      </c>
      <c r="AA255">
        <v>318.71946008075201</v>
      </c>
      <c r="AB255">
        <v>124</v>
      </c>
      <c r="AC255">
        <v>1</v>
      </c>
      <c r="AD255">
        <v>2429</v>
      </c>
      <c r="AE255">
        <v>3000</v>
      </c>
    </row>
    <row r="256" spans="1:31">
      <c r="A256">
        <v>252</v>
      </c>
      <c r="B256">
        <v>1500647621</v>
      </c>
      <c r="C256">
        <v>849.585720673889</v>
      </c>
      <c r="D256">
        <v>907.27405503037096</v>
      </c>
      <c r="E256">
        <v>1090</v>
      </c>
      <c r="F256">
        <v>0</v>
      </c>
      <c r="G256">
        <v>522.05882519985096</v>
      </c>
      <c r="H256">
        <v>212</v>
      </c>
      <c r="I256">
        <v>0</v>
      </c>
      <c r="J256">
        <v>306.82179513120099</v>
      </c>
      <c r="K256">
        <v>110</v>
      </c>
      <c r="L256">
        <v>0</v>
      </c>
      <c r="M256">
        <v>1400</v>
      </c>
      <c r="N256">
        <v>3000</v>
      </c>
      <c r="R256">
        <v>252</v>
      </c>
      <c r="S256">
        <v>1500711147</v>
      </c>
      <c r="T256">
        <v>838.93987620708697</v>
      </c>
      <c r="U256">
        <v>851.29865985983304</v>
      </c>
      <c r="V256">
        <v>1186</v>
      </c>
      <c r="W256">
        <v>0</v>
      </c>
      <c r="X256">
        <v>585.04574060078505</v>
      </c>
      <c r="Y256">
        <v>208</v>
      </c>
      <c r="Z256">
        <v>0</v>
      </c>
      <c r="AA256">
        <v>327.10559666338497</v>
      </c>
      <c r="AB256">
        <v>105</v>
      </c>
      <c r="AC256">
        <v>0</v>
      </c>
      <c r="AD256">
        <v>2430</v>
      </c>
      <c r="AE256">
        <v>3000</v>
      </c>
    </row>
    <row r="257" spans="1:31">
      <c r="A257">
        <v>253</v>
      </c>
      <c r="B257">
        <v>1500647684</v>
      </c>
      <c r="C257">
        <v>831.26214195798696</v>
      </c>
      <c r="D257">
        <v>868.41530553572295</v>
      </c>
      <c r="E257">
        <v>1150</v>
      </c>
      <c r="F257">
        <v>0</v>
      </c>
      <c r="G257">
        <v>590.00508564767699</v>
      </c>
      <c r="H257">
        <v>202</v>
      </c>
      <c r="I257">
        <v>0</v>
      </c>
      <c r="J257">
        <v>335.17914871651402</v>
      </c>
      <c r="K257">
        <v>98</v>
      </c>
      <c r="L257">
        <v>0</v>
      </c>
      <c r="M257">
        <v>1730</v>
      </c>
      <c r="N257">
        <v>3000</v>
      </c>
      <c r="R257">
        <v>253</v>
      </c>
      <c r="S257">
        <v>1500711210</v>
      </c>
      <c r="T257">
        <v>845.81708507784697</v>
      </c>
      <c r="U257">
        <v>952.91332096271503</v>
      </c>
      <c r="V257">
        <v>978</v>
      </c>
      <c r="W257">
        <v>0</v>
      </c>
      <c r="X257">
        <v>499.38813246568202</v>
      </c>
      <c r="Y257">
        <v>205</v>
      </c>
      <c r="Z257">
        <v>0</v>
      </c>
      <c r="AA257">
        <v>269.30903556027698</v>
      </c>
      <c r="AB257">
        <v>102</v>
      </c>
      <c r="AC257">
        <v>0</v>
      </c>
      <c r="AD257">
        <v>1099</v>
      </c>
      <c r="AE257">
        <v>3000</v>
      </c>
    </row>
    <row r="258" spans="1:31">
      <c r="A258">
        <v>254</v>
      </c>
      <c r="B258">
        <v>1500647748</v>
      </c>
      <c r="C258">
        <v>870.37462650882105</v>
      </c>
      <c r="D258">
        <v>901.10984123928404</v>
      </c>
      <c r="E258">
        <v>1120</v>
      </c>
      <c r="F258">
        <v>0</v>
      </c>
      <c r="G258">
        <v>581.94135688597203</v>
      </c>
      <c r="H258">
        <v>205</v>
      </c>
      <c r="I258">
        <v>0</v>
      </c>
      <c r="J258">
        <v>336.07814860110398</v>
      </c>
      <c r="K258">
        <v>110</v>
      </c>
      <c r="L258">
        <v>0</v>
      </c>
      <c r="M258">
        <v>1812</v>
      </c>
      <c r="N258">
        <v>3000</v>
      </c>
      <c r="R258">
        <v>254</v>
      </c>
      <c r="S258">
        <v>1500711274</v>
      </c>
      <c r="T258">
        <v>850.57797033986606</v>
      </c>
      <c r="U258">
        <v>898.77620406872995</v>
      </c>
      <c r="V258">
        <v>1172</v>
      </c>
      <c r="W258">
        <v>0</v>
      </c>
      <c r="X258">
        <v>590.67932852449303</v>
      </c>
      <c r="Y258">
        <v>214</v>
      </c>
      <c r="Z258">
        <v>1</v>
      </c>
      <c r="AA258">
        <v>341.89575703294503</v>
      </c>
      <c r="AB258">
        <v>107</v>
      </c>
      <c r="AC258">
        <v>2</v>
      </c>
      <c r="AD258">
        <v>1303</v>
      </c>
      <c r="AE258">
        <v>3000</v>
      </c>
    </row>
    <row r="259" spans="1:31">
      <c r="A259">
        <v>255</v>
      </c>
      <c r="B259">
        <v>1500647811</v>
      </c>
      <c r="C259">
        <v>845.44483008568295</v>
      </c>
      <c r="D259">
        <v>845.79754501537695</v>
      </c>
      <c r="E259">
        <v>1192</v>
      </c>
      <c r="F259">
        <v>0</v>
      </c>
      <c r="G259">
        <v>601.13225618196202</v>
      </c>
      <c r="H259">
        <v>200</v>
      </c>
      <c r="I259">
        <v>0</v>
      </c>
      <c r="J259">
        <v>361.535144926106</v>
      </c>
      <c r="K259">
        <v>101</v>
      </c>
      <c r="L259">
        <v>0</v>
      </c>
      <c r="M259">
        <v>2986</v>
      </c>
      <c r="N259">
        <v>3000</v>
      </c>
      <c r="R259">
        <v>255</v>
      </c>
      <c r="S259">
        <v>1500711338</v>
      </c>
      <c r="T259">
        <v>841.69884293737005</v>
      </c>
      <c r="U259">
        <v>878.68555262859297</v>
      </c>
      <c r="V259">
        <v>1165</v>
      </c>
      <c r="W259">
        <v>0</v>
      </c>
      <c r="X259">
        <v>579.71158018666097</v>
      </c>
      <c r="Y259">
        <v>203</v>
      </c>
      <c r="Z259">
        <v>0</v>
      </c>
      <c r="AA259">
        <v>318.94815626139899</v>
      </c>
      <c r="AB259">
        <v>120</v>
      </c>
      <c r="AC259">
        <v>2</v>
      </c>
      <c r="AD259">
        <v>1766</v>
      </c>
      <c r="AE259">
        <v>3000</v>
      </c>
    </row>
    <row r="260" spans="1:31">
      <c r="A260">
        <v>256</v>
      </c>
      <c r="B260">
        <v>1500647875</v>
      </c>
      <c r="C260">
        <v>851.38044535196298</v>
      </c>
      <c r="D260">
        <v>857.82134730754296</v>
      </c>
      <c r="E260">
        <v>1184</v>
      </c>
      <c r="F260">
        <v>0</v>
      </c>
      <c r="G260">
        <v>605.09091923504695</v>
      </c>
      <c r="H260">
        <v>211</v>
      </c>
      <c r="I260">
        <v>0</v>
      </c>
      <c r="J260">
        <v>343.73668209007798</v>
      </c>
      <c r="K260">
        <v>95</v>
      </c>
      <c r="L260">
        <v>0</v>
      </c>
      <c r="M260">
        <v>2584</v>
      </c>
      <c r="N260">
        <v>3000</v>
      </c>
      <c r="R260">
        <v>256</v>
      </c>
      <c r="S260">
        <v>1500711401</v>
      </c>
      <c r="T260">
        <v>850.88725013672297</v>
      </c>
      <c r="U260">
        <v>853.13273354841601</v>
      </c>
      <c r="V260">
        <v>1183</v>
      </c>
      <c r="W260">
        <v>-1</v>
      </c>
      <c r="X260">
        <v>568.913193116608</v>
      </c>
      <c r="Y260">
        <v>207</v>
      </c>
      <c r="Z260">
        <v>0</v>
      </c>
      <c r="AA260">
        <v>315.273751517873</v>
      </c>
      <c r="AB260">
        <v>120</v>
      </c>
      <c r="AC260">
        <v>0</v>
      </c>
      <c r="AD260">
        <v>2902</v>
      </c>
      <c r="AE260">
        <v>3000</v>
      </c>
    </row>
    <row r="261" spans="1:31">
      <c r="A261">
        <v>257</v>
      </c>
      <c r="B261">
        <v>1500647938</v>
      </c>
      <c r="C261">
        <v>831.09269916503399</v>
      </c>
      <c r="D261">
        <v>857.09360180213105</v>
      </c>
      <c r="E261">
        <v>1165</v>
      </c>
      <c r="F261">
        <v>0</v>
      </c>
      <c r="G261">
        <v>594.39172604240696</v>
      </c>
      <c r="H261">
        <v>200</v>
      </c>
      <c r="I261">
        <v>1</v>
      </c>
      <c r="J261">
        <v>328.99715959044602</v>
      </c>
      <c r="K261">
        <v>101</v>
      </c>
      <c r="L261">
        <v>0</v>
      </c>
      <c r="M261">
        <v>2173</v>
      </c>
      <c r="N261">
        <v>3000</v>
      </c>
      <c r="R261">
        <v>257</v>
      </c>
      <c r="S261">
        <v>1500711465</v>
      </c>
      <c r="T261">
        <v>828.03796363036895</v>
      </c>
      <c r="U261">
        <v>830.54645185241498</v>
      </c>
      <c r="V261">
        <v>1171</v>
      </c>
      <c r="W261">
        <v>0</v>
      </c>
      <c r="X261">
        <v>594.46657322554199</v>
      </c>
      <c r="Y261">
        <v>190</v>
      </c>
      <c r="Z261">
        <v>0</v>
      </c>
      <c r="AA261">
        <v>332.962842330434</v>
      </c>
      <c r="AB261">
        <v>104</v>
      </c>
      <c r="AC261">
        <v>0</v>
      </c>
      <c r="AD261">
        <v>2790</v>
      </c>
      <c r="AE261">
        <v>3000</v>
      </c>
    </row>
    <row r="262" spans="1:31">
      <c r="A262">
        <v>258</v>
      </c>
      <c r="B262">
        <v>1500648002</v>
      </c>
      <c r="C262">
        <v>846.08299283521706</v>
      </c>
      <c r="D262">
        <v>893.92709381698205</v>
      </c>
      <c r="E262">
        <v>1112</v>
      </c>
      <c r="F262">
        <v>0</v>
      </c>
      <c r="G262">
        <v>563.40679035145195</v>
      </c>
      <c r="H262">
        <v>209</v>
      </c>
      <c r="I262">
        <v>0</v>
      </c>
      <c r="J262">
        <v>315.40574554276299</v>
      </c>
      <c r="K262">
        <v>99</v>
      </c>
      <c r="L262">
        <v>0</v>
      </c>
      <c r="M262">
        <v>1418</v>
      </c>
      <c r="N262">
        <v>3000</v>
      </c>
      <c r="R262">
        <v>258</v>
      </c>
      <c r="S262">
        <v>1500711528</v>
      </c>
      <c r="T262">
        <v>834.70259819804505</v>
      </c>
      <c r="U262">
        <v>855.83196553805794</v>
      </c>
      <c r="V262">
        <v>1169</v>
      </c>
      <c r="W262">
        <v>0</v>
      </c>
      <c r="X262">
        <v>581.03889258632205</v>
      </c>
      <c r="Y262">
        <v>213</v>
      </c>
      <c r="Z262">
        <v>0</v>
      </c>
      <c r="AA262">
        <v>317.305428579151</v>
      </c>
      <c r="AB262">
        <v>113</v>
      </c>
      <c r="AC262">
        <v>0</v>
      </c>
      <c r="AD262">
        <v>2388</v>
      </c>
      <c r="AE262">
        <v>3000</v>
      </c>
    </row>
    <row r="263" spans="1:31">
      <c r="A263">
        <v>259</v>
      </c>
      <c r="B263">
        <v>1500648065</v>
      </c>
      <c r="C263">
        <v>811.88982124182905</v>
      </c>
      <c r="D263">
        <v>824.87288254752798</v>
      </c>
      <c r="E263">
        <v>1161</v>
      </c>
      <c r="F263">
        <v>0</v>
      </c>
      <c r="G263">
        <v>588.93464525469903</v>
      </c>
      <c r="H263">
        <v>196</v>
      </c>
      <c r="I263">
        <v>0</v>
      </c>
      <c r="J263">
        <v>344.47621259701998</v>
      </c>
      <c r="K263">
        <v>102</v>
      </c>
      <c r="L263">
        <v>0</v>
      </c>
      <c r="M263">
        <v>2391</v>
      </c>
      <c r="N263">
        <v>3000</v>
      </c>
      <c r="R263">
        <v>259</v>
      </c>
      <c r="S263">
        <v>1500711592</v>
      </c>
      <c r="T263">
        <v>844.10526929396497</v>
      </c>
      <c r="U263">
        <v>866.14004052383302</v>
      </c>
      <c r="V263">
        <v>1172</v>
      </c>
      <c r="W263">
        <v>0</v>
      </c>
      <c r="X263">
        <v>585.12335920503995</v>
      </c>
      <c r="Y263">
        <v>215</v>
      </c>
      <c r="Z263">
        <v>0</v>
      </c>
      <c r="AA263">
        <v>317.01339761145698</v>
      </c>
      <c r="AB263">
        <v>118</v>
      </c>
      <c r="AC263">
        <v>0</v>
      </c>
      <c r="AD263">
        <v>2452</v>
      </c>
      <c r="AE263">
        <v>3000</v>
      </c>
    </row>
    <row r="264" spans="1:31">
      <c r="A264">
        <v>260</v>
      </c>
      <c r="B264">
        <v>1500648129</v>
      </c>
      <c r="C264">
        <v>846.53954610691096</v>
      </c>
      <c r="D264">
        <v>866.22772341848395</v>
      </c>
      <c r="E264">
        <v>1138</v>
      </c>
      <c r="F264">
        <v>0</v>
      </c>
      <c r="G264">
        <v>585.34692132677401</v>
      </c>
      <c r="H264">
        <v>194</v>
      </c>
      <c r="I264">
        <v>1</v>
      </c>
      <c r="J264">
        <v>338.701265289037</v>
      </c>
      <c r="K264">
        <v>103</v>
      </c>
      <c r="L264">
        <v>0</v>
      </c>
      <c r="M264">
        <v>2172</v>
      </c>
      <c r="N264">
        <v>3000</v>
      </c>
      <c r="R264">
        <v>260</v>
      </c>
      <c r="S264">
        <v>1500711656</v>
      </c>
      <c r="T264">
        <v>854.57619448213097</v>
      </c>
      <c r="U264">
        <v>855.07799386712702</v>
      </c>
      <c r="V264">
        <v>1189</v>
      </c>
      <c r="W264">
        <v>0</v>
      </c>
      <c r="X264">
        <v>583.62952164797798</v>
      </c>
      <c r="Y264">
        <v>213</v>
      </c>
      <c r="Z264">
        <v>0</v>
      </c>
      <c r="AA264">
        <v>323.34565989985799</v>
      </c>
      <c r="AB264">
        <v>115</v>
      </c>
      <c r="AC264">
        <v>0</v>
      </c>
      <c r="AD264">
        <v>2966</v>
      </c>
      <c r="AE264">
        <v>3000</v>
      </c>
    </row>
    <row r="265" spans="1:31">
      <c r="A265">
        <v>261</v>
      </c>
      <c r="B265">
        <v>1500648192</v>
      </c>
      <c r="C265">
        <v>844.03313013685897</v>
      </c>
      <c r="D265">
        <v>846.53750399681405</v>
      </c>
      <c r="E265">
        <v>1210</v>
      </c>
      <c r="F265">
        <v>0</v>
      </c>
      <c r="G265">
        <v>577.13765250388997</v>
      </c>
      <c r="H265">
        <v>220</v>
      </c>
      <c r="I265">
        <v>0</v>
      </c>
      <c r="J265">
        <v>337.62190018446603</v>
      </c>
      <c r="K265">
        <v>105</v>
      </c>
      <c r="L265">
        <v>0</v>
      </c>
      <c r="M265">
        <v>2715</v>
      </c>
      <c r="N265">
        <v>3000</v>
      </c>
      <c r="R265">
        <v>261</v>
      </c>
      <c r="S265">
        <v>1500711719</v>
      </c>
      <c r="T265">
        <v>844.63524914173695</v>
      </c>
      <c r="U265">
        <v>1021.98832164771</v>
      </c>
      <c r="V265">
        <v>953</v>
      </c>
      <c r="W265">
        <v>0</v>
      </c>
      <c r="X265">
        <v>511.85970905307499</v>
      </c>
      <c r="Y265">
        <v>200</v>
      </c>
      <c r="Z265">
        <v>0</v>
      </c>
      <c r="AA265">
        <v>274.75654755555502</v>
      </c>
      <c r="AB265">
        <v>107</v>
      </c>
      <c r="AC265">
        <v>0</v>
      </c>
      <c r="AD265">
        <v>822</v>
      </c>
      <c r="AE265">
        <v>3000</v>
      </c>
    </row>
    <row r="266" spans="1:31">
      <c r="A266">
        <v>262</v>
      </c>
      <c r="B266">
        <v>1500648256</v>
      </c>
      <c r="C266">
        <v>863.35582352326799</v>
      </c>
      <c r="D266">
        <v>892.37735649152705</v>
      </c>
      <c r="E266">
        <v>1109</v>
      </c>
      <c r="F266">
        <v>0</v>
      </c>
      <c r="G266">
        <v>540.649913037175</v>
      </c>
      <c r="H266">
        <v>211</v>
      </c>
      <c r="I266">
        <v>0</v>
      </c>
      <c r="J266">
        <v>317.03888184377098</v>
      </c>
      <c r="K266">
        <v>108</v>
      </c>
      <c r="L266">
        <v>0</v>
      </c>
      <c r="M266">
        <v>1450</v>
      </c>
      <c r="N266">
        <v>3000</v>
      </c>
      <c r="R266">
        <v>262</v>
      </c>
      <c r="S266">
        <v>1500711783</v>
      </c>
      <c r="T266">
        <v>850.08765937450403</v>
      </c>
      <c r="U266">
        <v>864.63988805482904</v>
      </c>
      <c r="V266">
        <v>1139</v>
      </c>
      <c r="W266">
        <v>0</v>
      </c>
      <c r="X266">
        <v>574.12716874492196</v>
      </c>
      <c r="Y266">
        <v>200</v>
      </c>
      <c r="Z266">
        <v>0</v>
      </c>
      <c r="AA266">
        <v>327.76187342998099</v>
      </c>
      <c r="AB266">
        <v>109</v>
      </c>
      <c r="AC266">
        <v>0</v>
      </c>
      <c r="AD266">
        <v>2428</v>
      </c>
      <c r="AE266">
        <v>3000</v>
      </c>
    </row>
    <row r="267" spans="1:31">
      <c r="A267">
        <v>263</v>
      </c>
      <c r="B267">
        <v>1500648319</v>
      </c>
      <c r="C267">
        <v>844.441994682104</v>
      </c>
      <c r="D267">
        <v>869.70082610210602</v>
      </c>
      <c r="E267">
        <v>1155</v>
      </c>
      <c r="F267">
        <v>0</v>
      </c>
      <c r="G267">
        <v>592.55241227910301</v>
      </c>
      <c r="H267">
        <v>194</v>
      </c>
      <c r="I267">
        <v>1</v>
      </c>
      <c r="J267">
        <v>333.71521921223098</v>
      </c>
      <c r="K267">
        <v>98</v>
      </c>
      <c r="L267">
        <v>0</v>
      </c>
      <c r="M267">
        <v>1934</v>
      </c>
      <c r="N267">
        <v>3000</v>
      </c>
      <c r="R267">
        <v>263</v>
      </c>
      <c r="S267">
        <v>1500711846</v>
      </c>
      <c r="T267">
        <v>852.41784375761301</v>
      </c>
      <c r="U267">
        <v>853.76787010747296</v>
      </c>
      <c r="V267">
        <v>1138</v>
      </c>
      <c r="W267">
        <v>0</v>
      </c>
      <c r="X267">
        <v>579.39105020129398</v>
      </c>
      <c r="Y267">
        <v>197</v>
      </c>
      <c r="Z267">
        <v>0</v>
      </c>
      <c r="AA267">
        <v>321.69675203974202</v>
      </c>
      <c r="AB267">
        <v>117</v>
      </c>
      <c r="AC267">
        <v>1</v>
      </c>
      <c r="AD267">
        <v>2939</v>
      </c>
      <c r="AE267">
        <v>3000</v>
      </c>
    </row>
    <row r="268" spans="1:31">
      <c r="A268">
        <v>264</v>
      </c>
      <c r="B268">
        <v>1500648383</v>
      </c>
      <c r="C268">
        <v>841.67331890876301</v>
      </c>
      <c r="D268">
        <v>857.92445883841003</v>
      </c>
      <c r="E268">
        <v>1182</v>
      </c>
      <c r="F268">
        <v>0</v>
      </c>
      <c r="G268">
        <v>591.34608524974499</v>
      </c>
      <c r="H268">
        <v>205</v>
      </c>
      <c r="I268">
        <v>0</v>
      </c>
      <c r="J268">
        <v>342.12886022629198</v>
      </c>
      <c r="K268">
        <v>106</v>
      </c>
      <c r="L268">
        <v>0</v>
      </c>
      <c r="M268">
        <v>2047</v>
      </c>
      <c r="N268">
        <v>3000</v>
      </c>
      <c r="R268">
        <v>264</v>
      </c>
      <c r="S268">
        <v>1500711910</v>
      </c>
      <c r="T268">
        <v>823.16120396630402</v>
      </c>
      <c r="U268">
        <v>847.45810116311998</v>
      </c>
      <c r="V268">
        <v>1160</v>
      </c>
      <c r="W268">
        <v>0</v>
      </c>
      <c r="X268">
        <v>563.78574952323299</v>
      </c>
      <c r="Y268">
        <v>213</v>
      </c>
      <c r="Z268">
        <v>1</v>
      </c>
      <c r="AA268">
        <v>331.854363624391</v>
      </c>
      <c r="AB268">
        <v>111</v>
      </c>
      <c r="AC268">
        <v>1</v>
      </c>
      <c r="AD268">
        <v>1807</v>
      </c>
      <c r="AE268">
        <v>3000</v>
      </c>
    </row>
    <row r="269" spans="1:31">
      <c r="A269">
        <v>265</v>
      </c>
      <c r="B269">
        <v>1500648446</v>
      </c>
      <c r="C269">
        <v>824.71281288353202</v>
      </c>
      <c r="D269">
        <v>828.50200628015398</v>
      </c>
      <c r="E269">
        <v>1206</v>
      </c>
      <c r="F269">
        <v>0</v>
      </c>
      <c r="G269">
        <v>573.08673637490199</v>
      </c>
      <c r="H269">
        <v>210</v>
      </c>
      <c r="I269">
        <v>0</v>
      </c>
      <c r="J269">
        <v>353.44524933754201</v>
      </c>
      <c r="K269">
        <v>100</v>
      </c>
      <c r="L269">
        <v>0</v>
      </c>
      <c r="M269">
        <v>2718</v>
      </c>
      <c r="N269">
        <v>3000</v>
      </c>
      <c r="R269">
        <v>265</v>
      </c>
      <c r="S269">
        <v>1500711973</v>
      </c>
      <c r="T269">
        <v>855.479414142569</v>
      </c>
      <c r="U269">
        <v>859.99633899039304</v>
      </c>
      <c r="V269">
        <v>1169</v>
      </c>
      <c r="W269">
        <v>-1</v>
      </c>
      <c r="X269">
        <v>563.88980057492597</v>
      </c>
      <c r="Y269">
        <v>213</v>
      </c>
      <c r="Z269">
        <v>0</v>
      </c>
      <c r="AA269">
        <v>330.03363717244798</v>
      </c>
      <c r="AB269">
        <v>110</v>
      </c>
      <c r="AC269">
        <v>0</v>
      </c>
      <c r="AD269">
        <v>2700</v>
      </c>
      <c r="AE269">
        <v>3000</v>
      </c>
    </row>
    <row r="270" spans="1:31">
      <c r="A270">
        <v>266</v>
      </c>
      <c r="B270">
        <v>1500648510</v>
      </c>
      <c r="C270">
        <v>812.88304590156599</v>
      </c>
      <c r="D270">
        <v>856.68443599969703</v>
      </c>
      <c r="E270">
        <v>1148</v>
      </c>
      <c r="F270">
        <v>0</v>
      </c>
      <c r="G270">
        <v>571.45617495613999</v>
      </c>
      <c r="H270">
        <v>205</v>
      </c>
      <c r="I270">
        <v>1</v>
      </c>
      <c r="J270">
        <v>314.47090920974398</v>
      </c>
      <c r="K270">
        <v>106</v>
      </c>
      <c r="L270">
        <v>0</v>
      </c>
      <c r="M270">
        <v>1690</v>
      </c>
      <c r="N270">
        <v>3000</v>
      </c>
      <c r="R270">
        <v>266</v>
      </c>
      <c r="S270">
        <v>1500712037</v>
      </c>
      <c r="T270">
        <v>846.76395792249298</v>
      </c>
      <c r="U270">
        <v>867.842162085827</v>
      </c>
      <c r="V270">
        <v>1163</v>
      </c>
      <c r="W270">
        <v>0</v>
      </c>
      <c r="X270">
        <v>577.32898612019596</v>
      </c>
      <c r="Y270">
        <v>200</v>
      </c>
      <c r="Z270">
        <v>0</v>
      </c>
      <c r="AA270">
        <v>319.96154796373003</v>
      </c>
      <c r="AB270">
        <v>111</v>
      </c>
      <c r="AC270">
        <v>-1</v>
      </c>
      <c r="AD270">
        <v>2108</v>
      </c>
      <c r="AE270">
        <v>3000</v>
      </c>
    </row>
    <row r="271" spans="1:31">
      <c r="A271">
        <v>267</v>
      </c>
      <c r="B271">
        <v>1500648573</v>
      </c>
      <c r="C271">
        <v>819.78288175486796</v>
      </c>
      <c r="D271">
        <v>835.58296368661399</v>
      </c>
      <c r="E271">
        <v>1182</v>
      </c>
      <c r="F271">
        <v>0</v>
      </c>
      <c r="G271">
        <v>567.21834405739503</v>
      </c>
      <c r="H271">
        <v>212</v>
      </c>
      <c r="I271">
        <v>0</v>
      </c>
      <c r="J271">
        <v>343.73096617122201</v>
      </c>
      <c r="K271">
        <v>93</v>
      </c>
      <c r="L271">
        <v>0</v>
      </c>
      <c r="M271">
        <v>2142</v>
      </c>
      <c r="N271">
        <v>3000</v>
      </c>
      <c r="R271">
        <v>267</v>
      </c>
      <c r="S271">
        <v>1500712101</v>
      </c>
      <c r="T271">
        <v>836.099868722824</v>
      </c>
      <c r="U271">
        <v>862.08676629996899</v>
      </c>
      <c r="V271">
        <v>1120</v>
      </c>
      <c r="W271">
        <v>0</v>
      </c>
      <c r="X271">
        <v>577.06037744548303</v>
      </c>
      <c r="Y271">
        <v>207</v>
      </c>
      <c r="Z271">
        <v>0</v>
      </c>
      <c r="AA271">
        <v>312.580145077341</v>
      </c>
      <c r="AB271">
        <v>112</v>
      </c>
      <c r="AC271">
        <v>0</v>
      </c>
      <c r="AD271">
        <v>1910</v>
      </c>
      <c r="AE271">
        <v>3000</v>
      </c>
    </row>
    <row r="272" spans="1:31">
      <c r="A272">
        <v>268</v>
      </c>
      <c r="B272">
        <v>1500648637</v>
      </c>
      <c r="C272">
        <v>841.21376820221496</v>
      </c>
      <c r="D272">
        <v>861.19070876734395</v>
      </c>
      <c r="E272">
        <v>1140</v>
      </c>
      <c r="F272">
        <v>0</v>
      </c>
      <c r="G272">
        <v>593.05235600589504</v>
      </c>
      <c r="H272">
        <v>204</v>
      </c>
      <c r="I272">
        <v>0</v>
      </c>
      <c r="J272">
        <v>346.05970959143599</v>
      </c>
      <c r="K272">
        <v>95</v>
      </c>
      <c r="L272">
        <v>0</v>
      </c>
      <c r="M272">
        <v>1941</v>
      </c>
      <c r="N272">
        <v>3000</v>
      </c>
      <c r="R272">
        <v>268</v>
      </c>
      <c r="S272">
        <v>1500712164</v>
      </c>
      <c r="T272">
        <v>849.10509816621504</v>
      </c>
      <c r="U272">
        <v>861.83733462627401</v>
      </c>
      <c r="V272">
        <v>1158</v>
      </c>
      <c r="W272">
        <v>0</v>
      </c>
      <c r="X272">
        <v>601.63561246527695</v>
      </c>
      <c r="Y272">
        <v>192</v>
      </c>
      <c r="Z272">
        <v>0</v>
      </c>
      <c r="AA272">
        <v>346.462824658307</v>
      </c>
      <c r="AB272">
        <v>108</v>
      </c>
      <c r="AC272">
        <v>0</v>
      </c>
      <c r="AD272">
        <v>2256</v>
      </c>
      <c r="AE272">
        <v>3000</v>
      </c>
    </row>
    <row r="273" spans="1:31">
      <c r="A273">
        <v>269</v>
      </c>
      <c r="B273">
        <v>1500648700</v>
      </c>
      <c r="C273">
        <v>819.173201182458</v>
      </c>
      <c r="D273">
        <v>853.86171071356796</v>
      </c>
      <c r="E273">
        <v>1145</v>
      </c>
      <c r="F273">
        <v>0</v>
      </c>
      <c r="G273">
        <v>603.16316280558397</v>
      </c>
      <c r="H273">
        <v>189</v>
      </c>
      <c r="I273">
        <v>0</v>
      </c>
      <c r="J273">
        <v>327.81251027094203</v>
      </c>
      <c r="K273">
        <v>106</v>
      </c>
      <c r="L273">
        <v>0</v>
      </c>
      <c r="M273">
        <v>1800</v>
      </c>
      <c r="N273">
        <v>3000</v>
      </c>
      <c r="R273">
        <v>269</v>
      </c>
      <c r="S273">
        <v>1500712228</v>
      </c>
      <c r="T273">
        <v>869.75901284550696</v>
      </c>
      <c r="U273">
        <v>877.28316557952496</v>
      </c>
      <c r="V273">
        <v>1145</v>
      </c>
      <c r="W273">
        <v>0</v>
      </c>
      <c r="X273">
        <v>579.91525310800603</v>
      </c>
      <c r="Y273">
        <v>204</v>
      </c>
      <c r="Z273">
        <v>-1</v>
      </c>
      <c r="AA273">
        <v>347.84397069686497</v>
      </c>
      <c r="AB273">
        <v>102</v>
      </c>
      <c r="AC273">
        <v>0</v>
      </c>
      <c r="AD273">
        <v>2366</v>
      </c>
      <c r="AE273">
        <v>3000</v>
      </c>
    </row>
    <row r="274" spans="1:31">
      <c r="A274">
        <v>270</v>
      </c>
      <c r="B274">
        <v>1500648764</v>
      </c>
      <c r="C274">
        <v>860.19744473562105</v>
      </c>
      <c r="D274">
        <v>870.74641150423702</v>
      </c>
      <c r="E274">
        <v>1152</v>
      </c>
      <c r="F274">
        <v>0</v>
      </c>
      <c r="G274">
        <v>570.11530020110399</v>
      </c>
      <c r="H274">
        <v>207</v>
      </c>
      <c r="I274">
        <v>1</v>
      </c>
      <c r="J274">
        <v>325.90731011952101</v>
      </c>
      <c r="K274">
        <v>104</v>
      </c>
      <c r="L274">
        <v>0</v>
      </c>
      <c r="M274">
        <v>2235</v>
      </c>
      <c r="N274">
        <v>3000</v>
      </c>
      <c r="R274">
        <v>270</v>
      </c>
      <c r="S274">
        <v>1500712291</v>
      </c>
      <c r="T274">
        <v>837.28386257726004</v>
      </c>
      <c r="U274">
        <v>842.35331358737903</v>
      </c>
      <c r="V274">
        <v>1175</v>
      </c>
      <c r="W274">
        <v>0</v>
      </c>
      <c r="X274">
        <v>582.95829652025805</v>
      </c>
      <c r="Y274">
        <v>205</v>
      </c>
      <c r="Z274">
        <v>0</v>
      </c>
      <c r="AA274">
        <v>325.71311223574003</v>
      </c>
      <c r="AB274">
        <v>101</v>
      </c>
      <c r="AC274">
        <v>0</v>
      </c>
      <c r="AD274">
        <v>2788</v>
      </c>
      <c r="AE274">
        <v>3000</v>
      </c>
    </row>
    <row r="275" spans="1:31">
      <c r="A275">
        <v>271</v>
      </c>
      <c r="B275">
        <v>1500648827</v>
      </c>
      <c r="C275">
        <v>841.30720703525196</v>
      </c>
      <c r="D275">
        <v>843.32131362470398</v>
      </c>
      <c r="E275">
        <v>1202</v>
      </c>
      <c r="F275">
        <v>0</v>
      </c>
      <c r="G275">
        <v>593.33932317903702</v>
      </c>
      <c r="H275">
        <v>214</v>
      </c>
      <c r="I275">
        <v>0</v>
      </c>
      <c r="J275">
        <v>348.28035993767799</v>
      </c>
      <c r="K275">
        <v>99</v>
      </c>
      <c r="L275">
        <v>0</v>
      </c>
      <c r="M275">
        <v>2868</v>
      </c>
      <c r="N275">
        <v>3000</v>
      </c>
      <c r="R275">
        <v>271</v>
      </c>
      <c r="S275">
        <v>1500712355</v>
      </c>
      <c r="T275">
        <v>869.29532955832099</v>
      </c>
      <c r="U275">
        <v>996.24304121973205</v>
      </c>
      <c r="V275">
        <v>984</v>
      </c>
      <c r="W275">
        <v>0</v>
      </c>
      <c r="X275">
        <v>542.97778337024499</v>
      </c>
      <c r="Y275">
        <v>199</v>
      </c>
      <c r="Z275">
        <v>0</v>
      </c>
      <c r="AA275">
        <v>280.29862197313099</v>
      </c>
      <c r="AB275">
        <v>121</v>
      </c>
      <c r="AC275">
        <v>0</v>
      </c>
      <c r="AD275">
        <v>1258</v>
      </c>
      <c r="AE275">
        <v>3000</v>
      </c>
    </row>
    <row r="276" spans="1:31">
      <c r="A276">
        <v>272</v>
      </c>
      <c r="B276">
        <v>1500648891</v>
      </c>
      <c r="C276">
        <v>852.20388181298904</v>
      </c>
      <c r="D276">
        <v>855.96243976541496</v>
      </c>
      <c r="E276">
        <v>1169</v>
      </c>
      <c r="F276">
        <v>0</v>
      </c>
      <c r="G276">
        <v>589.19843049881104</v>
      </c>
      <c r="H276">
        <v>210</v>
      </c>
      <c r="I276">
        <v>0</v>
      </c>
      <c r="J276">
        <v>335.56152873593999</v>
      </c>
      <c r="K276">
        <v>100</v>
      </c>
      <c r="L276">
        <v>0</v>
      </c>
      <c r="M276">
        <v>2696</v>
      </c>
      <c r="N276">
        <v>3000</v>
      </c>
      <c r="R276">
        <v>272</v>
      </c>
      <c r="S276">
        <v>1500712419</v>
      </c>
      <c r="T276">
        <v>862.90370794305397</v>
      </c>
      <c r="U276">
        <v>865.53129208563905</v>
      </c>
      <c r="V276">
        <v>1141</v>
      </c>
      <c r="W276">
        <v>0</v>
      </c>
      <c r="X276">
        <v>597.43040297940399</v>
      </c>
      <c r="Y276">
        <v>201</v>
      </c>
      <c r="Z276">
        <v>0</v>
      </c>
      <c r="AA276">
        <v>332.15934522651298</v>
      </c>
      <c r="AB276">
        <v>109</v>
      </c>
      <c r="AC276">
        <v>1</v>
      </c>
      <c r="AD276">
        <v>2838</v>
      </c>
      <c r="AE276">
        <v>3000</v>
      </c>
    </row>
    <row r="277" spans="1:31">
      <c r="A277">
        <v>273</v>
      </c>
      <c r="B277">
        <v>1500648954</v>
      </c>
      <c r="C277">
        <v>853.745894119215</v>
      </c>
      <c r="D277">
        <v>873.12158783258303</v>
      </c>
      <c r="E277">
        <v>1125</v>
      </c>
      <c r="F277">
        <v>0</v>
      </c>
      <c r="G277">
        <v>588.52850627062196</v>
      </c>
      <c r="H277">
        <v>200</v>
      </c>
      <c r="I277">
        <v>0</v>
      </c>
      <c r="J277">
        <v>332.16706029737099</v>
      </c>
      <c r="K277">
        <v>90</v>
      </c>
      <c r="L277">
        <v>0</v>
      </c>
      <c r="M277">
        <v>2283</v>
      </c>
      <c r="N277">
        <v>3000</v>
      </c>
      <c r="R277">
        <v>273</v>
      </c>
      <c r="S277">
        <v>1500712482</v>
      </c>
      <c r="T277">
        <v>838.93697492170202</v>
      </c>
      <c r="U277">
        <v>914.33147490043905</v>
      </c>
      <c r="V277">
        <v>1078</v>
      </c>
      <c r="W277">
        <v>0</v>
      </c>
      <c r="X277">
        <v>534.35047277131605</v>
      </c>
      <c r="Y277">
        <v>203</v>
      </c>
      <c r="Z277">
        <v>0</v>
      </c>
      <c r="AA277">
        <v>317.88650278995402</v>
      </c>
      <c r="AB277">
        <v>96</v>
      </c>
      <c r="AC277">
        <v>0</v>
      </c>
      <c r="AD277">
        <v>1248</v>
      </c>
      <c r="AE277">
        <v>3000</v>
      </c>
    </row>
    <row r="278" spans="1:31">
      <c r="A278">
        <v>274</v>
      </c>
      <c r="B278">
        <v>1500649018</v>
      </c>
      <c r="C278">
        <v>845.495944984478</v>
      </c>
      <c r="D278">
        <v>876.55538795624204</v>
      </c>
      <c r="E278">
        <v>1133</v>
      </c>
      <c r="F278">
        <v>0</v>
      </c>
      <c r="G278">
        <v>604.15113691162401</v>
      </c>
      <c r="H278">
        <v>195</v>
      </c>
      <c r="I278">
        <v>0</v>
      </c>
      <c r="J278">
        <v>325.70636847690901</v>
      </c>
      <c r="K278">
        <v>95</v>
      </c>
      <c r="L278">
        <v>0</v>
      </c>
      <c r="M278">
        <v>2067</v>
      </c>
      <c r="N278">
        <v>3000</v>
      </c>
      <c r="R278">
        <v>274</v>
      </c>
      <c r="S278">
        <v>1500712546</v>
      </c>
      <c r="T278">
        <v>836.37213583894504</v>
      </c>
      <c r="U278">
        <v>852.78516359297896</v>
      </c>
      <c r="V278">
        <v>1175</v>
      </c>
      <c r="W278">
        <v>0</v>
      </c>
      <c r="X278">
        <v>548.198392847984</v>
      </c>
      <c r="Y278">
        <v>216</v>
      </c>
      <c r="Z278">
        <v>0</v>
      </c>
      <c r="AA278">
        <v>330.69765558544998</v>
      </c>
      <c r="AB278">
        <v>105</v>
      </c>
      <c r="AC278">
        <v>0</v>
      </c>
      <c r="AD278">
        <v>2280</v>
      </c>
      <c r="AE278">
        <v>3000</v>
      </c>
    </row>
    <row r="279" spans="1:31">
      <c r="A279">
        <v>275</v>
      </c>
      <c r="B279">
        <v>1500649081</v>
      </c>
      <c r="C279">
        <v>846.72095621288202</v>
      </c>
      <c r="D279">
        <v>931.76000536497304</v>
      </c>
      <c r="E279">
        <v>1066</v>
      </c>
      <c r="F279">
        <v>0</v>
      </c>
      <c r="G279">
        <v>553.14108246316198</v>
      </c>
      <c r="H279">
        <v>204</v>
      </c>
      <c r="I279">
        <v>0</v>
      </c>
      <c r="J279">
        <v>316.804843954891</v>
      </c>
      <c r="K279">
        <v>94</v>
      </c>
      <c r="L279">
        <v>0</v>
      </c>
      <c r="M279">
        <v>1307</v>
      </c>
      <c r="N279">
        <v>3000</v>
      </c>
      <c r="R279">
        <v>275</v>
      </c>
      <c r="S279">
        <v>1500712609</v>
      </c>
      <c r="T279">
        <v>843.98330018012996</v>
      </c>
      <c r="U279">
        <v>1024.4203608023099</v>
      </c>
      <c r="V279">
        <v>941</v>
      </c>
      <c r="W279">
        <v>0</v>
      </c>
      <c r="X279">
        <v>488.25604389488302</v>
      </c>
      <c r="Y279">
        <v>208</v>
      </c>
      <c r="Z279">
        <v>-1</v>
      </c>
      <c r="AA279">
        <v>283.93730253520198</v>
      </c>
      <c r="AB279">
        <v>103</v>
      </c>
      <c r="AC279">
        <v>0</v>
      </c>
      <c r="AD279">
        <v>953</v>
      </c>
      <c r="AE279">
        <v>3000</v>
      </c>
    </row>
    <row r="280" spans="1:31">
      <c r="A280">
        <v>276</v>
      </c>
      <c r="B280">
        <v>1500649145</v>
      </c>
      <c r="C280">
        <v>850.50300358420895</v>
      </c>
      <c r="D280">
        <v>896.75688816549905</v>
      </c>
      <c r="E280">
        <v>1126</v>
      </c>
      <c r="F280">
        <v>0</v>
      </c>
      <c r="G280">
        <v>539.50182497701201</v>
      </c>
      <c r="H280">
        <v>214</v>
      </c>
      <c r="I280">
        <v>0</v>
      </c>
      <c r="J280">
        <v>329.33746852815102</v>
      </c>
      <c r="K280">
        <v>97</v>
      </c>
      <c r="L280">
        <v>0</v>
      </c>
      <c r="M280">
        <v>1307</v>
      </c>
      <c r="N280">
        <v>3000</v>
      </c>
      <c r="R280">
        <v>276</v>
      </c>
      <c r="S280">
        <v>1500712673</v>
      </c>
      <c r="T280">
        <v>850.68536522373995</v>
      </c>
      <c r="U280">
        <v>1077.20160057558</v>
      </c>
      <c r="V280">
        <v>858</v>
      </c>
      <c r="W280">
        <v>0</v>
      </c>
      <c r="X280">
        <v>460.14748147814498</v>
      </c>
      <c r="Y280">
        <v>212</v>
      </c>
      <c r="Z280">
        <v>0</v>
      </c>
      <c r="AA280">
        <v>263.96419682282101</v>
      </c>
      <c r="AB280">
        <v>94</v>
      </c>
      <c r="AC280">
        <v>0</v>
      </c>
      <c r="AD280">
        <v>589</v>
      </c>
      <c r="AE280">
        <v>3000</v>
      </c>
    </row>
    <row r="281" spans="1:31">
      <c r="A281">
        <v>277</v>
      </c>
      <c r="B281">
        <v>1500649208</v>
      </c>
      <c r="C281">
        <v>856.69112658975996</v>
      </c>
      <c r="D281">
        <v>1063.2197340119999</v>
      </c>
      <c r="E281">
        <v>891</v>
      </c>
      <c r="F281">
        <v>0</v>
      </c>
      <c r="G281">
        <v>460.37885748494602</v>
      </c>
      <c r="H281">
        <v>209</v>
      </c>
      <c r="I281">
        <v>0</v>
      </c>
      <c r="J281">
        <v>275.60855523439898</v>
      </c>
      <c r="K281">
        <v>90</v>
      </c>
      <c r="L281">
        <v>0</v>
      </c>
      <c r="M281">
        <v>599</v>
      </c>
      <c r="N281">
        <v>3000</v>
      </c>
      <c r="R281">
        <v>277</v>
      </c>
      <c r="S281">
        <v>1500712737</v>
      </c>
      <c r="T281">
        <v>836.15735547271504</v>
      </c>
      <c r="U281">
        <v>839.45512406615399</v>
      </c>
      <c r="V281">
        <v>1167</v>
      </c>
      <c r="W281">
        <v>0</v>
      </c>
      <c r="X281">
        <v>547.58013762832695</v>
      </c>
      <c r="Y281">
        <v>210</v>
      </c>
      <c r="Z281">
        <v>0</v>
      </c>
      <c r="AA281">
        <v>330.95717092146401</v>
      </c>
      <c r="AB281">
        <v>99</v>
      </c>
      <c r="AC281">
        <v>0</v>
      </c>
      <c r="AD281">
        <v>2753</v>
      </c>
      <c r="AE281">
        <v>3000</v>
      </c>
    </row>
    <row r="282" spans="1:31">
      <c r="A282">
        <v>278</v>
      </c>
      <c r="B282">
        <v>1500649272</v>
      </c>
      <c r="C282">
        <v>861.54907039402997</v>
      </c>
      <c r="D282">
        <v>881.35957582139702</v>
      </c>
      <c r="E282">
        <v>1115</v>
      </c>
      <c r="F282">
        <v>0</v>
      </c>
      <c r="G282">
        <v>589.149038557106</v>
      </c>
      <c r="H282">
        <v>195</v>
      </c>
      <c r="I282">
        <v>0</v>
      </c>
      <c r="J282">
        <v>328.534186700666</v>
      </c>
      <c r="K282">
        <v>106</v>
      </c>
      <c r="L282">
        <v>0</v>
      </c>
      <c r="M282">
        <v>1795</v>
      </c>
      <c r="N282">
        <v>3000</v>
      </c>
      <c r="R282">
        <v>278</v>
      </c>
      <c r="S282">
        <v>1500712800</v>
      </c>
      <c r="T282">
        <v>830.28517797357995</v>
      </c>
      <c r="U282">
        <v>857.32778809232104</v>
      </c>
      <c r="V282">
        <v>1137</v>
      </c>
      <c r="W282">
        <v>-1</v>
      </c>
      <c r="X282">
        <v>590.64624115780998</v>
      </c>
      <c r="Y282">
        <v>189</v>
      </c>
      <c r="Z282">
        <v>2</v>
      </c>
      <c r="AA282">
        <v>283.41138516586602</v>
      </c>
      <c r="AB282">
        <v>118</v>
      </c>
      <c r="AC282">
        <v>0</v>
      </c>
      <c r="AD282">
        <v>1801</v>
      </c>
      <c r="AE282">
        <v>3000</v>
      </c>
    </row>
    <row r="283" spans="1:31">
      <c r="A283">
        <v>279</v>
      </c>
      <c r="B283">
        <v>1500649335</v>
      </c>
      <c r="C283">
        <v>849.66903576890002</v>
      </c>
      <c r="D283">
        <v>858.37025231845598</v>
      </c>
      <c r="E283">
        <v>1164</v>
      </c>
      <c r="F283">
        <v>0</v>
      </c>
      <c r="G283">
        <v>580.40399235913196</v>
      </c>
      <c r="H283">
        <v>204</v>
      </c>
      <c r="I283">
        <v>0</v>
      </c>
      <c r="J283">
        <v>343.85000996645402</v>
      </c>
      <c r="K283">
        <v>106</v>
      </c>
      <c r="L283">
        <v>0</v>
      </c>
      <c r="M283">
        <v>2463</v>
      </c>
      <c r="N283">
        <v>3000</v>
      </c>
      <c r="R283">
        <v>279</v>
      </c>
      <c r="S283">
        <v>1500712864</v>
      </c>
      <c r="T283">
        <v>897.20642957896496</v>
      </c>
      <c r="U283">
        <v>1004.73997984199</v>
      </c>
      <c r="V283">
        <v>1007</v>
      </c>
      <c r="W283">
        <v>-1</v>
      </c>
      <c r="X283">
        <v>513.82057792533897</v>
      </c>
      <c r="Y283">
        <v>198</v>
      </c>
      <c r="Z283">
        <v>1</v>
      </c>
      <c r="AA283">
        <v>264.55675498887399</v>
      </c>
      <c r="AB283">
        <v>115</v>
      </c>
      <c r="AC283">
        <v>0</v>
      </c>
      <c r="AD283">
        <v>1017</v>
      </c>
      <c r="AE283">
        <v>3000</v>
      </c>
    </row>
    <row r="284" spans="1:31">
      <c r="A284">
        <v>280</v>
      </c>
      <c r="B284">
        <v>1500649399</v>
      </c>
      <c r="C284">
        <v>833.472607553393</v>
      </c>
      <c r="D284">
        <v>1003.18962056958</v>
      </c>
      <c r="E284">
        <v>965</v>
      </c>
      <c r="F284">
        <v>0</v>
      </c>
      <c r="G284">
        <v>503.54955829710298</v>
      </c>
      <c r="H284">
        <v>202</v>
      </c>
      <c r="I284">
        <v>0</v>
      </c>
      <c r="J284">
        <v>280.79484407960598</v>
      </c>
      <c r="K284">
        <v>93</v>
      </c>
      <c r="L284">
        <v>0</v>
      </c>
      <c r="M284">
        <v>951</v>
      </c>
      <c r="N284">
        <v>3000</v>
      </c>
      <c r="R284">
        <v>280</v>
      </c>
      <c r="S284">
        <v>1500712927</v>
      </c>
      <c r="T284">
        <v>862.10120605295106</v>
      </c>
      <c r="U284">
        <v>862.94100867263899</v>
      </c>
      <c r="V284">
        <v>1173</v>
      </c>
      <c r="W284">
        <v>0</v>
      </c>
      <c r="X284">
        <v>584.19935012901306</v>
      </c>
      <c r="Y284">
        <v>197</v>
      </c>
      <c r="Z284">
        <v>0</v>
      </c>
      <c r="AA284">
        <v>324.88496323406298</v>
      </c>
      <c r="AB284">
        <v>103</v>
      </c>
      <c r="AC284">
        <v>0</v>
      </c>
      <c r="AD284">
        <v>2850</v>
      </c>
      <c r="AE284">
        <v>3000</v>
      </c>
    </row>
    <row r="285" spans="1:31">
      <c r="A285">
        <v>281</v>
      </c>
      <c r="B285">
        <v>1500649462</v>
      </c>
      <c r="C285">
        <v>856.72224543310494</v>
      </c>
      <c r="D285">
        <v>902.33117587569905</v>
      </c>
      <c r="E285">
        <v>1074</v>
      </c>
      <c r="F285">
        <v>1</v>
      </c>
      <c r="G285">
        <v>558.64464903310397</v>
      </c>
      <c r="H285">
        <v>204</v>
      </c>
      <c r="I285">
        <v>0</v>
      </c>
      <c r="J285">
        <v>321.86311025928399</v>
      </c>
      <c r="K285">
        <v>98</v>
      </c>
      <c r="L285">
        <v>-1</v>
      </c>
      <c r="M285">
        <v>1781</v>
      </c>
      <c r="N285">
        <v>3000</v>
      </c>
      <c r="R285">
        <v>281</v>
      </c>
      <c r="S285">
        <v>1500712991</v>
      </c>
      <c r="T285">
        <v>828.54550084742095</v>
      </c>
      <c r="U285">
        <v>862.91790801143497</v>
      </c>
      <c r="V285">
        <v>1155</v>
      </c>
      <c r="W285">
        <v>0</v>
      </c>
      <c r="X285">
        <v>567.44630601361496</v>
      </c>
      <c r="Y285">
        <v>214</v>
      </c>
      <c r="Z285">
        <v>-1</v>
      </c>
      <c r="AA285">
        <v>324.14353390503402</v>
      </c>
      <c r="AB285">
        <v>106</v>
      </c>
      <c r="AC285">
        <v>1</v>
      </c>
      <c r="AD285">
        <v>1966</v>
      </c>
      <c r="AE285">
        <v>3000</v>
      </c>
    </row>
    <row r="286" spans="1:31">
      <c r="A286">
        <v>282</v>
      </c>
      <c r="B286">
        <v>1500649526</v>
      </c>
      <c r="C286">
        <v>830.38497281339005</v>
      </c>
      <c r="D286">
        <v>861.95516240134305</v>
      </c>
      <c r="E286">
        <v>1155</v>
      </c>
      <c r="F286">
        <v>0</v>
      </c>
      <c r="G286">
        <v>561.59178400029703</v>
      </c>
      <c r="H286">
        <v>214</v>
      </c>
      <c r="I286">
        <v>0</v>
      </c>
      <c r="J286">
        <v>342.38441092169001</v>
      </c>
      <c r="K286">
        <v>100</v>
      </c>
      <c r="L286">
        <v>0</v>
      </c>
      <c r="M286">
        <v>1967</v>
      </c>
      <c r="N286">
        <v>3000</v>
      </c>
      <c r="R286">
        <v>282</v>
      </c>
      <c r="S286">
        <v>1500713055</v>
      </c>
      <c r="T286">
        <v>820.35891800339004</v>
      </c>
      <c r="U286">
        <v>840.13799753374997</v>
      </c>
      <c r="V286">
        <v>1200</v>
      </c>
      <c r="W286">
        <v>0</v>
      </c>
      <c r="X286">
        <v>586.61023513101895</v>
      </c>
      <c r="Y286">
        <v>205</v>
      </c>
      <c r="Z286">
        <v>0</v>
      </c>
      <c r="AA286">
        <v>319.96480123126798</v>
      </c>
      <c r="AB286">
        <v>113</v>
      </c>
      <c r="AC286">
        <v>-1</v>
      </c>
      <c r="AD286">
        <v>2246</v>
      </c>
      <c r="AE286">
        <v>3000</v>
      </c>
    </row>
    <row r="287" spans="1:31">
      <c r="A287">
        <v>283</v>
      </c>
      <c r="B287">
        <v>1500649589</v>
      </c>
      <c r="C287">
        <v>854.89117984536597</v>
      </c>
      <c r="D287">
        <v>855.93130670569599</v>
      </c>
      <c r="E287">
        <v>1190</v>
      </c>
      <c r="F287">
        <v>-1</v>
      </c>
      <c r="G287">
        <v>610.01370164050797</v>
      </c>
      <c r="H287">
        <v>207</v>
      </c>
      <c r="I287">
        <v>0</v>
      </c>
      <c r="J287">
        <v>353.685584517824</v>
      </c>
      <c r="K287">
        <v>108</v>
      </c>
      <c r="L287">
        <v>0</v>
      </c>
      <c r="M287">
        <v>2947</v>
      </c>
      <c r="N287">
        <v>3000</v>
      </c>
      <c r="R287">
        <v>283</v>
      </c>
      <c r="S287">
        <v>1500713118</v>
      </c>
      <c r="T287">
        <v>858.38531073264403</v>
      </c>
      <c r="U287">
        <v>890.68525461302295</v>
      </c>
      <c r="V287">
        <v>1134</v>
      </c>
      <c r="W287">
        <v>0</v>
      </c>
      <c r="X287">
        <v>552.01238626790098</v>
      </c>
      <c r="Y287">
        <v>226</v>
      </c>
      <c r="Z287">
        <v>0</v>
      </c>
      <c r="AA287">
        <v>305.62470362806602</v>
      </c>
      <c r="AB287">
        <v>119</v>
      </c>
      <c r="AC287">
        <v>0</v>
      </c>
      <c r="AD287">
        <v>1833</v>
      </c>
      <c r="AE287">
        <v>3000</v>
      </c>
    </row>
    <row r="288" spans="1:31">
      <c r="A288">
        <v>284</v>
      </c>
      <c r="B288">
        <v>1500649653</v>
      </c>
      <c r="C288">
        <v>850.90175846133604</v>
      </c>
      <c r="D288">
        <v>933.65492451309797</v>
      </c>
      <c r="E288">
        <v>1058</v>
      </c>
      <c r="F288">
        <v>0</v>
      </c>
      <c r="G288">
        <v>545.83363365417699</v>
      </c>
      <c r="H288">
        <v>200</v>
      </c>
      <c r="I288">
        <v>0</v>
      </c>
      <c r="J288">
        <v>302.94276311735501</v>
      </c>
      <c r="K288">
        <v>98</v>
      </c>
      <c r="L288">
        <v>0</v>
      </c>
      <c r="M288">
        <v>1086</v>
      </c>
      <c r="N288">
        <v>3000</v>
      </c>
      <c r="R288">
        <v>284</v>
      </c>
      <c r="S288">
        <v>1500713182</v>
      </c>
      <c r="T288">
        <v>830.44029788565797</v>
      </c>
      <c r="U288">
        <v>865.50472056347803</v>
      </c>
      <c r="V288">
        <v>1158</v>
      </c>
      <c r="W288">
        <v>0</v>
      </c>
      <c r="X288">
        <v>589.68315136945398</v>
      </c>
      <c r="Y288">
        <v>193</v>
      </c>
      <c r="Z288">
        <v>0</v>
      </c>
      <c r="AA288">
        <v>317.15022706797902</v>
      </c>
      <c r="AB288">
        <v>120</v>
      </c>
      <c r="AC288">
        <v>0</v>
      </c>
      <c r="AD288">
        <v>1807</v>
      </c>
      <c r="AE288">
        <v>3000</v>
      </c>
    </row>
    <row r="289" spans="1:31">
      <c r="A289">
        <v>285</v>
      </c>
      <c r="B289">
        <v>1500649716</v>
      </c>
      <c r="C289">
        <v>849.66943676549795</v>
      </c>
      <c r="D289">
        <v>876.97271570013902</v>
      </c>
      <c r="E289">
        <v>1152</v>
      </c>
      <c r="F289">
        <v>0</v>
      </c>
      <c r="G289">
        <v>574.55902099724995</v>
      </c>
      <c r="H289">
        <v>212</v>
      </c>
      <c r="I289">
        <v>0</v>
      </c>
      <c r="J289">
        <v>342.723263592389</v>
      </c>
      <c r="K289">
        <v>106</v>
      </c>
      <c r="L289">
        <v>0</v>
      </c>
      <c r="M289">
        <v>1915</v>
      </c>
      <c r="N289">
        <v>3000</v>
      </c>
      <c r="R289">
        <v>285</v>
      </c>
      <c r="S289">
        <v>1500713245</v>
      </c>
      <c r="T289">
        <v>852.87872594036799</v>
      </c>
      <c r="U289">
        <v>860.67979374333504</v>
      </c>
      <c r="V289">
        <v>1148</v>
      </c>
      <c r="W289">
        <v>0</v>
      </c>
      <c r="X289">
        <v>578.00208386520603</v>
      </c>
      <c r="Y289">
        <v>205</v>
      </c>
      <c r="Z289">
        <v>0</v>
      </c>
      <c r="AA289">
        <v>317.43465818278901</v>
      </c>
      <c r="AB289">
        <v>113</v>
      </c>
      <c r="AC289">
        <v>0</v>
      </c>
      <c r="AD289">
        <v>2576</v>
      </c>
      <c r="AE289">
        <v>3000</v>
      </c>
    </row>
    <row r="290" spans="1:31">
      <c r="A290">
        <v>286</v>
      </c>
      <c r="B290">
        <v>1500649780</v>
      </c>
      <c r="C290">
        <v>847.38073877784495</v>
      </c>
      <c r="D290">
        <v>852.84580009157901</v>
      </c>
      <c r="E290">
        <v>1122</v>
      </c>
      <c r="F290">
        <v>0</v>
      </c>
      <c r="G290">
        <v>583.75804750916996</v>
      </c>
      <c r="H290">
        <v>198</v>
      </c>
      <c r="I290">
        <v>1</v>
      </c>
      <c r="J290">
        <v>335.98474852977301</v>
      </c>
      <c r="K290">
        <v>88</v>
      </c>
      <c r="L290">
        <v>0</v>
      </c>
      <c r="M290">
        <v>2006</v>
      </c>
      <c r="N290">
        <v>3000</v>
      </c>
      <c r="R290">
        <v>286</v>
      </c>
      <c r="S290">
        <v>1500713309</v>
      </c>
      <c r="T290">
        <v>865.18203979180896</v>
      </c>
      <c r="U290">
        <v>877.87553928036596</v>
      </c>
      <c r="V290">
        <v>1156</v>
      </c>
      <c r="W290">
        <v>0</v>
      </c>
      <c r="X290">
        <v>573.01088339934995</v>
      </c>
      <c r="Y290">
        <v>225</v>
      </c>
      <c r="Z290">
        <v>0</v>
      </c>
      <c r="AA290">
        <v>357.45036199699399</v>
      </c>
      <c r="AB290">
        <v>97</v>
      </c>
      <c r="AC290">
        <v>0</v>
      </c>
      <c r="AD290">
        <v>2156</v>
      </c>
      <c r="AE290">
        <v>3000</v>
      </c>
    </row>
    <row r="291" spans="1:31">
      <c r="A291">
        <v>287</v>
      </c>
      <c r="B291">
        <v>1500649843</v>
      </c>
      <c r="C291">
        <v>846.928954223799</v>
      </c>
      <c r="D291">
        <v>874.57582531066203</v>
      </c>
      <c r="E291">
        <v>1158</v>
      </c>
      <c r="F291">
        <v>0</v>
      </c>
      <c r="G291">
        <v>583.79926618206105</v>
      </c>
      <c r="H291">
        <v>207</v>
      </c>
      <c r="I291">
        <v>0</v>
      </c>
      <c r="J291">
        <v>362.42912890067799</v>
      </c>
      <c r="K291">
        <v>94</v>
      </c>
      <c r="L291">
        <v>0</v>
      </c>
      <c r="M291">
        <v>2062</v>
      </c>
      <c r="N291">
        <v>3000</v>
      </c>
      <c r="R291">
        <v>287</v>
      </c>
      <c r="S291">
        <v>1500713373</v>
      </c>
      <c r="T291">
        <v>821.93015101164303</v>
      </c>
      <c r="U291">
        <v>822.06964322813894</v>
      </c>
      <c r="V291">
        <v>1173</v>
      </c>
      <c r="W291">
        <v>0</v>
      </c>
      <c r="X291">
        <v>579.51714461745701</v>
      </c>
      <c r="Y291">
        <v>202</v>
      </c>
      <c r="Z291">
        <v>0</v>
      </c>
      <c r="AA291">
        <v>333.97471605900699</v>
      </c>
      <c r="AB291">
        <v>99</v>
      </c>
      <c r="AC291">
        <v>0</v>
      </c>
      <c r="AD291">
        <v>2989</v>
      </c>
      <c r="AE291">
        <v>3000</v>
      </c>
    </row>
    <row r="292" spans="1:31">
      <c r="A292">
        <v>288</v>
      </c>
      <c r="B292">
        <v>1500649907</v>
      </c>
      <c r="C292">
        <v>855.78544821497201</v>
      </c>
      <c r="D292">
        <v>865.04793763961402</v>
      </c>
      <c r="E292">
        <v>1165</v>
      </c>
      <c r="F292">
        <v>0</v>
      </c>
      <c r="G292">
        <v>584.44604316079005</v>
      </c>
      <c r="H292">
        <v>200</v>
      </c>
      <c r="I292">
        <v>0</v>
      </c>
      <c r="J292">
        <v>305.39392689151902</v>
      </c>
      <c r="K292">
        <v>118</v>
      </c>
      <c r="L292">
        <v>0</v>
      </c>
      <c r="M292">
        <v>2013</v>
      </c>
      <c r="N292">
        <v>3000</v>
      </c>
      <c r="R292">
        <v>288</v>
      </c>
      <c r="S292">
        <v>1500713436</v>
      </c>
      <c r="T292">
        <v>844.40079693262101</v>
      </c>
      <c r="U292">
        <v>873.18116919360705</v>
      </c>
      <c r="V292">
        <v>1140</v>
      </c>
      <c r="W292">
        <v>0</v>
      </c>
      <c r="X292">
        <v>564.68728742935195</v>
      </c>
      <c r="Y292">
        <v>204</v>
      </c>
      <c r="Z292">
        <v>0</v>
      </c>
      <c r="AA292">
        <v>313.52100887464098</v>
      </c>
      <c r="AB292">
        <v>113</v>
      </c>
      <c r="AC292">
        <v>-1</v>
      </c>
      <c r="AD292">
        <v>1989</v>
      </c>
      <c r="AE292">
        <v>3000</v>
      </c>
    </row>
    <row r="293" spans="1:31">
      <c r="A293">
        <v>289</v>
      </c>
      <c r="B293">
        <v>1500649970</v>
      </c>
      <c r="C293">
        <v>830.77160509778298</v>
      </c>
      <c r="D293">
        <v>864.90468097654104</v>
      </c>
      <c r="E293">
        <v>1158</v>
      </c>
      <c r="F293">
        <v>0</v>
      </c>
      <c r="G293">
        <v>565.54381803726903</v>
      </c>
      <c r="H293">
        <v>207</v>
      </c>
      <c r="I293">
        <v>0</v>
      </c>
      <c r="J293">
        <v>333.39099879877301</v>
      </c>
      <c r="K293">
        <v>96</v>
      </c>
      <c r="L293">
        <v>0</v>
      </c>
      <c r="M293">
        <v>1534</v>
      </c>
      <c r="N293">
        <v>3000</v>
      </c>
      <c r="R293">
        <v>289</v>
      </c>
      <c r="S293">
        <v>1500713500</v>
      </c>
      <c r="T293">
        <v>830.34099186237495</v>
      </c>
      <c r="U293">
        <v>923.05532920418796</v>
      </c>
      <c r="V293">
        <v>1059</v>
      </c>
      <c r="W293">
        <v>0</v>
      </c>
      <c r="X293">
        <v>546.14366237082595</v>
      </c>
      <c r="Y293">
        <v>203</v>
      </c>
      <c r="Z293">
        <v>0</v>
      </c>
      <c r="AA293">
        <v>302.64957914160101</v>
      </c>
      <c r="AB293">
        <v>110</v>
      </c>
      <c r="AC293">
        <v>0</v>
      </c>
      <c r="AD293">
        <v>1260</v>
      </c>
      <c r="AE293">
        <v>3000</v>
      </c>
    </row>
    <row r="294" spans="1:31">
      <c r="A294">
        <v>290</v>
      </c>
      <c r="B294">
        <v>1500650034</v>
      </c>
      <c r="C294">
        <v>827.32619571091504</v>
      </c>
      <c r="D294">
        <v>872.65097706776896</v>
      </c>
      <c r="E294">
        <v>1075</v>
      </c>
      <c r="F294">
        <v>0</v>
      </c>
      <c r="G294">
        <v>552.52709189049597</v>
      </c>
      <c r="H294">
        <v>192</v>
      </c>
      <c r="I294">
        <v>0</v>
      </c>
      <c r="J294">
        <v>318.17672255569897</v>
      </c>
      <c r="K294">
        <v>96</v>
      </c>
      <c r="L294">
        <v>0</v>
      </c>
      <c r="M294">
        <v>1602</v>
      </c>
      <c r="N294">
        <v>3000</v>
      </c>
      <c r="R294">
        <v>290</v>
      </c>
      <c r="S294">
        <v>1500713563</v>
      </c>
      <c r="T294">
        <v>828.64961828310197</v>
      </c>
      <c r="U294">
        <v>858.89074699096795</v>
      </c>
      <c r="V294">
        <v>1152</v>
      </c>
      <c r="W294">
        <v>0</v>
      </c>
      <c r="X294">
        <v>587.09920466883398</v>
      </c>
      <c r="Y294">
        <v>193</v>
      </c>
      <c r="Z294">
        <v>2</v>
      </c>
      <c r="AA294">
        <v>331.20085990199499</v>
      </c>
      <c r="AB294">
        <v>99</v>
      </c>
      <c r="AC294">
        <v>0</v>
      </c>
      <c r="AD294">
        <v>2152</v>
      </c>
      <c r="AE294">
        <v>3000</v>
      </c>
    </row>
    <row r="295" spans="1:31">
      <c r="A295">
        <v>291</v>
      </c>
      <c r="B295">
        <v>1500650098</v>
      </c>
      <c r="C295">
        <v>837.34389238793199</v>
      </c>
      <c r="D295">
        <v>853.56426640995403</v>
      </c>
      <c r="E295">
        <v>1167</v>
      </c>
      <c r="F295">
        <v>0</v>
      </c>
      <c r="G295">
        <v>580.03812121764099</v>
      </c>
      <c r="H295">
        <v>220</v>
      </c>
      <c r="I295">
        <v>0</v>
      </c>
      <c r="J295">
        <v>339.21883650869501</v>
      </c>
      <c r="K295">
        <v>104</v>
      </c>
      <c r="L295">
        <v>0</v>
      </c>
      <c r="M295">
        <v>1911</v>
      </c>
      <c r="N295">
        <v>3000</v>
      </c>
      <c r="R295">
        <v>291</v>
      </c>
      <c r="S295">
        <v>1500713627</v>
      </c>
      <c r="T295">
        <v>827.27324277571404</v>
      </c>
      <c r="U295">
        <v>850.60878215458104</v>
      </c>
      <c r="V295">
        <v>1146</v>
      </c>
      <c r="W295">
        <v>0</v>
      </c>
      <c r="X295">
        <v>576.27871338174998</v>
      </c>
      <c r="Y295">
        <v>207</v>
      </c>
      <c r="Z295">
        <v>0</v>
      </c>
      <c r="AA295">
        <v>333.79347602273498</v>
      </c>
      <c r="AB295">
        <v>103</v>
      </c>
      <c r="AC295">
        <v>0</v>
      </c>
      <c r="AD295">
        <v>1714</v>
      </c>
      <c r="AE295">
        <v>3000</v>
      </c>
    </row>
    <row r="296" spans="1:31">
      <c r="A296">
        <v>292</v>
      </c>
      <c r="B296">
        <v>1500650161</v>
      </c>
      <c r="C296">
        <v>848.68838624627199</v>
      </c>
      <c r="D296">
        <v>898.80563952189505</v>
      </c>
      <c r="E296">
        <v>1089</v>
      </c>
      <c r="F296">
        <v>0</v>
      </c>
      <c r="G296">
        <v>562.47627021833898</v>
      </c>
      <c r="H296">
        <v>201</v>
      </c>
      <c r="I296">
        <v>1</v>
      </c>
      <c r="J296">
        <v>325.32719648645502</v>
      </c>
      <c r="K296">
        <v>104</v>
      </c>
      <c r="L296">
        <v>0</v>
      </c>
      <c r="M296">
        <v>1483</v>
      </c>
      <c r="N296">
        <v>3000</v>
      </c>
      <c r="R296">
        <v>292</v>
      </c>
      <c r="S296">
        <v>1500713690</v>
      </c>
      <c r="T296">
        <v>845.41099586711096</v>
      </c>
      <c r="U296">
        <v>862.75652197502802</v>
      </c>
      <c r="V296">
        <v>1133</v>
      </c>
      <c r="W296">
        <v>0</v>
      </c>
      <c r="X296">
        <v>606.31356506447696</v>
      </c>
      <c r="Y296">
        <v>195</v>
      </c>
      <c r="Z296">
        <v>0</v>
      </c>
      <c r="AA296">
        <v>329.28423058924699</v>
      </c>
      <c r="AB296">
        <v>94</v>
      </c>
      <c r="AC296">
        <v>1</v>
      </c>
      <c r="AD296">
        <v>2047</v>
      </c>
      <c r="AE296">
        <v>3000</v>
      </c>
    </row>
    <row r="297" spans="1:31">
      <c r="A297">
        <v>293</v>
      </c>
      <c r="B297">
        <v>1500650225</v>
      </c>
      <c r="C297">
        <v>837.20574987027703</v>
      </c>
      <c r="D297">
        <v>871.89605090944895</v>
      </c>
      <c r="E297">
        <v>1118</v>
      </c>
      <c r="F297">
        <v>0</v>
      </c>
      <c r="G297">
        <v>572.54347559011103</v>
      </c>
      <c r="H297">
        <v>205</v>
      </c>
      <c r="I297">
        <v>0</v>
      </c>
      <c r="J297">
        <v>326.67795473450701</v>
      </c>
      <c r="K297">
        <v>106</v>
      </c>
      <c r="L297">
        <v>0</v>
      </c>
      <c r="M297">
        <v>1730</v>
      </c>
      <c r="N297">
        <v>3000</v>
      </c>
      <c r="R297">
        <v>293</v>
      </c>
      <c r="S297">
        <v>1500713754</v>
      </c>
      <c r="T297">
        <v>824.78144513418704</v>
      </c>
      <c r="U297">
        <v>885.58076552064597</v>
      </c>
      <c r="V297">
        <v>1131</v>
      </c>
      <c r="W297">
        <v>0</v>
      </c>
      <c r="X297">
        <v>560.15149937075398</v>
      </c>
      <c r="Y297">
        <v>201</v>
      </c>
      <c r="Z297">
        <v>0</v>
      </c>
      <c r="AA297">
        <v>330.91346199572899</v>
      </c>
      <c r="AB297">
        <v>99</v>
      </c>
      <c r="AC297">
        <v>0</v>
      </c>
      <c r="AD297">
        <v>1399</v>
      </c>
      <c r="AE297">
        <v>3000</v>
      </c>
    </row>
    <row r="298" spans="1:31">
      <c r="A298">
        <v>294</v>
      </c>
      <c r="B298">
        <v>1500650288</v>
      </c>
      <c r="C298">
        <v>854.06288532224801</v>
      </c>
      <c r="D298">
        <v>854.09621750322901</v>
      </c>
      <c r="E298">
        <v>1181</v>
      </c>
      <c r="F298">
        <v>0</v>
      </c>
      <c r="G298">
        <v>594.27384688010295</v>
      </c>
      <c r="H298">
        <v>201</v>
      </c>
      <c r="I298">
        <v>0</v>
      </c>
      <c r="J298">
        <v>340.74440879626297</v>
      </c>
      <c r="K298">
        <v>110</v>
      </c>
      <c r="L298">
        <v>0</v>
      </c>
      <c r="M298">
        <v>2994</v>
      </c>
      <c r="N298">
        <v>3000</v>
      </c>
      <c r="R298">
        <v>294</v>
      </c>
      <c r="S298">
        <v>1500713818</v>
      </c>
      <c r="T298">
        <v>832.57674307596994</v>
      </c>
      <c r="U298">
        <v>841.95650523718302</v>
      </c>
      <c r="V298">
        <v>1186</v>
      </c>
      <c r="W298">
        <v>0</v>
      </c>
      <c r="X298">
        <v>585.54380541767898</v>
      </c>
      <c r="Y298">
        <v>202</v>
      </c>
      <c r="Z298">
        <v>0</v>
      </c>
      <c r="AA298">
        <v>306.95877641313399</v>
      </c>
      <c r="AB298">
        <v>122</v>
      </c>
      <c r="AC298">
        <v>0</v>
      </c>
      <c r="AD298">
        <v>2703</v>
      </c>
      <c r="AE298">
        <v>3000</v>
      </c>
    </row>
    <row r="299" spans="1:31">
      <c r="A299">
        <v>295</v>
      </c>
      <c r="B299">
        <v>1500650352</v>
      </c>
      <c r="C299">
        <v>869.92148263451804</v>
      </c>
      <c r="D299">
        <v>885.27645864978604</v>
      </c>
      <c r="E299">
        <v>1185</v>
      </c>
      <c r="F299">
        <v>0</v>
      </c>
      <c r="G299">
        <v>571.52741867389398</v>
      </c>
      <c r="H299">
        <v>217</v>
      </c>
      <c r="I299">
        <v>0</v>
      </c>
      <c r="J299">
        <v>361.50666270455002</v>
      </c>
      <c r="K299">
        <v>102</v>
      </c>
      <c r="L299">
        <v>0</v>
      </c>
      <c r="M299">
        <v>2186</v>
      </c>
      <c r="N299">
        <v>3000</v>
      </c>
      <c r="R299">
        <v>295</v>
      </c>
      <c r="S299">
        <v>1500713881</v>
      </c>
      <c r="T299">
        <v>871.95266978275902</v>
      </c>
      <c r="U299">
        <v>872.98634451360601</v>
      </c>
      <c r="V299">
        <v>1172</v>
      </c>
      <c r="W299">
        <v>0</v>
      </c>
      <c r="X299">
        <v>603.95035081030301</v>
      </c>
      <c r="Y299">
        <v>198</v>
      </c>
      <c r="Z299">
        <v>0</v>
      </c>
      <c r="AA299">
        <v>340.88990778080102</v>
      </c>
      <c r="AB299">
        <v>116</v>
      </c>
      <c r="AC299">
        <v>1</v>
      </c>
      <c r="AD299">
        <v>2939</v>
      </c>
      <c r="AE299">
        <v>3000</v>
      </c>
    </row>
    <row r="300" spans="1:31">
      <c r="A300">
        <v>296</v>
      </c>
      <c r="B300">
        <v>1500650415</v>
      </c>
      <c r="C300">
        <v>825.28721529735196</v>
      </c>
      <c r="D300">
        <v>958.66314541739496</v>
      </c>
      <c r="E300">
        <v>1027</v>
      </c>
      <c r="F300">
        <v>0</v>
      </c>
      <c r="G300">
        <v>491.45021794488298</v>
      </c>
      <c r="H300">
        <v>223</v>
      </c>
      <c r="I300">
        <v>1</v>
      </c>
      <c r="J300">
        <v>285.64696869550602</v>
      </c>
      <c r="K300">
        <v>100</v>
      </c>
      <c r="L300">
        <v>0</v>
      </c>
      <c r="M300">
        <v>1029</v>
      </c>
      <c r="N300">
        <v>3000</v>
      </c>
      <c r="R300">
        <v>296</v>
      </c>
      <c r="S300">
        <v>1500713945</v>
      </c>
      <c r="T300">
        <v>836.18003895572997</v>
      </c>
      <c r="U300">
        <v>836.18003895572997</v>
      </c>
      <c r="V300">
        <v>1200</v>
      </c>
      <c r="W300">
        <v>-1</v>
      </c>
      <c r="X300">
        <v>561.75819047959601</v>
      </c>
      <c r="Y300">
        <v>232</v>
      </c>
      <c r="Z300">
        <v>0</v>
      </c>
      <c r="AA300">
        <v>349.081707933784</v>
      </c>
      <c r="AB300">
        <v>101</v>
      </c>
      <c r="AC300">
        <v>0</v>
      </c>
      <c r="AD300">
        <v>3000</v>
      </c>
      <c r="AE300">
        <v>3000</v>
      </c>
    </row>
    <row r="301" spans="1:31">
      <c r="A301">
        <v>297</v>
      </c>
      <c r="B301">
        <v>1500650479</v>
      </c>
      <c r="C301">
        <v>834.66788852099205</v>
      </c>
      <c r="D301">
        <v>834.66788852099205</v>
      </c>
      <c r="E301">
        <v>1168</v>
      </c>
      <c r="F301">
        <v>0</v>
      </c>
      <c r="G301">
        <v>615.99108782587598</v>
      </c>
      <c r="H301">
        <v>190</v>
      </c>
      <c r="I301">
        <v>0</v>
      </c>
      <c r="J301">
        <v>347.379014261142</v>
      </c>
      <c r="K301">
        <v>106</v>
      </c>
      <c r="L301">
        <v>0</v>
      </c>
      <c r="M301">
        <v>3000</v>
      </c>
      <c r="N301">
        <v>3000</v>
      </c>
      <c r="R301">
        <v>297</v>
      </c>
      <c r="S301">
        <v>1500714008</v>
      </c>
      <c r="T301">
        <v>871.53230896288903</v>
      </c>
      <c r="U301">
        <v>884.24748667542406</v>
      </c>
      <c r="V301">
        <v>1102</v>
      </c>
      <c r="W301">
        <v>0</v>
      </c>
      <c r="X301">
        <v>594.69392230005997</v>
      </c>
      <c r="Y301">
        <v>194</v>
      </c>
      <c r="Z301">
        <v>0</v>
      </c>
      <c r="AA301">
        <v>329.415646575511</v>
      </c>
      <c r="AB301">
        <v>102</v>
      </c>
      <c r="AC301">
        <v>0</v>
      </c>
      <c r="AD301">
        <v>2613</v>
      </c>
      <c r="AE301">
        <v>3000</v>
      </c>
    </row>
    <row r="302" spans="1:31">
      <c r="A302">
        <v>298</v>
      </c>
      <c r="B302">
        <v>1500650542</v>
      </c>
      <c r="C302">
        <v>850.581672934263</v>
      </c>
      <c r="D302">
        <v>852.79145839144098</v>
      </c>
      <c r="E302">
        <v>1191</v>
      </c>
      <c r="F302">
        <v>0</v>
      </c>
      <c r="G302">
        <v>585.53803483074898</v>
      </c>
      <c r="H302">
        <v>209</v>
      </c>
      <c r="I302">
        <v>0</v>
      </c>
      <c r="J302">
        <v>345.82923174203199</v>
      </c>
      <c r="K302">
        <v>103</v>
      </c>
      <c r="L302">
        <v>0</v>
      </c>
      <c r="M302">
        <v>2949</v>
      </c>
      <c r="N302">
        <v>3000</v>
      </c>
      <c r="R302">
        <v>298</v>
      </c>
      <c r="S302">
        <v>1500714072</v>
      </c>
      <c r="T302">
        <v>853.43446606100395</v>
      </c>
      <c r="U302">
        <v>878.43964094671503</v>
      </c>
      <c r="V302">
        <v>1166</v>
      </c>
      <c r="W302">
        <v>0</v>
      </c>
      <c r="X302">
        <v>589.49039238105195</v>
      </c>
      <c r="Y302">
        <v>200</v>
      </c>
      <c r="Z302">
        <v>0</v>
      </c>
      <c r="AA302">
        <v>328.41015097160698</v>
      </c>
      <c r="AB302">
        <v>110</v>
      </c>
      <c r="AC302">
        <v>-1</v>
      </c>
      <c r="AD302">
        <v>2079</v>
      </c>
      <c r="AE302">
        <v>3000</v>
      </c>
    </row>
    <row r="303" spans="1:31">
      <c r="A303">
        <v>299</v>
      </c>
      <c r="B303">
        <v>1500650606</v>
      </c>
      <c r="C303">
        <v>855.96167606602501</v>
      </c>
      <c r="D303">
        <v>888.99973529971396</v>
      </c>
      <c r="E303">
        <v>1121</v>
      </c>
      <c r="F303">
        <v>0</v>
      </c>
      <c r="G303">
        <v>559.31800375376304</v>
      </c>
      <c r="H303">
        <v>201</v>
      </c>
      <c r="I303">
        <v>0</v>
      </c>
      <c r="J303">
        <v>327.50095274525103</v>
      </c>
      <c r="K303">
        <v>91</v>
      </c>
      <c r="L303">
        <v>0</v>
      </c>
      <c r="M303">
        <v>1881</v>
      </c>
      <c r="N303">
        <v>3000</v>
      </c>
      <c r="R303">
        <v>299</v>
      </c>
      <c r="S303">
        <v>1500714136</v>
      </c>
      <c r="T303">
        <v>854.42293916106405</v>
      </c>
      <c r="U303">
        <v>866.53710322724999</v>
      </c>
      <c r="V303">
        <v>1162</v>
      </c>
      <c r="W303">
        <v>-1</v>
      </c>
      <c r="X303">
        <v>623.18553423688797</v>
      </c>
      <c r="Y303">
        <v>186</v>
      </c>
      <c r="Z303">
        <v>0</v>
      </c>
      <c r="AA303">
        <v>335.665151217752</v>
      </c>
      <c r="AB303">
        <v>101</v>
      </c>
      <c r="AC303">
        <v>1</v>
      </c>
      <c r="AD303">
        <v>2407</v>
      </c>
      <c r="AE303">
        <v>3000</v>
      </c>
    </row>
    <row r="304" spans="1:31">
      <c r="A304">
        <v>300</v>
      </c>
      <c r="B304">
        <v>1500650669</v>
      </c>
      <c r="C304">
        <v>858.83192295425897</v>
      </c>
      <c r="D304">
        <v>858.83192295425897</v>
      </c>
      <c r="E304">
        <v>1147</v>
      </c>
      <c r="F304">
        <v>0</v>
      </c>
      <c r="G304">
        <v>591.42739608499801</v>
      </c>
      <c r="H304">
        <v>198</v>
      </c>
      <c r="I304">
        <v>0</v>
      </c>
      <c r="J304">
        <v>331.27520284650001</v>
      </c>
      <c r="K304">
        <v>103</v>
      </c>
      <c r="L304">
        <v>0</v>
      </c>
      <c r="M304">
        <v>3000</v>
      </c>
      <c r="N304">
        <v>3000</v>
      </c>
      <c r="R304">
        <v>300</v>
      </c>
      <c r="S304">
        <v>1500714199</v>
      </c>
      <c r="T304">
        <v>837.03314505033597</v>
      </c>
      <c r="U304">
        <v>854.16956140381205</v>
      </c>
      <c r="V304">
        <v>1120</v>
      </c>
      <c r="W304">
        <v>0</v>
      </c>
      <c r="X304">
        <v>581.51965463712395</v>
      </c>
      <c r="Y304">
        <v>199</v>
      </c>
      <c r="Z304">
        <v>0</v>
      </c>
      <c r="AA304">
        <v>316.39166726551599</v>
      </c>
      <c r="AB304">
        <v>99</v>
      </c>
      <c r="AC304">
        <v>0</v>
      </c>
      <c r="AD304">
        <v>2444</v>
      </c>
      <c r="AE304">
        <v>3000</v>
      </c>
    </row>
    <row r="305" spans="1:31">
      <c r="A305">
        <v>301</v>
      </c>
      <c r="B305">
        <v>1500650733</v>
      </c>
      <c r="C305">
        <v>816.40549419333797</v>
      </c>
      <c r="D305">
        <v>843.11129005775695</v>
      </c>
      <c r="E305">
        <v>1155</v>
      </c>
      <c r="F305">
        <v>0</v>
      </c>
      <c r="G305">
        <v>561.45917830478902</v>
      </c>
      <c r="H305">
        <v>217</v>
      </c>
      <c r="I305">
        <v>0</v>
      </c>
      <c r="J305">
        <v>318.06376773866702</v>
      </c>
      <c r="K305">
        <v>103</v>
      </c>
      <c r="L305">
        <v>-1</v>
      </c>
      <c r="M305">
        <v>1796</v>
      </c>
      <c r="N305">
        <v>3000</v>
      </c>
      <c r="R305">
        <v>301</v>
      </c>
      <c r="S305">
        <v>1500714263</v>
      </c>
      <c r="T305">
        <v>861.94471824273705</v>
      </c>
      <c r="U305">
        <v>867.67589400904001</v>
      </c>
      <c r="V305">
        <v>1127</v>
      </c>
      <c r="W305">
        <v>0</v>
      </c>
      <c r="X305">
        <v>583.82584000340205</v>
      </c>
      <c r="Y305">
        <v>204</v>
      </c>
      <c r="Z305">
        <v>3</v>
      </c>
      <c r="AA305">
        <v>314.66901737745201</v>
      </c>
      <c r="AB305">
        <v>117</v>
      </c>
      <c r="AC305">
        <v>-2</v>
      </c>
      <c r="AD305">
        <v>2439</v>
      </c>
      <c r="AE305">
        <v>3000</v>
      </c>
    </row>
    <row r="306" spans="1:31">
      <c r="A306">
        <v>302</v>
      </c>
      <c r="B306">
        <v>1500650796</v>
      </c>
      <c r="C306">
        <v>874.790294030273</v>
      </c>
      <c r="D306">
        <v>896.03654849587201</v>
      </c>
      <c r="E306">
        <v>1125</v>
      </c>
      <c r="F306">
        <v>0</v>
      </c>
      <c r="G306">
        <v>563.09392812407702</v>
      </c>
      <c r="H306">
        <v>211</v>
      </c>
      <c r="I306">
        <v>3</v>
      </c>
      <c r="J306">
        <v>315.49061862871599</v>
      </c>
      <c r="K306">
        <v>93</v>
      </c>
      <c r="L306">
        <v>0</v>
      </c>
      <c r="M306">
        <v>1450</v>
      </c>
      <c r="N306">
        <v>3000</v>
      </c>
      <c r="R306">
        <v>302</v>
      </c>
      <c r="S306">
        <v>1500714326</v>
      </c>
      <c r="T306">
        <v>840.45697629086396</v>
      </c>
      <c r="U306">
        <v>903.69013004446094</v>
      </c>
      <c r="V306">
        <v>1121</v>
      </c>
      <c r="W306">
        <v>0</v>
      </c>
      <c r="X306">
        <v>553.33719459477902</v>
      </c>
      <c r="Y306">
        <v>209</v>
      </c>
      <c r="Z306">
        <v>0</v>
      </c>
      <c r="AA306">
        <v>324.850588984821</v>
      </c>
      <c r="AB306">
        <v>93</v>
      </c>
      <c r="AC306">
        <v>4</v>
      </c>
      <c r="AD306">
        <v>1278</v>
      </c>
      <c r="AE306">
        <v>3000</v>
      </c>
    </row>
    <row r="307" spans="1:31">
      <c r="A307">
        <v>303</v>
      </c>
      <c r="B307">
        <v>1500650860</v>
      </c>
      <c r="C307">
        <v>865.10890110114894</v>
      </c>
      <c r="D307">
        <v>870.006538841365</v>
      </c>
      <c r="E307">
        <v>1172</v>
      </c>
      <c r="F307">
        <v>0</v>
      </c>
      <c r="G307">
        <v>586.732205130887</v>
      </c>
      <c r="H307">
        <v>202</v>
      </c>
      <c r="I307">
        <v>0</v>
      </c>
      <c r="J307">
        <v>341.48133601278499</v>
      </c>
      <c r="K307">
        <v>106</v>
      </c>
      <c r="L307">
        <v>0</v>
      </c>
      <c r="M307">
        <v>2797</v>
      </c>
      <c r="N307">
        <v>3000</v>
      </c>
      <c r="R307">
        <v>303</v>
      </c>
      <c r="S307">
        <v>1500714390</v>
      </c>
      <c r="T307">
        <v>841.56879839646194</v>
      </c>
      <c r="U307">
        <v>841.829932302511</v>
      </c>
      <c r="V307">
        <v>1198</v>
      </c>
      <c r="W307">
        <v>-1</v>
      </c>
      <c r="X307">
        <v>595.28533541386196</v>
      </c>
      <c r="Y307">
        <v>212</v>
      </c>
      <c r="Z307">
        <v>1</v>
      </c>
      <c r="AA307">
        <v>329.8565592864</v>
      </c>
      <c r="AB307">
        <v>116</v>
      </c>
      <c r="AC307">
        <v>0</v>
      </c>
      <c r="AD307">
        <v>2925</v>
      </c>
      <c r="AE307">
        <v>3000</v>
      </c>
    </row>
    <row r="308" spans="1:31">
      <c r="A308">
        <v>304</v>
      </c>
      <c r="B308">
        <v>1500650923</v>
      </c>
      <c r="C308">
        <v>865.05055268170804</v>
      </c>
      <c r="D308">
        <v>885.85160327333699</v>
      </c>
      <c r="E308">
        <v>1141</v>
      </c>
      <c r="F308">
        <v>0</v>
      </c>
      <c r="G308">
        <v>588.253459239726</v>
      </c>
      <c r="H308">
        <v>206</v>
      </c>
      <c r="I308">
        <v>-1</v>
      </c>
      <c r="J308">
        <v>357.602913643774</v>
      </c>
      <c r="K308">
        <v>96</v>
      </c>
      <c r="L308">
        <v>0</v>
      </c>
      <c r="M308">
        <v>2068</v>
      </c>
      <c r="N308">
        <v>3000</v>
      </c>
      <c r="R308">
        <v>304</v>
      </c>
      <c r="S308">
        <v>1500714454</v>
      </c>
      <c r="T308">
        <v>853.25755022915496</v>
      </c>
      <c r="U308">
        <v>853.52854476898904</v>
      </c>
      <c r="V308">
        <v>1168</v>
      </c>
      <c r="W308">
        <v>0</v>
      </c>
      <c r="X308">
        <v>588.59853015285898</v>
      </c>
      <c r="Y308">
        <v>197</v>
      </c>
      <c r="Z308">
        <v>0</v>
      </c>
      <c r="AA308">
        <v>312.845854671241</v>
      </c>
      <c r="AB308">
        <v>115</v>
      </c>
      <c r="AC308">
        <v>0</v>
      </c>
      <c r="AD308">
        <v>2988</v>
      </c>
      <c r="AE308">
        <v>3000</v>
      </c>
    </row>
    <row r="309" spans="1:31">
      <c r="A309">
        <v>305</v>
      </c>
      <c r="B309">
        <v>1500650987</v>
      </c>
      <c r="C309">
        <v>837.81426232668605</v>
      </c>
      <c r="D309">
        <v>838.77089975653303</v>
      </c>
      <c r="E309">
        <v>1190</v>
      </c>
      <c r="F309">
        <v>0</v>
      </c>
      <c r="G309">
        <v>591.85780931034003</v>
      </c>
      <c r="H309">
        <v>208</v>
      </c>
      <c r="I309">
        <v>0</v>
      </c>
      <c r="J309">
        <v>341.47157461655598</v>
      </c>
      <c r="K309">
        <v>102</v>
      </c>
      <c r="L309">
        <v>0</v>
      </c>
      <c r="M309">
        <v>2890</v>
      </c>
      <c r="N309">
        <v>3000</v>
      </c>
      <c r="R309">
        <v>305</v>
      </c>
      <c r="S309">
        <v>1500714517</v>
      </c>
      <c r="T309">
        <v>836.24902021006403</v>
      </c>
      <c r="U309">
        <v>845.70168749746404</v>
      </c>
      <c r="V309">
        <v>1175</v>
      </c>
      <c r="W309">
        <v>-1</v>
      </c>
      <c r="X309">
        <v>575.98343788560203</v>
      </c>
      <c r="Y309">
        <v>210</v>
      </c>
      <c r="Z309">
        <v>0</v>
      </c>
      <c r="AA309">
        <v>334.94383911287599</v>
      </c>
      <c r="AB309">
        <v>112</v>
      </c>
      <c r="AC309">
        <v>-1</v>
      </c>
      <c r="AD309">
        <v>2506</v>
      </c>
      <c r="AE309">
        <v>3000</v>
      </c>
    </row>
    <row r="310" spans="1:31">
      <c r="A310">
        <v>306</v>
      </c>
      <c r="B310">
        <v>1500651050</v>
      </c>
      <c r="C310">
        <v>829.06069613061197</v>
      </c>
      <c r="D310">
        <v>838.40544702168995</v>
      </c>
      <c r="E310">
        <v>1165</v>
      </c>
      <c r="F310">
        <v>0</v>
      </c>
      <c r="G310">
        <v>585.32253503161598</v>
      </c>
      <c r="H310">
        <v>188</v>
      </c>
      <c r="I310">
        <v>0</v>
      </c>
      <c r="J310">
        <v>330.698293132169</v>
      </c>
      <c r="K310">
        <v>98</v>
      </c>
      <c r="L310">
        <v>0</v>
      </c>
      <c r="M310">
        <v>2478</v>
      </c>
      <c r="N310">
        <v>3000</v>
      </c>
      <c r="R310">
        <v>306</v>
      </c>
      <c r="S310">
        <v>1500714581</v>
      </c>
      <c r="T310">
        <v>829.94386389262502</v>
      </c>
      <c r="U310">
        <v>843.727797397063</v>
      </c>
      <c r="V310">
        <v>1180</v>
      </c>
      <c r="W310">
        <v>-1</v>
      </c>
      <c r="X310">
        <v>597.35307893179697</v>
      </c>
      <c r="Y310">
        <v>199</v>
      </c>
      <c r="Z310">
        <v>0</v>
      </c>
      <c r="AA310">
        <v>331.49650249972802</v>
      </c>
      <c r="AB310">
        <v>101</v>
      </c>
      <c r="AC310">
        <v>0</v>
      </c>
      <c r="AD310">
        <v>2352</v>
      </c>
      <c r="AE310">
        <v>3000</v>
      </c>
    </row>
    <row r="311" spans="1:31">
      <c r="A311">
        <v>307</v>
      </c>
      <c r="B311">
        <v>1500651114</v>
      </c>
      <c r="C311">
        <v>855.57308434441097</v>
      </c>
      <c r="D311">
        <v>887.86733876609901</v>
      </c>
      <c r="E311">
        <v>1143</v>
      </c>
      <c r="F311">
        <v>0</v>
      </c>
      <c r="G311">
        <v>560.51298897223103</v>
      </c>
      <c r="H311">
        <v>214</v>
      </c>
      <c r="I311">
        <v>0</v>
      </c>
      <c r="J311">
        <v>319.97258739201698</v>
      </c>
      <c r="K311">
        <v>98</v>
      </c>
      <c r="L311">
        <v>0</v>
      </c>
      <c r="M311">
        <v>1391</v>
      </c>
      <c r="N311">
        <v>3000</v>
      </c>
      <c r="R311">
        <v>307</v>
      </c>
      <c r="S311">
        <v>1500714644</v>
      </c>
      <c r="T311">
        <v>834.91409990992702</v>
      </c>
      <c r="U311">
        <v>846.69861889896902</v>
      </c>
      <c r="V311">
        <v>1148</v>
      </c>
      <c r="W311">
        <v>0</v>
      </c>
      <c r="X311">
        <v>590.06358981395704</v>
      </c>
      <c r="Y311">
        <v>192</v>
      </c>
      <c r="Z311">
        <v>0</v>
      </c>
      <c r="AA311">
        <v>324.89340455714301</v>
      </c>
      <c r="AB311">
        <v>101</v>
      </c>
      <c r="AC311">
        <v>0</v>
      </c>
      <c r="AD311">
        <v>2397</v>
      </c>
      <c r="AE311">
        <v>3000</v>
      </c>
    </row>
    <row r="312" spans="1:31">
      <c r="A312">
        <v>308</v>
      </c>
      <c r="B312">
        <v>1500651177</v>
      </c>
      <c r="C312">
        <v>869.89278614266095</v>
      </c>
      <c r="D312">
        <v>913.29891631940302</v>
      </c>
      <c r="E312">
        <v>1058</v>
      </c>
      <c r="F312">
        <v>0</v>
      </c>
      <c r="G312">
        <v>536.13381934414895</v>
      </c>
      <c r="H312">
        <v>202</v>
      </c>
      <c r="I312">
        <v>0</v>
      </c>
      <c r="J312">
        <v>311.93187643580501</v>
      </c>
      <c r="K312">
        <v>102</v>
      </c>
      <c r="L312">
        <v>0</v>
      </c>
      <c r="M312">
        <v>1465</v>
      </c>
      <c r="N312">
        <v>3000</v>
      </c>
      <c r="R312">
        <v>308</v>
      </c>
      <c r="S312">
        <v>1500714708</v>
      </c>
      <c r="T312">
        <v>824.63347235912795</v>
      </c>
      <c r="U312">
        <v>824.72576516582296</v>
      </c>
      <c r="V312">
        <v>1201</v>
      </c>
      <c r="W312">
        <v>-1</v>
      </c>
      <c r="X312">
        <v>596.557684331681</v>
      </c>
      <c r="Y312">
        <v>194</v>
      </c>
      <c r="Z312">
        <v>0</v>
      </c>
      <c r="AA312">
        <v>351.91216678281398</v>
      </c>
      <c r="AB312">
        <v>90</v>
      </c>
      <c r="AC312">
        <v>3</v>
      </c>
      <c r="AD312">
        <v>2994</v>
      </c>
      <c r="AE312">
        <v>3000</v>
      </c>
    </row>
    <row r="313" spans="1:31">
      <c r="A313">
        <v>309</v>
      </c>
      <c r="B313">
        <v>1500651241</v>
      </c>
      <c r="C313">
        <v>846.763568531229</v>
      </c>
      <c r="D313">
        <v>889.74500983833298</v>
      </c>
      <c r="E313">
        <v>1144</v>
      </c>
      <c r="F313">
        <v>0</v>
      </c>
      <c r="G313">
        <v>555.81195333697406</v>
      </c>
      <c r="H313">
        <v>208</v>
      </c>
      <c r="I313">
        <v>0</v>
      </c>
      <c r="J313">
        <v>323.52535631656798</v>
      </c>
      <c r="K313">
        <v>111</v>
      </c>
      <c r="L313">
        <v>0</v>
      </c>
      <c r="M313">
        <v>1344</v>
      </c>
      <c r="N313">
        <v>3000</v>
      </c>
      <c r="R313">
        <v>309</v>
      </c>
      <c r="S313">
        <v>1500714772</v>
      </c>
      <c r="T313">
        <v>854.49147694296096</v>
      </c>
      <c r="U313">
        <v>855.11537849508102</v>
      </c>
      <c r="V313">
        <v>1198</v>
      </c>
      <c r="W313">
        <v>0</v>
      </c>
      <c r="X313">
        <v>578.03564660035295</v>
      </c>
      <c r="Y313">
        <v>215</v>
      </c>
      <c r="Z313">
        <v>-1</v>
      </c>
      <c r="AA313">
        <v>335.61593972238398</v>
      </c>
      <c r="AB313">
        <v>106</v>
      </c>
      <c r="AC313">
        <v>0</v>
      </c>
      <c r="AD313">
        <v>2313</v>
      </c>
      <c r="AE313">
        <v>3000</v>
      </c>
    </row>
    <row r="314" spans="1:31">
      <c r="A314">
        <v>310</v>
      </c>
      <c r="B314">
        <v>1500651304</v>
      </c>
      <c r="C314">
        <v>841.74801267406201</v>
      </c>
      <c r="D314">
        <v>861.68802324623903</v>
      </c>
      <c r="E314">
        <v>1145</v>
      </c>
      <c r="F314">
        <v>0</v>
      </c>
      <c r="G314">
        <v>626.07991334517305</v>
      </c>
      <c r="H314">
        <v>177</v>
      </c>
      <c r="I314">
        <v>0</v>
      </c>
      <c r="J314">
        <v>337.21380148869702</v>
      </c>
      <c r="K314">
        <v>101</v>
      </c>
      <c r="L314">
        <v>0</v>
      </c>
      <c r="M314">
        <v>2519</v>
      </c>
      <c r="N314">
        <v>3000</v>
      </c>
      <c r="R314">
        <v>310</v>
      </c>
      <c r="S314">
        <v>1500714835</v>
      </c>
      <c r="T314">
        <v>836.35500151365</v>
      </c>
      <c r="U314">
        <v>870.75434324519495</v>
      </c>
      <c r="V314">
        <v>1175</v>
      </c>
      <c r="W314">
        <v>-1</v>
      </c>
      <c r="X314">
        <v>580.94496014892604</v>
      </c>
      <c r="Y314">
        <v>204</v>
      </c>
      <c r="Z314">
        <v>0</v>
      </c>
      <c r="AA314">
        <v>320.62547269596598</v>
      </c>
      <c r="AB314">
        <v>121</v>
      </c>
      <c r="AC314">
        <v>0</v>
      </c>
      <c r="AD314">
        <v>1768</v>
      </c>
      <c r="AE314">
        <v>3000</v>
      </c>
    </row>
    <row r="315" spans="1:31">
      <c r="A315">
        <v>311</v>
      </c>
      <c r="B315">
        <v>1500651368</v>
      </c>
      <c r="C315">
        <v>853.58122529465902</v>
      </c>
      <c r="D315">
        <v>853.58122529465902</v>
      </c>
      <c r="E315">
        <v>1182</v>
      </c>
      <c r="F315">
        <v>0</v>
      </c>
      <c r="G315">
        <v>616.41790037038004</v>
      </c>
      <c r="H315">
        <v>197</v>
      </c>
      <c r="I315">
        <v>0</v>
      </c>
      <c r="J315">
        <v>338.26445040784898</v>
      </c>
      <c r="K315">
        <v>113</v>
      </c>
      <c r="L315">
        <v>0</v>
      </c>
      <c r="M315">
        <v>3000</v>
      </c>
      <c r="N315">
        <v>3000</v>
      </c>
      <c r="R315">
        <v>311</v>
      </c>
      <c r="S315">
        <v>1500714899</v>
      </c>
      <c r="T315">
        <v>840.37756261805703</v>
      </c>
      <c r="U315">
        <v>851.79478253599996</v>
      </c>
      <c r="V315">
        <v>1164</v>
      </c>
      <c r="W315">
        <v>-1</v>
      </c>
      <c r="X315">
        <v>579.96392179072598</v>
      </c>
      <c r="Y315">
        <v>210</v>
      </c>
      <c r="Z315">
        <v>0</v>
      </c>
      <c r="AA315">
        <v>314.15121860640198</v>
      </c>
      <c r="AB315">
        <v>108</v>
      </c>
      <c r="AC315">
        <v>0</v>
      </c>
      <c r="AD315">
        <v>2614</v>
      </c>
      <c r="AE315">
        <v>3000</v>
      </c>
    </row>
    <row r="316" spans="1:31">
      <c r="A316">
        <v>312</v>
      </c>
      <c r="B316">
        <v>1500651431</v>
      </c>
      <c r="C316">
        <v>865.70034889262195</v>
      </c>
      <c r="D316">
        <v>927.94116436610295</v>
      </c>
      <c r="E316">
        <v>1053</v>
      </c>
      <c r="F316">
        <v>0</v>
      </c>
      <c r="G316">
        <v>502.59703208469301</v>
      </c>
      <c r="H316">
        <v>217</v>
      </c>
      <c r="I316">
        <v>0</v>
      </c>
      <c r="J316">
        <v>316.39431301032698</v>
      </c>
      <c r="K316">
        <v>96</v>
      </c>
      <c r="L316">
        <v>0</v>
      </c>
      <c r="M316">
        <v>1010</v>
      </c>
      <c r="N316">
        <v>3000</v>
      </c>
      <c r="R316">
        <v>312</v>
      </c>
      <c r="S316">
        <v>1500714962</v>
      </c>
      <c r="T316">
        <v>835.67324012402605</v>
      </c>
      <c r="U316">
        <v>864.24403941638502</v>
      </c>
      <c r="V316">
        <v>1076</v>
      </c>
      <c r="W316">
        <v>0</v>
      </c>
      <c r="X316">
        <v>585.83173314451801</v>
      </c>
      <c r="Y316">
        <v>195</v>
      </c>
      <c r="Z316">
        <v>-1</v>
      </c>
      <c r="AA316">
        <v>330.78232020008102</v>
      </c>
      <c r="AB316">
        <v>92</v>
      </c>
      <c r="AC316">
        <v>0</v>
      </c>
      <c r="AD316">
        <v>1579</v>
      </c>
      <c r="AE316">
        <v>3000</v>
      </c>
    </row>
    <row r="317" spans="1:31">
      <c r="A317">
        <v>313</v>
      </c>
      <c r="B317">
        <v>1500651495</v>
      </c>
      <c r="C317">
        <v>828.85949739345097</v>
      </c>
      <c r="D317">
        <v>861.70287946847895</v>
      </c>
      <c r="E317">
        <v>1134</v>
      </c>
      <c r="F317">
        <v>0</v>
      </c>
      <c r="G317">
        <v>574.373988263304</v>
      </c>
      <c r="H317">
        <v>206</v>
      </c>
      <c r="I317">
        <v>-1</v>
      </c>
      <c r="J317">
        <v>344.696483384712</v>
      </c>
      <c r="K317">
        <v>90</v>
      </c>
      <c r="L317">
        <v>0</v>
      </c>
      <c r="M317">
        <v>1676</v>
      </c>
      <c r="N317">
        <v>3000</v>
      </c>
      <c r="R317">
        <v>313</v>
      </c>
      <c r="S317">
        <v>1500715026</v>
      </c>
      <c r="T317">
        <v>859.74334913378902</v>
      </c>
      <c r="U317">
        <v>864.27244868157504</v>
      </c>
      <c r="V317">
        <v>1188</v>
      </c>
      <c r="W317">
        <v>0</v>
      </c>
      <c r="X317">
        <v>584.87274472606202</v>
      </c>
      <c r="Y317">
        <v>207</v>
      </c>
      <c r="Z317">
        <v>1</v>
      </c>
      <c r="AA317">
        <v>355.64091038227701</v>
      </c>
      <c r="AB317">
        <v>90</v>
      </c>
      <c r="AC317">
        <v>0</v>
      </c>
      <c r="AD317">
        <v>2850</v>
      </c>
      <c r="AE317">
        <v>3000</v>
      </c>
    </row>
    <row r="318" spans="1:31">
      <c r="A318">
        <v>314</v>
      </c>
      <c r="B318">
        <v>1500651558</v>
      </c>
      <c r="C318">
        <v>848.57410147338805</v>
      </c>
      <c r="D318">
        <v>872.65363062356801</v>
      </c>
      <c r="E318">
        <v>1143</v>
      </c>
      <c r="F318">
        <v>0</v>
      </c>
      <c r="G318">
        <v>577.09397631627405</v>
      </c>
      <c r="H318">
        <v>209</v>
      </c>
      <c r="I318">
        <v>0</v>
      </c>
      <c r="J318">
        <v>346.43427510398902</v>
      </c>
      <c r="K318">
        <v>87</v>
      </c>
      <c r="L318">
        <v>0</v>
      </c>
      <c r="M318">
        <v>1949</v>
      </c>
      <c r="N318">
        <v>3000</v>
      </c>
      <c r="R318">
        <v>314</v>
      </c>
      <c r="S318">
        <v>1500715089</v>
      </c>
      <c r="T318">
        <v>848.26973095902497</v>
      </c>
      <c r="U318">
        <v>848.26973095902497</v>
      </c>
      <c r="V318">
        <v>1183</v>
      </c>
      <c r="W318">
        <v>-1</v>
      </c>
      <c r="X318">
        <v>604.08280909776397</v>
      </c>
      <c r="Y318">
        <v>198</v>
      </c>
      <c r="Z318">
        <v>0</v>
      </c>
      <c r="AA318">
        <v>339.21016051611201</v>
      </c>
      <c r="AB318">
        <v>113</v>
      </c>
      <c r="AC318">
        <v>0</v>
      </c>
      <c r="AD318">
        <v>3000</v>
      </c>
      <c r="AE318">
        <v>3000</v>
      </c>
    </row>
    <row r="319" spans="1:31">
      <c r="A319">
        <v>315</v>
      </c>
      <c r="B319">
        <v>1500651622</v>
      </c>
      <c r="C319">
        <v>853.96527617415995</v>
      </c>
      <c r="D319">
        <v>856.673489863128</v>
      </c>
      <c r="E319">
        <v>1181</v>
      </c>
      <c r="F319">
        <v>0</v>
      </c>
      <c r="G319">
        <v>614.32770578970599</v>
      </c>
      <c r="H319">
        <v>193</v>
      </c>
      <c r="I319">
        <v>0</v>
      </c>
      <c r="J319">
        <v>339.46991782991699</v>
      </c>
      <c r="K319">
        <v>100</v>
      </c>
      <c r="L319">
        <v>0</v>
      </c>
      <c r="M319">
        <v>2784</v>
      </c>
      <c r="N319">
        <v>3000</v>
      </c>
      <c r="R319">
        <v>315</v>
      </c>
      <c r="S319">
        <v>1500715153</v>
      </c>
      <c r="T319">
        <v>842.42109505035501</v>
      </c>
      <c r="U319">
        <v>854.24043236524801</v>
      </c>
      <c r="V319">
        <v>1212</v>
      </c>
      <c r="W319">
        <v>0</v>
      </c>
      <c r="X319">
        <v>585.50036158755404</v>
      </c>
      <c r="Y319">
        <v>220</v>
      </c>
      <c r="Z319">
        <v>0</v>
      </c>
      <c r="AA319">
        <v>332.89701354776599</v>
      </c>
      <c r="AB319">
        <v>100</v>
      </c>
      <c r="AC319">
        <v>-1</v>
      </c>
      <c r="AD319">
        <v>2224</v>
      </c>
      <c r="AE319">
        <v>3000</v>
      </c>
    </row>
    <row r="320" spans="1:31">
      <c r="A320">
        <v>316</v>
      </c>
      <c r="B320">
        <v>1500651685</v>
      </c>
      <c r="C320">
        <v>850.726042658898</v>
      </c>
      <c r="D320">
        <v>889.41935522422102</v>
      </c>
      <c r="E320">
        <v>1112</v>
      </c>
      <c r="F320">
        <v>0</v>
      </c>
      <c r="G320">
        <v>565.18976416112696</v>
      </c>
      <c r="H320">
        <v>207</v>
      </c>
      <c r="I320">
        <v>1</v>
      </c>
      <c r="J320">
        <v>325.26899243334702</v>
      </c>
      <c r="K320">
        <v>100</v>
      </c>
      <c r="L320">
        <v>0</v>
      </c>
      <c r="M320">
        <v>1717</v>
      </c>
      <c r="N320">
        <v>3000</v>
      </c>
      <c r="R320">
        <v>316</v>
      </c>
      <c r="S320">
        <v>1500715217</v>
      </c>
      <c r="T320">
        <v>843.44863993949696</v>
      </c>
      <c r="U320">
        <v>858.03277673403795</v>
      </c>
      <c r="V320">
        <v>1170</v>
      </c>
      <c r="W320">
        <v>-1</v>
      </c>
      <c r="X320">
        <v>571.74781692019496</v>
      </c>
      <c r="Y320">
        <v>216</v>
      </c>
      <c r="Z320">
        <v>0</v>
      </c>
      <c r="AA320">
        <v>349.103160858237</v>
      </c>
      <c r="AB320">
        <v>97</v>
      </c>
      <c r="AC320">
        <v>0</v>
      </c>
      <c r="AD320">
        <v>2285</v>
      </c>
      <c r="AE320">
        <v>3000</v>
      </c>
    </row>
    <row r="321" spans="1:31">
      <c r="A321">
        <v>317</v>
      </c>
      <c r="B321">
        <v>1500651749</v>
      </c>
      <c r="C321">
        <v>870.16279136042897</v>
      </c>
      <c r="D321">
        <v>872.22572699633201</v>
      </c>
      <c r="E321">
        <v>1153</v>
      </c>
      <c r="F321">
        <v>0</v>
      </c>
      <c r="G321">
        <v>574.14834689081795</v>
      </c>
      <c r="H321">
        <v>216</v>
      </c>
      <c r="I321">
        <v>-1</v>
      </c>
      <c r="J321">
        <v>343.31468789911497</v>
      </c>
      <c r="K321">
        <v>112</v>
      </c>
      <c r="L321">
        <v>0</v>
      </c>
      <c r="M321">
        <v>2804</v>
      </c>
      <c r="N321">
        <v>3000</v>
      </c>
      <c r="R321">
        <v>317</v>
      </c>
      <c r="S321">
        <v>1500715280</v>
      </c>
      <c r="T321">
        <v>845.94887018921202</v>
      </c>
      <c r="U321">
        <v>861.60368208437296</v>
      </c>
      <c r="V321">
        <v>1200</v>
      </c>
      <c r="W321">
        <v>0</v>
      </c>
      <c r="X321">
        <v>576.282679835512</v>
      </c>
      <c r="Y321">
        <v>218</v>
      </c>
      <c r="Z321">
        <v>0</v>
      </c>
      <c r="AA321">
        <v>334.20520217141899</v>
      </c>
      <c r="AB321">
        <v>103</v>
      </c>
      <c r="AC321">
        <v>0</v>
      </c>
      <c r="AD321">
        <v>2263</v>
      </c>
      <c r="AE321">
        <v>3000</v>
      </c>
    </row>
    <row r="322" spans="1:31">
      <c r="A322">
        <v>318</v>
      </c>
      <c r="B322">
        <v>1500651812</v>
      </c>
      <c r="C322">
        <v>836.95288325292199</v>
      </c>
      <c r="D322">
        <v>862.62545413424596</v>
      </c>
      <c r="E322">
        <v>1149</v>
      </c>
      <c r="F322">
        <v>0</v>
      </c>
      <c r="G322">
        <v>591.83417605268403</v>
      </c>
      <c r="H322">
        <v>206</v>
      </c>
      <c r="I322">
        <v>0</v>
      </c>
      <c r="J322">
        <v>348.07705117975098</v>
      </c>
      <c r="K322">
        <v>97</v>
      </c>
      <c r="L322">
        <v>0</v>
      </c>
      <c r="M322">
        <v>1990</v>
      </c>
      <c r="N322">
        <v>3000</v>
      </c>
      <c r="R322">
        <v>318</v>
      </c>
      <c r="S322">
        <v>1500715344</v>
      </c>
      <c r="T322">
        <v>839.05755729404405</v>
      </c>
      <c r="U322">
        <v>843.57986454687102</v>
      </c>
      <c r="V322">
        <v>1184</v>
      </c>
      <c r="W322">
        <v>-1</v>
      </c>
      <c r="X322">
        <v>588.69170565791705</v>
      </c>
      <c r="Y322">
        <v>201</v>
      </c>
      <c r="Z322">
        <v>0</v>
      </c>
      <c r="AA322">
        <v>346.23501538076999</v>
      </c>
      <c r="AB322">
        <v>97</v>
      </c>
      <c r="AC322">
        <v>1</v>
      </c>
      <c r="AD322">
        <v>2708</v>
      </c>
      <c r="AE322">
        <v>3000</v>
      </c>
    </row>
    <row r="323" spans="1:31">
      <c r="A323">
        <v>319</v>
      </c>
      <c r="B323">
        <v>1500651876</v>
      </c>
      <c r="C323">
        <v>859.93871933304001</v>
      </c>
      <c r="D323">
        <v>874.35458437227601</v>
      </c>
      <c r="E323">
        <v>1165</v>
      </c>
      <c r="F323">
        <v>0</v>
      </c>
      <c r="G323">
        <v>591.397135249705</v>
      </c>
      <c r="H323">
        <v>204</v>
      </c>
      <c r="I323">
        <v>0</v>
      </c>
      <c r="J323">
        <v>349.39097260493702</v>
      </c>
      <c r="K323">
        <v>98</v>
      </c>
      <c r="L323">
        <v>0</v>
      </c>
      <c r="M323">
        <v>2018</v>
      </c>
      <c r="N323">
        <v>3000</v>
      </c>
      <c r="R323">
        <v>319</v>
      </c>
      <c r="S323">
        <v>1500715407</v>
      </c>
      <c r="T323">
        <v>823.28064273769496</v>
      </c>
      <c r="U323">
        <v>901.67088645352396</v>
      </c>
      <c r="V323">
        <v>1138</v>
      </c>
      <c r="W323">
        <v>0</v>
      </c>
      <c r="X323">
        <v>546.53046893734302</v>
      </c>
      <c r="Y323">
        <v>225</v>
      </c>
      <c r="Z323">
        <v>0</v>
      </c>
      <c r="AA323">
        <v>339.20311842846797</v>
      </c>
      <c r="AB323">
        <v>105</v>
      </c>
      <c r="AC323">
        <v>0</v>
      </c>
      <c r="AD323">
        <v>1477</v>
      </c>
      <c r="AE323">
        <v>3000</v>
      </c>
    </row>
    <row r="324" spans="1:31">
      <c r="A324">
        <v>320</v>
      </c>
      <c r="B324">
        <v>1500651939</v>
      </c>
      <c r="C324">
        <v>830.63140432837997</v>
      </c>
      <c r="D324">
        <v>990.88638225623401</v>
      </c>
      <c r="E324">
        <v>967</v>
      </c>
      <c r="F324">
        <v>0</v>
      </c>
      <c r="G324">
        <v>480.37862455673297</v>
      </c>
      <c r="H324">
        <v>215</v>
      </c>
      <c r="I324">
        <v>0</v>
      </c>
      <c r="J324">
        <v>293.42737529829702</v>
      </c>
      <c r="K324">
        <v>96</v>
      </c>
      <c r="L324">
        <v>0</v>
      </c>
      <c r="M324">
        <v>1000</v>
      </c>
      <c r="N324">
        <v>3000</v>
      </c>
      <c r="R324">
        <v>320</v>
      </c>
      <c r="S324">
        <v>1500715471</v>
      </c>
      <c r="T324">
        <v>828.78166829979602</v>
      </c>
      <c r="U324">
        <v>903.08078639775101</v>
      </c>
      <c r="V324">
        <v>1124</v>
      </c>
      <c r="W324">
        <v>-1</v>
      </c>
      <c r="X324">
        <v>589.43116051523202</v>
      </c>
      <c r="Y324">
        <v>186</v>
      </c>
      <c r="Z324">
        <v>0</v>
      </c>
      <c r="AA324">
        <v>326.74175243954602</v>
      </c>
      <c r="AB324">
        <v>96</v>
      </c>
      <c r="AC324">
        <v>0</v>
      </c>
      <c r="AD324">
        <v>1448</v>
      </c>
      <c r="AE324">
        <v>3000</v>
      </c>
    </row>
    <row r="325" spans="1:31">
      <c r="A325">
        <v>321</v>
      </c>
      <c r="B325">
        <v>1500652003</v>
      </c>
      <c r="C325">
        <v>873.57793496439001</v>
      </c>
      <c r="D325">
        <v>938.928494031779</v>
      </c>
      <c r="E325">
        <v>1027</v>
      </c>
      <c r="F325">
        <v>0</v>
      </c>
      <c r="G325">
        <v>548.01275596109599</v>
      </c>
      <c r="H325">
        <v>183</v>
      </c>
      <c r="I325">
        <v>0</v>
      </c>
      <c r="J325">
        <v>304.03215210002998</v>
      </c>
      <c r="K325">
        <v>96</v>
      </c>
      <c r="L325">
        <v>0</v>
      </c>
      <c r="M325">
        <v>1083</v>
      </c>
      <c r="N325">
        <v>3000</v>
      </c>
      <c r="R325">
        <v>321</v>
      </c>
      <c r="S325">
        <v>1500715535</v>
      </c>
      <c r="T325">
        <v>836.85961780310697</v>
      </c>
      <c r="U325">
        <v>873.55249473865297</v>
      </c>
      <c r="V325">
        <v>1111</v>
      </c>
      <c r="W325">
        <v>0</v>
      </c>
      <c r="X325">
        <v>568.21481260337498</v>
      </c>
      <c r="Y325">
        <v>211</v>
      </c>
      <c r="Z325">
        <v>1</v>
      </c>
      <c r="AA325">
        <v>312.307775322331</v>
      </c>
      <c r="AB325">
        <v>101</v>
      </c>
      <c r="AC325">
        <v>1</v>
      </c>
      <c r="AD325">
        <v>1854</v>
      </c>
      <c r="AE325">
        <v>3000</v>
      </c>
    </row>
    <row r="326" spans="1:31">
      <c r="A326">
        <v>322</v>
      </c>
      <c r="B326">
        <v>1500652067</v>
      </c>
      <c r="C326">
        <v>844.51664395930504</v>
      </c>
      <c r="D326">
        <v>860.13715921308903</v>
      </c>
      <c r="E326">
        <v>1129</v>
      </c>
      <c r="F326">
        <v>0</v>
      </c>
      <c r="G326">
        <v>587.73511819556904</v>
      </c>
      <c r="H326">
        <v>198</v>
      </c>
      <c r="I326">
        <v>0</v>
      </c>
      <c r="J326">
        <v>331.22800965542001</v>
      </c>
      <c r="K326">
        <v>99</v>
      </c>
      <c r="L326">
        <v>0</v>
      </c>
      <c r="M326">
        <v>1849</v>
      </c>
      <c r="N326">
        <v>3000</v>
      </c>
      <c r="R326">
        <v>322</v>
      </c>
      <c r="S326">
        <v>1500715598</v>
      </c>
      <c r="T326">
        <v>834.281904352487</v>
      </c>
      <c r="U326">
        <v>979.82385683757605</v>
      </c>
      <c r="V326">
        <v>972</v>
      </c>
      <c r="W326">
        <v>0</v>
      </c>
      <c r="X326">
        <v>520.27873335788104</v>
      </c>
      <c r="Y326">
        <v>199</v>
      </c>
      <c r="Z326">
        <v>0</v>
      </c>
      <c r="AA326">
        <v>279.33088493538901</v>
      </c>
      <c r="AB326">
        <v>103</v>
      </c>
      <c r="AC326">
        <v>1</v>
      </c>
      <c r="AD326">
        <v>898</v>
      </c>
      <c r="AE326">
        <v>3000</v>
      </c>
    </row>
    <row r="327" spans="1:31">
      <c r="A327">
        <v>323</v>
      </c>
      <c r="B327">
        <v>1500652130</v>
      </c>
      <c r="C327">
        <v>832.31353991436004</v>
      </c>
      <c r="D327">
        <v>928.47490122184502</v>
      </c>
      <c r="E327">
        <v>1034</v>
      </c>
      <c r="F327">
        <v>0</v>
      </c>
      <c r="G327">
        <v>534.88432996709901</v>
      </c>
      <c r="H327">
        <v>206</v>
      </c>
      <c r="I327">
        <v>1</v>
      </c>
      <c r="J327">
        <v>316.60783495822102</v>
      </c>
      <c r="K327">
        <v>98</v>
      </c>
      <c r="L327">
        <v>0</v>
      </c>
      <c r="M327">
        <v>1282</v>
      </c>
      <c r="N327">
        <v>3000</v>
      </c>
      <c r="R327">
        <v>323</v>
      </c>
      <c r="S327">
        <v>1500715662</v>
      </c>
      <c r="T327">
        <v>851.85471496164496</v>
      </c>
      <c r="U327">
        <v>913.20650163685104</v>
      </c>
      <c r="V327">
        <v>1091</v>
      </c>
      <c r="W327">
        <v>-1</v>
      </c>
      <c r="X327">
        <v>551.35647313830304</v>
      </c>
      <c r="Y327">
        <v>208</v>
      </c>
      <c r="Z327">
        <v>0</v>
      </c>
      <c r="AA327">
        <v>301.45257161420602</v>
      </c>
      <c r="AB327">
        <v>108</v>
      </c>
      <c r="AC327">
        <v>0</v>
      </c>
      <c r="AD327">
        <v>1254</v>
      </c>
      <c r="AE327">
        <v>3000</v>
      </c>
    </row>
    <row r="328" spans="1:31">
      <c r="A328">
        <v>324</v>
      </c>
      <c r="B328">
        <v>1500652194</v>
      </c>
      <c r="C328">
        <v>872.813165162725</v>
      </c>
      <c r="D328">
        <v>874.11814492770702</v>
      </c>
      <c r="E328">
        <v>1179</v>
      </c>
      <c r="F328">
        <v>0</v>
      </c>
      <c r="G328">
        <v>597.99028311325901</v>
      </c>
      <c r="H328">
        <v>201</v>
      </c>
      <c r="I328">
        <v>0</v>
      </c>
      <c r="J328">
        <v>349.958017906831</v>
      </c>
      <c r="K328">
        <v>111</v>
      </c>
      <c r="L328">
        <v>0</v>
      </c>
      <c r="M328">
        <v>2863</v>
      </c>
      <c r="N328">
        <v>3000</v>
      </c>
      <c r="R328">
        <v>324</v>
      </c>
      <c r="S328">
        <v>1500715725</v>
      </c>
      <c r="T328">
        <v>834.41655090336701</v>
      </c>
      <c r="U328">
        <v>855.063866374079</v>
      </c>
      <c r="V328">
        <v>1133</v>
      </c>
      <c r="W328">
        <v>0</v>
      </c>
      <c r="X328">
        <v>567.45640568622105</v>
      </c>
      <c r="Y328">
        <v>208</v>
      </c>
      <c r="Z328">
        <v>0</v>
      </c>
      <c r="AA328">
        <v>324.09802451454198</v>
      </c>
      <c r="AB328">
        <v>99</v>
      </c>
      <c r="AC328">
        <v>0</v>
      </c>
      <c r="AD328">
        <v>2019</v>
      </c>
      <c r="AE328">
        <v>3000</v>
      </c>
    </row>
    <row r="329" spans="1:31">
      <c r="A329">
        <v>325</v>
      </c>
      <c r="B329">
        <v>1500652257</v>
      </c>
      <c r="C329">
        <v>862.20242414935296</v>
      </c>
      <c r="D329">
        <v>865.94008010470498</v>
      </c>
      <c r="E329">
        <v>1159</v>
      </c>
      <c r="F329">
        <v>0</v>
      </c>
      <c r="G329">
        <v>605.59096252702602</v>
      </c>
      <c r="H329">
        <v>199</v>
      </c>
      <c r="I329">
        <v>0</v>
      </c>
      <c r="J329">
        <v>325.59590022521502</v>
      </c>
      <c r="K329">
        <v>113</v>
      </c>
      <c r="L329">
        <v>0</v>
      </c>
      <c r="M329">
        <v>2845</v>
      </c>
      <c r="N329">
        <v>3000</v>
      </c>
      <c r="R329">
        <v>325</v>
      </c>
      <c r="S329">
        <v>1500715789</v>
      </c>
      <c r="T329">
        <v>854.42517003779096</v>
      </c>
      <c r="U329">
        <v>1009.50895700838</v>
      </c>
      <c r="V329">
        <v>892</v>
      </c>
      <c r="W329">
        <v>0</v>
      </c>
      <c r="X329">
        <v>492.69142077386999</v>
      </c>
      <c r="Y329">
        <v>193</v>
      </c>
      <c r="Z329">
        <v>0</v>
      </c>
      <c r="AA329">
        <v>269.26863393060398</v>
      </c>
      <c r="AB329">
        <v>107</v>
      </c>
      <c r="AC329">
        <v>1</v>
      </c>
      <c r="AD329">
        <v>685</v>
      </c>
      <c r="AE329">
        <v>3000</v>
      </c>
    </row>
    <row r="330" spans="1:31">
      <c r="A330">
        <v>326</v>
      </c>
      <c r="B330">
        <v>1500652321</v>
      </c>
      <c r="C330">
        <v>840.60722763240597</v>
      </c>
      <c r="D330">
        <v>882.18373939415096</v>
      </c>
      <c r="E330">
        <v>1129</v>
      </c>
      <c r="F330">
        <v>0</v>
      </c>
      <c r="G330">
        <v>574.70107611881895</v>
      </c>
      <c r="H330">
        <v>209</v>
      </c>
      <c r="I330">
        <v>0</v>
      </c>
      <c r="J330">
        <v>310.811432589959</v>
      </c>
      <c r="K330">
        <v>111</v>
      </c>
      <c r="L330">
        <v>0</v>
      </c>
      <c r="M330">
        <v>1860</v>
      </c>
      <c r="N330">
        <v>3000</v>
      </c>
      <c r="R330">
        <v>326</v>
      </c>
      <c r="S330">
        <v>1500715853</v>
      </c>
      <c r="T330">
        <v>827.14903930099501</v>
      </c>
      <c r="U330">
        <v>916.05788611536695</v>
      </c>
      <c r="V330">
        <v>1119</v>
      </c>
      <c r="W330">
        <v>0</v>
      </c>
      <c r="X330">
        <v>536.45824658797596</v>
      </c>
      <c r="Y330">
        <v>210</v>
      </c>
      <c r="Z330">
        <v>0</v>
      </c>
      <c r="AA330">
        <v>325.93650090665398</v>
      </c>
      <c r="AB330">
        <v>97</v>
      </c>
      <c r="AC330">
        <v>0</v>
      </c>
      <c r="AD330">
        <v>1273</v>
      </c>
      <c r="AE330">
        <v>3000</v>
      </c>
    </row>
    <row r="331" spans="1:31">
      <c r="A331">
        <v>327</v>
      </c>
      <c r="B331">
        <v>1500652384</v>
      </c>
      <c r="C331">
        <v>837.13250654404203</v>
      </c>
      <c r="D331">
        <v>837.59492428702799</v>
      </c>
      <c r="E331">
        <v>1179</v>
      </c>
      <c r="F331">
        <v>0</v>
      </c>
      <c r="G331">
        <v>587.60715168447905</v>
      </c>
      <c r="H331">
        <v>208</v>
      </c>
      <c r="I331">
        <v>0</v>
      </c>
      <c r="J331">
        <v>351.19698631853902</v>
      </c>
      <c r="K331">
        <v>95</v>
      </c>
      <c r="L331">
        <v>0</v>
      </c>
      <c r="M331">
        <v>2979</v>
      </c>
      <c r="N331">
        <v>3000</v>
      </c>
      <c r="R331">
        <v>327</v>
      </c>
      <c r="S331">
        <v>1500715916</v>
      </c>
      <c r="T331">
        <v>848.60867598016205</v>
      </c>
      <c r="U331">
        <v>849.43739138607805</v>
      </c>
      <c r="V331">
        <v>1176</v>
      </c>
      <c r="W331">
        <v>0</v>
      </c>
      <c r="X331">
        <v>616.35008690701204</v>
      </c>
      <c r="Y331">
        <v>205</v>
      </c>
      <c r="Z331">
        <v>0</v>
      </c>
      <c r="AA331">
        <v>317.10862937173499</v>
      </c>
      <c r="AB331">
        <v>107</v>
      </c>
      <c r="AC331">
        <v>0</v>
      </c>
      <c r="AD331">
        <v>2813</v>
      </c>
      <c r="AE331">
        <v>3000</v>
      </c>
    </row>
    <row r="332" spans="1:31">
      <c r="A332">
        <v>328</v>
      </c>
      <c r="B332">
        <v>1500652448</v>
      </c>
      <c r="C332">
        <v>859.44094883514401</v>
      </c>
      <c r="D332">
        <v>857.94646637056996</v>
      </c>
      <c r="E332">
        <v>1195</v>
      </c>
      <c r="F332">
        <v>0</v>
      </c>
      <c r="G332">
        <v>579.64610067618298</v>
      </c>
      <c r="H332">
        <v>223</v>
      </c>
      <c r="I332">
        <v>0</v>
      </c>
      <c r="J332">
        <v>352.57036186516001</v>
      </c>
      <c r="K332">
        <v>99</v>
      </c>
      <c r="L332">
        <v>0</v>
      </c>
      <c r="M332">
        <v>2853</v>
      </c>
      <c r="N332">
        <v>3000</v>
      </c>
      <c r="R332">
        <v>328</v>
      </c>
      <c r="S332">
        <v>1500715980</v>
      </c>
      <c r="T332">
        <v>866.32630751595104</v>
      </c>
      <c r="U332">
        <v>891.38004663001004</v>
      </c>
      <c r="V332">
        <v>1162</v>
      </c>
      <c r="W332">
        <v>0</v>
      </c>
      <c r="X332">
        <v>614.88687976344795</v>
      </c>
      <c r="Y332">
        <v>193</v>
      </c>
      <c r="Z332">
        <v>1</v>
      </c>
      <c r="AA332">
        <v>308.93616370613603</v>
      </c>
      <c r="AB332">
        <v>109</v>
      </c>
      <c r="AC332">
        <v>0</v>
      </c>
      <c r="AD332">
        <v>2063</v>
      </c>
      <c r="AE332">
        <v>3000</v>
      </c>
    </row>
    <row r="333" spans="1:31">
      <c r="A333">
        <v>329</v>
      </c>
      <c r="B333">
        <v>1500652511</v>
      </c>
      <c r="C333">
        <v>851.89930838023997</v>
      </c>
      <c r="D333">
        <v>876.49859172064703</v>
      </c>
      <c r="E333">
        <v>1114</v>
      </c>
      <c r="F333">
        <v>0</v>
      </c>
      <c r="G333">
        <v>546.25424806542605</v>
      </c>
      <c r="H333">
        <v>210</v>
      </c>
      <c r="I333">
        <v>1</v>
      </c>
      <c r="J333">
        <v>337.66877910173201</v>
      </c>
      <c r="K333">
        <v>95</v>
      </c>
      <c r="L333">
        <v>0</v>
      </c>
      <c r="M333">
        <v>1760</v>
      </c>
      <c r="N333">
        <v>3000</v>
      </c>
      <c r="R333">
        <v>329</v>
      </c>
      <c r="S333">
        <v>1500716043</v>
      </c>
      <c r="T333">
        <v>840.15009068927395</v>
      </c>
      <c r="U333">
        <v>888.36148501474997</v>
      </c>
      <c r="V333">
        <v>1106</v>
      </c>
      <c r="W333">
        <v>-1</v>
      </c>
      <c r="X333">
        <v>563.98731609756203</v>
      </c>
      <c r="Y333">
        <v>209</v>
      </c>
      <c r="Z333">
        <v>0</v>
      </c>
      <c r="AA333">
        <v>314.851569758165</v>
      </c>
      <c r="AB333">
        <v>111</v>
      </c>
      <c r="AC333">
        <v>1</v>
      </c>
      <c r="AD333">
        <v>1584</v>
      </c>
      <c r="AE333">
        <v>3000</v>
      </c>
    </row>
    <row r="334" spans="1:31">
      <c r="A334">
        <v>330</v>
      </c>
      <c r="B334">
        <v>1500652575</v>
      </c>
      <c r="C334">
        <v>849.82786198109602</v>
      </c>
      <c r="D334">
        <v>925.02073142403503</v>
      </c>
      <c r="E334">
        <v>1036</v>
      </c>
      <c r="F334">
        <v>0</v>
      </c>
      <c r="G334">
        <v>559.84414526438195</v>
      </c>
      <c r="H334">
        <v>202</v>
      </c>
      <c r="I334">
        <v>0</v>
      </c>
      <c r="J334">
        <v>332.36896523047898</v>
      </c>
      <c r="K334">
        <v>94</v>
      </c>
      <c r="L334">
        <v>0</v>
      </c>
      <c r="M334">
        <v>1369</v>
      </c>
      <c r="N334">
        <v>3000</v>
      </c>
      <c r="R334">
        <v>330</v>
      </c>
      <c r="S334">
        <v>1500716107</v>
      </c>
      <c r="T334">
        <v>844.03420378801195</v>
      </c>
      <c r="U334">
        <v>952.14606620196901</v>
      </c>
      <c r="V334">
        <v>1032</v>
      </c>
      <c r="W334">
        <v>0</v>
      </c>
      <c r="X334">
        <v>541.616799353445</v>
      </c>
      <c r="Y334">
        <v>191</v>
      </c>
      <c r="Z334">
        <v>0</v>
      </c>
      <c r="AA334">
        <v>274.49262599682697</v>
      </c>
      <c r="AB334">
        <v>113</v>
      </c>
      <c r="AC334">
        <v>0</v>
      </c>
      <c r="AD334">
        <v>1269</v>
      </c>
      <c r="AE334">
        <v>3000</v>
      </c>
    </row>
    <row r="335" spans="1:31">
      <c r="A335">
        <v>331</v>
      </c>
      <c r="B335">
        <v>1500652638</v>
      </c>
      <c r="C335">
        <v>840.706627686807</v>
      </c>
      <c r="D335">
        <v>843.00713506569696</v>
      </c>
      <c r="E335">
        <v>1156</v>
      </c>
      <c r="F335">
        <v>0</v>
      </c>
      <c r="G335">
        <v>600.46779452290696</v>
      </c>
      <c r="H335">
        <v>202</v>
      </c>
      <c r="I335">
        <v>0</v>
      </c>
      <c r="J335">
        <v>339.87674641082498</v>
      </c>
      <c r="K335">
        <v>104</v>
      </c>
      <c r="L335">
        <v>0</v>
      </c>
      <c r="M335">
        <v>2869</v>
      </c>
      <c r="N335">
        <v>3000</v>
      </c>
      <c r="R335">
        <v>331</v>
      </c>
      <c r="S335">
        <v>1500716171</v>
      </c>
      <c r="T335">
        <v>861.25192682671195</v>
      </c>
      <c r="U335">
        <v>906.70715701486904</v>
      </c>
      <c r="V335">
        <v>1103</v>
      </c>
      <c r="W335">
        <v>0</v>
      </c>
      <c r="X335">
        <v>583.86066873041796</v>
      </c>
      <c r="Y335">
        <v>183</v>
      </c>
      <c r="Z335">
        <v>-1</v>
      </c>
      <c r="AA335">
        <v>307.83354398392902</v>
      </c>
      <c r="AB335">
        <v>118</v>
      </c>
      <c r="AC335">
        <v>0</v>
      </c>
      <c r="AD335">
        <v>1665</v>
      </c>
      <c r="AE335">
        <v>3000</v>
      </c>
    </row>
    <row r="336" spans="1:31">
      <c r="A336">
        <v>332</v>
      </c>
      <c r="B336">
        <v>1500652702</v>
      </c>
      <c r="C336">
        <v>848.86894551313503</v>
      </c>
      <c r="D336">
        <v>848.86894551313503</v>
      </c>
      <c r="E336">
        <v>1183</v>
      </c>
      <c r="F336">
        <v>0</v>
      </c>
      <c r="G336">
        <v>625.72923724367195</v>
      </c>
      <c r="H336">
        <v>198</v>
      </c>
      <c r="I336">
        <v>0</v>
      </c>
      <c r="J336">
        <v>355.43649784339902</v>
      </c>
      <c r="K336">
        <v>109</v>
      </c>
      <c r="L336">
        <v>0</v>
      </c>
      <c r="M336">
        <v>3000</v>
      </c>
      <c r="N336">
        <v>3000</v>
      </c>
      <c r="R336">
        <v>332</v>
      </c>
      <c r="S336">
        <v>1500716234</v>
      </c>
      <c r="T336">
        <v>847.27994014194496</v>
      </c>
      <c r="U336">
        <v>866.28334106746195</v>
      </c>
      <c r="V336">
        <v>1149</v>
      </c>
      <c r="W336">
        <v>1</v>
      </c>
      <c r="X336">
        <v>578.44244494725399</v>
      </c>
      <c r="Y336">
        <v>198</v>
      </c>
      <c r="Z336">
        <v>-1</v>
      </c>
      <c r="AA336">
        <v>314.23094181448499</v>
      </c>
      <c r="AB336">
        <v>117</v>
      </c>
      <c r="AC336">
        <v>0</v>
      </c>
      <c r="AD336">
        <v>2110</v>
      </c>
      <c r="AE336">
        <v>3000</v>
      </c>
    </row>
    <row r="337" spans="1:31">
      <c r="A337">
        <v>333</v>
      </c>
      <c r="B337">
        <v>1500652765</v>
      </c>
      <c r="C337">
        <v>841.58514159086496</v>
      </c>
      <c r="D337">
        <v>845.57568510925898</v>
      </c>
      <c r="E337">
        <v>1179</v>
      </c>
      <c r="F337">
        <v>0</v>
      </c>
      <c r="G337">
        <v>609.29846353288099</v>
      </c>
      <c r="H337">
        <v>193</v>
      </c>
      <c r="I337">
        <v>0</v>
      </c>
      <c r="J337">
        <v>341.70683848470799</v>
      </c>
      <c r="K337">
        <v>105</v>
      </c>
      <c r="L337">
        <v>0</v>
      </c>
      <c r="M337">
        <v>2767</v>
      </c>
      <c r="N337">
        <v>3000</v>
      </c>
      <c r="R337">
        <v>333</v>
      </c>
      <c r="S337">
        <v>1500716298</v>
      </c>
      <c r="T337">
        <v>822.491595661877</v>
      </c>
      <c r="U337">
        <v>846.77440690083904</v>
      </c>
      <c r="V337">
        <v>1191</v>
      </c>
      <c r="W337">
        <v>0</v>
      </c>
      <c r="X337">
        <v>580.41685210942398</v>
      </c>
      <c r="Y337">
        <v>207</v>
      </c>
      <c r="Z337">
        <v>0</v>
      </c>
      <c r="AA337">
        <v>348.06780561654301</v>
      </c>
      <c r="AB337">
        <v>89</v>
      </c>
      <c r="AC337">
        <v>1</v>
      </c>
      <c r="AD337">
        <v>1943</v>
      </c>
      <c r="AE337">
        <v>3000</v>
      </c>
    </row>
    <row r="338" spans="1:31">
      <c r="A338">
        <v>334</v>
      </c>
      <c r="B338">
        <v>1500652829</v>
      </c>
      <c r="C338">
        <v>832.05260723144704</v>
      </c>
      <c r="D338">
        <v>832.05260723144704</v>
      </c>
      <c r="E338">
        <v>1162</v>
      </c>
      <c r="F338">
        <v>0</v>
      </c>
      <c r="G338">
        <v>598.68864195988101</v>
      </c>
      <c r="H338">
        <v>200</v>
      </c>
      <c r="I338">
        <v>0</v>
      </c>
      <c r="J338">
        <v>343.48667931524</v>
      </c>
      <c r="K338">
        <v>96</v>
      </c>
      <c r="L338">
        <v>0</v>
      </c>
      <c r="M338">
        <v>3000</v>
      </c>
      <c r="N338">
        <v>3000</v>
      </c>
      <c r="R338">
        <v>334</v>
      </c>
      <c r="S338">
        <v>1500716361</v>
      </c>
      <c r="T338">
        <v>843.52169984217005</v>
      </c>
      <c r="U338">
        <v>843.52169984217005</v>
      </c>
      <c r="V338">
        <v>1156</v>
      </c>
      <c r="W338">
        <v>0</v>
      </c>
      <c r="X338">
        <v>557.60187549487898</v>
      </c>
      <c r="Y338">
        <v>216</v>
      </c>
      <c r="Z338">
        <v>0</v>
      </c>
      <c r="AA338">
        <v>339.64586988635898</v>
      </c>
      <c r="AB338">
        <v>103</v>
      </c>
      <c r="AC338">
        <v>-2</v>
      </c>
      <c r="AD338">
        <v>3000</v>
      </c>
      <c r="AE338">
        <v>3000</v>
      </c>
    </row>
    <row r="339" spans="1:31">
      <c r="A339">
        <v>335</v>
      </c>
      <c r="B339">
        <v>1500652892</v>
      </c>
      <c r="C339">
        <v>854.97488031225203</v>
      </c>
      <c r="D339">
        <v>925.35786116216502</v>
      </c>
      <c r="E339">
        <v>1044</v>
      </c>
      <c r="F339">
        <v>0</v>
      </c>
      <c r="G339">
        <v>557.87726049287096</v>
      </c>
      <c r="H339">
        <v>194</v>
      </c>
      <c r="I339">
        <v>0</v>
      </c>
      <c r="J339">
        <v>326.24939536099703</v>
      </c>
      <c r="K339">
        <v>94</v>
      </c>
      <c r="L339">
        <v>0</v>
      </c>
      <c r="M339">
        <v>1159</v>
      </c>
      <c r="N339">
        <v>3000</v>
      </c>
      <c r="R339">
        <v>335</v>
      </c>
      <c r="S339">
        <v>1500716425</v>
      </c>
      <c r="T339">
        <v>856.46818256479901</v>
      </c>
      <c r="U339">
        <v>893.67040619961097</v>
      </c>
      <c r="V339">
        <v>1107</v>
      </c>
      <c r="W339">
        <v>0</v>
      </c>
      <c r="X339">
        <v>558.06094817980397</v>
      </c>
      <c r="Y339">
        <v>197</v>
      </c>
      <c r="Z339">
        <v>0</v>
      </c>
      <c r="AA339">
        <v>285.44240218701998</v>
      </c>
      <c r="AB339">
        <v>115</v>
      </c>
      <c r="AC339">
        <v>0</v>
      </c>
      <c r="AD339">
        <v>1596</v>
      </c>
      <c r="AE339">
        <v>3000</v>
      </c>
    </row>
    <row r="340" spans="1:31">
      <c r="A340">
        <v>336</v>
      </c>
      <c r="B340">
        <v>1500652956</v>
      </c>
      <c r="C340">
        <v>887.00315597491203</v>
      </c>
      <c r="D340">
        <v>910.84650170744897</v>
      </c>
      <c r="E340">
        <v>1159</v>
      </c>
      <c r="F340">
        <v>0</v>
      </c>
      <c r="G340">
        <v>560.37067155051898</v>
      </c>
      <c r="H340">
        <v>198</v>
      </c>
      <c r="I340">
        <v>0</v>
      </c>
      <c r="J340">
        <v>333.72281203241602</v>
      </c>
      <c r="K340">
        <v>99</v>
      </c>
      <c r="L340">
        <v>0</v>
      </c>
      <c r="M340">
        <v>1301</v>
      </c>
      <c r="N340">
        <v>3000</v>
      </c>
      <c r="R340">
        <v>336</v>
      </c>
      <c r="S340">
        <v>1500716489</v>
      </c>
      <c r="T340">
        <v>829.65805114410102</v>
      </c>
      <c r="U340">
        <v>902.623108295311</v>
      </c>
      <c r="V340">
        <v>1084</v>
      </c>
      <c r="W340">
        <v>-1</v>
      </c>
      <c r="X340">
        <v>522.28185599277697</v>
      </c>
      <c r="Y340">
        <v>213</v>
      </c>
      <c r="Z340">
        <v>1</v>
      </c>
      <c r="AA340">
        <v>307.93952129877499</v>
      </c>
      <c r="AB340">
        <v>101</v>
      </c>
      <c r="AC340">
        <v>0</v>
      </c>
      <c r="AD340">
        <v>1343</v>
      </c>
      <c r="AE340">
        <v>3000</v>
      </c>
    </row>
    <row r="341" spans="1:31">
      <c r="A341">
        <v>337</v>
      </c>
      <c r="B341">
        <v>1500653019</v>
      </c>
      <c r="C341">
        <v>851.14570801561604</v>
      </c>
      <c r="D341">
        <v>1006.03539556673</v>
      </c>
      <c r="E341">
        <v>940</v>
      </c>
      <c r="F341">
        <v>0</v>
      </c>
      <c r="G341">
        <v>473.13792248965098</v>
      </c>
      <c r="H341">
        <v>201</v>
      </c>
      <c r="I341">
        <v>0</v>
      </c>
      <c r="J341">
        <v>285.03858887118599</v>
      </c>
      <c r="K341">
        <v>77</v>
      </c>
      <c r="L341">
        <v>0</v>
      </c>
      <c r="M341">
        <v>807</v>
      </c>
      <c r="N341">
        <v>3000</v>
      </c>
      <c r="R341">
        <v>337</v>
      </c>
      <c r="S341">
        <v>1500716552</v>
      </c>
      <c r="T341">
        <v>843.19837215331995</v>
      </c>
      <c r="U341">
        <v>843.341087385739</v>
      </c>
      <c r="V341">
        <v>1201</v>
      </c>
      <c r="W341">
        <v>0</v>
      </c>
      <c r="X341">
        <v>592.14351484404494</v>
      </c>
      <c r="Y341">
        <v>217</v>
      </c>
      <c r="Z341">
        <v>0</v>
      </c>
      <c r="AA341">
        <v>332.04137103439501</v>
      </c>
      <c r="AB341">
        <v>112</v>
      </c>
      <c r="AC341">
        <v>0</v>
      </c>
      <c r="AD341">
        <v>2980</v>
      </c>
      <c r="AE341">
        <v>3000</v>
      </c>
    </row>
    <row r="342" spans="1:31">
      <c r="A342">
        <v>338</v>
      </c>
      <c r="B342">
        <v>1500653083</v>
      </c>
      <c r="C342">
        <v>831.54516133277502</v>
      </c>
      <c r="D342">
        <v>1104.9712264648799</v>
      </c>
      <c r="E342">
        <v>798</v>
      </c>
      <c r="F342">
        <v>0</v>
      </c>
      <c r="G342">
        <v>453.35071566320403</v>
      </c>
      <c r="H342">
        <v>191</v>
      </c>
      <c r="I342">
        <v>0</v>
      </c>
      <c r="J342">
        <v>268.50397920118797</v>
      </c>
      <c r="K342">
        <v>92</v>
      </c>
      <c r="L342">
        <v>0</v>
      </c>
      <c r="M342">
        <v>482</v>
      </c>
      <c r="N342">
        <v>3000</v>
      </c>
      <c r="R342">
        <v>338</v>
      </c>
      <c r="S342">
        <v>1500716616</v>
      </c>
      <c r="T342">
        <v>832.35124215654002</v>
      </c>
      <c r="U342">
        <v>889.369850045769</v>
      </c>
      <c r="V342">
        <v>1124</v>
      </c>
      <c r="W342">
        <v>0</v>
      </c>
      <c r="X342">
        <v>573.56395175105297</v>
      </c>
      <c r="Y342">
        <v>194</v>
      </c>
      <c r="Z342">
        <v>0</v>
      </c>
      <c r="AA342">
        <v>322.31738777102998</v>
      </c>
      <c r="AB342">
        <v>104</v>
      </c>
      <c r="AC342">
        <v>0</v>
      </c>
      <c r="AD342">
        <v>1520</v>
      </c>
      <c r="AE342">
        <v>3000</v>
      </c>
    </row>
    <row r="343" spans="1:31">
      <c r="A343">
        <v>339</v>
      </c>
      <c r="B343">
        <v>1500653146</v>
      </c>
      <c r="C343">
        <v>862.86736578835405</v>
      </c>
      <c r="D343">
        <v>862.86736578835405</v>
      </c>
      <c r="E343">
        <v>1179</v>
      </c>
      <c r="F343">
        <v>0</v>
      </c>
      <c r="G343">
        <v>597.51603971080499</v>
      </c>
      <c r="H343">
        <v>208</v>
      </c>
      <c r="I343">
        <v>0</v>
      </c>
      <c r="J343">
        <v>342.59415892533798</v>
      </c>
      <c r="K343">
        <v>107</v>
      </c>
      <c r="L343">
        <v>0</v>
      </c>
      <c r="M343">
        <v>3000</v>
      </c>
      <c r="N343">
        <v>3000</v>
      </c>
      <c r="R343">
        <v>339</v>
      </c>
      <c r="S343">
        <v>1500716679</v>
      </c>
      <c r="T343">
        <v>842.19865626717001</v>
      </c>
      <c r="U343">
        <v>904.03747493383298</v>
      </c>
      <c r="V343">
        <v>1097</v>
      </c>
      <c r="W343">
        <v>0</v>
      </c>
      <c r="X343">
        <v>550.608176885538</v>
      </c>
      <c r="Y343">
        <v>203</v>
      </c>
      <c r="Z343">
        <v>0</v>
      </c>
      <c r="AA343">
        <v>298.49726295655</v>
      </c>
      <c r="AB343">
        <v>109</v>
      </c>
      <c r="AC343">
        <v>0</v>
      </c>
      <c r="AD343">
        <v>1542</v>
      </c>
      <c r="AE343">
        <v>3000</v>
      </c>
    </row>
    <row r="344" spans="1:31">
      <c r="A344">
        <v>340</v>
      </c>
      <c r="B344">
        <v>1500653210</v>
      </c>
      <c r="C344">
        <v>828.96642571499103</v>
      </c>
      <c r="D344">
        <v>829.56979529405896</v>
      </c>
      <c r="E344">
        <v>1193</v>
      </c>
      <c r="F344">
        <v>0</v>
      </c>
      <c r="G344">
        <v>579.63799901019001</v>
      </c>
      <c r="H344">
        <v>207</v>
      </c>
      <c r="I344">
        <v>0</v>
      </c>
      <c r="J344">
        <v>327.35458180978799</v>
      </c>
      <c r="K344">
        <v>109</v>
      </c>
      <c r="L344">
        <v>0</v>
      </c>
      <c r="M344">
        <v>2951</v>
      </c>
      <c r="N344">
        <v>3000</v>
      </c>
      <c r="R344">
        <v>340</v>
      </c>
      <c r="S344">
        <v>1500716743</v>
      </c>
      <c r="T344">
        <v>866.99714731798201</v>
      </c>
      <c r="U344">
        <v>866.99714731798201</v>
      </c>
      <c r="V344">
        <v>1131</v>
      </c>
      <c r="W344">
        <v>0</v>
      </c>
      <c r="X344">
        <v>596.80246998591804</v>
      </c>
      <c r="Y344">
        <v>183</v>
      </c>
      <c r="Z344">
        <v>0</v>
      </c>
      <c r="AA344">
        <v>342.93851210770401</v>
      </c>
      <c r="AB344">
        <v>97</v>
      </c>
      <c r="AC344">
        <v>0</v>
      </c>
      <c r="AD344">
        <v>3000</v>
      </c>
      <c r="AE344">
        <v>3000</v>
      </c>
    </row>
    <row r="345" spans="1:31">
      <c r="A345">
        <v>341</v>
      </c>
      <c r="B345">
        <v>1500653273</v>
      </c>
      <c r="C345">
        <v>891.20449848205499</v>
      </c>
      <c r="D345">
        <v>892.05422227833299</v>
      </c>
      <c r="E345">
        <v>1176</v>
      </c>
      <c r="F345">
        <v>0</v>
      </c>
      <c r="G345">
        <v>604.14715774602905</v>
      </c>
      <c r="H345">
        <v>199</v>
      </c>
      <c r="I345">
        <v>0</v>
      </c>
      <c r="J345">
        <v>352.854072949824</v>
      </c>
      <c r="K345">
        <v>106</v>
      </c>
      <c r="L345">
        <v>0</v>
      </c>
      <c r="M345">
        <v>2961</v>
      </c>
      <c r="N345">
        <v>3000</v>
      </c>
      <c r="R345">
        <v>341</v>
      </c>
      <c r="S345">
        <v>1500716807</v>
      </c>
      <c r="T345">
        <v>843.39798154025402</v>
      </c>
      <c r="U345">
        <v>870.83831364345497</v>
      </c>
      <c r="V345">
        <v>1102</v>
      </c>
      <c r="W345">
        <v>-1</v>
      </c>
      <c r="X345">
        <v>590.50772365411103</v>
      </c>
      <c r="Y345">
        <v>202</v>
      </c>
      <c r="Z345">
        <v>0</v>
      </c>
      <c r="AA345">
        <v>338.93090832070999</v>
      </c>
      <c r="AB345">
        <v>97</v>
      </c>
      <c r="AC345">
        <v>0</v>
      </c>
      <c r="AD345">
        <v>2081</v>
      </c>
      <c r="AE345">
        <v>3000</v>
      </c>
    </row>
    <row r="346" spans="1:31">
      <c r="A346">
        <v>342</v>
      </c>
      <c r="B346">
        <v>1500653337</v>
      </c>
      <c r="C346">
        <v>840.64062406636504</v>
      </c>
      <c r="D346">
        <v>842.43226644325603</v>
      </c>
      <c r="E346">
        <v>1192</v>
      </c>
      <c r="F346">
        <v>0</v>
      </c>
      <c r="G346">
        <v>593.89341803074797</v>
      </c>
      <c r="H346">
        <v>202</v>
      </c>
      <c r="I346">
        <v>0</v>
      </c>
      <c r="J346">
        <v>338.656892755878</v>
      </c>
      <c r="K346">
        <v>112</v>
      </c>
      <c r="L346">
        <v>0</v>
      </c>
      <c r="M346">
        <v>2925</v>
      </c>
      <c r="N346">
        <v>3000</v>
      </c>
      <c r="R346">
        <v>342</v>
      </c>
      <c r="S346">
        <v>1500716870</v>
      </c>
      <c r="T346">
        <v>842.60642829798098</v>
      </c>
      <c r="U346">
        <v>854.62356762747197</v>
      </c>
      <c r="V346">
        <v>1174</v>
      </c>
      <c r="W346">
        <v>0</v>
      </c>
      <c r="X346">
        <v>553.95349802740805</v>
      </c>
      <c r="Y346">
        <v>212</v>
      </c>
      <c r="Z346">
        <v>0</v>
      </c>
      <c r="AA346">
        <v>332.95122701212199</v>
      </c>
      <c r="AB346">
        <v>106</v>
      </c>
      <c r="AC346">
        <v>1</v>
      </c>
      <c r="AD346">
        <v>2063</v>
      </c>
      <c r="AE346">
        <v>3000</v>
      </c>
    </row>
    <row r="347" spans="1:31">
      <c r="A347">
        <v>343</v>
      </c>
      <c r="B347">
        <v>1500653400</v>
      </c>
      <c r="C347">
        <v>869.12544668034798</v>
      </c>
      <c r="D347">
        <v>1013.27648204404</v>
      </c>
      <c r="E347">
        <v>940</v>
      </c>
      <c r="F347">
        <v>0</v>
      </c>
      <c r="G347">
        <v>504.95030717928199</v>
      </c>
      <c r="H347">
        <v>191</v>
      </c>
      <c r="I347">
        <v>0</v>
      </c>
      <c r="J347">
        <v>267.89926476402201</v>
      </c>
      <c r="K347">
        <v>101</v>
      </c>
      <c r="L347">
        <v>0</v>
      </c>
      <c r="M347">
        <v>824</v>
      </c>
      <c r="N347">
        <v>3000</v>
      </c>
      <c r="R347">
        <v>343</v>
      </c>
      <c r="S347">
        <v>1500716934</v>
      </c>
      <c r="T347">
        <v>840.55239653090996</v>
      </c>
      <c r="U347">
        <v>858.37579191044904</v>
      </c>
      <c r="V347">
        <v>1161</v>
      </c>
      <c r="W347">
        <v>0</v>
      </c>
      <c r="X347">
        <v>598.45771788277295</v>
      </c>
      <c r="Y347">
        <v>208</v>
      </c>
      <c r="Z347">
        <v>0</v>
      </c>
      <c r="AA347">
        <v>352.29553456409599</v>
      </c>
      <c r="AB347">
        <v>97</v>
      </c>
      <c r="AC347">
        <v>-1</v>
      </c>
      <c r="AD347">
        <v>2254</v>
      </c>
      <c r="AE347">
        <v>3000</v>
      </c>
    </row>
    <row r="348" spans="1:31">
      <c r="A348">
        <v>344</v>
      </c>
      <c r="B348">
        <v>1500653464</v>
      </c>
      <c r="C348">
        <v>860.83150092610504</v>
      </c>
      <c r="D348">
        <v>869.41407982316503</v>
      </c>
      <c r="E348">
        <v>1164</v>
      </c>
      <c r="F348">
        <v>0</v>
      </c>
      <c r="G348">
        <v>614.36489719366398</v>
      </c>
      <c r="H348">
        <v>206</v>
      </c>
      <c r="I348">
        <v>0</v>
      </c>
      <c r="J348">
        <v>348.02824165714901</v>
      </c>
      <c r="K348">
        <v>99</v>
      </c>
      <c r="L348">
        <v>0</v>
      </c>
      <c r="M348">
        <v>2665</v>
      </c>
      <c r="N348">
        <v>3000</v>
      </c>
      <c r="R348">
        <v>344</v>
      </c>
      <c r="S348">
        <v>1500716997</v>
      </c>
      <c r="T348">
        <v>824.11008142037599</v>
      </c>
      <c r="U348">
        <v>827.33526294108799</v>
      </c>
      <c r="V348">
        <v>1159</v>
      </c>
      <c r="W348">
        <v>0</v>
      </c>
      <c r="X348">
        <v>579.90358445587594</v>
      </c>
      <c r="Y348">
        <v>208</v>
      </c>
      <c r="Z348">
        <v>0</v>
      </c>
      <c r="AA348">
        <v>337.25833182762801</v>
      </c>
      <c r="AB348">
        <v>96</v>
      </c>
      <c r="AC348">
        <v>-1</v>
      </c>
      <c r="AD348">
        <v>2781</v>
      </c>
      <c r="AE348">
        <v>3000</v>
      </c>
    </row>
    <row r="349" spans="1:31">
      <c r="A349">
        <v>345</v>
      </c>
      <c r="B349">
        <v>1500653527</v>
      </c>
      <c r="C349">
        <v>840.87389704645602</v>
      </c>
      <c r="D349">
        <v>850.67360380271396</v>
      </c>
      <c r="E349">
        <v>1203</v>
      </c>
      <c r="F349">
        <v>0</v>
      </c>
      <c r="G349">
        <v>599.59227145237901</v>
      </c>
      <c r="H349">
        <v>220</v>
      </c>
      <c r="I349">
        <v>0</v>
      </c>
      <c r="J349">
        <v>351.40479267445102</v>
      </c>
      <c r="K349">
        <v>100</v>
      </c>
      <c r="L349">
        <v>0</v>
      </c>
      <c r="M349">
        <v>2610</v>
      </c>
      <c r="N349">
        <v>3000</v>
      </c>
      <c r="R349">
        <v>345</v>
      </c>
      <c r="S349">
        <v>1500717061</v>
      </c>
      <c r="T349">
        <v>845.697011332682</v>
      </c>
      <c r="U349">
        <v>939.09534691316105</v>
      </c>
      <c r="V349">
        <v>1101</v>
      </c>
      <c r="W349">
        <v>0</v>
      </c>
      <c r="X349">
        <v>536.87221963900299</v>
      </c>
      <c r="Y349">
        <v>207</v>
      </c>
      <c r="Z349">
        <v>0</v>
      </c>
      <c r="AA349">
        <v>290.091754281048</v>
      </c>
      <c r="AB349">
        <v>116</v>
      </c>
      <c r="AC349">
        <v>0</v>
      </c>
      <c r="AD349">
        <v>1188</v>
      </c>
      <c r="AE349">
        <v>3000</v>
      </c>
    </row>
    <row r="350" spans="1:31">
      <c r="A350">
        <v>346</v>
      </c>
      <c r="B350">
        <v>1500653591</v>
      </c>
      <c r="C350">
        <v>837.24549235344796</v>
      </c>
      <c r="D350">
        <v>909.53920466336797</v>
      </c>
      <c r="E350">
        <v>1097</v>
      </c>
      <c r="F350">
        <v>0</v>
      </c>
      <c r="G350">
        <v>547.17054138410697</v>
      </c>
      <c r="H350">
        <v>196</v>
      </c>
      <c r="I350">
        <v>0</v>
      </c>
      <c r="J350">
        <v>322.25176490251403</v>
      </c>
      <c r="K350">
        <v>101</v>
      </c>
      <c r="L350">
        <v>0</v>
      </c>
      <c r="M350">
        <v>1255</v>
      </c>
      <c r="N350">
        <v>3000</v>
      </c>
      <c r="R350">
        <v>346</v>
      </c>
      <c r="S350">
        <v>1500717124</v>
      </c>
      <c r="T350">
        <v>831.89456319301598</v>
      </c>
      <c r="U350">
        <v>1050.45974334935</v>
      </c>
      <c r="V350">
        <v>935</v>
      </c>
      <c r="W350">
        <v>0</v>
      </c>
      <c r="X350">
        <v>466.27323391561703</v>
      </c>
      <c r="Y350">
        <v>204</v>
      </c>
      <c r="Z350">
        <v>-1</v>
      </c>
      <c r="AA350">
        <v>262.42313327276503</v>
      </c>
      <c r="AB350">
        <v>105</v>
      </c>
      <c r="AC350">
        <v>0</v>
      </c>
      <c r="AD350">
        <v>578</v>
      </c>
      <c r="AE350">
        <v>3000</v>
      </c>
    </row>
    <row r="351" spans="1:31">
      <c r="A351">
        <v>347</v>
      </c>
      <c r="B351">
        <v>1500653654</v>
      </c>
      <c r="C351">
        <v>846.886251624897</v>
      </c>
      <c r="D351">
        <v>860.38804423603199</v>
      </c>
      <c r="E351">
        <v>1149</v>
      </c>
      <c r="F351">
        <v>0</v>
      </c>
      <c r="G351">
        <v>568.16473052602896</v>
      </c>
      <c r="H351">
        <v>215</v>
      </c>
      <c r="I351">
        <v>1</v>
      </c>
      <c r="J351">
        <v>338.74589551367802</v>
      </c>
      <c r="K351">
        <v>102</v>
      </c>
      <c r="L351">
        <v>0</v>
      </c>
      <c r="M351">
        <v>2498</v>
      </c>
      <c r="N351">
        <v>3000</v>
      </c>
      <c r="R351">
        <v>347</v>
      </c>
      <c r="S351">
        <v>1500717188</v>
      </c>
      <c r="T351">
        <v>875.85424248380605</v>
      </c>
      <c r="U351">
        <v>876.19711997606305</v>
      </c>
      <c r="V351">
        <v>1144</v>
      </c>
      <c r="W351">
        <v>0</v>
      </c>
      <c r="X351">
        <v>595.77313946300001</v>
      </c>
      <c r="Y351">
        <v>191</v>
      </c>
      <c r="Z351">
        <v>0</v>
      </c>
      <c r="AA351">
        <v>305.23997102422402</v>
      </c>
      <c r="AB351">
        <v>110</v>
      </c>
      <c r="AC351">
        <v>0</v>
      </c>
      <c r="AD351">
        <v>2940</v>
      </c>
      <c r="AE351">
        <v>3000</v>
      </c>
    </row>
    <row r="352" spans="1:31">
      <c r="A352">
        <v>348</v>
      </c>
      <c r="B352">
        <v>1500653718</v>
      </c>
      <c r="C352">
        <v>807.87219921311498</v>
      </c>
      <c r="D352">
        <v>827.74945256282695</v>
      </c>
      <c r="E352">
        <v>1176</v>
      </c>
      <c r="F352">
        <v>0</v>
      </c>
      <c r="G352">
        <v>595.08875161773096</v>
      </c>
      <c r="H352">
        <v>191</v>
      </c>
      <c r="I352">
        <v>0</v>
      </c>
      <c r="J352">
        <v>345.954262354636</v>
      </c>
      <c r="K352">
        <v>104</v>
      </c>
      <c r="L352">
        <v>0</v>
      </c>
      <c r="M352">
        <v>2102</v>
      </c>
      <c r="N352">
        <v>3000</v>
      </c>
      <c r="R352">
        <v>348</v>
      </c>
      <c r="S352">
        <v>1500717252</v>
      </c>
      <c r="T352">
        <v>843.61963536466999</v>
      </c>
      <c r="U352">
        <v>948.298273537824</v>
      </c>
      <c r="V352">
        <v>1030</v>
      </c>
      <c r="W352">
        <v>0</v>
      </c>
      <c r="X352">
        <v>507.76628040211801</v>
      </c>
      <c r="Y352">
        <v>221</v>
      </c>
      <c r="Z352">
        <v>0</v>
      </c>
      <c r="AA352">
        <v>288.76080638014503</v>
      </c>
      <c r="AB352">
        <v>104</v>
      </c>
      <c r="AC352">
        <v>0</v>
      </c>
      <c r="AD352">
        <v>1307</v>
      </c>
      <c r="AE352">
        <v>3000</v>
      </c>
    </row>
    <row r="353" spans="1:31">
      <c r="A353">
        <v>349</v>
      </c>
      <c r="B353">
        <v>1500653781</v>
      </c>
      <c r="C353">
        <v>829.555892271993</v>
      </c>
      <c r="D353">
        <v>859.47013694148995</v>
      </c>
      <c r="E353">
        <v>1169</v>
      </c>
      <c r="F353">
        <v>0</v>
      </c>
      <c r="G353">
        <v>574.36870714639997</v>
      </c>
      <c r="H353">
        <v>207</v>
      </c>
      <c r="I353">
        <v>0</v>
      </c>
      <c r="J353">
        <v>342.40435735313298</v>
      </c>
      <c r="K353">
        <v>106</v>
      </c>
      <c r="L353">
        <v>0</v>
      </c>
      <c r="M353">
        <v>1946</v>
      </c>
      <c r="N353">
        <v>3000</v>
      </c>
      <c r="R353">
        <v>349</v>
      </c>
      <c r="S353">
        <v>1500717315</v>
      </c>
      <c r="T353">
        <v>832.91119243885203</v>
      </c>
      <c r="U353">
        <v>867.43981783198399</v>
      </c>
      <c r="V353">
        <v>1165</v>
      </c>
      <c r="W353">
        <v>0</v>
      </c>
      <c r="X353">
        <v>593.55012526823998</v>
      </c>
      <c r="Y353">
        <v>198</v>
      </c>
      <c r="Z353">
        <v>0</v>
      </c>
      <c r="AA353">
        <v>317.21944274626298</v>
      </c>
      <c r="AB353">
        <v>109</v>
      </c>
      <c r="AC353">
        <v>0</v>
      </c>
      <c r="AD353">
        <v>1806</v>
      </c>
      <c r="AE353">
        <v>3000</v>
      </c>
    </row>
    <row r="354" spans="1:31">
      <c r="A354">
        <v>350</v>
      </c>
      <c r="B354">
        <v>1500653845</v>
      </c>
      <c r="C354">
        <v>876.93750253597398</v>
      </c>
      <c r="D354">
        <v>900.43932584694198</v>
      </c>
      <c r="E354">
        <v>1075</v>
      </c>
      <c r="F354">
        <v>0</v>
      </c>
      <c r="G354">
        <v>554.70607782828597</v>
      </c>
      <c r="H354">
        <v>201</v>
      </c>
      <c r="I354">
        <v>-1</v>
      </c>
      <c r="J354">
        <v>313.06288196144101</v>
      </c>
      <c r="K354">
        <v>99</v>
      </c>
      <c r="L354">
        <v>0</v>
      </c>
      <c r="M354">
        <v>1353</v>
      </c>
      <c r="N354">
        <v>3000</v>
      </c>
      <c r="R354">
        <v>350</v>
      </c>
      <c r="S354">
        <v>1500717379</v>
      </c>
      <c r="T354">
        <v>846.94019444958099</v>
      </c>
      <c r="U354">
        <v>910.02682626292597</v>
      </c>
      <c r="V354">
        <v>1102</v>
      </c>
      <c r="W354">
        <v>0</v>
      </c>
      <c r="X354">
        <v>569.134546872334</v>
      </c>
      <c r="Y354">
        <v>204</v>
      </c>
      <c r="Z354">
        <v>0</v>
      </c>
      <c r="AA354">
        <v>318.80657716706997</v>
      </c>
      <c r="AB354">
        <v>110</v>
      </c>
      <c r="AC354">
        <v>0</v>
      </c>
      <c r="AD354">
        <v>1756</v>
      </c>
      <c r="AE354">
        <v>3000</v>
      </c>
    </row>
    <row r="355" spans="1:31">
      <c r="A355">
        <v>351</v>
      </c>
      <c r="B355">
        <v>1500653908</v>
      </c>
      <c r="C355">
        <v>851.51128708135604</v>
      </c>
      <c r="D355">
        <v>879.91987613863705</v>
      </c>
      <c r="E355">
        <v>1085</v>
      </c>
      <c r="F355">
        <v>0</v>
      </c>
      <c r="G355">
        <v>588.66702565616299</v>
      </c>
      <c r="H355">
        <v>189</v>
      </c>
      <c r="I355">
        <v>0</v>
      </c>
      <c r="J355">
        <v>335.80787112957802</v>
      </c>
      <c r="K355">
        <v>98</v>
      </c>
      <c r="L355">
        <v>0</v>
      </c>
      <c r="M355">
        <v>1963</v>
      </c>
      <c r="N355">
        <v>3000</v>
      </c>
      <c r="R355">
        <v>351</v>
      </c>
      <c r="S355">
        <v>1500717442</v>
      </c>
      <c r="T355">
        <v>859.33370392490394</v>
      </c>
      <c r="U355">
        <v>872.91956710915997</v>
      </c>
      <c r="V355">
        <v>1160</v>
      </c>
      <c r="W355">
        <v>0</v>
      </c>
      <c r="X355">
        <v>571.45512093936702</v>
      </c>
      <c r="Y355">
        <v>202</v>
      </c>
      <c r="Z355">
        <v>0</v>
      </c>
      <c r="AA355">
        <v>324.47865109203701</v>
      </c>
      <c r="AB355">
        <v>89</v>
      </c>
      <c r="AC355">
        <v>0</v>
      </c>
      <c r="AD355">
        <v>1862</v>
      </c>
      <c r="AE355">
        <v>3000</v>
      </c>
    </row>
    <row r="356" spans="1:31">
      <c r="A356">
        <v>352</v>
      </c>
      <c r="B356">
        <v>1500653972</v>
      </c>
      <c r="C356">
        <v>840.20237492829096</v>
      </c>
      <c r="D356">
        <v>841.88318398273998</v>
      </c>
      <c r="E356">
        <v>1158</v>
      </c>
      <c r="F356">
        <v>0</v>
      </c>
      <c r="G356">
        <v>583.64860176077298</v>
      </c>
      <c r="H356">
        <v>203</v>
      </c>
      <c r="I356">
        <v>0</v>
      </c>
      <c r="J356">
        <v>333.28308413702001</v>
      </c>
      <c r="K356">
        <v>102</v>
      </c>
      <c r="L356">
        <v>0</v>
      </c>
      <c r="M356">
        <v>2867</v>
      </c>
      <c r="N356">
        <v>3000</v>
      </c>
      <c r="R356">
        <v>352</v>
      </c>
      <c r="S356">
        <v>1500717506</v>
      </c>
      <c r="T356">
        <v>843.33241403309296</v>
      </c>
      <c r="U356">
        <v>884.42144343641701</v>
      </c>
      <c r="V356">
        <v>1134</v>
      </c>
      <c r="W356">
        <v>0</v>
      </c>
      <c r="X356">
        <v>541.50107794912196</v>
      </c>
      <c r="Y356">
        <v>208</v>
      </c>
      <c r="Z356">
        <v>0</v>
      </c>
      <c r="AA356">
        <v>304.81909442366202</v>
      </c>
      <c r="AB356">
        <v>116</v>
      </c>
      <c r="AC356">
        <v>2</v>
      </c>
      <c r="AD356">
        <v>1490</v>
      </c>
      <c r="AE356">
        <v>3000</v>
      </c>
    </row>
    <row r="357" spans="1:31">
      <c r="A357">
        <v>353</v>
      </c>
      <c r="B357">
        <v>1500654035</v>
      </c>
      <c r="C357">
        <v>848.160846185183</v>
      </c>
      <c r="D357">
        <v>863.28654238460194</v>
      </c>
      <c r="E357">
        <v>1189</v>
      </c>
      <c r="F357">
        <v>0</v>
      </c>
      <c r="G357">
        <v>598.045005652692</v>
      </c>
      <c r="H357">
        <v>197</v>
      </c>
      <c r="I357">
        <v>0</v>
      </c>
      <c r="J357">
        <v>348.57612392531399</v>
      </c>
      <c r="K357">
        <v>106</v>
      </c>
      <c r="L357">
        <v>0</v>
      </c>
      <c r="M357">
        <v>2393</v>
      </c>
      <c r="N357">
        <v>3000</v>
      </c>
      <c r="R357">
        <v>353</v>
      </c>
      <c r="S357">
        <v>1500717570</v>
      </c>
      <c r="T357">
        <v>835.47810169628201</v>
      </c>
      <c r="U357">
        <v>945.67132388397397</v>
      </c>
      <c r="V357">
        <v>1056</v>
      </c>
      <c r="W357">
        <v>-1</v>
      </c>
      <c r="X357">
        <v>502.68765527945999</v>
      </c>
      <c r="Y357">
        <v>206</v>
      </c>
      <c r="Z357">
        <v>0</v>
      </c>
      <c r="AA357">
        <v>301.94081941383098</v>
      </c>
      <c r="AB357">
        <v>97</v>
      </c>
      <c r="AC357">
        <v>1</v>
      </c>
      <c r="AD357">
        <v>1018</v>
      </c>
      <c r="AE357">
        <v>3000</v>
      </c>
    </row>
    <row r="358" spans="1:31">
      <c r="A358">
        <v>354</v>
      </c>
      <c r="B358">
        <v>1500654099</v>
      </c>
      <c r="C358">
        <v>827.11593623976296</v>
      </c>
      <c r="D358">
        <v>891.81562745649501</v>
      </c>
      <c r="E358">
        <v>1101</v>
      </c>
      <c r="F358">
        <v>0</v>
      </c>
      <c r="G358">
        <v>556.58483500304305</v>
      </c>
      <c r="H358">
        <v>217</v>
      </c>
      <c r="I358">
        <v>0</v>
      </c>
      <c r="J358">
        <v>323.83601504039001</v>
      </c>
      <c r="K358">
        <v>113</v>
      </c>
      <c r="L358">
        <v>0</v>
      </c>
      <c r="M358">
        <v>1478</v>
      </c>
      <c r="N358">
        <v>3000</v>
      </c>
      <c r="R358">
        <v>354</v>
      </c>
      <c r="S358">
        <v>1500717633</v>
      </c>
      <c r="T358">
        <v>854.62665443498895</v>
      </c>
      <c r="U358">
        <v>875.91766290521105</v>
      </c>
      <c r="V358">
        <v>1148</v>
      </c>
      <c r="W358">
        <v>0</v>
      </c>
      <c r="X358">
        <v>589.75842005736399</v>
      </c>
      <c r="Y358">
        <v>198</v>
      </c>
      <c r="Z358">
        <v>0</v>
      </c>
      <c r="AA358">
        <v>331.021907082805</v>
      </c>
      <c r="AB358">
        <v>112</v>
      </c>
      <c r="AC358">
        <v>0</v>
      </c>
      <c r="AD358">
        <v>2128</v>
      </c>
      <c r="AE358">
        <v>3000</v>
      </c>
    </row>
    <row r="359" spans="1:31">
      <c r="A359">
        <v>355</v>
      </c>
      <c r="B359">
        <v>1500654162</v>
      </c>
      <c r="C359">
        <v>842.65905958664996</v>
      </c>
      <c r="D359">
        <v>892.93288432070597</v>
      </c>
      <c r="E359">
        <v>1146</v>
      </c>
      <c r="F359">
        <v>0</v>
      </c>
      <c r="G359">
        <v>595.24183700772096</v>
      </c>
      <c r="H359">
        <v>199</v>
      </c>
      <c r="I359">
        <v>0</v>
      </c>
      <c r="J359">
        <v>318.636111211485</v>
      </c>
      <c r="K359">
        <v>110</v>
      </c>
      <c r="L359">
        <v>0</v>
      </c>
      <c r="M359">
        <v>1797</v>
      </c>
      <c r="N359">
        <v>3000</v>
      </c>
      <c r="R359">
        <v>355</v>
      </c>
      <c r="S359">
        <v>1500717697</v>
      </c>
      <c r="T359">
        <v>846.70727175971695</v>
      </c>
      <c r="U359">
        <v>852.05937145763096</v>
      </c>
      <c r="V359">
        <v>1211</v>
      </c>
      <c r="W359">
        <v>0</v>
      </c>
      <c r="X359">
        <v>605.90165390176503</v>
      </c>
      <c r="Y359">
        <v>198</v>
      </c>
      <c r="Z359">
        <v>0</v>
      </c>
      <c r="AA359">
        <v>334.99209897998998</v>
      </c>
      <c r="AB359">
        <v>112</v>
      </c>
      <c r="AC359">
        <v>1</v>
      </c>
      <c r="AD359">
        <v>2505</v>
      </c>
      <c r="AE359">
        <v>3000</v>
      </c>
    </row>
    <row r="360" spans="1:31">
      <c r="A360">
        <v>356</v>
      </c>
      <c r="B360">
        <v>1500654226</v>
      </c>
      <c r="C360">
        <v>848.24440682226702</v>
      </c>
      <c r="D360">
        <v>863.06407232171398</v>
      </c>
      <c r="E360">
        <v>1171</v>
      </c>
      <c r="F360">
        <v>0</v>
      </c>
      <c r="G360">
        <v>575.37906047223601</v>
      </c>
      <c r="H360">
        <v>219</v>
      </c>
      <c r="I360">
        <v>0</v>
      </c>
      <c r="J360">
        <v>333.79732225228702</v>
      </c>
      <c r="K360">
        <v>106</v>
      </c>
      <c r="L360">
        <v>0</v>
      </c>
      <c r="M360">
        <v>2425</v>
      </c>
      <c r="N360">
        <v>3000</v>
      </c>
      <c r="R360">
        <v>356</v>
      </c>
      <c r="S360">
        <v>1500717760</v>
      </c>
      <c r="T360">
        <v>850.11952519378997</v>
      </c>
      <c r="U360">
        <v>850.11952519378997</v>
      </c>
      <c r="V360">
        <v>1229</v>
      </c>
      <c r="W360">
        <v>0</v>
      </c>
      <c r="X360">
        <v>583.49155100923997</v>
      </c>
      <c r="Y360">
        <v>211</v>
      </c>
      <c r="Z360">
        <v>0</v>
      </c>
      <c r="AA360">
        <v>347.56772961156798</v>
      </c>
      <c r="AB360">
        <v>103</v>
      </c>
      <c r="AC360">
        <v>0</v>
      </c>
      <c r="AD360">
        <v>3000</v>
      </c>
      <c r="AE360">
        <v>3000</v>
      </c>
    </row>
    <row r="361" spans="1:31">
      <c r="A361">
        <v>357</v>
      </c>
      <c r="B361">
        <v>1500654289</v>
      </c>
      <c r="C361">
        <v>866.95840766630397</v>
      </c>
      <c r="D361">
        <v>877.93590778347095</v>
      </c>
      <c r="E361">
        <v>1131</v>
      </c>
      <c r="F361">
        <v>-1</v>
      </c>
      <c r="G361">
        <v>597.50170435325401</v>
      </c>
      <c r="H361">
        <v>194</v>
      </c>
      <c r="I361">
        <v>0</v>
      </c>
      <c r="J361">
        <v>325.89979201584902</v>
      </c>
      <c r="K361">
        <v>101</v>
      </c>
      <c r="L361">
        <v>0</v>
      </c>
      <c r="M361">
        <v>1872</v>
      </c>
      <c r="N361">
        <v>3000</v>
      </c>
      <c r="R361">
        <v>357</v>
      </c>
      <c r="S361">
        <v>1500717824</v>
      </c>
      <c r="T361">
        <v>835.69618116085405</v>
      </c>
      <c r="U361">
        <v>837.019088152157</v>
      </c>
      <c r="V361">
        <v>1229</v>
      </c>
      <c r="W361">
        <v>0</v>
      </c>
      <c r="X361">
        <v>598.50475165258194</v>
      </c>
      <c r="Y361">
        <v>200</v>
      </c>
      <c r="Z361">
        <v>0</v>
      </c>
      <c r="AA361">
        <v>348.49870962301497</v>
      </c>
      <c r="AB361">
        <v>103</v>
      </c>
      <c r="AC361">
        <v>0</v>
      </c>
      <c r="AD361">
        <v>2923</v>
      </c>
      <c r="AE361">
        <v>3000</v>
      </c>
    </row>
    <row r="362" spans="1:31">
      <c r="A362">
        <v>358</v>
      </c>
      <c r="B362">
        <v>1500654353</v>
      </c>
      <c r="C362">
        <v>832.79203750446004</v>
      </c>
      <c r="D362">
        <v>835.55226328766798</v>
      </c>
      <c r="E362">
        <v>1160</v>
      </c>
      <c r="F362">
        <v>0</v>
      </c>
      <c r="G362">
        <v>586.20851138785599</v>
      </c>
      <c r="H362">
        <v>199</v>
      </c>
      <c r="I362">
        <v>0</v>
      </c>
      <c r="J362">
        <v>335.53090843992499</v>
      </c>
      <c r="K362">
        <v>99</v>
      </c>
      <c r="L362">
        <v>0</v>
      </c>
      <c r="M362">
        <v>2846</v>
      </c>
      <c r="N362">
        <v>3000</v>
      </c>
      <c r="R362">
        <v>358</v>
      </c>
      <c r="S362">
        <v>1500717887</v>
      </c>
      <c r="T362">
        <v>810.01574125328295</v>
      </c>
      <c r="U362">
        <v>861.34603516021298</v>
      </c>
      <c r="V362">
        <v>1153</v>
      </c>
      <c r="W362">
        <v>0</v>
      </c>
      <c r="X362">
        <v>565.99975579850002</v>
      </c>
      <c r="Y362">
        <v>221</v>
      </c>
      <c r="Z362">
        <v>0</v>
      </c>
      <c r="AA362">
        <v>331.33297147051502</v>
      </c>
      <c r="AB362">
        <v>107</v>
      </c>
      <c r="AC362">
        <v>0</v>
      </c>
      <c r="AD362">
        <v>1585</v>
      </c>
      <c r="AE362">
        <v>3000</v>
      </c>
    </row>
    <row r="363" spans="1:31">
      <c r="A363">
        <v>359</v>
      </c>
      <c r="B363">
        <v>1500654416</v>
      </c>
      <c r="C363">
        <v>879.39693838049004</v>
      </c>
      <c r="D363">
        <v>878.82676904738901</v>
      </c>
      <c r="E363">
        <v>1148</v>
      </c>
      <c r="F363">
        <v>0</v>
      </c>
      <c r="G363">
        <v>584.15456244008101</v>
      </c>
      <c r="H363">
        <v>207</v>
      </c>
      <c r="I363">
        <v>0</v>
      </c>
      <c r="J363">
        <v>331.80564528429301</v>
      </c>
      <c r="K363">
        <v>105</v>
      </c>
      <c r="L363">
        <v>0</v>
      </c>
      <c r="M363">
        <v>1946</v>
      </c>
      <c r="N363">
        <v>3000</v>
      </c>
      <c r="R363">
        <v>359</v>
      </c>
      <c r="S363">
        <v>1500717951</v>
      </c>
      <c r="T363">
        <v>830.82042801174805</v>
      </c>
      <c r="U363">
        <v>840.13561268276499</v>
      </c>
      <c r="V363">
        <v>1169</v>
      </c>
      <c r="W363">
        <v>0</v>
      </c>
      <c r="X363">
        <v>584.08086430012497</v>
      </c>
      <c r="Y363">
        <v>219</v>
      </c>
      <c r="Z363">
        <v>0</v>
      </c>
      <c r="AA363">
        <v>340.58511462225601</v>
      </c>
      <c r="AB363">
        <v>101</v>
      </c>
      <c r="AC363">
        <v>0</v>
      </c>
      <c r="AD363">
        <v>2275</v>
      </c>
      <c r="AE363">
        <v>3000</v>
      </c>
    </row>
    <row r="364" spans="1:31">
      <c r="A364">
        <v>360</v>
      </c>
      <c r="B364">
        <v>1500654480</v>
      </c>
      <c r="C364">
        <v>855.888928022644</v>
      </c>
      <c r="D364">
        <v>890.51352590162298</v>
      </c>
      <c r="E364">
        <v>1133</v>
      </c>
      <c r="F364">
        <v>0</v>
      </c>
      <c r="G364">
        <v>563.13704271359802</v>
      </c>
      <c r="H364">
        <v>220</v>
      </c>
      <c r="I364">
        <v>0</v>
      </c>
      <c r="J364">
        <v>337.13825204257</v>
      </c>
      <c r="K364">
        <v>110</v>
      </c>
      <c r="L364">
        <v>0</v>
      </c>
      <c r="M364">
        <v>2286</v>
      </c>
      <c r="N364">
        <v>3000</v>
      </c>
      <c r="R364">
        <v>360</v>
      </c>
      <c r="S364">
        <v>1500718015</v>
      </c>
      <c r="T364">
        <v>843.59561491335603</v>
      </c>
      <c r="U364">
        <v>904.65280350055798</v>
      </c>
      <c r="V364">
        <v>1092</v>
      </c>
      <c r="W364">
        <v>0</v>
      </c>
      <c r="X364">
        <v>515.822901385161</v>
      </c>
      <c r="Y364">
        <v>218</v>
      </c>
      <c r="Z364">
        <v>0</v>
      </c>
      <c r="AA364">
        <v>318.55274268681802</v>
      </c>
      <c r="AB364">
        <v>100</v>
      </c>
      <c r="AC364">
        <v>0</v>
      </c>
      <c r="AD364">
        <v>1579</v>
      </c>
      <c r="AE364">
        <v>3000</v>
      </c>
    </row>
    <row r="365" spans="1:31">
      <c r="A365">
        <v>361</v>
      </c>
      <c r="B365">
        <v>1500654543</v>
      </c>
      <c r="C365">
        <v>862.61960195226004</v>
      </c>
      <c r="D365">
        <v>946.42503926383802</v>
      </c>
      <c r="E365">
        <v>1050</v>
      </c>
      <c r="F365">
        <v>0</v>
      </c>
      <c r="G365">
        <v>531.26939760456105</v>
      </c>
      <c r="H365">
        <v>200</v>
      </c>
      <c r="I365">
        <v>-1</v>
      </c>
      <c r="J365">
        <v>303.81580342505998</v>
      </c>
      <c r="K365">
        <v>87</v>
      </c>
      <c r="L365">
        <v>0</v>
      </c>
      <c r="M365">
        <v>1053</v>
      </c>
      <c r="N365">
        <v>3000</v>
      </c>
      <c r="R365">
        <v>361</v>
      </c>
      <c r="S365">
        <v>1500718078</v>
      </c>
      <c r="T365">
        <v>840.71974903793705</v>
      </c>
      <c r="U365">
        <v>893.88714254188005</v>
      </c>
      <c r="V365">
        <v>1102</v>
      </c>
      <c r="W365">
        <v>0</v>
      </c>
      <c r="X365">
        <v>544.51055527031599</v>
      </c>
      <c r="Y365">
        <v>207</v>
      </c>
      <c r="Z365">
        <v>0</v>
      </c>
      <c r="AA365">
        <v>301.42489222940799</v>
      </c>
      <c r="AB365">
        <v>103</v>
      </c>
      <c r="AC365">
        <v>-1</v>
      </c>
      <c r="AD365">
        <v>1274</v>
      </c>
      <c r="AE365">
        <v>3000</v>
      </c>
    </row>
    <row r="366" spans="1:31">
      <c r="A366">
        <v>362</v>
      </c>
      <c r="B366">
        <v>1500654607</v>
      </c>
      <c r="C366">
        <v>815.07046516558103</v>
      </c>
      <c r="D366">
        <v>846.34638161657301</v>
      </c>
      <c r="E366">
        <v>1194</v>
      </c>
      <c r="F366">
        <v>0</v>
      </c>
      <c r="G366">
        <v>543.438349249422</v>
      </c>
      <c r="H366">
        <v>229</v>
      </c>
      <c r="I366">
        <v>0</v>
      </c>
      <c r="J366">
        <v>307.54446350881699</v>
      </c>
      <c r="K366">
        <v>122</v>
      </c>
      <c r="L366">
        <v>0</v>
      </c>
      <c r="M366">
        <v>1843</v>
      </c>
      <c r="N366">
        <v>3000</v>
      </c>
      <c r="R366">
        <v>362</v>
      </c>
      <c r="S366">
        <v>1500718142</v>
      </c>
      <c r="T366">
        <v>834.16049543030294</v>
      </c>
      <c r="U366">
        <v>862.665704511218</v>
      </c>
      <c r="V366">
        <v>1133</v>
      </c>
      <c r="W366">
        <v>0</v>
      </c>
      <c r="X366">
        <v>578.25138718922699</v>
      </c>
      <c r="Y366">
        <v>207</v>
      </c>
      <c r="Z366">
        <v>0</v>
      </c>
      <c r="AA366">
        <v>315.53271042313997</v>
      </c>
      <c r="AB366">
        <v>111</v>
      </c>
      <c r="AC366">
        <v>0</v>
      </c>
      <c r="AD366">
        <v>1685</v>
      </c>
      <c r="AE366">
        <v>3000</v>
      </c>
    </row>
    <row r="367" spans="1:31">
      <c r="A367">
        <v>363</v>
      </c>
      <c r="B367">
        <v>1500654670</v>
      </c>
      <c r="C367">
        <v>837.99175626178601</v>
      </c>
      <c r="D367">
        <v>855.04358855323903</v>
      </c>
      <c r="E367">
        <v>1192</v>
      </c>
      <c r="F367">
        <v>0</v>
      </c>
      <c r="G367">
        <v>577.61973547319201</v>
      </c>
      <c r="H367">
        <v>219</v>
      </c>
      <c r="I367">
        <v>0</v>
      </c>
      <c r="J367">
        <v>336.29745587659301</v>
      </c>
      <c r="K367">
        <v>113</v>
      </c>
      <c r="L367">
        <v>0</v>
      </c>
      <c r="M367">
        <v>2146</v>
      </c>
      <c r="N367">
        <v>3000</v>
      </c>
      <c r="R367">
        <v>363</v>
      </c>
      <c r="S367">
        <v>1500718205</v>
      </c>
      <c r="T367">
        <v>829.51558205017204</v>
      </c>
      <c r="U367">
        <v>844.80024695201496</v>
      </c>
      <c r="V367">
        <v>1190</v>
      </c>
      <c r="W367">
        <v>-1</v>
      </c>
      <c r="X367">
        <v>558.21816835946004</v>
      </c>
      <c r="Y367">
        <v>224</v>
      </c>
      <c r="Z367">
        <v>0</v>
      </c>
      <c r="AA367">
        <v>316.52873937767299</v>
      </c>
      <c r="AB367">
        <v>113</v>
      </c>
      <c r="AC367">
        <v>0</v>
      </c>
      <c r="AD367">
        <v>1995</v>
      </c>
      <c r="AE367">
        <v>3000</v>
      </c>
    </row>
    <row r="368" spans="1:31">
      <c r="A368">
        <v>364</v>
      </c>
      <c r="B368">
        <v>1500654734</v>
      </c>
      <c r="C368">
        <v>839.78708909508396</v>
      </c>
      <c r="D368">
        <v>869.38724620169205</v>
      </c>
      <c r="E368">
        <v>1118</v>
      </c>
      <c r="F368">
        <v>0</v>
      </c>
      <c r="G368">
        <v>574.09029453560697</v>
      </c>
      <c r="H368">
        <v>203</v>
      </c>
      <c r="I368">
        <v>1</v>
      </c>
      <c r="J368">
        <v>341.04807466750401</v>
      </c>
      <c r="K368">
        <v>99</v>
      </c>
      <c r="L368">
        <v>0</v>
      </c>
      <c r="M368">
        <v>1828</v>
      </c>
      <c r="N368">
        <v>3000</v>
      </c>
      <c r="R368">
        <v>364</v>
      </c>
      <c r="S368">
        <v>1500718269</v>
      </c>
      <c r="T368">
        <v>850.94438609859606</v>
      </c>
      <c r="U368">
        <v>961.86035306825204</v>
      </c>
      <c r="V368">
        <v>1058</v>
      </c>
      <c r="W368">
        <v>0</v>
      </c>
      <c r="X368">
        <v>539.26642601243896</v>
      </c>
      <c r="Y368">
        <v>193</v>
      </c>
      <c r="Z368">
        <v>0</v>
      </c>
      <c r="AA368">
        <v>281.17100148003101</v>
      </c>
      <c r="AB368">
        <v>113</v>
      </c>
      <c r="AC368">
        <v>-1</v>
      </c>
      <c r="AD368">
        <v>1042</v>
      </c>
      <c r="AE368">
        <v>3000</v>
      </c>
    </row>
    <row r="369" spans="1:31">
      <c r="A369">
        <v>365</v>
      </c>
      <c r="B369">
        <v>1500654797</v>
      </c>
      <c r="C369">
        <v>852.49440410220404</v>
      </c>
      <c r="D369">
        <v>1023.38974068141</v>
      </c>
      <c r="E369">
        <v>974</v>
      </c>
      <c r="F369">
        <v>0</v>
      </c>
      <c r="G369">
        <v>492.29127051142001</v>
      </c>
      <c r="H369">
        <v>213</v>
      </c>
      <c r="I369">
        <v>0</v>
      </c>
      <c r="J369">
        <v>287.08840141777802</v>
      </c>
      <c r="K369">
        <v>102</v>
      </c>
      <c r="L369">
        <v>0</v>
      </c>
      <c r="M369">
        <v>758</v>
      </c>
      <c r="N369">
        <v>3000</v>
      </c>
      <c r="R369">
        <v>365</v>
      </c>
      <c r="S369">
        <v>1500718332</v>
      </c>
      <c r="T369">
        <v>836.79688576166404</v>
      </c>
      <c r="U369">
        <v>836.79688576166404</v>
      </c>
      <c r="V369">
        <v>1199</v>
      </c>
      <c r="W369">
        <v>0</v>
      </c>
      <c r="X369">
        <v>608.42163065607303</v>
      </c>
      <c r="Y369">
        <v>198</v>
      </c>
      <c r="Z369">
        <v>0</v>
      </c>
      <c r="AA369">
        <v>333.78578506517403</v>
      </c>
      <c r="AB369">
        <v>105</v>
      </c>
      <c r="AC369">
        <v>0</v>
      </c>
      <c r="AD369">
        <v>3000</v>
      </c>
      <c r="AE369">
        <v>3000</v>
      </c>
    </row>
    <row r="370" spans="1:31">
      <c r="A370">
        <v>366</v>
      </c>
      <c r="B370">
        <v>1500654861</v>
      </c>
      <c r="C370">
        <v>839.70008758025301</v>
      </c>
      <c r="D370">
        <v>865.24787890071002</v>
      </c>
      <c r="E370">
        <v>1131</v>
      </c>
      <c r="F370">
        <v>0</v>
      </c>
      <c r="G370">
        <v>562.54132082650005</v>
      </c>
      <c r="H370">
        <v>206</v>
      </c>
      <c r="I370">
        <v>0</v>
      </c>
      <c r="J370">
        <v>314.86671237775198</v>
      </c>
      <c r="K370">
        <v>112</v>
      </c>
      <c r="L370">
        <v>0</v>
      </c>
      <c r="M370">
        <v>1803</v>
      </c>
      <c r="N370">
        <v>3000</v>
      </c>
      <c r="R370">
        <v>366</v>
      </c>
      <c r="S370">
        <v>1500718396</v>
      </c>
      <c r="T370">
        <v>845.86877777319398</v>
      </c>
      <c r="U370">
        <v>856.866452588676</v>
      </c>
      <c r="V370">
        <v>1137</v>
      </c>
      <c r="W370">
        <v>0</v>
      </c>
      <c r="X370">
        <v>573.41190154278604</v>
      </c>
      <c r="Y370">
        <v>190</v>
      </c>
      <c r="Z370">
        <v>0</v>
      </c>
      <c r="AA370">
        <v>301.454356468002</v>
      </c>
      <c r="AB370">
        <v>113</v>
      </c>
      <c r="AC370">
        <v>0</v>
      </c>
      <c r="AD370">
        <v>2343</v>
      </c>
      <c r="AE370">
        <v>3000</v>
      </c>
    </row>
    <row r="371" spans="1:31">
      <c r="A371">
        <v>367</v>
      </c>
      <c r="B371">
        <v>1500654924</v>
      </c>
      <c r="C371">
        <v>837.52815661170405</v>
      </c>
      <c r="D371">
        <v>863.09188338001695</v>
      </c>
      <c r="E371">
        <v>1149</v>
      </c>
      <c r="F371">
        <v>0</v>
      </c>
      <c r="G371">
        <v>573.094310929578</v>
      </c>
      <c r="H371">
        <v>204</v>
      </c>
      <c r="I371">
        <v>0</v>
      </c>
      <c r="J371">
        <v>335.56604421838699</v>
      </c>
      <c r="K371">
        <v>101</v>
      </c>
      <c r="L371">
        <v>0</v>
      </c>
      <c r="M371">
        <v>1997</v>
      </c>
      <c r="N371">
        <v>3000</v>
      </c>
      <c r="R371">
        <v>367</v>
      </c>
      <c r="S371">
        <v>1500718460</v>
      </c>
      <c r="T371">
        <v>811.23156140933202</v>
      </c>
      <c r="U371">
        <v>822.55003387081695</v>
      </c>
      <c r="V371">
        <v>1185</v>
      </c>
      <c r="W371">
        <v>0</v>
      </c>
      <c r="X371">
        <v>583.50450007168195</v>
      </c>
      <c r="Y371">
        <v>199</v>
      </c>
      <c r="Z371">
        <v>0</v>
      </c>
      <c r="AA371">
        <v>348.54041139617902</v>
      </c>
      <c r="AB371">
        <v>101</v>
      </c>
      <c r="AC371">
        <v>0</v>
      </c>
      <c r="AD371">
        <v>2491</v>
      </c>
      <c r="AE371">
        <v>3000</v>
      </c>
    </row>
    <row r="372" spans="1:31">
      <c r="A372">
        <v>368</v>
      </c>
      <c r="B372">
        <v>1500654988</v>
      </c>
      <c r="C372">
        <v>826.97513534732195</v>
      </c>
      <c r="D372">
        <v>951.42103964102398</v>
      </c>
      <c r="E372">
        <v>1035</v>
      </c>
      <c r="F372">
        <v>0</v>
      </c>
      <c r="G372">
        <v>513.06785488920104</v>
      </c>
      <c r="H372">
        <v>208</v>
      </c>
      <c r="I372">
        <v>0</v>
      </c>
      <c r="J372">
        <v>308.50027567967498</v>
      </c>
      <c r="K372">
        <v>97</v>
      </c>
      <c r="L372">
        <v>0</v>
      </c>
      <c r="M372">
        <v>1128</v>
      </c>
      <c r="N372">
        <v>3000</v>
      </c>
      <c r="R372">
        <v>368</v>
      </c>
      <c r="S372">
        <v>1500718523</v>
      </c>
      <c r="T372">
        <v>852.81303801975196</v>
      </c>
      <c r="U372">
        <v>856.53452608123098</v>
      </c>
      <c r="V372">
        <v>1140</v>
      </c>
      <c r="W372">
        <v>0</v>
      </c>
      <c r="X372">
        <v>590.85542775588306</v>
      </c>
      <c r="Y372">
        <v>193</v>
      </c>
      <c r="Z372">
        <v>0</v>
      </c>
      <c r="AA372">
        <v>336.04907603801598</v>
      </c>
      <c r="AB372">
        <v>105</v>
      </c>
      <c r="AC372">
        <v>-1</v>
      </c>
      <c r="AD372">
        <v>2831</v>
      </c>
      <c r="AE372">
        <v>3000</v>
      </c>
    </row>
    <row r="373" spans="1:31">
      <c r="A373">
        <v>369</v>
      </c>
      <c r="B373">
        <v>1500655051</v>
      </c>
      <c r="C373">
        <v>844.40552899433601</v>
      </c>
      <c r="D373">
        <v>1058.22129227553</v>
      </c>
      <c r="E373">
        <v>894</v>
      </c>
      <c r="F373">
        <v>0</v>
      </c>
      <c r="G373">
        <v>476.414730518677</v>
      </c>
      <c r="H373">
        <v>186</v>
      </c>
      <c r="I373">
        <v>0</v>
      </c>
      <c r="J373">
        <v>260.03051621845299</v>
      </c>
      <c r="K373">
        <v>108</v>
      </c>
      <c r="L373">
        <v>0</v>
      </c>
      <c r="M373">
        <v>681</v>
      </c>
      <c r="N373">
        <v>3000</v>
      </c>
      <c r="R373">
        <v>369</v>
      </c>
      <c r="S373">
        <v>1500718587</v>
      </c>
      <c r="T373">
        <v>815.52340478332599</v>
      </c>
      <c r="U373">
        <v>874.50332427197702</v>
      </c>
      <c r="V373">
        <v>1118</v>
      </c>
      <c r="W373">
        <v>1</v>
      </c>
      <c r="X373">
        <v>583.91572356527604</v>
      </c>
      <c r="Y373">
        <v>187</v>
      </c>
      <c r="Z373">
        <v>0</v>
      </c>
      <c r="AA373">
        <v>325.43833504088298</v>
      </c>
      <c r="AB373">
        <v>98</v>
      </c>
      <c r="AC373">
        <v>0</v>
      </c>
      <c r="AD373">
        <v>1834</v>
      </c>
      <c r="AE373">
        <v>3000</v>
      </c>
    </row>
    <row r="374" spans="1:31">
      <c r="A374">
        <v>370</v>
      </c>
      <c r="B374">
        <v>1500655115</v>
      </c>
      <c r="C374">
        <v>826.24899328722097</v>
      </c>
      <c r="D374">
        <v>830.144797883504</v>
      </c>
      <c r="E374">
        <v>1185</v>
      </c>
      <c r="F374">
        <v>0</v>
      </c>
      <c r="G374">
        <v>591.55154960097695</v>
      </c>
      <c r="H374">
        <v>200</v>
      </c>
      <c r="I374">
        <v>0</v>
      </c>
      <c r="J374">
        <v>352.26695069497799</v>
      </c>
      <c r="K374">
        <v>94</v>
      </c>
      <c r="L374">
        <v>0</v>
      </c>
      <c r="M374">
        <v>2714</v>
      </c>
      <c r="N374">
        <v>3000</v>
      </c>
      <c r="R374">
        <v>370</v>
      </c>
      <c r="S374">
        <v>1500718650</v>
      </c>
      <c r="T374">
        <v>853.14977118574598</v>
      </c>
      <c r="U374">
        <v>853.27802860416705</v>
      </c>
      <c r="V374">
        <v>1225</v>
      </c>
      <c r="W374">
        <v>0</v>
      </c>
      <c r="X374">
        <v>594.22219463535498</v>
      </c>
      <c r="Y374">
        <v>217</v>
      </c>
      <c r="Z374">
        <v>0</v>
      </c>
      <c r="AA374">
        <v>352.017236484845</v>
      </c>
      <c r="AB374">
        <v>103</v>
      </c>
      <c r="AC374">
        <v>-1</v>
      </c>
      <c r="AD374">
        <v>2990</v>
      </c>
      <c r="AE374">
        <v>3000</v>
      </c>
    </row>
    <row r="375" spans="1:31">
      <c r="A375">
        <v>371</v>
      </c>
      <c r="B375">
        <v>1500655178</v>
      </c>
      <c r="C375">
        <v>850.10387768585497</v>
      </c>
      <c r="D375">
        <v>874.89109506653494</v>
      </c>
      <c r="E375">
        <v>1141</v>
      </c>
      <c r="F375">
        <v>-1</v>
      </c>
      <c r="G375">
        <v>566.26070847053404</v>
      </c>
      <c r="H375">
        <v>211</v>
      </c>
      <c r="I375">
        <v>0</v>
      </c>
      <c r="J375">
        <v>322.35303368502002</v>
      </c>
      <c r="K375">
        <v>104</v>
      </c>
      <c r="L375">
        <v>0</v>
      </c>
      <c r="M375">
        <v>1892</v>
      </c>
      <c r="N375">
        <v>3000</v>
      </c>
      <c r="R375">
        <v>371</v>
      </c>
      <c r="S375">
        <v>1500718714</v>
      </c>
      <c r="T375">
        <v>859.37685649795401</v>
      </c>
      <c r="U375">
        <v>1041.38070734451</v>
      </c>
      <c r="V375">
        <v>942</v>
      </c>
      <c r="W375">
        <v>-1</v>
      </c>
      <c r="X375">
        <v>479.936327993286</v>
      </c>
      <c r="Y375">
        <v>213</v>
      </c>
      <c r="Z375">
        <v>0</v>
      </c>
      <c r="AA375">
        <v>270.90650385303297</v>
      </c>
      <c r="AB375">
        <v>102</v>
      </c>
      <c r="AC375">
        <v>0</v>
      </c>
      <c r="AD375">
        <v>851</v>
      </c>
      <c r="AE375">
        <v>3000</v>
      </c>
    </row>
    <row r="376" spans="1:31">
      <c r="A376">
        <v>372</v>
      </c>
      <c r="B376">
        <v>1500655242</v>
      </c>
      <c r="C376">
        <v>828.40460883401397</v>
      </c>
      <c r="D376">
        <v>886.14506080485796</v>
      </c>
      <c r="E376">
        <v>1097</v>
      </c>
      <c r="F376">
        <v>0</v>
      </c>
      <c r="G376">
        <v>539.24649896505605</v>
      </c>
      <c r="H376">
        <v>216</v>
      </c>
      <c r="I376">
        <v>0</v>
      </c>
      <c r="J376">
        <v>331.08622238877098</v>
      </c>
      <c r="K376">
        <v>96</v>
      </c>
      <c r="L376">
        <v>0</v>
      </c>
      <c r="M376">
        <v>1411</v>
      </c>
      <c r="N376">
        <v>3000</v>
      </c>
      <c r="R376">
        <v>372</v>
      </c>
      <c r="S376">
        <v>1500718778</v>
      </c>
      <c r="T376">
        <v>840.22948523230605</v>
      </c>
      <c r="U376">
        <v>1007.3931396548001</v>
      </c>
      <c r="V376">
        <v>966</v>
      </c>
      <c r="W376">
        <v>0</v>
      </c>
      <c r="X376">
        <v>519.44629892299702</v>
      </c>
      <c r="Y376">
        <v>193</v>
      </c>
      <c r="Z376">
        <v>0</v>
      </c>
      <c r="AA376">
        <v>254.51233129037499</v>
      </c>
      <c r="AB376">
        <v>112</v>
      </c>
      <c r="AC376">
        <v>0</v>
      </c>
      <c r="AD376">
        <v>905</v>
      </c>
      <c r="AE376">
        <v>3000</v>
      </c>
    </row>
    <row r="377" spans="1:31">
      <c r="A377">
        <v>373</v>
      </c>
      <c r="B377">
        <v>1500655305</v>
      </c>
      <c r="C377">
        <v>857.59618722127595</v>
      </c>
      <c r="D377">
        <v>893.75718838505202</v>
      </c>
      <c r="E377">
        <v>1114</v>
      </c>
      <c r="F377">
        <v>0</v>
      </c>
      <c r="G377">
        <v>560.02906898189099</v>
      </c>
      <c r="H377">
        <v>207</v>
      </c>
      <c r="I377">
        <v>0</v>
      </c>
      <c r="J377">
        <v>346.38286743759801</v>
      </c>
      <c r="K377">
        <v>91</v>
      </c>
      <c r="L377">
        <v>-1</v>
      </c>
      <c r="M377">
        <v>1359</v>
      </c>
      <c r="N377">
        <v>3000</v>
      </c>
      <c r="R377">
        <v>373</v>
      </c>
      <c r="S377">
        <v>1500718841</v>
      </c>
      <c r="T377">
        <v>851.42374688652501</v>
      </c>
      <c r="U377">
        <v>851.42374688652501</v>
      </c>
      <c r="V377">
        <v>1166</v>
      </c>
      <c r="W377">
        <v>0</v>
      </c>
      <c r="X377">
        <v>610.91609929771903</v>
      </c>
      <c r="Y377">
        <v>210</v>
      </c>
      <c r="Z377">
        <v>0</v>
      </c>
      <c r="AA377">
        <v>318.81828585246097</v>
      </c>
      <c r="AB377">
        <v>115</v>
      </c>
      <c r="AC377">
        <v>0</v>
      </c>
      <c r="AD377">
        <v>3000</v>
      </c>
      <c r="AE377">
        <v>3000</v>
      </c>
    </row>
    <row r="378" spans="1:31">
      <c r="A378">
        <v>374</v>
      </c>
      <c r="B378">
        <v>1500655369</v>
      </c>
      <c r="C378">
        <v>851.98476200139703</v>
      </c>
      <c r="D378">
        <v>920.12584829582795</v>
      </c>
      <c r="E378">
        <v>1094</v>
      </c>
      <c r="F378">
        <v>0</v>
      </c>
      <c r="G378">
        <v>540.17900270635403</v>
      </c>
      <c r="H378">
        <v>208</v>
      </c>
      <c r="I378">
        <v>0</v>
      </c>
      <c r="J378">
        <v>309.80084316582497</v>
      </c>
      <c r="K378">
        <v>106</v>
      </c>
      <c r="L378">
        <v>0</v>
      </c>
      <c r="M378">
        <v>1263</v>
      </c>
      <c r="N378">
        <v>3000</v>
      </c>
      <c r="R378">
        <v>374</v>
      </c>
      <c r="S378">
        <v>1500718905</v>
      </c>
      <c r="T378">
        <v>843.48501641037399</v>
      </c>
      <c r="U378">
        <v>863.706196846887</v>
      </c>
      <c r="V378">
        <v>1184</v>
      </c>
      <c r="W378">
        <v>0</v>
      </c>
      <c r="X378">
        <v>593.898520481898</v>
      </c>
      <c r="Y378">
        <v>201</v>
      </c>
      <c r="Z378">
        <v>0</v>
      </c>
      <c r="AA378">
        <v>333.41542810408998</v>
      </c>
      <c r="AB378">
        <v>106</v>
      </c>
      <c r="AC378">
        <v>0</v>
      </c>
      <c r="AD378">
        <v>1842</v>
      </c>
      <c r="AE378">
        <v>3000</v>
      </c>
    </row>
    <row r="379" spans="1:31">
      <c r="A379">
        <v>375</v>
      </c>
      <c r="B379">
        <v>1500655432</v>
      </c>
      <c r="C379">
        <v>864.10938525604104</v>
      </c>
      <c r="D379">
        <v>864.44763318995399</v>
      </c>
      <c r="E379">
        <v>1177</v>
      </c>
      <c r="F379">
        <v>-1</v>
      </c>
      <c r="G379">
        <v>578.97276027607995</v>
      </c>
      <c r="H379">
        <v>210</v>
      </c>
      <c r="I379">
        <v>1</v>
      </c>
      <c r="J379">
        <v>348.88086597703</v>
      </c>
      <c r="K379">
        <v>95</v>
      </c>
      <c r="L379">
        <v>0</v>
      </c>
      <c r="M379">
        <v>2727</v>
      </c>
      <c r="N379">
        <v>3000</v>
      </c>
      <c r="R379">
        <v>375</v>
      </c>
      <c r="S379">
        <v>1500718968</v>
      </c>
      <c r="T379">
        <v>849.24514731284796</v>
      </c>
      <c r="U379">
        <v>872.06648624747595</v>
      </c>
      <c r="V379">
        <v>1136</v>
      </c>
      <c r="W379">
        <v>0</v>
      </c>
      <c r="X379">
        <v>576.60087902288399</v>
      </c>
      <c r="Y379">
        <v>213</v>
      </c>
      <c r="Z379">
        <v>0</v>
      </c>
      <c r="AA379">
        <v>319.08808889822501</v>
      </c>
      <c r="AB379">
        <v>101</v>
      </c>
      <c r="AC379">
        <v>0</v>
      </c>
      <c r="AD379">
        <v>2038</v>
      </c>
      <c r="AE379">
        <v>3000</v>
      </c>
    </row>
    <row r="380" spans="1:31">
      <c r="A380">
        <v>376</v>
      </c>
      <c r="B380">
        <v>1500655496</v>
      </c>
      <c r="C380">
        <v>842.27393099623305</v>
      </c>
      <c r="D380">
        <v>842.27393099623305</v>
      </c>
      <c r="E380">
        <v>1166</v>
      </c>
      <c r="F380">
        <v>0</v>
      </c>
      <c r="G380">
        <v>590.45564252297504</v>
      </c>
      <c r="H380">
        <v>195</v>
      </c>
      <c r="I380">
        <v>0</v>
      </c>
      <c r="J380">
        <v>340.49632661984299</v>
      </c>
      <c r="K380">
        <v>102</v>
      </c>
      <c r="L380">
        <v>0</v>
      </c>
      <c r="M380">
        <v>3000</v>
      </c>
      <c r="N380">
        <v>3000</v>
      </c>
      <c r="R380">
        <v>376</v>
      </c>
      <c r="S380">
        <v>1500719032</v>
      </c>
      <c r="T380">
        <v>851.86961954476999</v>
      </c>
      <c r="U380">
        <v>937.71608228621096</v>
      </c>
      <c r="V380">
        <v>1065</v>
      </c>
      <c r="W380">
        <v>-1</v>
      </c>
      <c r="X380">
        <v>543.88372341039303</v>
      </c>
      <c r="Y380">
        <v>212</v>
      </c>
      <c r="Z380">
        <v>0</v>
      </c>
      <c r="AA380">
        <v>296.03258358737997</v>
      </c>
      <c r="AB380">
        <v>108</v>
      </c>
      <c r="AC380">
        <v>-1</v>
      </c>
      <c r="AD380">
        <v>1291</v>
      </c>
      <c r="AE380">
        <v>3000</v>
      </c>
    </row>
    <row r="381" spans="1:31">
      <c r="A381">
        <v>377</v>
      </c>
      <c r="B381">
        <v>1500655559</v>
      </c>
      <c r="C381">
        <v>844.97571745606501</v>
      </c>
      <c r="D381">
        <v>926.89524074881001</v>
      </c>
      <c r="E381">
        <v>1068</v>
      </c>
      <c r="F381">
        <v>0</v>
      </c>
      <c r="G381">
        <v>525.95137847221804</v>
      </c>
      <c r="H381">
        <v>216</v>
      </c>
      <c r="I381">
        <v>0</v>
      </c>
      <c r="J381">
        <v>316.09724640161602</v>
      </c>
      <c r="K381">
        <v>92</v>
      </c>
      <c r="L381">
        <v>0</v>
      </c>
      <c r="M381">
        <v>1150</v>
      </c>
      <c r="N381">
        <v>3000</v>
      </c>
      <c r="R381">
        <v>377</v>
      </c>
      <c r="S381">
        <v>1500719095</v>
      </c>
      <c r="T381">
        <v>843.23598910538999</v>
      </c>
      <c r="U381">
        <v>845.33389156468797</v>
      </c>
      <c r="V381">
        <v>1161</v>
      </c>
      <c r="W381">
        <v>0</v>
      </c>
      <c r="X381">
        <v>628.06140347663302</v>
      </c>
      <c r="Y381">
        <v>186</v>
      </c>
      <c r="Z381">
        <v>-2</v>
      </c>
      <c r="AA381">
        <v>349.26491193600498</v>
      </c>
      <c r="AB381">
        <v>100</v>
      </c>
      <c r="AC381">
        <v>0</v>
      </c>
      <c r="AD381">
        <v>2900</v>
      </c>
      <c r="AE381">
        <v>3000</v>
      </c>
    </row>
    <row r="382" spans="1:31">
      <c r="A382">
        <v>378</v>
      </c>
      <c r="B382">
        <v>1500655623</v>
      </c>
      <c r="C382">
        <v>860.523052887115</v>
      </c>
      <c r="D382">
        <v>860.94849172504303</v>
      </c>
      <c r="E382">
        <v>1173</v>
      </c>
      <c r="F382">
        <v>0</v>
      </c>
      <c r="G382">
        <v>591.91261104953003</v>
      </c>
      <c r="H382">
        <v>203</v>
      </c>
      <c r="I382">
        <v>1</v>
      </c>
      <c r="J382">
        <v>346.517992432055</v>
      </c>
      <c r="K382">
        <v>98</v>
      </c>
      <c r="L382">
        <v>0</v>
      </c>
      <c r="M382">
        <v>2050</v>
      </c>
      <c r="N382">
        <v>3000</v>
      </c>
      <c r="R382">
        <v>378</v>
      </c>
      <c r="S382">
        <v>1500719159</v>
      </c>
      <c r="T382">
        <v>842.87270504143805</v>
      </c>
      <c r="U382">
        <v>1064.4724734223701</v>
      </c>
      <c r="V382">
        <v>841</v>
      </c>
      <c r="W382">
        <v>0</v>
      </c>
      <c r="X382">
        <v>482.66487500566097</v>
      </c>
      <c r="Y382">
        <v>186</v>
      </c>
      <c r="Z382">
        <v>0</v>
      </c>
      <c r="AA382">
        <v>252.86332262426899</v>
      </c>
      <c r="AB382">
        <v>100</v>
      </c>
      <c r="AC382">
        <v>0</v>
      </c>
      <c r="AD382">
        <v>707</v>
      </c>
      <c r="AE382">
        <v>3000</v>
      </c>
    </row>
    <row r="383" spans="1:31">
      <c r="A383">
        <v>379</v>
      </c>
      <c r="B383">
        <v>1500655686</v>
      </c>
      <c r="C383">
        <v>839.93994077245202</v>
      </c>
      <c r="D383">
        <v>843.90143330791602</v>
      </c>
      <c r="E383">
        <v>1149</v>
      </c>
      <c r="F383">
        <v>0</v>
      </c>
      <c r="G383">
        <v>581.88860623041296</v>
      </c>
      <c r="H383">
        <v>215</v>
      </c>
      <c r="I383">
        <v>0</v>
      </c>
      <c r="J383">
        <v>355.60461992205899</v>
      </c>
      <c r="K383">
        <v>86</v>
      </c>
      <c r="L383">
        <v>0</v>
      </c>
      <c r="M383">
        <v>2747</v>
      </c>
      <c r="N383">
        <v>3000</v>
      </c>
      <c r="R383">
        <v>379</v>
      </c>
      <c r="S383">
        <v>1500719223</v>
      </c>
      <c r="T383">
        <v>844.88487035194203</v>
      </c>
      <c r="U383">
        <v>875.00428887773705</v>
      </c>
      <c r="V383">
        <v>1135</v>
      </c>
      <c r="W383">
        <v>0</v>
      </c>
      <c r="X383">
        <v>588.52221327361406</v>
      </c>
      <c r="Y383">
        <v>196</v>
      </c>
      <c r="Z383">
        <v>0</v>
      </c>
      <c r="AA383">
        <v>340.87941996136198</v>
      </c>
      <c r="AB383">
        <v>83</v>
      </c>
      <c r="AC383">
        <v>1</v>
      </c>
      <c r="AD383">
        <v>1588</v>
      </c>
      <c r="AE383">
        <v>3000</v>
      </c>
    </row>
    <row r="384" spans="1:31">
      <c r="A384">
        <v>380</v>
      </c>
      <c r="B384">
        <v>1500655750</v>
      </c>
      <c r="C384">
        <v>862.823174476595</v>
      </c>
      <c r="D384">
        <v>877.83731673216198</v>
      </c>
      <c r="E384">
        <v>1148</v>
      </c>
      <c r="F384">
        <v>0</v>
      </c>
      <c r="G384">
        <v>595.02561233290896</v>
      </c>
      <c r="H384">
        <v>197</v>
      </c>
      <c r="I384">
        <v>0</v>
      </c>
      <c r="J384">
        <v>319.79959722990799</v>
      </c>
      <c r="K384">
        <v>103</v>
      </c>
      <c r="L384">
        <v>0</v>
      </c>
      <c r="M384">
        <v>1961</v>
      </c>
      <c r="N384">
        <v>3000</v>
      </c>
      <c r="R384">
        <v>380</v>
      </c>
      <c r="S384">
        <v>1500719286</v>
      </c>
      <c r="T384">
        <v>856.850358496117</v>
      </c>
      <c r="U384">
        <v>877.43812185816705</v>
      </c>
      <c r="V384">
        <v>1158</v>
      </c>
      <c r="W384">
        <v>0</v>
      </c>
      <c r="X384">
        <v>588.57148724134095</v>
      </c>
      <c r="Y384">
        <v>206</v>
      </c>
      <c r="Z384">
        <v>-1</v>
      </c>
      <c r="AA384">
        <v>331.704535807463</v>
      </c>
      <c r="AB384">
        <v>113</v>
      </c>
      <c r="AC384">
        <v>0</v>
      </c>
      <c r="AD384">
        <v>2077</v>
      </c>
      <c r="AE384">
        <v>3000</v>
      </c>
    </row>
    <row r="385" spans="1:31">
      <c r="A385">
        <v>381</v>
      </c>
      <c r="B385">
        <v>1500655813</v>
      </c>
      <c r="C385">
        <v>853.44207643758898</v>
      </c>
      <c r="D385">
        <v>855.88468848558398</v>
      </c>
      <c r="E385">
        <v>1140</v>
      </c>
      <c r="F385">
        <v>0</v>
      </c>
      <c r="G385">
        <v>584.98359270530204</v>
      </c>
      <c r="H385">
        <v>194</v>
      </c>
      <c r="I385">
        <v>0</v>
      </c>
      <c r="J385">
        <v>349.90315005226302</v>
      </c>
      <c r="K385">
        <v>95</v>
      </c>
      <c r="L385">
        <v>0</v>
      </c>
      <c r="M385">
        <v>2873</v>
      </c>
      <c r="N385">
        <v>3000</v>
      </c>
      <c r="R385">
        <v>381</v>
      </c>
      <c r="S385">
        <v>1500719350</v>
      </c>
      <c r="T385">
        <v>814.56069387509206</v>
      </c>
      <c r="U385">
        <v>878.15244674496205</v>
      </c>
      <c r="V385">
        <v>1144</v>
      </c>
      <c r="W385">
        <v>0</v>
      </c>
      <c r="X385">
        <v>566.72053699481603</v>
      </c>
      <c r="Y385">
        <v>193</v>
      </c>
      <c r="Z385">
        <v>0</v>
      </c>
      <c r="AA385">
        <v>304.86446345353897</v>
      </c>
      <c r="AB385">
        <v>108</v>
      </c>
      <c r="AC385">
        <v>0</v>
      </c>
      <c r="AD385">
        <v>1487</v>
      </c>
      <c r="AE385">
        <v>3000</v>
      </c>
    </row>
    <row r="386" spans="1:31">
      <c r="A386">
        <v>382</v>
      </c>
      <c r="B386">
        <v>1500655877</v>
      </c>
      <c r="C386">
        <v>857.72996406838695</v>
      </c>
      <c r="D386">
        <v>1011.3449118349801</v>
      </c>
      <c r="E386">
        <v>939</v>
      </c>
      <c r="F386">
        <v>0</v>
      </c>
      <c r="G386">
        <v>495.35607809867298</v>
      </c>
      <c r="H386">
        <v>200</v>
      </c>
      <c r="I386">
        <v>0</v>
      </c>
      <c r="J386">
        <v>300.51319983395803</v>
      </c>
      <c r="K386">
        <v>91</v>
      </c>
      <c r="L386">
        <v>0</v>
      </c>
      <c r="M386">
        <v>732</v>
      </c>
      <c r="N386">
        <v>3000</v>
      </c>
      <c r="R386">
        <v>382</v>
      </c>
      <c r="S386">
        <v>1500719413</v>
      </c>
      <c r="T386">
        <v>824.22617371332694</v>
      </c>
      <c r="U386">
        <v>847.00846564275196</v>
      </c>
      <c r="V386">
        <v>1147</v>
      </c>
      <c r="W386">
        <v>0</v>
      </c>
      <c r="X386">
        <v>587.28925922235305</v>
      </c>
      <c r="Y386">
        <v>195</v>
      </c>
      <c r="Z386">
        <v>0</v>
      </c>
      <c r="AA386">
        <v>334.38295244970197</v>
      </c>
      <c r="AB386">
        <v>102</v>
      </c>
      <c r="AC386">
        <v>-1</v>
      </c>
      <c r="AD386">
        <v>2035</v>
      </c>
      <c r="AE386">
        <v>3000</v>
      </c>
    </row>
    <row r="387" spans="1:31">
      <c r="A387">
        <v>383</v>
      </c>
      <c r="B387">
        <v>1500655940</v>
      </c>
      <c r="C387">
        <v>857.54155204027302</v>
      </c>
      <c r="D387">
        <v>889.52769091861296</v>
      </c>
      <c r="E387">
        <v>1114</v>
      </c>
      <c r="F387">
        <v>0</v>
      </c>
      <c r="G387">
        <v>569.99628722730495</v>
      </c>
      <c r="H387">
        <v>212</v>
      </c>
      <c r="I387">
        <v>0</v>
      </c>
      <c r="J387">
        <v>334.04659987320701</v>
      </c>
      <c r="K387">
        <v>97</v>
      </c>
      <c r="L387">
        <v>0</v>
      </c>
      <c r="M387">
        <v>2052</v>
      </c>
      <c r="N387">
        <v>3000</v>
      </c>
      <c r="R387">
        <v>383</v>
      </c>
      <c r="S387">
        <v>1500719477</v>
      </c>
      <c r="T387">
        <v>874.94311526179501</v>
      </c>
      <c r="U387">
        <v>882.36563613167402</v>
      </c>
      <c r="V387">
        <v>1142</v>
      </c>
      <c r="W387">
        <v>0</v>
      </c>
      <c r="X387">
        <v>567.12729801130604</v>
      </c>
      <c r="Y387">
        <v>208</v>
      </c>
      <c r="Z387">
        <v>0</v>
      </c>
      <c r="AA387">
        <v>338.86994524129398</v>
      </c>
      <c r="AB387">
        <v>100</v>
      </c>
      <c r="AC387">
        <v>0</v>
      </c>
      <c r="AD387">
        <v>2613</v>
      </c>
      <c r="AE387">
        <v>3000</v>
      </c>
    </row>
    <row r="388" spans="1:31">
      <c r="A388">
        <v>384</v>
      </c>
      <c r="B388">
        <v>1500656004</v>
      </c>
      <c r="C388">
        <v>840.50091865310799</v>
      </c>
      <c r="D388">
        <v>870.062456834861</v>
      </c>
      <c r="E388">
        <v>1131</v>
      </c>
      <c r="F388">
        <v>0</v>
      </c>
      <c r="G388">
        <v>571.54609904075403</v>
      </c>
      <c r="H388">
        <v>213</v>
      </c>
      <c r="I388">
        <v>0</v>
      </c>
      <c r="J388">
        <v>328.356878952275</v>
      </c>
      <c r="K388">
        <v>104</v>
      </c>
      <c r="L388">
        <v>0</v>
      </c>
      <c r="M388">
        <v>1995</v>
      </c>
      <c r="N388">
        <v>3000</v>
      </c>
      <c r="R388">
        <v>384</v>
      </c>
      <c r="S388">
        <v>1500719540</v>
      </c>
      <c r="T388">
        <v>816.77732469257103</v>
      </c>
      <c r="U388">
        <v>833.73741401097004</v>
      </c>
      <c r="V388">
        <v>1176</v>
      </c>
      <c r="W388">
        <v>0</v>
      </c>
      <c r="X388">
        <v>615.33057628979304</v>
      </c>
      <c r="Y388">
        <v>182</v>
      </c>
      <c r="Z388">
        <v>0</v>
      </c>
      <c r="AA388">
        <v>322.04016920888</v>
      </c>
      <c r="AB388">
        <v>94</v>
      </c>
      <c r="AC388">
        <v>1</v>
      </c>
      <c r="AD388">
        <v>2384</v>
      </c>
      <c r="AE388">
        <v>3000</v>
      </c>
    </row>
    <row r="389" spans="1:31">
      <c r="A389">
        <v>385</v>
      </c>
      <c r="B389">
        <v>1500656067</v>
      </c>
      <c r="C389">
        <v>854.00168909659499</v>
      </c>
      <c r="D389">
        <v>854.00168909659499</v>
      </c>
      <c r="E389">
        <v>1177</v>
      </c>
      <c r="F389">
        <v>0</v>
      </c>
      <c r="G389">
        <v>589.24002478295802</v>
      </c>
      <c r="H389">
        <v>203</v>
      </c>
      <c r="I389">
        <v>0</v>
      </c>
      <c r="J389">
        <v>346.24280443052697</v>
      </c>
      <c r="K389">
        <v>105</v>
      </c>
      <c r="L389">
        <v>0</v>
      </c>
      <c r="M389">
        <v>3000</v>
      </c>
      <c r="N389">
        <v>3000</v>
      </c>
      <c r="R389">
        <v>385</v>
      </c>
      <c r="S389">
        <v>1500719604</v>
      </c>
      <c r="T389">
        <v>811.78578265185001</v>
      </c>
      <c r="U389">
        <v>866.16474765927796</v>
      </c>
      <c r="V389">
        <v>1148</v>
      </c>
      <c r="W389">
        <v>0</v>
      </c>
      <c r="X389">
        <v>549.45610093412597</v>
      </c>
      <c r="Y389">
        <v>209</v>
      </c>
      <c r="Z389">
        <v>0</v>
      </c>
      <c r="AA389">
        <v>316.29539240940102</v>
      </c>
      <c r="AB389">
        <v>117</v>
      </c>
      <c r="AC389">
        <v>2</v>
      </c>
      <c r="AD389">
        <v>1868</v>
      </c>
      <c r="AE389">
        <v>3000</v>
      </c>
    </row>
    <row r="390" spans="1:31">
      <c r="A390">
        <v>386</v>
      </c>
      <c r="B390">
        <v>1500656131</v>
      </c>
      <c r="C390">
        <v>869.84239545754804</v>
      </c>
      <c r="D390">
        <v>877.34465586742704</v>
      </c>
      <c r="E390">
        <v>1138</v>
      </c>
      <c r="F390">
        <v>0</v>
      </c>
      <c r="G390">
        <v>609.58313044744102</v>
      </c>
      <c r="H390">
        <v>192</v>
      </c>
      <c r="I390">
        <v>0</v>
      </c>
      <c r="J390">
        <v>348.442454723097</v>
      </c>
      <c r="K390">
        <v>94</v>
      </c>
      <c r="L390">
        <v>0</v>
      </c>
      <c r="M390">
        <v>2586</v>
      </c>
      <c r="N390">
        <v>3000</v>
      </c>
      <c r="R390">
        <v>386</v>
      </c>
      <c r="S390">
        <v>1500719668</v>
      </c>
      <c r="T390">
        <v>840.91679308191704</v>
      </c>
      <c r="U390">
        <v>890.937873742899</v>
      </c>
      <c r="V390">
        <v>1153</v>
      </c>
      <c r="W390">
        <v>0</v>
      </c>
      <c r="X390">
        <v>603.16990230544604</v>
      </c>
      <c r="Y390">
        <v>197</v>
      </c>
      <c r="Z390">
        <v>0</v>
      </c>
      <c r="AA390">
        <v>287.62399198956803</v>
      </c>
      <c r="AB390">
        <v>116</v>
      </c>
      <c r="AC390">
        <v>0</v>
      </c>
      <c r="AD390">
        <v>1653</v>
      </c>
      <c r="AE390">
        <v>3000</v>
      </c>
    </row>
    <row r="391" spans="1:31">
      <c r="A391">
        <v>387</v>
      </c>
      <c r="B391">
        <v>1500656194</v>
      </c>
      <c r="C391">
        <v>884.35206448831104</v>
      </c>
      <c r="D391">
        <v>909.25041025541998</v>
      </c>
      <c r="E391">
        <v>1110</v>
      </c>
      <c r="F391">
        <v>0</v>
      </c>
      <c r="G391">
        <v>564.68813947863805</v>
      </c>
      <c r="H391">
        <v>208</v>
      </c>
      <c r="I391">
        <v>0</v>
      </c>
      <c r="J391">
        <v>335.71306599086199</v>
      </c>
      <c r="K391">
        <v>100</v>
      </c>
      <c r="L391">
        <v>0</v>
      </c>
      <c r="M391">
        <v>1874</v>
      </c>
      <c r="N391">
        <v>3000</v>
      </c>
      <c r="R391">
        <v>387</v>
      </c>
      <c r="S391">
        <v>1500719731</v>
      </c>
      <c r="T391">
        <v>842.91627525774595</v>
      </c>
      <c r="U391">
        <v>849.884430467323</v>
      </c>
      <c r="V391">
        <v>1178</v>
      </c>
      <c r="W391">
        <v>0</v>
      </c>
      <c r="X391">
        <v>573.86839382221103</v>
      </c>
      <c r="Y391">
        <v>200</v>
      </c>
      <c r="Z391">
        <v>2</v>
      </c>
      <c r="AA391">
        <v>320.88731747165798</v>
      </c>
      <c r="AB391">
        <v>101</v>
      </c>
      <c r="AC391">
        <v>0</v>
      </c>
      <c r="AD391">
        <v>2610</v>
      </c>
      <c r="AE391">
        <v>3000</v>
      </c>
    </row>
    <row r="392" spans="1:31">
      <c r="A392">
        <v>388</v>
      </c>
      <c r="B392">
        <v>1500656258</v>
      </c>
      <c r="C392">
        <v>832.52227774752998</v>
      </c>
      <c r="D392">
        <v>914.80687087855802</v>
      </c>
      <c r="E392">
        <v>1068</v>
      </c>
      <c r="F392">
        <v>0</v>
      </c>
      <c r="G392">
        <v>523.61543271949597</v>
      </c>
      <c r="H392">
        <v>212</v>
      </c>
      <c r="I392">
        <v>1</v>
      </c>
      <c r="J392">
        <v>321.77521590622598</v>
      </c>
      <c r="K392">
        <v>91</v>
      </c>
      <c r="L392">
        <v>0</v>
      </c>
      <c r="M392">
        <v>1224</v>
      </c>
      <c r="N392">
        <v>3000</v>
      </c>
      <c r="R392">
        <v>388</v>
      </c>
      <c r="S392">
        <v>1500719795</v>
      </c>
      <c r="T392">
        <v>844.904428473503</v>
      </c>
      <c r="U392">
        <v>858.55282449310005</v>
      </c>
      <c r="V392">
        <v>1198</v>
      </c>
      <c r="W392">
        <v>0</v>
      </c>
      <c r="X392">
        <v>589.08729354819604</v>
      </c>
      <c r="Y392">
        <v>210</v>
      </c>
      <c r="Z392">
        <v>0</v>
      </c>
      <c r="AA392">
        <v>309.98368062687899</v>
      </c>
      <c r="AB392">
        <v>116</v>
      </c>
      <c r="AC392">
        <v>0</v>
      </c>
      <c r="AD392">
        <v>2394</v>
      </c>
      <c r="AE392">
        <v>3000</v>
      </c>
    </row>
    <row r="393" spans="1:31">
      <c r="A393">
        <v>389</v>
      </c>
      <c r="B393">
        <v>1500656321</v>
      </c>
      <c r="C393">
        <v>843.97184251577596</v>
      </c>
      <c r="D393">
        <v>889.58695536069297</v>
      </c>
      <c r="E393">
        <v>1095</v>
      </c>
      <c r="F393">
        <v>0</v>
      </c>
      <c r="G393">
        <v>572.71350739712102</v>
      </c>
      <c r="H393">
        <v>189</v>
      </c>
      <c r="I393">
        <v>0</v>
      </c>
      <c r="J393">
        <v>318.75699230623297</v>
      </c>
      <c r="K393">
        <v>91</v>
      </c>
      <c r="L393">
        <v>0</v>
      </c>
      <c r="M393">
        <v>1602</v>
      </c>
      <c r="N393">
        <v>3000</v>
      </c>
      <c r="R393">
        <v>389</v>
      </c>
      <c r="S393">
        <v>1500719858</v>
      </c>
      <c r="T393">
        <v>844.51136106407705</v>
      </c>
      <c r="U393">
        <v>844.88377259579499</v>
      </c>
      <c r="V393">
        <v>1164</v>
      </c>
      <c r="W393">
        <v>0</v>
      </c>
      <c r="X393">
        <v>587.34429278006405</v>
      </c>
      <c r="Y393">
        <v>210</v>
      </c>
      <c r="Z393">
        <v>0</v>
      </c>
      <c r="AA393">
        <v>331.10128980303602</v>
      </c>
      <c r="AB393">
        <v>99</v>
      </c>
      <c r="AC393">
        <v>0</v>
      </c>
      <c r="AD393">
        <v>2903</v>
      </c>
      <c r="AE393">
        <v>3000</v>
      </c>
    </row>
    <row r="394" spans="1:31">
      <c r="A394">
        <v>390</v>
      </c>
      <c r="B394">
        <v>1500656385</v>
      </c>
      <c r="C394">
        <v>859.99122264856203</v>
      </c>
      <c r="D394">
        <v>960.04178984382804</v>
      </c>
      <c r="E394">
        <v>973</v>
      </c>
      <c r="F394">
        <v>0</v>
      </c>
      <c r="G394">
        <v>533.04239916821302</v>
      </c>
      <c r="H394">
        <v>201</v>
      </c>
      <c r="I394">
        <v>0</v>
      </c>
      <c r="J394">
        <v>289.87267464739602</v>
      </c>
      <c r="K394">
        <v>95</v>
      </c>
      <c r="L394">
        <v>0</v>
      </c>
      <c r="M394">
        <v>1112</v>
      </c>
      <c r="N394">
        <v>3000</v>
      </c>
      <c r="R394">
        <v>390</v>
      </c>
      <c r="S394">
        <v>1500719922</v>
      </c>
      <c r="T394">
        <v>837.63548908570306</v>
      </c>
      <c r="U394">
        <v>924.41315720397802</v>
      </c>
      <c r="V394">
        <v>1077</v>
      </c>
      <c r="W394">
        <v>0</v>
      </c>
      <c r="X394">
        <v>548.02569495879698</v>
      </c>
      <c r="Y394">
        <v>215</v>
      </c>
      <c r="Z394">
        <v>0</v>
      </c>
      <c r="AA394">
        <v>317.79312533149101</v>
      </c>
      <c r="AB394">
        <v>94</v>
      </c>
      <c r="AC394">
        <v>0</v>
      </c>
      <c r="AD394">
        <v>1103</v>
      </c>
      <c r="AE394">
        <v>3000</v>
      </c>
    </row>
    <row r="395" spans="1:31">
      <c r="A395">
        <v>391</v>
      </c>
      <c r="B395">
        <v>1500656448</v>
      </c>
      <c r="C395">
        <v>847.195366801266</v>
      </c>
      <c r="D395">
        <v>884.56553156551297</v>
      </c>
      <c r="E395">
        <v>1111</v>
      </c>
      <c r="F395">
        <v>0</v>
      </c>
      <c r="G395">
        <v>579.29275893269403</v>
      </c>
      <c r="H395">
        <v>200</v>
      </c>
      <c r="I395">
        <v>1</v>
      </c>
      <c r="J395">
        <v>359.248976894576</v>
      </c>
      <c r="K395">
        <v>88</v>
      </c>
      <c r="L395">
        <v>0</v>
      </c>
      <c r="M395">
        <v>1765</v>
      </c>
      <c r="N395">
        <v>3000</v>
      </c>
      <c r="R395">
        <v>391</v>
      </c>
      <c r="S395">
        <v>1500719985</v>
      </c>
      <c r="T395">
        <v>808.71786958734504</v>
      </c>
      <c r="U395">
        <v>886.54971877084802</v>
      </c>
      <c r="V395">
        <v>1127</v>
      </c>
      <c r="W395">
        <v>0</v>
      </c>
      <c r="X395">
        <v>592.89892189974501</v>
      </c>
      <c r="Y395">
        <v>188</v>
      </c>
      <c r="Z395">
        <v>2</v>
      </c>
      <c r="AA395">
        <v>323.82083062089401</v>
      </c>
      <c r="AB395">
        <v>97</v>
      </c>
      <c r="AC395">
        <v>0</v>
      </c>
      <c r="AD395">
        <v>1386</v>
      </c>
      <c r="AE395">
        <v>3000</v>
      </c>
    </row>
    <row r="396" spans="1:31">
      <c r="A396">
        <v>392</v>
      </c>
      <c r="B396">
        <v>1500656512</v>
      </c>
      <c r="C396">
        <v>869.95541462040001</v>
      </c>
      <c r="D396">
        <v>882.74572192068001</v>
      </c>
      <c r="E396">
        <v>1120</v>
      </c>
      <c r="F396">
        <v>0</v>
      </c>
      <c r="G396">
        <v>570.91206018020705</v>
      </c>
      <c r="H396">
        <v>207</v>
      </c>
      <c r="I396">
        <v>0</v>
      </c>
      <c r="J396">
        <v>342.03908963118499</v>
      </c>
      <c r="K396">
        <v>105</v>
      </c>
      <c r="L396">
        <v>0</v>
      </c>
      <c r="M396">
        <v>2461</v>
      </c>
      <c r="N396">
        <v>3000</v>
      </c>
      <c r="R396">
        <v>392</v>
      </c>
      <c r="S396">
        <v>1500720049</v>
      </c>
      <c r="T396">
        <v>842.17806072557096</v>
      </c>
      <c r="U396">
        <v>972.12333738483505</v>
      </c>
      <c r="V396">
        <v>992</v>
      </c>
      <c r="W396">
        <v>0</v>
      </c>
      <c r="X396">
        <v>500.76615019206599</v>
      </c>
      <c r="Y396">
        <v>204</v>
      </c>
      <c r="Z396">
        <v>0</v>
      </c>
      <c r="AA396">
        <v>287.05255160325299</v>
      </c>
      <c r="AB396">
        <v>99</v>
      </c>
      <c r="AC396">
        <v>1</v>
      </c>
      <c r="AD396">
        <v>932</v>
      </c>
      <c r="AE396">
        <v>3000</v>
      </c>
    </row>
    <row r="397" spans="1:31">
      <c r="A397">
        <v>393</v>
      </c>
      <c r="B397">
        <v>1500656575</v>
      </c>
      <c r="C397">
        <v>875.65909004934701</v>
      </c>
      <c r="D397">
        <v>875.62258921319597</v>
      </c>
      <c r="E397">
        <v>1184</v>
      </c>
      <c r="F397">
        <v>0</v>
      </c>
      <c r="G397">
        <v>608.06388023966599</v>
      </c>
      <c r="H397">
        <v>199</v>
      </c>
      <c r="I397">
        <v>0</v>
      </c>
      <c r="J397">
        <v>349.33464989650901</v>
      </c>
      <c r="K397">
        <v>105</v>
      </c>
      <c r="L397">
        <v>0</v>
      </c>
      <c r="M397">
        <v>2927</v>
      </c>
      <c r="N397">
        <v>3000</v>
      </c>
      <c r="R397">
        <v>393</v>
      </c>
      <c r="S397">
        <v>1500720113</v>
      </c>
      <c r="T397">
        <v>830.64215441300803</v>
      </c>
      <c r="U397">
        <v>856.291157649875</v>
      </c>
      <c r="V397">
        <v>1131</v>
      </c>
      <c r="W397">
        <v>0</v>
      </c>
      <c r="X397">
        <v>564.53805941407495</v>
      </c>
      <c r="Y397">
        <v>207</v>
      </c>
      <c r="Z397">
        <v>0</v>
      </c>
      <c r="AA397">
        <v>305.87784191756498</v>
      </c>
      <c r="AB397">
        <v>105</v>
      </c>
      <c r="AC397">
        <v>0</v>
      </c>
      <c r="AD397">
        <v>1848</v>
      </c>
      <c r="AE397">
        <v>3000</v>
      </c>
    </row>
    <row r="398" spans="1:31">
      <c r="A398">
        <v>394</v>
      </c>
      <c r="B398">
        <v>1500656639</v>
      </c>
      <c r="C398">
        <v>885.78842295137895</v>
      </c>
      <c r="D398">
        <v>886.19852160480696</v>
      </c>
      <c r="E398">
        <v>1159</v>
      </c>
      <c r="F398">
        <v>0</v>
      </c>
      <c r="G398">
        <v>565.51150984720903</v>
      </c>
      <c r="H398">
        <v>218</v>
      </c>
      <c r="I398">
        <v>0</v>
      </c>
      <c r="J398">
        <v>332.90644072331099</v>
      </c>
      <c r="K398">
        <v>107</v>
      </c>
      <c r="L398">
        <v>0</v>
      </c>
      <c r="M398">
        <v>2981</v>
      </c>
      <c r="N398">
        <v>3000</v>
      </c>
      <c r="R398">
        <v>394</v>
      </c>
      <c r="S398">
        <v>1500720176</v>
      </c>
      <c r="T398">
        <v>863.11860833102901</v>
      </c>
      <c r="U398">
        <v>871.01131588474504</v>
      </c>
      <c r="V398">
        <v>1137</v>
      </c>
      <c r="W398">
        <v>0</v>
      </c>
      <c r="X398">
        <v>573.06689404239899</v>
      </c>
      <c r="Y398">
        <v>203</v>
      </c>
      <c r="Z398">
        <v>0</v>
      </c>
      <c r="AA398">
        <v>320.09887790073299</v>
      </c>
      <c r="AB398">
        <v>111</v>
      </c>
      <c r="AC398">
        <v>0</v>
      </c>
      <c r="AD398">
        <v>2401</v>
      </c>
      <c r="AE398">
        <v>3000</v>
      </c>
    </row>
    <row r="399" spans="1:31">
      <c r="A399">
        <v>395</v>
      </c>
      <c r="B399">
        <v>1500656702</v>
      </c>
      <c r="C399">
        <v>820.52498201316405</v>
      </c>
      <c r="D399">
        <v>829.88115388412996</v>
      </c>
      <c r="E399">
        <v>1185</v>
      </c>
      <c r="F399">
        <v>0</v>
      </c>
      <c r="G399">
        <v>575.41010678787302</v>
      </c>
      <c r="H399">
        <v>208</v>
      </c>
      <c r="I399">
        <v>0</v>
      </c>
      <c r="J399">
        <v>340.83742456616397</v>
      </c>
      <c r="K399">
        <v>103</v>
      </c>
      <c r="L399">
        <v>0</v>
      </c>
      <c r="M399">
        <v>2592</v>
      </c>
      <c r="N399">
        <v>3000</v>
      </c>
      <c r="R399">
        <v>395</v>
      </c>
      <c r="S399">
        <v>1500720240</v>
      </c>
      <c r="T399">
        <v>855.54395786984003</v>
      </c>
      <c r="U399">
        <v>857.64226843100801</v>
      </c>
      <c r="V399">
        <v>1179</v>
      </c>
      <c r="W399">
        <v>-1</v>
      </c>
      <c r="X399">
        <v>592.559135773452</v>
      </c>
      <c r="Y399">
        <v>219</v>
      </c>
      <c r="Z399">
        <v>0</v>
      </c>
      <c r="AA399">
        <v>331.274263993776</v>
      </c>
      <c r="AB399">
        <v>100</v>
      </c>
      <c r="AC399">
        <v>1</v>
      </c>
      <c r="AD399">
        <v>2735</v>
      </c>
      <c r="AE399">
        <v>3000</v>
      </c>
    </row>
    <row r="400" spans="1:31">
      <c r="A400">
        <v>396</v>
      </c>
      <c r="B400">
        <v>1500656766</v>
      </c>
      <c r="C400">
        <v>848.01711084420106</v>
      </c>
      <c r="D400">
        <v>959.43021451033599</v>
      </c>
      <c r="E400">
        <v>983</v>
      </c>
      <c r="F400">
        <v>-1</v>
      </c>
      <c r="G400">
        <v>517.33434704599904</v>
      </c>
      <c r="H400">
        <v>203</v>
      </c>
      <c r="I400">
        <v>0</v>
      </c>
      <c r="J400">
        <v>292.92927331287899</v>
      </c>
      <c r="K400">
        <v>90</v>
      </c>
      <c r="L400">
        <v>0</v>
      </c>
      <c r="M400">
        <v>1094</v>
      </c>
      <c r="N400">
        <v>3000</v>
      </c>
      <c r="R400">
        <v>396</v>
      </c>
      <c r="S400">
        <v>1500720303</v>
      </c>
      <c r="T400">
        <v>838.46264975791905</v>
      </c>
      <c r="U400">
        <v>846.43130890572502</v>
      </c>
      <c r="V400">
        <v>1139</v>
      </c>
      <c r="W400">
        <v>0</v>
      </c>
      <c r="X400">
        <v>614.26732677095299</v>
      </c>
      <c r="Y400">
        <v>196</v>
      </c>
      <c r="Z400">
        <v>-1</v>
      </c>
      <c r="AA400">
        <v>312.60526012252097</v>
      </c>
      <c r="AB400">
        <v>112</v>
      </c>
      <c r="AC400">
        <v>0</v>
      </c>
      <c r="AD400">
        <v>2307</v>
      </c>
      <c r="AE400">
        <v>3000</v>
      </c>
    </row>
    <row r="401" spans="1:31">
      <c r="A401">
        <v>397</v>
      </c>
      <c r="B401">
        <v>1500656829</v>
      </c>
      <c r="C401">
        <v>851.75608858778503</v>
      </c>
      <c r="D401">
        <v>891.46855608680698</v>
      </c>
      <c r="E401">
        <v>1132</v>
      </c>
      <c r="F401">
        <v>0</v>
      </c>
      <c r="G401">
        <v>578.73648640431497</v>
      </c>
      <c r="H401">
        <v>214</v>
      </c>
      <c r="I401">
        <v>0</v>
      </c>
      <c r="J401">
        <v>313.03278758414899</v>
      </c>
      <c r="K401">
        <v>105</v>
      </c>
      <c r="L401">
        <v>0</v>
      </c>
      <c r="M401">
        <v>1521</v>
      </c>
      <c r="N401">
        <v>3000</v>
      </c>
      <c r="R401">
        <v>397</v>
      </c>
      <c r="S401">
        <v>1500720367</v>
      </c>
      <c r="T401">
        <v>846.47943564668901</v>
      </c>
      <c r="U401">
        <v>972.27990987212604</v>
      </c>
      <c r="V401">
        <v>987</v>
      </c>
      <c r="W401">
        <v>-2</v>
      </c>
      <c r="X401">
        <v>502.75975594096701</v>
      </c>
      <c r="Y401">
        <v>208</v>
      </c>
      <c r="Z401">
        <v>0</v>
      </c>
      <c r="AA401">
        <v>285.68059944866502</v>
      </c>
      <c r="AB401">
        <v>108</v>
      </c>
      <c r="AC401">
        <v>1</v>
      </c>
      <c r="AD401">
        <v>1051</v>
      </c>
      <c r="AE401">
        <v>3000</v>
      </c>
    </row>
    <row r="402" spans="1:31">
      <c r="A402">
        <v>398</v>
      </c>
      <c r="B402">
        <v>1500656893</v>
      </c>
      <c r="C402">
        <v>857.92466360732999</v>
      </c>
      <c r="D402">
        <v>894.89370516563895</v>
      </c>
      <c r="E402">
        <v>1125</v>
      </c>
      <c r="F402">
        <v>0</v>
      </c>
      <c r="G402">
        <v>566.61682248279703</v>
      </c>
      <c r="H402">
        <v>204</v>
      </c>
      <c r="I402">
        <v>1</v>
      </c>
      <c r="J402">
        <v>327.65858722290301</v>
      </c>
      <c r="K402">
        <v>95</v>
      </c>
      <c r="L402">
        <v>0</v>
      </c>
      <c r="M402">
        <v>1468</v>
      </c>
      <c r="N402">
        <v>3000</v>
      </c>
      <c r="R402">
        <v>398</v>
      </c>
      <c r="S402">
        <v>1500720430</v>
      </c>
      <c r="T402">
        <v>814.17739646191501</v>
      </c>
      <c r="U402">
        <v>944.82821946314402</v>
      </c>
      <c r="V402">
        <v>1043</v>
      </c>
      <c r="W402">
        <v>0</v>
      </c>
      <c r="X402">
        <v>547.29778149058995</v>
      </c>
      <c r="Y402">
        <v>202</v>
      </c>
      <c r="Z402">
        <v>0</v>
      </c>
      <c r="AA402">
        <v>309.29602658946698</v>
      </c>
      <c r="AB402">
        <v>103</v>
      </c>
      <c r="AC402">
        <v>0</v>
      </c>
      <c r="AD402">
        <v>1079</v>
      </c>
      <c r="AE402">
        <v>3000</v>
      </c>
    </row>
    <row r="403" spans="1:31">
      <c r="A403">
        <v>399</v>
      </c>
      <c r="B403">
        <v>1500656956</v>
      </c>
      <c r="C403">
        <v>889.58704117688399</v>
      </c>
      <c r="D403">
        <v>894.64009165626203</v>
      </c>
      <c r="E403">
        <v>1122</v>
      </c>
      <c r="F403">
        <v>0</v>
      </c>
      <c r="G403">
        <v>551.83062007049602</v>
      </c>
      <c r="H403">
        <v>205</v>
      </c>
      <c r="I403">
        <v>0</v>
      </c>
      <c r="J403">
        <v>331.899833090708</v>
      </c>
      <c r="K403">
        <v>95</v>
      </c>
      <c r="L403">
        <v>0</v>
      </c>
      <c r="M403">
        <v>1309</v>
      </c>
      <c r="N403">
        <v>3000</v>
      </c>
      <c r="R403">
        <v>399</v>
      </c>
      <c r="S403">
        <v>1500720494</v>
      </c>
      <c r="T403">
        <v>836.83535658840697</v>
      </c>
      <c r="U403">
        <v>838.82082143466403</v>
      </c>
      <c r="V403">
        <v>1173</v>
      </c>
      <c r="W403">
        <v>0</v>
      </c>
      <c r="X403">
        <v>594.92621346408305</v>
      </c>
      <c r="Y403">
        <v>199</v>
      </c>
      <c r="Z403">
        <v>1</v>
      </c>
      <c r="AA403">
        <v>315.36227549756802</v>
      </c>
      <c r="AB403">
        <v>115</v>
      </c>
      <c r="AC403">
        <v>0</v>
      </c>
      <c r="AD403">
        <v>2859</v>
      </c>
      <c r="AE403">
        <v>3000</v>
      </c>
    </row>
    <row r="404" spans="1:31">
      <c r="A404">
        <v>400</v>
      </c>
      <c r="B404">
        <v>1500657020</v>
      </c>
      <c r="C404">
        <v>855.382468126052</v>
      </c>
      <c r="D404">
        <v>958.88642934156803</v>
      </c>
      <c r="E404">
        <v>1036</v>
      </c>
      <c r="F404">
        <v>0</v>
      </c>
      <c r="G404">
        <v>517.67432544283702</v>
      </c>
      <c r="H404">
        <v>201</v>
      </c>
      <c r="I404">
        <v>0</v>
      </c>
      <c r="J404">
        <v>302.51115310058401</v>
      </c>
      <c r="K404">
        <v>104</v>
      </c>
      <c r="L404">
        <v>0</v>
      </c>
      <c r="M404">
        <v>1111</v>
      </c>
      <c r="N404">
        <v>3000</v>
      </c>
      <c r="R404">
        <v>400</v>
      </c>
      <c r="S404">
        <v>1500720558</v>
      </c>
      <c r="T404">
        <v>843.33565487516</v>
      </c>
      <c r="U404">
        <v>989.03831299553804</v>
      </c>
      <c r="V404">
        <v>940</v>
      </c>
      <c r="W404">
        <v>0</v>
      </c>
      <c r="X404">
        <v>530.95918264739498</v>
      </c>
      <c r="Y404">
        <v>177</v>
      </c>
      <c r="Z404">
        <v>0</v>
      </c>
      <c r="AA404">
        <v>290.68078660272698</v>
      </c>
      <c r="AB404">
        <v>107</v>
      </c>
      <c r="AC404">
        <v>1</v>
      </c>
      <c r="AD404">
        <v>1030</v>
      </c>
      <c r="AE404">
        <v>3000</v>
      </c>
    </row>
    <row r="405" spans="1:31">
      <c r="A405">
        <v>401</v>
      </c>
      <c r="B405">
        <v>1500657083</v>
      </c>
      <c r="C405">
        <v>843.941566481417</v>
      </c>
      <c r="D405">
        <v>849.336755886388</v>
      </c>
      <c r="E405">
        <v>1148</v>
      </c>
      <c r="F405">
        <v>0</v>
      </c>
      <c r="G405">
        <v>604.32324613586798</v>
      </c>
      <c r="H405">
        <v>200</v>
      </c>
      <c r="I405">
        <v>1</v>
      </c>
      <c r="J405">
        <v>350.48985612282598</v>
      </c>
      <c r="K405">
        <v>95</v>
      </c>
      <c r="L405">
        <v>0</v>
      </c>
      <c r="M405">
        <v>2498</v>
      </c>
      <c r="N405">
        <v>3000</v>
      </c>
      <c r="R405">
        <v>401</v>
      </c>
      <c r="S405">
        <v>1500720621</v>
      </c>
      <c r="T405">
        <v>860.84538372679197</v>
      </c>
      <c r="U405">
        <v>1028.0099625262501</v>
      </c>
      <c r="V405">
        <v>881</v>
      </c>
      <c r="W405">
        <v>0</v>
      </c>
      <c r="X405">
        <v>476.11793084091499</v>
      </c>
      <c r="Y405">
        <v>195</v>
      </c>
      <c r="Z405">
        <v>0</v>
      </c>
      <c r="AA405">
        <v>283.14818871904498</v>
      </c>
      <c r="AB405">
        <v>87</v>
      </c>
      <c r="AC405">
        <v>-1</v>
      </c>
      <c r="AD405">
        <v>844</v>
      </c>
      <c r="AE405">
        <v>3000</v>
      </c>
    </row>
    <row r="406" spans="1:31">
      <c r="A406">
        <v>402</v>
      </c>
      <c r="B406">
        <v>1500657147</v>
      </c>
      <c r="C406">
        <v>866.70144428209301</v>
      </c>
      <c r="D406">
        <v>875.73666836619805</v>
      </c>
      <c r="E406">
        <v>1150</v>
      </c>
      <c r="F406">
        <v>0</v>
      </c>
      <c r="G406">
        <v>591.74767119348303</v>
      </c>
      <c r="H406">
        <v>204</v>
      </c>
      <c r="I406">
        <v>0</v>
      </c>
      <c r="J406">
        <v>329.68339745456001</v>
      </c>
      <c r="K406">
        <v>105</v>
      </c>
      <c r="L406">
        <v>0</v>
      </c>
      <c r="M406">
        <v>1971</v>
      </c>
      <c r="N406">
        <v>3000</v>
      </c>
      <c r="R406">
        <v>402</v>
      </c>
      <c r="S406">
        <v>1500720685</v>
      </c>
      <c r="T406">
        <v>838.415882688274</v>
      </c>
      <c r="U406">
        <v>840.61394015947405</v>
      </c>
      <c r="V406">
        <v>1172</v>
      </c>
      <c r="W406">
        <v>-1</v>
      </c>
      <c r="X406">
        <v>580.38107490079096</v>
      </c>
      <c r="Y406">
        <v>205</v>
      </c>
      <c r="Z406">
        <v>0</v>
      </c>
      <c r="AA406">
        <v>330.78881946630599</v>
      </c>
      <c r="AB406">
        <v>111</v>
      </c>
      <c r="AC406">
        <v>0</v>
      </c>
      <c r="AD406">
        <v>2927</v>
      </c>
      <c r="AE406">
        <v>3000</v>
      </c>
    </row>
    <row r="407" spans="1:31">
      <c r="A407">
        <v>403</v>
      </c>
      <c r="B407">
        <v>1500657210</v>
      </c>
      <c r="C407">
        <v>847.96201811962703</v>
      </c>
      <c r="D407">
        <v>853.195434007068</v>
      </c>
      <c r="E407">
        <v>1149</v>
      </c>
      <c r="F407">
        <v>0</v>
      </c>
      <c r="G407">
        <v>589.43392194444505</v>
      </c>
      <c r="H407">
        <v>209</v>
      </c>
      <c r="I407">
        <v>0</v>
      </c>
      <c r="J407">
        <v>330.13409692092802</v>
      </c>
      <c r="K407">
        <v>102</v>
      </c>
      <c r="L407">
        <v>0</v>
      </c>
      <c r="M407">
        <v>2026</v>
      </c>
      <c r="N407">
        <v>3000</v>
      </c>
      <c r="R407">
        <v>403</v>
      </c>
      <c r="S407">
        <v>1500720748</v>
      </c>
      <c r="T407">
        <v>847.18027977737904</v>
      </c>
      <c r="U407">
        <v>943.96851694496104</v>
      </c>
      <c r="V407">
        <v>1028</v>
      </c>
      <c r="W407">
        <v>0</v>
      </c>
      <c r="X407">
        <v>566.12395951944904</v>
      </c>
      <c r="Y407">
        <v>199</v>
      </c>
      <c r="Z407">
        <v>0</v>
      </c>
      <c r="AA407">
        <v>288.40089976308502</v>
      </c>
      <c r="AB407">
        <v>120</v>
      </c>
      <c r="AC407">
        <v>0</v>
      </c>
      <c r="AD407">
        <v>1280</v>
      </c>
      <c r="AE407">
        <v>3000</v>
      </c>
    </row>
    <row r="408" spans="1:31">
      <c r="A408">
        <v>404</v>
      </c>
      <c r="B408">
        <v>1500657274</v>
      </c>
      <c r="C408">
        <v>847.74534650087401</v>
      </c>
      <c r="D408">
        <v>863.45309164135199</v>
      </c>
      <c r="E408">
        <v>1159</v>
      </c>
      <c r="F408">
        <v>0</v>
      </c>
      <c r="G408">
        <v>583.31763261833203</v>
      </c>
      <c r="H408">
        <v>200</v>
      </c>
      <c r="I408">
        <v>0</v>
      </c>
      <c r="J408">
        <v>350.48651971402501</v>
      </c>
      <c r="K408">
        <v>99</v>
      </c>
      <c r="L408">
        <v>0</v>
      </c>
      <c r="M408">
        <v>2135</v>
      </c>
      <c r="N408">
        <v>3000</v>
      </c>
      <c r="R408">
        <v>404</v>
      </c>
      <c r="S408">
        <v>1500720812</v>
      </c>
      <c r="T408">
        <v>825.56507548847298</v>
      </c>
      <c r="U408">
        <v>1042.7187068776</v>
      </c>
      <c r="V408">
        <v>886</v>
      </c>
      <c r="W408">
        <v>1</v>
      </c>
      <c r="X408">
        <v>470.27606994496</v>
      </c>
      <c r="Y408">
        <v>188</v>
      </c>
      <c r="Z408">
        <v>1</v>
      </c>
      <c r="AA408">
        <v>270.21246382952802</v>
      </c>
      <c r="AB408">
        <v>91</v>
      </c>
      <c r="AC408">
        <v>0</v>
      </c>
      <c r="AD408">
        <v>750</v>
      </c>
      <c r="AE408">
        <v>3000</v>
      </c>
    </row>
    <row r="409" spans="1:31">
      <c r="A409">
        <v>405</v>
      </c>
      <c r="B409">
        <v>1500657337</v>
      </c>
      <c r="C409">
        <v>862.48203878215804</v>
      </c>
      <c r="D409">
        <v>885.32225366464797</v>
      </c>
      <c r="E409">
        <v>1140</v>
      </c>
      <c r="F409">
        <v>0</v>
      </c>
      <c r="G409">
        <v>590.70138609010201</v>
      </c>
      <c r="H409">
        <v>197</v>
      </c>
      <c r="I409">
        <v>0</v>
      </c>
      <c r="J409">
        <v>351.28433140741203</v>
      </c>
      <c r="K409">
        <v>103</v>
      </c>
      <c r="L409">
        <v>0</v>
      </c>
      <c r="M409">
        <v>2149</v>
      </c>
      <c r="N409">
        <v>3000</v>
      </c>
      <c r="R409">
        <v>405</v>
      </c>
      <c r="S409">
        <v>1500720876</v>
      </c>
      <c r="T409">
        <v>849.14502236240196</v>
      </c>
      <c r="U409">
        <v>855.16105024356</v>
      </c>
      <c r="V409">
        <v>1128</v>
      </c>
      <c r="W409">
        <v>0</v>
      </c>
      <c r="X409">
        <v>551.68136188300002</v>
      </c>
      <c r="Y409">
        <v>217</v>
      </c>
      <c r="Z409">
        <v>0</v>
      </c>
      <c r="AA409">
        <v>344.01434809489899</v>
      </c>
      <c r="AB409">
        <v>92</v>
      </c>
      <c r="AC409">
        <v>0</v>
      </c>
      <c r="AD409">
        <v>2519</v>
      </c>
      <c r="AE409">
        <v>3000</v>
      </c>
    </row>
    <row r="410" spans="1:31">
      <c r="A410">
        <v>406</v>
      </c>
      <c r="B410">
        <v>1500657401</v>
      </c>
      <c r="C410">
        <v>864.294883345465</v>
      </c>
      <c r="D410">
        <v>922.92577347770396</v>
      </c>
      <c r="E410">
        <v>1068</v>
      </c>
      <c r="F410">
        <v>0</v>
      </c>
      <c r="G410">
        <v>560.46172620180903</v>
      </c>
      <c r="H410">
        <v>199</v>
      </c>
      <c r="I410">
        <v>0</v>
      </c>
      <c r="J410">
        <v>306.94964067986399</v>
      </c>
      <c r="K410">
        <v>105</v>
      </c>
      <c r="L410">
        <v>0</v>
      </c>
      <c r="M410">
        <v>1429</v>
      </c>
      <c r="N410">
        <v>3000</v>
      </c>
      <c r="R410">
        <v>406</v>
      </c>
      <c r="S410">
        <v>1500720939</v>
      </c>
      <c r="T410">
        <v>850.81275224950798</v>
      </c>
      <c r="U410">
        <v>859.67842879663397</v>
      </c>
      <c r="V410">
        <v>1194</v>
      </c>
      <c r="W410">
        <v>0</v>
      </c>
      <c r="X410">
        <v>597.00942652280696</v>
      </c>
      <c r="Y410">
        <v>206</v>
      </c>
      <c r="Z410">
        <v>0</v>
      </c>
      <c r="AA410">
        <v>329.03343853475002</v>
      </c>
      <c r="AB410">
        <v>114</v>
      </c>
      <c r="AC410">
        <v>0</v>
      </c>
      <c r="AD410">
        <v>2651</v>
      </c>
      <c r="AE410">
        <v>3000</v>
      </c>
    </row>
    <row r="411" spans="1:31">
      <c r="A411">
        <v>407</v>
      </c>
      <c r="B411">
        <v>1500657464</v>
      </c>
      <c r="C411">
        <v>857.45835662515799</v>
      </c>
      <c r="D411">
        <v>888.60168087361001</v>
      </c>
      <c r="E411">
        <v>1131</v>
      </c>
      <c r="F411">
        <v>0</v>
      </c>
      <c r="G411">
        <v>580.69666939944796</v>
      </c>
      <c r="H411">
        <v>206</v>
      </c>
      <c r="I411">
        <v>0</v>
      </c>
      <c r="J411">
        <v>324.37971517528098</v>
      </c>
      <c r="K411">
        <v>104</v>
      </c>
      <c r="L411">
        <v>0</v>
      </c>
      <c r="M411">
        <v>1605</v>
      </c>
      <c r="N411">
        <v>3000</v>
      </c>
      <c r="R411">
        <v>407</v>
      </c>
      <c r="S411">
        <v>1500721003</v>
      </c>
      <c r="T411">
        <v>855.16281075827203</v>
      </c>
      <c r="U411">
        <v>863.91399419235097</v>
      </c>
      <c r="V411">
        <v>1135</v>
      </c>
      <c r="W411">
        <v>-1</v>
      </c>
      <c r="X411">
        <v>584.24478892921002</v>
      </c>
      <c r="Y411">
        <v>197</v>
      </c>
      <c r="Z411">
        <v>0</v>
      </c>
      <c r="AA411">
        <v>325.01483595618799</v>
      </c>
      <c r="AB411">
        <v>104</v>
      </c>
      <c r="AC411">
        <v>0</v>
      </c>
      <c r="AD411">
        <v>2591</v>
      </c>
      <c r="AE411">
        <v>3000</v>
      </c>
    </row>
    <row r="412" spans="1:31">
      <c r="A412">
        <v>408</v>
      </c>
      <c r="B412">
        <v>1500657528</v>
      </c>
      <c r="C412">
        <v>871.34768355545998</v>
      </c>
      <c r="D412">
        <v>874.03953140352496</v>
      </c>
      <c r="E412">
        <v>1179</v>
      </c>
      <c r="F412">
        <v>0</v>
      </c>
      <c r="G412">
        <v>608.69187782125698</v>
      </c>
      <c r="H412">
        <v>202</v>
      </c>
      <c r="I412">
        <v>0</v>
      </c>
      <c r="J412">
        <v>339.24737463112803</v>
      </c>
      <c r="K412">
        <v>110</v>
      </c>
      <c r="L412">
        <v>0</v>
      </c>
      <c r="M412">
        <v>2866</v>
      </c>
      <c r="N412">
        <v>3000</v>
      </c>
      <c r="R412">
        <v>408</v>
      </c>
      <c r="S412">
        <v>1500721066</v>
      </c>
      <c r="T412">
        <v>873.55902771550495</v>
      </c>
      <c r="U412">
        <v>1106.3132229661901</v>
      </c>
      <c r="V412">
        <v>806</v>
      </c>
      <c r="W412">
        <v>-1</v>
      </c>
      <c r="X412">
        <v>466.78308702584798</v>
      </c>
      <c r="Y412">
        <v>183</v>
      </c>
      <c r="Z412">
        <v>2</v>
      </c>
      <c r="AA412">
        <v>249.534341379555</v>
      </c>
      <c r="AB412">
        <v>105</v>
      </c>
      <c r="AC412">
        <v>0</v>
      </c>
      <c r="AD412">
        <v>569</v>
      </c>
      <c r="AE412">
        <v>3000</v>
      </c>
    </row>
    <row r="413" spans="1:31">
      <c r="A413">
        <v>409</v>
      </c>
      <c r="B413">
        <v>1500657591</v>
      </c>
      <c r="C413">
        <v>844.44100215979495</v>
      </c>
      <c r="D413">
        <v>845.82446707930001</v>
      </c>
      <c r="E413">
        <v>1182</v>
      </c>
      <c r="F413">
        <v>0</v>
      </c>
      <c r="G413">
        <v>585.69805714806</v>
      </c>
      <c r="H413">
        <v>210</v>
      </c>
      <c r="I413">
        <v>0</v>
      </c>
      <c r="J413">
        <v>340.22010423705802</v>
      </c>
      <c r="K413">
        <v>99</v>
      </c>
      <c r="L413">
        <v>0</v>
      </c>
      <c r="M413">
        <v>2861</v>
      </c>
      <c r="N413">
        <v>3000</v>
      </c>
      <c r="R413">
        <v>409</v>
      </c>
      <c r="S413">
        <v>1500721130</v>
      </c>
      <c r="T413">
        <v>843.564429334127</v>
      </c>
      <c r="U413">
        <v>847.24315944551802</v>
      </c>
      <c r="V413">
        <v>1201</v>
      </c>
      <c r="W413">
        <v>0</v>
      </c>
      <c r="X413">
        <v>575.38262608725699</v>
      </c>
      <c r="Y413">
        <v>198</v>
      </c>
      <c r="Z413">
        <v>0</v>
      </c>
      <c r="AA413">
        <v>313.09815352000697</v>
      </c>
      <c r="AB413">
        <v>117</v>
      </c>
      <c r="AC413">
        <v>1</v>
      </c>
      <c r="AD413">
        <v>2781</v>
      </c>
      <c r="AE413">
        <v>3000</v>
      </c>
    </row>
    <row r="414" spans="1:31">
      <c r="A414">
        <v>410</v>
      </c>
      <c r="B414">
        <v>1500657655</v>
      </c>
      <c r="C414">
        <v>848.14385321100599</v>
      </c>
      <c r="D414">
        <v>866.62873164506095</v>
      </c>
      <c r="E414">
        <v>1125</v>
      </c>
      <c r="F414">
        <v>0</v>
      </c>
      <c r="G414">
        <v>574.85798908214804</v>
      </c>
      <c r="H414">
        <v>196</v>
      </c>
      <c r="I414">
        <v>1</v>
      </c>
      <c r="J414">
        <v>326.40234169496802</v>
      </c>
      <c r="K414">
        <v>100</v>
      </c>
      <c r="L414">
        <v>0</v>
      </c>
      <c r="M414">
        <v>1611</v>
      </c>
      <c r="N414">
        <v>3000</v>
      </c>
      <c r="R414">
        <v>410</v>
      </c>
      <c r="S414">
        <v>1500721193</v>
      </c>
      <c r="T414">
        <v>832.57156696888705</v>
      </c>
      <c r="U414">
        <v>838.538919191221</v>
      </c>
      <c r="V414">
        <v>1166</v>
      </c>
      <c r="W414">
        <v>0</v>
      </c>
      <c r="X414">
        <v>589.44119629671002</v>
      </c>
      <c r="Y414">
        <v>211</v>
      </c>
      <c r="Z414">
        <v>0</v>
      </c>
      <c r="AA414">
        <v>335.89166416400201</v>
      </c>
      <c r="AB414">
        <v>95</v>
      </c>
      <c r="AC414">
        <v>0</v>
      </c>
      <c r="AD414">
        <v>2569</v>
      </c>
      <c r="AE414">
        <v>3000</v>
      </c>
    </row>
    <row r="415" spans="1:31">
      <c r="A415">
        <v>411</v>
      </c>
      <c r="B415">
        <v>1500657719</v>
      </c>
      <c r="C415">
        <v>853.12336778060796</v>
      </c>
      <c r="D415">
        <v>863.39628079961801</v>
      </c>
      <c r="E415">
        <v>1156</v>
      </c>
      <c r="F415">
        <v>0</v>
      </c>
      <c r="G415">
        <v>593.770840990279</v>
      </c>
      <c r="H415">
        <v>205</v>
      </c>
      <c r="I415">
        <v>0</v>
      </c>
      <c r="J415">
        <v>350.436677011889</v>
      </c>
      <c r="K415">
        <v>94</v>
      </c>
      <c r="L415">
        <v>-1</v>
      </c>
      <c r="M415">
        <v>2619</v>
      </c>
      <c r="N415">
        <v>3000</v>
      </c>
      <c r="R415">
        <v>411</v>
      </c>
      <c r="S415">
        <v>1500721257</v>
      </c>
      <c r="T415">
        <v>832.412449442715</v>
      </c>
      <c r="U415">
        <v>898.05523368997001</v>
      </c>
      <c r="V415">
        <v>1137</v>
      </c>
      <c r="W415">
        <v>0</v>
      </c>
      <c r="X415">
        <v>560.10844627048505</v>
      </c>
      <c r="Y415">
        <v>203</v>
      </c>
      <c r="Z415">
        <v>0</v>
      </c>
      <c r="AA415">
        <v>308.88646538572402</v>
      </c>
      <c r="AB415">
        <v>117</v>
      </c>
      <c r="AC415">
        <v>-1</v>
      </c>
      <c r="AD415">
        <v>1163</v>
      </c>
      <c r="AE415">
        <v>3000</v>
      </c>
    </row>
    <row r="416" spans="1:31">
      <c r="A416">
        <v>412</v>
      </c>
      <c r="B416">
        <v>1500657782</v>
      </c>
      <c r="C416">
        <v>850.85490767210001</v>
      </c>
      <c r="D416">
        <v>920.64526421383198</v>
      </c>
      <c r="E416">
        <v>1093</v>
      </c>
      <c r="F416">
        <v>0</v>
      </c>
      <c r="G416">
        <v>568.44605580221605</v>
      </c>
      <c r="H416">
        <v>191</v>
      </c>
      <c r="I416">
        <v>0</v>
      </c>
      <c r="J416">
        <v>335.55441452679298</v>
      </c>
      <c r="K416">
        <v>94</v>
      </c>
      <c r="L416">
        <v>0</v>
      </c>
      <c r="M416">
        <v>1338</v>
      </c>
      <c r="N416">
        <v>3000</v>
      </c>
      <c r="R416">
        <v>412</v>
      </c>
      <c r="S416">
        <v>1500721321</v>
      </c>
      <c r="T416">
        <v>868.41542948955703</v>
      </c>
      <c r="U416">
        <v>867.265869776057</v>
      </c>
      <c r="V416">
        <v>1167</v>
      </c>
      <c r="W416">
        <v>-1</v>
      </c>
      <c r="X416">
        <v>583.34400127766696</v>
      </c>
      <c r="Y416">
        <v>199</v>
      </c>
      <c r="Z416">
        <v>0</v>
      </c>
      <c r="AA416">
        <v>345.88186837080099</v>
      </c>
      <c r="AB416">
        <v>95</v>
      </c>
      <c r="AC416">
        <v>-2</v>
      </c>
      <c r="AD416">
        <v>2441</v>
      </c>
      <c r="AE416">
        <v>3000</v>
      </c>
    </row>
    <row r="417" spans="1:31">
      <c r="A417">
        <v>413</v>
      </c>
      <c r="B417">
        <v>1500657846</v>
      </c>
      <c r="C417">
        <v>847.13487144696796</v>
      </c>
      <c r="D417">
        <v>858.61141776283205</v>
      </c>
      <c r="E417">
        <v>1107</v>
      </c>
      <c r="F417">
        <v>0</v>
      </c>
      <c r="G417">
        <v>575.40554866191496</v>
      </c>
      <c r="H417">
        <v>210</v>
      </c>
      <c r="I417">
        <v>0</v>
      </c>
      <c r="J417">
        <v>320.20622735427798</v>
      </c>
      <c r="K417">
        <v>103</v>
      </c>
      <c r="L417">
        <v>0</v>
      </c>
      <c r="M417">
        <v>1914</v>
      </c>
      <c r="N417">
        <v>3000</v>
      </c>
      <c r="R417">
        <v>413</v>
      </c>
      <c r="S417">
        <v>1500721384</v>
      </c>
      <c r="T417">
        <v>845.93761303621704</v>
      </c>
      <c r="U417">
        <v>1027.9105613428001</v>
      </c>
      <c r="V417">
        <v>949</v>
      </c>
      <c r="W417">
        <v>0</v>
      </c>
      <c r="X417">
        <v>480.12372866171802</v>
      </c>
      <c r="Y417">
        <v>208</v>
      </c>
      <c r="Z417">
        <v>0</v>
      </c>
      <c r="AA417">
        <v>279.619790772415</v>
      </c>
      <c r="AB417">
        <v>104</v>
      </c>
      <c r="AC417">
        <v>0</v>
      </c>
      <c r="AD417">
        <v>609</v>
      </c>
      <c r="AE417">
        <v>3000</v>
      </c>
    </row>
    <row r="418" spans="1:31">
      <c r="A418">
        <v>414</v>
      </c>
      <c r="B418">
        <v>1500657909</v>
      </c>
      <c r="C418">
        <v>850.90053820371804</v>
      </c>
      <c r="D418">
        <v>875.10529988026997</v>
      </c>
      <c r="E418">
        <v>1152</v>
      </c>
      <c r="F418">
        <v>0</v>
      </c>
      <c r="G418">
        <v>573.19417272649105</v>
      </c>
      <c r="H418">
        <v>212</v>
      </c>
      <c r="I418">
        <v>0</v>
      </c>
      <c r="J418">
        <v>361.954715280789</v>
      </c>
      <c r="K418">
        <v>90</v>
      </c>
      <c r="L418">
        <v>0</v>
      </c>
      <c r="M418">
        <v>2169</v>
      </c>
      <c r="N418">
        <v>3000</v>
      </c>
      <c r="R418">
        <v>414</v>
      </c>
      <c r="S418">
        <v>1500721448</v>
      </c>
      <c r="T418">
        <v>857.77586541428195</v>
      </c>
      <c r="U418">
        <v>923.27838821581304</v>
      </c>
      <c r="V418">
        <v>1072</v>
      </c>
      <c r="W418">
        <v>0</v>
      </c>
      <c r="X418">
        <v>544.29716719676605</v>
      </c>
      <c r="Y418">
        <v>198</v>
      </c>
      <c r="Z418">
        <v>0</v>
      </c>
      <c r="AA418">
        <v>301.73040523536503</v>
      </c>
      <c r="AB418">
        <v>109</v>
      </c>
      <c r="AC418">
        <v>-1</v>
      </c>
      <c r="AD418">
        <v>1339</v>
      </c>
      <c r="AE418">
        <v>3000</v>
      </c>
    </row>
    <row r="419" spans="1:31">
      <c r="A419">
        <v>415</v>
      </c>
      <c r="B419">
        <v>1500657973</v>
      </c>
      <c r="C419">
        <v>853.35775142412297</v>
      </c>
      <c r="D419">
        <v>956.87166588911202</v>
      </c>
      <c r="E419">
        <v>1020</v>
      </c>
      <c r="F419">
        <v>0</v>
      </c>
      <c r="G419">
        <v>520.60258999645498</v>
      </c>
      <c r="H419">
        <v>195</v>
      </c>
      <c r="I419">
        <v>0</v>
      </c>
      <c r="J419">
        <v>293.69459826716098</v>
      </c>
      <c r="K419">
        <v>97</v>
      </c>
      <c r="L419">
        <v>0</v>
      </c>
      <c r="M419">
        <v>1167</v>
      </c>
      <c r="N419">
        <v>3000</v>
      </c>
      <c r="R419">
        <v>415</v>
      </c>
      <c r="S419">
        <v>1500721511</v>
      </c>
      <c r="T419">
        <v>829.93674740368294</v>
      </c>
      <c r="U419">
        <v>914.50585901853901</v>
      </c>
      <c r="V419">
        <v>1081</v>
      </c>
      <c r="W419">
        <v>0</v>
      </c>
      <c r="X419">
        <v>516.36063767909104</v>
      </c>
      <c r="Y419">
        <v>207</v>
      </c>
      <c r="Z419">
        <v>0</v>
      </c>
      <c r="AA419">
        <v>330.64691057129301</v>
      </c>
      <c r="AB419">
        <v>86</v>
      </c>
      <c r="AC419">
        <v>0</v>
      </c>
      <c r="AD419">
        <v>1042</v>
      </c>
      <c r="AE419">
        <v>3000</v>
      </c>
    </row>
    <row r="420" spans="1:31">
      <c r="A420">
        <v>416</v>
      </c>
      <c r="B420">
        <v>1500658036</v>
      </c>
      <c r="C420">
        <v>843.91084223866903</v>
      </c>
      <c r="D420">
        <v>843.65379967510103</v>
      </c>
      <c r="E420">
        <v>1168</v>
      </c>
      <c r="F420">
        <v>0</v>
      </c>
      <c r="G420">
        <v>602.01292694395897</v>
      </c>
      <c r="H420">
        <v>188</v>
      </c>
      <c r="I420">
        <v>1</v>
      </c>
      <c r="J420">
        <v>334.15093772374797</v>
      </c>
      <c r="K420">
        <v>105</v>
      </c>
      <c r="L420">
        <v>0</v>
      </c>
      <c r="M420">
        <v>2689</v>
      </c>
      <c r="N420">
        <v>3000</v>
      </c>
      <c r="R420">
        <v>416</v>
      </c>
      <c r="S420">
        <v>1500721575</v>
      </c>
      <c r="T420">
        <v>841.71534932677196</v>
      </c>
      <c r="U420">
        <v>852.44857015988396</v>
      </c>
      <c r="V420">
        <v>1180</v>
      </c>
      <c r="W420">
        <v>0</v>
      </c>
      <c r="X420">
        <v>596.95420789108903</v>
      </c>
      <c r="Y420">
        <v>203</v>
      </c>
      <c r="Z420">
        <v>0</v>
      </c>
      <c r="AA420">
        <v>345.24375939364899</v>
      </c>
      <c r="AB420">
        <v>103</v>
      </c>
      <c r="AC420">
        <v>0</v>
      </c>
      <c r="AD420">
        <v>2349</v>
      </c>
      <c r="AE420">
        <v>3000</v>
      </c>
    </row>
    <row r="421" spans="1:31">
      <c r="A421">
        <v>417</v>
      </c>
      <c r="B421">
        <v>1500658100</v>
      </c>
      <c r="C421">
        <v>851.52324210706695</v>
      </c>
      <c r="D421">
        <v>867.21424850857602</v>
      </c>
      <c r="E421">
        <v>1162</v>
      </c>
      <c r="F421">
        <v>0</v>
      </c>
      <c r="G421">
        <v>563.40943500780702</v>
      </c>
      <c r="H421">
        <v>206</v>
      </c>
      <c r="I421">
        <v>1</v>
      </c>
      <c r="J421">
        <v>323.07802948353498</v>
      </c>
      <c r="K421">
        <v>99</v>
      </c>
      <c r="L421">
        <v>0</v>
      </c>
      <c r="M421">
        <v>1811</v>
      </c>
      <c r="N421">
        <v>3000</v>
      </c>
      <c r="R421">
        <v>417</v>
      </c>
      <c r="S421">
        <v>1500721639</v>
      </c>
      <c r="T421">
        <v>838.85457158136705</v>
      </c>
      <c r="U421">
        <v>838.85457158136705</v>
      </c>
      <c r="V421">
        <v>1153</v>
      </c>
      <c r="W421">
        <v>0</v>
      </c>
      <c r="X421">
        <v>569.47766633929405</v>
      </c>
      <c r="Y421">
        <v>216</v>
      </c>
      <c r="Z421">
        <v>1</v>
      </c>
      <c r="AA421">
        <v>312.63750677571198</v>
      </c>
      <c r="AB421">
        <v>114</v>
      </c>
      <c r="AC421">
        <v>0</v>
      </c>
      <c r="AD421">
        <v>3000</v>
      </c>
      <c r="AE421">
        <v>3000</v>
      </c>
    </row>
    <row r="422" spans="1:31">
      <c r="A422">
        <v>418</v>
      </c>
      <c r="B422">
        <v>1500658163</v>
      </c>
      <c r="C422">
        <v>857.43036745903498</v>
      </c>
      <c r="D422">
        <v>866.58207949377402</v>
      </c>
      <c r="E422">
        <v>1164</v>
      </c>
      <c r="F422">
        <v>0</v>
      </c>
      <c r="G422">
        <v>561.84393878887795</v>
      </c>
      <c r="H422">
        <v>212</v>
      </c>
      <c r="I422">
        <v>-1</v>
      </c>
      <c r="J422">
        <v>331.76634888957398</v>
      </c>
      <c r="K422">
        <v>98</v>
      </c>
      <c r="L422">
        <v>0</v>
      </c>
      <c r="M422">
        <v>2191</v>
      </c>
      <c r="N422">
        <v>3000</v>
      </c>
      <c r="R422">
        <v>418</v>
      </c>
      <c r="S422">
        <v>1500721702</v>
      </c>
      <c r="T422">
        <v>834.81427949296301</v>
      </c>
      <c r="U422">
        <v>902.50711333001095</v>
      </c>
      <c r="V422">
        <v>1147</v>
      </c>
      <c r="W422">
        <v>0</v>
      </c>
      <c r="X422">
        <v>566.97384855882603</v>
      </c>
      <c r="Y422">
        <v>206</v>
      </c>
      <c r="Z422">
        <v>0</v>
      </c>
      <c r="AA422">
        <v>316.689989035091</v>
      </c>
      <c r="AB422">
        <v>106</v>
      </c>
      <c r="AC422">
        <v>0</v>
      </c>
      <c r="AD422">
        <v>1386</v>
      </c>
      <c r="AE422">
        <v>3000</v>
      </c>
    </row>
    <row r="423" spans="1:31">
      <c r="A423">
        <v>419</v>
      </c>
      <c r="B423">
        <v>1500658227</v>
      </c>
      <c r="C423">
        <v>854.34273186553105</v>
      </c>
      <c r="D423">
        <v>855.083445960625</v>
      </c>
      <c r="E423">
        <v>1145</v>
      </c>
      <c r="F423">
        <v>0</v>
      </c>
      <c r="G423">
        <v>580.23291620573195</v>
      </c>
      <c r="H423">
        <v>204</v>
      </c>
      <c r="I423">
        <v>0</v>
      </c>
      <c r="J423">
        <v>347.64743537874398</v>
      </c>
      <c r="K423">
        <v>105</v>
      </c>
      <c r="L423">
        <v>0</v>
      </c>
      <c r="M423">
        <v>2925</v>
      </c>
      <c r="N423">
        <v>3000</v>
      </c>
      <c r="R423">
        <v>419</v>
      </c>
      <c r="S423">
        <v>1500721766</v>
      </c>
      <c r="T423">
        <v>834.56923472544702</v>
      </c>
      <c r="U423">
        <v>837.79672736591203</v>
      </c>
      <c r="V423">
        <v>1163</v>
      </c>
      <c r="W423">
        <v>-1</v>
      </c>
      <c r="X423">
        <v>601.03507352782503</v>
      </c>
      <c r="Y423">
        <v>200</v>
      </c>
      <c r="Z423">
        <v>1</v>
      </c>
      <c r="AA423">
        <v>314.75036889330198</v>
      </c>
      <c r="AB423">
        <v>121</v>
      </c>
      <c r="AC423">
        <v>-1</v>
      </c>
      <c r="AD423">
        <v>2873</v>
      </c>
      <c r="AE423">
        <v>3000</v>
      </c>
    </row>
    <row r="424" spans="1:31">
      <c r="A424">
        <v>420</v>
      </c>
      <c r="B424">
        <v>1500658290</v>
      </c>
      <c r="C424">
        <v>846.35430446905696</v>
      </c>
      <c r="D424">
        <v>853.32872967191895</v>
      </c>
      <c r="E424">
        <v>1138</v>
      </c>
      <c r="F424">
        <v>0</v>
      </c>
      <c r="G424">
        <v>565.44433885615695</v>
      </c>
      <c r="H424">
        <v>205</v>
      </c>
      <c r="I424">
        <v>0</v>
      </c>
      <c r="J424">
        <v>341.73609529618801</v>
      </c>
      <c r="K424">
        <v>92</v>
      </c>
      <c r="L424">
        <v>0</v>
      </c>
      <c r="M424">
        <v>2110</v>
      </c>
      <c r="N424">
        <v>3000</v>
      </c>
      <c r="R424">
        <v>420</v>
      </c>
      <c r="S424">
        <v>1500721829</v>
      </c>
      <c r="T424">
        <v>853.35933033541801</v>
      </c>
      <c r="U424">
        <v>942.96615419238697</v>
      </c>
      <c r="V424">
        <v>1014</v>
      </c>
      <c r="W424">
        <v>0</v>
      </c>
      <c r="X424">
        <v>497.10345898516698</v>
      </c>
      <c r="Y424">
        <v>210</v>
      </c>
      <c r="Z424">
        <v>0</v>
      </c>
      <c r="AA424">
        <v>295.03833440449603</v>
      </c>
      <c r="AB424">
        <v>97</v>
      </c>
      <c r="AC424">
        <v>0</v>
      </c>
      <c r="AD424">
        <v>1112</v>
      </c>
      <c r="AE424">
        <v>3000</v>
      </c>
    </row>
    <row r="425" spans="1:31">
      <c r="A425">
        <v>421</v>
      </c>
      <c r="B425">
        <v>1500658354</v>
      </c>
      <c r="C425">
        <v>829.88623202608505</v>
      </c>
      <c r="D425">
        <v>873.56469939361</v>
      </c>
      <c r="E425">
        <v>1133</v>
      </c>
      <c r="F425">
        <v>0</v>
      </c>
      <c r="G425">
        <v>563.81940932286898</v>
      </c>
      <c r="H425">
        <v>207</v>
      </c>
      <c r="I425">
        <v>0</v>
      </c>
      <c r="J425">
        <v>353.92524120416601</v>
      </c>
      <c r="K425">
        <v>88</v>
      </c>
      <c r="L425">
        <v>0</v>
      </c>
      <c r="M425">
        <v>1589</v>
      </c>
      <c r="N425">
        <v>3000</v>
      </c>
      <c r="R425">
        <v>421</v>
      </c>
      <c r="S425">
        <v>1500721893</v>
      </c>
      <c r="T425">
        <v>866.58970942505698</v>
      </c>
      <c r="U425">
        <v>867.66369663974297</v>
      </c>
      <c r="V425">
        <v>1168</v>
      </c>
      <c r="W425">
        <v>0</v>
      </c>
      <c r="X425">
        <v>613.59710722399097</v>
      </c>
      <c r="Y425">
        <v>211</v>
      </c>
      <c r="Z425">
        <v>0</v>
      </c>
      <c r="AA425">
        <v>344.38896289878301</v>
      </c>
      <c r="AB425">
        <v>103</v>
      </c>
      <c r="AC425">
        <v>1</v>
      </c>
      <c r="AD425">
        <v>2863</v>
      </c>
      <c r="AE425">
        <v>3000</v>
      </c>
    </row>
    <row r="426" spans="1:31">
      <c r="A426">
        <v>422</v>
      </c>
      <c r="B426">
        <v>1500658417</v>
      </c>
      <c r="C426">
        <v>850.97458158598704</v>
      </c>
      <c r="D426">
        <v>858.28513348812498</v>
      </c>
      <c r="E426">
        <v>1170</v>
      </c>
      <c r="F426">
        <v>0</v>
      </c>
      <c r="G426">
        <v>600.78766565459205</v>
      </c>
      <c r="H426">
        <v>208</v>
      </c>
      <c r="I426">
        <v>1</v>
      </c>
      <c r="J426">
        <v>346.69145687473298</v>
      </c>
      <c r="K426">
        <v>96</v>
      </c>
      <c r="L426">
        <v>0</v>
      </c>
      <c r="M426">
        <v>2452</v>
      </c>
      <c r="N426">
        <v>3000</v>
      </c>
      <c r="R426">
        <v>422</v>
      </c>
      <c r="S426">
        <v>1500721957</v>
      </c>
      <c r="T426">
        <v>838.11947943366704</v>
      </c>
      <c r="U426">
        <v>838.81411693744201</v>
      </c>
      <c r="V426">
        <v>1176</v>
      </c>
      <c r="W426">
        <v>-1</v>
      </c>
      <c r="X426">
        <v>611.48296064539704</v>
      </c>
      <c r="Y426">
        <v>193</v>
      </c>
      <c r="Z426">
        <v>0</v>
      </c>
      <c r="AA426">
        <v>327.71404884366098</v>
      </c>
      <c r="AB426">
        <v>115</v>
      </c>
      <c r="AC426">
        <v>2</v>
      </c>
      <c r="AD426">
        <v>2958</v>
      </c>
      <c r="AE426">
        <v>3000</v>
      </c>
    </row>
    <row r="427" spans="1:31">
      <c r="A427">
        <v>423</v>
      </c>
      <c r="B427">
        <v>1500658481</v>
      </c>
      <c r="C427">
        <v>863.54557206487596</v>
      </c>
      <c r="D427">
        <v>865.68177881685904</v>
      </c>
      <c r="E427">
        <v>1181</v>
      </c>
      <c r="F427">
        <v>0</v>
      </c>
      <c r="G427">
        <v>588.80760883694904</v>
      </c>
      <c r="H427">
        <v>203</v>
      </c>
      <c r="I427">
        <v>1</v>
      </c>
      <c r="J427">
        <v>330.47338353881503</v>
      </c>
      <c r="K427">
        <v>107</v>
      </c>
      <c r="L427">
        <v>0</v>
      </c>
      <c r="M427">
        <v>2226</v>
      </c>
      <c r="N427">
        <v>3000</v>
      </c>
      <c r="R427">
        <v>423</v>
      </c>
      <c r="S427">
        <v>1500722020</v>
      </c>
      <c r="T427">
        <v>857.15215880978496</v>
      </c>
      <c r="U427">
        <v>935.15574080401302</v>
      </c>
      <c r="V427">
        <v>1056</v>
      </c>
      <c r="W427">
        <v>0</v>
      </c>
      <c r="X427">
        <v>530.918696324454</v>
      </c>
      <c r="Y427">
        <v>219</v>
      </c>
      <c r="Z427">
        <v>0</v>
      </c>
      <c r="AA427">
        <v>316.05696191232101</v>
      </c>
      <c r="AB427">
        <v>93</v>
      </c>
      <c r="AC427">
        <v>0</v>
      </c>
      <c r="AD427">
        <v>1303</v>
      </c>
      <c r="AE427">
        <v>3000</v>
      </c>
    </row>
    <row r="428" spans="1:31">
      <c r="A428">
        <v>424</v>
      </c>
      <c r="B428">
        <v>1500658544</v>
      </c>
      <c r="C428">
        <v>843.61744568495806</v>
      </c>
      <c r="D428">
        <v>852.72700016299098</v>
      </c>
      <c r="E428">
        <v>1182</v>
      </c>
      <c r="F428">
        <v>0</v>
      </c>
      <c r="G428">
        <v>567.74367036336901</v>
      </c>
      <c r="H428">
        <v>212</v>
      </c>
      <c r="I428">
        <v>0</v>
      </c>
      <c r="J428">
        <v>344.870675132298</v>
      </c>
      <c r="K428">
        <v>94</v>
      </c>
      <c r="L428">
        <v>0</v>
      </c>
      <c r="M428">
        <v>2185</v>
      </c>
      <c r="N428">
        <v>3000</v>
      </c>
      <c r="R428">
        <v>424</v>
      </c>
      <c r="S428">
        <v>1500722084</v>
      </c>
      <c r="T428">
        <v>820.64533877242695</v>
      </c>
      <c r="U428">
        <v>919.11653792137804</v>
      </c>
      <c r="V428">
        <v>1083</v>
      </c>
      <c r="W428">
        <v>-1</v>
      </c>
      <c r="X428">
        <v>554.68803398765397</v>
      </c>
      <c r="Y428">
        <v>210</v>
      </c>
      <c r="Z428">
        <v>0</v>
      </c>
      <c r="AA428">
        <v>298.19113358694199</v>
      </c>
      <c r="AB428">
        <v>104</v>
      </c>
      <c r="AC428">
        <v>1</v>
      </c>
      <c r="AD428">
        <v>1073</v>
      </c>
      <c r="AE428">
        <v>3000</v>
      </c>
    </row>
    <row r="429" spans="1:31">
      <c r="A429">
        <v>425</v>
      </c>
      <c r="B429">
        <v>1500658608</v>
      </c>
      <c r="C429">
        <v>874.02880924528904</v>
      </c>
      <c r="D429">
        <v>1015.19953064447</v>
      </c>
      <c r="E429">
        <v>921</v>
      </c>
      <c r="F429">
        <v>0</v>
      </c>
      <c r="G429">
        <v>466.54599336681599</v>
      </c>
      <c r="H429">
        <v>202</v>
      </c>
      <c r="I429">
        <v>0</v>
      </c>
      <c r="J429">
        <v>286.14633529714899</v>
      </c>
      <c r="K429">
        <v>88</v>
      </c>
      <c r="L429">
        <v>0</v>
      </c>
      <c r="M429">
        <v>785</v>
      </c>
      <c r="N429">
        <v>3000</v>
      </c>
      <c r="R429">
        <v>425</v>
      </c>
      <c r="S429">
        <v>1500722147</v>
      </c>
      <c r="T429">
        <v>861.68795748443097</v>
      </c>
      <c r="U429">
        <v>954.25106799021296</v>
      </c>
      <c r="V429">
        <v>1055</v>
      </c>
      <c r="W429">
        <v>0</v>
      </c>
      <c r="X429">
        <v>545.72106523076502</v>
      </c>
      <c r="Y429">
        <v>200</v>
      </c>
      <c r="Z429">
        <v>0</v>
      </c>
      <c r="AA429">
        <v>290.25496814415402</v>
      </c>
      <c r="AB429">
        <v>118</v>
      </c>
      <c r="AC429">
        <v>0</v>
      </c>
      <c r="AD429">
        <v>1218</v>
      </c>
      <c r="AE429">
        <v>3000</v>
      </c>
    </row>
    <row r="430" spans="1:31">
      <c r="A430">
        <v>426</v>
      </c>
      <c r="B430">
        <v>1500658671</v>
      </c>
      <c r="C430">
        <v>844.882900348578</v>
      </c>
      <c r="D430">
        <v>864.86438952581295</v>
      </c>
      <c r="E430">
        <v>1132</v>
      </c>
      <c r="F430">
        <v>0</v>
      </c>
      <c r="G430">
        <v>598.97057459663802</v>
      </c>
      <c r="H430">
        <v>200</v>
      </c>
      <c r="I430">
        <v>0</v>
      </c>
      <c r="J430">
        <v>343.07626701468803</v>
      </c>
      <c r="K430">
        <v>93</v>
      </c>
      <c r="L430">
        <v>-1</v>
      </c>
      <c r="M430">
        <v>1954</v>
      </c>
      <c r="N430">
        <v>3000</v>
      </c>
      <c r="R430">
        <v>426</v>
      </c>
      <c r="S430">
        <v>1500722211</v>
      </c>
      <c r="T430">
        <v>833.89572910044103</v>
      </c>
      <c r="U430">
        <v>833.89572910044103</v>
      </c>
      <c r="V430">
        <v>1144</v>
      </c>
      <c r="W430">
        <v>0</v>
      </c>
      <c r="X430">
        <v>595.86247561904395</v>
      </c>
      <c r="Y430">
        <v>194</v>
      </c>
      <c r="Z430">
        <v>0</v>
      </c>
      <c r="AA430">
        <v>349.358244483916</v>
      </c>
      <c r="AB430">
        <v>102</v>
      </c>
      <c r="AC430">
        <v>1</v>
      </c>
      <c r="AD430">
        <v>3000</v>
      </c>
      <c r="AE430">
        <v>3000</v>
      </c>
    </row>
    <row r="431" spans="1:31">
      <c r="A431">
        <v>427</v>
      </c>
      <c r="B431">
        <v>1500658735</v>
      </c>
      <c r="C431">
        <v>835.68399828781503</v>
      </c>
      <c r="D431">
        <v>836.33193698514901</v>
      </c>
      <c r="E431">
        <v>1202</v>
      </c>
      <c r="F431">
        <v>0</v>
      </c>
      <c r="G431">
        <v>600.282791149594</v>
      </c>
      <c r="H431">
        <v>203</v>
      </c>
      <c r="I431">
        <v>0</v>
      </c>
      <c r="J431">
        <v>348.98834532306603</v>
      </c>
      <c r="K431">
        <v>105</v>
      </c>
      <c r="L431">
        <v>0</v>
      </c>
      <c r="M431">
        <v>2933</v>
      </c>
      <c r="N431">
        <v>3000</v>
      </c>
      <c r="R431">
        <v>427</v>
      </c>
      <c r="S431">
        <v>1500722275</v>
      </c>
      <c r="T431">
        <v>815.71117344213405</v>
      </c>
      <c r="U431">
        <v>818.93272500919795</v>
      </c>
      <c r="V431">
        <v>1218</v>
      </c>
      <c r="W431">
        <v>0</v>
      </c>
      <c r="X431">
        <v>609.49664759062603</v>
      </c>
      <c r="Y431">
        <v>211</v>
      </c>
      <c r="Z431">
        <v>0</v>
      </c>
      <c r="AA431">
        <v>357.89927865773802</v>
      </c>
      <c r="AB431">
        <v>95</v>
      </c>
      <c r="AC431">
        <v>0</v>
      </c>
      <c r="AD431">
        <v>2773</v>
      </c>
      <c r="AE431">
        <v>3000</v>
      </c>
    </row>
    <row r="432" spans="1:31">
      <c r="A432">
        <v>428</v>
      </c>
      <c r="B432">
        <v>1500658798</v>
      </c>
      <c r="C432">
        <v>851.87961667474895</v>
      </c>
      <c r="D432">
        <v>855.18497101198602</v>
      </c>
      <c r="E432">
        <v>1142</v>
      </c>
      <c r="F432">
        <v>0</v>
      </c>
      <c r="G432">
        <v>597.50868969749195</v>
      </c>
      <c r="H432">
        <v>203</v>
      </c>
      <c r="I432">
        <v>1</v>
      </c>
      <c r="J432">
        <v>345.73977501876698</v>
      </c>
      <c r="K432">
        <v>105</v>
      </c>
      <c r="L432">
        <v>0</v>
      </c>
      <c r="M432">
        <v>2741</v>
      </c>
      <c r="N432">
        <v>3000</v>
      </c>
      <c r="R432">
        <v>428</v>
      </c>
      <c r="S432">
        <v>1500722338</v>
      </c>
      <c r="T432">
        <v>835.21038461720502</v>
      </c>
      <c r="U432">
        <v>971.51791638401403</v>
      </c>
      <c r="V432">
        <v>972</v>
      </c>
      <c r="W432">
        <v>-1</v>
      </c>
      <c r="X432">
        <v>505.71709379788501</v>
      </c>
      <c r="Y432">
        <v>207</v>
      </c>
      <c r="Z432">
        <v>0</v>
      </c>
      <c r="AA432">
        <v>280.98236094927699</v>
      </c>
      <c r="AB432">
        <v>98</v>
      </c>
      <c r="AC432">
        <v>0</v>
      </c>
      <c r="AD432">
        <v>902</v>
      </c>
      <c r="AE432">
        <v>3000</v>
      </c>
    </row>
    <row r="433" spans="1:31">
      <c r="A433">
        <v>429</v>
      </c>
      <c r="B433">
        <v>1500658862</v>
      </c>
      <c r="C433">
        <v>829.64247985533405</v>
      </c>
      <c r="D433">
        <v>979.56427314110601</v>
      </c>
      <c r="E433">
        <v>985</v>
      </c>
      <c r="F433">
        <v>1</v>
      </c>
      <c r="G433">
        <v>498.67735643232402</v>
      </c>
      <c r="H433">
        <v>207</v>
      </c>
      <c r="I433">
        <v>0</v>
      </c>
      <c r="J433">
        <v>285.80315578854601</v>
      </c>
      <c r="K433">
        <v>95</v>
      </c>
      <c r="L433">
        <v>-1</v>
      </c>
      <c r="M433">
        <v>877</v>
      </c>
      <c r="N433">
        <v>3000</v>
      </c>
      <c r="R433">
        <v>429</v>
      </c>
      <c r="S433">
        <v>1500722402</v>
      </c>
      <c r="T433">
        <v>844.92931053225698</v>
      </c>
      <c r="U433">
        <v>867.32526393584806</v>
      </c>
      <c r="V433">
        <v>1134</v>
      </c>
      <c r="W433">
        <v>-1</v>
      </c>
      <c r="X433">
        <v>554.70901003037795</v>
      </c>
      <c r="Y433">
        <v>222</v>
      </c>
      <c r="Z433">
        <v>0</v>
      </c>
      <c r="AA433">
        <v>306.32578359580998</v>
      </c>
      <c r="AB433">
        <v>121</v>
      </c>
      <c r="AC433">
        <v>-1</v>
      </c>
      <c r="AD433">
        <v>2170</v>
      </c>
      <c r="AE433">
        <v>3000</v>
      </c>
    </row>
    <row r="434" spans="1:31">
      <c r="A434">
        <v>430</v>
      </c>
      <c r="B434">
        <v>1500658925</v>
      </c>
      <c r="C434">
        <v>869.76740492907402</v>
      </c>
      <c r="D434">
        <v>873.89754730374204</v>
      </c>
      <c r="E434">
        <v>1204</v>
      </c>
      <c r="F434">
        <v>0</v>
      </c>
      <c r="G434">
        <v>600.27675508388097</v>
      </c>
      <c r="H434">
        <v>202</v>
      </c>
      <c r="I434">
        <v>0</v>
      </c>
      <c r="J434">
        <v>330.12473530358898</v>
      </c>
      <c r="K434">
        <v>107</v>
      </c>
      <c r="L434">
        <v>0</v>
      </c>
      <c r="M434">
        <v>2748</v>
      </c>
      <c r="N434">
        <v>3000</v>
      </c>
      <c r="R434">
        <v>430</v>
      </c>
      <c r="S434">
        <v>1500722465</v>
      </c>
      <c r="T434">
        <v>839.60257390804099</v>
      </c>
      <c r="U434">
        <v>981.85624947085</v>
      </c>
      <c r="V434">
        <v>1047</v>
      </c>
      <c r="W434">
        <v>0</v>
      </c>
      <c r="X434">
        <v>521.89538601446202</v>
      </c>
      <c r="Y434">
        <v>197</v>
      </c>
      <c r="Z434">
        <v>1</v>
      </c>
      <c r="AA434">
        <v>280.58285617628599</v>
      </c>
      <c r="AB434">
        <v>119</v>
      </c>
      <c r="AC434">
        <v>0</v>
      </c>
      <c r="AD434">
        <v>839</v>
      </c>
      <c r="AE434">
        <v>3000</v>
      </c>
    </row>
    <row r="435" spans="1:31">
      <c r="A435">
        <v>431</v>
      </c>
      <c r="B435">
        <v>1500658989</v>
      </c>
      <c r="C435">
        <v>837.56159575184597</v>
      </c>
      <c r="D435">
        <v>842.03897182459298</v>
      </c>
      <c r="E435">
        <v>1181</v>
      </c>
      <c r="F435">
        <v>1</v>
      </c>
      <c r="G435">
        <v>573.65216255703899</v>
      </c>
      <c r="H435">
        <v>200</v>
      </c>
      <c r="I435">
        <v>0</v>
      </c>
      <c r="J435">
        <v>329.31230018788</v>
      </c>
      <c r="K435">
        <v>108</v>
      </c>
      <c r="L435">
        <v>0</v>
      </c>
      <c r="M435">
        <v>2764</v>
      </c>
      <c r="N435">
        <v>3000</v>
      </c>
      <c r="R435">
        <v>431</v>
      </c>
      <c r="S435">
        <v>1500722529</v>
      </c>
      <c r="T435">
        <v>815.12210381690795</v>
      </c>
      <c r="U435">
        <v>854.72440718051303</v>
      </c>
      <c r="V435">
        <v>1148</v>
      </c>
      <c r="W435">
        <v>0</v>
      </c>
      <c r="X435">
        <v>579.30938820548295</v>
      </c>
      <c r="Y435">
        <v>202</v>
      </c>
      <c r="Z435">
        <v>0</v>
      </c>
      <c r="AA435">
        <v>315.06719025543998</v>
      </c>
      <c r="AB435">
        <v>117</v>
      </c>
      <c r="AC435">
        <v>-1</v>
      </c>
      <c r="AD435">
        <v>1724</v>
      </c>
      <c r="AE435">
        <v>3000</v>
      </c>
    </row>
    <row r="436" spans="1:31">
      <c r="A436">
        <v>432</v>
      </c>
      <c r="B436">
        <v>1500659052</v>
      </c>
      <c r="C436">
        <v>851.58794468396695</v>
      </c>
      <c r="D436">
        <v>876.90736136134001</v>
      </c>
      <c r="E436">
        <v>1151</v>
      </c>
      <c r="F436">
        <v>0</v>
      </c>
      <c r="G436">
        <v>592.05731769759905</v>
      </c>
      <c r="H436">
        <v>197</v>
      </c>
      <c r="I436">
        <v>0</v>
      </c>
      <c r="J436">
        <v>326.30960665862602</v>
      </c>
      <c r="K436">
        <v>101</v>
      </c>
      <c r="L436">
        <v>0</v>
      </c>
      <c r="M436">
        <v>1633</v>
      </c>
      <c r="N436">
        <v>3000</v>
      </c>
      <c r="R436">
        <v>432</v>
      </c>
      <c r="S436">
        <v>1500722593</v>
      </c>
      <c r="T436">
        <v>837.86838140549196</v>
      </c>
      <c r="U436">
        <v>946.71723797634399</v>
      </c>
      <c r="V436">
        <v>1056</v>
      </c>
      <c r="W436">
        <v>0</v>
      </c>
      <c r="X436">
        <v>522.58062725255104</v>
      </c>
      <c r="Y436">
        <v>212</v>
      </c>
      <c r="Z436">
        <v>0</v>
      </c>
      <c r="AA436">
        <v>320.50601536095502</v>
      </c>
      <c r="AB436">
        <v>93</v>
      </c>
      <c r="AC436">
        <v>0</v>
      </c>
      <c r="AD436">
        <v>1120</v>
      </c>
      <c r="AE436">
        <v>3000</v>
      </c>
    </row>
    <row r="437" spans="1:31">
      <c r="A437">
        <v>433</v>
      </c>
      <c r="B437">
        <v>1500659116</v>
      </c>
      <c r="C437">
        <v>847.73184216337495</v>
      </c>
      <c r="D437">
        <v>871.44162711178205</v>
      </c>
      <c r="E437">
        <v>1164</v>
      </c>
      <c r="F437">
        <v>0</v>
      </c>
      <c r="G437">
        <v>579.19660540618202</v>
      </c>
      <c r="H437">
        <v>198</v>
      </c>
      <c r="I437">
        <v>0</v>
      </c>
      <c r="J437">
        <v>332.43453638287099</v>
      </c>
      <c r="K437">
        <v>99</v>
      </c>
      <c r="L437">
        <v>0</v>
      </c>
      <c r="M437">
        <v>1853</v>
      </c>
      <c r="N437">
        <v>3000</v>
      </c>
      <c r="R437">
        <v>433</v>
      </c>
      <c r="S437">
        <v>1500722656</v>
      </c>
      <c r="T437">
        <v>836.84562800302001</v>
      </c>
      <c r="U437">
        <v>860.51556141548201</v>
      </c>
      <c r="V437">
        <v>1120</v>
      </c>
      <c r="W437">
        <v>0</v>
      </c>
      <c r="X437">
        <v>574.49154651191895</v>
      </c>
      <c r="Y437">
        <v>187</v>
      </c>
      <c r="Z437">
        <v>0</v>
      </c>
      <c r="AA437">
        <v>335.02790427354699</v>
      </c>
      <c r="AB437">
        <v>100</v>
      </c>
      <c r="AC437">
        <v>1</v>
      </c>
      <c r="AD437">
        <v>1769</v>
      </c>
      <c r="AE437">
        <v>3000</v>
      </c>
    </row>
    <row r="438" spans="1:31">
      <c r="A438">
        <v>434</v>
      </c>
      <c r="B438">
        <v>1500659179</v>
      </c>
      <c r="C438">
        <v>830.45515677658898</v>
      </c>
      <c r="D438">
        <v>988.94712030585197</v>
      </c>
      <c r="E438">
        <v>964</v>
      </c>
      <c r="F438">
        <v>0</v>
      </c>
      <c r="G438">
        <v>516.11739369903205</v>
      </c>
      <c r="H438">
        <v>194</v>
      </c>
      <c r="I438">
        <v>0</v>
      </c>
      <c r="J438">
        <v>304.979047953845</v>
      </c>
      <c r="K438">
        <v>86</v>
      </c>
      <c r="L438">
        <v>0</v>
      </c>
      <c r="M438">
        <v>929</v>
      </c>
      <c r="N438">
        <v>3000</v>
      </c>
      <c r="R438">
        <v>434</v>
      </c>
      <c r="S438">
        <v>1500722720</v>
      </c>
      <c r="T438">
        <v>858.964781266366</v>
      </c>
      <c r="U438">
        <v>858.964781266366</v>
      </c>
      <c r="V438">
        <v>1194</v>
      </c>
      <c r="W438">
        <v>0</v>
      </c>
      <c r="X438">
        <v>594.89012294579504</v>
      </c>
      <c r="Y438">
        <v>207</v>
      </c>
      <c r="Z438">
        <v>0</v>
      </c>
      <c r="AA438">
        <v>339.65859273276499</v>
      </c>
      <c r="AB438">
        <v>111</v>
      </c>
      <c r="AC438">
        <v>-1</v>
      </c>
      <c r="AD438">
        <v>3000</v>
      </c>
      <c r="AE438">
        <v>3000</v>
      </c>
    </row>
    <row r="439" spans="1:31">
      <c r="A439">
        <v>435</v>
      </c>
      <c r="B439">
        <v>1500659243</v>
      </c>
      <c r="C439">
        <v>844.28459514680799</v>
      </c>
      <c r="D439">
        <v>886.96454781857699</v>
      </c>
      <c r="E439">
        <v>1111</v>
      </c>
      <c r="F439">
        <v>0</v>
      </c>
      <c r="G439">
        <v>542.82058898915398</v>
      </c>
      <c r="H439">
        <v>217</v>
      </c>
      <c r="I439">
        <v>0</v>
      </c>
      <c r="J439">
        <v>325.80913182014098</v>
      </c>
      <c r="K439">
        <v>105</v>
      </c>
      <c r="L439">
        <v>0</v>
      </c>
      <c r="M439">
        <v>1410</v>
      </c>
      <c r="N439">
        <v>3000</v>
      </c>
      <c r="R439">
        <v>435</v>
      </c>
      <c r="S439">
        <v>1500722783</v>
      </c>
      <c r="T439">
        <v>828.97863795120895</v>
      </c>
      <c r="U439">
        <v>838.23737112747096</v>
      </c>
      <c r="V439">
        <v>1195</v>
      </c>
      <c r="W439">
        <v>0</v>
      </c>
      <c r="X439">
        <v>592.76802598458301</v>
      </c>
      <c r="Y439">
        <v>197</v>
      </c>
      <c r="Z439">
        <v>0</v>
      </c>
      <c r="AA439">
        <v>336.51189952730101</v>
      </c>
      <c r="AB439">
        <v>109</v>
      </c>
      <c r="AC439">
        <v>-2</v>
      </c>
      <c r="AD439">
        <v>2519</v>
      </c>
      <c r="AE439">
        <v>3000</v>
      </c>
    </row>
    <row r="440" spans="1:31">
      <c r="A440">
        <v>436</v>
      </c>
      <c r="B440">
        <v>1500659306</v>
      </c>
      <c r="C440">
        <v>848.31514265799899</v>
      </c>
      <c r="D440">
        <v>874.77788023012795</v>
      </c>
      <c r="E440">
        <v>1120</v>
      </c>
      <c r="F440">
        <v>0</v>
      </c>
      <c r="G440">
        <v>598.90880964983899</v>
      </c>
      <c r="H440">
        <v>187</v>
      </c>
      <c r="I440">
        <v>0</v>
      </c>
      <c r="J440">
        <v>316.656156091046</v>
      </c>
      <c r="K440">
        <v>100</v>
      </c>
      <c r="L440">
        <v>0</v>
      </c>
      <c r="M440">
        <v>1642</v>
      </c>
      <c r="N440">
        <v>3000</v>
      </c>
      <c r="R440">
        <v>436</v>
      </c>
      <c r="S440">
        <v>1500722847</v>
      </c>
      <c r="T440">
        <v>863.13767020403805</v>
      </c>
      <c r="U440">
        <v>863.13767020403805</v>
      </c>
      <c r="V440">
        <v>1154</v>
      </c>
      <c r="W440">
        <v>0</v>
      </c>
      <c r="X440">
        <v>579.09700313132805</v>
      </c>
      <c r="Y440">
        <v>196</v>
      </c>
      <c r="Z440">
        <v>0</v>
      </c>
      <c r="AA440">
        <v>297.66499206751001</v>
      </c>
      <c r="AB440">
        <v>115</v>
      </c>
      <c r="AC440">
        <v>0</v>
      </c>
      <c r="AD440">
        <v>3000</v>
      </c>
      <c r="AE440">
        <v>3000</v>
      </c>
    </row>
    <row r="441" spans="1:31">
      <c r="A441">
        <v>437</v>
      </c>
      <c r="B441">
        <v>1500659370</v>
      </c>
      <c r="C441">
        <v>836.98785561618797</v>
      </c>
      <c r="D441">
        <v>850.36333055853402</v>
      </c>
      <c r="E441">
        <v>1170</v>
      </c>
      <c r="F441">
        <v>0</v>
      </c>
      <c r="G441">
        <v>592.25728085371998</v>
      </c>
      <c r="H441">
        <v>193</v>
      </c>
      <c r="I441">
        <v>0</v>
      </c>
      <c r="J441">
        <v>341.72811864684098</v>
      </c>
      <c r="K441">
        <v>109</v>
      </c>
      <c r="L441">
        <v>0</v>
      </c>
      <c r="M441">
        <v>2117</v>
      </c>
      <c r="N441">
        <v>3000</v>
      </c>
      <c r="R441">
        <v>437</v>
      </c>
      <c r="S441">
        <v>1500722911</v>
      </c>
      <c r="T441">
        <v>854.57522025794799</v>
      </c>
      <c r="U441">
        <v>860.84997100587805</v>
      </c>
      <c r="V441">
        <v>1139</v>
      </c>
      <c r="W441">
        <v>0</v>
      </c>
      <c r="X441">
        <v>573.15234840786695</v>
      </c>
      <c r="Y441">
        <v>204</v>
      </c>
      <c r="Z441">
        <v>0</v>
      </c>
      <c r="AA441">
        <v>318.58887407140003</v>
      </c>
      <c r="AB441">
        <v>110</v>
      </c>
      <c r="AC441">
        <v>0</v>
      </c>
      <c r="AD441">
        <v>2816</v>
      </c>
      <c r="AE441">
        <v>3000</v>
      </c>
    </row>
    <row r="442" spans="1:31">
      <c r="A442">
        <v>438</v>
      </c>
      <c r="B442">
        <v>1500659433</v>
      </c>
      <c r="C442">
        <v>832.91083434723305</v>
      </c>
      <c r="D442">
        <v>832.91083434723305</v>
      </c>
      <c r="E442">
        <v>1186</v>
      </c>
      <c r="F442">
        <v>0</v>
      </c>
      <c r="G442">
        <v>591.071230338551</v>
      </c>
      <c r="H442">
        <v>196</v>
      </c>
      <c r="I442">
        <v>0</v>
      </c>
      <c r="J442">
        <v>333.920254249766</v>
      </c>
      <c r="K442">
        <v>107</v>
      </c>
      <c r="L442">
        <v>0</v>
      </c>
      <c r="M442">
        <v>3000</v>
      </c>
      <c r="N442">
        <v>3000</v>
      </c>
      <c r="R442">
        <v>438</v>
      </c>
      <c r="S442">
        <v>1500722974</v>
      </c>
      <c r="T442">
        <v>837.16838111229401</v>
      </c>
      <c r="U442">
        <v>837.37878478932498</v>
      </c>
      <c r="V442">
        <v>1177</v>
      </c>
      <c r="W442">
        <v>0</v>
      </c>
      <c r="X442">
        <v>602.89567791336503</v>
      </c>
      <c r="Y442">
        <v>189</v>
      </c>
      <c r="Z442">
        <v>0</v>
      </c>
      <c r="AA442">
        <v>328.62346408913101</v>
      </c>
      <c r="AB442">
        <v>104</v>
      </c>
      <c r="AC442">
        <v>-1</v>
      </c>
      <c r="AD442">
        <v>2981</v>
      </c>
      <c r="AE442">
        <v>3000</v>
      </c>
    </row>
    <row r="443" spans="1:31">
      <c r="A443">
        <v>439</v>
      </c>
      <c r="B443">
        <v>1500659497</v>
      </c>
      <c r="C443">
        <v>838.71880978065201</v>
      </c>
      <c r="D443">
        <v>887.37371145575196</v>
      </c>
      <c r="E443">
        <v>1115</v>
      </c>
      <c r="F443">
        <v>0</v>
      </c>
      <c r="G443">
        <v>555.73014719866705</v>
      </c>
      <c r="H443">
        <v>207</v>
      </c>
      <c r="I443">
        <v>0</v>
      </c>
      <c r="J443">
        <v>341.627158428337</v>
      </c>
      <c r="K443">
        <v>87</v>
      </c>
      <c r="L443">
        <v>0</v>
      </c>
      <c r="M443">
        <v>1603</v>
      </c>
      <c r="N443">
        <v>3000</v>
      </c>
      <c r="R443">
        <v>439</v>
      </c>
      <c r="S443">
        <v>1500723038</v>
      </c>
      <c r="T443">
        <v>818.67937717213704</v>
      </c>
      <c r="U443">
        <v>853.05076630084</v>
      </c>
      <c r="V443">
        <v>1126</v>
      </c>
      <c r="W443">
        <v>0</v>
      </c>
      <c r="X443">
        <v>577.95845085575502</v>
      </c>
      <c r="Y443">
        <v>198</v>
      </c>
      <c r="Z443">
        <v>1</v>
      </c>
      <c r="AA443">
        <v>327.26771661954899</v>
      </c>
      <c r="AB443">
        <v>104</v>
      </c>
      <c r="AC443">
        <v>2</v>
      </c>
      <c r="AD443">
        <v>1751</v>
      </c>
      <c r="AE443">
        <v>3000</v>
      </c>
    </row>
    <row r="444" spans="1:31">
      <c r="A444">
        <v>440</v>
      </c>
      <c r="B444">
        <v>1500659560</v>
      </c>
      <c r="C444">
        <v>831.68510321892495</v>
      </c>
      <c r="D444">
        <v>836.466953199626</v>
      </c>
      <c r="E444">
        <v>1178</v>
      </c>
      <c r="F444">
        <v>0</v>
      </c>
      <c r="G444">
        <v>590.62317690041698</v>
      </c>
      <c r="H444">
        <v>204</v>
      </c>
      <c r="I444">
        <v>0</v>
      </c>
      <c r="J444">
        <v>327.12205108304698</v>
      </c>
      <c r="K444">
        <v>117</v>
      </c>
      <c r="L444">
        <v>0</v>
      </c>
      <c r="M444">
        <v>2746</v>
      </c>
      <c r="N444">
        <v>3000</v>
      </c>
      <c r="R444">
        <v>440</v>
      </c>
      <c r="S444">
        <v>1500723101</v>
      </c>
      <c r="T444">
        <v>866.05632772337901</v>
      </c>
      <c r="U444">
        <v>985.48784808862297</v>
      </c>
      <c r="V444">
        <v>1001</v>
      </c>
      <c r="W444">
        <v>0</v>
      </c>
      <c r="X444">
        <v>528.85787337521106</v>
      </c>
      <c r="Y444">
        <v>183</v>
      </c>
      <c r="Z444">
        <v>2</v>
      </c>
      <c r="AA444">
        <v>267.09144321405699</v>
      </c>
      <c r="AB444">
        <v>111</v>
      </c>
      <c r="AC444">
        <v>0</v>
      </c>
      <c r="AD444">
        <v>1029</v>
      </c>
      <c r="AE444">
        <v>3000</v>
      </c>
    </row>
    <row r="445" spans="1:31">
      <c r="A445">
        <v>441</v>
      </c>
      <c r="B445">
        <v>1500659624</v>
      </c>
      <c r="C445">
        <v>866.86886649663995</v>
      </c>
      <c r="D445">
        <v>881.04318284439205</v>
      </c>
      <c r="E445">
        <v>1196</v>
      </c>
      <c r="F445">
        <v>0</v>
      </c>
      <c r="G445">
        <v>588.64201928371494</v>
      </c>
      <c r="H445">
        <v>222</v>
      </c>
      <c r="I445">
        <v>0</v>
      </c>
      <c r="J445">
        <v>363.85708268504698</v>
      </c>
      <c r="K445">
        <v>104</v>
      </c>
      <c r="L445">
        <v>0</v>
      </c>
      <c r="M445">
        <v>2118</v>
      </c>
      <c r="N445">
        <v>3000</v>
      </c>
      <c r="R445">
        <v>441</v>
      </c>
      <c r="S445">
        <v>1500723165</v>
      </c>
      <c r="T445">
        <v>826.90281400555398</v>
      </c>
      <c r="U445">
        <v>865.54223736014103</v>
      </c>
      <c r="V445">
        <v>1144</v>
      </c>
      <c r="W445">
        <v>0</v>
      </c>
      <c r="X445">
        <v>558.06873100395899</v>
      </c>
      <c r="Y445">
        <v>214</v>
      </c>
      <c r="Z445">
        <v>0</v>
      </c>
      <c r="AA445">
        <v>340.58292975652898</v>
      </c>
      <c r="AB445">
        <v>93</v>
      </c>
      <c r="AC445">
        <v>0</v>
      </c>
      <c r="AD445">
        <v>1781</v>
      </c>
      <c r="AE445">
        <v>3000</v>
      </c>
    </row>
    <row r="446" spans="1:31">
      <c r="A446">
        <v>442</v>
      </c>
      <c r="B446">
        <v>1500659687</v>
      </c>
      <c r="C446">
        <v>839.81761043322001</v>
      </c>
      <c r="D446">
        <v>876.79148558367604</v>
      </c>
      <c r="E446">
        <v>1133</v>
      </c>
      <c r="F446">
        <v>0</v>
      </c>
      <c r="G446">
        <v>577.67796280890798</v>
      </c>
      <c r="H446">
        <v>213</v>
      </c>
      <c r="I446">
        <v>0</v>
      </c>
      <c r="J446">
        <v>335.79326524465802</v>
      </c>
      <c r="K446">
        <v>103</v>
      </c>
      <c r="L446">
        <v>0</v>
      </c>
      <c r="M446">
        <v>1452</v>
      </c>
      <c r="N446">
        <v>3000</v>
      </c>
      <c r="R446">
        <v>442</v>
      </c>
      <c r="S446">
        <v>1500723228</v>
      </c>
      <c r="T446">
        <v>843.62939096211903</v>
      </c>
      <c r="U446">
        <v>856.12175145617505</v>
      </c>
      <c r="V446">
        <v>1162</v>
      </c>
      <c r="W446">
        <v>-1</v>
      </c>
      <c r="X446">
        <v>604.27680994843695</v>
      </c>
      <c r="Y446">
        <v>198</v>
      </c>
      <c r="Z446">
        <v>0</v>
      </c>
      <c r="AA446">
        <v>339.65008655959201</v>
      </c>
      <c r="AB446">
        <v>104</v>
      </c>
      <c r="AC446">
        <v>0</v>
      </c>
      <c r="AD446">
        <v>2022</v>
      </c>
      <c r="AE446">
        <v>3000</v>
      </c>
    </row>
    <row r="447" spans="1:31">
      <c r="A447">
        <v>443</v>
      </c>
      <c r="B447">
        <v>1500659751</v>
      </c>
      <c r="C447">
        <v>850.93275905009</v>
      </c>
      <c r="D447">
        <v>900.59827434716397</v>
      </c>
      <c r="E447">
        <v>1090</v>
      </c>
      <c r="F447">
        <v>0</v>
      </c>
      <c r="G447">
        <v>531.25053814211401</v>
      </c>
      <c r="H447">
        <v>211</v>
      </c>
      <c r="I447">
        <v>0</v>
      </c>
      <c r="J447">
        <v>319.71704405210301</v>
      </c>
      <c r="K447">
        <v>92</v>
      </c>
      <c r="L447">
        <v>0</v>
      </c>
      <c r="M447">
        <v>1356</v>
      </c>
      <c r="N447">
        <v>3000</v>
      </c>
      <c r="R447">
        <v>443</v>
      </c>
      <c r="S447">
        <v>1500723292</v>
      </c>
      <c r="T447">
        <v>867.58182241527402</v>
      </c>
      <c r="U447">
        <v>867.58182241527402</v>
      </c>
      <c r="V447">
        <v>1130</v>
      </c>
      <c r="W447">
        <v>0</v>
      </c>
      <c r="X447">
        <v>596.18684337982199</v>
      </c>
      <c r="Y447">
        <v>198</v>
      </c>
      <c r="Z447">
        <v>0</v>
      </c>
      <c r="AA447">
        <v>312.66462876769702</v>
      </c>
      <c r="AB447">
        <v>113</v>
      </c>
      <c r="AC447">
        <v>0</v>
      </c>
      <c r="AD447">
        <v>3000</v>
      </c>
      <c r="AE447">
        <v>3000</v>
      </c>
    </row>
    <row r="448" spans="1:31">
      <c r="A448">
        <v>444</v>
      </c>
      <c r="B448">
        <v>1500659814</v>
      </c>
      <c r="C448">
        <v>879.33052190984097</v>
      </c>
      <c r="D448">
        <v>882.88408940157899</v>
      </c>
      <c r="E448">
        <v>1140</v>
      </c>
      <c r="F448">
        <v>0</v>
      </c>
      <c r="G448">
        <v>569.16409300977398</v>
      </c>
      <c r="H448">
        <v>205</v>
      </c>
      <c r="I448">
        <v>0</v>
      </c>
      <c r="J448">
        <v>319.48720834436102</v>
      </c>
      <c r="K448">
        <v>110</v>
      </c>
      <c r="L448">
        <v>0</v>
      </c>
      <c r="M448">
        <v>2093</v>
      </c>
      <c r="N448">
        <v>3000</v>
      </c>
      <c r="R448">
        <v>444</v>
      </c>
      <c r="S448">
        <v>1500723356</v>
      </c>
      <c r="T448">
        <v>828.44466821942899</v>
      </c>
      <c r="U448">
        <v>852.66735319197403</v>
      </c>
      <c r="V448">
        <v>1147</v>
      </c>
      <c r="W448">
        <v>0</v>
      </c>
      <c r="X448">
        <v>573.25605710608602</v>
      </c>
      <c r="Y448">
        <v>202</v>
      </c>
      <c r="Z448">
        <v>0</v>
      </c>
      <c r="AA448">
        <v>321.28210699915599</v>
      </c>
      <c r="AB448">
        <v>97</v>
      </c>
      <c r="AC448">
        <v>0</v>
      </c>
      <c r="AD448">
        <v>2036</v>
      </c>
      <c r="AE448">
        <v>3000</v>
      </c>
    </row>
    <row r="449" spans="1:31">
      <c r="A449">
        <v>445</v>
      </c>
      <c r="B449">
        <v>1500659878</v>
      </c>
      <c r="C449">
        <v>838.69979439118595</v>
      </c>
      <c r="D449">
        <v>847.29710784143799</v>
      </c>
      <c r="E449">
        <v>1153</v>
      </c>
      <c r="F449">
        <v>0</v>
      </c>
      <c r="G449">
        <v>575.38710285763796</v>
      </c>
      <c r="H449">
        <v>199</v>
      </c>
      <c r="I449">
        <v>0</v>
      </c>
      <c r="J449">
        <v>324.524272601132</v>
      </c>
      <c r="K449">
        <v>102</v>
      </c>
      <c r="L449">
        <v>0</v>
      </c>
      <c r="M449">
        <v>1760</v>
      </c>
      <c r="N449">
        <v>3000</v>
      </c>
      <c r="R449">
        <v>445</v>
      </c>
      <c r="S449">
        <v>1500723419</v>
      </c>
      <c r="T449">
        <v>858.86936591367703</v>
      </c>
      <c r="U449">
        <v>971.20196572573798</v>
      </c>
      <c r="V449">
        <v>1043</v>
      </c>
      <c r="W449">
        <v>-1</v>
      </c>
      <c r="X449">
        <v>519.60218656422205</v>
      </c>
      <c r="Y449">
        <v>192</v>
      </c>
      <c r="Z449">
        <v>0</v>
      </c>
      <c r="AA449">
        <v>283.094296026395</v>
      </c>
      <c r="AB449">
        <v>108</v>
      </c>
      <c r="AC449">
        <v>1</v>
      </c>
      <c r="AD449">
        <v>1116</v>
      </c>
      <c r="AE449">
        <v>3000</v>
      </c>
    </row>
    <row r="450" spans="1:31">
      <c r="A450">
        <v>446</v>
      </c>
      <c r="B450">
        <v>1500659941</v>
      </c>
      <c r="C450">
        <v>857.50706690194602</v>
      </c>
      <c r="D450">
        <v>860.529798260039</v>
      </c>
      <c r="E450">
        <v>1205</v>
      </c>
      <c r="F450">
        <v>0</v>
      </c>
      <c r="G450">
        <v>572.60700507108299</v>
      </c>
      <c r="H450">
        <v>230</v>
      </c>
      <c r="I450">
        <v>0</v>
      </c>
      <c r="J450">
        <v>352.740974314384</v>
      </c>
      <c r="K450">
        <v>101</v>
      </c>
      <c r="L450">
        <v>-1</v>
      </c>
      <c r="M450">
        <v>2821</v>
      </c>
      <c r="N450">
        <v>3000</v>
      </c>
      <c r="R450">
        <v>446</v>
      </c>
      <c r="S450">
        <v>1500723483</v>
      </c>
      <c r="T450">
        <v>841.74476039451304</v>
      </c>
      <c r="U450">
        <v>1015.84006479616</v>
      </c>
      <c r="V450">
        <v>958</v>
      </c>
      <c r="W450">
        <v>0</v>
      </c>
      <c r="X450">
        <v>489.39802122723302</v>
      </c>
      <c r="Y450">
        <v>198</v>
      </c>
      <c r="Z450">
        <v>0</v>
      </c>
      <c r="AA450">
        <v>257.86445983892901</v>
      </c>
      <c r="AB450">
        <v>112</v>
      </c>
      <c r="AC450">
        <v>0</v>
      </c>
      <c r="AD450">
        <v>1024</v>
      </c>
      <c r="AE450">
        <v>3000</v>
      </c>
    </row>
    <row r="451" spans="1:31">
      <c r="A451">
        <v>447</v>
      </c>
      <c r="B451">
        <v>1500660005</v>
      </c>
      <c r="C451">
        <v>840.25415760576004</v>
      </c>
      <c r="D451">
        <v>941.72159005249296</v>
      </c>
      <c r="E451">
        <v>1058</v>
      </c>
      <c r="F451">
        <v>0</v>
      </c>
      <c r="G451">
        <v>507.746672443075</v>
      </c>
      <c r="H451">
        <v>213</v>
      </c>
      <c r="I451">
        <v>0</v>
      </c>
      <c r="J451">
        <v>305.36169855383201</v>
      </c>
      <c r="K451">
        <v>106</v>
      </c>
      <c r="L451">
        <v>0</v>
      </c>
      <c r="M451">
        <v>1016</v>
      </c>
      <c r="N451">
        <v>3000</v>
      </c>
      <c r="R451">
        <v>447</v>
      </c>
      <c r="S451">
        <v>1500723546</v>
      </c>
      <c r="T451">
        <v>849.92651311914699</v>
      </c>
      <c r="U451">
        <v>896.96963617146605</v>
      </c>
      <c r="V451">
        <v>1124</v>
      </c>
      <c r="W451">
        <v>0</v>
      </c>
      <c r="X451">
        <v>557.55420632296398</v>
      </c>
      <c r="Y451">
        <v>208</v>
      </c>
      <c r="Z451">
        <v>0</v>
      </c>
      <c r="AA451">
        <v>321.36451840964401</v>
      </c>
      <c r="AB451">
        <v>103</v>
      </c>
      <c r="AC451">
        <v>0</v>
      </c>
      <c r="AD451">
        <v>1372</v>
      </c>
      <c r="AE451">
        <v>3000</v>
      </c>
    </row>
    <row r="452" spans="1:31">
      <c r="A452">
        <v>448</v>
      </c>
      <c r="B452">
        <v>1500660068</v>
      </c>
      <c r="C452">
        <v>827.57617060999098</v>
      </c>
      <c r="D452">
        <v>859.703397913657</v>
      </c>
      <c r="E452">
        <v>1165</v>
      </c>
      <c r="F452">
        <v>0</v>
      </c>
      <c r="G452">
        <v>587.22598575111203</v>
      </c>
      <c r="H452">
        <v>206</v>
      </c>
      <c r="I452">
        <v>1</v>
      </c>
      <c r="J452">
        <v>340.83818127679598</v>
      </c>
      <c r="K452">
        <v>98</v>
      </c>
      <c r="L452">
        <v>0</v>
      </c>
      <c r="M452">
        <v>1892</v>
      </c>
      <c r="N452">
        <v>3000</v>
      </c>
      <c r="R452">
        <v>448</v>
      </c>
      <c r="S452">
        <v>1500723610</v>
      </c>
      <c r="T452">
        <v>825.93080924261801</v>
      </c>
      <c r="U452">
        <v>881.72890000155303</v>
      </c>
      <c r="V452">
        <v>1157</v>
      </c>
      <c r="W452">
        <v>0</v>
      </c>
      <c r="X452">
        <v>591.81505506876499</v>
      </c>
      <c r="Y452">
        <v>204</v>
      </c>
      <c r="Z452">
        <v>0</v>
      </c>
      <c r="AA452">
        <v>297.18443803753001</v>
      </c>
      <c r="AB452">
        <v>132</v>
      </c>
      <c r="AC452">
        <v>0</v>
      </c>
      <c r="AD452">
        <v>1873</v>
      </c>
      <c r="AE452">
        <v>3000</v>
      </c>
    </row>
    <row r="453" spans="1:31">
      <c r="A453">
        <v>449</v>
      </c>
      <c r="B453">
        <v>1500660132</v>
      </c>
      <c r="C453">
        <v>858.556115975279</v>
      </c>
      <c r="D453">
        <v>877.31516131695196</v>
      </c>
      <c r="E453">
        <v>1181</v>
      </c>
      <c r="F453">
        <v>0</v>
      </c>
      <c r="G453">
        <v>597.59024438326901</v>
      </c>
      <c r="H453">
        <v>209</v>
      </c>
      <c r="I453">
        <v>0</v>
      </c>
      <c r="J453">
        <v>338.81880368891501</v>
      </c>
      <c r="K453">
        <v>102</v>
      </c>
      <c r="L453">
        <v>0</v>
      </c>
      <c r="M453">
        <v>1944</v>
      </c>
      <c r="N453">
        <v>3000</v>
      </c>
      <c r="R453">
        <v>449</v>
      </c>
      <c r="S453">
        <v>1500723674</v>
      </c>
      <c r="T453">
        <v>828.92273681794404</v>
      </c>
      <c r="U453">
        <v>944.03513476442504</v>
      </c>
      <c r="V453">
        <v>1039</v>
      </c>
      <c r="W453">
        <v>0</v>
      </c>
      <c r="X453">
        <v>541.94741786960799</v>
      </c>
      <c r="Y453">
        <v>191</v>
      </c>
      <c r="Z453">
        <v>0</v>
      </c>
      <c r="AA453">
        <v>295.10528672807601</v>
      </c>
      <c r="AB453">
        <v>101</v>
      </c>
      <c r="AC453">
        <v>-1</v>
      </c>
      <c r="AD453">
        <v>1232</v>
      </c>
      <c r="AE453">
        <v>3000</v>
      </c>
    </row>
    <row r="454" spans="1:31">
      <c r="A454">
        <v>450</v>
      </c>
      <c r="B454">
        <v>1500660195</v>
      </c>
      <c r="C454">
        <v>828.97434338284802</v>
      </c>
      <c r="D454">
        <v>830.85192315171298</v>
      </c>
      <c r="E454">
        <v>1178</v>
      </c>
      <c r="F454">
        <v>0</v>
      </c>
      <c r="G454">
        <v>584.21645145868399</v>
      </c>
      <c r="H454">
        <v>200</v>
      </c>
      <c r="I454">
        <v>1</v>
      </c>
      <c r="J454">
        <v>339.78026138394301</v>
      </c>
      <c r="K454">
        <v>98</v>
      </c>
      <c r="L454">
        <v>0</v>
      </c>
      <c r="M454">
        <v>2851</v>
      </c>
      <c r="N454">
        <v>3000</v>
      </c>
      <c r="R454">
        <v>450</v>
      </c>
      <c r="S454">
        <v>1500723737</v>
      </c>
      <c r="T454">
        <v>881.36396497365899</v>
      </c>
      <c r="U454">
        <v>884.574941123906</v>
      </c>
      <c r="V454">
        <v>1118</v>
      </c>
      <c r="W454">
        <v>0</v>
      </c>
      <c r="X454">
        <v>573.06557986316898</v>
      </c>
      <c r="Y454">
        <v>196</v>
      </c>
      <c r="Z454">
        <v>0</v>
      </c>
      <c r="AA454">
        <v>313.90994337578701</v>
      </c>
      <c r="AB454">
        <v>111</v>
      </c>
      <c r="AC454">
        <v>0</v>
      </c>
      <c r="AD454">
        <v>1724</v>
      </c>
      <c r="AE454">
        <v>3000</v>
      </c>
    </row>
    <row r="455" spans="1:31">
      <c r="A455">
        <v>451</v>
      </c>
      <c r="B455">
        <v>1500660259</v>
      </c>
      <c r="C455">
        <v>853.43385219681704</v>
      </c>
      <c r="D455">
        <v>882.31386159532701</v>
      </c>
      <c r="E455">
        <v>1159</v>
      </c>
      <c r="F455">
        <v>0</v>
      </c>
      <c r="G455">
        <v>577.09911747627802</v>
      </c>
      <c r="H455">
        <v>195</v>
      </c>
      <c r="I455">
        <v>0</v>
      </c>
      <c r="J455">
        <v>320.384698125265</v>
      </c>
      <c r="K455">
        <v>109</v>
      </c>
      <c r="L455">
        <v>0</v>
      </c>
      <c r="M455">
        <v>1484</v>
      </c>
      <c r="N455">
        <v>3000</v>
      </c>
      <c r="R455">
        <v>451</v>
      </c>
      <c r="S455">
        <v>1500723801</v>
      </c>
      <c r="T455">
        <v>835.720973411572</v>
      </c>
      <c r="U455">
        <v>900.39539308090002</v>
      </c>
      <c r="V455">
        <v>1116</v>
      </c>
      <c r="W455">
        <v>0</v>
      </c>
      <c r="X455">
        <v>571.84620411317201</v>
      </c>
      <c r="Y455">
        <v>193</v>
      </c>
      <c r="Z455">
        <v>0</v>
      </c>
      <c r="AA455">
        <v>323.456047149065</v>
      </c>
      <c r="AB455">
        <v>111</v>
      </c>
      <c r="AC455">
        <v>1</v>
      </c>
      <c r="AD455">
        <v>1391</v>
      </c>
      <c r="AE455">
        <v>3000</v>
      </c>
    </row>
    <row r="456" spans="1:31">
      <c r="A456">
        <v>452</v>
      </c>
      <c r="B456">
        <v>1500660322</v>
      </c>
      <c r="C456">
        <v>850.84582285077101</v>
      </c>
      <c r="D456">
        <v>864.07080226472397</v>
      </c>
      <c r="E456">
        <v>1162</v>
      </c>
      <c r="F456">
        <v>0</v>
      </c>
      <c r="G456">
        <v>592.72621222053999</v>
      </c>
      <c r="H456">
        <v>204</v>
      </c>
      <c r="I456">
        <v>0</v>
      </c>
      <c r="J456">
        <v>326.20242178506498</v>
      </c>
      <c r="K456">
        <v>107</v>
      </c>
      <c r="L456">
        <v>0</v>
      </c>
      <c r="M456">
        <v>1954</v>
      </c>
      <c r="N456">
        <v>3000</v>
      </c>
      <c r="R456">
        <v>452</v>
      </c>
      <c r="S456">
        <v>1500723864</v>
      </c>
      <c r="T456">
        <v>851.32211657412597</v>
      </c>
      <c r="U456">
        <v>887.89591740744504</v>
      </c>
      <c r="V456">
        <v>1113</v>
      </c>
      <c r="W456">
        <v>0</v>
      </c>
      <c r="X456">
        <v>535.08840099074303</v>
      </c>
      <c r="Y456">
        <v>231</v>
      </c>
      <c r="Z456">
        <v>0</v>
      </c>
      <c r="AA456">
        <v>311.71962530296901</v>
      </c>
      <c r="AB456">
        <v>101</v>
      </c>
      <c r="AC456">
        <v>2</v>
      </c>
      <c r="AD456">
        <v>1739</v>
      </c>
      <c r="AE456">
        <v>3000</v>
      </c>
    </row>
    <row r="457" spans="1:31">
      <c r="A457">
        <v>453</v>
      </c>
      <c r="B457">
        <v>1500660386</v>
      </c>
      <c r="C457">
        <v>836.71193172906305</v>
      </c>
      <c r="D457">
        <v>860.73439365765205</v>
      </c>
      <c r="E457">
        <v>1149</v>
      </c>
      <c r="F457">
        <v>0</v>
      </c>
      <c r="G457">
        <v>574.18333307301202</v>
      </c>
      <c r="H457">
        <v>203</v>
      </c>
      <c r="I457">
        <v>0</v>
      </c>
      <c r="J457">
        <v>317.957136390215</v>
      </c>
      <c r="K457">
        <v>111</v>
      </c>
      <c r="L457">
        <v>0</v>
      </c>
      <c r="M457">
        <v>1960</v>
      </c>
      <c r="N457">
        <v>3000</v>
      </c>
      <c r="R457">
        <v>453</v>
      </c>
      <c r="S457">
        <v>1500723928</v>
      </c>
      <c r="T457">
        <v>837.18959177911802</v>
      </c>
      <c r="U457">
        <v>837.18959177911802</v>
      </c>
      <c r="V457">
        <v>1212</v>
      </c>
      <c r="W457">
        <v>0</v>
      </c>
      <c r="X457">
        <v>618.19966620467505</v>
      </c>
      <c r="Y457">
        <v>212</v>
      </c>
      <c r="Z457">
        <v>0</v>
      </c>
      <c r="AA457">
        <v>349.22844698705097</v>
      </c>
      <c r="AB457">
        <v>106</v>
      </c>
      <c r="AC457">
        <v>0</v>
      </c>
      <c r="AD457">
        <v>3000</v>
      </c>
      <c r="AE457">
        <v>3000</v>
      </c>
    </row>
    <row r="458" spans="1:31">
      <c r="A458">
        <v>454</v>
      </c>
      <c r="B458">
        <v>1500660449</v>
      </c>
      <c r="C458">
        <v>851.06277367821201</v>
      </c>
      <c r="D458">
        <v>864.12806650120001</v>
      </c>
      <c r="E458">
        <v>1146</v>
      </c>
      <c r="F458">
        <v>0</v>
      </c>
      <c r="G458">
        <v>577.09406575983303</v>
      </c>
      <c r="H458">
        <v>210</v>
      </c>
      <c r="I458">
        <v>1</v>
      </c>
      <c r="J458">
        <v>334.31864469093898</v>
      </c>
      <c r="K458">
        <v>105</v>
      </c>
      <c r="L458">
        <v>0</v>
      </c>
      <c r="M458">
        <v>1820</v>
      </c>
      <c r="N458">
        <v>3000</v>
      </c>
      <c r="R458">
        <v>454</v>
      </c>
      <c r="S458">
        <v>1500723992</v>
      </c>
      <c r="T458">
        <v>881.14457454691797</v>
      </c>
      <c r="U458">
        <v>1044.7645680030901</v>
      </c>
      <c r="V458">
        <v>928</v>
      </c>
      <c r="W458">
        <v>-1</v>
      </c>
      <c r="X458">
        <v>450.95110291393701</v>
      </c>
      <c r="Y458">
        <v>212</v>
      </c>
      <c r="Z458">
        <v>0</v>
      </c>
      <c r="AA458">
        <v>257.39414410316101</v>
      </c>
      <c r="AB458">
        <v>107</v>
      </c>
      <c r="AC458">
        <v>1</v>
      </c>
      <c r="AD458">
        <v>668</v>
      </c>
      <c r="AE458">
        <v>3000</v>
      </c>
    </row>
    <row r="459" spans="1:31">
      <c r="A459">
        <v>455</v>
      </c>
      <c r="B459">
        <v>1500660513</v>
      </c>
      <c r="C459">
        <v>853.01999887428894</v>
      </c>
      <c r="D459">
        <v>854.82441252518197</v>
      </c>
      <c r="E459">
        <v>1181</v>
      </c>
      <c r="F459">
        <v>0</v>
      </c>
      <c r="G459">
        <v>603.53655314366699</v>
      </c>
      <c r="H459">
        <v>207</v>
      </c>
      <c r="I459">
        <v>0</v>
      </c>
      <c r="J459">
        <v>331.12633915899198</v>
      </c>
      <c r="K459">
        <v>111</v>
      </c>
      <c r="L459">
        <v>0</v>
      </c>
      <c r="M459">
        <v>2822</v>
      </c>
      <c r="N459">
        <v>3000</v>
      </c>
      <c r="R459">
        <v>455</v>
      </c>
      <c r="S459">
        <v>1500724055</v>
      </c>
      <c r="T459">
        <v>810.39152976290404</v>
      </c>
      <c r="U459">
        <v>870.67881253166001</v>
      </c>
      <c r="V459">
        <v>1130</v>
      </c>
      <c r="W459">
        <v>0</v>
      </c>
      <c r="X459">
        <v>559.240358429553</v>
      </c>
      <c r="Y459">
        <v>207</v>
      </c>
      <c r="Z459">
        <v>2</v>
      </c>
      <c r="AA459">
        <v>322.342627822689</v>
      </c>
      <c r="AB459">
        <v>104</v>
      </c>
      <c r="AC459">
        <v>1</v>
      </c>
      <c r="AD459">
        <v>1732</v>
      </c>
      <c r="AE459">
        <v>3000</v>
      </c>
    </row>
    <row r="460" spans="1:31">
      <c r="A460">
        <v>456</v>
      </c>
      <c r="B460">
        <v>1500660576</v>
      </c>
      <c r="C460">
        <v>843.17681454363003</v>
      </c>
      <c r="D460">
        <v>996.48645061413902</v>
      </c>
      <c r="E460">
        <v>967</v>
      </c>
      <c r="F460">
        <v>0</v>
      </c>
      <c r="G460">
        <v>507.56199974291002</v>
      </c>
      <c r="H460">
        <v>193</v>
      </c>
      <c r="I460">
        <v>0</v>
      </c>
      <c r="J460">
        <v>298.05689493862798</v>
      </c>
      <c r="K460">
        <v>95</v>
      </c>
      <c r="L460">
        <v>0</v>
      </c>
      <c r="M460">
        <v>892</v>
      </c>
      <c r="N460">
        <v>3000</v>
      </c>
      <c r="R460">
        <v>456</v>
      </c>
      <c r="S460">
        <v>1500724119</v>
      </c>
      <c r="T460">
        <v>826.03835070217497</v>
      </c>
      <c r="U460">
        <v>865.20055636281404</v>
      </c>
      <c r="V460">
        <v>1134</v>
      </c>
      <c r="W460">
        <v>0</v>
      </c>
      <c r="X460">
        <v>576.62859147355198</v>
      </c>
      <c r="Y460">
        <v>199</v>
      </c>
      <c r="Z460">
        <v>0</v>
      </c>
      <c r="AA460">
        <v>322.16979813327202</v>
      </c>
      <c r="AB460">
        <v>104</v>
      </c>
      <c r="AC460">
        <v>1</v>
      </c>
      <c r="AD460">
        <v>1618</v>
      </c>
      <c r="AE460">
        <v>3000</v>
      </c>
    </row>
    <row r="461" spans="1:31">
      <c r="A461">
        <v>457</v>
      </c>
      <c r="B461">
        <v>1500660640</v>
      </c>
      <c r="C461">
        <v>852.59757735599396</v>
      </c>
      <c r="D461">
        <v>867.23442047486003</v>
      </c>
      <c r="E461">
        <v>1165</v>
      </c>
      <c r="F461">
        <v>0</v>
      </c>
      <c r="G461">
        <v>589.90450295655705</v>
      </c>
      <c r="H461">
        <v>206</v>
      </c>
      <c r="I461">
        <v>0</v>
      </c>
      <c r="J461">
        <v>331.70435260921101</v>
      </c>
      <c r="K461">
        <v>103</v>
      </c>
      <c r="L461">
        <v>0</v>
      </c>
      <c r="M461">
        <v>2361</v>
      </c>
      <c r="N461">
        <v>3000</v>
      </c>
      <c r="R461">
        <v>457</v>
      </c>
      <c r="S461">
        <v>1500724182</v>
      </c>
      <c r="T461">
        <v>867.50468089797096</v>
      </c>
      <c r="U461">
        <v>885.27293548028297</v>
      </c>
      <c r="V461">
        <v>1142</v>
      </c>
      <c r="W461">
        <v>-1</v>
      </c>
      <c r="X461">
        <v>567.42347724777005</v>
      </c>
      <c r="Y461">
        <v>217</v>
      </c>
      <c r="Z461">
        <v>0</v>
      </c>
      <c r="AA461">
        <v>322.17172484562099</v>
      </c>
      <c r="AB461">
        <v>109</v>
      </c>
      <c r="AC461">
        <v>0</v>
      </c>
      <c r="AD461">
        <v>1925</v>
      </c>
      <c r="AE461">
        <v>3000</v>
      </c>
    </row>
    <row r="462" spans="1:31">
      <c r="A462">
        <v>458</v>
      </c>
      <c r="B462">
        <v>1500660703</v>
      </c>
      <c r="C462">
        <v>879.84946493492203</v>
      </c>
      <c r="D462">
        <v>892.33627006653603</v>
      </c>
      <c r="E462">
        <v>1085</v>
      </c>
      <c r="F462">
        <v>0</v>
      </c>
      <c r="G462">
        <v>575.12126611719998</v>
      </c>
      <c r="H462">
        <v>191</v>
      </c>
      <c r="I462">
        <v>0</v>
      </c>
      <c r="J462">
        <v>333.77747981725599</v>
      </c>
      <c r="K462">
        <v>92</v>
      </c>
      <c r="L462">
        <v>0</v>
      </c>
      <c r="M462">
        <v>2027</v>
      </c>
      <c r="N462">
        <v>3000</v>
      </c>
      <c r="R462">
        <v>458</v>
      </c>
      <c r="S462">
        <v>1500724246</v>
      </c>
      <c r="T462">
        <v>837.65324287593603</v>
      </c>
      <c r="U462">
        <v>840.06153661008</v>
      </c>
      <c r="V462">
        <v>1188</v>
      </c>
      <c r="W462">
        <v>0</v>
      </c>
      <c r="X462">
        <v>598.24876040077902</v>
      </c>
      <c r="Y462">
        <v>206</v>
      </c>
      <c r="Z462">
        <v>0</v>
      </c>
      <c r="AA462">
        <v>340.87052917354299</v>
      </c>
      <c r="AB462">
        <v>100</v>
      </c>
      <c r="AC462">
        <v>1</v>
      </c>
      <c r="AD462">
        <v>2792</v>
      </c>
      <c r="AE462">
        <v>3000</v>
      </c>
    </row>
    <row r="463" spans="1:31">
      <c r="A463">
        <v>459</v>
      </c>
      <c r="B463">
        <v>1500660767</v>
      </c>
      <c r="C463">
        <v>833.09159799457495</v>
      </c>
      <c r="D463">
        <v>834.40352476680903</v>
      </c>
      <c r="E463">
        <v>1181</v>
      </c>
      <c r="F463">
        <v>0</v>
      </c>
      <c r="G463">
        <v>603.57276357767603</v>
      </c>
      <c r="H463">
        <v>192</v>
      </c>
      <c r="I463">
        <v>0</v>
      </c>
      <c r="J463">
        <v>333.49172504818699</v>
      </c>
      <c r="K463">
        <v>104</v>
      </c>
      <c r="L463">
        <v>0</v>
      </c>
      <c r="M463">
        <v>2947</v>
      </c>
      <c r="N463">
        <v>3000</v>
      </c>
      <c r="R463">
        <v>459</v>
      </c>
      <c r="S463">
        <v>1500724310</v>
      </c>
      <c r="T463">
        <v>842.59469963675804</v>
      </c>
      <c r="U463">
        <v>899.46399677325496</v>
      </c>
      <c r="V463">
        <v>1106</v>
      </c>
      <c r="W463">
        <v>0</v>
      </c>
      <c r="X463">
        <v>556.44160396721895</v>
      </c>
      <c r="Y463">
        <v>195</v>
      </c>
      <c r="Z463">
        <v>0</v>
      </c>
      <c r="AA463">
        <v>306.51491029079</v>
      </c>
      <c r="AB463">
        <v>96</v>
      </c>
      <c r="AC463">
        <v>0</v>
      </c>
      <c r="AD463">
        <v>1456</v>
      </c>
      <c r="AE463">
        <v>3000</v>
      </c>
    </row>
    <row r="464" spans="1:31">
      <c r="A464">
        <v>460</v>
      </c>
      <c r="B464">
        <v>1500660830</v>
      </c>
      <c r="C464">
        <v>832.91103833590705</v>
      </c>
      <c r="D464">
        <v>865.81560500258104</v>
      </c>
      <c r="E464">
        <v>1138</v>
      </c>
      <c r="F464">
        <v>-1</v>
      </c>
      <c r="G464">
        <v>581.70553298858704</v>
      </c>
      <c r="H464">
        <v>206</v>
      </c>
      <c r="I464">
        <v>0</v>
      </c>
      <c r="J464">
        <v>338.56713292868699</v>
      </c>
      <c r="K464">
        <v>94</v>
      </c>
      <c r="L464">
        <v>0</v>
      </c>
      <c r="M464">
        <v>2079</v>
      </c>
      <c r="N464">
        <v>3000</v>
      </c>
      <c r="R464">
        <v>460</v>
      </c>
      <c r="S464">
        <v>1500724373</v>
      </c>
      <c r="T464">
        <v>829.99621113184799</v>
      </c>
      <c r="U464">
        <v>831.203998494693</v>
      </c>
      <c r="V464">
        <v>1163</v>
      </c>
      <c r="W464">
        <v>-1</v>
      </c>
      <c r="X464">
        <v>587.19731285187004</v>
      </c>
      <c r="Y464">
        <v>206</v>
      </c>
      <c r="Z464">
        <v>1</v>
      </c>
      <c r="AA464">
        <v>307.39824637887301</v>
      </c>
      <c r="AB464">
        <v>123</v>
      </c>
      <c r="AC464">
        <v>0</v>
      </c>
      <c r="AD464">
        <v>2939</v>
      </c>
      <c r="AE464">
        <v>3000</v>
      </c>
    </row>
    <row r="465" spans="1:31">
      <c r="A465">
        <v>461</v>
      </c>
      <c r="B465">
        <v>1500660894</v>
      </c>
      <c r="C465">
        <v>847.08850160503505</v>
      </c>
      <c r="D465">
        <v>847.08850160503505</v>
      </c>
      <c r="E465">
        <v>1192</v>
      </c>
      <c r="F465">
        <v>0</v>
      </c>
      <c r="G465">
        <v>584.99433001949603</v>
      </c>
      <c r="H465">
        <v>208</v>
      </c>
      <c r="I465">
        <v>0</v>
      </c>
      <c r="J465">
        <v>322.381999752051</v>
      </c>
      <c r="K465">
        <v>104</v>
      </c>
      <c r="L465">
        <v>0</v>
      </c>
      <c r="M465">
        <v>3000</v>
      </c>
      <c r="N465">
        <v>3000</v>
      </c>
      <c r="R465">
        <v>461</v>
      </c>
      <c r="S465">
        <v>1500724437</v>
      </c>
      <c r="T465">
        <v>830.08517923334603</v>
      </c>
      <c r="U465">
        <v>987.92012939514302</v>
      </c>
      <c r="V465">
        <v>980</v>
      </c>
      <c r="W465">
        <v>0</v>
      </c>
      <c r="X465">
        <v>500.25979636715903</v>
      </c>
      <c r="Y465">
        <v>207</v>
      </c>
      <c r="Z465">
        <v>0</v>
      </c>
      <c r="AA465">
        <v>269.11760504664602</v>
      </c>
      <c r="AB465">
        <v>114</v>
      </c>
      <c r="AC465">
        <v>1</v>
      </c>
      <c r="AD465">
        <v>867</v>
      </c>
      <c r="AE465">
        <v>3000</v>
      </c>
    </row>
    <row r="466" spans="1:31">
      <c r="A466">
        <v>462</v>
      </c>
      <c r="B466">
        <v>1500660957</v>
      </c>
      <c r="C466">
        <v>844.23618643131601</v>
      </c>
      <c r="D466">
        <v>844.23618643131601</v>
      </c>
      <c r="E466">
        <v>1163</v>
      </c>
      <c r="F466">
        <v>0</v>
      </c>
      <c r="G466">
        <v>607.25433020325704</v>
      </c>
      <c r="H466">
        <v>199</v>
      </c>
      <c r="I466">
        <v>0</v>
      </c>
      <c r="J466">
        <v>348.71896764885201</v>
      </c>
      <c r="K466">
        <v>94</v>
      </c>
      <c r="L466">
        <v>0</v>
      </c>
      <c r="M466">
        <v>3000</v>
      </c>
      <c r="N466">
        <v>3000</v>
      </c>
      <c r="R466">
        <v>462</v>
      </c>
      <c r="S466">
        <v>1500724500</v>
      </c>
      <c r="T466">
        <v>857.18882607767603</v>
      </c>
      <c r="U466">
        <v>871.04381433040101</v>
      </c>
      <c r="V466">
        <v>1168</v>
      </c>
      <c r="W466">
        <v>0</v>
      </c>
      <c r="X466">
        <v>607.17689275864802</v>
      </c>
      <c r="Y466">
        <v>190</v>
      </c>
      <c r="Z466">
        <v>0</v>
      </c>
      <c r="AA466">
        <v>337.74046140641701</v>
      </c>
      <c r="AB466">
        <v>103</v>
      </c>
      <c r="AC466">
        <v>0</v>
      </c>
      <c r="AD466">
        <v>2313</v>
      </c>
      <c r="AE466">
        <v>3000</v>
      </c>
    </row>
    <row r="467" spans="1:31">
      <c r="A467">
        <v>463</v>
      </c>
      <c r="B467">
        <v>1500661021</v>
      </c>
      <c r="C467">
        <v>887.916860307256</v>
      </c>
      <c r="D467">
        <v>893.41535952679305</v>
      </c>
      <c r="E467">
        <v>1142</v>
      </c>
      <c r="F467">
        <v>0</v>
      </c>
      <c r="G467">
        <v>580.05523265791396</v>
      </c>
      <c r="H467">
        <v>201</v>
      </c>
      <c r="I467">
        <v>0</v>
      </c>
      <c r="J467">
        <v>351.24525131166803</v>
      </c>
      <c r="K467">
        <v>84</v>
      </c>
      <c r="L467">
        <v>0</v>
      </c>
      <c r="M467">
        <v>2118</v>
      </c>
      <c r="N467">
        <v>3000</v>
      </c>
      <c r="R467">
        <v>463</v>
      </c>
      <c r="S467">
        <v>1500724564</v>
      </c>
      <c r="T467">
        <v>837.50114443479504</v>
      </c>
      <c r="U467">
        <v>862.98362184753</v>
      </c>
      <c r="V467">
        <v>1184</v>
      </c>
      <c r="W467">
        <v>0</v>
      </c>
      <c r="X467">
        <v>590.90633364851601</v>
      </c>
      <c r="Y467">
        <v>207</v>
      </c>
      <c r="Z467">
        <v>0</v>
      </c>
      <c r="AA467">
        <v>337.78125314478001</v>
      </c>
      <c r="AB467">
        <v>102</v>
      </c>
      <c r="AC467">
        <v>0</v>
      </c>
      <c r="AD467">
        <v>2223</v>
      </c>
      <c r="AE467">
        <v>3000</v>
      </c>
    </row>
    <row r="468" spans="1:31">
      <c r="A468">
        <v>464</v>
      </c>
      <c r="B468">
        <v>1500661084</v>
      </c>
      <c r="C468">
        <v>840.64958341455304</v>
      </c>
      <c r="D468">
        <v>1000.61967272217</v>
      </c>
      <c r="E468">
        <v>982</v>
      </c>
      <c r="F468">
        <v>0</v>
      </c>
      <c r="G468">
        <v>510.94496281038602</v>
      </c>
      <c r="H468">
        <v>203</v>
      </c>
      <c r="I468">
        <v>0</v>
      </c>
      <c r="J468">
        <v>304.42064187479798</v>
      </c>
      <c r="K468">
        <v>94</v>
      </c>
      <c r="L468">
        <v>-1</v>
      </c>
      <c r="M468">
        <v>935</v>
      </c>
      <c r="N468">
        <v>3000</v>
      </c>
      <c r="R468">
        <v>464</v>
      </c>
      <c r="S468">
        <v>1500724628</v>
      </c>
      <c r="T468">
        <v>854.90205373230697</v>
      </c>
      <c r="U468">
        <v>854.90205373230697</v>
      </c>
      <c r="V468">
        <v>1197</v>
      </c>
      <c r="W468">
        <v>0</v>
      </c>
      <c r="X468">
        <v>617.66953894716403</v>
      </c>
      <c r="Y468">
        <v>191</v>
      </c>
      <c r="Z468">
        <v>1</v>
      </c>
      <c r="AA468">
        <v>333.51875059581499</v>
      </c>
      <c r="AB468">
        <v>110</v>
      </c>
      <c r="AC468">
        <v>1</v>
      </c>
      <c r="AD468">
        <v>3000</v>
      </c>
      <c r="AE468">
        <v>3000</v>
      </c>
    </row>
    <row r="469" spans="1:31">
      <c r="A469">
        <v>465</v>
      </c>
      <c r="B469">
        <v>1500661148</v>
      </c>
      <c r="C469">
        <v>830.67029626748194</v>
      </c>
      <c r="D469">
        <v>846.42383807773001</v>
      </c>
      <c r="E469">
        <v>1152</v>
      </c>
      <c r="F469">
        <v>0</v>
      </c>
      <c r="G469">
        <v>571.67976268087705</v>
      </c>
      <c r="H469">
        <v>199</v>
      </c>
      <c r="I469">
        <v>0</v>
      </c>
      <c r="J469">
        <v>343.298780173929</v>
      </c>
      <c r="K469">
        <v>92</v>
      </c>
      <c r="L469">
        <v>0</v>
      </c>
      <c r="M469">
        <v>2077</v>
      </c>
      <c r="N469">
        <v>3000</v>
      </c>
      <c r="R469">
        <v>465</v>
      </c>
      <c r="S469">
        <v>1500724691</v>
      </c>
      <c r="T469">
        <v>880.74914036826999</v>
      </c>
      <c r="U469">
        <v>1071.4815295707499</v>
      </c>
      <c r="V469">
        <v>853</v>
      </c>
      <c r="W469">
        <v>0</v>
      </c>
      <c r="X469">
        <v>460.04530494930998</v>
      </c>
      <c r="Y469">
        <v>200</v>
      </c>
      <c r="Z469">
        <v>0</v>
      </c>
      <c r="AA469">
        <v>255.92170209229201</v>
      </c>
      <c r="AB469">
        <v>108</v>
      </c>
      <c r="AC469">
        <v>0</v>
      </c>
      <c r="AD469">
        <v>726</v>
      </c>
      <c r="AE469">
        <v>3000</v>
      </c>
    </row>
    <row r="470" spans="1:31">
      <c r="A470">
        <v>466</v>
      </c>
      <c r="B470">
        <v>1500661211</v>
      </c>
      <c r="C470">
        <v>864.14110375880398</v>
      </c>
      <c r="D470">
        <v>865.06977312866502</v>
      </c>
      <c r="E470">
        <v>1164</v>
      </c>
      <c r="F470">
        <v>-1</v>
      </c>
      <c r="G470">
        <v>586.26713659210998</v>
      </c>
      <c r="H470">
        <v>205</v>
      </c>
      <c r="I470">
        <v>0</v>
      </c>
      <c r="J470">
        <v>348.02082103306498</v>
      </c>
      <c r="K470">
        <v>95</v>
      </c>
      <c r="L470">
        <v>0</v>
      </c>
      <c r="M470">
        <v>2609</v>
      </c>
      <c r="N470">
        <v>3000</v>
      </c>
      <c r="R470">
        <v>466</v>
      </c>
      <c r="S470">
        <v>1500724755</v>
      </c>
      <c r="T470">
        <v>848.02830253253899</v>
      </c>
      <c r="U470">
        <v>858.79118368050604</v>
      </c>
      <c r="V470">
        <v>1142</v>
      </c>
      <c r="W470">
        <v>-1</v>
      </c>
      <c r="X470">
        <v>577.422522796267</v>
      </c>
      <c r="Y470">
        <v>213</v>
      </c>
      <c r="Z470">
        <v>0</v>
      </c>
      <c r="AA470">
        <v>330.55670306885099</v>
      </c>
      <c r="AB470">
        <v>107</v>
      </c>
      <c r="AC470">
        <v>1</v>
      </c>
      <c r="AD470">
        <v>2287</v>
      </c>
      <c r="AE470">
        <v>3000</v>
      </c>
    </row>
    <row r="471" spans="1:31">
      <c r="A471">
        <v>467</v>
      </c>
      <c r="B471">
        <v>1500661275</v>
      </c>
      <c r="C471">
        <v>873.21921803630005</v>
      </c>
      <c r="D471">
        <v>893.48984734994599</v>
      </c>
      <c r="E471">
        <v>1169</v>
      </c>
      <c r="F471">
        <v>0</v>
      </c>
      <c r="G471">
        <v>555.61134109337399</v>
      </c>
      <c r="H471">
        <v>213</v>
      </c>
      <c r="I471">
        <v>0</v>
      </c>
      <c r="J471">
        <v>346.60393006656898</v>
      </c>
      <c r="K471">
        <v>104</v>
      </c>
      <c r="L471">
        <v>0</v>
      </c>
      <c r="M471">
        <v>1592</v>
      </c>
      <c r="N471">
        <v>3000</v>
      </c>
      <c r="R471">
        <v>467</v>
      </c>
      <c r="S471">
        <v>1500724818</v>
      </c>
      <c r="T471">
        <v>830.46170242763003</v>
      </c>
      <c r="U471">
        <v>844.59968121024997</v>
      </c>
      <c r="V471">
        <v>1178</v>
      </c>
      <c r="W471">
        <v>0</v>
      </c>
      <c r="X471">
        <v>617.86629796418003</v>
      </c>
      <c r="Y471">
        <v>190</v>
      </c>
      <c r="Z471">
        <v>0</v>
      </c>
      <c r="AA471">
        <v>325.65989343028201</v>
      </c>
      <c r="AB471">
        <v>114</v>
      </c>
      <c r="AC471">
        <v>1</v>
      </c>
      <c r="AD471">
        <v>2503</v>
      </c>
      <c r="AE471">
        <v>3000</v>
      </c>
    </row>
    <row r="472" spans="1:31">
      <c r="A472">
        <v>468</v>
      </c>
      <c r="B472">
        <v>1500661338</v>
      </c>
      <c r="C472">
        <v>828.34155440962502</v>
      </c>
      <c r="D472">
        <v>835.93556051241205</v>
      </c>
      <c r="E472">
        <v>1185</v>
      </c>
      <c r="F472">
        <v>0</v>
      </c>
      <c r="G472">
        <v>614.59542155216798</v>
      </c>
      <c r="H472">
        <v>188</v>
      </c>
      <c r="I472">
        <v>0</v>
      </c>
      <c r="J472">
        <v>342.21543439458901</v>
      </c>
      <c r="K472">
        <v>106</v>
      </c>
      <c r="L472">
        <v>0</v>
      </c>
      <c r="M472">
        <v>2324</v>
      </c>
      <c r="N472">
        <v>3000</v>
      </c>
      <c r="R472">
        <v>468</v>
      </c>
      <c r="S472">
        <v>1500724882</v>
      </c>
      <c r="T472">
        <v>851.37534849604106</v>
      </c>
      <c r="U472">
        <v>851.77693855240102</v>
      </c>
      <c r="V472">
        <v>1098</v>
      </c>
      <c r="W472">
        <v>0</v>
      </c>
      <c r="X472">
        <v>593.944166666103</v>
      </c>
      <c r="Y472">
        <v>192</v>
      </c>
      <c r="Z472">
        <v>1</v>
      </c>
      <c r="AA472">
        <v>333.77682107944099</v>
      </c>
      <c r="AB472">
        <v>85</v>
      </c>
      <c r="AC472">
        <v>-3</v>
      </c>
      <c r="AD472">
        <v>2977</v>
      </c>
      <c r="AE472">
        <v>3000</v>
      </c>
    </row>
    <row r="473" spans="1:31">
      <c r="A473">
        <v>469</v>
      </c>
      <c r="B473">
        <v>1500661402</v>
      </c>
      <c r="C473">
        <v>878.21679645586801</v>
      </c>
      <c r="D473">
        <v>1013.85142985564</v>
      </c>
      <c r="E473">
        <v>908</v>
      </c>
      <c r="F473">
        <v>0</v>
      </c>
      <c r="G473">
        <v>467.70919333846598</v>
      </c>
      <c r="H473">
        <v>201</v>
      </c>
      <c r="I473">
        <v>0</v>
      </c>
      <c r="J473">
        <v>275.66403306237498</v>
      </c>
      <c r="K473">
        <v>101</v>
      </c>
      <c r="L473">
        <v>-1</v>
      </c>
      <c r="M473">
        <v>795</v>
      </c>
      <c r="N473">
        <v>3000</v>
      </c>
      <c r="R473">
        <v>469</v>
      </c>
      <c r="S473">
        <v>1500724946</v>
      </c>
      <c r="T473">
        <v>864.683334624895</v>
      </c>
      <c r="U473">
        <v>873.83012668462095</v>
      </c>
      <c r="V473">
        <v>1160</v>
      </c>
      <c r="W473">
        <v>0</v>
      </c>
      <c r="X473">
        <v>594.90334656285995</v>
      </c>
      <c r="Y473">
        <v>215</v>
      </c>
      <c r="Z473">
        <v>0</v>
      </c>
      <c r="AA473">
        <v>363.29078283174698</v>
      </c>
      <c r="AB473">
        <v>94</v>
      </c>
      <c r="AC473">
        <v>0</v>
      </c>
      <c r="AD473">
        <v>2105</v>
      </c>
      <c r="AE473">
        <v>3000</v>
      </c>
    </row>
    <row r="474" spans="1:31">
      <c r="A474">
        <v>470</v>
      </c>
      <c r="B474">
        <v>1500661465</v>
      </c>
      <c r="C474">
        <v>827.13005935291699</v>
      </c>
      <c r="D474">
        <v>1043.2094233642299</v>
      </c>
      <c r="E474">
        <v>909</v>
      </c>
      <c r="F474">
        <v>0</v>
      </c>
      <c r="G474">
        <v>494.989899390689</v>
      </c>
      <c r="H474">
        <v>204</v>
      </c>
      <c r="I474">
        <v>0</v>
      </c>
      <c r="J474">
        <v>277.30614310091897</v>
      </c>
      <c r="K474">
        <v>103</v>
      </c>
      <c r="L474">
        <v>0</v>
      </c>
      <c r="M474">
        <v>936</v>
      </c>
      <c r="N474">
        <v>3000</v>
      </c>
      <c r="R474">
        <v>470</v>
      </c>
      <c r="S474">
        <v>1500725009</v>
      </c>
      <c r="T474">
        <v>864.75918421360996</v>
      </c>
      <c r="U474">
        <v>973.96332546431302</v>
      </c>
      <c r="V474">
        <v>1043</v>
      </c>
      <c r="W474">
        <v>0</v>
      </c>
      <c r="X474">
        <v>530.89572043145904</v>
      </c>
      <c r="Y474">
        <v>210</v>
      </c>
      <c r="Z474">
        <v>0</v>
      </c>
      <c r="AA474">
        <v>317.188969319666</v>
      </c>
      <c r="AB474">
        <v>98</v>
      </c>
      <c r="AC474">
        <v>2</v>
      </c>
      <c r="AD474">
        <v>1114</v>
      </c>
      <c r="AE474">
        <v>3000</v>
      </c>
    </row>
    <row r="475" spans="1:31">
      <c r="A475">
        <v>471</v>
      </c>
      <c r="B475">
        <v>1500661529</v>
      </c>
      <c r="C475">
        <v>834.47623203960802</v>
      </c>
      <c r="D475">
        <v>912.39474231213001</v>
      </c>
      <c r="E475">
        <v>1074</v>
      </c>
      <c r="F475">
        <v>0</v>
      </c>
      <c r="G475">
        <v>537.70927866448699</v>
      </c>
      <c r="H475">
        <v>201</v>
      </c>
      <c r="I475">
        <v>0</v>
      </c>
      <c r="J475">
        <v>312.01415304069002</v>
      </c>
      <c r="K475">
        <v>105</v>
      </c>
      <c r="L475">
        <v>0</v>
      </c>
      <c r="M475">
        <v>1251</v>
      </c>
      <c r="N475">
        <v>3000</v>
      </c>
      <c r="R475">
        <v>471</v>
      </c>
      <c r="S475">
        <v>1500725073</v>
      </c>
      <c r="T475">
        <v>852.70960708181701</v>
      </c>
      <c r="U475">
        <v>861.51968197687495</v>
      </c>
      <c r="V475">
        <v>1141</v>
      </c>
      <c r="W475">
        <v>0</v>
      </c>
      <c r="X475">
        <v>565.98833904062496</v>
      </c>
      <c r="Y475">
        <v>220</v>
      </c>
      <c r="Z475">
        <v>0</v>
      </c>
      <c r="AA475">
        <v>331.94756150892499</v>
      </c>
      <c r="AB475">
        <v>101</v>
      </c>
      <c r="AC475">
        <v>0</v>
      </c>
      <c r="AD475">
        <v>2140</v>
      </c>
      <c r="AE475">
        <v>3000</v>
      </c>
    </row>
    <row r="476" spans="1:31">
      <c r="A476">
        <v>472</v>
      </c>
      <c r="B476">
        <v>1500661593</v>
      </c>
      <c r="C476">
        <v>858.85618536485697</v>
      </c>
      <c r="D476">
        <v>865.59223509221999</v>
      </c>
      <c r="E476">
        <v>1171</v>
      </c>
      <c r="F476">
        <v>0</v>
      </c>
      <c r="G476">
        <v>593.98012589515099</v>
      </c>
      <c r="H476">
        <v>207</v>
      </c>
      <c r="I476">
        <v>0</v>
      </c>
      <c r="J476">
        <v>339.11523701829799</v>
      </c>
      <c r="K476">
        <v>105</v>
      </c>
      <c r="L476">
        <v>0</v>
      </c>
      <c r="M476">
        <v>2428</v>
      </c>
      <c r="N476">
        <v>3000</v>
      </c>
      <c r="R476">
        <v>472</v>
      </c>
      <c r="S476">
        <v>1500725136</v>
      </c>
      <c r="T476">
        <v>858.82330862504</v>
      </c>
      <c r="U476">
        <v>867.37990250051701</v>
      </c>
      <c r="V476">
        <v>1107</v>
      </c>
      <c r="W476">
        <v>-1</v>
      </c>
      <c r="X476">
        <v>601.37766893251103</v>
      </c>
      <c r="Y476">
        <v>195</v>
      </c>
      <c r="Z476">
        <v>0</v>
      </c>
      <c r="AA476">
        <v>344.364404132728</v>
      </c>
      <c r="AB476">
        <v>91</v>
      </c>
      <c r="AC476">
        <v>3</v>
      </c>
      <c r="AD476">
        <v>2641</v>
      </c>
      <c r="AE476">
        <v>3000</v>
      </c>
    </row>
    <row r="477" spans="1:31">
      <c r="A477">
        <v>473</v>
      </c>
      <c r="B477">
        <v>1500661656</v>
      </c>
      <c r="C477">
        <v>847.04496845708604</v>
      </c>
      <c r="D477">
        <v>847.12960280730204</v>
      </c>
      <c r="E477">
        <v>1181</v>
      </c>
      <c r="F477">
        <v>0</v>
      </c>
      <c r="G477">
        <v>573.54326222270595</v>
      </c>
      <c r="H477">
        <v>213</v>
      </c>
      <c r="I477">
        <v>0</v>
      </c>
      <c r="J477">
        <v>340.140250743617</v>
      </c>
      <c r="K477">
        <v>104</v>
      </c>
      <c r="L477">
        <v>0</v>
      </c>
      <c r="M477">
        <v>2990</v>
      </c>
      <c r="N477">
        <v>3000</v>
      </c>
      <c r="R477">
        <v>473</v>
      </c>
      <c r="S477">
        <v>1500725200</v>
      </c>
      <c r="T477">
        <v>855.08263135211996</v>
      </c>
      <c r="U477">
        <v>878.41370423042099</v>
      </c>
      <c r="V477">
        <v>1167</v>
      </c>
      <c r="W477">
        <v>0</v>
      </c>
      <c r="X477">
        <v>572.26134645200102</v>
      </c>
      <c r="Y477">
        <v>210</v>
      </c>
      <c r="Z477">
        <v>0</v>
      </c>
      <c r="AA477">
        <v>335.15745937244799</v>
      </c>
      <c r="AB477">
        <v>108</v>
      </c>
      <c r="AC477">
        <v>0</v>
      </c>
      <c r="AD477">
        <v>2104</v>
      </c>
      <c r="AE477">
        <v>3000</v>
      </c>
    </row>
    <row r="478" spans="1:31">
      <c r="A478">
        <v>474</v>
      </c>
      <c r="B478">
        <v>1500661720</v>
      </c>
      <c r="C478">
        <v>834.80015247041797</v>
      </c>
      <c r="D478">
        <v>944.78929211241996</v>
      </c>
      <c r="E478">
        <v>996</v>
      </c>
      <c r="F478">
        <v>0</v>
      </c>
      <c r="G478">
        <v>529.227038971041</v>
      </c>
      <c r="H478">
        <v>193</v>
      </c>
      <c r="I478">
        <v>0</v>
      </c>
      <c r="J478">
        <v>292.59883492797502</v>
      </c>
      <c r="K478">
        <v>89</v>
      </c>
      <c r="L478">
        <v>0</v>
      </c>
      <c r="M478">
        <v>841</v>
      </c>
      <c r="N478">
        <v>3000</v>
      </c>
      <c r="R478">
        <v>474</v>
      </c>
      <c r="S478">
        <v>1500725263</v>
      </c>
      <c r="T478">
        <v>851.63653928917904</v>
      </c>
      <c r="U478">
        <v>1004.64049891403</v>
      </c>
      <c r="V478">
        <v>1005</v>
      </c>
      <c r="W478">
        <v>-1</v>
      </c>
      <c r="X478">
        <v>531.88632955582204</v>
      </c>
      <c r="Y478">
        <v>185</v>
      </c>
      <c r="Z478">
        <v>2</v>
      </c>
      <c r="AA478">
        <v>300.860330311013</v>
      </c>
      <c r="AB478">
        <v>92</v>
      </c>
      <c r="AC478">
        <v>0</v>
      </c>
      <c r="AD478">
        <v>883</v>
      </c>
      <c r="AE478">
        <v>3000</v>
      </c>
    </row>
    <row r="479" spans="1:31">
      <c r="A479">
        <v>475</v>
      </c>
      <c r="B479">
        <v>1500661783</v>
      </c>
      <c r="C479">
        <v>894.13112046799802</v>
      </c>
      <c r="D479">
        <v>892.65218722062696</v>
      </c>
      <c r="E479">
        <v>1117</v>
      </c>
      <c r="F479">
        <v>0</v>
      </c>
      <c r="G479">
        <v>582.83948659227406</v>
      </c>
      <c r="H479">
        <v>211</v>
      </c>
      <c r="I479">
        <v>1</v>
      </c>
      <c r="J479">
        <v>350.676363315895</v>
      </c>
      <c r="K479">
        <v>104</v>
      </c>
      <c r="L479">
        <v>0</v>
      </c>
      <c r="M479">
        <v>1697</v>
      </c>
      <c r="N479">
        <v>3000</v>
      </c>
      <c r="R479">
        <v>475</v>
      </c>
      <c r="S479">
        <v>1500725327</v>
      </c>
      <c r="T479">
        <v>853.31953611261804</v>
      </c>
      <c r="U479">
        <v>853.31953611261804</v>
      </c>
      <c r="V479">
        <v>1162</v>
      </c>
      <c r="W479">
        <v>0</v>
      </c>
      <c r="X479">
        <v>590.77939707420398</v>
      </c>
      <c r="Y479">
        <v>201</v>
      </c>
      <c r="Z479">
        <v>0</v>
      </c>
      <c r="AA479">
        <v>326.76886630360798</v>
      </c>
      <c r="AB479">
        <v>117</v>
      </c>
      <c r="AC479">
        <v>0</v>
      </c>
      <c r="AD479">
        <v>3000</v>
      </c>
      <c r="AE479">
        <v>3000</v>
      </c>
    </row>
    <row r="480" spans="1:31">
      <c r="A480">
        <v>476</v>
      </c>
      <c r="B480">
        <v>1500661847</v>
      </c>
      <c r="C480">
        <v>882.07797314928598</v>
      </c>
      <c r="D480">
        <v>888.94639676450799</v>
      </c>
      <c r="E480">
        <v>1111</v>
      </c>
      <c r="F480">
        <v>0</v>
      </c>
      <c r="G480">
        <v>587.38029166673005</v>
      </c>
      <c r="H480">
        <v>218</v>
      </c>
      <c r="I480">
        <v>0</v>
      </c>
      <c r="J480">
        <v>334.48306169016797</v>
      </c>
      <c r="K480">
        <v>106</v>
      </c>
      <c r="L480">
        <v>0</v>
      </c>
      <c r="M480">
        <v>2502</v>
      </c>
      <c r="N480">
        <v>3000</v>
      </c>
      <c r="R480">
        <v>476</v>
      </c>
      <c r="S480">
        <v>1500725391</v>
      </c>
      <c r="T480">
        <v>848.73438024759298</v>
      </c>
      <c r="U480">
        <v>861.56630150991896</v>
      </c>
      <c r="V480">
        <v>1152</v>
      </c>
      <c r="W480">
        <v>0</v>
      </c>
      <c r="X480">
        <v>605.81393691633605</v>
      </c>
      <c r="Y480">
        <v>197</v>
      </c>
      <c r="Z480">
        <v>0</v>
      </c>
      <c r="AA480">
        <v>336.94060418878797</v>
      </c>
      <c r="AB480">
        <v>107</v>
      </c>
      <c r="AC480">
        <v>-1</v>
      </c>
      <c r="AD480">
        <v>2344</v>
      </c>
      <c r="AE480">
        <v>3000</v>
      </c>
    </row>
    <row r="481" spans="1:31">
      <c r="A481">
        <v>477</v>
      </c>
      <c r="B481">
        <v>1500661910</v>
      </c>
      <c r="C481">
        <v>833.51279489219405</v>
      </c>
      <c r="D481">
        <v>961.54719629052704</v>
      </c>
      <c r="E481">
        <v>1012</v>
      </c>
      <c r="F481">
        <v>0</v>
      </c>
      <c r="G481">
        <v>511.19026202904598</v>
      </c>
      <c r="H481">
        <v>207</v>
      </c>
      <c r="I481">
        <v>0</v>
      </c>
      <c r="J481">
        <v>293.44300581907498</v>
      </c>
      <c r="K481">
        <v>96</v>
      </c>
      <c r="L481">
        <v>0</v>
      </c>
      <c r="M481">
        <v>1019</v>
      </c>
      <c r="N481">
        <v>3000</v>
      </c>
      <c r="R481">
        <v>477</v>
      </c>
      <c r="S481">
        <v>1500725454</v>
      </c>
      <c r="T481">
        <v>823.39042202564701</v>
      </c>
      <c r="U481">
        <v>825.07040291524004</v>
      </c>
      <c r="V481">
        <v>1196</v>
      </c>
      <c r="W481">
        <v>0</v>
      </c>
      <c r="X481">
        <v>571.13680319421405</v>
      </c>
      <c r="Y481">
        <v>229</v>
      </c>
      <c r="Z481">
        <v>0</v>
      </c>
      <c r="AA481">
        <v>327.92375218642502</v>
      </c>
      <c r="AB481">
        <v>100</v>
      </c>
      <c r="AC481">
        <v>-2</v>
      </c>
      <c r="AD481">
        <v>2912</v>
      </c>
      <c r="AE481">
        <v>3000</v>
      </c>
    </row>
    <row r="482" spans="1:31">
      <c r="A482">
        <v>478</v>
      </c>
      <c r="B482">
        <v>1500661974</v>
      </c>
      <c r="C482">
        <v>859.13272035915304</v>
      </c>
      <c r="D482">
        <v>903.26081222269897</v>
      </c>
      <c r="E482">
        <v>1077</v>
      </c>
      <c r="F482">
        <v>0</v>
      </c>
      <c r="G482">
        <v>542.12434942028096</v>
      </c>
      <c r="H482">
        <v>210</v>
      </c>
      <c r="I482">
        <v>0</v>
      </c>
      <c r="J482">
        <v>322.98918491041297</v>
      </c>
      <c r="K482">
        <v>82</v>
      </c>
      <c r="L482">
        <v>0</v>
      </c>
      <c r="M482">
        <v>1420</v>
      </c>
      <c r="N482">
        <v>3000</v>
      </c>
      <c r="R482">
        <v>478</v>
      </c>
      <c r="S482">
        <v>1500725518</v>
      </c>
      <c r="T482">
        <v>834.19513908022498</v>
      </c>
      <c r="U482">
        <v>885.64533585721597</v>
      </c>
      <c r="V482">
        <v>1125</v>
      </c>
      <c r="W482">
        <v>0</v>
      </c>
      <c r="X482">
        <v>539.05056665664802</v>
      </c>
      <c r="Y482">
        <v>203</v>
      </c>
      <c r="Z482">
        <v>0</v>
      </c>
      <c r="AA482">
        <v>315.649034495384</v>
      </c>
      <c r="AB482">
        <v>107</v>
      </c>
      <c r="AC482">
        <v>0</v>
      </c>
      <c r="AD482">
        <v>1623</v>
      </c>
      <c r="AE482">
        <v>3000</v>
      </c>
    </row>
    <row r="483" spans="1:31">
      <c r="A483">
        <v>479</v>
      </c>
      <c r="B483">
        <v>1500662037</v>
      </c>
      <c r="C483">
        <v>851.22428492394295</v>
      </c>
      <c r="D483">
        <v>851.22428492394295</v>
      </c>
      <c r="E483">
        <v>1196</v>
      </c>
      <c r="F483">
        <v>0</v>
      </c>
      <c r="G483">
        <v>591.89523758583402</v>
      </c>
      <c r="H483">
        <v>205</v>
      </c>
      <c r="I483">
        <v>0</v>
      </c>
      <c r="J483">
        <v>342.56113733495698</v>
      </c>
      <c r="K483">
        <v>94</v>
      </c>
      <c r="L483">
        <v>-2</v>
      </c>
      <c r="M483">
        <v>3000</v>
      </c>
      <c r="N483">
        <v>3000</v>
      </c>
      <c r="R483">
        <v>479</v>
      </c>
      <c r="S483">
        <v>1500725581</v>
      </c>
      <c r="T483">
        <v>864.10077168862904</v>
      </c>
      <c r="U483">
        <v>867.95760995696901</v>
      </c>
      <c r="V483">
        <v>1123</v>
      </c>
      <c r="W483">
        <v>0</v>
      </c>
      <c r="X483">
        <v>581.46487846448997</v>
      </c>
      <c r="Y483">
        <v>209</v>
      </c>
      <c r="Z483">
        <v>0</v>
      </c>
      <c r="AA483">
        <v>322.59879449530001</v>
      </c>
      <c r="AB483">
        <v>110</v>
      </c>
      <c r="AC483">
        <v>0</v>
      </c>
      <c r="AD483">
        <v>2758</v>
      </c>
      <c r="AE483">
        <v>3000</v>
      </c>
    </row>
    <row r="484" spans="1:31">
      <c r="A484">
        <v>480</v>
      </c>
      <c r="B484">
        <v>1500662101</v>
      </c>
      <c r="C484">
        <v>839.96176513439605</v>
      </c>
      <c r="D484">
        <v>932.78938952698502</v>
      </c>
      <c r="E484">
        <v>1061</v>
      </c>
      <c r="F484">
        <v>0</v>
      </c>
      <c r="G484">
        <v>531.12711740036298</v>
      </c>
      <c r="H484">
        <v>206</v>
      </c>
      <c r="I484">
        <v>0</v>
      </c>
      <c r="J484">
        <v>311.72924625793001</v>
      </c>
      <c r="K484">
        <v>97</v>
      </c>
      <c r="L484">
        <v>0</v>
      </c>
      <c r="M484">
        <v>1165</v>
      </c>
      <c r="N484">
        <v>3000</v>
      </c>
      <c r="R484">
        <v>480</v>
      </c>
      <c r="S484">
        <v>1500725645</v>
      </c>
      <c r="T484">
        <v>845.89777169287004</v>
      </c>
      <c r="U484">
        <v>847.32632956598502</v>
      </c>
      <c r="V484">
        <v>1152</v>
      </c>
      <c r="W484">
        <v>-1</v>
      </c>
      <c r="X484">
        <v>566.31231271998297</v>
      </c>
      <c r="Y484">
        <v>216</v>
      </c>
      <c r="Z484">
        <v>0</v>
      </c>
      <c r="AA484">
        <v>316.86314319083499</v>
      </c>
      <c r="AB484">
        <v>104</v>
      </c>
      <c r="AC484">
        <v>-1</v>
      </c>
      <c r="AD484">
        <v>2858</v>
      </c>
      <c r="AE484">
        <v>3000</v>
      </c>
    </row>
    <row r="485" spans="1:31">
      <c r="A485">
        <v>481</v>
      </c>
      <c r="B485">
        <v>1500662164</v>
      </c>
      <c r="C485">
        <v>846.14763355556101</v>
      </c>
      <c r="D485">
        <v>872.35592123368201</v>
      </c>
      <c r="E485">
        <v>1091</v>
      </c>
      <c r="F485">
        <v>0</v>
      </c>
      <c r="G485">
        <v>558.124652264259</v>
      </c>
      <c r="H485">
        <v>223</v>
      </c>
      <c r="I485">
        <v>0</v>
      </c>
      <c r="J485">
        <v>325.64737347827202</v>
      </c>
      <c r="K485">
        <v>101</v>
      </c>
      <c r="L485">
        <v>0</v>
      </c>
      <c r="M485">
        <v>1492</v>
      </c>
      <c r="N485">
        <v>3000</v>
      </c>
      <c r="R485">
        <v>481</v>
      </c>
      <c r="S485">
        <v>1500725709</v>
      </c>
      <c r="T485">
        <v>816.92938774419702</v>
      </c>
      <c r="U485">
        <v>884.93110343067599</v>
      </c>
      <c r="V485">
        <v>1118</v>
      </c>
      <c r="W485">
        <v>0</v>
      </c>
      <c r="X485">
        <v>558.71406446964204</v>
      </c>
      <c r="Y485">
        <v>216</v>
      </c>
      <c r="Z485">
        <v>0</v>
      </c>
      <c r="AA485">
        <v>326.09343143586199</v>
      </c>
      <c r="AB485">
        <v>109</v>
      </c>
      <c r="AC485">
        <v>0</v>
      </c>
      <c r="AD485">
        <v>1379</v>
      </c>
      <c r="AE485">
        <v>3000</v>
      </c>
    </row>
    <row r="486" spans="1:31">
      <c r="A486">
        <v>482</v>
      </c>
      <c r="B486">
        <v>1500662228</v>
      </c>
      <c r="C486">
        <v>869.06139075298404</v>
      </c>
      <c r="D486">
        <v>889.04194221703494</v>
      </c>
      <c r="E486">
        <v>1112</v>
      </c>
      <c r="F486">
        <v>0</v>
      </c>
      <c r="G486">
        <v>579.55902358174706</v>
      </c>
      <c r="H486">
        <v>205</v>
      </c>
      <c r="I486">
        <v>0</v>
      </c>
      <c r="J486">
        <v>347.77628694924198</v>
      </c>
      <c r="K486">
        <v>94</v>
      </c>
      <c r="L486">
        <v>0</v>
      </c>
      <c r="M486">
        <v>2261</v>
      </c>
      <c r="N486">
        <v>3000</v>
      </c>
      <c r="R486">
        <v>482</v>
      </c>
      <c r="S486">
        <v>1500725772</v>
      </c>
      <c r="T486">
        <v>847.70750944413703</v>
      </c>
      <c r="U486">
        <v>947.56186341655598</v>
      </c>
      <c r="V486">
        <v>1036</v>
      </c>
      <c r="W486">
        <v>0</v>
      </c>
      <c r="X486">
        <v>526.33329563304596</v>
      </c>
      <c r="Y486">
        <v>201</v>
      </c>
      <c r="Z486">
        <v>0</v>
      </c>
      <c r="AA486">
        <v>294.56613744405399</v>
      </c>
      <c r="AB486">
        <v>108</v>
      </c>
      <c r="AC486">
        <v>0</v>
      </c>
      <c r="AD486">
        <v>1069</v>
      </c>
      <c r="AE486">
        <v>3000</v>
      </c>
    </row>
    <row r="487" spans="1:31">
      <c r="A487">
        <v>483</v>
      </c>
      <c r="B487">
        <v>1500662291</v>
      </c>
      <c r="C487">
        <v>840.52753914287405</v>
      </c>
      <c r="D487">
        <v>1067.1016069406401</v>
      </c>
      <c r="E487">
        <v>853</v>
      </c>
      <c r="F487">
        <v>0</v>
      </c>
      <c r="G487">
        <v>443.10592144235801</v>
      </c>
      <c r="H487">
        <v>200</v>
      </c>
      <c r="I487">
        <v>0</v>
      </c>
      <c r="J487">
        <v>275.65968855355101</v>
      </c>
      <c r="K487">
        <v>84</v>
      </c>
      <c r="L487">
        <v>0</v>
      </c>
      <c r="M487">
        <v>635</v>
      </c>
      <c r="N487">
        <v>3000</v>
      </c>
      <c r="R487">
        <v>483</v>
      </c>
      <c r="S487">
        <v>1500725836</v>
      </c>
      <c r="T487">
        <v>854.19981534472402</v>
      </c>
      <c r="U487">
        <v>857.88425440053402</v>
      </c>
      <c r="V487">
        <v>1150</v>
      </c>
      <c r="W487">
        <v>-1</v>
      </c>
      <c r="X487">
        <v>600.89430778981296</v>
      </c>
      <c r="Y487">
        <v>201</v>
      </c>
      <c r="Z487">
        <v>2</v>
      </c>
      <c r="AA487">
        <v>331.00583729033298</v>
      </c>
      <c r="AB487">
        <v>106</v>
      </c>
      <c r="AC487">
        <v>1</v>
      </c>
      <c r="AD487">
        <v>2766</v>
      </c>
      <c r="AE487">
        <v>3000</v>
      </c>
    </row>
    <row r="488" spans="1:31">
      <c r="A488">
        <v>484</v>
      </c>
      <c r="B488">
        <v>1500662355</v>
      </c>
      <c r="C488">
        <v>863.61249932473402</v>
      </c>
      <c r="D488">
        <v>864.79562859626503</v>
      </c>
      <c r="E488">
        <v>1169</v>
      </c>
      <c r="F488">
        <v>0</v>
      </c>
      <c r="G488">
        <v>608.20218450275104</v>
      </c>
      <c r="H488">
        <v>200</v>
      </c>
      <c r="I488">
        <v>0</v>
      </c>
      <c r="J488">
        <v>354.86442365308898</v>
      </c>
      <c r="K488">
        <v>105</v>
      </c>
      <c r="L488">
        <v>0</v>
      </c>
      <c r="M488">
        <v>2667</v>
      </c>
      <c r="N488">
        <v>3000</v>
      </c>
      <c r="R488">
        <v>484</v>
      </c>
      <c r="S488">
        <v>1500725899</v>
      </c>
      <c r="T488">
        <v>834.45146431684304</v>
      </c>
      <c r="U488">
        <v>838.61229237355201</v>
      </c>
      <c r="V488">
        <v>1202</v>
      </c>
      <c r="W488">
        <v>0</v>
      </c>
      <c r="X488">
        <v>568.07673732605099</v>
      </c>
      <c r="Y488">
        <v>216</v>
      </c>
      <c r="Z488">
        <v>0</v>
      </c>
      <c r="AA488">
        <v>323.070754058484</v>
      </c>
      <c r="AB488">
        <v>116</v>
      </c>
      <c r="AC488">
        <v>1</v>
      </c>
      <c r="AD488">
        <v>2784</v>
      </c>
      <c r="AE488">
        <v>3000</v>
      </c>
    </row>
    <row r="489" spans="1:31">
      <c r="A489">
        <v>485</v>
      </c>
      <c r="B489">
        <v>1500662418</v>
      </c>
      <c r="C489">
        <v>855.13826477866905</v>
      </c>
      <c r="D489">
        <v>945.72906205588401</v>
      </c>
      <c r="E489">
        <v>1053</v>
      </c>
      <c r="F489">
        <v>0</v>
      </c>
      <c r="G489">
        <v>509.39839470075401</v>
      </c>
      <c r="H489">
        <v>211</v>
      </c>
      <c r="I489">
        <v>0</v>
      </c>
      <c r="J489">
        <v>297.40934359710502</v>
      </c>
      <c r="K489">
        <v>100</v>
      </c>
      <c r="L489">
        <v>0</v>
      </c>
      <c r="M489">
        <v>989</v>
      </c>
      <c r="N489">
        <v>3000</v>
      </c>
      <c r="R489">
        <v>485</v>
      </c>
      <c r="S489">
        <v>1500725963</v>
      </c>
      <c r="T489">
        <v>854.56520265769905</v>
      </c>
      <c r="U489">
        <v>913.79550851845295</v>
      </c>
      <c r="V489">
        <v>1071</v>
      </c>
      <c r="W489">
        <v>0</v>
      </c>
      <c r="X489">
        <v>530.65802971198605</v>
      </c>
      <c r="Y489">
        <v>207</v>
      </c>
      <c r="Z489">
        <v>0</v>
      </c>
      <c r="AA489">
        <v>311.33748776256402</v>
      </c>
      <c r="AB489">
        <v>107</v>
      </c>
      <c r="AC489">
        <v>-1</v>
      </c>
      <c r="AD489">
        <v>1363</v>
      </c>
      <c r="AE489">
        <v>3000</v>
      </c>
    </row>
    <row r="490" spans="1:31">
      <c r="A490">
        <v>486</v>
      </c>
      <c r="B490">
        <v>1500662482</v>
      </c>
      <c r="C490">
        <v>862.33693144408505</v>
      </c>
      <c r="D490">
        <v>857.91378409477795</v>
      </c>
      <c r="E490">
        <v>1126</v>
      </c>
      <c r="F490">
        <v>0</v>
      </c>
      <c r="G490">
        <v>596.38145399177699</v>
      </c>
      <c r="H490">
        <v>193</v>
      </c>
      <c r="I490">
        <v>0</v>
      </c>
      <c r="J490">
        <v>357.28399443806097</v>
      </c>
      <c r="K490">
        <v>91</v>
      </c>
      <c r="L490">
        <v>0</v>
      </c>
      <c r="M490">
        <v>2689</v>
      </c>
      <c r="N490">
        <v>3000</v>
      </c>
      <c r="R490">
        <v>486</v>
      </c>
      <c r="S490">
        <v>1500726027</v>
      </c>
      <c r="T490">
        <v>833.86483800109499</v>
      </c>
      <c r="U490">
        <v>1016.4288140699</v>
      </c>
      <c r="V490">
        <v>960</v>
      </c>
      <c r="W490">
        <v>0</v>
      </c>
      <c r="X490">
        <v>473.598675197815</v>
      </c>
      <c r="Y490">
        <v>209</v>
      </c>
      <c r="Z490">
        <v>0</v>
      </c>
      <c r="AA490">
        <v>284.93413830086598</v>
      </c>
      <c r="AB490">
        <v>94</v>
      </c>
      <c r="AC490">
        <v>0</v>
      </c>
      <c r="AD490">
        <v>1083</v>
      </c>
      <c r="AE490">
        <v>3000</v>
      </c>
    </row>
    <row r="491" spans="1:31">
      <c r="A491">
        <v>487</v>
      </c>
      <c r="B491">
        <v>1500662545</v>
      </c>
      <c r="C491">
        <v>832.20322418394596</v>
      </c>
      <c r="D491">
        <v>876.91232012335001</v>
      </c>
      <c r="E491">
        <v>1093</v>
      </c>
      <c r="F491">
        <v>0</v>
      </c>
      <c r="G491">
        <v>552.37992263553394</v>
      </c>
      <c r="H491">
        <v>205</v>
      </c>
      <c r="I491">
        <v>1</v>
      </c>
      <c r="J491">
        <v>325.18386303007298</v>
      </c>
      <c r="K491">
        <v>99</v>
      </c>
      <c r="L491">
        <v>0</v>
      </c>
      <c r="M491">
        <v>1676</v>
      </c>
      <c r="N491">
        <v>3000</v>
      </c>
      <c r="R491">
        <v>487</v>
      </c>
      <c r="S491">
        <v>1500726090</v>
      </c>
      <c r="T491">
        <v>826.031312264549</v>
      </c>
      <c r="U491">
        <v>982.18205939096504</v>
      </c>
      <c r="V491">
        <v>1011</v>
      </c>
      <c r="W491">
        <v>0</v>
      </c>
      <c r="X491">
        <v>514.88377135576604</v>
      </c>
      <c r="Y491">
        <v>202</v>
      </c>
      <c r="Z491">
        <v>0</v>
      </c>
      <c r="AA491">
        <v>280.98404483631299</v>
      </c>
      <c r="AB491">
        <v>99</v>
      </c>
      <c r="AC491">
        <v>-1</v>
      </c>
      <c r="AD491">
        <v>919</v>
      </c>
      <c r="AE491">
        <v>3000</v>
      </c>
    </row>
    <row r="492" spans="1:31">
      <c r="A492">
        <v>488</v>
      </c>
      <c r="B492">
        <v>1500662609</v>
      </c>
      <c r="C492">
        <v>851.06485449763295</v>
      </c>
      <c r="D492">
        <v>855.19010528580702</v>
      </c>
      <c r="E492">
        <v>1138</v>
      </c>
      <c r="F492">
        <v>0</v>
      </c>
      <c r="G492">
        <v>601.06256958476604</v>
      </c>
      <c r="H492">
        <v>198</v>
      </c>
      <c r="I492">
        <v>0</v>
      </c>
      <c r="J492">
        <v>347.40155715646802</v>
      </c>
      <c r="K492">
        <v>92</v>
      </c>
      <c r="L492">
        <v>0</v>
      </c>
      <c r="M492">
        <v>2769</v>
      </c>
      <c r="N492">
        <v>3000</v>
      </c>
      <c r="R492">
        <v>488</v>
      </c>
      <c r="S492">
        <v>1500726154</v>
      </c>
      <c r="T492">
        <v>823.26509444620899</v>
      </c>
      <c r="U492">
        <v>1006.08243425379</v>
      </c>
      <c r="V492">
        <v>956</v>
      </c>
      <c r="W492">
        <v>0</v>
      </c>
      <c r="X492">
        <v>484.453783083573</v>
      </c>
      <c r="Y492">
        <v>208</v>
      </c>
      <c r="Z492">
        <v>0</v>
      </c>
      <c r="AA492">
        <v>280.790804351345</v>
      </c>
      <c r="AB492">
        <v>103</v>
      </c>
      <c r="AC492">
        <v>0</v>
      </c>
      <c r="AD492">
        <v>586</v>
      </c>
      <c r="AE492">
        <v>3000</v>
      </c>
    </row>
    <row r="493" spans="1:31">
      <c r="A493">
        <v>489</v>
      </c>
      <c r="B493">
        <v>1500662672</v>
      </c>
      <c r="C493">
        <v>822.89883541130405</v>
      </c>
      <c r="D493">
        <v>925.46535678645603</v>
      </c>
      <c r="E493">
        <v>1046</v>
      </c>
      <c r="F493">
        <v>0</v>
      </c>
      <c r="G493">
        <v>509.40053261755202</v>
      </c>
      <c r="H493">
        <v>203</v>
      </c>
      <c r="I493">
        <v>0</v>
      </c>
      <c r="J493">
        <v>327.74055221754298</v>
      </c>
      <c r="K493">
        <v>80</v>
      </c>
      <c r="L493">
        <v>-1</v>
      </c>
      <c r="M493">
        <v>1075</v>
      </c>
      <c r="N493">
        <v>3000</v>
      </c>
      <c r="R493">
        <v>489</v>
      </c>
      <c r="S493">
        <v>1500726217</v>
      </c>
      <c r="T493">
        <v>875.29026547553701</v>
      </c>
      <c r="U493">
        <v>890.22019282643896</v>
      </c>
      <c r="V493">
        <v>1121</v>
      </c>
      <c r="W493">
        <v>0</v>
      </c>
      <c r="X493">
        <v>558.97145339586905</v>
      </c>
      <c r="Y493">
        <v>213</v>
      </c>
      <c r="Z493">
        <v>0</v>
      </c>
      <c r="AA493">
        <v>308.60219916033498</v>
      </c>
      <c r="AB493">
        <v>126</v>
      </c>
      <c r="AC493">
        <v>0</v>
      </c>
      <c r="AD493">
        <v>2142</v>
      </c>
      <c r="AE493">
        <v>3000</v>
      </c>
    </row>
    <row r="494" spans="1:31">
      <c r="A494">
        <v>490</v>
      </c>
      <c r="B494">
        <v>1500662736</v>
      </c>
      <c r="C494">
        <v>856.70465194227199</v>
      </c>
      <c r="D494">
        <v>857.36312988690599</v>
      </c>
      <c r="E494">
        <v>1179</v>
      </c>
      <c r="F494">
        <v>0</v>
      </c>
      <c r="G494">
        <v>594.35746783662501</v>
      </c>
      <c r="H494">
        <v>195</v>
      </c>
      <c r="I494">
        <v>0</v>
      </c>
      <c r="J494">
        <v>338.15270988552498</v>
      </c>
      <c r="K494">
        <v>99</v>
      </c>
      <c r="L494">
        <v>0</v>
      </c>
      <c r="M494">
        <v>2865</v>
      </c>
      <c r="N494">
        <v>3000</v>
      </c>
      <c r="R494">
        <v>490</v>
      </c>
      <c r="S494">
        <v>1500726281</v>
      </c>
      <c r="T494">
        <v>848.99973774181501</v>
      </c>
      <c r="U494">
        <v>1021.57799452675</v>
      </c>
      <c r="V494">
        <v>904</v>
      </c>
      <c r="W494">
        <v>0</v>
      </c>
      <c r="X494">
        <v>496.26891273765898</v>
      </c>
      <c r="Y494">
        <v>195</v>
      </c>
      <c r="Z494">
        <v>0</v>
      </c>
      <c r="AA494">
        <v>263.33519334980599</v>
      </c>
      <c r="AB494">
        <v>96</v>
      </c>
      <c r="AC494">
        <v>0</v>
      </c>
      <c r="AD494">
        <v>870</v>
      </c>
      <c r="AE494">
        <v>3000</v>
      </c>
    </row>
    <row r="495" spans="1:31">
      <c r="A495">
        <v>491</v>
      </c>
      <c r="B495">
        <v>1500662799</v>
      </c>
      <c r="C495">
        <v>918.03468215868702</v>
      </c>
      <c r="D495">
        <v>924.32160337738799</v>
      </c>
      <c r="E495">
        <v>1083</v>
      </c>
      <c r="F495">
        <v>0</v>
      </c>
      <c r="G495">
        <v>518.451921851017</v>
      </c>
      <c r="H495">
        <v>218</v>
      </c>
      <c r="I495">
        <v>0</v>
      </c>
      <c r="J495">
        <v>306.95564683619801</v>
      </c>
      <c r="K495">
        <v>108</v>
      </c>
      <c r="L495">
        <v>0</v>
      </c>
      <c r="M495">
        <v>1413</v>
      </c>
      <c r="N495">
        <v>3000</v>
      </c>
      <c r="R495">
        <v>491</v>
      </c>
      <c r="S495">
        <v>1500726345</v>
      </c>
      <c r="T495">
        <v>851.25746760990603</v>
      </c>
      <c r="U495">
        <v>852.92447540313594</v>
      </c>
      <c r="V495">
        <v>1164</v>
      </c>
      <c r="W495">
        <v>0</v>
      </c>
      <c r="X495">
        <v>583.58471194551203</v>
      </c>
      <c r="Y495">
        <v>203</v>
      </c>
      <c r="Z495">
        <v>0</v>
      </c>
      <c r="AA495">
        <v>307.50367057740402</v>
      </c>
      <c r="AB495">
        <v>117</v>
      </c>
      <c r="AC495">
        <v>1</v>
      </c>
      <c r="AD495">
        <v>2913</v>
      </c>
      <c r="AE495">
        <v>3000</v>
      </c>
    </row>
    <row r="496" spans="1:31">
      <c r="A496">
        <v>492</v>
      </c>
      <c r="B496">
        <v>1500662863</v>
      </c>
      <c r="C496">
        <v>852.14852568304002</v>
      </c>
      <c r="D496">
        <v>884.40391566154597</v>
      </c>
      <c r="E496">
        <v>1116</v>
      </c>
      <c r="F496">
        <v>0</v>
      </c>
      <c r="G496">
        <v>575.21283663645397</v>
      </c>
      <c r="H496">
        <v>206</v>
      </c>
      <c r="I496">
        <v>0</v>
      </c>
      <c r="J496">
        <v>335.69371894880197</v>
      </c>
      <c r="K496">
        <v>101</v>
      </c>
      <c r="L496">
        <v>0</v>
      </c>
      <c r="M496">
        <v>2033</v>
      </c>
      <c r="N496">
        <v>3000</v>
      </c>
      <c r="R496">
        <v>492</v>
      </c>
      <c r="S496">
        <v>1500726408</v>
      </c>
      <c r="T496">
        <v>834.56224839747301</v>
      </c>
      <c r="U496">
        <v>920.43807990689004</v>
      </c>
      <c r="V496">
        <v>1070</v>
      </c>
      <c r="W496">
        <v>0</v>
      </c>
      <c r="X496">
        <v>518.72847332702304</v>
      </c>
      <c r="Y496">
        <v>206</v>
      </c>
      <c r="Z496">
        <v>0</v>
      </c>
      <c r="AA496">
        <v>318.13413648338002</v>
      </c>
      <c r="AB496">
        <v>90</v>
      </c>
      <c r="AC496">
        <v>0</v>
      </c>
      <c r="AD496">
        <v>1275</v>
      </c>
      <c r="AE496">
        <v>3000</v>
      </c>
    </row>
    <row r="497" spans="1:31">
      <c r="A497">
        <v>493</v>
      </c>
      <c r="B497">
        <v>1500662926</v>
      </c>
      <c r="C497">
        <v>839.10614401205601</v>
      </c>
      <c r="D497">
        <v>950.09559544363105</v>
      </c>
      <c r="E497">
        <v>1058</v>
      </c>
      <c r="F497">
        <v>0</v>
      </c>
      <c r="G497">
        <v>533.30682099409796</v>
      </c>
      <c r="H497">
        <v>213</v>
      </c>
      <c r="I497">
        <v>0</v>
      </c>
      <c r="J497">
        <v>299.57675125299602</v>
      </c>
      <c r="K497">
        <v>102</v>
      </c>
      <c r="L497">
        <v>0</v>
      </c>
      <c r="M497">
        <v>935</v>
      </c>
      <c r="N497">
        <v>3000</v>
      </c>
      <c r="R497">
        <v>493</v>
      </c>
      <c r="S497">
        <v>1500726472</v>
      </c>
      <c r="T497">
        <v>837.70091089026801</v>
      </c>
      <c r="U497">
        <v>920.86399487364497</v>
      </c>
      <c r="V497">
        <v>1070</v>
      </c>
      <c r="W497">
        <v>-1</v>
      </c>
      <c r="X497">
        <v>557.19223070307601</v>
      </c>
      <c r="Y497">
        <v>196</v>
      </c>
      <c r="Z497">
        <v>1</v>
      </c>
      <c r="AA497">
        <v>292.59300634244198</v>
      </c>
      <c r="AB497">
        <v>115</v>
      </c>
      <c r="AC497">
        <v>0</v>
      </c>
      <c r="AD497">
        <v>1274</v>
      </c>
      <c r="AE497">
        <v>3000</v>
      </c>
    </row>
    <row r="498" spans="1:31">
      <c r="A498">
        <v>494</v>
      </c>
      <c r="B498">
        <v>1500662990</v>
      </c>
      <c r="C498">
        <v>841.12904379544102</v>
      </c>
      <c r="D498">
        <v>884.43599091701606</v>
      </c>
      <c r="E498">
        <v>1122</v>
      </c>
      <c r="F498">
        <v>0</v>
      </c>
      <c r="G498">
        <v>589.74966045507495</v>
      </c>
      <c r="H498">
        <v>205</v>
      </c>
      <c r="I498">
        <v>0</v>
      </c>
      <c r="J498">
        <v>328.73979284351401</v>
      </c>
      <c r="K498">
        <v>102</v>
      </c>
      <c r="L498">
        <v>0</v>
      </c>
      <c r="M498">
        <v>1753</v>
      </c>
      <c r="N498">
        <v>3000</v>
      </c>
      <c r="R498">
        <v>494</v>
      </c>
      <c r="S498">
        <v>1500726535</v>
      </c>
      <c r="T498">
        <v>865.541406451478</v>
      </c>
      <c r="U498">
        <v>883.51478381305196</v>
      </c>
      <c r="V498">
        <v>1093</v>
      </c>
      <c r="W498">
        <v>0</v>
      </c>
      <c r="X498">
        <v>539.26321911684295</v>
      </c>
      <c r="Y498">
        <v>223</v>
      </c>
      <c r="Z498">
        <v>0</v>
      </c>
      <c r="AA498">
        <v>305.877739281853</v>
      </c>
      <c r="AB498">
        <v>110</v>
      </c>
      <c r="AC498">
        <v>0</v>
      </c>
      <c r="AD498">
        <v>1814</v>
      </c>
      <c r="AE498">
        <v>3000</v>
      </c>
    </row>
    <row r="499" spans="1:31">
      <c r="A499">
        <v>495</v>
      </c>
      <c r="B499">
        <v>1500663053</v>
      </c>
      <c r="C499">
        <v>852.84925296773599</v>
      </c>
      <c r="D499">
        <v>854.75530020278597</v>
      </c>
      <c r="E499">
        <v>1233</v>
      </c>
      <c r="F499">
        <v>0</v>
      </c>
      <c r="G499">
        <v>604.66621328086603</v>
      </c>
      <c r="H499">
        <v>210</v>
      </c>
      <c r="I499">
        <v>0</v>
      </c>
      <c r="J499">
        <v>326.82764636891102</v>
      </c>
      <c r="K499">
        <v>125</v>
      </c>
      <c r="L499">
        <v>0</v>
      </c>
      <c r="M499">
        <v>2330</v>
      </c>
      <c r="N499">
        <v>3000</v>
      </c>
      <c r="R499">
        <v>495</v>
      </c>
      <c r="S499">
        <v>1500726599</v>
      </c>
      <c r="T499">
        <v>854.68919320358998</v>
      </c>
      <c r="U499">
        <v>968.46843139670796</v>
      </c>
      <c r="V499">
        <v>1011</v>
      </c>
      <c r="W499">
        <v>0</v>
      </c>
      <c r="X499">
        <v>521.37176329821102</v>
      </c>
      <c r="Y499">
        <v>204</v>
      </c>
      <c r="Z499">
        <v>0</v>
      </c>
      <c r="AA499">
        <v>305.98497509611201</v>
      </c>
      <c r="AB499">
        <v>95</v>
      </c>
      <c r="AC499">
        <v>0</v>
      </c>
      <c r="AD499">
        <v>1121</v>
      </c>
      <c r="AE499">
        <v>3000</v>
      </c>
    </row>
    <row r="500" spans="1:31">
      <c r="A500">
        <v>496</v>
      </c>
      <c r="B500">
        <v>1500663117</v>
      </c>
      <c r="C500">
        <v>900.35372645898997</v>
      </c>
      <c r="D500">
        <v>926.887508602146</v>
      </c>
      <c r="E500">
        <v>1098</v>
      </c>
      <c r="F500">
        <v>0</v>
      </c>
      <c r="G500">
        <v>560.91863768018197</v>
      </c>
      <c r="H500">
        <v>204</v>
      </c>
      <c r="I500">
        <v>0</v>
      </c>
      <c r="J500">
        <v>326.40166872997997</v>
      </c>
      <c r="K500">
        <v>101</v>
      </c>
      <c r="L500">
        <v>0</v>
      </c>
      <c r="M500">
        <v>1427</v>
      </c>
      <c r="N500">
        <v>3000</v>
      </c>
      <c r="R500">
        <v>496</v>
      </c>
      <c r="S500">
        <v>1500726662</v>
      </c>
      <c r="T500">
        <v>856.49745844892504</v>
      </c>
      <c r="U500">
        <v>945.00660960656603</v>
      </c>
      <c r="V500">
        <v>1023</v>
      </c>
      <c r="W500">
        <v>0</v>
      </c>
      <c r="X500">
        <v>512.13714269463901</v>
      </c>
      <c r="Y500">
        <v>200</v>
      </c>
      <c r="Z500">
        <v>0</v>
      </c>
      <c r="AA500">
        <v>299.79468919622002</v>
      </c>
      <c r="AB500">
        <v>101</v>
      </c>
      <c r="AC500">
        <v>0</v>
      </c>
      <c r="AD500">
        <v>1285</v>
      </c>
      <c r="AE500">
        <v>3000</v>
      </c>
    </row>
    <row r="501" spans="1:31">
      <c r="A501">
        <v>497</v>
      </c>
      <c r="B501">
        <v>1500663180</v>
      </c>
      <c r="C501">
        <v>857.11719481947796</v>
      </c>
      <c r="D501">
        <v>918.04520794884502</v>
      </c>
      <c r="E501">
        <v>1081</v>
      </c>
      <c r="F501">
        <v>0</v>
      </c>
      <c r="G501">
        <v>553.574543299114</v>
      </c>
      <c r="H501">
        <v>201</v>
      </c>
      <c r="I501">
        <v>0</v>
      </c>
      <c r="J501">
        <v>318.89938199897301</v>
      </c>
      <c r="K501">
        <v>91</v>
      </c>
      <c r="L501">
        <v>0</v>
      </c>
      <c r="M501">
        <v>1305</v>
      </c>
      <c r="N501">
        <v>3000</v>
      </c>
      <c r="R501">
        <v>497</v>
      </c>
      <c r="S501">
        <v>1500726726</v>
      </c>
      <c r="T501">
        <v>867.14022897317398</v>
      </c>
      <c r="U501">
        <v>867.14022897317398</v>
      </c>
      <c r="V501">
        <v>1125</v>
      </c>
      <c r="W501">
        <v>0</v>
      </c>
      <c r="X501">
        <v>588.96645513571104</v>
      </c>
      <c r="Y501">
        <v>200</v>
      </c>
      <c r="Z501">
        <v>0</v>
      </c>
      <c r="AA501">
        <v>329.69462092926</v>
      </c>
      <c r="AB501">
        <v>100</v>
      </c>
      <c r="AC501">
        <v>1</v>
      </c>
      <c r="AD501">
        <v>3000</v>
      </c>
      <c r="AE501">
        <v>3000</v>
      </c>
    </row>
    <row r="502" spans="1:31">
      <c r="A502">
        <v>498</v>
      </c>
      <c r="B502">
        <v>1500663244</v>
      </c>
      <c r="C502">
        <v>851.10993151046603</v>
      </c>
      <c r="D502">
        <v>913.91775979600902</v>
      </c>
      <c r="E502">
        <v>1096</v>
      </c>
      <c r="F502">
        <v>0</v>
      </c>
      <c r="G502">
        <v>570.91911422266401</v>
      </c>
      <c r="H502">
        <v>192</v>
      </c>
      <c r="I502">
        <v>0</v>
      </c>
      <c r="J502">
        <v>331.73638769891897</v>
      </c>
      <c r="K502">
        <v>101</v>
      </c>
      <c r="L502">
        <v>0</v>
      </c>
      <c r="M502">
        <v>1233</v>
      </c>
      <c r="N502">
        <v>3000</v>
      </c>
      <c r="R502">
        <v>498</v>
      </c>
      <c r="S502">
        <v>1500726790</v>
      </c>
      <c r="T502">
        <v>849.62269765829603</v>
      </c>
      <c r="U502">
        <v>851.88296711185899</v>
      </c>
      <c r="V502">
        <v>1171</v>
      </c>
      <c r="W502">
        <v>0</v>
      </c>
      <c r="X502">
        <v>607.78061784785598</v>
      </c>
      <c r="Y502">
        <v>192</v>
      </c>
      <c r="Z502">
        <v>0</v>
      </c>
      <c r="AA502">
        <v>334.892605905263</v>
      </c>
      <c r="AB502">
        <v>102</v>
      </c>
      <c r="AC502">
        <v>0</v>
      </c>
      <c r="AD502">
        <v>2817</v>
      </c>
      <c r="AE502">
        <v>3000</v>
      </c>
    </row>
    <row r="503" spans="1:31">
      <c r="A503">
        <v>499</v>
      </c>
      <c r="B503">
        <v>1500663307</v>
      </c>
      <c r="C503">
        <v>834.55028150562498</v>
      </c>
      <c r="D503">
        <v>972.97728026673099</v>
      </c>
      <c r="E503">
        <v>989</v>
      </c>
      <c r="F503">
        <v>0</v>
      </c>
      <c r="G503">
        <v>519.284964639907</v>
      </c>
      <c r="H503">
        <v>196</v>
      </c>
      <c r="I503">
        <v>1</v>
      </c>
      <c r="J503">
        <v>298.16547054652699</v>
      </c>
      <c r="K503">
        <v>97</v>
      </c>
      <c r="L503">
        <v>0</v>
      </c>
      <c r="M503">
        <v>1015</v>
      </c>
      <c r="N503">
        <v>3000</v>
      </c>
      <c r="R503">
        <v>499</v>
      </c>
      <c r="S503">
        <v>1500726853</v>
      </c>
      <c r="T503">
        <v>840.03329934027101</v>
      </c>
      <c r="U503">
        <v>908.48326235736602</v>
      </c>
      <c r="V503">
        <v>1124</v>
      </c>
      <c r="W503">
        <v>0</v>
      </c>
      <c r="X503">
        <v>559.17912951606195</v>
      </c>
      <c r="Y503">
        <v>199</v>
      </c>
      <c r="Z503">
        <v>0</v>
      </c>
      <c r="AA503">
        <v>306.572502441675</v>
      </c>
      <c r="AB503">
        <v>111</v>
      </c>
      <c r="AC503">
        <v>0</v>
      </c>
      <c r="AD503">
        <v>1432</v>
      </c>
      <c r="AE503">
        <v>3000</v>
      </c>
    </row>
    <row r="504" spans="1:31">
      <c r="A504">
        <v>500</v>
      </c>
      <c r="B504">
        <v>1500663371</v>
      </c>
      <c r="C504">
        <v>846.97903653876301</v>
      </c>
      <c r="D504">
        <v>846.97903653876301</v>
      </c>
      <c r="E504">
        <v>1179</v>
      </c>
      <c r="F504">
        <v>0</v>
      </c>
      <c r="G504">
        <v>575.70354583818198</v>
      </c>
      <c r="H504">
        <v>220</v>
      </c>
      <c r="I504">
        <v>0</v>
      </c>
      <c r="J504">
        <v>339.47691596378797</v>
      </c>
      <c r="K504">
        <v>112</v>
      </c>
      <c r="L504">
        <v>0</v>
      </c>
      <c r="M504">
        <v>3000</v>
      </c>
      <c r="N504">
        <v>3000</v>
      </c>
      <c r="R504">
        <v>500</v>
      </c>
      <c r="S504">
        <v>1500726917</v>
      </c>
      <c r="T504">
        <v>837.73523675764795</v>
      </c>
      <c r="U504">
        <v>956.87183833947802</v>
      </c>
      <c r="V504">
        <v>969</v>
      </c>
      <c r="W504">
        <v>0</v>
      </c>
      <c r="X504">
        <v>516.01583398850505</v>
      </c>
      <c r="Y504">
        <v>190</v>
      </c>
      <c r="Z504">
        <v>0</v>
      </c>
      <c r="AA504">
        <v>286.86897235270197</v>
      </c>
      <c r="AB504">
        <v>103</v>
      </c>
      <c r="AC504">
        <v>1</v>
      </c>
      <c r="AD504">
        <v>1156</v>
      </c>
      <c r="AE504">
        <v>3000</v>
      </c>
    </row>
    <row r="505" spans="1:31">
      <c r="A505">
        <v>501</v>
      </c>
      <c r="B505">
        <v>1500663434</v>
      </c>
      <c r="C505">
        <v>866.47820776142203</v>
      </c>
      <c r="D505">
        <v>869.40457206718997</v>
      </c>
      <c r="E505">
        <v>1184</v>
      </c>
      <c r="F505">
        <v>-1</v>
      </c>
      <c r="G505">
        <v>600.57741356667498</v>
      </c>
      <c r="H505">
        <v>210</v>
      </c>
      <c r="I505">
        <v>0</v>
      </c>
      <c r="J505">
        <v>346.06131435645301</v>
      </c>
      <c r="K505">
        <v>105</v>
      </c>
      <c r="L505">
        <v>0</v>
      </c>
      <c r="M505">
        <v>2766</v>
      </c>
      <c r="N505">
        <v>3000</v>
      </c>
      <c r="R505">
        <v>501</v>
      </c>
      <c r="S505">
        <v>1500726980</v>
      </c>
      <c r="T505">
        <v>833.57123457109606</v>
      </c>
      <c r="U505">
        <v>848.82381601527095</v>
      </c>
      <c r="V505">
        <v>1151</v>
      </c>
      <c r="W505">
        <v>0</v>
      </c>
      <c r="X505">
        <v>600.11890487841094</v>
      </c>
      <c r="Y505">
        <v>192</v>
      </c>
      <c r="Z505">
        <v>0</v>
      </c>
      <c r="AA505">
        <v>341.120207024416</v>
      </c>
      <c r="AB505">
        <v>91</v>
      </c>
      <c r="AC505">
        <v>0</v>
      </c>
      <c r="AD505">
        <v>2441</v>
      </c>
      <c r="AE505">
        <v>3000</v>
      </c>
    </row>
    <row r="506" spans="1:31">
      <c r="A506">
        <v>502</v>
      </c>
      <c r="B506">
        <v>1500663498</v>
      </c>
      <c r="C506">
        <v>857.22022917081904</v>
      </c>
      <c r="D506">
        <v>890.19481817988003</v>
      </c>
      <c r="E506">
        <v>1120</v>
      </c>
      <c r="F506">
        <v>0</v>
      </c>
      <c r="G506">
        <v>601.46379229592605</v>
      </c>
      <c r="H506">
        <v>208</v>
      </c>
      <c r="I506">
        <v>0</v>
      </c>
      <c r="J506">
        <v>343.04930913449402</v>
      </c>
      <c r="K506">
        <v>95</v>
      </c>
      <c r="L506">
        <v>0</v>
      </c>
      <c r="M506">
        <v>2108</v>
      </c>
      <c r="N506">
        <v>3000</v>
      </c>
      <c r="R506">
        <v>502</v>
      </c>
      <c r="S506">
        <v>1500727044</v>
      </c>
      <c r="T506">
        <v>810.51027646606201</v>
      </c>
      <c r="U506">
        <v>810.81384651044095</v>
      </c>
      <c r="V506">
        <v>1174</v>
      </c>
      <c r="W506">
        <v>0</v>
      </c>
      <c r="X506">
        <v>583.57835425382802</v>
      </c>
      <c r="Y506">
        <v>199</v>
      </c>
      <c r="Z506">
        <v>0</v>
      </c>
      <c r="AA506">
        <v>342.54571495233699</v>
      </c>
      <c r="AB506">
        <v>105</v>
      </c>
      <c r="AC506">
        <v>1</v>
      </c>
      <c r="AD506">
        <v>2970</v>
      </c>
      <c r="AE506">
        <v>3000</v>
      </c>
    </row>
    <row r="507" spans="1:31">
      <c r="A507">
        <v>503</v>
      </c>
      <c r="B507">
        <v>1500663561</v>
      </c>
      <c r="C507">
        <v>853.67518783789501</v>
      </c>
      <c r="D507">
        <v>871.10484520981697</v>
      </c>
      <c r="E507">
        <v>1080</v>
      </c>
      <c r="F507">
        <v>0</v>
      </c>
      <c r="G507">
        <v>536.55909496539005</v>
      </c>
      <c r="H507">
        <v>220</v>
      </c>
      <c r="I507">
        <v>0</v>
      </c>
      <c r="J507">
        <v>324.04444716756899</v>
      </c>
      <c r="K507">
        <v>105</v>
      </c>
      <c r="L507">
        <v>0</v>
      </c>
      <c r="M507">
        <v>2127</v>
      </c>
      <c r="N507">
        <v>3000</v>
      </c>
      <c r="R507">
        <v>503</v>
      </c>
      <c r="S507">
        <v>1500727108</v>
      </c>
      <c r="T507">
        <v>852.37157993174503</v>
      </c>
      <c r="U507">
        <v>932.47211204757798</v>
      </c>
      <c r="V507">
        <v>1025</v>
      </c>
      <c r="W507">
        <v>0</v>
      </c>
      <c r="X507">
        <v>546.27787079520397</v>
      </c>
      <c r="Y507">
        <v>191</v>
      </c>
      <c r="Z507">
        <v>0</v>
      </c>
      <c r="AA507">
        <v>305.60066387231302</v>
      </c>
      <c r="AB507">
        <v>96</v>
      </c>
      <c r="AC507">
        <v>0</v>
      </c>
      <c r="AD507">
        <v>1123</v>
      </c>
      <c r="AE507">
        <v>3000</v>
      </c>
    </row>
    <row r="508" spans="1:31">
      <c r="A508">
        <v>504</v>
      </c>
      <c r="B508">
        <v>1500663625</v>
      </c>
      <c r="C508">
        <v>845.57638598099402</v>
      </c>
      <c r="D508">
        <v>904.09215517239295</v>
      </c>
      <c r="E508">
        <v>1085</v>
      </c>
      <c r="F508">
        <v>0</v>
      </c>
      <c r="G508">
        <v>577.09602401611505</v>
      </c>
      <c r="H508">
        <v>187</v>
      </c>
      <c r="I508">
        <v>0</v>
      </c>
      <c r="J508">
        <v>319.41040611244699</v>
      </c>
      <c r="K508">
        <v>91</v>
      </c>
      <c r="L508">
        <v>0</v>
      </c>
      <c r="M508">
        <v>1298</v>
      </c>
      <c r="N508">
        <v>3000</v>
      </c>
      <c r="R508">
        <v>504</v>
      </c>
      <c r="S508">
        <v>1500727171</v>
      </c>
      <c r="T508">
        <v>809.82887425280796</v>
      </c>
      <c r="U508">
        <v>988.10820401325805</v>
      </c>
      <c r="V508">
        <v>938</v>
      </c>
      <c r="W508">
        <v>-1</v>
      </c>
      <c r="X508">
        <v>471.71272717199298</v>
      </c>
      <c r="Y508">
        <v>210</v>
      </c>
      <c r="Z508">
        <v>-1</v>
      </c>
      <c r="AA508">
        <v>282.83045543683198</v>
      </c>
      <c r="AB508">
        <v>81</v>
      </c>
      <c r="AC508">
        <v>0</v>
      </c>
      <c r="AD508">
        <v>786</v>
      </c>
      <c r="AE508">
        <v>3000</v>
      </c>
    </row>
    <row r="509" spans="1:31">
      <c r="A509">
        <v>505</v>
      </c>
      <c r="B509">
        <v>1500663688</v>
      </c>
      <c r="C509">
        <v>828.55609708457598</v>
      </c>
      <c r="D509">
        <v>848.63324400772603</v>
      </c>
      <c r="E509">
        <v>1145</v>
      </c>
      <c r="F509">
        <v>0</v>
      </c>
      <c r="G509">
        <v>569.62236202902102</v>
      </c>
      <c r="H509">
        <v>208</v>
      </c>
      <c r="I509">
        <v>0</v>
      </c>
      <c r="J509">
        <v>324.87941536176402</v>
      </c>
      <c r="K509">
        <v>98</v>
      </c>
      <c r="L509">
        <v>0</v>
      </c>
      <c r="M509">
        <v>1699</v>
      </c>
      <c r="N509">
        <v>3000</v>
      </c>
      <c r="R509">
        <v>505</v>
      </c>
      <c r="S509">
        <v>1500727235</v>
      </c>
      <c r="T509">
        <v>826.68376733789501</v>
      </c>
      <c r="U509">
        <v>956.37027146915398</v>
      </c>
      <c r="V509">
        <v>1037</v>
      </c>
      <c r="W509">
        <v>0</v>
      </c>
      <c r="X509">
        <v>511.76047301333898</v>
      </c>
      <c r="Y509">
        <v>211</v>
      </c>
      <c r="Z509">
        <v>0</v>
      </c>
      <c r="AA509">
        <v>305.88429020844501</v>
      </c>
      <c r="AB509">
        <v>106</v>
      </c>
      <c r="AC509">
        <v>0</v>
      </c>
      <c r="AD509">
        <v>1020</v>
      </c>
      <c r="AE509">
        <v>3000</v>
      </c>
    </row>
    <row r="510" spans="1:31">
      <c r="A510">
        <v>506</v>
      </c>
      <c r="B510">
        <v>1500663752</v>
      </c>
      <c r="C510">
        <v>902.37490324036798</v>
      </c>
      <c r="D510">
        <v>899.53855311552297</v>
      </c>
      <c r="E510">
        <v>1158</v>
      </c>
      <c r="F510">
        <v>0</v>
      </c>
      <c r="G510">
        <v>591.42931410082497</v>
      </c>
      <c r="H510">
        <v>199</v>
      </c>
      <c r="I510">
        <v>1</v>
      </c>
      <c r="J510">
        <v>334.71062538757502</v>
      </c>
      <c r="K510">
        <v>88</v>
      </c>
      <c r="L510">
        <v>0</v>
      </c>
      <c r="M510">
        <v>1726</v>
      </c>
      <c r="N510">
        <v>3000</v>
      </c>
      <c r="R510">
        <v>506</v>
      </c>
      <c r="S510">
        <v>1500727298</v>
      </c>
      <c r="T510">
        <v>802.96833935678796</v>
      </c>
      <c r="U510">
        <v>939.74432291259598</v>
      </c>
      <c r="V510">
        <v>1068</v>
      </c>
      <c r="W510">
        <v>0</v>
      </c>
      <c r="X510">
        <v>526.50569438249101</v>
      </c>
      <c r="Y510">
        <v>206</v>
      </c>
      <c r="Z510">
        <v>2</v>
      </c>
      <c r="AA510">
        <v>317.98982341442002</v>
      </c>
      <c r="AB510">
        <v>96</v>
      </c>
      <c r="AC510">
        <v>0</v>
      </c>
      <c r="AD510">
        <v>1054</v>
      </c>
      <c r="AE510">
        <v>3000</v>
      </c>
    </row>
    <row r="511" spans="1:31">
      <c r="A511">
        <v>507</v>
      </c>
      <c r="B511">
        <v>1500663815</v>
      </c>
      <c r="C511">
        <v>837.95143534043598</v>
      </c>
      <c r="D511">
        <v>851.94590699686898</v>
      </c>
      <c r="E511">
        <v>1157</v>
      </c>
      <c r="F511">
        <v>0</v>
      </c>
      <c r="G511">
        <v>565.44153158689403</v>
      </c>
      <c r="H511">
        <v>208</v>
      </c>
      <c r="I511">
        <v>0</v>
      </c>
      <c r="J511">
        <v>347.98188816888103</v>
      </c>
      <c r="K511">
        <v>101</v>
      </c>
      <c r="L511">
        <v>0</v>
      </c>
      <c r="M511">
        <v>2327</v>
      </c>
      <c r="N511">
        <v>3000</v>
      </c>
      <c r="R511">
        <v>507</v>
      </c>
      <c r="S511">
        <v>1500727362</v>
      </c>
      <c r="T511">
        <v>810.151959875133</v>
      </c>
      <c r="U511">
        <v>819.06692561644502</v>
      </c>
      <c r="V511">
        <v>1206</v>
      </c>
      <c r="W511">
        <v>-1</v>
      </c>
      <c r="X511">
        <v>584.63297014048203</v>
      </c>
      <c r="Y511">
        <v>205</v>
      </c>
      <c r="Z511">
        <v>1</v>
      </c>
      <c r="AA511">
        <v>336.03929378207999</v>
      </c>
      <c r="AB511">
        <v>101</v>
      </c>
      <c r="AC511">
        <v>0</v>
      </c>
      <c r="AD511">
        <v>2542</v>
      </c>
      <c r="AE511">
        <v>3000</v>
      </c>
    </row>
    <row r="512" spans="1:31">
      <c r="A512">
        <v>508</v>
      </c>
      <c r="B512">
        <v>1500663879</v>
      </c>
      <c r="C512">
        <v>809.43835804380899</v>
      </c>
      <c r="D512">
        <v>1004.1179936819</v>
      </c>
      <c r="E512">
        <v>964</v>
      </c>
      <c r="F512">
        <v>0</v>
      </c>
      <c r="G512">
        <v>499.92787862055502</v>
      </c>
      <c r="H512">
        <v>209</v>
      </c>
      <c r="I512">
        <v>0</v>
      </c>
      <c r="J512">
        <v>299.324862845344</v>
      </c>
      <c r="K512">
        <v>88</v>
      </c>
      <c r="L512">
        <v>0</v>
      </c>
      <c r="M512">
        <v>832</v>
      </c>
      <c r="N512">
        <v>3000</v>
      </c>
      <c r="R512">
        <v>508</v>
      </c>
      <c r="S512">
        <v>1500727426</v>
      </c>
      <c r="T512">
        <v>844.90391926894802</v>
      </c>
      <c r="U512">
        <v>864.18401448419104</v>
      </c>
      <c r="V512">
        <v>1194</v>
      </c>
      <c r="W512">
        <v>0</v>
      </c>
      <c r="X512">
        <v>565.27663212477205</v>
      </c>
      <c r="Y512">
        <v>228</v>
      </c>
      <c r="Z512">
        <v>0</v>
      </c>
      <c r="AA512">
        <v>343.99917933218501</v>
      </c>
      <c r="AB512">
        <v>101</v>
      </c>
      <c r="AC512">
        <v>0</v>
      </c>
      <c r="AD512">
        <v>1961</v>
      </c>
      <c r="AE512">
        <v>3000</v>
      </c>
    </row>
    <row r="513" spans="1:31">
      <c r="A513">
        <v>509</v>
      </c>
      <c r="B513">
        <v>1500663942</v>
      </c>
      <c r="C513">
        <v>842.90957312699902</v>
      </c>
      <c r="D513">
        <v>866.17057482881603</v>
      </c>
      <c r="E513">
        <v>1167</v>
      </c>
      <c r="F513">
        <v>0</v>
      </c>
      <c r="G513">
        <v>545.35845647365898</v>
      </c>
      <c r="H513">
        <v>211</v>
      </c>
      <c r="I513">
        <v>0</v>
      </c>
      <c r="J513">
        <v>337.68701155784697</v>
      </c>
      <c r="K513">
        <v>104</v>
      </c>
      <c r="L513">
        <v>0</v>
      </c>
      <c r="M513">
        <v>1804</v>
      </c>
      <c r="N513">
        <v>3000</v>
      </c>
      <c r="R513">
        <v>509</v>
      </c>
      <c r="S513">
        <v>1500727489</v>
      </c>
      <c r="T513">
        <v>854.58944779431295</v>
      </c>
      <c r="U513">
        <v>890.90559899027596</v>
      </c>
      <c r="V513">
        <v>1122</v>
      </c>
      <c r="W513">
        <v>0</v>
      </c>
      <c r="X513">
        <v>557.55837460175906</v>
      </c>
      <c r="Y513">
        <v>200</v>
      </c>
      <c r="Z513">
        <v>0</v>
      </c>
      <c r="AA513">
        <v>305.45869157137099</v>
      </c>
      <c r="AB513">
        <v>119</v>
      </c>
      <c r="AC513">
        <v>0</v>
      </c>
      <c r="AD513">
        <v>1809</v>
      </c>
      <c r="AE513">
        <v>3000</v>
      </c>
    </row>
    <row r="514" spans="1:31">
      <c r="A514">
        <v>510</v>
      </c>
      <c r="B514">
        <v>1500664006</v>
      </c>
      <c r="C514">
        <v>822.24006640201901</v>
      </c>
      <c r="D514">
        <v>872.88209603064502</v>
      </c>
      <c r="E514">
        <v>1170</v>
      </c>
      <c r="F514">
        <v>0</v>
      </c>
      <c r="G514">
        <v>575.31100885511705</v>
      </c>
      <c r="H514">
        <v>202</v>
      </c>
      <c r="I514">
        <v>0</v>
      </c>
      <c r="J514">
        <v>337.45000904530502</v>
      </c>
      <c r="K514">
        <v>102</v>
      </c>
      <c r="L514">
        <v>0</v>
      </c>
      <c r="M514">
        <v>1838</v>
      </c>
      <c r="N514">
        <v>3000</v>
      </c>
      <c r="R514">
        <v>510</v>
      </c>
      <c r="S514">
        <v>1500727553</v>
      </c>
      <c r="T514">
        <v>842.65084067220096</v>
      </c>
      <c r="U514">
        <v>868.74882393482801</v>
      </c>
      <c r="V514">
        <v>1118</v>
      </c>
      <c r="W514">
        <v>0</v>
      </c>
      <c r="X514">
        <v>599.47912763187196</v>
      </c>
      <c r="Y514">
        <v>195</v>
      </c>
      <c r="Z514">
        <v>0</v>
      </c>
      <c r="AA514">
        <v>318.32370443198698</v>
      </c>
      <c r="AB514">
        <v>114</v>
      </c>
      <c r="AC514">
        <v>0</v>
      </c>
      <c r="AD514">
        <v>1980</v>
      </c>
      <c r="AE514">
        <v>3000</v>
      </c>
    </row>
    <row r="515" spans="1:31">
      <c r="A515">
        <v>511</v>
      </c>
      <c r="B515">
        <v>1500664069</v>
      </c>
      <c r="C515">
        <v>836.50328195427903</v>
      </c>
      <c r="D515">
        <v>913.52038996963699</v>
      </c>
      <c r="E515">
        <v>1078</v>
      </c>
      <c r="F515">
        <v>0</v>
      </c>
      <c r="G515">
        <v>575.74633891604401</v>
      </c>
      <c r="H515">
        <v>193</v>
      </c>
      <c r="I515">
        <v>0</v>
      </c>
      <c r="J515">
        <v>305.503402845116</v>
      </c>
      <c r="K515">
        <v>106</v>
      </c>
      <c r="L515">
        <v>0</v>
      </c>
      <c r="M515">
        <v>1450</v>
      </c>
      <c r="N515">
        <v>3000</v>
      </c>
      <c r="R515">
        <v>511</v>
      </c>
      <c r="S515">
        <v>1500727616</v>
      </c>
      <c r="T515">
        <v>825.97729790948597</v>
      </c>
      <c r="U515">
        <v>863.99462919180201</v>
      </c>
      <c r="V515">
        <v>1164</v>
      </c>
      <c r="W515">
        <v>0</v>
      </c>
      <c r="X515">
        <v>559.75428823606899</v>
      </c>
      <c r="Y515">
        <v>207</v>
      </c>
      <c r="Z515">
        <v>1</v>
      </c>
      <c r="AA515">
        <v>320.199286654937</v>
      </c>
      <c r="AB515">
        <v>109</v>
      </c>
      <c r="AC515">
        <v>0</v>
      </c>
      <c r="AD515">
        <v>1916</v>
      </c>
      <c r="AE515">
        <v>3000</v>
      </c>
    </row>
    <row r="516" spans="1:31">
      <c r="A516">
        <v>512</v>
      </c>
      <c r="B516">
        <v>1500664133</v>
      </c>
      <c r="C516">
        <v>848.07053589913505</v>
      </c>
      <c r="D516">
        <v>915.38227569779394</v>
      </c>
      <c r="E516">
        <v>1100</v>
      </c>
      <c r="F516">
        <v>0</v>
      </c>
      <c r="G516">
        <v>533.89890698796205</v>
      </c>
      <c r="H516">
        <v>213</v>
      </c>
      <c r="I516">
        <v>0</v>
      </c>
      <c r="J516">
        <v>314.53725836543202</v>
      </c>
      <c r="K516">
        <v>106</v>
      </c>
      <c r="L516">
        <v>0</v>
      </c>
      <c r="M516">
        <v>1149</v>
      </c>
      <c r="N516">
        <v>3000</v>
      </c>
      <c r="R516">
        <v>512</v>
      </c>
      <c r="S516">
        <v>1500727680</v>
      </c>
      <c r="T516">
        <v>828.03388680436103</v>
      </c>
      <c r="U516">
        <v>887.48170731520497</v>
      </c>
      <c r="V516">
        <v>1112</v>
      </c>
      <c r="W516">
        <v>0</v>
      </c>
      <c r="X516">
        <v>544.26136141291602</v>
      </c>
      <c r="Y516">
        <v>208</v>
      </c>
      <c r="Z516">
        <v>0</v>
      </c>
      <c r="AA516">
        <v>323.74102023075199</v>
      </c>
      <c r="AB516">
        <v>96</v>
      </c>
      <c r="AC516">
        <v>0</v>
      </c>
      <c r="AD516">
        <v>1440</v>
      </c>
      <c r="AE516">
        <v>3000</v>
      </c>
    </row>
    <row r="517" spans="1:31">
      <c r="A517">
        <v>513</v>
      </c>
      <c r="B517">
        <v>1500664196</v>
      </c>
      <c r="C517">
        <v>858.08080176158296</v>
      </c>
      <c r="D517">
        <v>871.68632011659395</v>
      </c>
      <c r="E517">
        <v>1163</v>
      </c>
      <c r="F517">
        <v>0</v>
      </c>
      <c r="G517">
        <v>590.40869201489295</v>
      </c>
      <c r="H517">
        <v>198</v>
      </c>
      <c r="I517">
        <v>0</v>
      </c>
      <c r="J517">
        <v>330.51825262576602</v>
      </c>
      <c r="K517">
        <v>115</v>
      </c>
      <c r="L517">
        <v>0</v>
      </c>
      <c r="M517">
        <v>1900</v>
      </c>
      <c r="N517">
        <v>3000</v>
      </c>
      <c r="R517">
        <v>513</v>
      </c>
      <c r="S517">
        <v>1500727744</v>
      </c>
      <c r="T517">
        <v>853.09809423050206</v>
      </c>
      <c r="U517">
        <v>862.69332201896702</v>
      </c>
      <c r="V517">
        <v>1171</v>
      </c>
      <c r="W517">
        <v>-1</v>
      </c>
      <c r="X517">
        <v>576.10351101184006</v>
      </c>
      <c r="Y517">
        <v>210</v>
      </c>
      <c r="Z517">
        <v>1</v>
      </c>
      <c r="AA517">
        <v>334.609194879835</v>
      </c>
      <c r="AB517">
        <v>107</v>
      </c>
      <c r="AC517">
        <v>1</v>
      </c>
      <c r="AD517">
        <v>2328</v>
      </c>
      <c r="AE517">
        <v>3000</v>
      </c>
    </row>
    <row r="518" spans="1:31">
      <c r="A518">
        <v>514</v>
      </c>
      <c r="B518">
        <v>1500664260</v>
      </c>
      <c r="C518">
        <v>854.87403440974401</v>
      </c>
      <c r="D518">
        <v>893.12487367057702</v>
      </c>
      <c r="E518">
        <v>1099</v>
      </c>
      <c r="F518">
        <v>0</v>
      </c>
      <c r="G518">
        <v>558.66767479170699</v>
      </c>
      <c r="H518">
        <v>219</v>
      </c>
      <c r="I518">
        <v>1</v>
      </c>
      <c r="J518">
        <v>327.10384443330901</v>
      </c>
      <c r="K518">
        <v>79</v>
      </c>
      <c r="L518">
        <v>0</v>
      </c>
      <c r="M518">
        <v>1405</v>
      </c>
      <c r="N518">
        <v>3000</v>
      </c>
      <c r="R518">
        <v>514</v>
      </c>
      <c r="S518">
        <v>1500727807</v>
      </c>
      <c r="T518">
        <v>844.195557353955</v>
      </c>
      <c r="U518">
        <v>845.47589043089499</v>
      </c>
      <c r="V518">
        <v>1238</v>
      </c>
      <c r="W518">
        <v>-1</v>
      </c>
      <c r="X518">
        <v>611.97087137469805</v>
      </c>
      <c r="Y518">
        <v>192</v>
      </c>
      <c r="Z518">
        <v>0</v>
      </c>
      <c r="AA518">
        <v>338.53513235356297</v>
      </c>
      <c r="AB518">
        <v>97</v>
      </c>
      <c r="AC518">
        <v>0</v>
      </c>
      <c r="AD518">
        <v>2895</v>
      </c>
      <c r="AE518">
        <v>3000</v>
      </c>
    </row>
    <row r="519" spans="1:31">
      <c r="A519">
        <v>515</v>
      </c>
      <c r="B519">
        <v>1500664323</v>
      </c>
      <c r="C519">
        <v>833.73762830610303</v>
      </c>
      <c r="D519">
        <v>833.90060096997604</v>
      </c>
      <c r="E519">
        <v>1207</v>
      </c>
      <c r="F519">
        <v>0</v>
      </c>
      <c r="G519">
        <v>606.59688842058995</v>
      </c>
      <c r="H519">
        <v>213</v>
      </c>
      <c r="I519">
        <v>0</v>
      </c>
      <c r="J519">
        <v>340.08872201165099</v>
      </c>
      <c r="K519">
        <v>112</v>
      </c>
      <c r="L519">
        <v>0</v>
      </c>
      <c r="M519">
        <v>2983</v>
      </c>
      <c r="N519">
        <v>3000</v>
      </c>
      <c r="R519">
        <v>515</v>
      </c>
      <c r="S519">
        <v>1500727871</v>
      </c>
      <c r="T519">
        <v>819.56288257944198</v>
      </c>
      <c r="U519">
        <v>847.294628776644</v>
      </c>
      <c r="V519">
        <v>1192</v>
      </c>
      <c r="W519">
        <v>0</v>
      </c>
      <c r="X519">
        <v>568.69027954064404</v>
      </c>
      <c r="Y519">
        <v>209</v>
      </c>
      <c r="Z519">
        <v>0</v>
      </c>
      <c r="AA519">
        <v>339.47833224068398</v>
      </c>
      <c r="AB519">
        <v>100</v>
      </c>
      <c r="AC519">
        <v>1</v>
      </c>
      <c r="AD519">
        <v>1974</v>
      </c>
      <c r="AE519">
        <v>3000</v>
      </c>
    </row>
    <row r="520" spans="1:31">
      <c r="A520">
        <v>516</v>
      </c>
      <c r="B520">
        <v>1500664387</v>
      </c>
      <c r="C520">
        <v>815.28969676122904</v>
      </c>
      <c r="D520">
        <v>929.45965180800602</v>
      </c>
      <c r="E520">
        <v>1048</v>
      </c>
      <c r="F520">
        <v>0</v>
      </c>
      <c r="G520">
        <v>516.82909571226901</v>
      </c>
      <c r="H520">
        <v>200</v>
      </c>
      <c r="I520">
        <v>0</v>
      </c>
      <c r="J520">
        <v>296.01313488965798</v>
      </c>
      <c r="K520">
        <v>98</v>
      </c>
      <c r="L520">
        <v>0</v>
      </c>
      <c r="M520">
        <v>1075</v>
      </c>
      <c r="N520">
        <v>3000</v>
      </c>
      <c r="R520">
        <v>516</v>
      </c>
      <c r="S520">
        <v>1500727934</v>
      </c>
      <c r="T520">
        <v>815.06473550285898</v>
      </c>
      <c r="U520">
        <v>854.05589647621696</v>
      </c>
      <c r="V520">
        <v>1118</v>
      </c>
      <c r="W520">
        <v>-1</v>
      </c>
      <c r="X520">
        <v>574.98471295455101</v>
      </c>
      <c r="Y520">
        <v>199</v>
      </c>
      <c r="Z520">
        <v>1</v>
      </c>
      <c r="AA520">
        <v>315.13753886346802</v>
      </c>
      <c r="AB520">
        <v>106</v>
      </c>
      <c r="AC520">
        <v>0</v>
      </c>
      <c r="AD520">
        <v>1628</v>
      </c>
      <c r="AE520">
        <v>3000</v>
      </c>
    </row>
    <row r="521" spans="1:31">
      <c r="A521">
        <v>517</v>
      </c>
      <c r="B521">
        <v>1500664450</v>
      </c>
      <c r="C521">
        <v>858.65789562209704</v>
      </c>
      <c r="D521">
        <v>871.63655245320001</v>
      </c>
      <c r="E521">
        <v>1187</v>
      </c>
      <c r="F521">
        <v>0</v>
      </c>
      <c r="G521">
        <v>594.66111304408696</v>
      </c>
      <c r="H521">
        <v>210</v>
      </c>
      <c r="I521">
        <v>0</v>
      </c>
      <c r="J521">
        <v>345.52895974116598</v>
      </c>
      <c r="K521">
        <v>98</v>
      </c>
      <c r="L521">
        <v>0</v>
      </c>
      <c r="M521">
        <v>2464</v>
      </c>
      <c r="N521">
        <v>3000</v>
      </c>
      <c r="R521">
        <v>517</v>
      </c>
      <c r="S521">
        <v>1500727998</v>
      </c>
      <c r="T521">
        <v>831.53771612298704</v>
      </c>
      <c r="U521">
        <v>938.66200649793404</v>
      </c>
      <c r="V521">
        <v>1060</v>
      </c>
      <c r="W521">
        <v>-3</v>
      </c>
      <c r="X521">
        <v>558.17339635656697</v>
      </c>
      <c r="Y521">
        <v>204</v>
      </c>
      <c r="Z521">
        <v>1</v>
      </c>
      <c r="AA521">
        <v>301.11325717136998</v>
      </c>
      <c r="AB521">
        <v>111</v>
      </c>
      <c r="AC521">
        <v>-1</v>
      </c>
      <c r="AD521">
        <v>1214</v>
      </c>
      <c r="AE521">
        <v>3000</v>
      </c>
    </row>
    <row r="522" spans="1:31">
      <c r="A522">
        <v>518</v>
      </c>
      <c r="B522">
        <v>1500664514</v>
      </c>
      <c r="C522">
        <v>837.41407783066802</v>
      </c>
      <c r="D522">
        <v>842.15384678275495</v>
      </c>
      <c r="E522">
        <v>1189</v>
      </c>
      <c r="F522">
        <v>0</v>
      </c>
      <c r="G522">
        <v>603.22311217530398</v>
      </c>
      <c r="H522">
        <v>195</v>
      </c>
      <c r="I522">
        <v>0</v>
      </c>
      <c r="J522">
        <v>330.21949343006099</v>
      </c>
      <c r="K522">
        <v>120</v>
      </c>
      <c r="L522">
        <v>0</v>
      </c>
      <c r="M522">
        <v>2606</v>
      </c>
      <c r="N522">
        <v>3000</v>
      </c>
      <c r="R522">
        <v>518</v>
      </c>
      <c r="S522">
        <v>1500728061</v>
      </c>
      <c r="T522">
        <v>831.36257841831195</v>
      </c>
      <c r="U522">
        <v>850.69156297738903</v>
      </c>
      <c r="V522">
        <v>1185</v>
      </c>
      <c r="W522">
        <v>0</v>
      </c>
      <c r="X522">
        <v>609.26196243636696</v>
      </c>
      <c r="Y522">
        <v>199</v>
      </c>
      <c r="Z522">
        <v>0</v>
      </c>
      <c r="AA522">
        <v>341.42063925452402</v>
      </c>
      <c r="AB522">
        <v>97</v>
      </c>
      <c r="AC522">
        <v>0</v>
      </c>
      <c r="AD522">
        <v>1802</v>
      </c>
      <c r="AE522">
        <v>3000</v>
      </c>
    </row>
    <row r="523" spans="1:31">
      <c r="A523">
        <v>519</v>
      </c>
      <c r="B523">
        <v>1500664577</v>
      </c>
      <c r="C523">
        <v>828.65088242159595</v>
      </c>
      <c r="D523">
        <v>863.882282128876</v>
      </c>
      <c r="E523">
        <v>1114</v>
      </c>
      <c r="F523">
        <v>0</v>
      </c>
      <c r="G523">
        <v>557.01931665641803</v>
      </c>
      <c r="H523">
        <v>196</v>
      </c>
      <c r="I523">
        <v>0</v>
      </c>
      <c r="J523">
        <v>309.44166021601399</v>
      </c>
      <c r="K523">
        <v>103</v>
      </c>
      <c r="L523">
        <v>0</v>
      </c>
      <c r="M523">
        <v>1904</v>
      </c>
      <c r="N523">
        <v>3000</v>
      </c>
      <c r="R523">
        <v>519</v>
      </c>
      <c r="S523">
        <v>1500728125</v>
      </c>
      <c r="T523">
        <v>839.15102832732805</v>
      </c>
      <c r="U523">
        <v>840.96417453450294</v>
      </c>
      <c r="V523">
        <v>1152</v>
      </c>
      <c r="W523">
        <v>0</v>
      </c>
      <c r="X523">
        <v>604.08001715796001</v>
      </c>
      <c r="Y523">
        <v>195</v>
      </c>
      <c r="Z523">
        <v>0</v>
      </c>
      <c r="AA523">
        <v>349.72269175481699</v>
      </c>
      <c r="AB523">
        <v>93</v>
      </c>
      <c r="AC523">
        <v>2</v>
      </c>
      <c r="AD523">
        <v>2748</v>
      </c>
      <c r="AE523">
        <v>3000</v>
      </c>
    </row>
    <row r="524" spans="1:31">
      <c r="A524">
        <v>520</v>
      </c>
      <c r="B524">
        <v>1500664641</v>
      </c>
      <c r="C524">
        <v>860.23928924414895</v>
      </c>
      <c r="D524">
        <v>860.23928924414895</v>
      </c>
      <c r="E524">
        <v>1156</v>
      </c>
      <c r="F524">
        <v>0</v>
      </c>
      <c r="G524">
        <v>587.92703074082704</v>
      </c>
      <c r="H524">
        <v>212</v>
      </c>
      <c r="I524">
        <v>1</v>
      </c>
      <c r="J524">
        <v>343.44660210479498</v>
      </c>
      <c r="K524">
        <v>99</v>
      </c>
      <c r="L524">
        <v>0</v>
      </c>
      <c r="M524">
        <v>3000</v>
      </c>
      <c r="N524">
        <v>3000</v>
      </c>
      <c r="R524">
        <v>520</v>
      </c>
      <c r="S524">
        <v>1500728189</v>
      </c>
      <c r="T524">
        <v>819.73285728237795</v>
      </c>
      <c r="U524">
        <v>855.79191102446805</v>
      </c>
      <c r="V524">
        <v>1185</v>
      </c>
      <c r="W524">
        <v>1</v>
      </c>
      <c r="X524">
        <v>582.37376999253797</v>
      </c>
      <c r="Y524">
        <v>198</v>
      </c>
      <c r="Z524">
        <v>0</v>
      </c>
      <c r="AA524">
        <v>320.37485449687603</v>
      </c>
      <c r="AB524">
        <v>108</v>
      </c>
      <c r="AC524">
        <v>-1</v>
      </c>
      <c r="AD524">
        <v>1640</v>
      </c>
      <c r="AE524">
        <v>3000</v>
      </c>
    </row>
    <row r="525" spans="1:31">
      <c r="A525">
        <v>521</v>
      </c>
      <c r="B525">
        <v>1500664704</v>
      </c>
      <c r="C525">
        <v>861.44581132313601</v>
      </c>
      <c r="D525">
        <v>881.96131233108702</v>
      </c>
      <c r="E525">
        <v>1140</v>
      </c>
      <c r="F525">
        <v>0</v>
      </c>
      <c r="G525">
        <v>601.01076059441698</v>
      </c>
      <c r="H525">
        <v>191</v>
      </c>
      <c r="I525">
        <v>0</v>
      </c>
      <c r="J525">
        <v>340.11898858935899</v>
      </c>
      <c r="K525">
        <v>105</v>
      </c>
      <c r="L525">
        <v>0</v>
      </c>
      <c r="M525">
        <v>1912</v>
      </c>
      <c r="N525">
        <v>3000</v>
      </c>
      <c r="R525">
        <v>521</v>
      </c>
      <c r="S525">
        <v>1500728252</v>
      </c>
      <c r="T525">
        <v>838.976322523264</v>
      </c>
      <c r="U525">
        <v>845.61391857926799</v>
      </c>
      <c r="V525">
        <v>1192</v>
      </c>
      <c r="W525">
        <v>0</v>
      </c>
      <c r="X525">
        <v>554.63246513162005</v>
      </c>
      <c r="Y525">
        <v>218</v>
      </c>
      <c r="Z525">
        <v>1</v>
      </c>
      <c r="AA525">
        <v>313.00886641582798</v>
      </c>
      <c r="AB525">
        <v>116</v>
      </c>
      <c r="AC525">
        <v>0</v>
      </c>
      <c r="AD525">
        <v>2773</v>
      </c>
      <c r="AE525">
        <v>3000</v>
      </c>
    </row>
    <row r="526" spans="1:31">
      <c r="A526">
        <v>522</v>
      </c>
      <c r="B526">
        <v>1500664768</v>
      </c>
      <c r="C526">
        <v>848.64181961616805</v>
      </c>
      <c r="D526">
        <v>870.76358656278501</v>
      </c>
      <c r="E526">
        <v>1131</v>
      </c>
      <c r="F526">
        <v>0</v>
      </c>
      <c r="G526">
        <v>574.60550750007997</v>
      </c>
      <c r="H526">
        <v>208</v>
      </c>
      <c r="I526">
        <v>0</v>
      </c>
      <c r="J526">
        <v>336.044763489773</v>
      </c>
      <c r="K526">
        <v>102</v>
      </c>
      <c r="L526">
        <v>0</v>
      </c>
      <c r="M526">
        <v>1980</v>
      </c>
      <c r="N526">
        <v>3000</v>
      </c>
      <c r="R526">
        <v>522</v>
      </c>
      <c r="S526">
        <v>1500728316</v>
      </c>
      <c r="T526">
        <v>844.47458103027702</v>
      </c>
      <c r="U526">
        <v>846.49685950302398</v>
      </c>
      <c r="V526">
        <v>1169</v>
      </c>
      <c r="W526">
        <v>0</v>
      </c>
      <c r="X526">
        <v>591.51813268065303</v>
      </c>
      <c r="Y526">
        <v>191</v>
      </c>
      <c r="Z526">
        <v>0</v>
      </c>
      <c r="AA526">
        <v>357.69242346874103</v>
      </c>
      <c r="AB526">
        <v>92</v>
      </c>
      <c r="AC526">
        <v>-2</v>
      </c>
      <c r="AD526">
        <v>2929</v>
      </c>
      <c r="AE526">
        <v>3000</v>
      </c>
    </row>
    <row r="527" spans="1:31">
      <c r="A527">
        <v>523</v>
      </c>
      <c r="B527">
        <v>1500664831</v>
      </c>
      <c r="C527">
        <v>836.65753508284797</v>
      </c>
      <c r="D527">
        <v>846.42415768168405</v>
      </c>
      <c r="E527">
        <v>1184</v>
      </c>
      <c r="F527">
        <v>0</v>
      </c>
      <c r="G527">
        <v>592.46950636875897</v>
      </c>
      <c r="H527">
        <v>210</v>
      </c>
      <c r="I527">
        <v>0</v>
      </c>
      <c r="J527">
        <v>327.14239829604298</v>
      </c>
      <c r="K527">
        <v>111</v>
      </c>
      <c r="L527">
        <v>0</v>
      </c>
      <c r="M527">
        <v>2449</v>
      </c>
      <c r="N527">
        <v>3000</v>
      </c>
      <c r="R527">
        <v>523</v>
      </c>
      <c r="S527">
        <v>1500728379</v>
      </c>
      <c r="T527">
        <v>822.69949233476405</v>
      </c>
      <c r="U527">
        <v>848.437707293779</v>
      </c>
      <c r="V527">
        <v>1168</v>
      </c>
      <c r="W527">
        <v>0</v>
      </c>
      <c r="X527">
        <v>562.65512680730899</v>
      </c>
      <c r="Y527">
        <v>222</v>
      </c>
      <c r="Z527">
        <v>0</v>
      </c>
      <c r="AA527">
        <v>347.378848358254</v>
      </c>
      <c r="AB527">
        <v>95</v>
      </c>
      <c r="AC527">
        <v>0</v>
      </c>
      <c r="AD527">
        <v>2071</v>
      </c>
      <c r="AE527">
        <v>3000</v>
      </c>
    </row>
    <row r="528" spans="1:31">
      <c r="A528">
        <v>524</v>
      </c>
      <c r="B528">
        <v>1500664895</v>
      </c>
      <c r="C528">
        <v>845.385088364588</v>
      </c>
      <c r="D528">
        <v>846.27000665543699</v>
      </c>
      <c r="E528">
        <v>1169</v>
      </c>
      <c r="F528">
        <v>0</v>
      </c>
      <c r="G528">
        <v>596.49778479129702</v>
      </c>
      <c r="H528">
        <v>200</v>
      </c>
      <c r="I528">
        <v>0</v>
      </c>
      <c r="J528">
        <v>346.96119475082799</v>
      </c>
      <c r="K528">
        <v>101</v>
      </c>
      <c r="L528">
        <v>0</v>
      </c>
      <c r="M528">
        <v>2873</v>
      </c>
      <c r="N528">
        <v>3000</v>
      </c>
      <c r="R528">
        <v>524</v>
      </c>
      <c r="S528">
        <v>1500728443</v>
      </c>
      <c r="T528">
        <v>823.97821519119304</v>
      </c>
      <c r="U528">
        <v>1005.73983795248</v>
      </c>
      <c r="V528">
        <v>973</v>
      </c>
      <c r="W528">
        <v>0</v>
      </c>
      <c r="X528">
        <v>495.45001953805701</v>
      </c>
      <c r="Y528">
        <v>205</v>
      </c>
      <c r="Z528">
        <v>0</v>
      </c>
      <c r="AA528">
        <v>277.49708451070899</v>
      </c>
      <c r="AB528">
        <v>103</v>
      </c>
      <c r="AC528">
        <v>0</v>
      </c>
      <c r="AD528">
        <v>754</v>
      </c>
      <c r="AE528">
        <v>3000</v>
      </c>
    </row>
    <row r="529" spans="1:31">
      <c r="A529">
        <v>525</v>
      </c>
      <c r="B529">
        <v>1500664958</v>
      </c>
      <c r="C529">
        <v>858.03753028294705</v>
      </c>
      <c r="D529">
        <v>981.98814966530199</v>
      </c>
      <c r="E529">
        <v>947</v>
      </c>
      <c r="F529">
        <v>0</v>
      </c>
      <c r="G529">
        <v>491.198948933434</v>
      </c>
      <c r="H529">
        <v>201</v>
      </c>
      <c r="I529">
        <v>0</v>
      </c>
      <c r="J529">
        <v>274.017912843104</v>
      </c>
      <c r="K529">
        <v>113</v>
      </c>
      <c r="L529">
        <v>0</v>
      </c>
      <c r="M529">
        <v>814</v>
      </c>
      <c r="N529">
        <v>3000</v>
      </c>
      <c r="R529">
        <v>525</v>
      </c>
      <c r="S529">
        <v>1500728507</v>
      </c>
      <c r="T529">
        <v>866.08785879604102</v>
      </c>
      <c r="U529">
        <v>923.07243039541697</v>
      </c>
      <c r="V529">
        <v>1045</v>
      </c>
      <c r="W529">
        <v>0</v>
      </c>
      <c r="X529">
        <v>518.46193780642102</v>
      </c>
      <c r="Y529">
        <v>216</v>
      </c>
      <c r="Z529">
        <v>0</v>
      </c>
      <c r="AA529">
        <v>290.28949754089899</v>
      </c>
      <c r="AB529">
        <v>114</v>
      </c>
      <c r="AC529">
        <v>1</v>
      </c>
      <c r="AD529">
        <v>1226</v>
      </c>
      <c r="AE529">
        <v>3000</v>
      </c>
    </row>
    <row r="530" spans="1:31">
      <c r="A530">
        <v>526</v>
      </c>
      <c r="B530">
        <v>1500665022</v>
      </c>
      <c r="C530">
        <v>863.12713335268802</v>
      </c>
      <c r="D530">
        <v>863.60702504965604</v>
      </c>
      <c r="E530">
        <v>1167</v>
      </c>
      <c r="F530">
        <v>0</v>
      </c>
      <c r="G530">
        <v>575.71154040652198</v>
      </c>
      <c r="H530">
        <v>210</v>
      </c>
      <c r="I530">
        <v>0</v>
      </c>
      <c r="J530">
        <v>327.65632770686</v>
      </c>
      <c r="K530">
        <v>109</v>
      </c>
      <c r="L530">
        <v>0</v>
      </c>
      <c r="M530">
        <v>2952</v>
      </c>
      <c r="N530">
        <v>3000</v>
      </c>
      <c r="R530">
        <v>526</v>
      </c>
      <c r="S530">
        <v>1500728570</v>
      </c>
      <c r="T530">
        <v>839.27901282918799</v>
      </c>
      <c r="U530">
        <v>851.69134705501301</v>
      </c>
      <c r="V530">
        <v>1142</v>
      </c>
      <c r="W530">
        <v>-1</v>
      </c>
      <c r="X530">
        <v>586.442887091187</v>
      </c>
      <c r="Y530">
        <v>197</v>
      </c>
      <c r="Z530">
        <v>0</v>
      </c>
      <c r="AA530">
        <v>313.88090292707102</v>
      </c>
      <c r="AB530">
        <v>121</v>
      </c>
      <c r="AC530">
        <v>0</v>
      </c>
      <c r="AD530">
        <v>2109</v>
      </c>
      <c r="AE530">
        <v>3000</v>
      </c>
    </row>
    <row r="531" spans="1:31">
      <c r="A531">
        <v>527</v>
      </c>
      <c r="B531">
        <v>1500665085</v>
      </c>
      <c r="C531">
        <v>837.37916437292301</v>
      </c>
      <c r="D531">
        <v>838.96599632356197</v>
      </c>
      <c r="E531">
        <v>1200</v>
      </c>
      <c r="F531">
        <v>0</v>
      </c>
      <c r="G531">
        <v>574.663433163847</v>
      </c>
      <c r="H531">
        <v>217</v>
      </c>
      <c r="I531">
        <v>0</v>
      </c>
      <c r="J531">
        <v>332.49949218717802</v>
      </c>
      <c r="K531">
        <v>112</v>
      </c>
      <c r="L531">
        <v>0</v>
      </c>
      <c r="M531">
        <v>2923</v>
      </c>
      <c r="N531">
        <v>3000</v>
      </c>
      <c r="R531">
        <v>527</v>
      </c>
      <c r="S531">
        <v>1500728634</v>
      </c>
      <c r="T531">
        <v>825.54976391273794</v>
      </c>
      <c r="U531">
        <v>868.86673294869297</v>
      </c>
      <c r="V531">
        <v>1151</v>
      </c>
      <c r="W531">
        <v>1</v>
      </c>
      <c r="X531">
        <v>595.64110600010702</v>
      </c>
      <c r="Y531">
        <v>195</v>
      </c>
      <c r="Z531">
        <v>0</v>
      </c>
      <c r="AA531">
        <v>339.11685806081499</v>
      </c>
      <c r="AB531">
        <v>111</v>
      </c>
      <c r="AC531">
        <v>0</v>
      </c>
      <c r="AD531">
        <v>1706</v>
      </c>
      <c r="AE531">
        <v>3000</v>
      </c>
    </row>
    <row r="532" spans="1:31">
      <c r="A532">
        <v>528</v>
      </c>
      <c r="B532">
        <v>1500665149</v>
      </c>
      <c r="C532">
        <v>838.77039341524596</v>
      </c>
      <c r="D532">
        <v>838.77039341524596</v>
      </c>
      <c r="E532">
        <v>1193</v>
      </c>
      <c r="F532">
        <v>0</v>
      </c>
      <c r="G532">
        <v>602.22731325830296</v>
      </c>
      <c r="H532">
        <v>202</v>
      </c>
      <c r="I532">
        <v>0</v>
      </c>
      <c r="J532">
        <v>354.54573068524502</v>
      </c>
      <c r="K532">
        <v>105</v>
      </c>
      <c r="L532">
        <v>0</v>
      </c>
      <c r="M532">
        <v>3000</v>
      </c>
      <c r="N532">
        <v>3000</v>
      </c>
      <c r="R532">
        <v>528</v>
      </c>
      <c r="S532">
        <v>1500728697</v>
      </c>
      <c r="T532">
        <v>831.85855159828202</v>
      </c>
      <c r="U532">
        <v>863.05812933197296</v>
      </c>
      <c r="V532">
        <v>1193</v>
      </c>
      <c r="W532">
        <v>0</v>
      </c>
      <c r="X532">
        <v>582.83955487219498</v>
      </c>
      <c r="Y532">
        <v>208</v>
      </c>
      <c r="Z532">
        <v>-1</v>
      </c>
      <c r="AA532">
        <v>357.76863786746702</v>
      </c>
      <c r="AB532">
        <v>84</v>
      </c>
      <c r="AC532">
        <v>0</v>
      </c>
      <c r="AD532">
        <v>1922</v>
      </c>
      <c r="AE532">
        <v>3000</v>
      </c>
    </row>
    <row r="533" spans="1:31">
      <c r="A533">
        <v>529</v>
      </c>
      <c r="B533">
        <v>1500665212</v>
      </c>
      <c r="C533">
        <v>849.23863904855102</v>
      </c>
      <c r="D533">
        <v>851.47348149439097</v>
      </c>
      <c r="E533">
        <v>1212</v>
      </c>
      <c r="F533">
        <v>0</v>
      </c>
      <c r="G533">
        <v>617.47554912927501</v>
      </c>
      <c r="H533">
        <v>212</v>
      </c>
      <c r="I533">
        <v>0</v>
      </c>
      <c r="J533">
        <v>349.77856580814102</v>
      </c>
      <c r="K533">
        <v>100</v>
      </c>
      <c r="L533">
        <v>-1</v>
      </c>
      <c r="M533">
        <v>2628</v>
      </c>
      <c r="N533">
        <v>3000</v>
      </c>
      <c r="R533">
        <v>529</v>
      </c>
      <c r="S533">
        <v>1500728761</v>
      </c>
      <c r="T533">
        <v>816.93785343812704</v>
      </c>
      <c r="U533">
        <v>1011.8813853975701</v>
      </c>
      <c r="V533">
        <v>949</v>
      </c>
      <c r="W533">
        <v>0</v>
      </c>
      <c r="X533">
        <v>472.54621124172002</v>
      </c>
      <c r="Y533">
        <v>207</v>
      </c>
      <c r="Z533">
        <v>0</v>
      </c>
      <c r="AA533">
        <v>284.18460199443803</v>
      </c>
      <c r="AB533">
        <v>92</v>
      </c>
      <c r="AC533">
        <v>0</v>
      </c>
      <c r="AD533">
        <v>686</v>
      </c>
      <c r="AE533">
        <v>3000</v>
      </c>
    </row>
    <row r="534" spans="1:31">
      <c r="A534">
        <v>530</v>
      </c>
      <c r="B534">
        <v>1500665276</v>
      </c>
      <c r="C534">
        <v>836.98917187197401</v>
      </c>
      <c r="D534">
        <v>849.76525274993696</v>
      </c>
      <c r="E534">
        <v>1178</v>
      </c>
      <c r="F534">
        <v>0</v>
      </c>
      <c r="G534">
        <v>580.47693912002001</v>
      </c>
      <c r="H534">
        <v>207</v>
      </c>
      <c r="I534">
        <v>0</v>
      </c>
      <c r="J534">
        <v>346.02004271227901</v>
      </c>
      <c r="K534">
        <v>101</v>
      </c>
      <c r="L534">
        <v>0</v>
      </c>
      <c r="M534">
        <v>2016</v>
      </c>
      <c r="N534">
        <v>3000</v>
      </c>
      <c r="R534">
        <v>530</v>
      </c>
      <c r="S534">
        <v>1500728825</v>
      </c>
      <c r="T534">
        <v>882.27027767391201</v>
      </c>
      <c r="U534">
        <v>885.86146332963904</v>
      </c>
      <c r="V534">
        <v>1138</v>
      </c>
      <c r="W534">
        <v>0</v>
      </c>
      <c r="X534">
        <v>571.63674570093701</v>
      </c>
      <c r="Y534">
        <v>202</v>
      </c>
      <c r="Z534">
        <v>0</v>
      </c>
      <c r="AA534">
        <v>334.363399198119</v>
      </c>
      <c r="AB534">
        <v>97</v>
      </c>
      <c r="AC534">
        <v>0</v>
      </c>
      <c r="AD534">
        <v>2574</v>
      </c>
      <c r="AE534">
        <v>3000</v>
      </c>
    </row>
    <row r="535" spans="1:31">
      <c r="A535">
        <v>531</v>
      </c>
      <c r="B535">
        <v>1500665339</v>
      </c>
      <c r="C535">
        <v>836.01335593487204</v>
      </c>
      <c r="D535">
        <v>870.17618920718405</v>
      </c>
      <c r="E535">
        <v>1119</v>
      </c>
      <c r="F535">
        <v>0</v>
      </c>
      <c r="G535">
        <v>599.70403566949597</v>
      </c>
      <c r="H535">
        <v>196</v>
      </c>
      <c r="I535">
        <v>0</v>
      </c>
      <c r="J535">
        <v>333.80383754886998</v>
      </c>
      <c r="K535">
        <v>101</v>
      </c>
      <c r="L535">
        <v>0</v>
      </c>
      <c r="M535">
        <v>1831</v>
      </c>
      <c r="N535">
        <v>3000</v>
      </c>
      <c r="R535">
        <v>531</v>
      </c>
      <c r="S535">
        <v>1500728888</v>
      </c>
      <c r="T535">
        <v>874.52390189550601</v>
      </c>
      <c r="U535">
        <v>882.39874259211899</v>
      </c>
      <c r="V535">
        <v>1132</v>
      </c>
      <c r="W535">
        <v>0</v>
      </c>
      <c r="X535">
        <v>572.83067827407103</v>
      </c>
      <c r="Y535">
        <v>205</v>
      </c>
      <c r="Z535">
        <v>0</v>
      </c>
      <c r="AA535">
        <v>330.05532175072898</v>
      </c>
      <c r="AB535">
        <v>106</v>
      </c>
      <c r="AC535">
        <v>0</v>
      </c>
      <c r="AD535">
        <v>2384</v>
      </c>
      <c r="AE535">
        <v>3000</v>
      </c>
    </row>
    <row r="536" spans="1:31">
      <c r="A536">
        <v>532</v>
      </c>
      <c r="B536">
        <v>1500665403</v>
      </c>
      <c r="C536">
        <v>845.94728939677304</v>
      </c>
      <c r="D536">
        <v>847.32129544824704</v>
      </c>
      <c r="E536">
        <v>1158</v>
      </c>
      <c r="F536">
        <v>0</v>
      </c>
      <c r="G536">
        <v>604.20567231825305</v>
      </c>
      <c r="H536">
        <v>202</v>
      </c>
      <c r="I536">
        <v>0</v>
      </c>
      <c r="J536">
        <v>338.08388853904802</v>
      </c>
      <c r="K536">
        <v>100</v>
      </c>
      <c r="L536">
        <v>0</v>
      </c>
      <c r="M536">
        <v>2871</v>
      </c>
      <c r="N536">
        <v>3000</v>
      </c>
      <c r="R536">
        <v>532</v>
      </c>
      <c r="S536">
        <v>1500728952</v>
      </c>
      <c r="T536">
        <v>846.09334603513105</v>
      </c>
      <c r="U536">
        <v>860.09415259566003</v>
      </c>
      <c r="V536">
        <v>1153</v>
      </c>
      <c r="W536">
        <v>0</v>
      </c>
      <c r="X536">
        <v>576.86430151153002</v>
      </c>
      <c r="Y536">
        <v>206</v>
      </c>
      <c r="Z536">
        <v>1</v>
      </c>
      <c r="AA536">
        <v>323.96273663283699</v>
      </c>
      <c r="AB536">
        <v>95</v>
      </c>
      <c r="AC536">
        <v>0</v>
      </c>
      <c r="AD536">
        <v>2376</v>
      </c>
      <c r="AE536">
        <v>3000</v>
      </c>
    </row>
    <row r="537" spans="1:31">
      <c r="A537">
        <v>533</v>
      </c>
      <c r="B537">
        <v>1500665466</v>
      </c>
      <c r="C537">
        <v>855.53942923607701</v>
      </c>
      <c r="D537">
        <v>885.99364792680501</v>
      </c>
      <c r="E537">
        <v>1127</v>
      </c>
      <c r="F537">
        <v>0</v>
      </c>
      <c r="G537">
        <v>561.53315289505201</v>
      </c>
      <c r="H537">
        <v>211</v>
      </c>
      <c r="I537">
        <v>1</v>
      </c>
      <c r="J537">
        <v>316.84307407019998</v>
      </c>
      <c r="K537">
        <v>121</v>
      </c>
      <c r="L537">
        <v>0</v>
      </c>
      <c r="M537">
        <v>1647</v>
      </c>
      <c r="N537">
        <v>3000</v>
      </c>
      <c r="R537">
        <v>533</v>
      </c>
      <c r="S537">
        <v>1500729015</v>
      </c>
      <c r="T537">
        <v>853.35586540624899</v>
      </c>
      <c r="U537">
        <v>865.60483595485505</v>
      </c>
      <c r="V537">
        <v>1155</v>
      </c>
      <c r="W537">
        <v>0</v>
      </c>
      <c r="X537">
        <v>556.29247455447205</v>
      </c>
      <c r="Y537">
        <v>215</v>
      </c>
      <c r="Z537">
        <v>0</v>
      </c>
      <c r="AA537">
        <v>301.85460147894798</v>
      </c>
      <c r="AB537">
        <v>129</v>
      </c>
      <c r="AC537">
        <v>1</v>
      </c>
      <c r="AD537">
        <v>2113</v>
      </c>
      <c r="AE537">
        <v>3000</v>
      </c>
    </row>
    <row r="538" spans="1:31">
      <c r="A538">
        <v>534</v>
      </c>
      <c r="B538">
        <v>1500665530</v>
      </c>
      <c r="C538">
        <v>832.13473670154997</v>
      </c>
      <c r="D538">
        <v>872.63055029192901</v>
      </c>
      <c r="E538">
        <v>1135</v>
      </c>
      <c r="F538">
        <v>0</v>
      </c>
      <c r="G538">
        <v>559.03661973224996</v>
      </c>
      <c r="H538">
        <v>215</v>
      </c>
      <c r="I538">
        <v>0</v>
      </c>
      <c r="J538">
        <v>335.27220068960997</v>
      </c>
      <c r="K538">
        <v>99</v>
      </c>
      <c r="L538">
        <v>0</v>
      </c>
      <c r="M538">
        <v>1581</v>
      </c>
      <c r="N538">
        <v>3000</v>
      </c>
      <c r="R538">
        <v>534</v>
      </c>
      <c r="S538">
        <v>1500729079</v>
      </c>
      <c r="T538">
        <v>846.07530692711498</v>
      </c>
      <c r="U538">
        <v>866.99539995797704</v>
      </c>
      <c r="V538">
        <v>1124</v>
      </c>
      <c r="W538">
        <v>0</v>
      </c>
      <c r="X538">
        <v>549.57911188888897</v>
      </c>
      <c r="Y538">
        <v>220</v>
      </c>
      <c r="Z538">
        <v>0</v>
      </c>
      <c r="AA538">
        <v>344.45353052795002</v>
      </c>
      <c r="AB538">
        <v>98</v>
      </c>
      <c r="AC538">
        <v>0</v>
      </c>
      <c r="AD538">
        <v>1953</v>
      </c>
      <c r="AE538">
        <v>3000</v>
      </c>
    </row>
    <row r="539" spans="1:31">
      <c r="A539">
        <v>535</v>
      </c>
      <c r="B539">
        <v>1500665593</v>
      </c>
      <c r="C539">
        <v>818.84956494821301</v>
      </c>
      <c r="D539">
        <v>913.09027174836001</v>
      </c>
      <c r="E539">
        <v>1032</v>
      </c>
      <c r="F539">
        <v>0</v>
      </c>
      <c r="G539">
        <v>556.00886909231997</v>
      </c>
      <c r="H539">
        <v>199</v>
      </c>
      <c r="I539">
        <v>1</v>
      </c>
      <c r="J539">
        <v>322.03186765655801</v>
      </c>
      <c r="K539">
        <v>94</v>
      </c>
      <c r="L539">
        <v>0</v>
      </c>
      <c r="M539">
        <v>1286</v>
      </c>
      <c r="N539">
        <v>3000</v>
      </c>
      <c r="R539">
        <v>535</v>
      </c>
      <c r="S539">
        <v>1500729143</v>
      </c>
      <c r="T539">
        <v>816.13271979983301</v>
      </c>
      <c r="U539">
        <v>836.16922337485005</v>
      </c>
      <c r="V539">
        <v>1109</v>
      </c>
      <c r="W539">
        <v>0</v>
      </c>
      <c r="X539">
        <v>574.14385053503202</v>
      </c>
      <c r="Y539">
        <v>202</v>
      </c>
      <c r="Z539">
        <v>0</v>
      </c>
      <c r="AA539">
        <v>322.38429492138602</v>
      </c>
      <c r="AB539">
        <v>101</v>
      </c>
      <c r="AC539">
        <v>1</v>
      </c>
      <c r="AD539">
        <v>2265</v>
      </c>
      <c r="AE539">
        <v>3000</v>
      </c>
    </row>
    <row r="540" spans="1:31">
      <c r="A540">
        <v>536</v>
      </c>
      <c r="B540">
        <v>1500665657</v>
      </c>
      <c r="C540">
        <v>851.50050661645105</v>
      </c>
      <c r="D540">
        <v>864.32535416675103</v>
      </c>
      <c r="E540">
        <v>1138</v>
      </c>
      <c r="F540">
        <v>0</v>
      </c>
      <c r="G540">
        <v>557.40358049116696</v>
      </c>
      <c r="H540">
        <v>200</v>
      </c>
      <c r="I540">
        <v>0</v>
      </c>
      <c r="J540">
        <v>336.70019362293402</v>
      </c>
      <c r="K540">
        <v>99</v>
      </c>
      <c r="L540">
        <v>0</v>
      </c>
      <c r="M540">
        <v>2113</v>
      </c>
      <c r="N540">
        <v>3000</v>
      </c>
      <c r="R540">
        <v>536</v>
      </c>
      <c r="S540">
        <v>1500729206</v>
      </c>
      <c r="T540">
        <v>849.29664632672404</v>
      </c>
      <c r="U540">
        <v>865.02806457516999</v>
      </c>
      <c r="V540">
        <v>1156</v>
      </c>
      <c r="W540">
        <v>0</v>
      </c>
      <c r="X540">
        <v>570.03491342514496</v>
      </c>
      <c r="Y540">
        <v>211</v>
      </c>
      <c r="Z540">
        <v>1</v>
      </c>
      <c r="AA540">
        <v>320.58397645025002</v>
      </c>
      <c r="AB540">
        <v>115</v>
      </c>
      <c r="AC540">
        <v>1</v>
      </c>
      <c r="AD540">
        <v>2198</v>
      </c>
      <c r="AE540">
        <v>3000</v>
      </c>
    </row>
    <row r="541" spans="1:31">
      <c r="A541">
        <v>537</v>
      </c>
      <c r="B541">
        <v>1500665720</v>
      </c>
      <c r="C541">
        <v>869.96096225089298</v>
      </c>
      <c r="D541">
        <v>869.96096225089298</v>
      </c>
      <c r="E541">
        <v>1175</v>
      </c>
      <c r="F541">
        <v>0</v>
      </c>
      <c r="G541">
        <v>607.77126610331698</v>
      </c>
      <c r="H541">
        <v>204</v>
      </c>
      <c r="I541">
        <v>0</v>
      </c>
      <c r="J541">
        <v>352.15982034353902</v>
      </c>
      <c r="K541">
        <v>103</v>
      </c>
      <c r="L541">
        <v>-1</v>
      </c>
      <c r="M541">
        <v>3000</v>
      </c>
      <c r="N541">
        <v>3000</v>
      </c>
      <c r="R541">
        <v>537</v>
      </c>
      <c r="S541">
        <v>1500729270</v>
      </c>
      <c r="T541">
        <v>834.98950256755495</v>
      </c>
      <c r="U541">
        <v>889.56847724258398</v>
      </c>
      <c r="V541">
        <v>1093</v>
      </c>
      <c r="W541">
        <v>0</v>
      </c>
      <c r="X541">
        <v>560.99092538107902</v>
      </c>
      <c r="Y541">
        <v>206</v>
      </c>
      <c r="Z541">
        <v>0</v>
      </c>
      <c r="AA541">
        <v>329.65623878209499</v>
      </c>
      <c r="AB541">
        <v>103</v>
      </c>
      <c r="AC541">
        <v>-1</v>
      </c>
      <c r="AD541">
        <v>1585</v>
      </c>
      <c r="AE541">
        <v>3000</v>
      </c>
    </row>
    <row r="542" spans="1:31">
      <c r="A542">
        <v>538</v>
      </c>
      <c r="B542">
        <v>1500665783</v>
      </c>
      <c r="C542">
        <v>836.26896262017601</v>
      </c>
      <c r="D542">
        <v>841.25958137244197</v>
      </c>
      <c r="E542">
        <v>1195</v>
      </c>
      <c r="F542">
        <v>0</v>
      </c>
      <c r="G542">
        <v>602.099610651185</v>
      </c>
      <c r="H542">
        <v>203</v>
      </c>
      <c r="I542">
        <v>0</v>
      </c>
      <c r="J542">
        <v>353.50218975374003</v>
      </c>
      <c r="K542">
        <v>97</v>
      </c>
      <c r="L542">
        <v>0</v>
      </c>
      <c r="M542">
        <v>2679</v>
      </c>
      <c r="N542">
        <v>3000</v>
      </c>
      <c r="R542">
        <v>538</v>
      </c>
      <c r="S542">
        <v>1500729333</v>
      </c>
      <c r="T542">
        <v>821.93548328255099</v>
      </c>
      <c r="U542">
        <v>822.82930959735302</v>
      </c>
      <c r="V542">
        <v>1186</v>
      </c>
      <c r="W542">
        <v>0</v>
      </c>
      <c r="X542">
        <v>591.62361679954302</v>
      </c>
      <c r="Y542">
        <v>192</v>
      </c>
      <c r="Z542">
        <v>0</v>
      </c>
      <c r="AA542">
        <v>335.72469381948201</v>
      </c>
      <c r="AB542">
        <v>105</v>
      </c>
      <c r="AC542">
        <v>1</v>
      </c>
      <c r="AD542">
        <v>2948</v>
      </c>
      <c r="AE542">
        <v>3000</v>
      </c>
    </row>
    <row r="543" spans="1:31">
      <c r="A543">
        <v>539</v>
      </c>
      <c r="B543">
        <v>1500665847</v>
      </c>
      <c r="C543">
        <v>825.78279343317695</v>
      </c>
      <c r="D543">
        <v>828.38432561833201</v>
      </c>
      <c r="E543">
        <v>1193</v>
      </c>
      <c r="F543">
        <v>0</v>
      </c>
      <c r="G543">
        <v>589.15011942997103</v>
      </c>
      <c r="H543">
        <v>207</v>
      </c>
      <c r="I543">
        <v>0</v>
      </c>
      <c r="J543">
        <v>345.590995415713</v>
      </c>
      <c r="K543">
        <v>99</v>
      </c>
      <c r="L543">
        <v>0</v>
      </c>
      <c r="M543">
        <v>2809</v>
      </c>
      <c r="N543">
        <v>3000</v>
      </c>
      <c r="R543">
        <v>539</v>
      </c>
      <c r="S543">
        <v>1500729397</v>
      </c>
      <c r="T543">
        <v>836.20427875922098</v>
      </c>
      <c r="U543">
        <v>836.20427875922098</v>
      </c>
      <c r="V543">
        <v>1181</v>
      </c>
      <c r="W543">
        <v>0</v>
      </c>
      <c r="X543">
        <v>578.412019447999</v>
      </c>
      <c r="Y543">
        <v>204</v>
      </c>
      <c r="Z543">
        <v>0</v>
      </c>
      <c r="AA543">
        <v>318.127046926947</v>
      </c>
      <c r="AB543">
        <v>116</v>
      </c>
      <c r="AC543">
        <v>0</v>
      </c>
      <c r="AD543">
        <v>3000</v>
      </c>
      <c r="AE543">
        <v>3000</v>
      </c>
    </row>
    <row r="544" spans="1:31">
      <c r="A544">
        <v>540</v>
      </c>
      <c r="B544">
        <v>1500665910</v>
      </c>
      <c r="C544">
        <v>863.00070392734597</v>
      </c>
      <c r="D544">
        <v>894.46521822031195</v>
      </c>
      <c r="E544">
        <v>1169</v>
      </c>
      <c r="F544">
        <v>0</v>
      </c>
      <c r="G544">
        <v>579.87374470375198</v>
      </c>
      <c r="H544">
        <v>214</v>
      </c>
      <c r="I544">
        <v>1</v>
      </c>
      <c r="J544">
        <v>328.89073326893299</v>
      </c>
      <c r="K544">
        <v>108</v>
      </c>
      <c r="L544">
        <v>0</v>
      </c>
      <c r="M544">
        <v>1558</v>
      </c>
      <c r="N544">
        <v>3000</v>
      </c>
      <c r="R544">
        <v>540</v>
      </c>
      <c r="S544">
        <v>1500729460</v>
      </c>
      <c r="T544">
        <v>858.77204029071402</v>
      </c>
      <c r="U544">
        <v>1013.25474185899</v>
      </c>
      <c r="V544">
        <v>1040</v>
      </c>
      <c r="W544">
        <v>-1</v>
      </c>
      <c r="X544">
        <v>519.32659171959801</v>
      </c>
      <c r="Y544">
        <v>198</v>
      </c>
      <c r="Z544">
        <v>0</v>
      </c>
      <c r="AA544">
        <v>273.17675175698798</v>
      </c>
      <c r="AB544">
        <v>104</v>
      </c>
      <c r="AC544">
        <v>0</v>
      </c>
      <c r="AD544">
        <v>973</v>
      </c>
      <c r="AE544">
        <v>3000</v>
      </c>
    </row>
    <row r="545" spans="1:31">
      <c r="A545">
        <v>541</v>
      </c>
      <c r="B545">
        <v>1500665974</v>
      </c>
      <c r="C545">
        <v>871.00181086823295</v>
      </c>
      <c r="D545">
        <v>874.41785870049398</v>
      </c>
      <c r="E545">
        <v>1127</v>
      </c>
      <c r="F545">
        <v>0</v>
      </c>
      <c r="G545">
        <v>572.12045730135105</v>
      </c>
      <c r="H545">
        <v>205</v>
      </c>
      <c r="I545">
        <v>0</v>
      </c>
      <c r="J545">
        <v>326.61574607284098</v>
      </c>
      <c r="K545">
        <v>111</v>
      </c>
      <c r="L545">
        <v>0</v>
      </c>
      <c r="M545">
        <v>2589</v>
      </c>
      <c r="N545">
        <v>3000</v>
      </c>
      <c r="R545">
        <v>541</v>
      </c>
      <c r="S545">
        <v>1500729524</v>
      </c>
      <c r="T545">
        <v>825.24140902161605</v>
      </c>
      <c r="U545">
        <v>864.28758686624496</v>
      </c>
      <c r="V545">
        <v>1155</v>
      </c>
      <c r="W545">
        <v>0</v>
      </c>
      <c r="X545">
        <v>577.58846533734697</v>
      </c>
      <c r="Y545">
        <v>214</v>
      </c>
      <c r="Z545">
        <v>0</v>
      </c>
      <c r="AA545">
        <v>330.871331038888</v>
      </c>
      <c r="AB545">
        <v>96</v>
      </c>
      <c r="AC545">
        <v>-2</v>
      </c>
      <c r="AD545">
        <v>1708</v>
      </c>
      <c r="AE545">
        <v>3000</v>
      </c>
    </row>
    <row r="546" spans="1:31">
      <c r="A546">
        <v>542</v>
      </c>
      <c r="B546">
        <v>1500666037</v>
      </c>
      <c r="C546">
        <v>835.53064167679395</v>
      </c>
      <c r="D546">
        <v>860.48506640210906</v>
      </c>
      <c r="E546">
        <v>1137</v>
      </c>
      <c r="F546">
        <v>0</v>
      </c>
      <c r="G546">
        <v>592.77807310634296</v>
      </c>
      <c r="H546">
        <v>195</v>
      </c>
      <c r="I546">
        <v>-1</v>
      </c>
      <c r="J546">
        <v>338.585080034025</v>
      </c>
      <c r="K546">
        <v>98</v>
      </c>
      <c r="L546">
        <v>0</v>
      </c>
      <c r="M546">
        <v>1910</v>
      </c>
      <c r="N546">
        <v>3000</v>
      </c>
      <c r="R546">
        <v>542</v>
      </c>
      <c r="S546">
        <v>1500729588</v>
      </c>
      <c r="T546">
        <v>828.79134322743903</v>
      </c>
      <c r="U546">
        <v>831.69427401935104</v>
      </c>
      <c r="V546">
        <v>1197</v>
      </c>
      <c r="W546">
        <v>0</v>
      </c>
      <c r="X546">
        <v>570.65965570647995</v>
      </c>
      <c r="Y546">
        <v>203</v>
      </c>
      <c r="Z546">
        <v>0</v>
      </c>
      <c r="AA546">
        <v>331.416567241108</v>
      </c>
      <c r="AB546">
        <v>111</v>
      </c>
      <c r="AC546">
        <v>-1</v>
      </c>
      <c r="AD546">
        <v>2757</v>
      </c>
      <c r="AE546">
        <v>3000</v>
      </c>
    </row>
    <row r="547" spans="1:31">
      <c r="A547">
        <v>543</v>
      </c>
      <c r="B547">
        <v>1500666101</v>
      </c>
      <c r="C547">
        <v>867.582690999595</v>
      </c>
      <c r="D547">
        <v>903.58861303649701</v>
      </c>
      <c r="E547">
        <v>1099</v>
      </c>
      <c r="F547">
        <v>0</v>
      </c>
      <c r="G547">
        <v>544.91679489718501</v>
      </c>
      <c r="H547">
        <v>198</v>
      </c>
      <c r="I547">
        <v>0</v>
      </c>
      <c r="J547">
        <v>306.41556052079198</v>
      </c>
      <c r="K547">
        <v>103</v>
      </c>
      <c r="L547">
        <v>0</v>
      </c>
      <c r="M547">
        <v>1330</v>
      </c>
      <c r="N547">
        <v>3000</v>
      </c>
      <c r="R547">
        <v>543</v>
      </c>
      <c r="S547">
        <v>1500729651</v>
      </c>
      <c r="T547">
        <v>829.09807333777803</v>
      </c>
      <c r="U547">
        <v>1019.4214235149</v>
      </c>
      <c r="V547">
        <v>1019</v>
      </c>
      <c r="W547">
        <v>0</v>
      </c>
      <c r="X547">
        <v>529.81904594484899</v>
      </c>
      <c r="Y547">
        <v>199</v>
      </c>
      <c r="Z547">
        <v>0</v>
      </c>
      <c r="AA547">
        <v>297.31121137518102</v>
      </c>
      <c r="AB547">
        <v>93</v>
      </c>
      <c r="AC547">
        <v>0</v>
      </c>
      <c r="AD547">
        <v>788</v>
      </c>
      <c r="AE547">
        <v>3000</v>
      </c>
    </row>
    <row r="548" spans="1:31">
      <c r="A548">
        <v>544</v>
      </c>
      <c r="B548">
        <v>1500666164</v>
      </c>
      <c r="C548">
        <v>871.81719701678298</v>
      </c>
      <c r="D548">
        <v>878.24781426797995</v>
      </c>
      <c r="E548">
        <v>1171</v>
      </c>
      <c r="F548">
        <v>0</v>
      </c>
      <c r="G548">
        <v>590.18929424371902</v>
      </c>
      <c r="H548">
        <v>205</v>
      </c>
      <c r="I548">
        <v>1</v>
      </c>
      <c r="J548">
        <v>340.00655247723898</v>
      </c>
      <c r="K548">
        <v>111</v>
      </c>
      <c r="L548">
        <v>0</v>
      </c>
      <c r="M548">
        <v>2410</v>
      </c>
      <c r="N548">
        <v>3000</v>
      </c>
      <c r="R548">
        <v>544</v>
      </c>
      <c r="S548">
        <v>1500729715</v>
      </c>
      <c r="T548">
        <v>819.47686480845402</v>
      </c>
      <c r="U548">
        <v>819.47686480845402</v>
      </c>
      <c r="V548">
        <v>1198</v>
      </c>
      <c r="W548">
        <v>-1</v>
      </c>
      <c r="X548">
        <v>591.85055080137704</v>
      </c>
      <c r="Y548">
        <v>211</v>
      </c>
      <c r="Z548">
        <v>0</v>
      </c>
      <c r="AA548">
        <v>349.05708864420501</v>
      </c>
      <c r="AB548">
        <v>95</v>
      </c>
      <c r="AC548">
        <v>1</v>
      </c>
      <c r="AD548">
        <v>3000</v>
      </c>
      <c r="AE548">
        <v>3000</v>
      </c>
    </row>
    <row r="549" spans="1:31">
      <c r="A549">
        <v>545</v>
      </c>
      <c r="B549">
        <v>1500666228</v>
      </c>
      <c r="C549">
        <v>860.90805397323697</v>
      </c>
      <c r="D549">
        <v>859.17495042271605</v>
      </c>
      <c r="E549">
        <v>1150</v>
      </c>
      <c r="F549">
        <v>0</v>
      </c>
      <c r="G549">
        <v>579.99370553000904</v>
      </c>
      <c r="H549">
        <v>213</v>
      </c>
      <c r="I549">
        <v>0</v>
      </c>
      <c r="J549">
        <v>338.182138071248</v>
      </c>
      <c r="K549">
        <v>106</v>
      </c>
      <c r="L549">
        <v>0</v>
      </c>
      <c r="M549">
        <v>2656</v>
      </c>
      <c r="N549">
        <v>3000</v>
      </c>
      <c r="R549">
        <v>545</v>
      </c>
      <c r="S549">
        <v>1500729778</v>
      </c>
      <c r="T549">
        <v>849.36665939251202</v>
      </c>
      <c r="U549">
        <v>850.77889863697999</v>
      </c>
      <c r="V549">
        <v>1156</v>
      </c>
      <c r="W549">
        <v>0</v>
      </c>
      <c r="X549">
        <v>578.80272891737297</v>
      </c>
      <c r="Y549">
        <v>201</v>
      </c>
      <c r="Z549">
        <v>0</v>
      </c>
      <c r="AA549">
        <v>323.71345412457703</v>
      </c>
      <c r="AB549">
        <v>103</v>
      </c>
      <c r="AC549">
        <v>0</v>
      </c>
      <c r="AD549">
        <v>2843</v>
      </c>
      <c r="AE549">
        <v>3000</v>
      </c>
    </row>
    <row r="550" spans="1:31">
      <c r="A550">
        <v>546</v>
      </c>
      <c r="B550">
        <v>1500666292</v>
      </c>
      <c r="C550">
        <v>840.00185627686199</v>
      </c>
      <c r="D550">
        <v>1120.6703208676499</v>
      </c>
      <c r="E550">
        <v>793</v>
      </c>
      <c r="F550">
        <v>0</v>
      </c>
      <c r="G550">
        <v>464.624129355805</v>
      </c>
      <c r="H550">
        <v>184</v>
      </c>
      <c r="I550">
        <v>1</v>
      </c>
      <c r="J550">
        <v>245.636968603931</v>
      </c>
      <c r="K550">
        <v>94</v>
      </c>
      <c r="L550">
        <v>0</v>
      </c>
      <c r="M550">
        <v>538</v>
      </c>
      <c r="N550">
        <v>3000</v>
      </c>
      <c r="R550">
        <v>546</v>
      </c>
      <c r="S550">
        <v>1500729842</v>
      </c>
      <c r="T550">
        <v>865.36871313640904</v>
      </c>
      <c r="U550">
        <v>892.76009445062402</v>
      </c>
      <c r="V550">
        <v>1085</v>
      </c>
      <c r="W550">
        <v>-1</v>
      </c>
      <c r="X550">
        <v>575.59806351060899</v>
      </c>
      <c r="Y550">
        <v>192</v>
      </c>
      <c r="Z550">
        <v>0</v>
      </c>
      <c r="AA550">
        <v>305.38640780942802</v>
      </c>
      <c r="AB550">
        <v>107</v>
      </c>
      <c r="AC550">
        <v>0</v>
      </c>
      <c r="AD550">
        <v>1840</v>
      </c>
      <c r="AE550">
        <v>3000</v>
      </c>
    </row>
    <row r="551" spans="1:31">
      <c r="A551">
        <v>547</v>
      </c>
      <c r="B551">
        <v>1500666355</v>
      </c>
      <c r="C551">
        <v>832.45566526693699</v>
      </c>
      <c r="D551">
        <v>832.59448189699697</v>
      </c>
      <c r="E551">
        <v>1172</v>
      </c>
      <c r="F551">
        <v>0</v>
      </c>
      <c r="G551">
        <v>586.66000307488298</v>
      </c>
      <c r="H551">
        <v>193</v>
      </c>
      <c r="I551">
        <v>0</v>
      </c>
      <c r="J551">
        <v>333.69230226953698</v>
      </c>
      <c r="K551">
        <v>101</v>
      </c>
      <c r="L551">
        <v>0</v>
      </c>
      <c r="M551">
        <v>2993</v>
      </c>
      <c r="N551">
        <v>3000</v>
      </c>
      <c r="R551">
        <v>547</v>
      </c>
      <c r="S551">
        <v>1500729906</v>
      </c>
      <c r="T551">
        <v>821.98174791664303</v>
      </c>
      <c r="U551">
        <v>874.90174391622702</v>
      </c>
      <c r="V551">
        <v>1135</v>
      </c>
      <c r="W551">
        <v>0</v>
      </c>
      <c r="X551">
        <v>560.47909792863004</v>
      </c>
      <c r="Y551">
        <v>193</v>
      </c>
      <c r="Z551">
        <v>0</v>
      </c>
      <c r="AA551">
        <v>308.16874559178501</v>
      </c>
      <c r="AB551">
        <v>103</v>
      </c>
      <c r="AC551">
        <v>1</v>
      </c>
      <c r="AD551">
        <v>1248</v>
      </c>
      <c r="AE551">
        <v>3000</v>
      </c>
    </row>
    <row r="552" spans="1:31">
      <c r="A552">
        <v>548</v>
      </c>
      <c r="B552">
        <v>1500666419</v>
      </c>
      <c r="C552">
        <v>833.40463620509695</v>
      </c>
      <c r="D552">
        <v>838.90344894991597</v>
      </c>
      <c r="E552">
        <v>1178</v>
      </c>
      <c r="F552">
        <v>0</v>
      </c>
      <c r="G552">
        <v>593.32424390982897</v>
      </c>
      <c r="H552">
        <v>213</v>
      </c>
      <c r="I552">
        <v>1</v>
      </c>
      <c r="J552">
        <v>343.122951679219</v>
      </c>
      <c r="K552">
        <v>95</v>
      </c>
      <c r="L552">
        <v>0</v>
      </c>
      <c r="M552">
        <v>2493</v>
      </c>
      <c r="N552">
        <v>3000</v>
      </c>
      <c r="R552">
        <v>548</v>
      </c>
      <c r="S552">
        <v>1500729969</v>
      </c>
      <c r="T552">
        <v>845.86506133080104</v>
      </c>
      <c r="U552">
        <v>925.69966395460597</v>
      </c>
      <c r="V552">
        <v>1052</v>
      </c>
      <c r="W552">
        <v>-1</v>
      </c>
      <c r="X552">
        <v>538.07001666602696</v>
      </c>
      <c r="Y552">
        <v>194</v>
      </c>
      <c r="Z552">
        <v>0</v>
      </c>
      <c r="AA552">
        <v>292.04933001684299</v>
      </c>
      <c r="AB552">
        <v>109</v>
      </c>
      <c r="AC552">
        <v>-1</v>
      </c>
      <c r="AD552">
        <v>1213</v>
      </c>
      <c r="AE552">
        <v>3000</v>
      </c>
    </row>
    <row r="553" spans="1:31">
      <c r="A553">
        <v>549</v>
      </c>
      <c r="B553">
        <v>1500666482</v>
      </c>
      <c r="C553">
        <v>850.04036243715802</v>
      </c>
      <c r="D553">
        <v>893.94622510095701</v>
      </c>
      <c r="E553">
        <v>1099</v>
      </c>
      <c r="F553">
        <v>0</v>
      </c>
      <c r="G553">
        <v>568.57447657351395</v>
      </c>
      <c r="H553">
        <v>213</v>
      </c>
      <c r="I553">
        <v>0</v>
      </c>
      <c r="J553">
        <v>327.56186587728502</v>
      </c>
      <c r="K553">
        <v>100</v>
      </c>
      <c r="L553">
        <v>0</v>
      </c>
      <c r="M553">
        <v>1364</v>
      </c>
      <c r="N553">
        <v>3000</v>
      </c>
      <c r="R553">
        <v>549</v>
      </c>
      <c r="S553">
        <v>1500730033</v>
      </c>
      <c r="T553">
        <v>865.18186414260697</v>
      </c>
      <c r="U553">
        <v>880.74615339435798</v>
      </c>
      <c r="V553">
        <v>1109</v>
      </c>
      <c r="W553">
        <v>0</v>
      </c>
      <c r="X553">
        <v>580.71546386202704</v>
      </c>
      <c r="Y553">
        <v>197</v>
      </c>
      <c r="Z553">
        <v>0</v>
      </c>
      <c r="AA553">
        <v>325.10312088044401</v>
      </c>
      <c r="AB553">
        <v>105</v>
      </c>
      <c r="AC553">
        <v>-1</v>
      </c>
      <c r="AD553">
        <v>2159</v>
      </c>
      <c r="AE553">
        <v>3000</v>
      </c>
    </row>
    <row r="554" spans="1:31">
      <c r="A554">
        <v>550</v>
      </c>
      <c r="B554">
        <v>1500666546</v>
      </c>
      <c r="C554">
        <v>828.145981224249</v>
      </c>
      <c r="D554">
        <v>842.88569954841205</v>
      </c>
      <c r="E554">
        <v>1170</v>
      </c>
      <c r="F554">
        <v>0</v>
      </c>
      <c r="G554">
        <v>582.03249981710201</v>
      </c>
      <c r="H554">
        <v>208</v>
      </c>
      <c r="I554">
        <v>0</v>
      </c>
      <c r="J554">
        <v>332.37679778738999</v>
      </c>
      <c r="K554">
        <v>102</v>
      </c>
      <c r="L554">
        <v>0</v>
      </c>
      <c r="M554">
        <v>2276</v>
      </c>
      <c r="N554">
        <v>3000</v>
      </c>
      <c r="R554">
        <v>550</v>
      </c>
      <c r="S554">
        <v>1500730096</v>
      </c>
      <c r="T554">
        <v>824.93510128268701</v>
      </c>
      <c r="U554">
        <v>830.56135553987997</v>
      </c>
      <c r="V554">
        <v>1159</v>
      </c>
      <c r="W554">
        <v>-1</v>
      </c>
      <c r="X554">
        <v>595.23509157431999</v>
      </c>
      <c r="Y554">
        <v>191</v>
      </c>
      <c r="Z554">
        <v>0</v>
      </c>
      <c r="AA554">
        <v>312.01629115354802</v>
      </c>
      <c r="AB554">
        <v>113</v>
      </c>
      <c r="AC554">
        <v>0</v>
      </c>
      <c r="AD554">
        <v>2642</v>
      </c>
      <c r="AE554">
        <v>3000</v>
      </c>
    </row>
    <row r="555" spans="1:31">
      <c r="A555">
        <v>551</v>
      </c>
      <c r="B555">
        <v>1500666609</v>
      </c>
      <c r="C555">
        <v>836.37513162621804</v>
      </c>
      <c r="D555">
        <v>836.59958685053505</v>
      </c>
      <c r="E555">
        <v>1167</v>
      </c>
      <c r="F555">
        <v>-1</v>
      </c>
      <c r="G555">
        <v>575.77115432406799</v>
      </c>
      <c r="H555">
        <v>206</v>
      </c>
      <c r="I555">
        <v>0</v>
      </c>
      <c r="J555">
        <v>330.079526979138</v>
      </c>
      <c r="K555">
        <v>110</v>
      </c>
      <c r="L555">
        <v>0</v>
      </c>
      <c r="M555">
        <v>2972</v>
      </c>
      <c r="N555">
        <v>3000</v>
      </c>
      <c r="R555">
        <v>551</v>
      </c>
      <c r="S555">
        <v>1500730160</v>
      </c>
      <c r="T555">
        <v>868.74141961810506</v>
      </c>
      <c r="U555">
        <v>898.23528055856502</v>
      </c>
      <c r="V555">
        <v>1123</v>
      </c>
      <c r="W555">
        <v>0</v>
      </c>
      <c r="X555">
        <v>597.14061988550895</v>
      </c>
      <c r="Y555">
        <v>198</v>
      </c>
      <c r="Z555">
        <v>0</v>
      </c>
      <c r="AA555">
        <v>312.973370205077</v>
      </c>
      <c r="AB555">
        <v>115</v>
      </c>
      <c r="AC555">
        <v>0</v>
      </c>
      <c r="AD555">
        <v>1671</v>
      </c>
      <c r="AE555">
        <v>3000</v>
      </c>
    </row>
    <row r="556" spans="1:31">
      <c r="A556">
        <v>552</v>
      </c>
      <c r="B556">
        <v>1500666673</v>
      </c>
      <c r="C556">
        <v>820.063981438626</v>
      </c>
      <c r="D556">
        <v>876.07916652771496</v>
      </c>
      <c r="E556">
        <v>1122</v>
      </c>
      <c r="F556">
        <v>0</v>
      </c>
      <c r="G556">
        <v>563.71690667113296</v>
      </c>
      <c r="H556">
        <v>211</v>
      </c>
      <c r="I556">
        <v>0</v>
      </c>
      <c r="J556">
        <v>321.331031951216</v>
      </c>
      <c r="K556">
        <v>105</v>
      </c>
      <c r="L556">
        <v>0</v>
      </c>
      <c r="M556">
        <v>1832</v>
      </c>
      <c r="N556">
        <v>3000</v>
      </c>
      <c r="R556">
        <v>552</v>
      </c>
      <c r="S556">
        <v>1500730223</v>
      </c>
      <c r="T556">
        <v>853.75269564317705</v>
      </c>
      <c r="U556">
        <v>973.48874846374702</v>
      </c>
      <c r="V556">
        <v>1014</v>
      </c>
      <c r="W556">
        <v>0</v>
      </c>
      <c r="X556">
        <v>507.02533618420898</v>
      </c>
      <c r="Y556">
        <v>210</v>
      </c>
      <c r="Z556">
        <v>0</v>
      </c>
      <c r="AA556">
        <v>287.70774731929203</v>
      </c>
      <c r="AB556">
        <v>102</v>
      </c>
      <c r="AC556">
        <v>0</v>
      </c>
      <c r="AD556">
        <v>1189</v>
      </c>
      <c r="AE556">
        <v>3000</v>
      </c>
    </row>
    <row r="557" spans="1:31">
      <c r="A557">
        <v>553</v>
      </c>
      <c r="B557">
        <v>1500666736</v>
      </c>
      <c r="C557">
        <v>876.938414671896</v>
      </c>
      <c r="D557">
        <v>879.71850932872496</v>
      </c>
      <c r="E557">
        <v>1194</v>
      </c>
      <c r="F557">
        <v>0</v>
      </c>
      <c r="G557">
        <v>603.002359008756</v>
      </c>
      <c r="H557">
        <v>211</v>
      </c>
      <c r="I557">
        <v>0</v>
      </c>
      <c r="J557">
        <v>346.28130413119902</v>
      </c>
      <c r="K557">
        <v>108</v>
      </c>
      <c r="L557">
        <v>0</v>
      </c>
      <c r="M557">
        <v>2817</v>
      </c>
      <c r="N557">
        <v>3000</v>
      </c>
      <c r="R557">
        <v>553</v>
      </c>
      <c r="S557">
        <v>1500730287</v>
      </c>
      <c r="T557">
        <v>887.19662932673702</v>
      </c>
      <c r="U557">
        <v>927.11753178845095</v>
      </c>
      <c r="V557">
        <v>1057</v>
      </c>
      <c r="W557">
        <v>0</v>
      </c>
      <c r="X557">
        <v>548.29435445740205</v>
      </c>
      <c r="Y557">
        <v>202</v>
      </c>
      <c r="Z557">
        <v>0</v>
      </c>
      <c r="AA557">
        <v>303.471199943096</v>
      </c>
      <c r="AB557">
        <v>103</v>
      </c>
      <c r="AC557">
        <v>0</v>
      </c>
      <c r="AD557">
        <v>1355</v>
      </c>
      <c r="AE557">
        <v>3000</v>
      </c>
    </row>
    <row r="558" spans="1:31">
      <c r="A558">
        <v>554</v>
      </c>
      <c r="B558">
        <v>1500666800</v>
      </c>
      <c r="C558">
        <v>824.95301778401699</v>
      </c>
      <c r="D558">
        <v>844.13350831556795</v>
      </c>
      <c r="E558">
        <v>1160</v>
      </c>
      <c r="F558">
        <v>0</v>
      </c>
      <c r="G558">
        <v>591.96365590623896</v>
      </c>
      <c r="H558">
        <v>201</v>
      </c>
      <c r="I558">
        <v>0</v>
      </c>
      <c r="J558">
        <v>342.58853882566302</v>
      </c>
      <c r="K558">
        <v>101</v>
      </c>
      <c r="L558">
        <v>0</v>
      </c>
      <c r="M558">
        <v>1849</v>
      </c>
      <c r="N558">
        <v>3000</v>
      </c>
      <c r="R558">
        <v>554</v>
      </c>
      <c r="S558">
        <v>1500730351</v>
      </c>
      <c r="T558">
        <v>849.460481800156</v>
      </c>
      <c r="U558">
        <v>907.39928219106798</v>
      </c>
      <c r="V558">
        <v>1084</v>
      </c>
      <c r="W558">
        <v>0</v>
      </c>
      <c r="X558">
        <v>535.56426923044</v>
      </c>
      <c r="Y558">
        <v>197</v>
      </c>
      <c r="Z558">
        <v>0</v>
      </c>
      <c r="AA558">
        <v>296.902656796477</v>
      </c>
      <c r="AB558">
        <v>108</v>
      </c>
      <c r="AC558">
        <v>0</v>
      </c>
      <c r="AD558">
        <v>1389</v>
      </c>
      <c r="AE558">
        <v>3000</v>
      </c>
    </row>
    <row r="559" spans="1:31">
      <c r="A559">
        <v>555</v>
      </c>
      <c r="B559">
        <v>1500666863</v>
      </c>
      <c r="C559">
        <v>851.58487286815603</v>
      </c>
      <c r="D559">
        <v>872.92619666174596</v>
      </c>
      <c r="E559">
        <v>1184</v>
      </c>
      <c r="F559">
        <v>0</v>
      </c>
      <c r="G559">
        <v>604.34654358973398</v>
      </c>
      <c r="H559">
        <v>194</v>
      </c>
      <c r="I559">
        <v>0</v>
      </c>
      <c r="J559">
        <v>344.83852696983001</v>
      </c>
      <c r="K559">
        <v>97</v>
      </c>
      <c r="L559">
        <v>0</v>
      </c>
      <c r="M559">
        <v>1994</v>
      </c>
      <c r="N559">
        <v>3000</v>
      </c>
      <c r="R559">
        <v>555</v>
      </c>
      <c r="S559">
        <v>1500730414</v>
      </c>
      <c r="T559">
        <v>864.62593570092997</v>
      </c>
      <c r="U559">
        <v>860.37608489280694</v>
      </c>
      <c r="V559">
        <v>1203</v>
      </c>
      <c r="W559">
        <v>0</v>
      </c>
      <c r="X559">
        <v>584.56863476128797</v>
      </c>
      <c r="Y559">
        <v>212</v>
      </c>
      <c r="Z559">
        <v>0</v>
      </c>
      <c r="AA559">
        <v>346.09221710881098</v>
      </c>
      <c r="AB559">
        <v>99</v>
      </c>
      <c r="AC559">
        <v>0</v>
      </c>
      <c r="AD559">
        <v>2304</v>
      </c>
      <c r="AE559">
        <v>3000</v>
      </c>
    </row>
    <row r="560" spans="1:31">
      <c r="A560">
        <v>556</v>
      </c>
      <c r="B560">
        <v>1500666927</v>
      </c>
      <c r="C560">
        <v>861.43295433890898</v>
      </c>
      <c r="D560">
        <v>861.43295433890898</v>
      </c>
      <c r="E560">
        <v>1172</v>
      </c>
      <c r="F560">
        <v>0</v>
      </c>
      <c r="G560">
        <v>603.32346494874503</v>
      </c>
      <c r="H560">
        <v>194</v>
      </c>
      <c r="I560">
        <v>0</v>
      </c>
      <c r="J560">
        <v>352.05939999956797</v>
      </c>
      <c r="K560">
        <v>100</v>
      </c>
      <c r="L560">
        <v>0</v>
      </c>
      <c r="M560">
        <v>3000</v>
      </c>
      <c r="N560">
        <v>3000</v>
      </c>
      <c r="R560">
        <v>556</v>
      </c>
      <c r="S560">
        <v>1500730478</v>
      </c>
      <c r="T560">
        <v>841.96367382411995</v>
      </c>
      <c r="U560">
        <v>842.35267361950196</v>
      </c>
      <c r="V560">
        <v>1175</v>
      </c>
      <c r="W560">
        <v>-1</v>
      </c>
      <c r="X560">
        <v>592.16410191828902</v>
      </c>
      <c r="Y560">
        <v>203</v>
      </c>
      <c r="Z560">
        <v>0</v>
      </c>
      <c r="AA560">
        <v>322.83367238249002</v>
      </c>
      <c r="AB560">
        <v>102</v>
      </c>
      <c r="AC560">
        <v>0</v>
      </c>
      <c r="AD560">
        <v>2982</v>
      </c>
      <c r="AE560">
        <v>3000</v>
      </c>
    </row>
    <row r="561" spans="1:31">
      <c r="A561">
        <v>557</v>
      </c>
      <c r="B561">
        <v>1500666990</v>
      </c>
      <c r="C561">
        <v>823.68025918388503</v>
      </c>
      <c r="D561">
        <v>921.04126652715297</v>
      </c>
      <c r="E561">
        <v>1068</v>
      </c>
      <c r="F561">
        <v>0</v>
      </c>
      <c r="G561">
        <v>562.33576516363098</v>
      </c>
      <c r="H561">
        <v>193</v>
      </c>
      <c r="I561">
        <v>0</v>
      </c>
      <c r="J561">
        <v>306.55086204038298</v>
      </c>
      <c r="K561">
        <v>94</v>
      </c>
      <c r="L561">
        <v>0</v>
      </c>
      <c r="M561">
        <v>1300</v>
      </c>
      <c r="N561">
        <v>3000</v>
      </c>
      <c r="R561">
        <v>557</v>
      </c>
      <c r="S561">
        <v>1500730541</v>
      </c>
      <c r="T561">
        <v>851.38255584410001</v>
      </c>
      <c r="U561">
        <v>853.034307720632</v>
      </c>
      <c r="V561">
        <v>1180</v>
      </c>
      <c r="W561">
        <v>0</v>
      </c>
      <c r="X561">
        <v>589.51133162624899</v>
      </c>
      <c r="Y561">
        <v>221</v>
      </c>
      <c r="Z561">
        <v>0</v>
      </c>
      <c r="AA561">
        <v>341.24122900535502</v>
      </c>
      <c r="AB561">
        <v>99</v>
      </c>
      <c r="AC561">
        <v>0</v>
      </c>
      <c r="AD561">
        <v>2902</v>
      </c>
      <c r="AE561">
        <v>3000</v>
      </c>
    </row>
    <row r="562" spans="1:31">
      <c r="A562">
        <v>558</v>
      </c>
      <c r="B562">
        <v>1500667054</v>
      </c>
      <c r="C562">
        <v>832.96671685849503</v>
      </c>
      <c r="D562">
        <v>834.42292238729499</v>
      </c>
      <c r="E562">
        <v>1200</v>
      </c>
      <c r="F562">
        <v>0</v>
      </c>
      <c r="G562">
        <v>594.32578467615303</v>
      </c>
      <c r="H562">
        <v>195</v>
      </c>
      <c r="I562">
        <v>0</v>
      </c>
      <c r="J562">
        <v>343.193379522474</v>
      </c>
      <c r="K562">
        <v>111</v>
      </c>
      <c r="L562">
        <v>0</v>
      </c>
      <c r="M562">
        <v>2949</v>
      </c>
      <c r="N562">
        <v>3000</v>
      </c>
      <c r="R562">
        <v>558</v>
      </c>
      <c r="S562">
        <v>1500730605</v>
      </c>
      <c r="T562">
        <v>858.95563136886994</v>
      </c>
      <c r="U562">
        <v>897.01098257869</v>
      </c>
      <c r="V562">
        <v>1118</v>
      </c>
      <c r="W562">
        <v>0</v>
      </c>
      <c r="X562">
        <v>580.86502561908605</v>
      </c>
      <c r="Y562">
        <v>208</v>
      </c>
      <c r="Z562">
        <v>0</v>
      </c>
      <c r="AA562">
        <v>308.40225422374198</v>
      </c>
      <c r="AB562">
        <v>107</v>
      </c>
      <c r="AC562">
        <v>-1</v>
      </c>
      <c r="AD562">
        <v>1836</v>
      </c>
      <c r="AE562">
        <v>3000</v>
      </c>
    </row>
    <row r="563" spans="1:31">
      <c r="A563">
        <v>559</v>
      </c>
      <c r="B563">
        <v>1500667117</v>
      </c>
      <c r="C563">
        <v>884.08242468052799</v>
      </c>
      <c r="D563">
        <v>907.66573223137095</v>
      </c>
      <c r="E563">
        <v>1131</v>
      </c>
      <c r="F563">
        <v>0</v>
      </c>
      <c r="G563">
        <v>586.32734574349797</v>
      </c>
      <c r="H563">
        <v>212</v>
      </c>
      <c r="I563">
        <v>0</v>
      </c>
      <c r="J563">
        <v>328.95152302913101</v>
      </c>
      <c r="K563">
        <v>98</v>
      </c>
      <c r="L563">
        <v>0</v>
      </c>
      <c r="M563">
        <v>1897</v>
      </c>
      <c r="N563">
        <v>3000</v>
      </c>
      <c r="R563">
        <v>559</v>
      </c>
      <c r="S563">
        <v>1500730669</v>
      </c>
      <c r="T563">
        <v>839.47232218062902</v>
      </c>
      <c r="U563">
        <v>844.43652626878099</v>
      </c>
      <c r="V563">
        <v>1170</v>
      </c>
      <c r="W563">
        <v>0</v>
      </c>
      <c r="X563">
        <v>565.32568675857794</v>
      </c>
      <c r="Y563">
        <v>210</v>
      </c>
      <c r="Z563">
        <v>0</v>
      </c>
      <c r="AA563">
        <v>319.95621506258402</v>
      </c>
      <c r="AB563">
        <v>110</v>
      </c>
      <c r="AC563">
        <v>-1</v>
      </c>
      <c r="AD563">
        <v>2759</v>
      </c>
      <c r="AE563">
        <v>3000</v>
      </c>
    </row>
    <row r="564" spans="1:31">
      <c r="A564">
        <v>560</v>
      </c>
      <c r="B564">
        <v>1500667181</v>
      </c>
      <c r="C564">
        <v>843.47497515894599</v>
      </c>
      <c r="D564">
        <v>857.900099955565</v>
      </c>
      <c r="E564">
        <v>1181</v>
      </c>
      <c r="F564">
        <v>0</v>
      </c>
      <c r="G564">
        <v>563.54057271777594</v>
      </c>
      <c r="H564">
        <v>231</v>
      </c>
      <c r="I564">
        <v>0</v>
      </c>
      <c r="J564">
        <v>339.07544447003602</v>
      </c>
      <c r="K564">
        <v>101</v>
      </c>
      <c r="L564">
        <v>0</v>
      </c>
      <c r="M564">
        <v>2197</v>
      </c>
      <c r="N564">
        <v>3000</v>
      </c>
      <c r="R564">
        <v>560</v>
      </c>
      <c r="S564">
        <v>1500730732</v>
      </c>
      <c r="T564">
        <v>859.20447332699405</v>
      </c>
      <c r="U564">
        <v>867.245849657088</v>
      </c>
      <c r="V564">
        <v>1195</v>
      </c>
      <c r="W564">
        <v>0</v>
      </c>
      <c r="X564">
        <v>606.28668477937595</v>
      </c>
      <c r="Y564">
        <v>199</v>
      </c>
      <c r="Z564">
        <v>0</v>
      </c>
      <c r="AA564">
        <v>352.57964665228201</v>
      </c>
      <c r="AB564">
        <v>102</v>
      </c>
      <c r="AC564">
        <v>0</v>
      </c>
      <c r="AD564">
        <v>2280</v>
      </c>
      <c r="AE564">
        <v>3000</v>
      </c>
    </row>
    <row r="565" spans="1:31">
      <c r="A565">
        <v>561</v>
      </c>
      <c r="B565">
        <v>1500667244</v>
      </c>
      <c r="C565">
        <v>847.55332390781098</v>
      </c>
      <c r="D565">
        <v>894.06082519801998</v>
      </c>
      <c r="E565">
        <v>1101</v>
      </c>
      <c r="F565">
        <v>0</v>
      </c>
      <c r="G565">
        <v>584.06013268571905</v>
      </c>
      <c r="H565">
        <v>197</v>
      </c>
      <c r="I565">
        <v>0</v>
      </c>
      <c r="J565">
        <v>329.214107086929</v>
      </c>
      <c r="K565">
        <v>98</v>
      </c>
      <c r="L565">
        <v>0</v>
      </c>
      <c r="M565">
        <v>1690</v>
      </c>
      <c r="N565">
        <v>3000</v>
      </c>
      <c r="R565">
        <v>561</v>
      </c>
      <c r="S565">
        <v>1500730796</v>
      </c>
      <c r="T565">
        <v>840.28761969370498</v>
      </c>
      <c r="U565">
        <v>875.30421996887003</v>
      </c>
      <c r="V565">
        <v>1111</v>
      </c>
      <c r="W565">
        <v>0</v>
      </c>
      <c r="X565">
        <v>570.11155389990302</v>
      </c>
      <c r="Y565">
        <v>213</v>
      </c>
      <c r="Z565">
        <v>0</v>
      </c>
      <c r="AA565">
        <v>304.889036137777</v>
      </c>
      <c r="AB565">
        <v>114</v>
      </c>
      <c r="AC565">
        <v>0</v>
      </c>
      <c r="AD565">
        <v>1693</v>
      </c>
      <c r="AE565">
        <v>3000</v>
      </c>
    </row>
    <row r="566" spans="1:31">
      <c r="A566">
        <v>562</v>
      </c>
      <c r="B566">
        <v>1500667308</v>
      </c>
      <c r="C566">
        <v>856.108524833415</v>
      </c>
      <c r="D566">
        <v>859.44996105162795</v>
      </c>
      <c r="E566">
        <v>1140</v>
      </c>
      <c r="F566">
        <v>0</v>
      </c>
      <c r="G566">
        <v>570.84750818002999</v>
      </c>
      <c r="H566">
        <v>221</v>
      </c>
      <c r="I566">
        <v>0</v>
      </c>
      <c r="J566">
        <v>331.541177618473</v>
      </c>
      <c r="K566">
        <v>112</v>
      </c>
      <c r="L566">
        <v>0</v>
      </c>
      <c r="M566">
        <v>2837</v>
      </c>
      <c r="N566">
        <v>3000</v>
      </c>
      <c r="R566">
        <v>562</v>
      </c>
      <c r="S566">
        <v>1500730859</v>
      </c>
      <c r="T566">
        <v>882.24029232041096</v>
      </c>
      <c r="U566">
        <v>888.98510164115396</v>
      </c>
      <c r="V566">
        <v>1166</v>
      </c>
      <c r="W566">
        <v>0</v>
      </c>
      <c r="X566">
        <v>594.48825918739794</v>
      </c>
      <c r="Y566">
        <v>206</v>
      </c>
      <c r="Z566">
        <v>0</v>
      </c>
      <c r="AA566">
        <v>329.26221268686101</v>
      </c>
      <c r="AB566">
        <v>103</v>
      </c>
      <c r="AC566">
        <v>0</v>
      </c>
      <c r="AD566">
        <v>2723</v>
      </c>
      <c r="AE566">
        <v>3000</v>
      </c>
    </row>
    <row r="567" spans="1:31">
      <c r="A567">
        <v>563</v>
      </c>
      <c r="B567">
        <v>1500667371</v>
      </c>
      <c r="C567">
        <v>834.118271842441</v>
      </c>
      <c r="D567">
        <v>884.01510116866098</v>
      </c>
      <c r="E567">
        <v>1097</v>
      </c>
      <c r="F567">
        <v>0</v>
      </c>
      <c r="G567">
        <v>559.30883899052105</v>
      </c>
      <c r="H567">
        <v>211</v>
      </c>
      <c r="I567">
        <v>0</v>
      </c>
      <c r="J567">
        <v>321.90416076175302</v>
      </c>
      <c r="K567">
        <v>101</v>
      </c>
      <c r="L567">
        <v>0</v>
      </c>
      <c r="M567">
        <v>1665</v>
      </c>
      <c r="N567">
        <v>3000</v>
      </c>
      <c r="R567">
        <v>563</v>
      </c>
      <c r="S567">
        <v>1500730923</v>
      </c>
      <c r="T567">
        <v>823.86323330146899</v>
      </c>
      <c r="U567">
        <v>900.08606400160102</v>
      </c>
      <c r="V567">
        <v>1122</v>
      </c>
      <c r="W567">
        <v>1</v>
      </c>
      <c r="X567">
        <v>596.51135102495402</v>
      </c>
      <c r="Y567">
        <v>195</v>
      </c>
      <c r="Z567">
        <v>0</v>
      </c>
      <c r="AA567">
        <v>350.55076145383401</v>
      </c>
      <c r="AB567">
        <v>96</v>
      </c>
      <c r="AC567">
        <v>0</v>
      </c>
      <c r="AD567">
        <v>1574</v>
      </c>
      <c r="AE567">
        <v>3000</v>
      </c>
    </row>
    <row r="568" spans="1:31">
      <c r="A568">
        <v>564</v>
      </c>
      <c r="B568">
        <v>1500667435</v>
      </c>
      <c r="C568">
        <v>867.44420746309697</v>
      </c>
      <c r="D568">
        <v>895.65987335279203</v>
      </c>
      <c r="E568">
        <v>1128</v>
      </c>
      <c r="F568">
        <v>0</v>
      </c>
      <c r="G568">
        <v>567.54299862131995</v>
      </c>
      <c r="H568">
        <v>208</v>
      </c>
      <c r="I568">
        <v>1</v>
      </c>
      <c r="J568">
        <v>331.67090946229598</v>
      </c>
      <c r="K568">
        <v>102</v>
      </c>
      <c r="L568">
        <v>0</v>
      </c>
      <c r="M568">
        <v>1640</v>
      </c>
      <c r="N568">
        <v>3000</v>
      </c>
      <c r="R568">
        <v>564</v>
      </c>
      <c r="S568">
        <v>1500730987</v>
      </c>
      <c r="T568">
        <v>824.97979547163698</v>
      </c>
      <c r="U568">
        <v>943.80365285161099</v>
      </c>
      <c r="V568">
        <v>1045</v>
      </c>
      <c r="W568">
        <v>-1</v>
      </c>
      <c r="X568">
        <v>540.67516032481501</v>
      </c>
      <c r="Y568">
        <v>199</v>
      </c>
      <c r="Z568">
        <v>0</v>
      </c>
      <c r="AA568">
        <v>298.983438830816</v>
      </c>
      <c r="AB568">
        <v>97</v>
      </c>
      <c r="AC568">
        <v>0</v>
      </c>
      <c r="AD568">
        <v>1230</v>
      </c>
      <c r="AE568">
        <v>3000</v>
      </c>
    </row>
    <row r="569" spans="1:31">
      <c r="A569">
        <v>565</v>
      </c>
      <c r="B569">
        <v>1500667498</v>
      </c>
      <c r="C569">
        <v>852.50011788377606</v>
      </c>
      <c r="D569">
        <v>864.05305382907</v>
      </c>
      <c r="E569">
        <v>1161</v>
      </c>
      <c r="F569">
        <v>0</v>
      </c>
      <c r="G569">
        <v>581.00879570830102</v>
      </c>
      <c r="H569">
        <v>199</v>
      </c>
      <c r="I569">
        <v>0</v>
      </c>
      <c r="J569">
        <v>337.93645133924599</v>
      </c>
      <c r="K569">
        <v>94</v>
      </c>
      <c r="L569">
        <v>0</v>
      </c>
      <c r="M569">
        <v>2057</v>
      </c>
      <c r="N569">
        <v>3000</v>
      </c>
      <c r="R569">
        <v>565</v>
      </c>
      <c r="S569">
        <v>1500731050</v>
      </c>
      <c r="T569">
        <v>843.64293689729402</v>
      </c>
      <c r="U569">
        <v>868.34784055982095</v>
      </c>
      <c r="V569">
        <v>1190</v>
      </c>
      <c r="W569">
        <v>0</v>
      </c>
      <c r="X569">
        <v>575.05855851566298</v>
      </c>
      <c r="Y569">
        <v>209</v>
      </c>
      <c r="Z569">
        <v>0</v>
      </c>
      <c r="AA569">
        <v>330.40524942635602</v>
      </c>
      <c r="AB569">
        <v>108</v>
      </c>
      <c r="AC569">
        <v>0</v>
      </c>
      <c r="AD569">
        <v>1925</v>
      </c>
      <c r="AE569">
        <v>3000</v>
      </c>
    </row>
    <row r="570" spans="1:31">
      <c r="A570">
        <v>566</v>
      </c>
      <c r="B570">
        <v>1500667562</v>
      </c>
      <c r="C570">
        <v>854.60975345116697</v>
      </c>
      <c r="D570">
        <v>855.29709617849403</v>
      </c>
      <c r="E570">
        <v>1178</v>
      </c>
      <c r="F570">
        <v>0</v>
      </c>
      <c r="G570">
        <v>585.31372113760096</v>
      </c>
      <c r="H570">
        <v>213</v>
      </c>
      <c r="I570">
        <v>0</v>
      </c>
      <c r="J570">
        <v>348.24426022896102</v>
      </c>
      <c r="K570">
        <v>108</v>
      </c>
      <c r="L570">
        <v>0</v>
      </c>
      <c r="M570">
        <v>2892</v>
      </c>
      <c r="N570">
        <v>3000</v>
      </c>
      <c r="R570">
        <v>566</v>
      </c>
      <c r="S570">
        <v>1500731114</v>
      </c>
      <c r="T570">
        <v>851.33762366225699</v>
      </c>
      <c r="U570">
        <v>877.44394704592696</v>
      </c>
      <c r="V570">
        <v>1149</v>
      </c>
      <c r="W570">
        <v>0</v>
      </c>
      <c r="X570">
        <v>560.96656817994403</v>
      </c>
      <c r="Y570">
        <v>216</v>
      </c>
      <c r="Z570">
        <v>1</v>
      </c>
      <c r="AA570">
        <v>310.17243189388103</v>
      </c>
      <c r="AB570">
        <v>108</v>
      </c>
      <c r="AC570">
        <v>1</v>
      </c>
      <c r="AD570">
        <v>1812</v>
      </c>
      <c r="AE570">
        <v>3000</v>
      </c>
    </row>
    <row r="571" spans="1:31">
      <c r="A571">
        <v>567</v>
      </c>
      <c r="B571">
        <v>1500667625</v>
      </c>
      <c r="C571">
        <v>827.96063030203402</v>
      </c>
      <c r="D571">
        <v>827.96063030203402</v>
      </c>
      <c r="E571">
        <v>1182</v>
      </c>
      <c r="F571">
        <v>0</v>
      </c>
      <c r="G571">
        <v>580.00583579296699</v>
      </c>
      <c r="H571">
        <v>204</v>
      </c>
      <c r="I571">
        <v>0</v>
      </c>
      <c r="J571">
        <v>325.61009458907199</v>
      </c>
      <c r="K571">
        <v>116</v>
      </c>
      <c r="L571">
        <v>0</v>
      </c>
      <c r="M571">
        <v>3000</v>
      </c>
      <c r="N571">
        <v>3000</v>
      </c>
      <c r="R571">
        <v>567</v>
      </c>
      <c r="S571">
        <v>1500731177</v>
      </c>
      <c r="T571">
        <v>835.40084087098501</v>
      </c>
      <c r="U571">
        <v>835.40084087098501</v>
      </c>
      <c r="V571">
        <v>1227</v>
      </c>
      <c r="W571">
        <v>0</v>
      </c>
      <c r="X571">
        <v>592.686667811505</v>
      </c>
      <c r="Y571">
        <v>207</v>
      </c>
      <c r="Z571">
        <v>0</v>
      </c>
      <c r="AA571">
        <v>331.17711394428602</v>
      </c>
      <c r="AB571">
        <v>116</v>
      </c>
      <c r="AC571">
        <v>1</v>
      </c>
      <c r="AD571">
        <v>3000</v>
      </c>
      <c r="AE571">
        <v>3000</v>
      </c>
    </row>
    <row r="572" spans="1:31">
      <c r="A572">
        <v>568</v>
      </c>
      <c r="B572">
        <v>1500667689</v>
      </c>
      <c r="C572">
        <v>823.822550790533</v>
      </c>
      <c r="D572">
        <v>823.822550790533</v>
      </c>
      <c r="E572">
        <v>1193</v>
      </c>
      <c r="F572">
        <v>0</v>
      </c>
      <c r="G572">
        <v>590.29815426063794</v>
      </c>
      <c r="H572">
        <v>204</v>
      </c>
      <c r="I572">
        <v>0</v>
      </c>
      <c r="J572">
        <v>332.92726808469899</v>
      </c>
      <c r="K572">
        <v>103</v>
      </c>
      <c r="L572">
        <v>0</v>
      </c>
      <c r="M572">
        <v>3000</v>
      </c>
      <c r="N572">
        <v>3000</v>
      </c>
      <c r="R572">
        <v>568</v>
      </c>
      <c r="S572">
        <v>1500731241</v>
      </c>
      <c r="T572">
        <v>844.78980819113997</v>
      </c>
      <c r="U572">
        <v>863.39221612938604</v>
      </c>
      <c r="V572">
        <v>1168</v>
      </c>
      <c r="W572">
        <v>0</v>
      </c>
      <c r="X572">
        <v>576.74505211842302</v>
      </c>
      <c r="Y572">
        <v>208</v>
      </c>
      <c r="Z572">
        <v>0</v>
      </c>
      <c r="AA572">
        <v>337.59742770560302</v>
      </c>
      <c r="AB572">
        <v>91</v>
      </c>
      <c r="AC572">
        <v>0</v>
      </c>
      <c r="AD572">
        <v>2034</v>
      </c>
      <c r="AE572">
        <v>3000</v>
      </c>
    </row>
    <row r="573" spans="1:31">
      <c r="A573">
        <v>569</v>
      </c>
      <c r="B573">
        <v>1500667752</v>
      </c>
      <c r="C573">
        <v>879.46208100986496</v>
      </c>
      <c r="D573">
        <v>881.60134613272101</v>
      </c>
      <c r="E573">
        <v>1190</v>
      </c>
      <c r="F573">
        <v>0</v>
      </c>
      <c r="G573">
        <v>601.190205858696</v>
      </c>
      <c r="H573">
        <v>194</v>
      </c>
      <c r="I573">
        <v>1</v>
      </c>
      <c r="J573">
        <v>353.59532990983899</v>
      </c>
      <c r="K573">
        <v>104</v>
      </c>
      <c r="L573">
        <v>0</v>
      </c>
      <c r="M573">
        <v>2930</v>
      </c>
      <c r="N573">
        <v>3000</v>
      </c>
      <c r="R573">
        <v>569</v>
      </c>
      <c r="S573">
        <v>1500731305</v>
      </c>
      <c r="T573">
        <v>827.26217034875197</v>
      </c>
      <c r="U573">
        <v>857.55439271813395</v>
      </c>
      <c r="V573">
        <v>1124</v>
      </c>
      <c r="W573">
        <v>0</v>
      </c>
      <c r="X573">
        <v>571.56270636904605</v>
      </c>
      <c r="Y573">
        <v>200</v>
      </c>
      <c r="Z573">
        <v>0</v>
      </c>
      <c r="AA573">
        <v>320.39043992798298</v>
      </c>
      <c r="AB573">
        <v>101</v>
      </c>
      <c r="AC573">
        <v>0</v>
      </c>
      <c r="AD573">
        <v>2051</v>
      </c>
      <c r="AE573">
        <v>3000</v>
      </c>
    </row>
    <row r="574" spans="1:31">
      <c r="A574">
        <v>570</v>
      </c>
      <c r="B574">
        <v>1500667816</v>
      </c>
      <c r="C574">
        <v>853.52552690856396</v>
      </c>
      <c r="D574">
        <v>969.94959426304104</v>
      </c>
      <c r="E574">
        <v>1059</v>
      </c>
      <c r="F574">
        <v>0</v>
      </c>
      <c r="G574">
        <v>503.49058261574601</v>
      </c>
      <c r="H574">
        <v>207</v>
      </c>
      <c r="I574">
        <v>0</v>
      </c>
      <c r="J574">
        <v>298.37700958351701</v>
      </c>
      <c r="K574">
        <v>96</v>
      </c>
      <c r="L574">
        <v>-1</v>
      </c>
      <c r="M574">
        <v>1015</v>
      </c>
      <c r="N574">
        <v>3000</v>
      </c>
      <c r="R574">
        <v>570</v>
      </c>
      <c r="S574">
        <v>1500731368</v>
      </c>
      <c r="T574">
        <v>824.70078231850096</v>
      </c>
      <c r="U574">
        <v>922.10572475092397</v>
      </c>
      <c r="V574">
        <v>1104</v>
      </c>
      <c r="W574">
        <v>0</v>
      </c>
      <c r="X574">
        <v>583.93426856726705</v>
      </c>
      <c r="Y574">
        <v>193</v>
      </c>
      <c r="Z574">
        <v>0</v>
      </c>
      <c r="AA574">
        <v>327.61285183958603</v>
      </c>
      <c r="AB574">
        <v>98</v>
      </c>
      <c r="AC574">
        <v>0</v>
      </c>
      <c r="AD574">
        <v>1383</v>
      </c>
      <c r="AE574">
        <v>3000</v>
      </c>
    </row>
    <row r="575" spans="1:31">
      <c r="A575">
        <v>571</v>
      </c>
      <c r="B575">
        <v>1500667879</v>
      </c>
      <c r="C575">
        <v>850.89343147729801</v>
      </c>
      <c r="D575">
        <v>860.575954734569</v>
      </c>
      <c r="E575">
        <v>1176</v>
      </c>
      <c r="F575">
        <v>0</v>
      </c>
      <c r="G575">
        <v>580.18260980812602</v>
      </c>
      <c r="H575">
        <v>217</v>
      </c>
      <c r="I575">
        <v>0</v>
      </c>
      <c r="J575">
        <v>330.09746035487899</v>
      </c>
      <c r="K575">
        <v>105</v>
      </c>
      <c r="L575">
        <v>0</v>
      </c>
      <c r="M575">
        <v>1986</v>
      </c>
      <c r="N575">
        <v>3000</v>
      </c>
      <c r="R575">
        <v>571</v>
      </c>
      <c r="S575">
        <v>1500731432</v>
      </c>
      <c r="T575">
        <v>846.61080312118202</v>
      </c>
      <c r="U575">
        <v>882.49001013156999</v>
      </c>
      <c r="V575">
        <v>1106</v>
      </c>
      <c r="W575">
        <v>0</v>
      </c>
      <c r="X575">
        <v>570.908071641991</v>
      </c>
      <c r="Y575">
        <v>210</v>
      </c>
      <c r="Z575">
        <v>0</v>
      </c>
      <c r="AA575">
        <v>293.55642742586002</v>
      </c>
      <c r="AB575">
        <v>119</v>
      </c>
      <c r="AC575">
        <v>0</v>
      </c>
      <c r="AD575">
        <v>1557</v>
      </c>
      <c r="AE575">
        <v>3000</v>
      </c>
    </row>
    <row r="576" spans="1:31">
      <c r="A576">
        <v>572</v>
      </c>
      <c r="B576">
        <v>1500667943</v>
      </c>
      <c r="C576">
        <v>876.94566393367199</v>
      </c>
      <c r="D576">
        <v>877.35032814392105</v>
      </c>
      <c r="E576">
        <v>1170</v>
      </c>
      <c r="F576">
        <v>0</v>
      </c>
      <c r="G576">
        <v>597.09125483296202</v>
      </c>
      <c r="H576">
        <v>205</v>
      </c>
      <c r="I576">
        <v>0</v>
      </c>
      <c r="J576">
        <v>344.74574676285101</v>
      </c>
      <c r="K576">
        <v>107</v>
      </c>
      <c r="L576">
        <v>-1</v>
      </c>
      <c r="M576">
        <v>2972</v>
      </c>
      <c r="N576">
        <v>3000</v>
      </c>
      <c r="R576">
        <v>572</v>
      </c>
      <c r="S576">
        <v>1500731495</v>
      </c>
      <c r="T576">
        <v>875.90228832228399</v>
      </c>
      <c r="U576">
        <v>915.93803364242206</v>
      </c>
      <c r="V576">
        <v>1082</v>
      </c>
      <c r="W576">
        <v>-1</v>
      </c>
      <c r="X576">
        <v>561.109868523763</v>
      </c>
      <c r="Y576">
        <v>209</v>
      </c>
      <c r="Z576">
        <v>0</v>
      </c>
      <c r="AA576">
        <v>318.37604832317902</v>
      </c>
      <c r="AB576">
        <v>93</v>
      </c>
      <c r="AC576">
        <v>-1</v>
      </c>
      <c r="AD576">
        <v>1747</v>
      </c>
      <c r="AE576">
        <v>3000</v>
      </c>
    </row>
    <row r="577" spans="1:31">
      <c r="A577">
        <v>573</v>
      </c>
      <c r="B577">
        <v>1500668006</v>
      </c>
      <c r="C577">
        <v>837.24619050539695</v>
      </c>
      <c r="D577">
        <v>842.22282882552099</v>
      </c>
      <c r="E577">
        <v>1188</v>
      </c>
      <c r="F577">
        <v>0</v>
      </c>
      <c r="G577">
        <v>604.70470867840697</v>
      </c>
      <c r="H577">
        <v>206</v>
      </c>
      <c r="I577">
        <v>0</v>
      </c>
      <c r="J577">
        <v>347.511973851444</v>
      </c>
      <c r="K577">
        <v>105</v>
      </c>
      <c r="L577">
        <v>0</v>
      </c>
      <c r="M577">
        <v>2765</v>
      </c>
      <c r="N577">
        <v>3000</v>
      </c>
      <c r="R577">
        <v>573</v>
      </c>
      <c r="S577">
        <v>1500731559</v>
      </c>
      <c r="T577">
        <v>810.46541523456494</v>
      </c>
      <c r="U577">
        <v>810.46541523456494</v>
      </c>
      <c r="V577">
        <v>1200</v>
      </c>
      <c r="W577">
        <v>0</v>
      </c>
      <c r="X577">
        <v>599.96116827374897</v>
      </c>
      <c r="Y577">
        <v>202</v>
      </c>
      <c r="Z577">
        <v>0</v>
      </c>
      <c r="AA577">
        <v>323.66054429226199</v>
      </c>
      <c r="AB577">
        <v>105</v>
      </c>
      <c r="AC577">
        <v>0</v>
      </c>
      <c r="AD577">
        <v>3000</v>
      </c>
      <c r="AE577">
        <v>3000</v>
      </c>
    </row>
    <row r="578" spans="1:31">
      <c r="A578">
        <v>574</v>
      </c>
      <c r="B578">
        <v>1500668070</v>
      </c>
      <c r="C578">
        <v>855.23297563427195</v>
      </c>
      <c r="D578">
        <v>921.03605682840703</v>
      </c>
      <c r="E578">
        <v>1087</v>
      </c>
      <c r="F578">
        <v>0</v>
      </c>
      <c r="G578">
        <v>575.38490130523803</v>
      </c>
      <c r="H578">
        <v>198</v>
      </c>
      <c r="I578">
        <v>0</v>
      </c>
      <c r="J578">
        <v>335.67928087111</v>
      </c>
      <c r="K578">
        <v>92</v>
      </c>
      <c r="L578">
        <v>0</v>
      </c>
      <c r="M578">
        <v>1298</v>
      </c>
      <c r="N578">
        <v>3000</v>
      </c>
      <c r="R578">
        <v>574</v>
      </c>
      <c r="S578">
        <v>1500731622</v>
      </c>
      <c r="T578">
        <v>817.78102824353698</v>
      </c>
      <c r="U578">
        <v>935.45970910614005</v>
      </c>
      <c r="V578">
        <v>1068</v>
      </c>
      <c r="W578">
        <v>-1</v>
      </c>
      <c r="X578">
        <v>540.84100173796901</v>
      </c>
      <c r="Y578">
        <v>203</v>
      </c>
      <c r="Z578">
        <v>0</v>
      </c>
      <c r="AA578">
        <v>316.524350949314</v>
      </c>
      <c r="AB578">
        <v>89</v>
      </c>
      <c r="AC578">
        <v>1</v>
      </c>
      <c r="AD578">
        <v>1261</v>
      </c>
      <c r="AE578">
        <v>3000</v>
      </c>
    </row>
    <row r="579" spans="1:31">
      <c r="A579">
        <v>575</v>
      </c>
      <c r="B579">
        <v>1500668133</v>
      </c>
      <c r="C579">
        <v>839.03987862007796</v>
      </c>
      <c r="D579">
        <v>859.54781252409896</v>
      </c>
      <c r="E579">
        <v>1138</v>
      </c>
      <c r="F579">
        <v>0</v>
      </c>
      <c r="G579">
        <v>561.25661703595904</v>
      </c>
      <c r="H579">
        <v>213</v>
      </c>
      <c r="I579">
        <v>0</v>
      </c>
      <c r="J579">
        <v>329.51278364464503</v>
      </c>
      <c r="K579">
        <v>97</v>
      </c>
      <c r="L579">
        <v>0</v>
      </c>
      <c r="M579">
        <v>1719</v>
      </c>
      <c r="N579">
        <v>3000</v>
      </c>
      <c r="R579">
        <v>575</v>
      </c>
      <c r="S579">
        <v>1500731686</v>
      </c>
      <c r="T579">
        <v>862.03955854195397</v>
      </c>
      <c r="U579">
        <v>862.03955854195397</v>
      </c>
      <c r="V579">
        <v>1155</v>
      </c>
      <c r="W579">
        <v>0</v>
      </c>
      <c r="X579">
        <v>611.505926267174</v>
      </c>
      <c r="Y579">
        <v>190</v>
      </c>
      <c r="Z579">
        <v>0</v>
      </c>
      <c r="AA579">
        <v>334.14378420136399</v>
      </c>
      <c r="AB579">
        <v>103</v>
      </c>
      <c r="AC579">
        <v>0</v>
      </c>
      <c r="AD579">
        <v>3000</v>
      </c>
      <c r="AE579">
        <v>3000</v>
      </c>
    </row>
    <row r="580" spans="1:31">
      <c r="A580">
        <v>576</v>
      </c>
      <c r="B580">
        <v>1500668197</v>
      </c>
      <c r="C580">
        <v>826.00409641716601</v>
      </c>
      <c r="D580">
        <v>828.54959715960695</v>
      </c>
      <c r="E580">
        <v>1169</v>
      </c>
      <c r="F580">
        <v>0</v>
      </c>
      <c r="G580">
        <v>589.91977319865202</v>
      </c>
      <c r="H580">
        <v>198</v>
      </c>
      <c r="I580">
        <v>-1</v>
      </c>
      <c r="J580">
        <v>334.297241807116</v>
      </c>
      <c r="K580">
        <v>111</v>
      </c>
      <c r="L580">
        <v>0</v>
      </c>
      <c r="M580">
        <v>2893</v>
      </c>
      <c r="N580">
        <v>3000</v>
      </c>
      <c r="R580">
        <v>576</v>
      </c>
      <c r="S580">
        <v>1500731750</v>
      </c>
      <c r="T580">
        <v>859.37832642421404</v>
      </c>
      <c r="U580">
        <v>860.26541981743503</v>
      </c>
      <c r="V580">
        <v>1153</v>
      </c>
      <c r="W580">
        <v>0</v>
      </c>
      <c r="X580">
        <v>563.92299470219996</v>
      </c>
      <c r="Y580">
        <v>206</v>
      </c>
      <c r="Z580">
        <v>0</v>
      </c>
      <c r="AA580">
        <v>294.35293305582798</v>
      </c>
      <c r="AB580">
        <v>126</v>
      </c>
      <c r="AC580">
        <v>0</v>
      </c>
      <c r="AD580">
        <v>2955</v>
      </c>
      <c r="AE580">
        <v>3000</v>
      </c>
    </row>
    <row r="581" spans="1:31">
      <c r="A581">
        <v>577</v>
      </c>
      <c r="B581">
        <v>1500668260</v>
      </c>
      <c r="C581">
        <v>853.57860185263496</v>
      </c>
      <c r="D581">
        <v>888.96408127618201</v>
      </c>
      <c r="E581">
        <v>1159</v>
      </c>
      <c r="F581">
        <v>0</v>
      </c>
      <c r="G581">
        <v>558.67781509047302</v>
      </c>
      <c r="H581">
        <v>218</v>
      </c>
      <c r="I581">
        <v>0</v>
      </c>
      <c r="J581">
        <v>327.025070761167</v>
      </c>
      <c r="K581">
        <v>104</v>
      </c>
      <c r="L581">
        <v>0</v>
      </c>
      <c r="M581">
        <v>1779</v>
      </c>
      <c r="N581">
        <v>3000</v>
      </c>
      <c r="R581">
        <v>577</v>
      </c>
      <c r="S581">
        <v>1500731813</v>
      </c>
      <c r="T581">
        <v>818.79900666504102</v>
      </c>
      <c r="U581">
        <v>822.60078628196095</v>
      </c>
      <c r="V581">
        <v>1210</v>
      </c>
      <c r="W581">
        <v>0</v>
      </c>
      <c r="X581">
        <v>594.76502704886502</v>
      </c>
      <c r="Y581">
        <v>198</v>
      </c>
      <c r="Z581">
        <v>-1</v>
      </c>
      <c r="AA581">
        <v>322.91462175703901</v>
      </c>
      <c r="AB581">
        <v>116</v>
      </c>
      <c r="AC581">
        <v>0</v>
      </c>
      <c r="AD581">
        <v>2820</v>
      </c>
      <c r="AE581">
        <v>3000</v>
      </c>
    </row>
    <row r="582" spans="1:31">
      <c r="A582">
        <v>578</v>
      </c>
      <c r="B582">
        <v>1500668324</v>
      </c>
      <c r="C582">
        <v>850.11637843359802</v>
      </c>
      <c r="D582">
        <v>852.76812194598006</v>
      </c>
      <c r="E582">
        <v>1186</v>
      </c>
      <c r="F582">
        <v>0</v>
      </c>
      <c r="G582">
        <v>601.01317875197901</v>
      </c>
      <c r="H582">
        <v>204</v>
      </c>
      <c r="I582">
        <v>0</v>
      </c>
      <c r="J582">
        <v>354.09195412077202</v>
      </c>
      <c r="K582">
        <v>96</v>
      </c>
      <c r="L582">
        <v>0</v>
      </c>
      <c r="M582">
        <v>2635</v>
      </c>
      <c r="N582">
        <v>3000</v>
      </c>
      <c r="R582">
        <v>578</v>
      </c>
      <c r="S582">
        <v>1500731877</v>
      </c>
      <c r="T582">
        <v>838.87770328334102</v>
      </c>
      <c r="U582">
        <v>880.60767087443003</v>
      </c>
      <c r="V582">
        <v>1140</v>
      </c>
      <c r="W582">
        <v>0</v>
      </c>
      <c r="X582">
        <v>553.26806994641697</v>
      </c>
      <c r="Y582">
        <v>213</v>
      </c>
      <c r="Z582">
        <v>0</v>
      </c>
      <c r="AA582">
        <v>313.98920152194802</v>
      </c>
      <c r="AB582">
        <v>103</v>
      </c>
      <c r="AC582">
        <v>0</v>
      </c>
      <c r="AD582">
        <v>1758</v>
      </c>
      <c r="AE582">
        <v>3000</v>
      </c>
    </row>
    <row r="583" spans="1:31">
      <c r="A583">
        <v>579</v>
      </c>
      <c r="B583">
        <v>1500668387</v>
      </c>
      <c r="C583">
        <v>861.196968511661</v>
      </c>
      <c r="D583">
        <v>862.69768578902597</v>
      </c>
      <c r="E583">
        <v>1164</v>
      </c>
      <c r="F583">
        <v>0</v>
      </c>
      <c r="G583">
        <v>578.71394421675097</v>
      </c>
      <c r="H583">
        <v>203</v>
      </c>
      <c r="I583">
        <v>0</v>
      </c>
      <c r="J583">
        <v>345.62089177235401</v>
      </c>
      <c r="K583">
        <v>97</v>
      </c>
      <c r="L583">
        <v>0</v>
      </c>
      <c r="M583">
        <v>2852</v>
      </c>
      <c r="N583">
        <v>3000</v>
      </c>
      <c r="R583">
        <v>579</v>
      </c>
      <c r="S583">
        <v>1500731940</v>
      </c>
      <c r="T583">
        <v>854.05112629690598</v>
      </c>
      <c r="U583">
        <v>894.58952528588895</v>
      </c>
      <c r="V583">
        <v>1134</v>
      </c>
      <c r="W583">
        <v>0</v>
      </c>
      <c r="X583">
        <v>553.85052802840096</v>
      </c>
      <c r="Y583">
        <v>216</v>
      </c>
      <c r="Z583">
        <v>0</v>
      </c>
      <c r="AA583">
        <v>323.09567869971397</v>
      </c>
      <c r="AB583">
        <v>109</v>
      </c>
      <c r="AC583">
        <v>0</v>
      </c>
      <c r="AD583">
        <v>1685</v>
      </c>
      <c r="AE583">
        <v>3000</v>
      </c>
    </row>
    <row r="584" spans="1:31">
      <c r="A584">
        <v>580</v>
      </c>
      <c r="B584">
        <v>1500668451</v>
      </c>
      <c r="C584">
        <v>857.85455419079301</v>
      </c>
      <c r="D584">
        <v>1072.3493208192499</v>
      </c>
      <c r="E584">
        <v>927</v>
      </c>
      <c r="F584">
        <v>0</v>
      </c>
      <c r="G584">
        <v>482.81641807204898</v>
      </c>
      <c r="H584">
        <v>212</v>
      </c>
      <c r="I584">
        <v>0</v>
      </c>
      <c r="J584">
        <v>280.99174892865801</v>
      </c>
      <c r="K584">
        <v>89</v>
      </c>
      <c r="L584">
        <v>0</v>
      </c>
      <c r="M584">
        <v>818</v>
      </c>
      <c r="N584">
        <v>3000</v>
      </c>
      <c r="R584">
        <v>580</v>
      </c>
      <c r="S584">
        <v>1500732004</v>
      </c>
      <c r="T584">
        <v>827.48743278533902</v>
      </c>
      <c r="U584">
        <v>866.319479180293</v>
      </c>
      <c r="V584">
        <v>1166</v>
      </c>
      <c r="W584">
        <v>0</v>
      </c>
      <c r="X584">
        <v>557.29747320432898</v>
      </c>
      <c r="Y584">
        <v>206</v>
      </c>
      <c r="Z584">
        <v>0</v>
      </c>
      <c r="AA584">
        <v>312.19317645269899</v>
      </c>
      <c r="AB584">
        <v>111</v>
      </c>
      <c r="AC584">
        <v>1</v>
      </c>
      <c r="AD584">
        <v>1713</v>
      </c>
      <c r="AE584">
        <v>3000</v>
      </c>
    </row>
    <row r="585" spans="1:31">
      <c r="A585">
        <v>581</v>
      </c>
      <c r="B585">
        <v>1500668514</v>
      </c>
      <c r="C585">
        <v>874.90776760736105</v>
      </c>
      <c r="D585">
        <v>914.46203116620995</v>
      </c>
      <c r="E585">
        <v>1159</v>
      </c>
      <c r="F585">
        <v>0</v>
      </c>
      <c r="G585">
        <v>576.71174070922405</v>
      </c>
      <c r="H585">
        <v>209</v>
      </c>
      <c r="I585">
        <v>0</v>
      </c>
      <c r="J585">
        <v>335.71314728200798</v>
      </c>
      <c r="K585">
        <v>103</v>
      </c>
      <c r="L585">
        <v>0</v>
      </c>
      <c r="M585">
        <v>1597</v>
      </c>
      <c r="N585">
        <v>3000</v>
      </c>
      <c r="R585">
        <v>581</v>
      </c>
      <c r="S585">
        <v>1500732068</v>
      </c>
      <c r="T585">
        <v>833.61915309176402</v>
      </c>
      <c r="U585">
        <v>847.25189795269296</v>
      </c>
      <c r="V585">
        <v>1182</v>
      </c>
      <c r="W585">
        <v>0</v>
      </c>
      <c r="X585">
        <v>599.30439117958997</v>
      </c>
      <c r="Y585">
        <v>197</v>
      </c>
      <c r="Z585">
        <v>0</v>
      </c>
      <c r="AA585">
        <v>331.11926700299301</v>
      </c>
      <c r="AB585">
        <v>104</v>
      </c>
      <c r="AC585">
        <v>1</v>
      </c>
      <c r="AD585">
        <v>2159</v>
      </c>
      <c r="AE585">
        <v>3000</v>
      </c>
    </row>
    <row r="586" spans="1:31">
      <c r="A586">
        <v>582</v>
      </c>
      <c r="B586">
        <v>1500668578</v>
      </c>
      <c r="C586">
        <v>858.83990785252797</v>
      </c>
      <c r="D586">
        <v>861.01689377140497</v>
      </c>
      <c r="E586">
        <v>1155</v>
      </c>
      <c r="F586">
        <v>-1</v>
      </c>
      <c r="G586">
        <v>603.47909510983402</v>
      </c>
      <c r="H586">
        <v>199</v>
      </c>
      <c r="I586">
        <v>-1</v>
      </c>
      <c r="J586">
        <v>330.76688061008298</v>
      </c>
      <c r="K586">
        <v>108</v>
      </c>
      <c r="L586">
        <v>0</v>
      </c>
      <c r="M586">
        <v>2919</v>
      </c>
      <c r="N586">
        <v>3000</v>
      </c>
      <c r="R586">
        <v>582</v>
      </c>
      <c r="S586">
        <v>1500732131</v>
      </c>
      <c r="T586">
        <v>842.78412202731295</v>
      </c>
      <c r="U586">
        <v>1049.7132481052399</v>
      </c>
      <c r="V586">
        <v>881</v>
      </c>
      <c r="W586">
        <v>0</v>
      </c>
      <c r="X586">
        <v>463.58781027437698</v>
      </c>
      <c r="Y586">
        <v>190</v>
      </c>
      <c r="Z586">
        <v>0</v>
      </c>
      <c r="AA586">
        <v>257.74932261725701</v>
      </c>
      <c r="AB586">
        <v>102</v>
      </c>
      <c r="AC586">
        <v>0</v>
      </c>
      <c r="AD586">
        <v>648</v>
      </c>
      <c r="AE586">
        <v>3000</v>
      </c>
    </row>
    <row r="587" spans="1:31">
      <c r="A587">
        <v>583</v>
      </c>
      <c r="B587">
        <v>1500668641</v>
      </c>
      <c r="C587">
        <v>841.43574630982505</v>
      </c>
      <c r="D587">
        <v>870.22997992708702</v>
      </c>
      <c r="E587">
        <v>1134</v>
      </c>
      <c r="F587">
        <v>0</v>
      </c>
      <c r="G587">
        <v>562.57894923186097</v>
      </c>
      <c r="H587">
        <v>196</v>
      </c>
      <c r="I587">
        <v>0</v>
      </c>
      <c r="J587">
        <v>318.24550114039198</v>
      </c>
      <c r="K587">
        <v>112</v>
      </c>
      <c r="L587">
        <v>0</v>
      </c>
      <c r="M587">
        <v>1554</v>
      </c>
      <c r="N587">
        <v>3000</v>
      </c>
      <c r="R587">
        <v>583</v>
      </c>
      <c r="S587">
        <v>1500732195</v>
      </c>
      <c r="T587">
        <v>836.87392248300398</v>
      </c>
      <c r="U587">
        <v>967.93798008357101</v>
      </c>
      <c r="V587">
        <v>1017</v>
      </c>
      <c r="W587">
        <v>0</v>
      </c>
      <c r="X587">
        <v>538.90276621811404</v>
      </c>
      <c r="Y587">
        <v>195</v>
      </c>
      <c r="Z587">
        <v>0</v>
      </c>
      <c r="AA587">
        <v>277.72111142344698</v>
      </c>
      <c r="AB587">
        <v>115</v>
      </c>
      <c r="AC587">
        <v>0</v>
      </c>
      <c r="AD587">
        <v>1136</v>
      </c>
      <c r="AE587">
        <v>3000</v>
      </c>
    </row>
    <row r="588" spans="1:31">
      <c r="A588">
        <v>584</v>
      </c>
      <c r="B588">
        <v>1500668705</v>
      </c>
      <c r="C588">
        <v>842.91952617290406</v>
      </c>
      <c r="D588">
        <v>970.57355756932702</v>
      </c>
      <c r="E588">
        <v>1039</v>
      </c>
      <c r="F588">
        <v>0</v>
      </c>
      <c r="G588">
        <v>521.63810465470704</v>
      </c>
      <c r="H588">
        <v>206</v>
      </c>
      <c r="I588">
        <v>0</v>
      </c>
      <c r="J588">
        <v>312.80371278479203</v>
      </c>
      <c r="K588">
        <v>99</v>
      </c>
      <c r="L588">
        <v>-1</v>
      </c>
      <c r="M588">
        <v>926</v>
      </c>
      <c r="N588">
        <v>3000</v>
      </c>
      <c r="R588">
        <v>584</v>
      </c>
      <c r="S588">
        <v>1500732258</v>
      </c>
      <c r="T588">
        <v>832.59934956089796</v>
      </c>
      <c r="U588">
        <v>960.10485512483103</v>
      </c>
      <c r="V588">
        <v>1047</v>
      </c>
      <c r="W588">
        <v>0</v>
      </c>
      <c r="X588">
        <v>519.92332495746598</v>
      </c>
      <c r="Y588">
        <v>204</v>
      </c>
      <c r="Z588">
        <v>0</v>
      </c>
      <c r="AA588">
        <v>304.175611581878</v>
      </c>
      <c r="AB588">
        <v>107</v>
      </c>
      <c r="AC588">
        <v>0</v>
      </c>
      <c r="AD588">
        <v>1036</v>
      </c>
      <c r="AE588">
        <v>3000</v>
      </c>
    </row>
    <row r="589" spans="1:31">
      <c r="A589">
        <v>585</v>
      </c>
      <c r="B589">
        <v>1500668768</v>
      </c>
      <c r="C589">
        <v>833.70707187061998</v>
      </c>
      <c r="D589">
        <v>947.32180627938101</v>
      </c>
      <c r="E589">
        <v>1002</v>
      </c>
      <c r="F589">
        <v>0</v>
      </c>
      <c r="G589">
        <v>513.71161461556403</v>
      </c>
      <c r="H589">
        <v>201</v>
      </c>
      <c r="I589">
        <v>1</v>
      </c>
      <c r="J589">
        <v>295.84795121260203</v>
      </c>
      <c r="K589">
        <v>98</v>
      </c>
      <c r="L589">
        <v>0</v>
      </c>
      <c r="M589">
        <v>1044</v>
      </c>
      <c r="N589">
        <v>3000</v>
      </c>
      <c r="R589">
        <v>585</v>
      </c>
      <c r="S589">
        <v>1500732322</v>
      </c>
      <c r="T589">
        <v>829.59080311087996</v>
      </c>
      <c r="U589">
        <v>830.97511790095405</v>
      </c>
      <c r="V589">
        <v>1186</v>
      </c>
      <c r="W589">
        <v>0</v>
      </c>
      <c r="X589">
        <v>579.56129766378103</v>
      </c>
      <c r="Y589">
        <v>209</v>
      </c>
      <c r="Z589">
        <v>0</v>
      </c>
      <c r="AA589">
        <v>356.27558596320199</v>
      </c>
      <c r="AB589">
        <v>95</v>
      </c>
      <c r="AC589">
        <v>0</v>
      </c>
      <c r="AD589">
        <v>2895</v>
      </c>
      <c r="AE589">
        <v>3000</v>
      </c>
    </row>
    <row r="590" spans="1:31">
      <c r="A590">
        <v>586</v>
      </c>
      <c r="B590">
        <v>1500668832</v>
      </c>
      <c r="C590">
        <v>837.53523027771803</v>
      </c>
      <c r="D590">
        <v>848.23197305722795</v>
      </c>
      <c r="E590">
        <v>1185</v>
      </c>
      <c r="F590">
        <v>0</v>
      </c>
      <c r="G590">
        <v>591.08300269289498</v>
      </c>
      <c r="H590">
        <v>207</v>
      </c>
      <c r="I590">
        <v>0</v>
      </c>
      <c r="J590">
        <v>327.184774229879</v>
      </c>
      <c r="K590">
        <v>98</v>
      </c>
      <c r="L590">
        <v>0</v>
      </c>
      <c r="M590">
        <v>2644</v>
      </c>
      <c r="N590">
        <v>3000</v>
      </c>
      <c r="R590">
        <v>586</v>
      </c>
      <c r="S590">
        <v>1500732386</v>
      </c>
      <c r="T590">
        <v>830.43465672223101</v>
      </c>
      <c r="U590">
        <v>849.60116713731702</v>
      </c>
      <c r="V590">
        <v>1168</v>
      </c>
      <c r="W590">
        <v>-1</v>
      </c>
      <c r="X590">
        <v>580.76354286012997</v>
      </c>
      <c r="Y590">
        <v>193</v>
      </c>
      <c r="Z590">
        <v>0</v>
      </c>
      <c r="AA590">
        <v>312.55147797514098</v>
      </c>
      <c r="AB590">
        <v>113</v>
      </c>
      <c r="AC590">
        <v>0</v>
      </c>
      <c r="AD590">
        <v>2132</v>
      </c>
      <c r="AE590">
        <v>3000</v>
      </c>
    </row>
    <row r="591" spans="1:31">
      <c r="A591">
        <v>587</v>
      </c>
      <c r="B591">
        <v>1500668895</v>
      </c>
      <c r="C591">
        <v>868.65400770542396</v>
      </c>
      <c r="D591">
        <v>998.40789656506502</v>
      </c>
      <c r="E591">
        <v>916</v>
      </c>
      <c r="F591">
        <v>0</v>
      </c>
      <c r="G591">
        <v>477.70617412256303</v>
      </c>
      <c r="H591">
        <v>204</v>
      </c>
      <c r="I591">
        <v>0</v>
      </c>
      <c r="J591">
        <v>279.00910174646299</v>
      </c>
      <c r="K591">
        <v>104</v>
      </c>
      <c r="L591">
        <v>0</v>
      </c>
      <c r="M591">
        <v>878</v>
      </c>
      <c r="N591">
        <v>3000</v>
      </c>
      <c r="R591">
        <v>587</v>
      </c>
      <c r="S591">
        <v>1500732449</v>
      </c>
      <c r="T591">
        <v>817.04614967743703</v>
      </c>
      <c r="U591">
        <v>820.94311140578202</v>
      </c>
      <c r="V591">
        <v>1188</v>
      </c>
      <c r="W591">
        <v>0</v>
      </c>
      <c r="X591">
        <v>580.62503443488504</v>
      </c>
      <c r="Y591">
        <v>209</v>
      </c>
      <c r="Z591">
        <v>0</v>
      </c>
      <c r="AA591">
        <v>354.26892504853402</v>
      </c>
      <c r="AB591">
        <v>95</v>
      </c>
      <c r="AC591">
        <v>0</v>
      </c>
      <c r="AD591">
        <v>2717</v>
      </c>
      <c r="AE591">
        <v>3000</v>
      </c>
    </row>
    <row r="592" spans="1:31">
      <c r="A592">
        <v>588</v>
      </c>
      <c r="B592">
        <v>1500668959</v>
      </c>
      <c r="C592">
        <v>845.24761103085598</v>
      </c>
      <c r="D592">
        <v>847.01535684011503</v>
      </c>
      <c r="E592">
        <v>1144</v>
      </c>
      <c r="F592">
        <v>0</v>
      </c>
      <c r="G592">
        <v>576.33005647346499</v>
      </c>
      <c r="H592">
        <v>199</v>
      </c>
      <c r="I592">
        <v>1</v>
      </c>
      <c r="J592">
        <v>334.85258468446301</v>
      </c>
      <c r="K592">
        <v>93</v>
      </c>
      <c r="L592">
        <v>0</v>
      </c>
      <c r="M592">
        <v>2882</v>
      </c>
      <c r="N592">
        <v>3000</v>
      </c>
      <c r="R592">
        <v>588</v>
      </c>
      <c r="S592">
        <v>1500732513</v>
      </c>
      <c r="T592">
        <v>819.98728411669299</v>
      </c>
      <c r="U592">
        <v>851.040716792274</v>
      </c>
      <c r="V592">
        <v>1149</v>
      </c>
      <c r="W592">
        <v>0</v>
      </c>
      <c r="X592">
        <v>624.67192731469595</v>
      </c>
      <c r="Y592">
        <v>178</v>
      </c>
      <c r="Z592">
        <v>1</v>
      </c>
      <c r="AA592">
        <v>309.254621669448</v>
      </c>
      <c r="AB592">
        <v>112</v>
      </c>
      <c r="AC592">
        <v>0</v>
      </c>
      <c r="AD592">
        <v>2095</v>
      </c>
      <c r="AE592">
        <v>3000</v>
      </c>
    </row>
    <row r="593" spans="1:31">
      <c r="A593">
        <v>589</v>
      </c>
      <c r="B593">
        <v>1500669022</v>
      </c>
      <c r="C593">
        <v>837.17320603441306</v>
      </c>
      <c r="D593">
        <v>1018.29034047404</v>
      </c>
      <c r="E593">
        <v>931</v>
      </c>
      <c r="F593">
        <v>0</v>
      </c>
      <c r="G593">
        <v>488.849950618619</v>
      </c>
      <c r="H593">
        <v>199</v>
      </c>
      <c r="I593">
        <v>0</v>
      </c>
      <c r="J593">
        <v>280.89921917654902</v>
      </c>
      <c r="K593">
        <v>95</v>
      </c>
      <c r="L593">
        <v>0</v>
      </c>
      <c r="M593">
        <v>828</v>
      </c>
      <c r="N593">
        <v>3000</v>
      </c>
      <c r="R593">
        <v>589</v>
      </c>
      <c r="S593">
        <v>1500732576</v>
      </c>
      <c r="T593">
        <v>826.88950722627897</v>
      </c>
      <c r="U593">
        <v>891.37175970230703</v>
      </c>
      <c r="V593">
        <v>1079</v>
      </c>
      <c r="W593">
        <v>0</v>
      </c>
      <c r="X593">
        <v>526.40151430774301</v>
      </c>
      <c r="Y593">
        <v>212</v>
      </c>
      <c r="Z593">
        <v>0</v>
      </c>
      <c r="AA593">
        <v>305.15178560813001</v>
      </c>
      <c r="AB593">
        <v>113</v>
      </c>
      <c r="AC593">
        <v>0</v>
      </c>
      <c r="AD593">
        <v>1573</v>
      </c>
      <c r="AE593">
        <v>3000</v>
      </c>
    </row>
    <row r="594" spans="1:31">
      <c r="A594">
        <v>590</v>
      </c>
      <c r="B594">
        <v>1500669086</v>
      </c>
      <c r="C594">
        <v>857.68569305894198</v>
      </c>
      <c r="D594">
        <v>867.86350113874505</v>
      </c>
      <c r="E594">
        <v>1183</v>
      </c>
      <c r="F594">
        <v>0</v>
      </c>
      <c r="G594">
        <v>609.45139408114505</v>
      </c>
      <c r="H594">
        <v>202</v>
      </c>
      <c r="I594">
        <v>0</v>
      </c>
      <c r="J594">
        <v>341.187481069603</v>
      </c>
      <c r="K594">
        <v>102</v>
      </c>
      <c r="L594">
        <v>0</v>
      </c>
      <c r="M594">
        <v>1929</v>
      </c>
      <c r="N594">
        <v>3000</v>
      </c>
      <c r="R594">
        <v>590</v>
      </c>
      <c r="S594">
        <v>1500732640</v>
      </c>
      <c r="T594">
        <v>830.475204405569</v>
      </c>
      <c r="U594">
        <v>934.40352433532905</v>
      </c>
      <c r="V594">
        <v>1062</v>
      </c>
      <c r="W594">
        <v>0</v>
      </c>
      <c r="X594">
        <v>526.82528842157103</v>
      </c>
      <c r="Y594">
        <v>212</v>
      </c>
      <c r="Z594">
        <v>0</v>
      </c>
      <c r="AA594">
        <v>319.26636640833601</v>
      </c>
      <c r="AB594">
        <v>103</v>
      </c>
      <c r="AC594">
        <v>0</v>
      </c>
      <c r="AD594">
        <v>1211</v>
      </c>
      <c r="AE594">
        <v>3000</v>
      </c>
    </row>
    <row r="595" spans="1:31">
      <c r="A595">
        <v>591</v>
      </c>
      <c r="B595">
        <v>1500669149</v>
      </c>
      <c r="C595">
        <v>826.81582246845096</v>
      </c>
      <c r="D595">
        <v>828.19462236378399</v>
      </c>
      <c r="E595">
        <v>1180</v>
      </c>
      <c r="F595">
        <v>0</v>
      </c>
      <c r="G595">
        <v>589.51842396885695</v>
      </c>
      <c r="H595">
        <v>206</v>
      </c>
      <c r="I595">
        <v>0</v>
      </c>
      <c r="J595">
        <v>339.98407125918902</v>
      </c>
      <c r="K595">
        <v>95</v>
      </c>
      <c r="L595">
        <v>0</v>
      </c>
      <c r="M595">
        <v>2916</v>
      </c>
      <c r="N595">
        <v>3000</v>
      </c>
      <c r="R595">
        <v>591</v>
      </c>
      <c r="S595">
        <v>1500732704</v>
      </c>
      <c r="T595">
        <v>841.36606442116999</v>
      </c>
      <c r="U595">
        <v>889.14217813789298</v>
      </c>
      <c r="V595">
        <v>1115</v>
      </c>
      <c r="W595">
        <v>-2</v>
      </c>
      <c r="X595">
        <v>541.34688255267099</v>
      </c>
      <c r="Y595">
        <v>213</v>
      </c>
      <c r="Z595">
        <v>0</v>
      </c>
      <c r="AA595">
        <v>311.14456174663201</v>
      </c>
      <c r="AB595">
        <v>110</v>
      </c>
      <c r="AC595">
        <v>0</v>
      </c>
      <c r="AD595">
        <v>1370</v>
      </c>
      <c r="AE595">
        <v>3000</v>
      </c>
    </row>
    <row r="596" spans="1:31">
      <c r="A596">
        <v>592</v>
      </c>
      <c r="B596">
        <v>1500669213</v>
      </c>
      <c r="C596">
        <v>876.627921592544</v>
      </c>
      <c r="D596">
        <v>912.89037639876005</v>
      </c>
      <c r="E596">
        <v>1100</v>
      </c>
      <c r="F596">
        <v>0</v>
      </c>
      <c r="G596">
        <v>581.98122440768896</v>
      </c>
      <c r="H596">
        <v>209</v>
      </c>
      <c r="I596">
        <v>0</v>
      </c>
      <c r="J596">
        <v>324.565426170053</v>
      </c>
      <c r="K596">
        <v>112</v>
      </c>
      <c r="L596">
        <v>0</v>
      </c>
      <c r="M596">
        <v>1949</v>
      </c>
      <c r="N596">
        <v>3000</v>
      </c>
      <c r="R596">
        <v>592</v>
      </c>
      <c r="S596">
        <v>1500732767</v>
      </c>
      <c r="T596">
        <v>845.98431601342304</v>
      </c>
      <c r="U596">
        <v>855.75515446491602</v>
      </c>
      <c r="V596">
        <v>1158</v>
      </c>
      <c r="W596">
        <v>0</v>
      </c>
      <c r="X596">
        <v>570.18803733596405</v>
      </c>
      <c r="Y596">
        <v>207</v>
      </c>
      <c r="Z596">
        <v>0</v>
      </c>
      <c r="AA596">
        <v>320.78092536148398</v>
      </c>
      <c r="AB596">
        <v>110</v>
      </c>
      <c r="AC596">
        <v>0</v>
      </c>
      <c r="AD596">
        <v>2423</v>
      </c>
      <c r="AE596">
        <v>3000</v>
      </c>
    </row>
    <row r="597" spans="1:31">
      <c r="A597">
        <v>593</v>
      </c>
      <c r="B597">
        <v>1500669276</v>
      </c>
      <c r="C597">
        <v>850.98777030769895</v>
      </c>
      <c r="D597">
        <v>868.61777511867604</v>
      </c>
      <c r="E597">
        <v>1166</v>
      </c>
      <c r="F597">
        <v>-1</v>
      </c>
      <c r="G597">
        <v>609.619945314029</v>
      </c>
      <c r="H597">
        <v>192</v>
      </c>
      <c r="I597">
        <v>0</v>
      </c>
      <c r="J597">
        <v>365.71663398500698</v>
      </c>
      <c r="K597">
        <v>82</v>
      </c>
      <c r="L597">
        <v>0</v>
      </c>
      <c r="M597">
        <v>2030</v>
      </c>
      <c r="N597">
        <v>3000</v>
      </c>
      <c r="R597">
        <v>593</v>
      </c>
      <c r="S597">
        <v>1500732831</v>
      </c>
      <c r="T597">
        <v>828.09992575311503</v>
      </c>
      <c r="U597">
        <v>834.450323632596</v>
      </c>
      <c r="V597">
        <v>1186</v>
      </c>
      <c r="W597">
        <v>0</v>
      </c>
      <c r="X597">
        <v>583.57639895148804</v>
      </c>
      <c r="Y597">
        <v>198</v>
      </c>
      <c r="Z597">
        <v>0</v>
      </c>
      <c r="AA597">
        <v>315.58098016411901</v>
      </c>
      <c r="AB597">
        <v>116</v>
      </c>
      <c r="AC597">
        <v>0</v>
      </c>
      <c r="AD597">
        <v>2610</v>
      </c>
      <c r="AE597">
        <v>3000</v>
      </c>
    </row>
    <row r="598" spans="1:31">
      <c r="A598">
        <v>594</v>
      </c>
      <c r="B598">
        <v>1500669340</v>
      </c>
      <c r="C598">
        <v>846.136218433983</v>
      </c>
      <c r="D598">
        <v>855.89831933302503</v>
      </c>
      <c r="E598">
        <v>1175</v>
      </c>
      <c r="F598">
        <v>0</v>
      </c>
      <c r="G598">
        <v>600.73639073192999</v>
      </c>
      <c r="H598">
        <v>192</v>
      </c>
      <c r="I598">
        <v>0</v>
      </c>
      <c r="J598">
        <v>351.52925715987101</v>
      </c>
      <c r="K598">
        <v>105</v>
      </c>
      <c r="L598">
        <v>0</v>
      </c>
      <c r="M598">
        <v>2531</v>
      </c>
      <c r="N598">
        <v>3000</v>
      </c>
      <c r="R598">
        <v>594</v>
      </c>
      <c r="S598">
        <v>1500732894</v>
      </c>
      <c r="T598">
        <v>888.36619201972405</v>
      </c>
      <c r="U598">
        <v>895.50081889614205</v>
      </c>
      <c r="V598">
        <v>1157</v>
      </c>
      <c r="W598">
        <v>0</v>
      </c>
      <c r="X598">
        <v>583.39108923273102</v>
      </c>
      <c r="Y598">
        <v>208</v>
      </c>
      <c r="Z598">
        <v>0</v>
      </c>
      <c r="AA598">
        <v>326.61662038108602</v>
      </c>
      <c r="AB598">
        <v>109</v>
      </c>
      <c r="AC598">
        <v>0</v>
      </c>
      <c r="AD598">
        <v>2594</v>
      </c>
      <c r="AE598">
        <v>3000</v>
      </c>
    </row>
    <row r="599" spans="1:31">
      <c r="A599">
        <v>595</v>
      </c>
      <c r="B599">
        <v>1500669403</v>
      </c>
      <c r="C599">
        <v>836.29979440087197</v>
      </c>
      <c r="D599">
        <v>868.80029744283297</v>
      </c>
      <c r="E599">
        <v>1150</v>
      </c>
      <c r="F599">
        <v>0</v>
      </c>
      <c r="G599">
        <v>577.55228782672805</v>
      </c>
      <c r="H599">
        <v>207</v>
      </c>
      <c r="I599">
        <v>0</v>
      </c>
      <c r="J599">
        <v>335.686188429357</v>
      </c>
      <c r="K599">
        <v>99</v>
      </c>
      <c r="L599">
        <v>0</v>
      </c>
      <c r="M599">
        <v>1695</v>
      </c>
      <c r="N599">
        <v>3000</v>
      </c>
      <c r="R599">
        <v>595</v>
      </c>
      <c r="S599">
        <v>1500732958</v>
      </c>
      <c r="T599">
        <v>827.18312575921095</v>
      </c>
      <c r="U599">
        <v>866.50820281139102</v>
      </c>
      <c r="V599">
        <v>1123</v>
      </c>
      <c r="W599">
        <v>0</v>
      </c>
      <c r="X599">
        <v>539.15732481530404</v>
      </c>
      <c r="Y599">
        <v>215</v>
      </c>
      <c r="Z599">
        <v>0</v>
      </c>
      <c r="AA599">
        <v>323.18618438045598</v>
      </c>
      <c r="AB599">
        <v>97</v>
      </c>
      <c r="AC599">
        <v>0</v>
      </c>
      <c r="AD599">
        <v>1767</v>
      </c>
      <c r="AE599">
        <v>3000</v>
      </c>
    </row>
    <row r="600" spans="1:31">
      <c r="A600">
        <v>596</v>
      </c>
      <c r="B600">
        <v>1500669467</v>
      </c>
      <c r="C600">
        <v>860.73301303016694</v>
      </c>
      <c r="D600">
        <v>870.94902508222299</v>
      </c>
      <c r="E600">
        <v>1188</v>
      </c>
      <c r="F600">
        <v>0</v>
      </c>
      <c r="G600">
        <v>609.51606582627005</v>
      </c>
      <c r="H600">
        <v>190</v>
      </c>
      <c r="I600">
        <v>0</v>
      </c>
      <c r="J600">
        <v>333.36811296768599</v>
      </c>
      <c r="K600">
        <v>107</v>
      </c>
      <c r="L600">
        <v>0</v>
      </c>
      <c r="M600">
        <v>2334</v>
      </c>
      <c r="N600">
        <v>3000</v>
      </c>
      <c r="R600">
        <v>596</v>
      </c>
      <c r="S600">
        <v>1500733022</v>
      </c>
      <c r="T600">
        <v>845.36425972054997</v>
      </c>
      <c r="U600">
        <v>921.27149566010405</v>
      </c>
      <c r="V600">
        <v>1066</v>
      </c>
      <c r="W600">
        <v>0</v>
      </c>
      <c r="X600">
        <v>538.545401862326</v>
      </c>
      <c r="Y600">
        <v>197</v>
      </c>
      <c r="Z600">
        <v>1</v>
      </c>
      <c r="AA600">
        <v>289.12297145315199</v>
      </c>
      <c r="AB600">
        <v>110</v>
      </c>
      <c r="AC600">
        <v>0</v>
      </c>
      <c r="AD600">
        <v>1431</v>
      </c>
      <c r="AE600">
        <v>3000</v>
      </c>
    </row>
    <row r="601" spans="1:31">
      <c r="A601">
        <v>597</v>
      </c>
      <c r="B601">
        <v>1500669530</v>
      </c>
      <c r="C601">
        <v>858.96425335244305</v>
      </c>
      <c r="D601">
        <v>860.46395117420104</v>
      </c>
      <c r="E601">
        <v>1147</v>
      </c>
      <c r="F601">
        <v>0</v>
      </c>
      <c r="G601">
        <v>578.95490260895599</v>
      </c>
      <c r="H601">
        <v>198</v>
      </c>
      <c r="I601">
        <v>0</v>
      </c>
      <c r="J601">
        <v>322.109168456617</v>
      </c>
      <c r="K601">
        <v>103</v>
      </c>
      <c r="L601">
        <v>-1</v>
      </c>
      <c r="M601">
        <v>2478</v>
      </c>
      <c r="N601">
        <v>3000</v>
      </c>
      <c r="R601">
        <v>597</v>
      </c>
      <c r="S601">
        <v>1500733085</v>
      </c>
      <c r="T601">
        <v>855.009610193154</v>
      </c>
      <c r="U601">
        <v>978.18552759745205</v>
      </c>
      <c r="V601">
        <v>1014</v>
      </c>
      <c r="W601">
        <v>0</v>
      </c>
      <c r="X601">
        <v>514.89875190593398</v>
      </c>
      <c r="Y601">
        <v>199</v>
      </c>
      <c r="Z601">
        <v>1</v>
      </c>
      <c r="AA601">
        <v>301.39892098968102</v>
      </c>
      <c r="AB601">
        <v>94</v>
      </c>
      <c r="AC601">
        <v>0</v>
      </c>
      <c r="AD601">
        <v>1207</v>
      </c>
      <c r="AE601">
        <v>3000</v>
      </c>
    </row>
    <row r="602" spans="1:31">
      <c r="A602">
        <v>598</v>
      </c>
      <c r="B602">
        <v>1500669594</v>
      </c>
      <c r="C602">
        <v>844.32357490827098</v>
      </c>
      <c r="D602">
        <v>855.57424563094298</v>
      </c>
      <c r="E602">
        <v>1154</v>
      </c>
      <c r="F602">
        <v>0</v>
      </c>
      <c r="G602">
        <v>591.990547943813</v>
      </c>
      <c r="H602">
        <v>205</v>
      </c>
      <c r="I602">
        <v>0</v>
      </c>
      <c r="J602">
        <v>325.27963158890498</v>
      </c>
      <c r="K602">
        <v>105</v>
      </c>
      <c r="L602">
        <v>0</v>
      </c>
      <c r="M602">
        <v>2319</v>
      </c>
      <c r="N602">
        <v>3000</v>
      </c>
      <c r="R602">
        <v>598</v>
      </c>
      <c r="S602">
        <v>1500733149</v>
      </c>
      <c r="T602">
        <v>824.92130426559299</v>
      </c>
      <c r="U602">
        <v>858.14047982801901</v>
      </c>
      <c r="V602">
        <v>1148</v>
      </c>
      <c r="W602">
        <v>0</v>
      </c>
      <c r="X602">
        <v>578.86471839707701</v>
      </c>
      <c r="Y602">
        <v>201</v>
      </c>
      <c r="Z602">
        <v>0</v>
      </c>
      <c r="AA602">
        <v>346.76226093374402</v>
      </c>
      <c r="AB602">
        <v>94</v>
      </c>
      <c r="AC602">
        <v>1</v>
      </c>
      <c r="AD602">
        <v>1639</v>
      </c>
      <c r="AE602">
        <v>3000</v>
      </c>
    </row>
    <row r="603" spans="1:31">
      <c r="A603">
        <v>599</v>
      </c>
      <c r="B603">
        <v>1500669657</v>
      </c>
      <c r="C603">
        <v>836.46722723491905</v>
      </c>
      <c r="D603">
        <v>862.18538013341401</v>
      </c>
      <c r="E603">
        <v>1155</v>
      </c>
      <c r="F603">
        <v>0</v>
      </c>
      <c r="G603">
        <v>580.93796397052597</v>
      </c>
      <c r="H603">
        <v>200</v>
      </c>
      <c r="I603">
        <v>0</v>
      </c>
      <c r="J603">
        <v>331.450062320651</v>
      </c>
      <c r="K603">
        <v>103</v>
      </c>
      <c r="L603">
        <v>0</v>
      </c>
      <c r="M603">
        <v>2166</v>
      </c>
      <c r="N603">
        <v>3000</v>
      </c>
      <c r="R603">
        <v>599</v>
      </c>
      <c r="S603">
        <v>1500733212</v>
      </c>
      <c r="T603">
        <v>853.88914494559401</v>
      </c>
      <c r="U603">
        <v>947.40057959736498</v>
      </c>
      <c r="V603">
        <v>1071</v>
      </c>
      <c r="W603">
        <v>0</v>
      </c>
      <c r="X603">
        <v>553.85907482354605</v>
      </c>
      <c r="Y603">
        <v>196</v>
      </c>
      <c r="Z603">
        <v>0</v>
      </c>
      <c r="AA603">
        <v>315.46995977866499</v>
      </c>
      <c r="AB603">
        <v>93</v>
      </c>
      <c r="AC603">
        <v>0</v>
      </c>
      <c r="AD603">
        <v>1153</v>
      </c>
      <c r="AE603">
        <v>3000</v>
      </c>
    </row>
    <row r="604" spans="1:31">
      <c r="A604">
        <v>600</v>
      </c>
      <c r="B604">
        <v>1500669721</v>
      </c>
      <c r="C604">
        <v>840.42092739760506</v>
      </c>
      <c r="D604">
        <v>1002.14789329948</v>
      </c>
      <c r="E604">
        <v>964</v>
      </c>
      <c r="F604">
        <v>0</v>
      </c>
      <c r="G604">
        <v>490.62801630941902</v>
      </c>
      <c r="H604">
        <v>214</v>
      </c>
      <c r="I604">
        <v>0</v>
      </c>
      <c r="J604">
        <v>288.02106102106899</v>
      </c>
      <c r="K604">
        <v>98</v>
      </c>
      <c r="L604">
        <v>0</v>
      </c>
      <c r="M604">
        <v>800</v>
      </c>
      <c r="N604">
        <v>3000</v>
      </c>
      <c r="R604">
        <v>600</v>
      </c>
      <c r="S604">
        <v>1500733276</v>
      </c>
      <c r="T604">
        <v>833.39514364869399</v>
      </c>
      <c r="U604">
        <v>833.39514364869399</v>
      </c>
      <c r="V604">
        <v>1200</v>
      </c>
      <c r="W604">
        <v>0</v>
      </c>
      <c r="X604">
        <v>602.158476859448</v>
      </c>
      <c r="Y604">
        <v>208</v>
      </c>
      <c r="Z604">
        <v>2</v>
      </c>
      <c r="AA604">
        <v>333.65629310722699</v>
      </c>
      <c r="AB604">
        <v>117</v>
      </c>
      <c r="AC604">
        <v>1</v>
      </c>
      <c r="AD604">
        <v>3000</v>
      </c>
      <c r="AE604">
        <v>3000</v>
      </c>
    </row>
    <row r="605" spans="1:31">
      <c r="A605">
        <v>601</v>
      </c>
      <c r="B605">
        <v>1500669785</v>
      </c>
      <c r="C605">
        <v>844.56797398402796</v>
      </c>
      <c r="D605">
        <v>844.56797398402796</v>
      </c>
      <c r="E605">
        <v>1197</v>
      </c>
      <c r="F605">
        <v>0</v>
      </c>
      <c r="G605">
        <v>596.20733586110703</v>
      </c>
      <c r="H605">
        <v>209</v>
      </c>
      <c r="I605">
        <v>0</v>
      </c>
      <c r="J605">
        <v>351.19083311363102</v>
      </c>
      <c r="K605">
        <v>100</v>
      </c>
      <c r="L605">
        <v>0</v>
      </c>
      <c r="M605">
        <v>3000</v>
      </c>
      <c r="N605">
        <v>3000</v>
      </c>
      <c r="R605">
        <v>601</v>
      </c>
      <c r="S605">
        <v>1500733340</v>
      </c>
      <c r="T605">
        <v>827.19143632557098</v>
      </c>
      <c r="U605">
        <v>873.64982106954301</v>
      </c>
      <c r="V605">
        <v>1116</v>
      </c>
      <c r="W605">
        <v>0</v>
      </c>
      <c r="X605">
        <v>575.843414111313</v>
      </c>
      <c r="Y605">
        <v>211</v>
      </c>
      <c r="Z605">
        <v>0</v>
      </c>
      <c r="AA605">
        <v>316.57106059359597</v>
      </c>
      <c r="AB605">
        <v>115</v>
      </c>
      <c r="AC605">
        <v>0</v>
      </c>
      <c r="AD605">
        <v>1506</v>
      </c>
      <c r="AE605">
        <v>3000</v>
      </c>
    </row>
    <row r="606" spans="1:31">
      <c r="A606">
        <v>602</v>
      </c>
      <c r="B606">
        <v>1500669848</v>
      </c>
      <c r="C606">
        <v>844.30651798521103</v>
      </c>
      <c r="D606">
        <v>958.56802915807702</v>
      </c>
      <c r="E606">
        <v>1024</v>
      </c>
      <c r="F606">
        <v>0</v>
      </c>
      <c r="G606">
        <v>524.45042952546203</v>
      </c>
      <c r="H606">
        <v>199</v>
      </c>
      <c r="I606">
        <v>1</v>
      </c>
      <c r="J606">
        <v>299.56898980885398</v>
      </c>
      <c r="K606">
        <v>96</v>
      </c>
      <c r="L606">
        <v>0</v>
      </c>
      <c r="M606">
        <v>1042</v>
      </c>
      <c r="N606">
        <v>3000</v>
      </c>
      <c r="R606">
        <v>602</v>
      </c>
      <c r="S606">
        <v>1500733403</v>
      </c>
      <c r="T606">
        <v>862.699039437073</v>
      </c>
      <c r="U606">
        <v>862.16544745538704</v>
      </c>
      <c r="V606">
        <v>1187</v>
      </c>
      <c r="W606">
        <v>-1</v>
      </c>
      <c r="X606">
        <v>568.538098807398</v>
      </c>
      <c r="Y606">
        <v>214</v>
      </c>
      <c r="Z606">
        <v>0</v>
      </c>
      <c r="AA606">
        <v>331.01575528692302</v>
      </c>
      <c r="AB606">
        <v>108</v>
      </c>
      <c r="AC606">
        <v>0</v>
      </c>
      <c r="AD606">
        <v>2870</v>
      </c>
      <c r="AE606">
        <v>3000</v>
      </c>
    </row>
    <row r="607" spans="1:31">
      <c r="A607">
        <v>603</v>
      </c>
      <c r="B607">
        <v>1500669912</v>
      </c>
      <c r="C607">
        <v>857.55485175276101</v>
      </c>
      <c r="D607">
        <v>894.46602206129103</v>
      </c>
      <c r="E607">
        <v>1076</v>
      </c>
      <c r="F607">
        <v>0</v>
      </c>
      <c r="G607">
        <v>527.58945793431997</v>
      </c>
      <c r="H607">
        <v>223</v>
      </c>
      <c r="I607">
        <v>0</v>
      </c>
      <c r="J607">
        <v>325.42659068070901</v>
      </c>
      <c r="K607">
        <v>95</v>
      </c>
      <c r="L607">
        <v>0</v>
      </c>
      <c r="M607">
        <v>1374</v>
      </c>
      <c r="N607">
        <v>3000</v>
      </c>
      <c r="R607">
        <v>603</v>
      </c>
      <c r="S607">
        <v>1500733467</v>
      </c>
      <c r="T607">
        <v>846.98139924437601</v>
      </c>
      <c r="U607">
        <v>892.22427110716399</v>
      </c>
      <c r="V607">
        <v>1107</v>
      </c>
      <c r="W607">
        <v>1</v>
      </c>
      <c r="X607">
        <v>558.25291182033595</v>
      </c>
      <c r="Y607">
        <v>207</v>
      </c>
      <c r="Z607">
        <v>0</v>
      </c>
      <c r="AA607">
        <v>317.65246199696202</v>
      </c>
      <c r="AB607">
        <v>98</v>
      </c>
      <c r="AC607">
        <v>0</v>
      </c>
      <c r="AD607">
        <v>1408</v>
      </c>
      <c r="AE607">
        <v>3000</v>
      </c>
    </row>
    <row r="608" spans="1:31">
      <c r="A608">
        <v>604</v>
      </c>
      <c r="B608">
        <v>1500669975</v>
      </c>
      <c r="C608">
        <v>853.35645218552804</v>
      </c>
      <c r="D608">
        <v>866.666748074574</v>
      </c>
      <c r="E608">
        <v>1148</v>
      </c>
      <c r="F608">
        <v>0</v>
      </c>
      <c r="G608">
        <v>588.88777040842399</v>
      </c>
      <c r="H608">
        <v>198</v>
      </c>
      <c r="I608">
        <v>0</v>
      </c>
      <c r="J608">
        <v>323.60309018951898</v>
      </c>
      <c r="K608">
        <v>91</v>
      </c>
      <c r="L608">
        <v>0</v>
      </c>
      <c r="M608">
        <v>2173</v>
      </c>
      <c r="N608">
        <v>3000</v>
      </c>
      <c r="R608">
        <v>604</v>
      </c>
      <c r="S608">
        <v>1500733530</v>
      </c>
      <c r="T608">
        <v>823.92475873769899</v>
      </c>
      <c r="U608">
        <v>839.12771574248097</v>
      </c>
      <c r="V608">
        <v>1139</v>
      </c>
      <c r="W608">
        <v>0</v>
      </c>
      <c r="X608">
        <v>577.36738201334504</v>
      </c>
      <c r="Y608">
        <v>210</v>
      </c>
      <c r="Z608">
        <v>0</v>
      </c>
      <c r="AA608">
        <v>349.85211230663901</v>
      </c>
      <c r="AB608">
        <v>94</v>
      </c>
      <c r="AC608">
        <v>-1</v>
      </c>
      <c r="AD608">
        <v>2186</v>
      </c>
      <c r="AE608">
        <v>3000</v>
      </c>
    </row>
    <row r="609" spans="1:31">
      <c r="A609">
        <v>605</v>
      </c>
      <c r="B609">
        <v>1500670039</v>
      </c>
      <c r="C609">
        <v>844.69524808178596</v>
      </c>
      <c r="D609">
        <v>859.91010482032198</v>
      </c>
      <c r="E609">
        <v>1161</v>
      </c>
      <c r="F609">
        <v>0</v>
      </c>
      <c r="G609">
        <v>586.02481253435894</v>
      </c>
      <c r="H609">
        <v>202</v>
      </c>
      <c r="I609">
        <v>0</v>
      </c>
      <c r="J609">
        <v>328.29384293281998</v>
      </c>
      <c r="K609">
        <v>101</v>
      </c>
      <c r="L609">
        <v>0</v>
      </c>
      <c r="M609">
        <v>1776</v>
      </c>
      <c r="N609">
        <v>3000</v>
      </c>
      <c r="R609">
        <v>605</v>
      </c>
      <c r="S609">
        <v>1500733594</v>
      </c>
      <c r="T609">
        <v>869.42202509280901</v>
      </c>
      <c r="U609">
        <v>873.41351633454894</v>
      </c>
      <c r="V609">
        <v>1140</v>
      </c>
      <c r="W609">
        <v>0</v>
      </c>
      <c r="X609">
        <v>577.14920664939905</v>
      </c>
      <c r="Y609">
        <v>212</v>
      </c>
      <c r="Z609">
        <v>0</v>
      </c>
      <c r="AA609">
        <v>348.12903538891999</v>
      </c>
      <c r="AB609">
        <v>94</v>
      </c>
      <c r="AC609">
        <v>0</v>
      </c>
      <c r="AD609">
        <v>2789</v>
      </c>
      <c r="AE609">
        <v>3000</v>
      </c>
    </row>
    <row r="610" spans="1:31">
      <c r="A610">
        <v>606</v>
      </c>
      <c r="B610">
        <v>1500670102</v>
      </c>
      <c r="C610">
        <v>825.28430632294999</v>
      </c>
      <c r="D610">
        <v>825.63040853725397</v>
      </c>
      <c r="E610">
        <v>1194</v>
      </c>
      <c r="F610">
        <v>0</v>
      </c>
      <c r="G610">
        <v>608.76983442344397</v>
      </c>
      <c r="H610">
        <v>205</v>
      </c>
      <c r="I610">
        <v>0</v>
      </c>
      <c r="J610">
        <v>326.445369329816</v>
      </c>
      <c r="K610">
        <v>112</v>
      </c>
      <c r="L610">
        <v>0</v>
      </c>
      <c r="M610">
        <v>2976</v>
      </c>
      <c r="N610">
        <v>3000</v>
      </c>
      <c r="R610">
        <v>606</v>
      </c>
      <c r="S610">
        <v>1500733658</v>
      </c>
      <c r="T610">
        <v>833.08118770277895</v>
      </c>
      <c r="U610">
        <v>906.53287000967896</v>
      </c>
      <c r="V610">
        <v>1078</v>
      </c>
      <c r="W610">
        <v>-1</v>
      </c>
      <c r="X610">
        <v>553.93477938723595</v>
      </c>
      <c r="Y610">
        <v>200</v>
      </c>
      <c r="Z610">
        <v>0</v>
      </c>
      <c r="AA610">
        <v>314.579858688554</v>
      </c>
      <c r="AB610">
        <v>101</v>
      </c>
      <c r="AC610">
        <v>0</v>
      </c>
      <c r="AD610">
        <v>1141</v>
      </c>
      <c r="AE610">
        <v>3000</v>
      </c>
    </row>
    <row r="611" spans="1:31">
      <c r="A611">
        <v>607</v>
      </c>
      <c r="B611">
        <v>1500670166</v>
      </c>
      <c r="C611">
        <v>840.980854673929</v>
      </c>
      <c r="D611">
        <v>860.41971832911804</v>
      </c>
      <c r="E611">
        <v>1144</v>
      </c>
      <c r="F611">
        <v>0</v>
      </c>
      <c r="G611">
        <v>577.92776146711003</v>
      </c>
      <c r="H611">
        <v>214</v>
      </c>
      <c r="I611">
        <v>0</v>
      </c>
      <c r="J611">
        <v>344.62046675647298</v>
      </c>
      <c r="K611">
        <v>97</v>
      </c>
      <c r="L611">
        <v>0</v>
      </c>
      <c r="M611">
        <v>2136</v>
      </c>
      <c r="N611">
        <v>3000</v>
      </c>
      <c r="R611">
        <v>607</v>
      </c>
      <c r="S611">
        <v>1500733721</v>
      </c>
      <c r="T611">
        <v>826.89782733254594</v>
      </c>
      <c r="U611">
        <v>935.18305642365397</v>
      </c>
      <c r="V611">
        <v>1026</v>
      </c>
      <c r="W611">
        <v>0</v>
      </c>
      <c r="X611">
        <v>511.88912641066702</v>
      </c>
      <c r="Y611">
        <v>200</v>
      </c>
      <c r="Z611">
        <v>1</v>
      </c>
      <c r="AA611">
        <v>307.35705491063902</v>
      </c>
      <c r="AB611">
        <v>97</v>
      </c>
      <c r="AC611">
        <v>-1</v>
      </c>
      <c r="AD611">
        <v>1195</v>
      </c>
      <c r="AE611">
        <v>3000</v>
      </c>
    </row>
    <row r="612" spans="1:31">
      <c r="A612">
        <v>608</v>
      </c>
      <c r="B612">
        <v>1500670229</v>
      </c>
      <c r="C612">
        <v>845.19899530004204</v>
      </c>
      <c r="D612">
        <v>914.94604284143998</v>
      </c>
      <c r="E612">
        <v>1068</v>
      </c>
      <c r="F612">
        <v>0</v>
      </c>
      <c r="G612">
        <v>550.16084035077301</v>
      </c>
      <c r="H612">
        <v>194</v>
      </c>
      <c r="I612">
        <v>0</v>
      </c>
      <c r="J612">
        <v>301.67846978738601</v>
      </c>
      <c r="K612">
        <v>112</v>
      </c>
      <c r="L612">
        <v>0</v>
      </c>
      <c r="M612">
        <v>1356</v>
      </c>
      <c r="N612">
        <v>3000</v>
      </c>
      <c r="R612">
        <v>608</v>
      </c>
      <c r="S612">
        <v>1500733785</v>
      </c>
      <c r="T612">
        <v>850.07293846852804</v>
      </c>
      <c r="U612">
        <v>850.07293846852804</v>
      </c>
      <c r="V612">
        <v>1169</v>
      </c>
      <c r="W612">
        <v>0</v>
      </c>
      <c r="X612">
        <v>587.77119742274999</v>
      </c>
      <c r="Y612">
        <v>196</v>
      </c>
      <c r="Z612">
        <v>0</v>
      </c>
      <c r="AA612">
        <v>318.86144701011699</v>
      </c>
      <c r="AB612">
        <v>110</v>
      </c>
      <c r="AC612">
        <v>0</v>
      </c>
      <c r="AD612">
        <v>3000</v>
      </c>
      <c r="AE612">
        <v>3000</v>
      </c>
    </row>
    <row r="613" spans="1:31">
      <c r="A613">
        <v>609</v>
      </c>
      <c r="B613">
        <v>1500670293</v>
      </c>
      <c r="C613">
        <v>818.45857619664002</v>
      </c>
      <c r="D613">
        <v>850.56157256212498</v>
      </c>
      <c r="E613">
        <v>1157</v>
      </c>
      <c r="F613">
        <v>0</v>
      </c>
      <c r="G613">
        <v>579.88358968422597</v>
      </c>
      <c r="H613">
        <v>212</v>
      </c>
      <c r="I613">
        <v>0</v>
      </c>
      <c r="J613">
        <v>340.565760244562</v>
      </c>
      <c r="K613">
        <v>96</v>
      </c>
      <c r="L613">
        <v>0</v>
      </c>
      <c r="M613">
        <v>1726</v>
      </c>
      <c r="N613">
        <v>3000</v>
      </c>
      <c r="R613">
        <v>609</v>
      </c>
      <c r="S613">
        <v>1500733848</v>
      </c>
      <c r="T613">
        <v>839.27068963807994</v>
      </c>
      <c r="U613">
        <v>905.36012957044602</v>
      </c>
      <c r="V613">
        <v>1122</v>
      </c>
      <c r="W613">
        <v>-1</v>
      </c>
      <c r="X613">
        <v>560.61499520259099</v>
      </c>
      <c r="Y613">
        <v>191</v>
      </c>
      <c r="Z613">
        <v>0</v>
      </c>
      <c r="AA613">
        <v>312.00302067737402</v>
      </c>
      <c r="AB613">
        <v>114</v>
      </c>
      <c r="AC613">
        <v>0</v>
      </c>
      <c r="AD613">
        <v>1490</v>
      </c>
      <c r="AE613">
        <v>3000</v>
      </c>
    </row>
    <row r="614" spans="1:31">
      <c r="A614">
        <v>610</v>
      </c>
      <c r="B614">
        <v>1500670356</v>
      </c>
      <c r="C614">
        <v>833.92627708924397</v>
      </c>
      <c r="D614">
        <v>869.52053261011395</v>
      </c>
      <c r="E614">
        <v>1130</v>
      </c>
      <c r="F614">
        <v>0</v>
      </c>
      <c r="G614">
        <v>560.70505465744804</v>
      </c>
      <c r="H614">
        <v>206</v>
      </c>
      <c r="I614">
        <v>0</v>
      </c>
      <c r="J614">
        <v>342.74123595337102</v>
      </c>
      <c r="K614">
        <v>96</v>
      </c>
      <c r="L614">
        <v>0</v>
      </c>
      <c r="M614">
        <v>1569</v>
      </c>
      <c r="N614">
        <v>3000</v>
      </c>
      <c r="R614">
        <v>610</v>
      </c>
      <c r="S614">
        <v>1500733912</v>
      </c>
      <c r="T614">
        <v>832.34841248701196</v>
      </c>
      <c r="U614">
        <v>836.32859216654799</v>
      </c>
      <c r="V614">
        <v>1150</v>
      </c>
      <c r="W614">
        <v>0</v>
      </c>
      <c r="X614">
        <v>584.77867669639602</v>
      </c>
      <c r="Y614">
        <v>196</v>
      </c>
      <c r="Z614">
        <v>1</v>
      </c>
      <c r="AA614">
        <v>312.86008224378003</v>
      </c>
      <c r="AB614">
        <v>115</v>
      </c>
      <c r="AC614">
        <v>-1</v>
      </c>
      <c r="AD614">
        <v>2698</v>
      </c>
      <c r="AE614">
        <v>3000</v>
      </c>
    </row>
    <row r="615" spans="1:31">
      <c r="A615">
        <v>611</v>
      </c>
      <c r="B615">
        <v>1500670420</v>
      </c>
      <c r="C615">
        <v>886.08090777709197</v>
      </c>
      <c r="D615">
        <v>888.43924245093399</v>
      </c>
      <c r="E615">
        <v>1110</v>
      </c>
      <c r="F615">
        <v>0</v>
      </c>
      <c r="G615">
        <v>570.59235478874803</v>
      </c>
      <c r="H615">
        <v>206</v>
      </c>
      <c r="I615">
        <v>0</v>
      </c>
      <c r="J615">
        <v>322.749870446893</v>
      </c>
      <c r="K615">
        <v>106</v>
      </c>
      <c r="L615">
        <v>0</v>
      </c>
      <c r="M615">
        <v>1795</v>
      </c>
      <c r="N615">
        <v>3000</v>
      </c>
      <c r="R615">
        <v>611</v>
      </c>
      <c r="S615">
        <v>1500733976</v>
      </c>
      <c r="T615">
        <v>852.86909955015904</v>
      </c>
      <c r="U615">
        <v>853.47169436125398</v>
      </c>
      <c r="V615">
        <v>1209</v>
      </c>
      <c r="W615">
        <v>0</v>
      </c>
      <c r="X615">
        <v>610.114773671232</v>
      </c>
      <c r="Y615">
        <v>200</v>
      </c>
      <c r="Z615">
        <v>0</v>
      </c>
      <c r="AA615">
        <v>318.79554438157101</v>
      </c>
      <c r="AB615">
        <v>116</v>
      </c>
      <c r="AC615">
        <v>0</v>
      </c>
      <c r="AD615">
        <v>2942</v>
      </c>
      <c r="AE615">
        <v>3000</v>
      </c>
    </row>
    <row r="616" spans="1:31">
      <c r="A616">
        <v>612</v>
      </c>
      <c r="B616">
        <v>1500670483</v>
      </c>
      <c r="C616">
        <v>864.59841623097395</v>
      </c>
      <c r="D616">
        <v>906.94234211900198</v>
      </c>
      <c r="E616">
        <v>1093</v>
      </c>
      <c r="F616">
        <v>0</v>
      </c>
      <c r="G616">
        <v>568.88671265163896</v>
      </c>
      <c r="H616">
        <v>205</v>
      </c>
      <c r="I616">
        <v>0</v>
      </c>
      <c r="J616">
        <v>329.92368825695098</v>
      </c>
      <c r="K616">
        <v>104</v>
      </c>
      <c r="L616">
        <v>0</v>
      </c>
      <c r="M616">
        <v>1603</v>
      </c>
      <c r="N616">
        <v>3000</v>
      </c>
      <c r="R616">
        <v>612</v>
      </c>
      <c r="S616">
        <v>1500734039</v>
      </c>
      <c r="T616">
        <v>853.67335147874496</v>
      </c>
      <c r="U616">
        <v>867.87278672169396</v>
      </c>
      <c r="V616">
        <v>1186</v>
      </c>
      <c r="W616">
        <v>0</v>
      </c>
      <c r="X616">
        <v>592.18165067839095</v>
      </c>
      <c r="Y616">
        <v>207</v>
      </c>
      <c r="Z616">
        <v>0</v>
      </c>
      <c r="AA616">
        <v>328.58936504361401</v>
      </c>
      <c r="AB616">
        <v>115</v>
      </c>
      <c r="AC616">
        <v>-1</v>
      </c>
      <c r="AD616">
        <v>2298</v>
      </c>
      <c r="AE616">
        <v>3000</v>
      </c>
    </row>
    <row r="617" spans="1:31">
      <c r="A617">
        <v>613</v>
      </c>
      <c r="B617">
        <v>1500670547</v>
      </c>
      <c r="C617">
        <v>863.80042613497903</v>
      </c>
      <c r="D617">
        <v>1032.4851630416799</v>
      </c>
      <c r="E617">
        <v>964</v>
      </c>
      <c r="F617">
        <v>0</v>
      </c>
      <c r="G617">
        <v>497.60387216806703</v>
      </c>
      <c r="H617">
        <v>209</v>
      </c>
      <c r="I617">
        <v>0</v>
      </c>
      <c r="J617">
        <v>284.22639063821299</v>
      </c>
      <c r="K617">
        <v>98</v>
      </c>
      <c r="L617">
        <v>0</v>
      </c>
      <c r="M617">
        <v>711</v>
      </c>
      <c r="N617">
        <v>3000</v>
      </c>
      <c r="R617">
        <v>613</v>
      </c>
      <c r="S617">
        <v>1500734103</v>
      </c>
      <c r="T617">
        <v>852.831883314577</v>
      </c>
      <c r="U617">
        <v>867.242380060914</v>
      </c>
      <c r="V617">
        <v>1110</v>
      </c>
      <c r="W617">
        <v>0</v>
      </c>
      <c r="X617">
        <v>574.01089064841995</v>
      </c>
      <c r="Y617">
        <v>200</v>
      </c>
      <c r="Z617">
        <v>0</v>
      </c>
      <c r="AA617">
        <v>323.829231208946</v>
      </c>
      <c r="AB617">
        <v>104</v>
      </c>
      <c r="AC617">
        <v>0</v>
      </c>
      <c r="AD617">
        <v>2256</v>
      </c>
      <c r="AE617">
        <v>3000</v>
      </c>
    </row>
    <row r="618" spans="1:31">
      <c r="A618">
        <v>614</v>
      </c>
      <c r="B618">
        <v>1500670610</v>
      </c>
      <c r="C618">
        <v>839.07059886904597</v>
      </c>
      <c r="D618">
        <v>839.07059886904597</v>
      </c>
      <c r="E618">
        <v>1146</v>
      </c>
      <c r="F618">
        <v>0</v>
      </c>
      <c r="G618">
        <v>576.20487671548506</v>
      </c>
      <c r="H618">
        <v>198</v>
      </c>
      <c r="I618">
        <v>0</v>
      </c>
      <c r="J618">
        <v>337.36165818825998</v>
      </c>
      <c r="K618">
        <v>98</v>
      </c>
      <c r="L618">
        <v>0</v>
      </c>
      <c r="M618">
        <v>3000</v>
      </c>
      <c r="N618">
        <v>3000</v>
      </c>
      <c r="R618">
        <v>614</v>
      </c>
      <c r="S618">
        <v>1500734166</v>
      </c>
      <c r="T618">
        <v>851.25420723670697</v>
      </c>
      <c r="U618">
        <v>873.32601934719605</v>
      </c>
      <c r="V618">
        <v>1136</v>
      </c>
      <c r="W618">
        <v>0</v>
      </c>
      <c r="X618">
        <v>553.01408090941004</v>
      </c>
      <c r="Y618">
        <v>227</v>
      </c>
      <c r="Z618">
        <v>0</v>
      </c>
      <c r="AA618">
        <v>307.122863058863</v>
      </c>
      <c r="AB618">
        <v>112</v>
      </c>
      <c r="AC618">
        <v>0</v>
      </c>
      <c r="AD618">
        <v>2020</v>
      </c>
      <c r="AE618">
        <v>3000</v>
      </c>
    </row>
    <row r="619" spans="1:31">
      <c r="A619">
        <v>615</v>
      </c>
      <c r="B619">
        <v>1500670674</v>
      </c>
      <c r="C619">
        <v>870.51765850805805</v>
      </c>
      <c r="D619">
        <v>892.24052700085804</v>
      </c>
      <c r="E619">
        <v>1098</v>
      </c>
      <c r="F619">
        <v>0</v>
      </c>
      <c r="G619">
        <v>581.07730031715403</v>
      </c>
      <c r="H619">
        <v>189</v>
      </c>
      <c r="I619">
        <v>0</v>
      </c>
      <c r="J619">
        <v>330.12651056065801</v>
      </c>
      <c r="K619">
        <v>95</v>
      </c>
      <c r="L619">
        <v>0</v>
      </c>
      <c r="M619">
        <v>1827</v>
      </c>
      <c r="N619">
        <v>3000</v>
      </c>
      <c r="R619">
        <v>615</v>
      </c>
      <c r="S619">
        <v>1500734230</v>
      </c>
      <c r="T619">
        <v>873.47498376231101</v>
      </c>
      <c r="U619">
        <v>912.198611897825</v>
      </c>
      <c r="V619">
        <v>1050</v>
      </c>
      <c r="W619">
        <v>0</v>
      </c>
      <c r="X619">
        <v>546.89654668921298</v>
      </c>
      <c r="Y619">
        <v>200</v>
      </c>
      <c r="Z619">
        <v>0</v>
      </c>
      <c r="AA619">
        <v>290.491149679545</v>
      </c>
      <c r="AB619">
        <v>101</v>
      </c>
      <c r="AC619">
        <v>1</v>
      </c>
      <c r="AD619">
        <v>1460</v>
      </c>
      <c r="AE619">
        <v>3000</v>
      </c>
    </row>
    <row r="620" spans="1:31">
      <c r="A620">
        <v>616</v>
      </c>
      <c r="B620">
        <v>1500670737</v>
      </c>
      <c r="C620">
        <v>867.23796136998305</v>
      </c>
      <c r="D620">
        <v>879.99592841005199</v>
      </c>
      <c r="E620">
        <v>1157</v>
      </c>
      <c r="F620">
        <v>0</v>
      </c>
      <c r="G620">
        <v>599.27864246549404</v>
      </c>
      <c r="H620">
        <v>211</v>
      </c>
      <c r="I620">
        <v>0</v>
      </c>
      <c r="J620">
        <v>338.41190422956902</v>
      </c>
      <c r="K620">
        <v>106</v>
      </c>
      <c r="L620">
        <v>0</v>
      </c>
      <c r="M620">
        <v>2520</v>
      </c>
      <c r="N620">
        <v>3000</v>
      </c>
      <c r="R620">
        <v>616</v>
      </c>
      <c r="S620">
        <v>1500734294</v>
      </c>
      <c r="T620">
        <v>844.86974022081995</v>
      </c>
      <c r="U620">
        <v>875.83703195943201</v>
      </c>
      <c r="V620">
        <v>1170</v>
      </c>
      <c r="W620">
        <v>-1</v>
      </c>
      <c r="X620">
        <v>578.11926256288496</v>
      </c>
      <c r="Y620">
        <v>211</v>
      </c>
      <c r="Z620">
        <v>0</v>
      </c>
      <c r="AA620">
        <v>324.87179630291701</v>
      </c>
      <c r="AB620">
        <v>103</v>
      </c>
      <c r="AC620">
        <v>1</v>
      </c>
      <c r="AD620">
        <v>1865</v>
      </c>
      <c r="AE620">
        <v>3000</v>
      </c>
    </row>
    <row r="621" spans="1:31">
      <c r="A621">
        <v>617</v>
      </c>
      <c r="B621">
        <v>1500670801</v>
      </c>
      <c r="C621">
        <v>849.64152659004696</v>
      </c>
      <c r="D621">
        <v>849.87716289259595</v>
      </c>
      <c r="E621">
        <v>1162</v>
      </c>
      <c r="F621">
        <v>0</v>
      </c>
      <c r="G621">
        <v>580.37088380032799</v>
      </c>
      <c r="H621">
        <v>211</v>
      </c>
      <c r="I621">
        <v>0</v>
      </c>
      <c r="J621">
        <v>331.56363658558797</v>
      </c>
      <c r="K621">
        <v>102</v>
      </c>
      <c r="L621">
        <v>0</v>
      </c>
      <c r="M621">
        <v>2925</v>
      </c>
      <c r="N621">
        <v>3000</v>
      </c>
      <c r="R621">
        <v>617</v>
      </c>
      <c r="S621">
        <v>1500734357</v>
      </c>
      <c r="T621">
        <v>840.04882493817297</v>
      </c>
      <c r="U621">
        <v>926.352949258835</v>
      </c>
      <c r="V621">
        <v>1077</v>
      </c>
      <c r="W621">
        <v>0</v>
      </c>
      <c r="X621">
        <v>542.26900126895498</v>
      </c>
      <c r="Y621">
        <v>211</v>
      </c>
      <c r="Z621">
        <v>0</v>
      </c>
      <c r="AA621">
        <v>293.63362892009599</v>
      </c>
      <c r="AB621">
        <v>108</v>
      </c>
      <c r="AC621">
        <v>0</v>
      </c>
      <c r="AD621">
        <v>1262</v>
      </c>
      <c r="AE621">
        <v>3000</v>
      </c>
    </row>
    <row r="622" spans="1:31">
      <c r="A622">
        <v>618</v>
      </c>
      <c r="B622">
        <v>1500670864</v>
      </c>
      <c r="C622">
        <v>872.68322340653901</v>
      </c>
      <c r="D622">
        <v>883.93825931874005</v>
      </c>
      <c r="E622">
        <v>1139</v>
      </c>
      <c r="F622">
        <v>0</v>
      </c>
      <c r="G622">
        <v>579.85912275612395</v>
      </c>
      <c r="H622">
        <v>210</v>
      </c>
      <c r="I622">
        <v>0</v>
      </c>
      <c r="J622">
        <v>333.70993631041199</v>
      </c>
      <c r="K622">
        <v>105</v>
      </c>
      <c r="L622">
        <v>0</v>
      </c>
      <c r="M622">
        <v>1978</v>
      </c>
      <c r="N622">
        <v>3000</v>
      </c>
      <c r="R622">
        <v>618</v>
      </c>
      <c r="S622">
        <v>1500734421</v>
      </c>
      <c r="T622">
        <v>857.49989403077905</v>
      </c>
      <c r="U622">
        <v>966.71713232894001</v>
      </c>
      <c r="V622">
        <v>1022</v>
      </c>
      <c r="W622">
        <v>0</v>
      </c>
      <c r="X622">
        <v>560.79442431070402</v>
      </c>
      <c r="Y622">
        <v>186</v>
      </c>
      <c r="Z622">
        <v>2</v>
      </c>
      <c r="AA622">
        <v>275.43496336308999</v>
      </c>
      <c r="AB622">
        <v>117</v>
      </c>
      <c r="AC622">
        <v>-1</v>
      </c>
      <c r="AD622">
        <v>1045</v>
      </c>
      <c r="AE622">
        <v>3000</v>
      </c>
    </row>
    <row r="623" spans="1:31">
      <c r="A623">
        <v>619</v>
      </c>
      <c r="B623">
        <v>1500670928</v>
      </c>
      <c r="C623">
        <v>853.99413883393402</v>
      </c>
      <c r="D623">
        <v>853.99413883393402</v>
      </c>
      <c r="E623">
        <v>1213</v>
      </c>
      <c r="F623">
        <v>0</v>
      </c>
      <c r="G623">
        <v>580.30595037427599</v>
      </c>
      <c r="H623">
        <v>218</v>
      </c>
      <c r="I623">
        <v>0</v>
      </c>
      <c r="J623">
        <v>349.92037569472899</v>
      </c>
      <c r="K623">
        <v>103</v>
      </c>
      <c r="L623">
        <v>0</v>
      </c>
      <c r="M623">
        <v>3000</v>
      </c>
      <c r="N623">
        <v>3000</v>
      </c>
      <c r="R623">
        <v>619</v>
      </c>
      <c r="S623">
        <v>1500734484</v>
      </c>
      <c r="T623">
        <v>841.77876824093505</v>
      </c>
      <c r="U623">
        <v>846.22988699569305</v>
      </c>
      <c r="V623">
        <v>1220</v>
      </c>
      <c r="W623">
        <v>0</v>
      </c>
      <c r="X623">
        <v>567.77769201381102</v>
      </c>
      <c r="Y623">
        <v>229</v>
      </c>
      <c r="Z623">
        <v>1</v>
      </c>
      <c r="AA623">
        <v>300.31987214842201</v>
      </c>
      <c r="AB623">
        <v>123</v>
      </c>
      <c r="AC623">
        <v>0</v>
      </c>
      <c r="AD623">
        <v>2569</v>
      </c>
      <c r="AE623">
        <v>3000</v>
      </c>
    </row>
    <row r="624" spans="1:31">
      <c r="A624">
        <v>620</v>
      </c>
      <c r="B624">
        <v>1500670991</v>
      </c>
      <c r="C624">
        <v>849.67819949125897</v>
      </c>
      <c r="D624">
        <v>850.093619575807</v>
      </c>
      <c r="E624">
        <v>1194</v>
      </c>
      <c r="F624">
        <v>0</v>
      </c>
      <c r="G624">
        <v>587.68077582117496</v>
      </c>
      <c r="H624">
        <v>212</v>
      </c>
      <c r="I624">
        <v>1</v>
      </c>
      <c r="J624">
        <v>336.62703096926498</v>
      </c>
      <c r="K624">
        <v>106</v>
      </c>
      <c r="L624">
        <v>0</v>
      </c>
      <c r="M624">
        <v>2983</v>
      </c>
      <c r="N624">
        <v>3000</v>
      </c>
      <c r="R624">
        <v>620</v>
      </c>
      <c r="S624">
        <v>1500734548</v>
      </c>
      <c r="T624">
        <v>807.59423164582904</v>
      </c>
      <c r="U624">
        <v>894.49213444596</v>
      </c>
      <c r="V624">
        <v>1139</v>
      </c>
      <c r="W624">
        <v>0</v>
      </c>
      <c r="X624">
        <v>566.78821829869003</v>
      </c>
      <c r="Y624">
        <v>205</v>
      </c>
      <c r="Z624">
        <v>0</v>
      </c>
      <c r="AA624">
        <v>299.46267986251502</v>
      </c>
      <c r="AB624">
        <v>111</v>
      </c>
      <c r="AC624">
        <v>0</v>
      </c>
      <c r="AD624">
        <v>1321</v>
      </c>
      <c r="AE624">
        <v>3000</v>
      </c>
    </row>
    <row r="625" spans="1:31">
      <c r="A625">
        <v>621</v>
      </c>
      <c r="B625">
        <v>1500671055</v>
      </c>
      <c r="C625">
        <v>872.10978835792605</v>
      </c>
      <c r="D625">
        <v>880.31543555876794</v>
      </c>
      <c r="E625">
        <v>1125</v>
      </c>
      <c r="F625">
        <v>0</v>
      </c>
      <c r="G625">
        <v>580.984199371964</v>
      </c>
      <c r="H625">
        <v>199</v>
      </c>
      <c r="I625">
        <v>0</v>
      </c>
      <c r="J625">
        <v>361.46622119575898</v>
      </c>
      <c r="K625">
        <v>97</v>
      </c>
      <c r="L625">
        <v>0</v>
      </c>
      <c r="M625">
        <v>2536</v>
      </c>
      <c r="N625">
        <v>3000</v>
      </c>
      <c r="R625">
        <v>621</v>
      </c>
      <c r="S625">
        <v>1500734612</v>
      </c>
      <c r="T625">
        <v>840.10050102486798</v>
      </c>
      <c r="U625">
        <v>848.49377333866596</v>
      </c>
      <c r="V625">
        <v>1222</v>
      </c>
      <c r="W625">
        <v>-1</v>
      </c>
      <c r="X625">
        <v>596.56428299494701</v>
      </c>
      <c r="Y625">
        <v>207</v>
      </c>
      <c r="Z625">
        <v>0</v>
      </c>
      <c r="AA625">
        <v>359.53163548812699</v>
      </c>
      <c r="AB625">
        <v>101</v>
      </c>
      <c r="AC625">
        <v>1</v>
      </c>
      <c r="AD625">
        <v>2583</v>
      </c>
      <c r="AE625">
        <v>3000</v>
      </c>
    </row>
    <row r="626" spans="1:31">
      <c r="A626">
        <v>622</v>
      </c>
      <c r="B626">
        <v>1500671118</v>
      </c>
      <c r="C626">
        <v>866.31601933551303</v>
      </c>
      <c r="D626">
        <v>928.38561977948598</v>
      </c>
      <c r="E626">
        <v>1054</v>
      </c>
      <c r="F626">
        <v>0</v>
      </c>
      <c r="G626">
        <v>500.19592683290898</v>
      </c>
      <c r="H626">
        <v>213</v>
      </c>
      <c r="I626">
        <v>1</v>
      </c>
      <c r="J626">
        <v>311.06446170531501</v>
      </c>
      <c r="K626">
        <v>90</v>
      </c>
      <c r="L626">
        <v>0</v>
      </c>
      <c r="M626">
        <v>1340</v>
      </c>
      <c r="N626">
        <v>3000</v>
      </c>
      <c r="R626">
        <v>622</v>
      </c>
      <c r="S626">
        <v>1500734675</v>
      </c>
      <c r="T626">
        <v>829.77445108094901</v>
      </c>
      <c r="U626">
        <v>834.41456855551598</v>
      </c>
      <c r="V626">
        <v>1173</v>
      </c>
      <c r="W626">
        <v>0</v>
      </c>
      <c r="X626">
        <v>605.01677725075001</v>
      </c>
      <c r="Y626">
        <v>194</v>
      </c>
      <c r="Z626">
        <v>0</v>
      </c>
      <c r="AA626">
        <v>333.81058809028502</v>
      </c>
      <c r="AB626">
        <v>100</v>
      </c>
      <c r="AC626">
        <v>0</v>
      </c>
      <c r="AD626">
        <v>2810</v>
      </c>
      <c r="AE626">
        <v>3000</v>
      </c>
    </row>
    <row r="627" spans="1:31">
      <c r="A627">
        <v>623</v>
      </c>
      <c r="B627">
        <v>1500671182</v>
      </c>
      <c r="C627">
        <v>841.178479195926</v>
      </c>
      <c r="D627">
        <v>889.03932361352997</v>
      </c>
      <c r="E627">
        <v>1127</v>
      </c>
      <c r="F627">
        <v>0</v>
      </c>
      <c r="G627">
        <v>556.51554469069595</v>
      </c>
      <c r="H627">
        <v>208</v>
      </c>
      <c r="I627">
        <v>0</v>
      </c>
      <c r="J627">
        <v>325.164062468699</v>
      </c>
      <c r="K627">
        <v>99</v>
      </c>
      <c r="L627">
        <v>0</v>
      </c>
      <c r="M627">
        <v>1711</v>
      </c>
      <c r="N627">
        <v>3000</v>
      </c>
      <c r="R627">
        <v>623</v>
      </c>
      <c r="S627">
        <v>1500734739</v>
      </c>
      <c r="T627">
        <v>848.63944090643395</v>
      </c>
      <c r="U627">
        <v>848.63944090643395</v>
      </c>
      <c r="V627">
        <v>1169</v>
      </c>
      <c r="W627">
        <v>0</v>
      </c>
      <c r="X627">
        <v>601.99313756713195</v>
      </c>
      <c r="Y627">
        <v>202</v>
      </c>
      <c r="Z627">
        <v>0</v>
      </c>
      <c r="AA627">
        <v>330.08773272513997</v>
      </c>
      <c r="AB627">
        <v>117</v>
      </c>
      <c r="AC627">
        <v>0</v>
      </c>
      <c r="AD627">
        <v>3000</v>
      </c>
      <c r="AE627">
        <v>3000</v>
      </c>
    </row>
    <row r="628" spans="1:31">
      <c r="A628">
        <v>624</v>
      </c>
      <c r="B628">
        <v>1500671245</v>
      </c>
      <c r="C628">
        <v>833.75644615251599</v>
      </c>
      <c r="D628">
        <v>835.08611985242203</v>
      </c>
      <c r="E628">
        <v>1171</v>
      </c>
      <c r="F628">
        <v>0</v>
      </c>
      <c r="G628">
        <v>597.66745426596594</v>
      </c>
      <c r="H628">
        <v>194</v>
      </c>
      <c r="I628">
        <v>0</v>
      </c>
      <c r="J628">
        <v>348.81611081379498</v>
      </c>
      <c r="K628">
        <v>93</v>
      </c>
      <c r="L628">
        <v>0</v>
      </c>
      <c r="M628">
        <v>2872</v>
      </c>
      <c r="N628">
        <v>3000</v>
      </c>
      <c r="R628">
        <v>624</v>
      </c>
      <c r="S628">
        <v>1500734802</v>
      </c>
      <c r="T628">
        <v>847.79029165376198</v>
      </c>
      <c r="U628">
        <v>862.00706235175505</v>
      </c>
      <c r="V628">
        <v>1171</v>
      </c>
      <c r="W628">
        <v>0</v>
      </c>
      <c r="X628">
        <v>589.41654341523804</v>
      </c>
      <c r="Y628">
        <v>198</v>
      </c>
      <c r="Z628">
        <v>1</v>
      </c>
      <c r="AA628">
        <v>333.38434887865202</v>
      </c>
      <c r="AB628">
        <v>102</v>
      </c>
      <c r="AC628">
        <v>3</v>
      </c>
      <c r="AD628">
        <v>2254</v>
      </c>
      <c r="AE628">
        <v>3000</v>
      </c>
    </row>
    <row r="629" spans="1:31">
      <c r="A629">
        <v>625</v>
      </c>
      <c r="B629">
        <v>1500671309</v>
      </c>
      <c r="C629">
        <v>850.05303221644397</v>
      </c>
      <c r="D629">
        <v>874.26965866915498</v>
      </c>
      <c r="E629">
        <v>1156</v>
      </c>
      <c r="F629">
        <v>0</v>
      </c>
      <c r="G629">
        <v>590.34890101967403</v>
      </c>
      <c r="H629">
        <v>220</v>
      </c>
      <c r="I629">
        <v>0</v>
      </c>
      <c r="J629">
        <v>340.96164201580899</v>
      </c>
      <c r="K629">
        <v>97</v>
      </c>
      <c r="L629">
        <v>0</v>
      </c>
      <c r="M629">
        <v>1979</v>
      </c>
      <c r="N629">
        <v>3000</v>
      </c>
      <c r="R629">
        <v>625</v>
      </c>
      <c r="S629">
        <v>1500734866</v>
      </c>
      <c r="T629">
        <v>876.34801178955104</v>
      </c>
      <c r="U629">
        <v>876.34801178955104</v>
      </c>
      <c r="V629">
        <v>1172</v>
      </c>
      <c r="W629">
        <v>0</v>
      </c>
      <c r="X629">
        <v>581.95369463330098</v>
      </c>
      <c r="Y629">
        <v>214</v>
      </c>
      <c r="Z629">
        <v>0</v>
      </c>
      <c r="AA629">
        <v>320.173424123583</v>
      </c>
      <c r="AB629">
        <v>117</v>
      </c>
      <c r="AC629">
        <v>0</v>
      </c>
      <c r="AD629">
        <v>3000</v>
      </c>
      <c r="AE629">
        <v>3000</v>
      </c>
    </row>
    <row r="630" spans="1:31">
      <c r="A630">
        <v>626</v>
      </c>
      <c r="B630">
        <v>1500671372</v>
      </c>
      <c r="C630">
        <v>842.78945785301698</v>
      </c>
      <c r="D630">
        <v>885.68609646571997</v>
      </c>
      <c r="E630">
        <v>1116</v>
      </c>
      <c r="F630">
        <v>0</v>
      </c>
      <c r="G630">
        <v>529.58788210357704</v>
      </c>
      <c r="H630">
        <v>228</v>
      </c>
      <c r="I630">
        <v>0</v>
      </c>
      <c r="J630">
        <v>321.25519857850298</v>
      </c>
      <c r="K630">
        <v>109</v>
      </c>
      <c r="L630">
        <v>0</v>
      </c>
      <c r="M630">
        <v>1430</v>
      </c>
      <c r="N630">
        <v>3000</v>
      </c>
      <c r="R630">
        <v>626</v>
      </c>
      <c r="S630">
        <v>1500734929</v>
      </c>
      <c r="T630">
        <v>814.47178620428804</v>
      </c>
      <c r="U630">
        <v>987.94245028177102</v>
      </c>
      <c r="V630">
        <v>984</v>
      </c>
      <c r="W630">
        <v>0</v>
      </c>
      <c r="X630">
        <v>481.32571395470899</v>
      </c>
      <c r="Y630">
        <v>216</v>
      </c>
      <c r="Z630">
        <v>1</v>
      </c>
      <c r="AA630">
        <v>273.840373909834</v>
      </c>
      <c r="AB630">
        <v>106</v>
      </c>
      <c r="AC630">
        <v>0</v>
      </c>
      <c r="AD630">
        <v>810</v>
      </c>
      <c r="AE630">
        <v>3000</v>
      </c>
    </row>
    <row r="631" spans="1:31">
      <c r="A631">
        <v>627</v>
      </c>
      <c r="B631">
        <v>1500671436</v>
      </c>
      <c r="C631">
        <v>842.597618648506</v>
      </c>
      <c r="D631">
        <v>908.20228365155197</v>
      </c>
      <c r="E631">
        <v>1058</v>
      </c>
      <c r="F631">
        <v>0</v>
      </c>
      <c r="G631">
        <v>536.26055887791995</v>
      </c>
      <c r="H631">
        <v>202</v>
      </c>
      <c r="I631">
        <v>0</v>
      </c>
      <c r="J631">
        <v>317.52892731088002</v>
      </c>
      <c r="K631">
        <v>97</v>
      </c>
      <c r="L631">
        <v>0</v>
      </c>
      <c r="M631">
        <v>1266</v>
      </c>
      <c r="N631">
        <v>3000</v>
      </c>
      <c r="R631">
        <v>627</v>
      </c>
      <c r="S631">
        <v>1500734993</v>
      </c>
      <c r="T631">
        <v>872.70747341266895</v>
      </c>
      <c r="U631">
        <v>872.70747341266895</v>
      </c>
      <c r="V631">
        <v>1154</v>
      </c>
      <c r="W631">
        <v>-1</v>
      </c>
      <c r="X631">
        <v>580.14564483986805</v>
      </c>
      <c r="Y631">
        <v>207</v>
      </c>
      <c r="Z631">
        <v>0</v>
      </c>
      <c r="AA631">
        <v>329.52840026255302</v>
      </c>
      <c r="AB631">
        <v>108</v>
      </c>
      <c r="AC631">
        <v>-2</v>
      </c>
      <c r="AD631">
        <v>3000</v>
      </c>
      <c r="AE631">
        <v>3000</v>
      </c>
    </row>
    <row r="632" spans="1:31">
      <c r="A632">
        <v>628</v>
      </c>
      <c r="B632">
        <v>1500671499</v>
      </c>
      <c r="C632">
        <v>861.06982952137798</v>
      </c>
      <c r="D632">
        <v>939.36173078891602</v>
      </c>
      <c r="E632">
        <v>1060</v>
      </c>
      <c r="F632">
        <v>0</v>
      </c>
      <c r="G632">
        <v>551.92196732496404</v>
      </c>
      <c r="H632">
        <v>200</v>
      </c>
      <c r="I632">
        <v>0</v>
      </c>
      <c r="J632">
        <v>309.10111013856698</v>
      </c>
      <c r="K632">
        <v>104</v>
      </c>
      <c r="L632">
        <v>0</v>
      </c>
      <c r="M632">
        <v>1083</v>
      </c>
      <c r="N632">
        <v>3000</v>
      </c>
      <c r="R632">
        <v>628</v>
      </c>
      <c r="S632">
        <v>1500735057</v>
      </c>
      <c r="T632">
        <v>818.57609429948798</v>
      </c>
      <c r="U632">
        <v>981.02806062185198</v>
      </c>
      <c r="V632">
        <v>975</v>
      </c>
      <c r="W632">
        <v>0</v>
      </c>
      <c r="X632">
        <v>489.03115933156801</v>
      </c>
      <c r="Y632">
        <v>209</v>
      </c>
      <c r="Z632">
        <v>0</v>
      </c>
      <c r="AA632">
        <v>277.88457592289302</v>
      </c>
      <c r="AB632">
        <v>109</v>
      </c>
      <c r="AC632">
        <v>1</v>
      </c>
      <c r="AD632">
        <v>939</v>
      </c>
      <c r="AE632">
        <v>3000</v>
      </c>
    </row>
    <row r="633" spans="1:31">
      <c r="A633">
        <v>629</v>
      </c>
      <c r="B633">
        <v>1500671563</v>
      </c>
      <c r="C633">
        <v>869.45070651265098</v>
      </c>
      <c r="D633">
        <v>878.98467615685797</v>
      </c>
      <c r="E633">
        <v>1176</v>
      </c>
      <c r="F633">
        <v>0</v>
      </c>
      <c r="G633">
        <v>583.98192593567705</v>
      </c>
      <c r="H633">
        <v>223</v>
      </c>
      <c r="I633">
        <v>0</v>
      </c>
      <c r="J633">
        <v>347.792809923888</v>
      </c>
      <c r="K633">
        <v>103</v>
      </c>
      <c r="L633">
        <v>0</v>
      </c>
      <c r="M633">
        <v>2505</v>
      </c>
      <c r="N633">
        <v>3000</v>
      </c>
      <c r="R633">
        <v>629</v>
      </c>
      <c r="S633">
        <v>1500735120</v>
      </c>
      <c r="T633">
        <v>832.00953554719695</v>
      </c>
      <c r="U633">
        <v>1008.00335944906</v>
      </c>
      <c r="V633">
        <v>947</v>
      </c>
      <c r="W633">
        <v>0</v>
      </c>
      <c r="X633">
        <v>500.95359828941702</v>
      </c>
      <c r="Y633">
        <v>201</v>
      </c>
      <c r="Z633">
        <v>0</v>
      </c>
      <c r="AA633">
        <v>274.85401327971402</v>
      </c>
      <c r="AB633">
        <v>102</v>
      </c>
      <c r="AC633">
        <v>1</v>
      </c>
      <c r="AD633">
        <v>776</v>
      </c>
      <c r="AE633">
        <v>3000</v>
      </c>
    </row>
    <row r="634" spans="1:31">
      <c r="A634">
        <v>630</v>
      </c>
      <c r="B634">
        <v>1500671626</v>
      </c>
      <c r="C634">
        <v>818.96558241614105</v>
      </c>
      <c r="D634">
        <v>1009.37868367404</v>
      </c>
      <c r="E634">
        <v>908</v>
      </c>
      <c r="F634">
        <v>0</v>
      </c>
      <c r="G634">
        <v>482.67079026471998</v>
      </c>
      <c r="H634">
        <v>194</v>
      </c>
      <c r="I634">
        <v>0</v>
      </c>
      <c r="J634">
        <v>283.02889375863498</v>
      </c>
      <c r="K634">
        <v>94</v>
      </c>
      <c r="L634">
        <v>0</v>
      </c>
      <c r="M634">
        <v>860</v>
      </c>
      <c r="N634">
        <v>3000</v>
      </c>
      <c r="R634">
        <v>630</v>
      </c>
      <c r="S634">
        <v>1500735184</v>
      </c>
      <c r="T634">
        <v>822.851122581151</v>
      </c>
      <c r="U634">
        <v>896.42426535819902</v>
      </c>
      <c r="V634">
        <v>1098</v>
      </c>
      <c r="W634">
        <v>0</v>
      </c>
      <c r="X634">
        <v>532.60529658572796</v>
      </c>
      <c r="Y634">
        <v>210</v>
      </c>
      <c r="Z634">
        <v>0</v>
      </c>
      <c r="AA634">
        <v>292.62168295270601</v>
      </c>
      <c r="AB634">
        <v>116</v>
      </c>
      <c r="AC634">
        <v>1</v>
      </c>
      <c r="AD634">
        <v>1397</v>
      </c>
      <c r="AE634">
        <v>3000</v>
      </c>
    </row>
    <row r="635" spans="1:31">
      <c r="A635">
        <v>631</v>
      </c>
      <c r="B635">
        <v>1500671690</v>
      </c>
      <c r="C635">
        <v>849.44983063742905</v>
      </c>
      <c r="D635">
        <v>867.53114229470702</v>
      </c>
      <c r="E635">
        <v>1133</v>
      </c>
      <c r="F635">
        <v>0</v>
      </c>
      <c r="G635">
        <v>556.173814978481</v>
      </c>
      <c r="H635">
        <v>208</v>
      </c>
      <c r="I635">
        <v>0</v>
      </c>
      <c r="J635">
        <v>322.29165002231298</v>
      </c>
      <c r="K635">
        <v>105</v>
      </c>
      <c r="L635">
        <v>0</v>
      </c>
      <c r="M635">
        <v>1664</v>
      </c>
      <c r="N635">
        <v>3000</v>
      </c>
      <c r="R635">
        <v>631</v>
      </c>
      <c r="S635">
        <v>1500735247</v>
      </c>
      <c r="T635">
        <v>833.90322710148303</v>
      </c>
      <c r="U635">
        <v>847.10749639734399</v>
      </c>
      <c r="V635">
        <v>1210</v>
      </c>
      <c r="W635">
        <v>0</v>
      </c>
      <c r="X635">
        <v>576.71266735779204</v>
      </c>
      <c r="Y635">
        <v>215</v>
      </c>
      <c r="Z635">
        <v>0</v>
      </c>
      <c r="AA635">
        <v>326.63544618944098</v>
      </c>
      <c r="AB635">
        <v>115</v>
      </c>
      <c r="AC635">
        <v>0</v>
      </c>
      <c r="AD635">
        <v>2230</v>
      </c>
      <c r="AE635">
        <v>3000</v>
      </c>
    </row>
    <row r="636" spans="1:31">
      <c r="A636">
        <v>632</v>
      </c>
      <c r="B636">
        <v>1500671753</v>
      </c>
      <c r="C636">
        <v>844.20939548834394</v>
      </c>
      <c r="D636">
        <v>852.37401539731195</v>
      </c>
      <c r="E636">
        <v>1143</v>
      </c>
      <c r="F636">
        <v>0</v>
      </c>
      <c r="G636">
        <v>554.41619451757902</v>
      </c>
      <c r="H636">
        <v>209</v>
      </c>
      <c r="I636">
        <v>0</v>
      </c>
      <c r="J636">
        <v>344.01493791581498</v>
      </c>
      <c r="K636">
        <v>92</v>
      </c>
      <c r="L636">
        <v>0</v>
      </c>
      <c r="M636">
        <v>2463</v>
      </c>
      <c r="N636">
        <v>3000</v>
      </c>
      <c r="R636">
        <v>632</v>
      </c>
      <c r="S636">
        <v>1500735311</v>
      </c>
      <c r="T636">
        <v>840.65468232374701</v>
      </c>
      <c r="U636">
        <v>843.80465182951798</v>
      </c>
      <c r="V636">
        <v>1164</v>
      </c>
      <c r="W636">
        <v>0</v>
      </c>
      <c r="X636">
        <v>588.12824689626996</v>
      </c>
      <c r="Y636">
        <v>198</v>
      </c>
      <c r="Z636">
        <v>0</v>
      </c>
      <c r="AA636">
        <v>336.60650788966097</v>
      </c>
      <c r="AB636">
        <v>98</v>
      </c>
      <c r="AC636">
        <v>1</v>
      </c>
      <c r="AD636">
        <v>2836</v>
      </c>
      <c r="AE636">
        <v>3000</v>
      </c>
    </row>
    <row r="637" spans="1:31">
      <c r="A637">
        <v>633</v>
      </c>
      <c r="B637">
        <v>1500671817</v>
      </c>
      <c r="C637">
        <v>847.21897219500204</v>
      </c>
      <c r="D637">
        <v>868.39024215188203</v>
      </c>
      <c r="E637">
        <v>1152</v>
      </c>
      <c r="F637">
        <v>0</v>
      </c>
      <c r="G637">
        <v>549.35799022400204</v>
      </c>
      <c r="H637">
        <v>220</v>
      </c>
      <c r="I637">
        <v>0</v>
      </c>
      <c r="J637">
        <v>326.23206866923601</v>
      </c>
      <c r="K637">
        <v>103</v>
      </c>
      <c r="L637">
        <v>0</v>
      </c>
      <c r="M637">
        <v>2379</v>
      </c>
      <c r="N637">
        <v>3000</v>
      </c>
      <c r="R637">
        <v>633</v>
      </c>
      <c r="S637">
        <v>1500735375</v>
      </c>
      <c r="T637">
        <v>833.30329926080503</v>
      </c>
      <c r="U637">
        <v>858.97506805625005</v>
      </c>
      <c r="V637">
        <v>1126</v>
      </c>
      <c r="W637">
        <v>0</v>
      </c>
      <c r="X637">
        <v>569.67826883130897</v>
      </c>
      <c r="Y637">
        <v>199</v>
      </c>
      <c r="Z637">
        <v>0</v>
      </c>
      <c r="AA637">
        <v>308.60488439253498</v>
      </c>
      <c r="AB637">
        <v>112</v>
      </c>
      <c r="AC637">
        <v>0</v>
      </c>
      <c r="AD637">
        <v>1731</v>
      </c>
      <c r="AE637">
        <v>3000</v>
      </c>
    </row>
    <row r="638" spans="1:31">
      <c r="A638">
        <v>634</v>
      </c>
      <c r="B638">
        <v>1500671880</v>
      </c>
      <c r="C638">
        <v>869.55316288459005</v>
      </c>
      <c r="D638">
        <v>869.55316288459005</v>
      </c>
      <c r="E638">
        <v>1150</v>
      </c>
      <c r="F638">
        <v>0</v>
      </c>
      <c r="G638">
        <v>604.45856028139804</v>
      </c>
      <c r="H638">
        <v>189</v>
      </c>
      <c r="I638">
        <v>0</v>
      </c>
      <c r="J638">
        <v>344.71172179063802</v>
      </c>
      <c r="K638">
        <v>99</v>
      </c>
      <c r="L638">
        <v>0</v>
      </c>
      <c r="M638">
        <v>3000</v>
      </c>
      <c r="N638">
        <v>3000</v>
      </c>
      <c r="R638">
        <v>634</v>
      </c>
      <c r="S638">
        <v>1500735438</v>
      </c>
      <c r="T638">
        <v>821.16745665097994</v>
      </c>
      <c r="U638">
        <v>862.80801257463895</v>
      </c>
      <c r="V638">
        <v>1128</v>
      </c>
      <c r="W638">
        <v>0</v>
      </c>
      <c r="X638">
        <v>606.94672579021403</v>
      </c>
      <c r="Y638">
        <v>186</v>
      </c>
      <c r="Z638">
        <v>0</v>
      </c>
      <c r="AA638">
        <v>315.208985440383</v>
      </c>
      <c r="AB638">
        <v>108</v>
      </c>
      <c r="AC638">
        <v>0</v>
      </c>
      <c r="AD638">
        <v>1935</v>
      </c>
      <c r="AE638">
        <v>3000</v>
      </c>
    </row>
    <row r="639" spans="1:31">
      <c r="A639">
        <v>635</v>
      </c>
      <c r="B639">
        <v>1500671944</v>
      </c>
      <c r="C639">
        <v>885.62728719118297</v>
      </c>
      <c r="D639">
        <v>883.054426978533</v>
      </c>
      <c r="E639">
        <v>1167</v>
      </c>
      <c r="F639">
        <v>0</v>
      </c>
      <c r="G639">
        <v>601.21457873874203</v>
      </c>
      <c r="H639">
        <v>203</v>
      </c>
      <c r="I639">
        <v>0</v>
      </c>
      <c r="J639">
        <v>347.35549063039099</v>
      </c>
      <c r="K639">
        <v>108</v>
      </c>
      <c r="L639">
        <v>0</v>
      </c>
      <c r="M639">
        <v>2854</v>
      </c>
      <c r="N639">
        <v>3000</v>
      </c>
      <c r="R639">
        <v>635</v>
      </c>
      <c r="S639">
        <v>1500735502</v>
      </c>
      <c r="T639">
        <v>850.47160655383095</v>
      </c>
      <c r="U639">
        <v>850.47160655383095</v>
      </c>
      <c r="V639">
        <v>1195</v>
      </c>
      <c r="W639">
        <v>-1</v>
      </c>
      <c r="X639">
        <v>608.13630183676105</v>
      </c>
      <c r="Y639">
        <v>192</v>
      </c>
      <c r="Z639">
        <v>0</v>
      </c>
      <c r="AA639">
        <v>310.45833698486001</v>
      </c>
      <c r="AB639">
        <v>129</v>
      </c>
      <c r="AC639">
        <v>0</v>
      </c>
      <c r="AD639">
        <v>3000</v>
      </c>
      <c r="AE639">
        <v>3000</v>
      </c>
    </row>
    <row r="640" spans="1:31">
      <c r="A640">
        <v>636</v>
      </c>
      <c r="B640">
        <v>1500672007</v>
      </c>
      <c r="C640">
        <v>833.03709547154699</v>
      </c>
      <c r="D640">
        <v>859.24230163992297</v>
      </c>
      <c r="E640">
        <v>1169</v>
      </c>
      <c r="F640">
        <v>0</v>
      </c>
      <c r="G640">
        <v>570.00939438103103</v>
      </c>
      <c r="H640">
        <v>208</v>
      </c>
      <c r="I640">
        <v>0</v>
      </c>
      <c r="J640">
        <v>324.156926476075</v>
      </c>
      <c r="K640">
        <v>104</v>
      </c>
      <c r="L640">
        <v>0</v>
      </c>
      <c r="M640">
        <v>2113</v>
      </c>
      <c r="N640">
        <v>3000</v>
      </c>
      <c r="R640">
        <v>636</v>
      </c>
      <c r="S640">
        <v>1500735565</v>
      </c>
      <c r="T640">
        <v>848.01764340920897</v>
      </c>
      <c r="U640">
        <v>850.41491827264701</v>
      </c>
      <c r="V640">
        <v>1178</v>
      </c>
      <c r="W640">
        <v>0</v>
      </c>
      <c r="X640">
        <v>599.37800546435199</v>
      </c>
      <c r="Y640">
        <v>203</v>
      </c>
      <c r="Z640">
        <v>0</v>
      </c>
      <c r="AA640">
        <v>325.19810143761202</v>
      </c>
      <c r="AB640">
        <v>111</v>
      </c>
      <c r="AC640">
        <v>-1</v>
      </c>
      <c r="AD640">
        <v>2838</v>
      </c>
      <c r="AE640">
        <v>3000</v>
      </c>
    </row>
    <row r="641" spans="1:31">
      <c r="A641">
        <v>637</v>
      </c>
      <c r="B641">
        <v>1500672071</v>
      </c>
      <c r="C641">
        <v>855.44367073870103</v>
      </c>
      <c r="D641">
        <v>855.44367073870103</v>
      </c>
      <c r="E641">
        <v>1141</v>
      </c>
      <c r="F641">
        <v>0</v>
      </c>
      <c r="G641">
        <v>582.60670112273795</v>
      </c>
      <c r="H641">
        <v>208</v>
      </c>
      <c r="I641">
        <v>0</v>
      </c>
      <c r="J641">
        <v>324.46750643280302</v>
      </c>
      <c r="K641">
        <v>108</v>
      </c>
      <c r="L641">
        <v>0</v>
      </c>
      <c r="M641">
        <v>3000</v>
      </c>
      <c r="N641">
        <v>3000</v>
      </c>
      <c r="R641">
        <v>637</v>
      </c>
      <c r="S641">
        <v>1500735629</v>
      </c>
      <c r="T641">
        <v>833.21339059575598</v>
      </c>
      <c r="U641">
        <v>950.92092353655005</v>
      </c>
      <c r="V641">
        <v>1052</v>
      </c>
      <c r="W641">
        <v>-1</v>
      </c>
      <c r="X641">
        <v>543.876819635424</v>
      </c>
      <c r="Y641">
        <v>200</v>
      </c>
      <c r="Z641">
        <v>0</v>
      </c>
      <c r="AA641">
        <v>280.67068877941</v>
      </c>
      <c r="AB641">
        <v>116</v>
      </c>
      <c r="AC641">
        <v>-3</v>
      </c>
      <c r="AD641">
        <v>1182</v>
      </c>
      <c r="AE641">
        <v>3000</v>
      </c>
    </row>
    <row r="642" spans="1:31">
      <c r="A642">
        <v>638</v>
      </c>
      <c r="B642">
        <v>1500672134</v>
      </c>
      <c r="C642">
        <v>841.48954099692799</v>
      </c>
      <c r="D642">
        <v>867.24605494139496</v>
      </c>
      <c r="E642">
        <v>1105</v>
      </c>
      <c r="F642">
        <v>0</v>
      </c>
      <c r="G642">
        <v>583.66655502949595</v>
      </c>
      <c r="H642">
        <v>195</v>
      </c>
      <c r="I642">
        <v>1</v>
      </c>
      <c r="J642">
        <v>325.75243421947602</v>
      </c>
      <c r="K642">
        <v>99</v>
      </c>
      <c r="L642">
        <v>0</v>
      </c>
      <c r="M642">
        <v>1886</v>
      </c>
      <c r="N642">
        <v>3000</v>
      </c>
      <c r="R642">
        <v>638</v>
      </c>
      <c r="S642">
        <v>1500735693</v>
      </c>
      <c r="T642">
        <v>836.01341735690301</v>
      </c>
      <c r="U642">
        <v>874.36571578141104</v>
      </c>
      <c r="V642">
        <v>1116</v>
      </c>
      <c r="W642">
        <v>0</v>
      </c>
      <c r="X642">
        <v>546.56043677814</v>
      </c>
      <c r="Y642">
        <v>215</v>
      </c>
      <c r="Z642">
        <v>0</v>
      </c>
      <c r="AA642">
        <v>312.37559187964598</v>
      </c>
      <c r="AB642">
        <v>105</v>
      </c>
      <c r="AC642">
        <v>1</v>
      </c>
      <c r="AD642">
        <v>1630</v>
      </c>
      <c r="AE642">
        <v>3000</v>
      </c>
    </row>
    <row r="643" spans="1:31">
      <c r="A643">
        <v>639</v>
      </c>
      <c r="B643">
        <v>1500672198</v>
      </c>
      <c r="C643">
        <v>835.85001835008404</v>
      </c>
      <c r="D643">
        <v>836.32828818626297</v>
      </c>
      <c r="E643">
        <v>1185</v>
      </c>
      <c r="F643">
        <v>0</v>
      </c>
      <c r="G643">
        <v>577.87326346123496</v>
      </c>
      <c r="H643">
        <v>208</v>
      </c>
      <c r="I643">
        <v>0</v>
      </c>
      <c r="J643">
        <v>348.08959945533098</v>
      </c>
      <c r="K643">
        <v>94</v>
      </c>
      <c r="L643">
        <v>0</v>
      </c>
      <c r="M643">
        <v>2987</v>
      </c>
      <c r="N643">
        <v>3000</v>
      </c>
      <c r="R643">
        <v>639</v>
      </c>
      <c r="S643">
        <v>1500735756</v>
      </c>
      <c r="T643">
        <v>862.31270347483598</v>
      </c>
      <c r="U643">
        <v>863.32671853854401</v>
      </c>
      <c r="V643">
        <v>1165</v>
      </c>
      <c r="W643">
        <v>0</v>
      </c>
      <c r="X643">
        <v>605.04753988802202</v>
      </c>
      <c r="Y643">
        <v>192</v>
      </c>
      <c r="Z643">
        <v>0</v>
      </c>
      <c r="AA643">
        <v>322.302972121528</v>
      </c>
      <c r="AB643">
        <v>105</v>
      </c>
      <c r="AC643">
        <v>1</v>
      </c>
      <c r="AD643">
        <v>2941</v>
      </c>
      <c r="AE643">
        <v>3000</v>
      </c>
    </row>
    <row r="644" spans="1:31">
      <c r="A644">
        <v>640</v>
      </c>
      <c r="B644">
        <v>1500672261</v>
      </c>
      <c r="C644">
        <v>835.95820578452697</v>
      </c>
      <c r="D644">
        <v>836.13225226709596</v>
      </c>
      <c r="E644">
        <v>1176</v>
      </c>
      <c r="F644">
        <v>0</v>
      </c>
      <c r="G644">
        <v>577.535488665608</v>
      </c>
      <c r="H644">
        <v>211</v>
      </c>
      <c r="I644">
        <v>1</v>
      </c>
      <c r="J644">
        <v>337.08343905745602</v>
      </c>
      <c r="K644">
        <v>104</v>
      </c>
      <c r="L644">
        <v>0</v>
      </c>
      <c r="M644">
        <v>2823</v>
      </c>
      <c r="N644">
        <v>3000</v>
      </c>
      <c r="R644">
        <v>640</v>
      </c>
      <c r="S644">
        <v>1500735820</v>
      </c>
      <c r="T644">
        <v>861.05048497879795</v>
      </c>
      <c r="U644">
        <v>878.01730031663999</v>
      </c>
      <c r="V644">
        <v>1168</v>
      </c>
      <c r="W644">
        <v>0</v>
      </c>
      <c r="X644">
        <v>584.25486590757396</v>
      </c>
      <c r="Y644">
        <v>208</v>
      </c>
      <c r="Z644">
        <v>0</v>
      </c>
      <c r="AA644">
        <v>333.41920310069298</v>
      </c>
      <c r="AB644">
        <v>105</v>
      </c>
      <c r="AC644">
        <v>0</v>
      </c>
      <c r="AD644">
        <v>2122</v>
      </c>
      <c r="AE644">
        <v>3000</v>
      </c>
    </row>
    <row r="645" spans="1:31">
      <c r="A645">
        <v>641</v>
      </c>
      <c r="B645">
        <v>1500672325</v>
      </c>
      <c r="C645">
        <v>826.81987482246404</v>
      </c>
      <c r="D645">
        <v>827.05548674275997</v>
      </c>
      <c r="E645">
        <v>1185</v>
      </c>
      <c r="F645">
        <v>0</v>
      </c>
      <c r="G645">
        <v>596.13338383508994</v>
      </c>
      <c r="H645">
        <v>216</v>
      </c>
      <c r="I645">
        <v>0</v>
      </c>
      <c r="J645">
        <v>340.587802281172</v>
      </c>
      <c r="K645">
        <v>103</v>
      </c>
      <c r="L645">
        <v>0</v>
      </c>
      <c r="M645">
        <v>2976</v>
      </c>
      <c r="N645">
        <v>3000</v>
      </c>
      <c r="R645">
        <v>641</v>
      </c>
      <c r="S645">
        <v>1500735883</v>
      </c>
      <c r="T645">
        <v>852.16164303816004</v>
      </c>
      <c r="U645">
        <v>858.25997267730099</v>
      </c>
      <c r="V645">
        <v>1151</v>
      </c>
      <c r="W645">
        <v>0</v>
      </c>
      <c r="X645">
        <v>580.10005494701602</v>
      </c>
      <c r="Y645">
        <v>205</v>
      </c>
      <c r="Z645">
        <v>0</v>
      </c>
      <c r="AA645">
        <v>331.50027083420702</v>
      </c>
      <c r="AB645">
        <v>112</v>
      </c>
      <c r="AC645">
        <v>1</v>
      </c>
      <c r="AD645">
        <v>2623</v>
      </c>
      <c r="AE645">
        <v>3000</v>
      </c>
    </row>
    <row r="646" spans="1:31">
      <c r="A646">
        <v>642</v>
      </c>
      <c r="B646">
        <v>1500672388</v>
      </c>
      <c r="C646">
        <v>830.16806456197901</v>
      </c>
      <c r="D646">
        <v>830.16806456197901</v>
      </c>
      <c r="E646">
        <v>1203</v>
      </c>
      <c r="F646">
        <v>-1</v>
      </c>
      <c r="G646">
        <v>565.96052890597298</v>
      </c>
      <c r="H646">
        <v>218</v>
      </c>
      <c r="I646">
        <v>0</v>
      </c>
      <c r="J646">
        <v>327.90832337695701</v>
      </c>
      <c r="K646">
        <v>111</v>
      </c>
      <c r="L646">
        <v>0</v>
      </c>
      <c r="M646">
        <v>3000</v>
      </c>
      <c r="N646">
        <v>3000</v>
      </c>
      <c r="R646">
        <v>642</v>
      </c>
      <c r="S646">
        <v>1500735947</v>
      </c>
      <c r="T646">
        <v>863.14648054554505</v>
      </c>
      <c r="U646">
        <v>876.89641014297399</v>
      </c>
      <c r="V646">
        <v>1195</v>
      </c>
      <c r="W646">
        <v>0</v>
      </c>
      <c r="X646">
        <v>596.99930766782802</v>
      </c>
      <c r="Y646">
        <v>208</v>
      </c>
      <c r="Z646">
        <v>0</v>
      </c>
      <c r="AA646">
        <v>346.47938027145102</v>
      </c>
      <c r="AB646">
        <v>108</v>
      </c>
      <c r="AC646">
        <v>0</v>
      </c>
      <c r="AD646">
        <v>2079</v>
      </c>
      <c r="AE646">
        <v>3000</v>
      </c>
    </row>
    <row r="647" spans="1:31">
      <c r="A647">
        <v>643</v>
      </c>
      <c r="B647">
        <v>1500672452</v>
      </c>
      <c r="C647">
        <v>851.54854643161605</v>
      </c>
      <c r="D647">
        <v>865.51278384061197</v>
      </c>
      <c r="E647">
        <v>1155</v>
      </c>
      <c r="F647">
        <v>0</v>
      </c>
      <c r="G647">
        <v>586.00435253613796</v>
      </c>
      <c r="H647">
        <v>212</v>
      </c>
      <c r="I647">
        <v>0</v>
      </c>
      <c r="J647">
        <v>327.630396380908</v>
      </c>
      <c r="K647">
        <v>105</v>
      </c>
      <c r="L647">
        <v>0</v>
      </c>
      <c r="M647">
        <v>1925</v>
      </c>
      <c r="N647">
        <v>3000</v>
      </c>
      <c r="R647">
        <v>643</v>
      </c>
      <c r="S647">
        <v>1500736011</v>
      </c>
      <c r="T647">
        <v>840.66373438295</v>
      </c>
      <c r="U647">
        <v>887.27603314860096</v>
      </c>
      <c r="V647">
        <v>1132</v>
      </c>
      <c r="W647">
        <v>0</v>
      </c>
      <c r="X647">
        <v>564.53297995541095</v>
      </c>
      <c r="Y647">
        <v>206</v>
      </c>
      <c r="Z647">
        <v>0</v>
      </c>
      <c r="AA647">
        <v>327.15355122506099</v>
      </c>
      <c r="AB647">
        <v>105</v>
      </c>
      <c r="AC647">
        <v>0</v>
      </c>
      <c r="AD647">
        <v>1673</v>
      </c>
      <c r="AE647">
        <v>3000</v>
      </c>
    </row>
    <row r="648" spans="1:31">
      <c r="A648">
        <v>644</v>
      </c>
      <c r="B648">
        <v>1500672515</v>
      </c>
      <c r="C648">
        <v>856.05553234947797</v>
      </c>
      <c r="D648">
        <v>886.42841342574502</v>
      </c>
      <c r="E648">
        <v>1127</v>
      </c>
      <c r="F648">
        <v>0</v>
      </c>
      <c r="G648">
        <v>583.30498343517002</v>
      </c>
      <c r="H648">
        <v>215</v>
      </c>
      <c r="I648">
        <v>0</v>
      </c>
      <c r="J648">
        <v>352.72187024279901</v>
      </c>
      <c r="K648">
        <v>93</v>
      </c>
      <c r="L648">
        <v>0</v>
      </c>
      <c r="M648">
        <v>1938</v>
      </c>
      <c r="N648">
        <v>3000</v>
      </c>
      <c r="R648">
        <v>644</v>
      </c>
      <c r="S648">
        <v>1500736074</v>
      </c>
      <c r="T648">
        <v>870.59866955699601</v>
      </c>
      <c r="U648">
        <v>887.73288195717896</v>
      </c>
      <c r="V648">
        <v>1084</v>
      </c>
      <c r="W648">
        <v>0</v>
      </c>
      <c r="X648">
        <v>574.02129838922303</v>
      </c>
      <c r="Y648">
        <v>190</v>
      </c>
      <c r="Z648">
        <v>0</v>
      </c>
      <c r="AA648">
        <v>320.98587450037297</v>
      </c>
      <c r="AB648">
        <v>103</v>
      </c>
      <c r="AC648">
        <v>1</v>
      </c>
      <c r="AD648">
        <v>1939</v>
      </c>
      <c r="AE648">
        <v>3000</v>
      </c>
    </row>
    <row r="649" spans="1:31">
      <c r="A649">
        <v>645</v>
      </c>
      <c r="B649">
        <v>1500672579</v>
      </c>
      <c r="C649">
        <v>855.15298977641601</v>
      </c>
      <c r="D649">
        <v>957.15156928717499</v>
      </c>
      <c r="E649">
        <v>1013</v>
      </c>
      <c r="F649">
        <v>0</v>
      </c>
      <c r="G649">
        <v>526.08600953463497</v>
      </c>
      <c r="H649">
        <v>198</v>
      </c>
      <c r="I649">
        <v>1</v>
      </c>
      <c r="J649">
        <v>303.149720488073</v>
      </c>
      <c r="K649">
        <v>100</v>
      </c>
      <c r="L649">
        <v>0</v>
      </c>
      <c r="M649">
        <v>1010</v>
      </c>
      <c r="N649">
        <v>3000</v>
      </c>
      <c r="R649">
        <v>645</v>
      </c>
      <c r="S649">
        <v>1500736138</v>
      </c>
      <c r="T649">
        <v>821.63261061396099</v>
      </c>
      <c r="U649">
        <v>851.08607179942896</v>
      </c>
      <c r="V649">
        <v>1129</v>
      </c>
      <c r="W649">
        <v>0</v>
      </c>
      <c r="X649">
        <v>559.005489541374</v>
      </c>
      <c r="Y649">
        <v>217</v>
      </c>
      <c r="Z649">
        <v>0</v>
      </c>
      <c r="AA649">
        <v>335.41767215654198</v>
      </c>
      <c r="AB649">
        <v>99</v>
      </c>
      <c r="AC649">
        <v>0</v>
      </c>
      <c r="AD649">
        <v>2032</v>
      </c>
      <c r="AE649">
        <v>3000</v>
      </c>
    </row>
    <row r="650" spans="1:31">
      <c r="A650">
        <v>646</v>
      </c>
      <c r="B650">
        <v>1500672642</v>
      </c>
      <c r="C650">
        <v>839.76909908072298</v>
      </c>
      <c r="D650">
        <v>923.89911422857404</v>
      </c>
      <c r="E650">
        <v>1061</v>
      </c>
      <c r="F650">
        <v>0</v>
      </c>
      <c r="G650">
        <v>551.62817874663199</v>
      </c>
      <c r="H650">
        <v>191</v>
      </c>
      <c r="I650">
        <v>0</v>
      </c>
      <c r="J650">
        <v>327.684754758351</v>
      </c>
      <c r="K650">
        <v>94</v>
      </c>
      <c r="L650">
        <v>0</v>
      </c>
      <c r="M650">
        <v>1442</v>
      </c>
      <c r="N650">
        <v>3000</v>
      </c>
      <c r="R650">
        <v>646</v>
      </c>
      <c r="S650">
        <v>1500736201</v>
      </c>
      <c r="T650">
        <v>840.500554343055</v>
      </c>
      <c r="U650">
        <v>945.75536756062104</v>
      </c>
      <c r="V650">
        <v>1086</v>
      </c>
      <c r="W650">
        <v>0</v>
      </c>
      <c r="X650">
        <v>547.10969003456898</v>
      </c>
      <c r="Y650">
        <v>199</v>
      </c>
      <c r="Z650">
        <v>0</v>
      </c>
      <c r="AA650">
        <v>326.13738291890797</v>
      </c>
      <c r="AB650">
        <v>95</v>
      </c>
      <c r="AC650">
        <v>1</v>
      </c>
      <c r="AD650">
        <v>1276</v>
      </c>
      <c r="AE650">
        <v>3000</v>
      </c>
    </row>
    <row r="651" spans="1:31">
      <c r="A651">
        <v>647</v>
      </c>
      <c r="B651">
        <v>1500672706</v>
      </c>
      <c r="C651">
        <v>853.65263826551904</v>
      </c>
      <c r="D651">
        <v>903.81753409346697</v>
      </c>
      <c r="E651">
        <v>1155</v>
      </c>
      <c r="F651">
        <v>0</v>
      </c>
      <c r="G651">
        <v>586.42303666325995</v>
      </c>
      <c r="H651">
        <v>201</v>
      </c>
      <c r="I651">
        <v>0</v>
      </c>
      <c r="J651">
        <v>339.689113330125</v>
      </c>
      <c r="K651">
        <v>107</v>
      </c>
      <c r="L651">
        <v>0</v>
      </c>
      <c r="M651">
        <v>1552</v>
      </c>
      <c r="N651">
        <v>3000</v>
      </c>
      <c r="R651">
        <v>647</v>
      </c>
      <c r="S651">
        <v>1500736265</v>
      </c>
      <c r="T651">
        <v>843.59535026682101</v>
      </c>
      <c r="U651">
        <v>844.92597655816098</v>
      </c>
      <c r="V651">
        <v>1190</v>
      </c>
      <c r="W651">
        <v>0</v>
      </c>
      <c r="X651">
        <v>592.35062234974203</v>
      </c>
      <c r="Y651">
        <v>201</v>
      </c>
      <c r="Z651">
        <v>0</v>
      </c>
      <c r="AA651">
        <v>343.80794311464598</v>
      </c>
      <c r="AB651">
        <v>101</v>
      </c>
      <c r="AC651">
        <v>0</v>
      </c>
      <c r="AD651">
        <v>2746</v>
      </c>
      <c r="AE651">
        <v>3000</v>
      </c>
    </row>
    <row r="652" spans="1:31">
      <c r="A652">
        <v>648</v>
      </c>
      <c r="B652">
        <v>1500672769</v>
      </c>
      <c r="C652">
        <v>848.65704482839396</v>
      </c>
      <c r="D652">
        <v>848.65704482839396</v>
      </c>
      <c r="E652">
        <v>1170</v>
      </c>
      <c r="F652">
        <v>0</v>
      </c>
      <c r="G652">
        <v>609.58346465464103</v>
      </c>
      <c r="H652">
        <v>196</v>
      </c>
      <c r="I652">
        <v>1</v>
      </c>
      <c r="J652">
        <v>327.43790005491002</v>
      </c>
      <c r="K652">
        <v>116</v>
      </c>
      <c r="L652">
        <v>0</v>
      </c>
      <c r="M652">
        <v>3000</v>
      </c>
      <c r="N652">
        <v>3000</v>
      </c>
      <c r="R652">
        <v>648</v>
      </c>
      <c r="S652">
        <v>1500736329</v>
      </c>
      <c r="T652">
        <v>862.33667844878903</v>
      </c>
      <c r="U652">
        <v>913.12322463485202</v>
      </c>
      <c r="V652">
        <v>1063</v>
      </c>
      <c r="W652">
        <v>0</v>
      </c>
      <c r="X652">
        <v>550.70473844375397</v>
      </c>
      <c r="Y652">
        <v>202</v>
      </c>
      <c r="Z652">
        <v>1</v>
      </c>
      <c r="AA652">
        <v>292.36241255711502</v>
      </c>
      <c r="AB652">
        <v>107</v>
      </c>
      <c r="AC652">
        <v>0</v>
      </c>
      <c r="AD652">
        <v>1718</v>
      </c>
      <c r="AE652">
        <v>3000</v>
      </c>
    </row>
    <row r="653" spans="1:31">
      <c r="A653">
        <v>649</v>
      </c>
      <c r="B653">
        <v>1500672833</v>
      </c>
      <c r="C653">
        <v>848.90149086527197</v>
      </c>
      <c r="D653">
        <v>877.54667362897396</v>
      </c>
      <c r="E653">
        <v>1129</v>
      </c>
      <c r="F653">
        <v>-1</v>
      </c>
      <c r="G653">
        <v>548.63311637677202</v>
      </c>
      <c r="H653">
        <v>196</v>
      </c>
      <c r="I653">
        <v>0</v>
      </c>
      <c r="J653">
        <v>315.54149650678198</v>
      </c>
      <c r="K653">
        <v>110</v>
      </c>
      <c r="L653">
        <v>0</v>
      </c>
      <c r="M653">
        <v>1448</v>
      </c>
      <c r="N653">
        <v>3000</v>
      </c>
      <c r="R653">
        <v>649</v>
      </c>
      <c r="S653">
        <v>1500736392</v>
      </c>
      <c r="T653">
        <v>853.62483547839702</v>
      </c>
      <c r="U653">
        <v>857.83222642083399</v>
      </c>
      <c r="V653">
        <v>1161</v>
      </c>
      <c r="W653">
        <v>0</v>
      </c>
      <c r="X653">
        <v>586.66495479442801</v>
      </c>
      <c r="Y653">
        <v>204</v>
      </c>
      <c r="Z653">
        <v>0</v>
      </c>
      <c r="AA653">
        <v>327.64287432164298</v>
      </c>
      <c r="AB653">
        <v>111</v>
      </c>
      <c r="AC653">
        <v>1</v>
      </c>
      <c r="AD653">
        <v>2569</v>
      </c>
      <c r="AE653">
        <v>3000</v>
      </c>
    </row>
    <row r="654" spans="1:31">
      <c r="A654">
        <v>650</v>
      </c>
      <c r="B654">
        <v>1500672896</v>
      </c>
      <c r="C654">
        <v>854.26713736970396</v>
      </c>
      <c r="D654">
        <v>887.09404167511696</v>
      </c>
      <c r="E654">
        <v>1120</v>
      </c>
      <c r="F654">
        <v>0</v>
      </c>
      <c r="G654">
        <v>543.52208159343695</v>
      </c>
      <c r="H654">
        <v>210</v>
      </c>
      <c r="I654">
        <v>0</v>
      </c>
      <c r="J654">
        <v>319.211281147097</v>
      </c>
      <c r="K654">
        <v>100</v>
      </c>
      <c r="L654">
        <v>0</v>
      </c>
      <c r="M654">
        <v>1380</v>
      </c>
      <c r="N654">
        <v>3000</v>
      </c>
      <c r="R654">
        <v>650</v>
      </c>
      <c r="S654">
        <v>1500736456</v>
      </c>
      <c r="T654">
        <v>854.21512596113496</v>
      </c>
      <c r="U654">
        <v>855.54062306195203</v>
      </c>
      <c r="V654">
        <v>1162</v>
      </c>
      <c r="W654">
        <v>0</v>
      </c>
      <c r="X654">
        <v>595.26258406707598</v>
      </c>
      <c r="Y654">
        <v>201</v>
      </c>
      <c r="Z654">
        <v>0</v>
      </c>
      <c r="AA654">
        <v>325.44221368020601</v>
      </c>
      <c r="AB654">
        <v>111</v>
      </c>
      <c r="AC654">
        <v>-1</v>
      </c>
      <c r="AD654">
        <v>2841</v>
      </c>
      <c r="AE654">
        <v>3000</v>
      </c>
    </row>
    <row r="655" spans="1:31">
      <c r="A655">
        <v>651</v>
      </c>
      <c r="B655">
        <v>1500672960</v>
      </c>
      <c r="C655">
        <v>840.06091011565002</v>
      </c>
      <c r="D655">
        <v>870.87954373729701</v>
      </c>
      <c r="E655">
        <v>1104</v>
      </c>
      <c r="F655">
        <v>0</v>
      </c>
      <c r="G655">
        <v>558.02841715721797</v>
      </c>
      <c r="H655">
        <v>199</v>
      </c>
      <c r="I655">
        <v>0</v>
      </c>
      <c r="J655">
        <v>329.39741895369201</v>
      </c>
      <c r="K655">
        <v>103</v>
      </c>
      <c r="L655">
        <v>0</v>
      </c>
      <c r="M655">
        <v>1553</v>
      </c>
      <c r="N655">
        <v>3000</v>
      </c>
      <c r="R655">
        <v>651</v>
      </c>
      <c r="S655">
        <v>1500736519</v>
      </c>
      <c r="T655">
        <v>850.53242257443696</v>
      </c>
      <c r="U655">
        <v>911.86068785424595</v>
      </c>
      <c r="V655">
        <v>1062</v>
      </c>
      <c r="W655">
        <v>0</v>
      </c>
      <c r="X655">
        <v>543.45069847321804</v>
      </c>
      <c r="Y655">
        <v>206</v>
      </c>
      <c r="Z655">
        <v>0</v>
      </c>
      <c r="AA655">
        <v>299.30093781667398</v>
      </c>
      <c r="AB655">
        <v>114</v>
      </c>
      <c r="AC655">
        <v>0</v>
      </c>
      <c r="AD655">
        <v>1623</v>
      </c>
      <c r="AE655">
        <v>3000</v>
      </c>
    </row>
    <row r="656" spans="1:31">
      <c r="A656">
        <v>652</v>
      </c>
      <c r="B656">
        <v>1500673023</v>
      </c>
      <c r="C656">
        <v>858.21146641712801</v>
      </c>
      <c r="D656">
        <v>894.91462441892895</v>
      </c>
      <c r="E656">
        <v>1136</v>
      </c>
      <c r="F656">
        <v>0</v>
      </c>
      <c r="G656">
        <v>568.49085408553901</v>
      </c>
      <c r="H656">
        <v>212</v>
      </c>
      <c r="I656">
        <v>0</v>
      </c>
      <c r="J656">
        <v>322.81676343599497</v>
      </c>
      <c r="K656">
        <v>109</v>
      </c>
      <c r="L656">
        <v>0</v>
      </c>
      <c r="M656">
        <v>1670</v>
      </c>
      <c r="N656">
        <v>3000</v>
      </c>
      <c r="R656">
        <v>652</v>
      </c>
      <c r="S656">
        <v>1500736583</v>
      </c>
      <c r="T656">
        <v>841.94647516443104</v>
      </c>
      <c r="U656">
        <v>926.08542334115202</v>
      </c>
      <c r="V656">
        <v>1050</v>
      </c>
      <c r="W656">
        <v>-1</v>
      </c>
      <c r="X656">
        <v>555.26097717870505</v>
      </c>
      <c r="Y656">
        <v>199</v>
      </c>
      <c r="Z656">
        <v>1</v>
      </c>
      <c r="AA656">
        <v>287.82728757648903</v>
      </c>
      <c r="AB656">
        <v>112</v>
      </c>
      <c r="AC656">
        <v>0</v>
      </c>
      <c r="AD656">
        <v>1289</v>
      </c>
      <c r="AE656">
        <v>3000</v>
      </c>
    </row>
    <row r="657" spans="1:31">
      <c r="A657">
        <v>653</v>
      </c>
      <c r="B657">
        <v>1500673087</v>
      </c>
      <c r="C657">
        <v>839.51910829735596</v>
      </c>
      <c r="D657">
        <v>839.51910829735596</v>
      </c>
      <c r="E657">
        <v>1180</v>
      </c>
      <c r="F657">
        <v>0</v>
      </c>
      <c r="G657">
        <v>605.95216560672702</v>
      </c>
      <c r="H657">
        <v>203</v>
      </c>
      <c r="I657">
        <v>0</v>
      </c>
      <c r="J657">
        <v>357.713644264891</v>
      </c>
      <c r="K657">
        <v>91</v>
      </c>
      <c r="L657">
        <v>0</v>
      </c>
      <c r="M657">
        <v>3000</v>
      </c>
      <c r="N657">
        <v>3000</v>
      </c>
      <c r="R657">
        <v>653</v>
      </c>
      <c r="S657">
        <v>1500736646</v>
      </c>
      <c r="T657">
        <v>852.93680546507301</v>
      </c>
      <c r="U657">
        <v>991.03213376355995</v>
      </c>
      <c r="V657">
        <v>949</v>
      </c>
      <c r="W657">
        <v>0</v>
      </c>
      <c r="X657">
        <v>513.213504389896</v>
      </c>
      <c r="Y657">
        <v>183</v>
      </c>
      <c r="Z657">
        <v>0</v>
      </c>
      <c r="AA657">
        <v>295.02656362044598</v>
      </c>
      <c r="AB657">
        <v>97</v>
      </c>
      <c r="AC657">
        <v>1</v>
      </c>
      <c r="AD657">
        <v>702</v>
      </c>
      <c r="AE657">
        <v>3000</v>
      </c>
    </row>
    <row r="658" spans="1:31">
      <c r="A658">
        <v>654</v>
      </c>
      <c r="B658">
        <v>1500673151</v>
      </c>
      <c r="C658">
        <v>850.82445864373801</v>
      </c>
      <c r="D658">
        <v>851.51253808008801</v>
      </c>
      <c r="E658">
        <v>1181</v>
      </c>
      <c r="F658">
        <v>0</v>
      </c>
      <c r="G658">
        <v>584.87513386406795</v>
      </c>
      <c r="H658">
        <v>210</v>
      </c>
      <c r="I658">
        <v>1</v>
      </c>
      <c r="J658">
        <v>354.861119710021</v>
      </c>
      <c r="K658">
        <v>102</v>
      </c>
      <c r="L658">
        <v>0</v>
      </c>
      <c r="M658">
        <v>2964</v>
      </c>
      <c r="N658">
        <v>3000</v>
      </c>
      <c r="R658">
        <v>654</v>
      </c>
      <c r="S658">
        <v>1500736710</v>
      </c>
      <c r="T658">
        <v>856.68355339877803</v>
      </c>
      <c r="U658">
        <v>858.62714347001804</v>
      </c>
      <c r="V658">
        <v>1174</v>
      </c>
      <c r="W658">
        <v>0</v>
      </c>
      <c r="X658">
        <v>586.47379720715196</v>
      </c>
      <c r="Y658">
        <v>212</v>
      </c>
      <c r="Z658">
        <v>0</v>
      </c>
      <c r="AA658">
        <v>314.54750084858802</v>
      </c>
      <c r="AB658">
        <v>112</v>
      </c>
      <c r="AC658">
        <v>0</v>
      </c>
      <c r="AD658">
        <v>2743</v>
      </c>
      <c r="AE658">
        <v>3000</v>
      </c>
    </row>
    <row r="659" spans="1:31">
      <c r="A659">
        <v>655</v>
      </c>
      <c r="B659">
        <v>1500673214</v>
      </c>
      <c r="C659">
        <v>860.39219959424804</v>
      </c>
      <c r="D659">
        <v>867.73017055029095</v>
      </c>
      <c r="E659">
        <v>1159</v>
      </c>
      <c r="F659">
        <v>0</v>
      </c>
      <c r="G659">
        <v>573.92707986121604</v>
      </c>
      <c r="H659">
        <v>216</v>
      </c>
      <c r="I659">
        <v>0</v>
      </c>
      <c r="J659">
        <v>337.856448637911</v>
      </c>
      <c r="K659">
        <v>105</v>
      </c>
      <c r="L659">
        <v>0</v>
      </c>
      <c r="M659">
        <v>2086</v>
      </c>
      <c r="N659">
        <v>3000</v>
      </c>
      <c r="R659">
        <v>655</v>
      </c>
      <c r="S659">
        <v>1500736773</v>
      </c>
      <c r="T659">
        <v>842.26498302497998</v>
      </c>
      <c r="U659">
        <v>878.07215190741999</v>
      </c>
      <c r="V659">
        <v>1153</v>
      </c>
      <c r="W659">
        <v>0</v>
      </c>
      <c r="X659">
        <v>560.71138708274896</v>
      </c>
      <c r="Y659">
        <v>211</v>
      </c>
      <c r="Z659">
        <v>1</v>
      </c>
      <c r="AA659">
        <v>311.83762799470998</v>
      </c>
      <c r="AB659">
        <v>121</v>
      </c>
      <c r="AC659">
        <v>0</v>
      </c>
      <c r="AD659">
        <v>1569</v>
      </c>
      <c r="AE659">
        <v>3000</v>
      </c>
    </row>
    <row r="660" spans="1:31">
      <c r="A660">
        <v>656</v>
      </c>
      <c r="B660">
        <v>1500673278</v>
      </c>
      <c r="C660">
        <v>824.29264268324096</v>
      </c>
      <c r="D660">
        <v>891.85594226371097</v>
      </c>
      <c r="E660">
        <v>1079</v>
      </c>
      <c r="F660">
        <v>0</v>
      </c>
      <c r="G660">
        <v>550.32626327714695</v>
      </c>
      <c r="H660">
        <v>213</v>
      </c>
      <c r="I660">
        <v>0</v>
      </c>
      <c r="J660">
        <v>303.30528161265897</v>
      </c>
      <c r="K660">
        <v>101</v>
      </c>
      <c r="L660">
        <v>-1</v>
      </c>
      <c r="M660">
        <v>1389</v>
      </c>
      <c r="N660">
        <v>3000</v>
      </c>
      <c r="R660">
        <v>656</v>
      </c>
      <c r="S660">
        <v>1500736837</v>
      </c>
      <c r="T660">
        <v>858.03490032197305</v>
      </c>
      <c r="U660">
        <v>867.80693353964398</v>
      </c>
      <c r="V660">
        <v>1157</v>
      </c>
      <c r="W660">
        <v>0</v>
      </c>
      <c r="X660">
        <v>550.75811009459801</v>
      </c>
      <c r="Y660">
        <v>227</v>
      </c>
      <c r="Z660">
        <v>0</v>
      </c>
      <c r="AA660">
        <v>308.34775399748003</v>
      </c>
      <c r="AB660">
        <v>119</v>
      </c>
      <c r="AC660">
        <v>0</v>
      </c>
      <c r="AD660">
        <v>2432</v>
      </c>
      <c r="AE660">
        <v>3000</v>
      </c>
    </row>
    <row r="661" spans="1:31">
      <c r="A661">
        <v>657</v>
      </c>
      <c r="B661">
        <v>1500673341</v>
      </c>
      <c r="C661">
        <v>830.68613577707902</v>
      </c>
      <c r="D661">
        <v>887.29938764237295</v>
      </c>
      <c r="E661">
        <v>1112</v>
      </c>
      <c r="F661">
        <v>0</v>
      </c>
      <c r="G661">
        <v>545.81474927273996</v>
      </c>
      <c r="H661">
        <v>212</v>
      </c>
      <c r="I661">
        <v>0</v>
      </c>
      <c r="J661">
        <v>314.28064470218698</v>
      </c>
      <c r="K661">
        <v>101</v>
      </c>
      <c r="L661">
        <v>0</v>
      </c>
      <c r="M661">
        <v>1570</v>
      </c>
      <c r="N661">
        <v>3000</v>
      </c>
      <c r="R661">
        <v>657</v>
      </c>
      <c r="S661">
        <v>1500736900</v>
      </c>
      <c r="T661">
        <v>851.20449797689503</v>
      </c>
      <c r="U661">
        <v>879.76129671381898</v>
      </c>
      <c r="V661">
        <v>1117</v>
      </c>
      <c r="W661">
        <v>1</v>
      </c>
      <c r="X661">
        <v>577.14302252909602</v>
      </c>
      <c r="Y661">
        <v>199</v>
      </c>
      <c r="Z661">
        <v>0</v>
      </c>
      <c r="AA661">
        <v>309.40098677092499</v>
      </c>
      <c r="AB661">
        <v>115</v>
      </c>
      <c r="AC661">
        <v>0</v>
      </c>
      <c r="AD661">
        <v>1984</v>
      </c>
      <c r="AE661">
        <v>3000</v>
      </c>
    </row>
    <row r="662" spans="1:31">
      <c r="A662">
        <v>658</v>
      </c>
      <c r="B662">
        <v>1500673405</v>
      </c>
      <c r="C662">
        <v>892.91441294846402</v>
      </c>
      <c r="D662">
        <v>918.53732845808997</v>
      </c>
      <c r="E662">
        <v>1064</v>
      </c>
      <c r="F662">
        <v>0</v>
      </c>
      <c r="G662">
        <v>528.53105757166702</v>
      </c>
      <c r="H662">
        <v>209</v>
      </c>
      <c r="I662">
        <v>1</v>
      </c>
      <c r="J662">
        <v>322.08024111185301</v>
      </c>
      <c r="K662">
        <v>92</v>
      </c>
      <c r="L662">
        <v>0</v>
      </c>
      <c r="M662">
        <v>1381</v>
      </c>
      <c r="N662">
        <v>3000</v>
      </c>
      <c r="R662">
        <v>658</v>
      </c>
      <c r="S662">
        <v>1500736964</v>
      </c>
      <c r="T662">
        <v>814.54154997355499</v>
      </c>
      <c r="U662">
        <v>933.81049074965301</v>
      </c>
      <c r="V662">
        <v>1033</v>
      </c>
      <c r="W662">
        <v>-1</v>
      </c>
      <c r="X662">
        <v>516.77016862825997</v>
      </c>
      <c r="Y662">
        <v>199</v>
      </c>
      <c r="Z662">
        <v>0</v>
      </c>
      <c r="AA662">
        <v>290.02846962197498</v>
      </c>
      <c r="AB662">
        <v>115</v>
      </c>
      <c r="AC662">
        <v>-1</v>
      </c>
      <c r="AD662">
        <v>1091</v>
      </c>
      <c r="AE662">
        <v>3000</v>
      </c>
    </row>
    <row r="663" spans="1:31">
      <c r="A663">
        <v>659</v>
      </c>
      <c r="B663">
        <v>1500673468</v>
      </c>
      <c r="C663">
        <v>858.42087964604195</v>
      </c>
      <c r="D663">
        <v>943.45752494660701</v>
      </c>
      <c r="E663">
        <v>1035</v>
      </c>
      <c r="F663">
        <v>0</v>
      </c>
      <c r="G663">
        <v>549.10426501118195</v>
      </c>
      <c r="H663">
        <v>185</v>
      </c>
      <c r="I663">
        <v>0</v>
      </c>
      <c r="J663">
        <v>304.20096550659298</v>
      </c>
      <c r="K663">
        <v>102</v>
      </c>
      <c r="L663">
        <v>0</v>
      </c>
      <c r="M663">
        <v>1105</v>
      </c>
      <c r="N663">
        <v>3000</v>
      </c>
      <c r="R663">
        <v>659</v>
      </c>
      <c r="S663">
        <v>1500737028</v>
      </c>
      <c r="T663">
        <v>871.57479788823105</v>
      </c>
      <c r="U663">
        <v>876.81285587846696</v>
      </c>
      <c r="V663">
        <v>1145</v>
      </c>
      <c r="W663">
        <v>0</v>
      </c>
      <c r="X663">
        <v>585.93995722197405</v>
      </c>
      <c r="Y663">
        <v>203</v>
      </c>
      <c r="Z663">
        <v>0</v>
      </c>
      <c r="AA663">
        <v>322.62187817159497</v>
      </c>
      <c r="AB663">
        <v>93</v>
      </c>
      <c r="AC663">
        <v>1</v>
      </c>
      <c r="AD663">
        <v>1741</v>
      </c>
      <c r="AE663">
        <v>3000</v>
      </c>
    </row>
    <row r="664" spans="1:31">
      <c r="A664">
        <v>660</v>
      </c>
      <c r="B664">
        <v>1500673532</v>
      </c>
      <c r="C664">
        <v>855.95587802453497</v>
      </c>
      <c r="D664">
        <v>856.134696961131</v>
      </c>
      <c r="E664">
        <v>1186</v>
      </c>
      <c r="F664">
        <v>0</v>
      </c>
      <c r="G664">
        <v>573.20122146819403</v>
      </c>
      <c r="H664">
        <v>218</v>
      </c>
      <c r="I664">
        <v>-1</v>
      </c>
      <c r="J664">
        <v>331.59353749598</v>
      </c>
      <c r="K664">
        <v>110</v>
      </c>
      <c r="L664">
        <v>0</v>
      </c>
      <c r="M664">
        <v>2989</v>
      </c>
      <c r="N664">
        <v>3000</v>
      </c>
      <c r="R664">
        <v>660</v>
      </c>
      <c r="S664">
        <v>1500737091</v>
      </c>
      <c r="T664">
        <v>851.47839430834199</v>
      </c>
      <c r="U664">
        <v>851.49168065959702</v>
      </c>
      <c r="V664">
        <v>1183</v>
      </c>
      <c r="W664">
        <v>0</v>
      </c>
      <c r="X664">
        <v>604.41347684818504</v>
      </c>
      <c r="Y664">
        <v>201</v>
      </c>
      <c r="Z664">
        <v>0</v>
      </c>
      <c r="AA664">
        <v>327.62659324385402</v>
      </c>
      <c r="AB664">
        <v>117</v>
      </c>
      <c r="AC664">
        <v>-1</v>
      </c>
      <c r="AD664">
        <v>2933</v>
      </c>
      <c r="AE664">
        <v>3000</v>
      </c>
    </row>
    <row r="665" spans="1:31">
      <c r="A665">
        <v>661</v>
      </c>
      <c r="B665">
        <v>1500673595</v>
      </c>
      <c r="C665">
        <v>849.36606241489005</v>
      </c>
      <c r="D665">
        <v>870.79470464636199</v>
      </c>
      <c r="E665">
        <v>1145</v>
      </c>
      <c r="F665">
        <v>0</v>
      </c>
      <c r="G665">
        <v>562.62577728626695</v>
      </c>
      <c r="H665">
        <v>204</v>
      </c>
      <c r="I665">
        <v>0</v>
      </c>
      <c r="J665">
        <v>337.98773029248599</v>
      </c>
      <c r="K665">
        <v>96</v>
      </c>
      <c r="L665">
        <v>0</v>
      </c>
      <c r="M665">
        <v>1907</v>
      </c>
      <c r="N665">
        <v>3000</v>
      </c>
      <c r="R665">
        <v>661</v>
      </c>
      <c r="S665">
        <v>1500737155</v>
      </c>
      <c r="T665">
        <v>843.82359520406601</v>
      </c>
      <c r="U665">
        <v>934.42118138352703</v>
      </c>
      <c r="V665">
        <v>1081</v>
      </c>
      <c r="W665">
        <v>-1</v>
      </c>
      <c r="X665">
        <v>560.32601877173204</v>
      </c>
      <c r="Y665">
        <v>192</v>
      </c>
      <c r="Z665">
        <v>0</v>
      </c>
      <c r="AA665">
        <v>306.82280175480099</v>
      </c>
      <c r="AB665">
        <v>96</v>
      </c>
      <c r="AC665">
        <v>0</v>
      </c>
      <c r="AD665">
        <v>1227</v>
      </c>
      <c r="AE665">
        <v>3000</v>
      </c>
    </row>
    <row r="666" spans="1:31">
      <c r="A666">
        <v>662</v>
      </c>
      <c r="B666">
        <v>1500673659</v>
      </c>
      <c r="C666">
        <v>899.11523504892898</v>
      </c>
      <c r="D666">
        <v>897.40938570312403</v>
      </c>
      <c r="E666">
        <v>1099</v>
      </c>
      <c r="F666">
        <v>0</v>
      </c>
      <c r="G666">
        <v>577.92416893184804</v>
      </c>
      <c r="H666">
        <v>191</v>
      </c>
      <c r="I666">
        <v>0</v>
      </c>
      <c r="J666">
        <v>324.735546651844</v>
      </c>
      <c r="K666">
        <v>101</v>
      </c>
      <c r="L666">
        <v>0</v>
      </c>
      <c r="M666">
        <v>1523</v>
      </c>
      <c r="N666">
        <v>3000</v>
      </c>
      <c r="R666">
        <v>662</v>
      </c>
      <c r="S666">
        <v>1500737218</v>
      </c>
      <c r="T666">
        <v>839.34521538747003</v>
      </c>
      <c r="U666">
        <v>840.12125589248706</v>
      </c>
      <c r="V666">
        <v>1216</v>
      </c>
      <c r="W666">
        <v>0</v>
      </c>
      <c r="X666">
        <v>612.10465965869503</v>
      </c>
      <c r="Y666">
        <v>204</v>
      </c>
      <c r="Z666">
        <v>0</v>
      </c>
      <c r="AA666">
        <v>337.63145887615599</v>
      </c>
      <c r="AB666">
        <v>115</v>
      </c>
      <c r="AC666">
        <v>0</v>
      </c>
      <c r="AD666">
        <v>2910</v>
      </c>
      <c r="AE666">
        <v>3000</v>
      </c>
    </row>
    <row r="667" spans="1:31">
      <c r="A667">
        <v>663</v>
      </c>
      <c r="B667">
        <v>1500673722</v>
      </c>
      <c r="C667">
        <v>854.40415008152604</v>
      </c>
      <c r="D667">
        <v>867.46828984310798</v>
      </c>
      <c r="E667">
        <v>1124</v>
      </c>
      <c r="F667">
        <v>0</v>
      </c>
      <c r="G667">
        <v>570.61911817507803</v>
      </c>
      <c r="H667">
        <v>214</v>
      </c>
      <c r="I667">
        <v>0</v>
      </c>
      <c r="J667">
        <v>346.83540677891898</v>
      </c>
      <c r="K667">
        <v>95</v>
      </c>
      <c r="L667">
        <v>0</v>
      </c>
      <c r="M667">
        <v>1962</v>
      </c>
      <c r="N667">
        <v>3000</v>
      </c>
      <c r="R667">
        <v>663</v>
      </c>
      <c r="S667">
        <v>1500737282</v>
      </c>
      <c r="T667">
        <v>847.02286288656603</v>
      </c>
      <c r="U667">
        <v>854.202293558924</v>
      </c>
      <c r="V667">
        <v>1182</v>
      </c>
      <c r="W667">
        <v>0</v>
      </c>
      <c r="X667">
        <v>622.33332241879498</v>
      </c>
      <c r="Y667">
        <v>189</v>
      </c>
      <c r="Z667">
        <v>1</v>
      </c>
      <c r="AA667">
        <v>299.90209996194602</v>
      </c>
      <c r="AB667">
        <v>120</v>
      </c>
      <c r="AC667">
        <v>0</v>
      </c>
      <c r="AD667">
        <v>2649</v>
      </c>
      <c r="AE667">
        <v>3000</v>
      </c>
    </row>
    <row r="668" spans="1:31">
      <c r="A668">
        <v>664</v>
      </c>
      <c r="B668">
        <v>1500673786</v>
      </c>
      <c r="C668">
        <v>825.23364145880703</v>
      </c>
      <c r="D668">
        <v>917.96098344235497</v>
      </c>
      <c r="E668">
        <v>1077</v>
      </c>
      <c r="F668">
        <v>-1</v>
      </c>
      <c r="G668">
        <v>558.76383029580302</v>
      </c>
      <c r="H668">
        <v>192</v>
      </c>
      <c r="I668">
        <v>1</v>
      </c>
      <c r="J668">
        <v>309.387038113264</v>
      </c>
      <c r="K668">
        <v>102</v>
      </c>
      <c r="L668">
        <v>0</v>
      </c>
      <c r="M668">
        <v>1307</v>
      </c>
      <c r="N668">
        <v>3000</v>
      </c>
      <c r="R668">
        <v>664</v>
      </c>
      <c r="S668">
        <v>1500737345</v>
      </c>
      <c r="T668">
        <v>843.66265791047601</v>
      </c>
      <c r="U668">
        <v>843.66265791047601</v>
      </c>
      <c r="V668">
        <v>1172</v>
      </c>
      <c r="W668">
        <v>0</v>
      </c>
      <c r="X668">
        <v>586.37575125892101</v>
      </c>
      <c r="Y668">
        <v>199</v>
      </c>
      <c r="Z668">
        <v>0</v>
      </c>
      <c r="AA668">
        <v>324.72990149275898</v>
      </c>
      <c r="AB668">
        <v>115</v>
      </c>
      <c r="AC668">
        <v>-1</v>
      </c>
      <c r="AD668">
        <v>3000</v>
      </c>
      <c r="AE668">
        <v>3000</v>
      </c>
    </row>
    <row r="669" spans="1:31">
      <c r="A669">
        <v>665</v>
      </c>
      <c r="B669">
        <v>1500673849</v>
      </c>
      <c r="C669">
        <v>823.169767223951</v>
      </c>
      <c r="D669">
        <v>824.27638484926797</v>
      </c>
      <c r="E669">
        <v>1204</v>
      </c>
      <c r="F669">
        <v>0</v>
      </c>
      <c r="G669">
        <v>607.331873460721</v>
      </c>
      <c r="H669">
        <v>199</v>
      </c>
      <c r="I669">
        <v>0</v>
      </c>
      <c r="J669">
        <v>335.39592706012201</v>
      </c>
      <c r="K669">
        <v>106</v>
      </c>
      <c r="L669">
        <v>0</v>
      </c>
      <c r="M669">
        <v>2903</v>
      </c>
      <c r="N669">
        <v>3000</v>
      </c>
      <c r="R669">
        <v>665</v>
      </c>
      <c r="S669">
        <v>1500737409</v>
      </c>
      <c r="T669">
        <v>859.03216802503596</v>
      </c>
      <c r="U669">
        <v>859.80798018483097</v>
      </c>
      <c r="V669">
        <v>1167</v>
      </c>
      <c r="W669">
        <v>-1</v>
      </c>
      <c r="X669">
        <v>574.87337271729496</v>
      </c>
      <c r="Y669">
        <v>213</v>
      </c>
      <c r="Z669">
        <v>1</v>
      </c>
      <c r="AA669">
        <v>348.32712500165798</v>
      </c>
      <c r="AB669">
        <v>104</v>
      </c>
      <c r="AC669">
        <v>0</v>
      </c>
      <c r="AD669">
        <v>2941</v>
      </c>
      <c r="AE669">
        <v>3000</v>
      </c>
    </row>
    <row r="670" spans="1:31">
      <c r="A670">
        <v>666</v>
      </c>
      <c r="B670">
        <v>1500673913</v>
      </c>
      <c r="C670">
        <v>826.72829451010398</v>
      </c>
      <c r="D670">
        <v>840.19264186492796</v>
      </c>
      <c r="E670">
        <v>1156</v>
      </c>
      <c r="F670">
        <v>0</v>
      </c>
      <c r="G670">
        <v>610.67339289976599</v>
      </c>
      <c r="H670">
        <v>194</v>
      </c>
      <c r="I670">
        <v>0</v>
      </c>
      <c r="J670">
        <v>333.43626512186199</v>
      </c>
      <c r="K670">
        <v>109</v>
      </c>
      <c r="L670">
        <v>0</v>
      </c>
      <c r="M670">
        <v>2461</v>
      </c>
      <c r="N670">
        <v>3000</v>
      </c>
      <c r="R670">
        <v>666</v>
      </c>
      <c r="S670">
        <v>1500737472</v>
      </c>
      <c r="T670">
        <v>833.00517128192701</v>
      </c>
      <c r="U670">
        <v>841.94192129637304</v>
      </c>
      <c r="V670">
        <v>1203</v>
      </c>
      <c r="W670">
        <v>0</v>
      </c>
      <c r="X670">
        <v>614.27101761983999</v>
      </c>
      <c r="Y670">
        <v>208</v>
      </c>
      <c r="Z670">
        <v>0</v>
      </c>
      <c r="AA670">
        <v>326.418456469717</v>
      </c>
      <c r="AB670">
        <v>110</v>
      </c>
      <c r="AC670">
        <v>0</v>
      </c>
      <c r="AD670">
        <v>2509</v>
      </c>
      <c r="AE670">
        <v>3000</v>
      </c>
    </row>
    <row r="671" spans="1:31">
      <c r="A671">
        <v>667</v>
      </c>
      <c r="B671">
        <v>1500673976</v>
      </c>
      <c r="C671">
        <v>837.12612779380004</v>
      </c>
      <c r="D671">
        <v>901.03944414985006</v>
      </c>
      <c r="E671">
        <v>1059</v>
      </c>
      <c r="F671">
        <v>0</v>
      </c>
      <c r="G671">
        <v>555.90455166125196</v>
      </c>
      <c r="H671">
        <v>206</v>
      </c>
      <c r="I671">
        <v>1</v>
      </c>
      <c r="J671">
        <v>327.84636277989898</v>
      </c>
      <c r="K671">
        <v>94</v>
      </c>
      <c r="L671">
        <v>0</v>
      </c>
      <c r="M671">
        <v>1616</v>
      </c>
      <c r="N671">
        <v>3000</v>
      </c>
      <c r="R671">
        <v>667</v>
      </c>
      <c r="S671">
        <v>1500737536</v>
      </c>
      <c r="T671">
        <v>829.795782017639</v>
      </c>
      <c r="U671">
        <v>835.41343283629203</v>
      </c>
      <c r="V671">
        <v>1210</v>
      </c>
      <c r="W671">
        <v>0</v>
      </c>
      <c r="X671">
        <v>586.21159651866901</v>
      </c>
      <c r="Y671">
        <v>204</v>
      </c>
      <c r="Z671">
        <v>0</v>
      </c>
      <c r="AA671">
        <v>336.33453032722099</v>
      </c>
      <c r="AB671">
        <v>103</v>
      </c>
      <c r="AC671">
        <v>0</v>
      </c>
      <c r="AD671">
        <v>2839</v>
      </c>
      <c r="AE671">
        <v>3000</v>
      </c>
    </row>
    <row r="672" spans="1:31">
      <c r="A672">
        <v>668</v>
      </c>
      <c r="B672">
        <v>1500674040</v>
      </c>
      <c r="C672">
        <v>868.082870467097</v>
      </c>
      <c r="D672">
        <v>871.81943618765297</v>
      </c>
      <c r="E672">
        <v>1178</v>
      </c>
      <c r="F672">
        <v>0</v>
      </c>
      <c r="G672">
        <v>554.37984449814303</v>
      </c>
      <c r="H672">
        <v>233</v>
      </c>
      <c r="I672">
        <v>0</v>
      </c>
      <c r="J672">
        <v>327.913450711466</v>
      </c>
      <c r="K672">
        <v>109</v>
      </c>
      <c r="L672">
        <v>0</v>
      </c>
      <c r="M672">
        <v>2360</v>
      </c>
      <c r="N672">
        <v>3000</v>
      </c>
      <c r="R672">
        <v>668</v>
      </c>
      <c r="S672">
        <v>1500737599</v>
      </c>
      <c r="T672">
        <v>849.64685346735496</v>
      </c>
      <c r="U672">
        <v>1050.58862384231</v>
      </c>
      <c r="V672">
        <v>905</v>
      </c>
      <c r="W672">
        <v>0</v>
      </c>
      <c r="X672">
        <v>488.72428518647803</v>
      </c>
      <c r="Y672">
        <v>200</v>
      </c>
      <c r="Z672">
        <v>0</v>
      </c>
      <c r="AA672">
        <v>267.83027248174301</v>
      </c>
      <c r="AB672">
        <v>100</v>
      </c>
      <c r="AC672">
        <v>0</v>
      </c>
      <c r="AD672">
        <v>678</v>
      </c>
      <c r="AE672">
        <v>3000</v>
      </c>
    </row>
    <row r="673" spans="1:31">
      <c r="A673">
        <v>669</v>
      </c>
      <c r="B673">
        <v>1500674103</v>
      </c>
      <c r="C673">
        <v>841.72899430904397</v>
      </c>
      <c r="D673">
        <v>921.03081812603796</v>
      </c>
      <c r="E673">
        <v>1097</v>
      </c>
      <c r="F673">
        <v>0</v>
      </c>
      <c r="G673">
        <v>513.96270978207201</v>
      </c>
      <c r="H673">
        <v>209</v>
      </c>
      <c r="I673">
        <v>0</v>
      </c>
      <c r="J673">
        <v>311.72805795564</v>
      </c>
      <c r="K673">
        <v>99</v>
      </c>
      <c r="L673">
        <v>0</v>
      </c>
      <c r="M673">
        <v>1023</v>
      </c>
      <c r="N673">
        <v>3000</v>
      </c>
      <c r="R673">
        <v>669</v>
      </c>
      <c r="S673">
        <v>1500737663</v>
      </c>
      <c r="T673">
        <v>879.08128110533596</v>
      </c>
      <c r="U673">
        <v>897.79083291539098</v>
      </c>
      <c r="V673">
        <v>1156</v>
      </c>
      <c r="W673">
        <v>-1</v>
      </c>
      <c r="X673">
        <v>588.20320669337195</v>
      </c>
      <c r="Y673">
        <v>214</v>
      </c>
      <c r="Z673">
        <v>0</v>
      </c>
      <c r="AA673">
        <v>348.78487333402398</v>
      </c>
      <c r="AB673">
        <v>102</v>
      </c>
      <c r="AC673">
        <v>0</v>
      </c>
      <c r="AD673">
        <v>1898</v>
      </c>
      <c r="AE673">
        <v>3000</v>
      </c>
    </row>
    <row r="674" spans="1:31">
      <c r="A674">
        <v>670</v>
      </c>
      <c r="B674">
        <v>1500674167</v>
      </c>
      <c r="C674">
        <v>816.59851515653202</v>
      </c>
      <c r="D674">
        <v>825.96991788211506</v>
      </c>
      <c r="E674">
        <v>1175</v>
      </c>
      <c r="F674">
        <v>0</v>
      </c>
      <c r="G674">
        <v>577.16416839129397</v>
      </c>
      <c r="H674">
        <v>209</v>
      </c>
      <c r="I674">
        <v>0</v>
      </c>
      <c r="J674">
        <v>341.37780522664701</v>
      </c>
      <c r="K674">
        <v>101</v>
      </c>
      <c r="L674">
        <v>0</v>
      </c>
      <c r="M674">
        <v>2387</v>
      </c>
      <c r="N674">
        <v>3000</v>
      </c>
      <c r="R674">
        <v>670</v>
      </c>
      <c r="S674">
        <v>1500737726</v>
      </c>
      <c r="T674">
        <v>821.46395005607405</v>
      </c>
      <c r="U674">
        <v>958.09981926741204</v>
      </c>
      <c r="V674">
        <v>1037</v>
      </c>
      <c r="W674">
        <v>0</v>
      </c>
      <c r="X674">
        <v>513.43553246652903</v>
      </c>
      <c r="Y674">
        <v>218</v>
      </c>
      <c r="Z674">
        <v>0</v>
      </c>
      <c r="AA674">
        <v>314.36675425535498</v>
      </c>
      <c r="AB674">
        <v>101</v>
      </c>
      <c r="AC674">
        <v>0</v>
      </c>
      <c r="AD674">
        <v>922</v>
      </c>
      <c r="AE674">
        <v>3000</v>
      </c>
    </row>
    <row r="675" spans="1:31">
      <c r="A675">
        <v>671</v>
      </c>
      <c r="B675">
        <v>1500674230</v>
      </c>
      <c r="C675">
        <v>836.55010285745698</v>
      </c>
      <c r="D675">
        <v>877.297545601504</v>
      </c>
      <c r="E675">
        <v>1130</v>
      </c>
      <c r="F675">
        <v>0</v>
      </c>
      <c r="G675">
        <v>582.01829965874401</v>
      </c>
      <c r="H675">
        <v>201</v>
      </c>
      <c r="I675">
        <v>0</v>
      </c>
      <c r="J675">
        <v>321.46688938770598</v>
      </c>
      <c r="K675">
        <v>107</v>
      </c>
      <c r="L675">
        <v>0</v>
      </c>
      <c r="M675">
        <v>1669</v>
      </c>
      <c r="N675">
        <v>3000</v>
      </c>
      <c r="R675">
        <v>671</v>
      </c>
      <c r="S675">
        <v>1500737790</v>
      </c>
      <c r="T675">
        <v>868.58371084254702</v>
      </c>
      <c r="U675">
        <v>870.11226138273798</v>
      </c>
      <c r="V675">
        <v>1188</v>
      </c>
      <c r="W675">
        <v>0</v>
      </c>
      <c r="X675">
        <v>600.66456614100105</v>
      </c>
      <c r="Y675">
        <v>200</v>
      </c>
      <c r="Z675">
        <v>0</v>
      </c>
      <c r="AA675">
        <v>343.753653108604</v>
      </c>
      <c r="AB675">
        <v>104</v>
      </c>
      <c r="AC675">
        <v>1</v>
      </c>
      <c r="AD675">
        <v>2826</v>
      </c>
      <c r="AE675">
        <v>3000</v>
      </c>
    </row>
    <row r="676" spans="1:31">
      <c r="A676">
        <v>672</v>
      </c>
      <c r="B676">
        <v>1500674294</v>
      </c>
      <c r="C676">
        <v>839.75871938748401</v>
      </c>
      <c r="D676">
        <v>843.35708837117704</v>
      </c>
      <c r="E676">
        <v>1149</v>
      </c>
      <c r="F676">
        <v>0</v>
      </c>
      <c r="G676">
        <v>591.96580641365904</v>
      </c>
      <c r="H676">
        <v>200</v>
      </c>
      <c r="I676">
        <v>-1</v>
      </c>
      <c r="J676">
        <v>354.063049678857</v>
      </c>
      <c r="K676">
        <v>96</v>
      </c>
      <c r="L676">
        <v>0</v>
      </c>
      <c r="M676">
        <v>2331</v>
      </c>
      <c r="N676">
        <v>3000</v>
      </c>
      <c r="R676">
        <v>672</v>
      </c>
      <c r="S676">
        <v>1500737853</v>
      </c>
      <c r="T676">
        <v>833.10781859165502</v>
      </c>
      <c r="U676">
        <v>946.675551904739</v>
      </c>
      <c r="V676">
        <v>1085</v>
      </c>
      <c r="W676">
        <v>0</v>
      </c>
      <c r="X676">
        <v>545.39158227584005</v>
      </c>
      <c r="Y676">
        <v>211</v>
      </c>
      <c r="Z676">
        <v>1</v>
      </c>
      <c r="AA676">
        <v>285.20474658518498</v>
      </c>
      <c r="AB676">
        <v>109</v>
      </c>
      <c r="AC676">
        <v>0</v>
      </c>
      <c r="AD676">
        <v>1089</v>
      </c>
      <c r="AE676">
        <v>3000</v>
      </c>
    </row>
    <row r="677" spans="1:31">
      <c r="A677">
        <v>673</v>
      </c>
      <c r="B677">
        <v>1500674357</v>
      </c>
      <c r="C677">
        <v>858.37772465638795</v>
      </c>
      <c r="D677">
        <v>872.46487835229505</v>
      </c>
      <c r="E677">
        <v>1147</v>
      </c>
      <c r="F677">
        <v>0</v>
      </c>
      <c r="G677">
        <v>580.66361131544295</v>
      </c>
      <c r="H677">
        <v>200</v>
      </c>
      <c r="I677">
        <v>0</v>
      </c>
      <c r="J677">
        <v>314.22092701039497</v>
      </c>
      <c r="K677">
        <v>109</v>
      </c>
      <c r="L677">
        <v>0</v>
      </c>
      <c r="M677">
        <v>2517</v>
      </c>
      <c r="N677">
        <v>3000</v>
      </c>
      <c r="R677">
        <v>673</v>
      </c>
      <c r="S677">
        <v>1500737917</v>
      </c>
      <c r="T677">
        <v>839.41617060946203</v>
      </c>
      <c r="U677">
        <v>839.41617060946203</v>
      </c>
      <c r="V677">
        <v>1172</v>
      </c>
      <c r="W677">
        <v>0</v>
      </c>
      <c r="X677">
        <v>582.65663221222303</v>
      </c>
      <c r="Y677">
        <v>196</v>
      </c>
      <c r="Z677">
        <v>0</v>
      </c>
      <c r="AA677">
        <v>344.324790199934</v>
      </c>
      <c r="AB677">
        <v>94</v>
      </c>
      <c r="AC677">
        <v>1</v>
      </c>
      <c r="AD677">
        <v>3000</v>
      </c>
      <c r="AE677">
        <v>3000</v>
      </c>
    </row>
    <row r="678" spans="1:31">
      <c r="A678">
        <v>674</v>
      </c>
      <c r="B678">
        <v>1500674421</v>
      </c>
      <c r="C678">
        <v>851.43710910563402</v>
      </c>
      <c r="D678">
        <v>850.85557847579696</v>
      </c>
      <c r="E678">
        <v>1175</v>
      </c>
      <c r="F678">
        <v>0</v>
      </c>
      <c r="G678">
        <v>577.36661144649202</v>
      </c>
      <c r="H678">
        <v>206</v>
      </c>
      <c r="I678">
        <v>0</v>
      </c>
      <c r="J678">
        <v>337.03429399271499</v>
      </c>
      <c r="K678">
        <v>97</v>
      </c>
      <c r="L678">
        <v>0</v>
      </c>
      <c r="M678">
        <v>2651</v>
      </c>
      <c r="N678">
        <v>3000</v>
      </c>
      <c r="R678">
        <v>674</v>
      </c>
      <c r="S678">
        <v>1500737980</v>
      </c>
      <c r="T678">
        <v>847.43520779270204</v>
      </c>
      <c r="U678">
        <v>854.75785133696399</v>
      </c>
      <c r="V678">
        <v>1177</v>
      </c>
      <c r="W678">
        <v>0</v>
      </c>
      <c r="X678">
        <v>585.16267008978502</v>
      </c>
      <c r="Y678">
        <v>208</v>
      </c>
      <c r="Z678">
        <v>0</v>
      </c>
      <c r="AA678">
        <v>339.50289213829399</v>
      </c>
      <c r="AB678">
        <v>101</v>
      </c>
      <c r="AC678">
        <v>-1</v>
      </c>
      <c r="AD678">
        <v>2546</v>
      </c>
      <c r="AE678">
        <v>3000</v>
      </c>
    </row>
    <row r="679" spans="1:31">
      <c r="A679">
        <v>675</v>
      </c>
      <c r="B679">
        <v>1500674484</v>
      </c>
      <c r="C679">
        <v>833.33248136391501</v>
      </c>
      <c r="D679">
        <v>841.43917296682002</v>
      </c>
      <c r="E679">
        <v>1174</v>
      </c>
      <c r="F679">
        <v>0</v>
      </c>
      <c r="G679">
        <v>582.87104987745295</v>
      </c>
      <c r="H679">
        <v>205</v>
      </c>
      <c r="I679">
        <v>0</v>
      </c>
      <c r="J679">
        <v>339.35151405676902</v>
      </c>
      <c r="K679">
        <v>108</v>
      </c>
      <c r="L679">
        <v>0</v>
      </c>
      <c r="M679">
        <v>2244</v>
      </c>
      <c r="N679">
        <v>3000</v>
      </c>
      <c r="R679">
        <v>675</v>
      </c>
      <c r="S679">
        <v>1500738044</v>
      </c>
      <c r="T679">
        <v>839.72399157157702</v>
      </c>
      <c r="U679">
        <v>849.54933768965702</v>
      </c>
      <c r="V679">
        <v>1160</v>
      </c>
      <c r="W679">
        <v>0</v>
      </c>
      <c r="X679">
        <v>581.53166390635897</v>
      </c>
      <c r="Y679">
        <v>210</v>
      </c>
      <c r="Z679">
        <v>1</v>
      </c>
      <c r="AA679">
        <v>309.19395381628601</v>
      </c>
      <c r="AB679">
        <v>115</v>
      </c>
      <c r="AC679">
        <v>2</v>
      </c>
      <c r="AD679">
        <v>2625</v>
      </c>
      <c r="AE679">
        <v>3000</v>
      </c>
    </row>
    <row r="680" spans="1:31">
      <c r="A680">
        <v>676</v>
      </c>
      <c r="B680">
        <v>1500674548</v>
      </c>
      <c r="C680">
        <v>864.57510352286101</v>
      </c>
      <c r="D680">
        <v>1051.0282875129501</v>
      </c>
      <c r="E680">
        <v>927</v>
      </c>
      <c r="F680">
        <v>0</v>
      </c>
      <c r="G680">
        <v>469.15369446453099</v>
      </c>
      <c r="H680">
        <v>205</v>
      </c>
      <c r="I680">
        <v>1</v>
      </c>
      <c r="J680">
        <v>284.42300681307501</v>
      </c>
      <c r="K680">
        <v>98</v>
      </c>
      <c r="L680">
        <v>0</v>
      </c>
      <c r="M680">
        <v>852</v>
      </c>
      <c r="N680">
        <v>3000</v>
      </c>
      <c r="R680">
        <v>676</v>
      </c>
      <c r="S680">
        <v>1500738107</v>
      </c>
      <c r="T680">
        <v>822.969914430892</v>
      </c>
      <c r="U680">
        <v>822.969914430892</v>
      </c>
      <c r="V680">
        <v>1218</v>
      </c>
      <c r="W680">
        <v>0</v>
      </c>
      <c r="X680">
        <v>574.25494581731402</v>
      </c>
      <c r="Y680">
        <v>210</v>
      </c>
      <c r="Z680">
        <v>0</v>
      </c>
      <c r="AA680">
        <v>319.76708223686302</v>
      </c>
      <c r="AB680">
        <v>110</v>
      </c>
      <c r="AC680">
        <v>1</v>
      </c>
      <c r="AD680">
        <v>3000</v>
      </c>
      <c r="AE680">
        <v>3000</v>
      </c>
    </row>
    <row r="681" spans="1:31">
      <c r="A681">
        <v>677</v>
      </c>
      <c r="B681">
        <v>1500674611</v>
      </c>
      <c r="C681">
        <v>840.59208538422104</v>
      </c>
      <c r="D681">
        <v>845.89190395558001</v>
      </c>
      <c r="E681">
        <v>1145</v>
      </c>
      <c r="F681">
        <v>0</v>
      </c>
      <c r="G681">
        <v>581.88711888136697</v>
      </c>
      <c r="H681">
        <v>211</v>
      </c>
      <c r="I681">
        <v>0</v>
      </c>
      <c r="J681">
        <v>336.10567097007299</v>
      </c>
      <c r="K681">
        <v>99</v>
      </c>
      <c r="L681">
        <v>0</v>
      </c>
      <c r="M681">
        <v>2708</v>
      </c>
      <c r="N681">
        <v>3000</v>
      </c>
      <c r="R681">
        <v>677</v>
      </c>
      <c r="S681">
        <v>1500738171</v>
      </c>
      <c r="T681">
        <v>862.27150920532904</v>
      </c>
      <c r="U681">
        <v>903.19364956762104</v>
      </c>
      <c r="V681">
        <v>1148</v>
      </c>
      <c r="W681">
        <v>0</v>
      </c>
      <c r="X681">
        <v>581.596997364407</v>
      </c>
      <c r="Y681">
        <v>198</v>
      </c>
      <c r="Z681">
        <v>0</v>
      </c>
      <c r="AA681">
        <v>325.89783351499</v>
      </c>
      <c r="AB681">
        <v>110</v>
      </c>
      <c r="AC681">
        <v>0</v>
      </c>
      <c r="AD681">
        <v>1899</v>
      </c>
      <c r="AE681">
        <v>3000</v>
      </c>
    </row>
    <row r="682" spans="1:31">
      <c r="A682">
        <v>678</v>
      </c>
      <c r="B682">
        <v>1500674675</v>
      </c>
      <c r="C682">
        <v>861.80498221241805</v>
      </c>
      <c r="D682">
        <v>861.80498221241805</v>
      </c>
      <c r="E682">
        <v>1178</v>
      </c>
      <c r="F682">
        <v>0</v>
      </c>
      <c r="G682">
        <v>606.08707559504103</v>
      </c>
      <c r="H682">
        <v>207</v>
      </c>
      <c r="I682">
        <v>0</v>
      </c>
      <c r="J682">
        <v>343.44331036839401</v>
      </c>
      <c r="K682">
        <v>106</v>
      </c>
      <c r="L682">
        <v>0</v>
      </c>
      <c r="M682">
        <v>3000</v>
      </c>
      <c r="N682">
        <v>3000</v>
      </c>
      <c r="R682">
        <v>678</v>
      </c>
      <c r="S682">
        <v>1500738234</v>
      </c>
      <c r="T682">
        <v>827.88696210344301</v>
      </c>
      <c r="U682">
        <v>954.30004707737601</v>
      </c>
      <c r="V682">
        <v>1003</v>
      </c>
      <c r="W682">
        <v>0</v>
      </c>
      <c r="X682">
        <v>504.34914218726402</v>
      </c>
      <c r="Y682">
        <v>215</v>
      </c>
      <c r="Z682">
        <v>0</v>
      </c>
      <c r="AA682">
        <v>284.83296512375802</v>
      </c>
      <c r="AB682">
        <v>100</v>
      </c>
      <c r="AC682">
        <v>0</v>
      </c>
      <c r="AD682">
        <v>956</v>
      </c>
      <c r="AE682">
        <v>3000</v>
      </c>
    </row>
    <row r="683" spans="1:31">
      <c r="A683">
        <v>679</v>
      </c>
      <c r="B683">
        <v>1500674738</v>
      </c>
      <c r="C683">
        <v>832.079055678553</v>
      </c>
      <c r="D683">
        <v>836.86498445715199</v>
      </c>
      <c r="E683">
        <v>1189</v>
      </c>
      <c r="F683">
        <v>0</v>
      </c>
      <c r="G683">
        <v>574.49945636457505</v>
      </c>
      <c r="H683">
        <v>216</v>
      </c>
      <c r="I683">
        <v>0</v>
      </c>
      <c r="J683">
        <v>328.99953268905398</v>
      </c>
      <c r="K683">
        <v>110</v>
      </c>
      <c r="L683">
        <v>0</v>
      </c>
      <c r="M683">
        <v>2311</v>
      </c>
      <c r="N683">
        <v>3000</v>
      </c>
      <c r="R683">
        <v>679</v>
      </c>
      <c r="S683">
        <v>1500738298</v>
      </c>
      <c r="T683">
        <v>871.62608310730002</v>
      </c>
      <c r="U683">
        <v>977.24434026884603</v>
      </c>
      <c r="V683">
        <v>995</v>
      </c>
      <c r="W683">
        <v>0</v>
      </c>
      <c r="X683">
        <v>522.14612355320196</v>
      </c>
      <c r="Y683">
        <v>198</v>
      </c>
      <c r="Z683">
        <v>0</v>
      </c>
      <c r="AA683">
        <v>298.92842432892502</v>
      </c>
      <c r="AB683">
        <v>94</v>
      </c>
      <c r="AC683">
        <v>0</v>
      </c>
      <c r="AD683">
        <v>1112</v>
      </c>
      <c r="AE683">
        <v>3000</v>
      </c>
    </row>
    <row r="684" spans="1:31">
      <c r="A684">
        <v>680</v>
      </c>
      <c r="B684">
        <v>1500674802</v>
      </c>
      <c r="C684">
        <v>865.39182621815803</v>
      </c>
      <c r="D684">
        <v>906.148015248717</v>
      </c>
      <c r="E684">
        <v>1088</v>
      </c>
      <c r="F684">
        <v>0</v>
      </c>
      <c r="G684">
        <v>550.68424531859796</v>
      </c>
      <c r="H684">
        <v>190</v>
      </c>
      <c r="I684">
        <v>0</v>
      </c>
      <c r="J684">
        <v>309.74445137957701</v>
      </c>
      <c r="K684">
        <v>106</v>
      </c>
      <c r="L684">
        <v>0</v>
      </c>
      <c r="M684">
        <v>1606</v>
      </c>
      <c r="N684">
        <v>3000</v>
      </c>
      <c r="R684">
        <v>680</v>
      </c>
      <c r="S684">
        <v>1500738361</v>
      </c>
      <c r="T684">
        <v>832.21645416399599</v>
      </c>
      <c r="U684">
        <v>833.03921780650001</v>
      </c>
      <c r="V684">
        <v>1166</v>
      </c>
      <c r="W684">
        <v>0</v>
      </c>
      <c r="X684">
        <v>601.27884189651695</v>
      </c>
      <c r="Y684">
        <v>190</v>
      </c>
      <c r="Z684">
        <v>0</v>
      </c>
      <c r="AA684">
        <v>309.69759485852802</v>
      </c>
      <c r="AB684">
        <v>121</v>
      </c>
      <c r="AC684">
        <v>-1</v>
      </c>
      <c r="AD684">
        <v>2942</v>
      </c>
      <c r="AE684">
        <v>3000</v>
      </c>
    </row>
    <row r="685" spans="1:31">
      <c r="A685">
        <v>681</v>
      </c>
      <c r="B685">
        <v>1500674865</v>
      </c>
      <c r="C685">
        <v>847.41685343001495</v>
      </c>
      <c r="D685">
        <v>850.60710730742096</v>
      </c>
      <c r="E685">
        <v>1176</v>
      </c>
      <c r="F685">
        <v>0</v>
      </c>
      <c r="G685">
        <v>601.21847406095105</v>
      </c>
      <c r="H685">
        <v>207</v>
      </c>
      <c r="I685">
        <v>0</v>
      </c>
      <c r="J685">
        <v>360.998660350438</v>
      </c>
      <c r="K685">
        <v>92</v>
      </c>
      <c r="L685">
        <v>0</v>
      </c>
      <c r="M685">
        <v>2657</v>
      </c>
      <c r="N685">
        <v>3000</v>
      </c>
      <c r="R685">
        <v>681</v>
      </c>
      <c r="S685">
        <v>1500738425</v>
      </c>
      <c r="T685">
        <v>846.55286387150397</v>
      </c>
      <c r="U685">
        <v>857.72060525712902</v>
      </c>
      <c r="V685">
        <v>1151</v>
      </c>
      <c r="W685">
        <v>0</v>
      </c>
      <c r="X685">
        <v>591.16172461794099</v>
      </c>
      <c r="Y685">
        <v>211</v>
      </c>
      <c r="Z685">
        <v>0</v>
      </c>
      <c r="AA685">
        <v>321.10612835540798</v>
      </c>
      <c r="AB685">
        <v>103</v>
      </c>
      <c r="AC685">
        <v>0</v>
      </c>
      <c r="AD685">
        <v>2445</v>
      </c>
      <c r="AE685">
        <v>3000</v>
      </c>
    </row>
    <row r="686" spans="1:31">
      <c r="A686">
        <v>682</v>
      </c>
      <c r="B686">
        <v>1500674929</v>
      </c>
      <c r="C686">
        <v>873.53806554511505</v>
      </c>
      <c r="D686">
        <v>875.09316071809997</v>
      </c>
      <c r="E686">
        <v>1157</v>
      </c>
      <c r="F686">
        <v>0</v>
      </c>
      <c r="G686">
        <v>594.58877757624805</v>
      </c>
      <c r="H686">
        <v>204</v>
      </c>
      <c r="I686">
        <v>1</v>
      </c>
      <c r="J686">
        <v>352.89201418638203</v>
      </c>
      <c r="K686">
        <v>98</v>
      </c>
      <c r="L686">
        <v>0</v>
      </c>
      <c r="M686">
        <v>2872</v>
      </c>
      <c r="N686">
        <v>3000</v>
      </c>
      <c r="R686">
        <v>682</v>
      </c>
      <c r="S686">
        <v>1500738488</v>
      </c>
      <c r="T686">
        <v>828.49622283629503</v>
      </c>
      <c r="U686">
        <v>836.88561143233903</v>
      </c>
      <c r="V686">
        <v>1200</v>
      </c>
      <c r="W686">
        <v>0</v>
      </c>
      <c r="X686">
        <v>570.00159766594402</v>
      </c>
      <c r="Y686">
        <v>202</v>
      </c>
      <c r="Z686">
        <v>-1</v>
      </c>
      <c r="AA686">
        <v>319.61794339597498</v>
      </c>
      <c r="AB686">
        <v>103</v>
      </c>
      <c r="AC686">
        <v>0</v>
      </c>
      <c r="AD686">
        <v>2246</v>
      </c>
      <c r="AE686">
        <v>3000</v>
      </c>
    </row>
    <row r="687" spans="1:31">
      <c r="A687">
        <v>683</v>
      </c>
      <c r="B687">
        <v>1500674992</v>
      </c>
      <c r="C687">
        <v>875.99410911542896</v>
      </c>
      <c r="D687">
        <v>964.22672739616701</v>
      </c>
      <c r="E687">
        <v>1042</v>
      </c>
      <c r="F687">
        <v>0</v>
      </c>
      <c r="G687">
        <v>530.26913507590905</v>
      </c>
      <c r="H687">
        <v>205</v>
      </c>
      <c r="I687">
        <v>1</v>
      </c>
      <c r="J687">
        <v>295.63767856455701</v>
      </c>
      <c r="K687">
        <v>96</v>
      </c>
      <c r="L687">
        <v>0</v>
      </c>
      <c r="M687">
        <v>1084</v>
      </c>
      <c r="N687">
        <v>3000</v>
      </c>
      <c r="R687">
        <v>683</v>
      </c>
      <c r="S687">
        <v>1500738552</v>
      </c>
      <c r="T687">
        <v>824.205798823083</v>
      </c>
      <c r="U687">
        <v>952.49608680332096</v>
      </c>
      <c r="V687">
        <v>1029</v>
      </c>
      <c r="W687">
        <v>0</v>
      </c>
      <c r="X687">
        <v>526.85573024768905</v>
      </c>
      <c r="Y687">
        <v>207</v>
      </c>
      <c r="Z687">
        <v>0</v>
      </c>
      <c r="AA687">
        <v>301.77754248604799</v>
      </c>
      <c r="AB687">
        <v>97</v>
      </c>
      <c r="AC687">
        <v>0</v>
      </c>
      <c r="AD687">
        <v>1023</v>
      </c>
      <c r="AE687">
        <v>3000</v>
      </c>
    </row>
    <row r="688" spans="1:31">
      <c r="A688">
        <v>684</v>
      </c>
      <c r="B688">
        <v>1500675056</v>
      </c>
      <c r="C688">
        <v>854.44418739998105</v>
      </c>
      <c r="D688">
        <v>927.36841733552399</v>
      </c>
      <c r="E688">
        <v>1069</v>
      </c>
      <c r="F688">
        <v>0</v>
      </c>
      <c r="G688">
        <v>520.43858418394598</v>
      </c>
      <c r="H688">
        <v>212</v>
      </c>
      <c r="I688">
        <v>0</v>
      </c>
      <c r="J688">
        <v>313.88661372567901</v>
      </c>
      <c r="K688">
        <v>103</v>
      </c>
      <c r="L688">
        <v>0</v>
      </c>
      <c r="M688">
        <v>1329</v>
      </c>
      <c r="N688">
        <v>3000</v>
      </c>
      <c r="R688">
        <v>684</v>
      </c>
      <c r="S688">
        <v>1500738615</v>
      </c>
      <c r="T688">
        <v>832.01227514674997</v>
      </c>
      <c r="U688">
        <v>842.73937682482995</v>
      </c>
      <c r="V688">
        <v>1150</v>
      </c>
      <c r="W688">
        <v>0</v>
      </c>
      <c r="X688">
        <v>584.10457124557297</v>
      </c>
      <c r="Y688">
        <v>194</v>
      </c>
      <c r="Z688">
        <v>0</v>
      </c>
      <c r="AA688">
        <v>315.330825149573</v>
      </c>
      <c r="AB688">
        <v>114</v>
      </c>
      <c r="AC688">
        <v>1</v>
      </c>
      <c r="AD688">
        <v>2643</v>
      </c>
      <c r="AE688">
        <v>3000</v>
      </c>
    </row>
    <row r="689" spans="1:31">
      <c r="A689">
        <v>685</v>
      </c>
      <c r="B689">
        <v>1500675119</v>
      </c>
      <c r="C689">
        <v>834.52053056501404</v>
      </c>
      <c r="D689">
        <v>900.36293305623497</v>
      </c>
      <c r="E689">
        <v>1090</v>
      </c>
      <c r="F689">
        <v>0</v>
      </c>
      <c r="G689">
        <v>552.96239932385697</v>
      </c>
      <c r="H689">
        <v>214</v>
      </c>
      <c r="I689">
        <v>0</v>
      </c>
      <c r="J689">
        <v>321.13406657599398</v>
      </c>
      <c r="K689">
        <v>101</v>
      </c>
      <c r="L689">
        <v>0</v>
      </c>
      <c r="M689">
        <v>1347</v>
      </c>
      <c r="N689">
        <v>3000</v>
      </c>
      <c r="R689">
        <v>685</v>
      </c>
      <c r="S689">
        <v>1500738679</v>
      </c>
      <c r="T689">
        <v>871.67778934336502</v>
      </c>
      <c r="U689">
        <v>871.89439925660497</v>
      </c>
      <c r="V689">
        <v>1178</v>
      </c>
      <c r="W689">
        <v>0</v>
      </c>
      <c r="X689">
        <v>578.55259224294696</v>
      </c>
      <c r="Y689">
        <v>214</v>
      </c>
      <c r="Z689">
        <v>0</v>
      </c>
      <c r="AA689">
        <v>334.57503739417302</v>
      </c>
      <c r="AB689">
        <v>95</v>
      </c>
      <c r="AC689">
        <v>0</v>
      </c>
      <c r="AD689">
        <v>2983</v>
      </c>
      <c r="AE689">
        <v>3000</v>
      </c>
    </row>
    <row r="690" spans="1:31">
      <c r="A690">
        <v>686</v>
      </c>
      <c r="B690">
        <v>1500675183</v>
      </c>
      <c r="C690">
        <v>834.38560169333005</v>
      </c>
      <c r="D690">
        <v>834.38560169333005</v>
      </c>
      <c r="E690">
        <v>1193</v>
      </c>
      <c r="F690">
        <v>0</v>
      </c>
      <c r="G690">
        <v>593.56272211119699</v>
      </c>
      <c r="H690">
        <v>221</v>
      </c>
      <c r="I690">
        <v>0</v>
      </c>
      <c r="J690">
        <v>346.91777230007199</v>
      </c>
      <c r="K690">
        <v>106</v>
      </c>
      <c r="L690">
        <v>0</v>
      </c>
      <c r="M690">
        <v>3000</v>
      </c>
      <c r="N690">
        <v>3000</v>
      </c>
      <c r="R690">
        <v>686</v>
      </c>
      <c r="S690">
        <v>1500738742</v>
      </c>
      <c r="T690">
        <v>832.47309091901695</v>
      </c>
      <c r="U690">
        <v>901.98798003458296</v>
      </c>
      <c r="V690">
        <v>1088</v>
      </c>
      <c r="W690">
        <v>0</v>
      </c>
      <c r="X690">
        <v>541.17125368978998</v>
      </c>
      <c r="Y690">
        <v>214</v>
      </c>
      <c r="Z690">
        <v>0</v>
      </c>
      <c r="AA690">
        <v>298.70867363002498</v>
      </c>
      <c r="AB690">
        <v>112</v>
      </c>
      <c r="AC690">
        <v>0</v>
      </c>
      <c r="AD690">
        <v>1323</v>
      </c>
      <c r="AE690">
        <v>3000</v>
      </c>
    </row>
    <row r="691" spans="1:31">
      <c r="A691">
        <v>687</v>
      </c>
      <c r="B691">
        <v>1500675246</v>
      </c>
      <c r="C691">
        <v>852.09414149875397</v>
      </c>
      <c r="D691">
        <v>923.94891247266105</v>
      </c>
      <c r="E691">
        <v>1067</v>
      </c>
      <c r="F691">
        <v>0</v>
      </c>
      <c r="G691">
        <v>543.95042009040696</v>
      </c>
      <c r="H691">
        <v>208</v>
      </c>
      <c r="I691">
        <v>0</v>
      </c>
      <c r="J691">
        <v>313.160942536292</v>
      </c>
      <c r="K691">
        <v>100</v>
      </c>
      <c r="L691">
        <v>0</v>
      </c>
      <c r="M691">
        <v>1267</v>
      </c>
      <c r="N691">
        <v>3000</v>
      </c>
      <c r="R691">
        <v>687</v>
      </c>
      <c r="S691">
        <v>1500738806</v>
      </c>
      <c r="T691">
        <v>839.76063425724703</v>
      </c>
      <c r="U691">
        <v>892.13610354766797</v>
      </c>
      <c r="V691">
        <v>1120</v>
      </c>
      <c r="W691">
        <v>0</v>
      </c>
      <c r="X691">
        <v>563.71029670646601</v>
      </c>
      <c r="Y691">
        <v>211</v>
      </c>
      <c r="Z691">
        <v>0</v>
      </c>
      <c r="AA691">
        <v>303.12894921147802</v>
      </c>
      <c r="AB691">
        <v>107</v>
      </c>
      <c r="AC691">
        <v>0</v>
      </c>
      <c r="AD691">
        <v>1696</v>
      </c>
      <c r="AE691">
        <v>3000</v>
      </c>
    </row>
    <row r="692" spans="1:31">
      <c r="A692">
        <v>688</v>
      </c>
      <c r="B692">
        <v>1500675310</v>
      </c>
      <c r="C692">
        <v>842.10369956804197</v>
      </c>
      <c r="D692">
        <v>889.18031294771004</v>
      </c>
      <c r="E692">
        <v>1090</v>
      </c>
      <c r="F692">
        <v>0</v>
      </c>
      <c r="G692">
        <v>581.22722982819903</v>
      </c>
      <c r="H692">
        <v>196</v>
      </c>
      <c r="I692">
        <v>0</v>
      </c>
      <c r="J692">
        <v>309.41393325340402</v>
      </c>
      <c r="K692">
        <v>106</v>
      </c>
      <c r="L692">
        <v>0</v>
      </c>
      <c r="M692">
        <v>1540</v>
      </c>
      <c r="N692">
        <v>3000</v>
      </c>
      <c r="R692">
        <v>688</v>
      </c>
      <c r="S692">
        <v>1500738870</v>
      </c>
      <c r="T692">
        <v>840.283845316059</v>
      </c>
      <c r="U692">
        <v>840.283845316059</v>
      </c>
      <c r="V692">
        <v>1230</v>
      </c>
      <c r="W692">
        <v>0</v>
      </c>
      <c r="X692">
        <v>597.65258494666705</v>
      </c>
      <c r="Y692">
        <v>199</v>
      </c>
      <c r="Z692">
        <v>0</v>
      </c>
      <c r="AA692">
        <v>322.44876949272901</v>
      </c>
      <c r="AB692">
        <v>119</v>
      </c>
      <c r="AC692">
        <v>-2</v>
      </c>
      <c r="AD692">
        <v>3000</v>
      </c>
      <c r="AE692">
        <v>3000</v>
      </c>
    </row>
    <row r="693" spans="1:31">
      <c r="A693">
        <v>689</v>
      </c>
      <c r="B693">
        <v>1500675373</v>
      </c>
      <c r="C693">
        <v>840.11490140058595</v>
      </c>
      <c r="D693">
        <v>881.08636587102899</v>
      </c>
      <c r="E693">
        <v>1127</v>
      </c>
      <c r="F693">
        <v>0</v>
      </c>
      <c r="G693">
        <v>556.99269836365102</v>
      </c>
      <c r="H693">
        <v>217</v>
      </c>
      <c r="I693">
        <v>0</v>
      </c>
      <c r="J693">
        <v>328.42945249766399</v>
      </c>
      <c r="K693">
        <v>99</v>
      </c>
      <c r="L693">
        <v>0</v>
      </c>
      <c r="M693">
        <v>1722</v>
      </c>
      <c r="N693">
        <v>3000</v>
      </c>
      <c r="R693">
        <v>689</v>
      </c>
      <c r="S693">
        <v>1500738933</v>
      </c>
      <c r="T693">
        <v>829.74986183156102</v>
      </c>
      <c r="U693">
        <v>875.00681406333797</v>
      </c>
      <c r="V693">
        <v>1142</v>
      </c>
      <c r="W693">
        <v>0</v>
      </c>
      <c r="X693">
        <v>553.481242551935</v>
      </c>
      <c r="Y693">
        <v>195</v>
      </c>
      <c r="Z693">
        <v>1</v>
      </c>
      <c r="AA693">
        <v>315.00932603861298</v>
      </c>
      <c r="AB693">
        <v>107</v>
      </c>
      <c r="AC693">
        <v>0</v>
      </c>
      <c r="AD693">
        <v>1777</v>
      </c>
      <c r="AE693">
        <v>3000</v>
      </c>
    </row>
    <row r="694" spans="1:31">
      <c r="A694">
        <v>690</v>
      </c>
      <c r="B694">
        <v>1500675437</v>
      </c>
      <c r="C694">
        <v>851.09996544815601</v>
      </c>
      <c r="D694">
        <v>859.352837445148</v>
      </c>
      <c r="E694">
        <v>1165</v>
      </c>
      <c r="F694">
        <v>0</v>
      </c>
      <c r="G694">
        <v>578.38887735441006</v>
      </c>
      <c r="H694">
        <v>198</v>
      </c>
      <c r="I694">
        <v>1</v>
      </c>
      <c r="J694">
        <v>343.176149774365</v>
      </c>
      <c r="K694">
        <v>99</v>
      </c>
      <c r="L694">
        <v>0</v>
      </c>
      <c r="M694">
        <v>1999</v>
      </c>
      <c r="N694">
        <v>3000</v>
      </c>
      <c r="R694">
        <v>690</v>
      </c>
      <c r="S694">
        <v>1500738997</v>
      </c>
      <c r="T694">
        <v>830.66282982223595</v>
      </c>
      <c r="U694">
        <v>871.36416323630704</v>
      </c>
      <c r="V694">
        <v>1134</v>
      </c>
      <c r="W694">
        <v>0</v>
      </c>
      <c r="X694">
        <v>587.63798317621797</v>
      </c>
      <c r="Y694">
        <v>197</v>
      </c>
      <c r="Z694">
        <v>0</v>
      </c>
      <c r="AA694">
        <v>314.35497926813503</v>
      </c>
      <c r="AB694">
        <v>115</v>
      </c>
      <c r="AC694">
        <v>0</v>
      </c>
      <c r="AD694">
        <v>1742</v>
      </c>
      <c r="AE694">
        <v>3000</v>
      </c>
    </row>
    <row r="695" spans="1:31">
      <c r="A695">
        <v>691</v>
      </c>
      <c r="B695">
        <v>1500675500</v>
      </c>
      <c r="C695">
        <v>867.643334496732</v>
      </c>
      <c r="D695">
        <v>871.47113398350302</v>
      </c>
      <c r="E695">
        <v>1148</v>
      </c>
      <c r="F695">
        <v>0</v>
      </c>
      <c r="G695">
        <v>590.53288954755601</v>
      </c>
      <c r="H695">
        <v>209</v>
      </c>
      <c r="I695">
        <v>0</v>
      </c>
      <c r="J695">
        <v>344.18566134310498</v>
      </c>
      <c r="K695">
        <v>99</v>
      </c>
      <c r="L695">
        <v>0</v>
      </c>
      <c r="M695">
        <v>2615</v>
      </c>
      <c r="N695">
        <v>3000</v>
      </c>
      <c r="R695">
        <v>691</v>
      </c>
      <c r="S695">
        <v>1500739060</v>
      </c>
      <c r="T695">
        <v>859.57336174515297</v>
      </c>
      <c r="U695">
        <v>863.42108798812501</v>
      </c>
      <c r="V695">
        <v>1176</v>
      </c>
      <c r="W695">
        <v>0</v>
      </c>
      <c r="X695">
        <v>577.97646552243998</v>
      </c>
      <c r="Y695">
        <v>206</v>
      </c>
      <c r="Z695">
        <v>0</v>
      </c>
      <c r="AA695">
        <v>359.25402188823699</v>
      </c>
      <c r="AB695">
        <v>111</v>
      </c>
      <c r="AC695">
        <v>0</v>
      </c>
      <c r="AD695">
        <v>2862</v>
      </c>
      <c r="AE695">
        <v>3000</v>
      </c>
    </row>
    <row r="696" spans="1:31">
      <c r="A696">
        <v>692</v>
      </c>
      <c r="B696">
        <v>1500675564</v>
      </c>
      <c r="C696">
        <v>848.87305661779203</v>
      </c>
      <c r="D696">
        <v>849.43621545500798</v>
      </c>
      <c r="E696">
        <v>1160</v>
      </c>
      <c r="F696">
        <v>0</v>
      </c>
      <c r="G696">
        <v>585.32259507185199</v>
      </c>
      <c r="H696">
        <v>194</v>
      </c>
      <c r="I696">
        <v>0</v>
      </c>
      <c r="J696">
        <v>344.21253420851798</v>
      </c>
      <c r="K696">
        <v>90</v>
      </c>
      <c r="L696">
        <v>0</v>
      </c>
      <c r="M696">
        <v>2980</v>
      </c>
      <c r="N696">
        <v>3000</v>
      </c>
      <c r="R696">
        <v>692</v>
      </c>
      <c r="S696">
        <v>1500739124</v>
      </c>
      <c r="T696">
        <v>861.69475567970505</v>
      </c>
      <c r="U696">
        <v>905.32299450243602</v>
      </c>
      <c r="V696">
        <v>1075</v>
      </c>
      <c r="W696">
        <v>0</v>
      </c>
      <c r="X696">
        <v>535.98331094359401</v>
      </c>
      <c r="Y696">
        <v>195</v>
      </c>
      <c r="Z696">
        <v>0</v>
      </c>
      <c r="AA696">
        <v>305.18170717824802</v>
      </c>
      <c r="AB696">
        <v>102</v>
      </c>
      <c r="AC696">
        <v>0</v>
      </c>
      <c r="AD696">
        <v>1595</v>
      </c>
      <c r="AE696">
        <v>3000</v>
      </c>
    </row>
    <row r="697" spans="1:31">
      <c r="A697">
        <v>693</v>
      </c>
      <c r="B697">
        <v>1500675627</v>
      </c>
      <c r="C697">
        <v>846.41165236941197</v>
      </c>
      <c r="D697">
        <v>978.00649906344404</v>
      </c>
      <c r="E697">
        <v>1021</v>
      </c>
      <c r="F697">
        <v>0</v>
      </c>
      <c r="G697">
        <v>509.57712675267999</v>
      </c>
      <c r="H697">
        <v>214</v>
      </c>
      <c r="I697">
        <v>0</v>
      </c>
      <c r="J697">
        <v>294.17279095776502</v>
      </c>
      <c r="K697">
        <v>94</v>
      </c>
      <c r="L697">
        <v>-1</v>
      </c>
      <c r="M697">
        <v>977</v>
      </c>
      <c r="N697">
        <v>3000</v>
      </c>
      <c r="R697">
        <v>693</v>
      </c>
      <c r="S697">
        <v>1500739187</v>
      </c>
      <c r="T697">
        <v>840.57091124438898</v>
      </c>
      <c r="U697">
        <v>846.98192396234401</v>
      </c>
      <c r="V697">
        <v>1187</v>
      </c>
      <c r="W697">
        <v>0</v>
      </c>
      <c r="X697">
        <v>561.09769239768502</v>
      </c>
      <c r="Y697">
        <v>228</v>
      </c>
      <c r="Z697">
        <v>0</v>
      </c>
      <c r="AA697">
        <v>335.839746884227</v>
      </c>
      <c r="AB697">
        <v>100</v>
      </c>
      <c r="AC697">
        <v>2</v>
      </c>
      <c r="AD697">
        <v>2672</v>
      </c>
      <c r="AE697">
        <v>3000</v>
      </c>
    </row>
    <row r="698" spans="1:31">
      <c r="A698">
        <v>694</v>
      </c>
      <c r="B698">
        <v>1500675691</v>
      </c>
      <c r="C698">
        <v>867.93988561101605</v>
      </c>
      <c r="D698">
        <v>899.60758734580497</v>
      </c>
      <c r="E698">
        <v>1079</v>
      </c>
      <c r="F698">
        <v>0</v>
      </c>
      <c r="G698">
        <v>554.87763733997599</v>
      </c>
      <c r="H698">
        <v>204</v>
      </c>
      <c r="I698">
        <v>0</v>
      </c>
      <c r="J698">
        <v>337.13852346292902</v>
      </c>
      <c r="K698">
        <v>88</v>
      </c>
      <c r="L698">
        <v>0</v>
      </c>
      <c r="M698">
        <v>1554</v>
      </c>
      <c r="N698">
        <v>3000</v>
      </c>
      <c r="R698">
        <v>694</v>
      </c>
      <c r="S698">
        <v>1500739251</v>
      </c>
      <c r="T698">
        <v>815.37856070499595</v>
      </c>
      <c r="U698">
        <v>832.85525413956998</v>
      </c>
      <c r="V698">
        <v>1194</v>
      </c>
      <c r="W698">
        <v>0</v>
      </c>
      <c r="X698">
        <v>583.12631595569303</v>
      </c>
      <c r="Y698">
        <v>208</v>
      </c>
      <c r="Z698">
        <v>0</v>
      </c>
      <c r="AA698">
        <v>341.51556207358402</v>
      </c>
      <c r="AB698">
        <v>100</v>
      </c>
      <c r="AC698">
        <v>0</v>
      </c>
      <c r="AD698">
        <v>2225</v>
      </c>
      <c r="AE698">
        <v>3000</v>
      </c>
    </row>
    <row r="699" spans="1:31">
      <c r="A699">
        <v>695</v>
      </c>
      <c r="B699">
        <v>1500675754</v>
      </c>
      <c r="C699">
        <v>840.24200373089195</v>
      </c>
      <c r="D699">
        <v>857.04148559413898</v>
      </c>
      <c r="E699">
        <v>1170</v>
      </c>
      <c r="F699">
        <v>0</v>
      </c>
      <c r="G699">
        <v>613.66802814170603</v>
      </c>
      <c r="H699">
        <v>202</v>
      </c>
      <c r="I699">
        <v>0</v>
      </c>
      <c r="J699">
        <v>346.69295346902601</v>
      </c>
      <c r="K699">
        <v>112</v>
      </c>
      <c r="L699">
        <v>0</v>
      </c>
      <c r="M699">
        <v>2146</v>
      </c>
      <c r="N699">
        <v>3000</v>
      </c>
      <c r="R699">
        <v>695</v>
      </c>
      <c r="S699">
        <v>1500739314</v>
      </c>
      <c r="T699">
        <v>844.19976790602595</v>
      </c>
      <c r="U699">
        <v>967.74090066469</v>
      </c>
      <c r="V699">
        <v>1015</v>
      </c>
      <c r="W699">
        <v>-2</v>
      </c>
      <c r="X699">
        <v>547.967775997437</v>
      </c>
      <c r="Y699">
        <v>191</v>
      </c>
      <c r="Z699">
        <v>0</v>
      </c>
      <c r="AA699">
        <v>300.55352879575298</v>
      </c>
      <c r="AB699">
        <v>99</v>
      </c>
      <c r="AC699">
        <v>-1</v>
      </c>
      <c r="AD699">
        <v>1257</v>
      </c>
      <c r="AE699">
        <v>3000</v>
      </c>
    </row>
    <row r="700" spans="1:31">
      <c r="A700">
        <v>696</v>
      </c>
      <c r="B700">
        <v>1500675818</v>
      </c>
      <c r="C700">
        <v>869.843816019776</v>
      </c>
      <c r="D700">
        <v>975.32601103998002</v>
      </c>
      <c r="E700">
        <v>994</v>
      </c>
      <c r="F700">
        <v>0</v>
      </c>
      <c r="G700">
        <v>482.01212609140202</v>
      </c>
      <c r="H700">
        <v>203</v>
      </c>
      <c r="I700">
        <v>0</v>
      </c>
      <c r="J700">
        <v>286.790863125317</v>
      </c>
      <c r="K700">
        <v>104</v>
      </c>
      <c r="L700">
        <v>0</v>
      </c>
      <c r="M700">
        <v>875</v>
      </c>
      <c r="N700">
        <v>3000</v>
      </c>
      <c r="R700">
        <v>696</v>
      </c>
      <c r="S700">
        <v>1500739378</v>
      </c>
      <c r="T700">
        <v>828.63922041627904</v>
      </c>
      <c r="U700">
        <v>831.99853210469303</v>
      </c>
      <c r="V700">
        <v>1209</v>
      </c>
      <c r="W700">
        <v>0</v>
      </c>
      <c r="X700">
        <v>589.42814692951094</v>
      </c>
      <c r="Y700">
        <v>216</v>
      </c>
      <c r="Z700">
        <v>0</v>
      </c>
      <c r="AA700">
        <v>352.87100388416201</v>
      </c>
      <c r="AB700">
        <v>102</v>
      </c>
      <c r="AC700">
        <v>-2</v>
      </c>
      <c r="AD700">
        <v>2819</v>
      </c>
      <c r="AE700">
        <v>3000</v>
      </c>
    </row>
    <row r="701" spans="1:31">
      <c r="A701">
        <v>697</v>
      </c>
      <c r="B701">
        <v>1500675881</v>
      </c>
      <c r="C701">
        <v>843.38417650600604</v>
      </c>
      <c r="D701">
        <v>844.81134558994097</v>
      </c>
      <c r="E701">
        <v>1152</v>
      </c>
      <c r="F701">
        <v>0</v>
      </c>
      <c r="G701">
        <v>609.78941537537696</v>
      </c>
      <c r="H701">
        <v>196</v>
      </c>
      <c r="I701">
        <v>0</v>
      </c>
      <c r="J701">
        <v>337.91631999536298</v>
      </c>
      <c r="K701">
        <v>107</v>
      </c>
      <c r="L701">
        <v>0</v>
      </c>
      <c r="M701">
        <v>2900</v>
      </c>
      <c r="N701">
        <v>3000</v>
      </c>
      <c r="R701">
        <v>697</v>
      </c>
      <c r="S701">
        <v>1500739442</v>
      </c>
      <c r="T701">
        <v>866.94615195607003</v>
      </c>
      <c r="U701">
        <v>900.37271867102004</v>
      </c>
      <c r="V701">
        <v>1133</v>
      </c>
      <c r="W701">
        <v>0</v>
      </c>
      <c r="X701">
        <v>580.71712686103297</v>
      </c>
      <c r="Y701">
        <v>209</v>
      </c>
      <c r="Z701">
        <v>1</v>
      </c>
      <c r="AA701">
        <v>348.204869459279</v>
      </c>
      <c r="AB701">
        <v>90</v>
      </c>
      <c r="AC701">
        <v>0</v>
      </c>
      <c r="AD701">
        <v>1854</v>
      </c>
      <c r="AE701">
        <v>3000</v>
      </c>
    </row>
    <row r="702" spans="1:31">
      <c r="A702">
        <v>698</v>
      </c>
      <c r="B702">
        <v>1500675945</v>
      </c>
      <c r="C702">
        <v>839.57528448076505</v>
      </c>
      <c r="D702">
        <v>883.99716358953401</v>
      </c>
      <c r="E702">
        <v>1141</v>
      </c>
      <c r="F702">
        <v>0</v>
      </c>
      <c r="G702">
        <v>558.17465900992602</v>
      </c>
      <c r="H702">
        <v>212</v>
      </c>
      <c r="I702">
        <v>0</v>
      </c>
      <c r="J702">
        <v>328.69557678003503</v>
      </c>
      <c r="K702">
        <v>96</v>
      </c>
      <c r="L702">
        <v>0</v>
      </c>
      <c r="M702">
        <v>1469</v>
      </c>
      <c r="N702">
        <v>3000</v>
      </c>
      <c r="R702">
        <v>698</v>
      </c>
      <c r="S702">
        <v>1500739505</v>
      </c>
      <c r="T702">
        <v>858.21086835330402</v>
      </c>
      <c r="U702">
        <v>859.882972105097</v>
      </c>
      <c r="V702">
        <v>1099</v>
      </c>
      <c r="W702">
        <v>0</v>
      </c>
      <c r="X702">
        <v>574.305046594793</v>
      </c>
      <c r="Y702">
        <v>202</v>
      </c>
      <c r="Z702">
        <v>0</v>
      </c>
      <c r="AA702">
        <v>313.97515677206798</v>
      </c>
      <c r="AB702">
        <v>102</v>
      </c>
      <c r="AC702">
        <v>0</v>
      </c>
      <c r="AD702">
        <v>2906</v>
      </c>
      <c r="AE702">
        <v>3000</v>
      </c>
    </row>
    <row r="703" spans="1:31">
      <c r="A703">
        <v>699</v>
      </c>
      <c r="B703">
        <v>1500676008</v>
      </c>
      <c r="C703">
        <v>871.20153488811104</v>
      </c>
      <c r="D703">
        <v>872.50121527924205</v>
      </c>
      <c r="E703">
        <v>1172</v>
      </c>
      <c r="F703">
        <v>0</v>
      </c>
      <c r="G703">
        <v>599.74149641947702</v>
      </c>
      <c r="H703">
        <v>201</v>
      </c>
      <c r="I703">
        <v>0</v>
      </c>
      <c r="J703">
        <v>337.50205130292102</v>
      </c>
      <c r="K703">
        <v>109</v>
      </c>
      <c r="L703">
        <v>0</v>
      </c>
      <c r="M703">
        <v>2921</v>
      </c>
      <c r="N703">
        <v>3000</v>
      </c>
      <c r="R703">
        <v>699</v>
      </c>
      <c r="S703">
        <v>1500739569</v>
      </c>
      <c r="T703">
        <v>849.11747566359702</v>
      </c>
      <c r="U703">
        <v>870.32553708096498</v>
      </c>
      <c r="V703">
        <v>1135</v>
      </c>
      <c r="W703">
        <v>-1</v>
      </c>
      <c r="X703">
        <v>565.84047219105605</v>
      </c>
      <c r="Y703">
        <v>205</v>
      </c>
      <c r="Z703">
        <v>0</v>
      </c>
      <c r="AA703">
        <v>327.54702575948301</v>
      </c>
      <c r="AB703">
        <v>113</v>
      </c>
      <c r="AC703">
        <v>0</v>
      </c>
      <c r="AD703">
        <v>2294</v>
      </c>
      <c r="AE703">
        <v>3000</v>
      </c>
    </row>
    <row r="704" spans="1:31">
      <c r="A704">
        <v>700</v>
      </c>
      <c r="B704">
        <v>1500676072</v>
      </c>
      <c r="C704">
        <v>833.60564739426695</v>
      </c>
      <c r="D704">
        <v>860.45365678386304</v>
      </c>
      <c r="E704">
        <v>1167</v>
      </c>
      <c r="F704">
        <v>0</v>
      </c>
      <c r="G704">
        <v>598.49121590290201</v>
      </c>
      <c r="H704">
        <v>212</v>
      </c>
      <c r="I704">
        <v>0</v>
      </c>
      <c r="J704">
        <v>337.18317359758402</v>
      </c>
      <c r="K704">
        <v>109</v>
      </c>
      <c r="L704">
        <v>0</v>
      </c>
      <c r="M704">
        <v>1715</v>
      </c>
      <c r="N704">
        <v>3000</v>
      </c>
      <c r="R704">
        <v>700</v>
      </c>
      <c r="S704">
        <v>1500739632</v>
      </c>
      <c r="T704">
        <v>857.12997393468504</v>
      </c>
      <c r="U704">
        <v>870.79059932276698</v>
      </c>
      <c r="V704">
        <v>1191</v>
      </c>
      <c r="W704">
        <v>0</v>
      </c>
      <c r="X704">
        <v>580.83041127963702</v>
      </c>
      <c r="Y704">
        <v>217</v>
      </c>
      <c r="Z704">
        <v>0</v>
      </c>
      <c r="AA704">
        <v>351.29978253024802</v>
      </c>
      <c r="AB704">
        <v>94</v>
      </c>
      <c r="AC704">
        <v>1</v>
      </c>
      <c r="AD704">
        <v>2447</v>
      </c>
      <c r="AE704">
        <v>3000</v>
      </c>
    </row>
    <row r="705" spans="1:31">
      <c r="A705">
        <v>701</v>
      </c>
      <c r="B705">
        <v>1500676135</v>
      </c>
      <c r="C705">
        <v>845.381505411891</v>
      </c>
      <c r="D705">
        <v>863.43332889816895</v>
      </c>
      <c r="E705">
        <v>1171</v>
      </c>
      <c r="F705">
        <v>0</v>
      </c>
      <c r="G705">
        <v>568.98603751028099</v>
      </c>
      <c r="H705">
        <v>214</v>
      </c>
      <c r="I705">
        <v>0</v>
      </c>
      <c r="J705">
        <v>328.91711871234003</v>
      </c>
      <c r="K705">
        <v>102</v>
      </c>
      <c r="L705">
        <v>0</v>
      </c>
      <c r="M705">
        <v>2478</v>
      </c>
      <c r="N705">
        <v>3000</v>
      </c>
      <c r="R705">
        <v>701</v>
      </c>
      <c r="S705">
        <v>1500739696</v>
      </c>
      <c r="T705">
        <v>819.15123739443698</v>
      </c>
      <c r="U705">
        <v>874.58786831222699</v>
      </c>
      <c r="V705">
        <v>1129</v>
      </c>
      <c r="W705">
        <v>0</v>
      </c>
      <c r="X705">
        <v>546.155102238891</v>
      </c>
      <c r="Y705">
        <v>199</v>
      </c>
      <c r="Z705">
        <v>0</v>
      </c>
      <c r="AA705">
        <v>312.183854739315</v>
      </c>
      <c r="AB705">
        <v>105</v>
      </c>
      <c r="AC705">
        <v>0</v>
      </c>
      <c r="AD705">
        <v>1528</v>
      </c>
      <c r="AE705">
        <v>3000</v>
      </c>
    </row>
    <row r="706" spans="1:31">
      <c r="A706">
        <v>702</v>
      </c>
      <c r="B706">
        <v>1500676199</v>
      </c>
      <c r="C706">
        <v>857.74521216695496</v>
      </c>
      <c r="D706">
        <v>931.08396930486401</v>
      </c>
      <c r="E706">
        <v>1066</v>
      </c>
      <c r="F706">
        <v>0</v>
      </c>
      <c r="G706">
        <v>521.61857855257801</v>
      </c>
      <c r="H706">
        <v>206</v>
      </c>
      <c r="I706">
        <v>0</v>
      </c>
      <c r="J706">
        <v>307.94037676604103</v>
      </c>
      <c r="K706">
        <v>86</v>
      </c>
      <c r="L706">
        <v>0</v>
      </c>
      <c r="M706">
        <v>1195</v>
      </c>
      <c r="N706">
        <v>3000</v>
      </c>
      <c r="R706">
        <v>702</v>
      </c>
      <c r="S706">
        <v>1500739759</v>
      </c>
      <c r="T706">
        <v>830.59457280920697</v>
      </c>
      <c r="U706">
        <v>831.18661287866098</v>
      </c>
      <c r="V706">
        <v>1208</v>
      </c>
      <c r="W706">
        <v>0</v>
      </c>
      <c r="X706">
        <v>584.56164836556695</v>
      </c>
      <c r="Y706">
        <v>209</v>
      </c>
      <c r="Z706">
        <v>0</v>
      </c>
      <c r="AA706">
        <v>332.353377261741</v>
      </c>
      <c r="AB706">
        <v>109</v>
      </c>
      <c r="AC706">
        <v>1</v>
      </c>
      <c r="AD706">
        <v>2961</v>
      </c>
      <c r="AE706">
        <v>3000</v>
      </c>
    </row>
    <row r="707" spans="1:31">
      <c r="A707">
        <v>703</v>
      </c>
      <c r="B707">
        <v>1500676262</v>
      </c>
      <c r="C707">
        <v>840.69830107442499</v>
      </c>
      <c r="D707">
        <v>851.652817921571</v>
      </c>
      <c r="E707">
        <v>1203</v>
      </c>
      <c r="F707">
        <v>0</v>
      </c>
      <c r="G707">
        <v>590.02065549859503</v>
      </c>
      <c r="H707">
        <v>202</v>
      </c>
      <c r="I707">
        <v>0</v>
      </c>
      <c r="J707">
        <v>351.70674442564001</v>
      </c>
      <c r="K707">
        <v>92</v>
      </c>
      <c r="L707">
        <v>0</v>
      </c>
      <c r="M707">
        <v>2405</v>
      </c>
      <c r="N707">
        <v>3000</v>
      </c>
      <c r="R707">
        <v>703</v>
      </c>
      <c r="S707">
        <v>1500739823</v>
      </c>
      <c r="T707">
        <v>847.714470304212</v>
      </c>
      <c r="U707">
        <v>850.46342798097601</v>
      </c>
      <c r="V707">
        <v>1175</v>
      </c>
      <c r="W707">
        <v>-1</v>
      </c>
      <c r="X707">
        <v>597.10017507522502</v>
      </c>
      <c r="Y707">
        <v>202</v>
      </c>
      <c r="Z707">
        <v>0</v>
      </c>
      <c r="AA707">
        <v>322.43412954805302</v>
      </c>
      <c r="AB707">
        <v>107</v>
      </c>
      <c r="AC707">
        <v>-1</v>
      </c>
      <c r="AD707">
        <v>2782</v>
      </c>
      <c r="AE707">
        <v>3000</v>
      </c>
    </row>
    <row r="708" spans="1:31">
      <c r="A708">
        <v>704</v>
      </c>
      <c r="B708">
        <v>1500676326</v>
      </c>
      <c r="C708">
        <v>839.32861916557897</v>
      </c>
      <c r="D708">
        <v>860.67927961847795</v>
      </c>
      <c r="E708">
        <v>1143</v>
      </c>
      <c r="F708">
        <v>0</v>
      </c>
      <c r="G708">
        <v>560.670562543355</v>
      </c>
      <c r="H708">
        <v>213</v>
      </c>
      <c r="I708">
        <v>0</v>
      </c>
      <c r="J708">
        <v>331.428253124913</v>
      </c>
      <c r="K708">
        <v>103</v>
      </c>
      <c r="L708">
        <v>0</v>
      </c>
      <c r="M708">
        <v>2285</v>
      </c>
      <c r="N708">
        <v>3000</v>
      </c>
      <c r="R708">
        <v>704</v>
      </c>
      <c r="S708">
        <v>1500739886</v>
      </c>
      <c r="T708">
        <v>856.46271196221096</v>
      </c>
      <c r="U708">
        <v>882.14322724517899</v>
      </c>
      <c r="V708">
        <v>1117</v>
      </c>
      <c r="W708">
        <v>-1</v>
      </c>
      <c r="X708">
        <v>555.07142206740798</v>
      </c>
      <c r="Y708">
        <v>205</v>
      </c>
      <c r="Z708">
        <v>0</v>
      </c>
      <c r="AA708">
        <v>321.24644222179398</v>
      </c>
      <c r="AB708">
        <v>114</v>
      </c>
      <c r="AC708">
        <v>-1</v>
      </c>
      <c r="AD708">
        <v>1707</v>
      </c>
      <c r="AE708">
        <v>3000</v>
      </c>
    </row>
    <row r="709" spans="1:31">
      <c r="A709">
        <v>705</v>
      </c>
      <c r="B709">
        <v>1500676389</v>
      </c>
      <c r="C709">
        <v>849.71774652135105</v>
      </c>
      <c r="D709">
        <v>932.99821514606106</v>
      </c>
      <c r="E709">
        <v>1051</v>
      </c>
      <c r="F709">
        <v>0</v>
      </c>
      <c r="G709">
        <v>547.37014481743495</v>
      </c>
      <c r="H709">
        <v>200</v>
      </c>
      <c r="I709">
        <v>0</v>
      </c>
      <c r="J709">
        <v>311.853650325069</v>
      </c>
      <c r="K709">
        <v>95</v>
      </c>
      <c r="L709">
        <v>0</v>
      </c>
      <c r="M709">
        <v>1169</v>
      </c>
      <c r="N709">
        <v>3000</v>
      </c>
      <c r="R709">
        <v>705</v>
      </c>
      <c r="S709">
        <v>1500739950</v>
      </c>
      <c r="T709">
        <v>863.47920533277397</v>
      </c>
      <c r="U709">
        <v>1051.96156016232</v>
      </c>
      <c r="V709">
        <v>839</v>
      </c>
      <c r="W709">
        <v>-1</v>
      </c>
      <c r="X709">
        <v>452.76375287149898</v>
      </c>
      <c r="Y709">
        <v>205</v>
      </c>
      <c r="Z709">
        <v>0</v>
      </c>
      <c r="AA709">
        <v>263.82192315324897</v>
      </c>
      <c r="AB709">
        <v>106</v>
      </c>
      <c r="AC709">
        <v>0</v>
      </c>
      <c r="AD709">
        <v>693</v>
      </c>
      <c r="AE709">
        <v>3000</v>
      </c>
    </row>
    <row r="710" spans="1:31">
      <c r="A710">
        <v>706</v>
      </c>
      <c r="B710">
        <v>1500676453</v>
      </c>
      <c r="C710">
        <v>866.41798807567397</v>
      </c>
      <c r="D710">
        <v>866.41798807567397</v>
      </c>
      <c r="E710">
        <v>1149</v>
      </c>
      <c r="F710">
        <v>0</v>
      </c>
      <c r="G710">
        <v>585.97140050004498</v>
      </c>
      <c r="H710">
        <v>209</v>
      </c>
      <c r="I710">
        <v>0</v>
      </c>
      <c r="J710">
        <v>355.16346135872698</v>
      </c>
      <c r="K710">
        <v>101</v>
      </c>
      <c r="L710">
        <v>0</v>
      </c>
      <c r="M710">
        <v>3000</v>
      </c>
      <c r="N710">
        <v>3000</v>
      </c>
      <c r="R710">
        <v>706</v>
      </c>
      <c r="S710">
        <v>1500740013</v>
      </c>
      <c r="T710">
        <v>860.83885805036596</v>
      </c>
      <c r="U710">
        <v>862.28648961792601</v>
      </c>
      <c r="V710">
        <v>1161</v>
      </c>
      <c r="W710">
        <v>0</v>
      </c>
      <c r="X710">
        <v>577.30190445128596</v>
      </c>
      <c r="Y710">
        <v>200</v>
      </c>
      <c r="Z710">
        <v>0</v>
      </c>
      <c r="AA710">
        <v>345.26582821787702</v>
      </c>
      <c r="AB710">
        <v>98</v>
      </c>
      <c r="AC710">
        <v>-1</v>
      </c>
      <c r="AD710">
        <v>2799</v>
      </c>
      <c r="AE710">
        <v>3000</v>
      </c>
    </row>
    <row r="711" spans="1:31">
      <c r="A711">
        <v>707</v>
      </c>
      <c r="B711">
        <v>1500676516</v>
      </c>
      <c r="C711">
        <v>872.31596983151098</v>
      </c>
      <c r="D711">
        <v>989.12359160799599</v>
      </c>
      <c r="E711">
        <v>960</v>
      </c>
      <c r="F711">
        <v>0</v>
      </c>
      <c r="G711">
        <v>508.82983567357797</v>
      </c>
      <c r="H711">
        <v>201</v>
      </c>
      <c r="I711">
        <v>0</v>
      </c>
      <c r="J711">
        <v>293.360704475109</v>
      </c>
      <c r="K711">
        <v>88</v>
      </c>
      <c r="L711">
        <v>0</v>
      </c>
      <c r="M711">
        <v>955</v>
      </c>
      <c r="N711">
        <v>3000</v>
      </c>
      <c r="R711">
        <v>707</v>
      </c>
      <c r="S711">
        <v>1500740077</v>
      </c>
      <c r="T711">
        <v>850.41904325120004</v>
      </c>
      <c r="U711">
        <v>905.14939495825399</v>
      </c>
      <c r="V711">
        <v>1138</v>
      </c>
      <c r="W711">
        <v>0</v>
      </c>
      <c r="X711">
        <v>549.88594733457796</v>
      </c>
      <c r="Y711">
        <v>206</v>
      </c>
      <c r="Z711">
        <v>1</v>
      </c>
      <c r="AA711">
        <v>323.33290647108799</v>
      </c>
      <c r="AB711">
        <v>101</v>
      </c>
      <c r="AC711">
        <v>1</v>
      </c>
      <c r="AD711">
        <v>1277</v>
      </c>
      <c r="AE711">
        <v>3000</v>
      </c>
    </row>
    <row r="712" spans="1:31">
      <c r="A712">
        <v>708</v>
      </c>
      <c r="B712">
        <v>1500676580</v>
      </c>
      <c r="C712">
        <v>821.62778353760802</v>
      </c>
      <c r="D712">
        <v>883.76587442224297</v>
      </c>
      <c r="E712">
        <v>1125</v>
      </c>
      <c r="F712">
        <v>0</v>
      </c>
      <c r="G712">
        <v>564.55952339607904</v>
      </c>
      <c r="H712">
        <v>201</v>
      </c>
      <c r="I712">
        <v>0</v>
      </c>
      <c r="J712">
        <v>330.321721549107</v>
      </c>
      <c r="K712">
        <v>98</v>
      </c>
      <c r="L712">
        <v>0</v>
      </c>
      <c r="M712">
        <v>1479</v>
      </c>
      <c r="N712">
        <v>3000</v>
      </c>
      <c r="R712">
        <v>708</v>
      </c>
      <c r="S712">
        <v>1500740140</v>
      </c>
      <c r="T712">
        <v>862.20519879444896</v>
      </c>
      <c r="U712">
        <v>875.991689838002</v>
      </c>
      <c r="V712">
        <v>1126</v>
      </c>
      <c r="W712">
        <v>0</v>
      </c>
      <c r="X712">
        <v>556.58707306961799</v>
      </c>
      <c r="Y712">
        <v>217</v>
      </c>
      <c r="Z712">
        <v>0</v>
      </c>
      <c r="AA712">
        <v>320.48450753211</v>
      </c>
      <c r="AB712">
        <v>107</v>
      </c>
      <c r="AC712">
        <v>2</v>
      </c>
      <c r="AD712">
        <v>1896</v>
      </c>
      <c r="AE712">
        <v>3000</v>
      </c>
    </row>
    <row r="713" spans="1:31">
      <c r="A713">
        <v>709</v>
      </c>
      <c r="B713">
        <v>1500676643</v>
      </c>
      <c r="C713">
        <v>838.39635000830197</v>
      </c>
      <c r="D713">
        <v>849.10726090801097</v>
      </c>
      <c r="E713">
        <v>1155</v>
      </c>
      <c r="F713">
        <v>0</v>
      </c>
      <c r="G713">
        <v>584.00828858739396</v>
      </c>
      <c r="H713">
        <v>213</v>
      </c>
      <c r="I713">
        <v>0</v>
      </c>
      <c r="J713">
        <v>335.96884967135099</v>
      </c>
      <c r="K713">
        <v>99</v>
      </c>
      <c r="L713">
        <v>-1</v>
      </c>
      <c r="M713">
        <v>2595</v>
      </c>
      <c r="N713">
        <v>3000</v>
      </c>
      <c r="R713">
        <v>709</v>
      </c>
      <c r="S713">
        <v>1500740204</v>
      </c>
      <c r="T713">
        <v>828.64480966085296</v>
      </c>
      <c r="U713">
        <v>948.19743957557898</v>
      </c>
      <c r="V713">
        <v>1078</v>
      </c>
      <c r="W713">
        <v>0</v>
      </c>
      <c r="X713">
        <v>553.16134493142704</v>
      </c>
      <c r="Y713">
        <v>193</v>
      </c>
      <c r="Z713">
        <v>0</v>
      </c>
      <c r="AA713">
        <v>313.96121407400898</v>
      </c>
      <c r="AB713">
        <v>91</v>
      </c>
      <c r="AC713">
        <v>1</v>
      </c>
      <c r="AD713">
        <v>1372</v>
      </c>
      <c r="AE713">
        <v>3000</v>
      </c>
    </row>
    <row r="714" spans="1:31">
      <c r="A714">
        <v>710</v>
      </c>
      <c r="B714">
        <v>1500676707</v>
      </c>
      <c r="C714">
        <v>847.22757650174105</v>
      </c>
      <c r="D714">
        <v>898.14791510338102</v>
      </c>
      <c r="E714">
        <v>1116</v>
      </c>
      <c r="F714">
        <v>0</v>
      </c>
      <c r="G714">
        <v>566.738313215473</v>
      </c>
      <c r="H714">
        <v>201</v>
      </c>
      <c r="I714">
        <v>1</v>
      </c>
      <c r="J714">
        <v>313.92746174170202</v>
      </c>
      <c r="K714">
        <v>102</v>
      </c>
      <c r="L714">
        <v>0</v>
      </c>
      <c r="M714">
        <v>1397</v>
      </c>
      <c r="N714">
        <v>3000</v>
      </c>
      <c r="R714">
        <v>710</v>
      </c>
      <c r="S714">
        <v>1500740267</v>
      </c>
      <c r="T714">
        <v>841.06822139771998</v>
      </c>
      <c r="U714">
        <v>849.47020241442306</v>
      </c>
      <c r="V714">
        <v>1157</v>
      </c>
      <c r="W714">
        <v>0</v>
      </c>
      <c r="X714">
        <v>576.29253953125499</v>
      </c>
      <c r="Y714">
        <v>199</v>
      </c>
      <c r="Z714">
        <v>0</v>
      </c>
      <c r="AA714">
        <v>320.02328728452397</v>
      </c>
      <c r="AB714">
        <v>109</v>
      </c>
      <c r="AC714">
        <v>-1</v>
      </c>
      <c r="AD714">
        <v>2180</v>
      </c>
      <c r="AE714">
        <v>3000</v>
      </c>
    </row>
    <row r="715" spans="1:31">
      <c r="A715">
        <v>711</v>
      </c>
      <c r="B715">
        <v>1500676770</v>
      </c>
      <c r="C715">
        <v>841.67308760489004</v>
      </c>
      <c r="D715">
        <v>864.68517357426595</v>
      </c>
      <c r="E715">
        <v>1188</v>
      </c>
      <c r="F715">
        <v>0</v>
      </c>
      <c r="G715">
        <v>591.53628957417197</v>
      </c>
      <c r="H715">
        <v>220</v>
      </c>
      <c r="I715">
        <v>0</v>
      </c>
      <c r="J715">
        <v>336.75866250844598</v>
      </c>
      <c r="K715">
        <v>102</v>
      </c>
      <c r="L715">
        <v>0</v>
      </c>
      <c r="M715">
        <v>1854</v>
      </c>
      <c r="N715">
        <v>3000</v>
      </c>
      <c r="R715">
        <v>711</v>
      </c>
      <c r="S715">
        <v>1500740331</v>
      </c>
      <c r="T715">
        <v>843.79413955779796</v>
      </c>
      <c r="U715">
        <v>850.48458949493397</v>
      </c>
      <c r="V715">
        <v>1158</v>
      </c>
      <c r="W715">
        <v>0</v>
      </c>
      <c r="X715">
        <v>544.02616312931696</v>
      </c>
      <c r="Y715">
        <v>231</v>
      </c>
      <c r="Z715">
        <v>0</v>
      </c>
      <c r="AA715">
        <v>331.32171795179602</v>
      </c>
      <c r="AB715">
        <v>98</v>
      </c>
      <c r="AC715">
        <v>0</v>
      </c>
      <c r="AD715">
        <v>2685</v>
      </c>
      <c r="AE715">
        <v>3000</v>
      </c>
    </row>
    <row r="716" spans="1:31">
      <c r="A716">
        <v>712</v>
      </c>
      <c r="B716">
        <v>1500676834</v>
      </c>
      <c r="C716">
        <v>875.40117476646901</v>
      </c>
      <c r="D716">
        <v>875.47903354852099</v>
      </c>
      <c r="E716">
        <v>1181</v>
      </c>
      <c r="F716">
        <v>0</v>
      </c>
      <c r="G716">
        <v>615.27169248210896</v>
      </c>
      <c r="H716">
        <v>203</v>
      </c>
      <c r="I716">
        <v>0</v>
      </c>
      <c r="J716">
        <v>331.572914747494</v>
      </c>
      <c r="K716">
        <v>112</v>
      </c>
      <c r="L716">
        <v>0</v>
      </c>
      <c r="M716">
        <v>2979</v>
      </c>
      <c r="N716">
        <v>3000</v>
      </c>
      <c r="R716">
        <v>712</v>
      </c>
      <c r="S716">
        <v>1500740395</v>
      </c>
      <c r="T716">
        <v>838.15118300547999</v>
      </c>
      <c r="U716">
        <v>849.11471145732401</v>
      </c>
      <c r="V716">
        <v>1161</v>
      </c>
      <c r="W716">
        <v>0</v>
      </c>
      <c r="X716">
        <v>564.07198713448395</v>
      </c>
      <c r="Y716">
        <v>211</v>
      </c>
      <c r="Z716">
        <v>1</v>
      </c>
      <c r="AA716">
        <v>317.95084409333498</v>
      </c>
      <c r="AB716">
        <v>108</v>
      </c>
      <c r="AC716">
        <v>0</v>
      </c>
      <c r="AD716">
        <v>2392</v>
      </c>
      <c r="AE716">
        <v>3000</v>
      </c>
    </row>
    <row r="717" spans="1:31">
      <c r="A717">
        <v>713</v>
      </c>
      <c r="B717">
        <v>1500676898</v>
      </c>
      <c r="C717">
        <v>859.69396094569504</v>
      </c>
      <c r="D717">
        <v>868.93356100803896</v>
      </c>
      <c r="E717">
        <v>1135</v>
      </c>
      <c r="F717">
        <v>0</v>
      </c>
      <c r="G717">
        <v>586.12075754526302</v>
      </c>
      <c r="H717">
        <v>201</v>
      </c>
      <c r="I717">
        <v>0</v>
      </c>
      <c r="J717">
        <v>339.109910089658</v>
      </c>
      <c r="K717">
        <v>104</v>
      </c>
      <c r="L717">
        <v>0</v>
      </c>
      <c r="M717">
        <v>2491</v>
      </c>
      <c r="N717">
        <v>3000</v>
      </c>
      <c r="R717">
        <v>713</v>
      </c>
      <c r="S717">
        <v>1500740458</v>
      </c>
      <c r="T717">
        <v>843.07964628516504</v>
      </c>
      <c r="U717">
        <v>878.37283087329399</v>
      </c>
      <c r="V717">
        <v>1151</v>
      </c>
      <c r="W717">
        <v>-1</v>
      </c>
      <c r="X717">
        <v>557.36819292681605</v>
      </c>
      <c r="Y717">
        <v>203</v>
      </c>
      <c r="Z717">
        <v>0</v>
      </c>
      <c r="AA717">
        <v>310.68026832112201</v>
      </c>
      <c r="AB717">
        <v>113</v>
      </c>
      <c r="AC717">
        <v>0</v>
      </c>
      <c r="AD717">
        <v>1980</v>
      </c>
      <c r="AE717">
        <v>3000</v>
      </c>
    </row>
    <row r="718" spans="1:31">
      <c r="A718">
        <v>714</v>
      </c>
      <c r="B718">
        <v>1500676961</v>
      </c>
      <c r="C718">
        <v>836.15651274543302</v>
      </c>
      <c r="D718">
        <v>872.20887775804204</v>
      </c>
      <c r="E718">
        <v>1154</v>
      </c>
      <c r="F718">
        <v>0</v>
      </c>
      <c r="G718">
        <v>568.91166841340396</v>
      </c>
      <c r="H718">
        <v>207</v>
      </c>
      <c r="I718">
        <v>0</v>
      </c>
      <c r="J718">
        <v>333.85207732426602</v>
      </c>
      <c r="K718">
        <v>99</v>
      </c>
      <c r="L718">
        <v>0</v>
      </c>
      <c r="M718">
        <v>1614</v>
      </c>
      <c r="N718">
        <v>3000</v>
      </c>
      <c r="R718">
        <v>714</v>
      </c>
      <c r="S718">
        <v>1500740522</v>
      </c>
      <c r="T718">
        <v>841.12009601230397</v>
      </c>
      <c r="U718">
        <v>857.29143810326798</v>
      </c>
      <c r="V718">
        <v>1164</v>
      </c>
      <c r="W718">
        <v>-1</v>
      </c>
      <c r="X718">
        <v>582.26145317746295</v>
      </c>
      <c r="Y718">
        <v>190</v>
      </c>
      <c r="Z718">
        <v>1</v>
      </c>
      <c r="AA718">
        <v>322.73392629797399</v>
      </c>
      <c r="AB718">
        <v>113</v>
      </c>
      <c r="AC718">
        <v>0</v>
      </c>
      <c r="AD718">
        <v>2361</v>
      </c>
      <c r="AE718">
        <v>3000</v>
      </c>
    </row>
    <row r="719" spans="1:31">
      <c r="A719">
        <v>715</v>
      </c>
      <c r="B719">
        <v>1500677025</v>
      </c>
      <c r="C719">
        <v>846.50462929484195</v>
      </c>
      <c r="D719">
        <v>846.50462929484195</v>
      </c>
      <c r="E719">
        <v>1225</v>
      </c>
      <c r="F719">
        <v>0</v>
      </c>
      <c r="G719">
        <v>607.76516956175999</v>
      </c>
      <c r="H719">
        <v>210</v>
      </c>
      <c r="I719">
        <v>0</v>
      </c>
      <c r="J719">
        <v>364.65487877032598</v>
      </c>
      <c r="K719">
        <v>98</v>
      </c>
      <c r="L719">
        <v>0</v>
      </c>
      <c r="M719">
        <v>3000</v>
      </c>
      <c r="N719">
        <v>3000</v>
      </c>
      <c r="R719">
        <v>715</v>
      </c>
      <c r="S719">
        <v>1500740585</v>
      </c>
      <c r="T719">
        <v>829.55176890806899</v>
      </c>
      <c r="U719">
        <v>847.08540852481804</v>
      </c>
      <c r="V719">
        <v>1152</v>
      </c>
      <c r="W719">
        <v>0</v>
      </c>
      <c r="X719">
        <v>580.770649438026</v>
      </c>
      <c r="Y719">
        <v>203</v>
      </c>
      <c r="Z719">
        <v>0</v>
      </c>
      <c r="AA719">
        <v>334.76678173668603</v>
      </c>
      <c r="AB719">
        <v>110</v>
      </c>
      <c r="AC719">
        <v>0</v>
      </c>
      <c r="AD719">
        <v>2474</v>
      </c>
      <c r="AE719">
        <v>3000</v>
      </c>
    </row>
    <row r="720" spans="1:31">
      <c r="A720">
        <v>716</v>
      </c>
      <c r="B720">
        <v>1500677088</v>
      </c>
      <c r="C720">
        <v>832.85340107376499</v>
      </c>
      <c r="D720">
        <v>851.17138115792898</v>
      </c>
      <c r="E720">
        <v>1152</v>
      </c>
      <c r="F720">
        <v>0</v>
      </c>
      <c r="G720">
        <v>588.96010010846101</v>
      </c>
      <c r="H720">
        <v>207</v>
      </c>
      <c r="I720">
        <v>0</v>
      </c>
      <c r="J720">
        <v>356.80484647301103</v>
      </c>
      <c r="K720">
        <v>90</v>
      </c>
      <c r="L720">
        <v>0</v>
      </c>
      <c r="M720">
        <v>2325</v>
      </c>
      <c r="N720">
        <v>3000</v>
      </c>
      <c r="R720">
        <v>716</v>
      </c>
      <c r="S720">
        <v>1500740649</v>
      </c>
      <c r="T720">
        <v>874.77813916425805</v>
      </c>
      <c r="U720">
        <v>904.38392992237902</v>
      </c>
      <c r="V720">
        <v>1120</v>
      </c>
      <c r="W720">
        <v>0</v>
      </c>
      <c r="X720">
        <v>548.80893755617603</v>
      </c>
      <c r="Y720">
        <v>213</v>
      </c>
      <c r="Z720">
        <v>0</v>
      </c>
      <c r="AA720">
        <v>316.91858076587602</v>
      </c>
      <c r="AB720">
        <v>112</v>
      </c>
      <c r="AC720">
        <v>0</v>
      </c>
      <c r="AD720">
        <v>1489</v>
      </c>
      <c r="AE720">
        <v>3000</v>
      </c>
    </row>
    <row r="721" spans="1:31">
      <c r="A721">
        <v>717</v>
      </c>
      <c r="B721">
        <v>1500677152</v>
      </c>
      <c r="C721">
        <v>903.09625135163901</v>
      </c>
      <c r="D721">
        <v>909.62672589785905</v>
      </c>
      <c r="E721">
        <v>1118</v>
      </c>
      <c r="F721">
        <v>0</v>
      </c>
      <c r="G721">
        <v>598.17166072968996</v>
      </c>
      <c r="H721">
        <v>210</v>
      </c>
      <c r="I721">
        <v>0</v>
      </c>
      <c r="J721">
        <v>350.215491168683</v>
      </c>
      <c r="K721">
        <v>104</v>
      </c>
      <c r="L721">
        <v>0</v>
      </c>
      <c r="M721">
        <v>2784</v>
      </c>
      <c r="N721">
        <v>3000</v>
      </c>
      <c r="R721">
        <v>717</v>
      </c>
      <c r="S721">
        <v>1500740712</v>
      </c>
      <c r="T721">
        <v>839.52183278654002</v>
      </c>
      <c r="U721">
        <v>842.15004808289996</v>
      </c>
      <c r="V721">
        <v>1144</v>
      </c>
      <c r="W721">
        <v>0</v>
      </c>
      <c r="X721">
        <v>594.473956040865</v>
      </c>
      <c r="Y721">
        <v>201</v>
      </c>
      <c r="Z721">
        <v>1</v>
      </c>
      <c r="AA721">
        <v>315.73833162001898</v>
      </c>
      <c r="AB721">
        <v>109</v>
      </c>
      <c r="AC721">
        <v>1</v>
      </c>
      <c r="AD721">
        <v>2890</v>
      </c>
      <c r="AE721">
        <v>3000</v>
      </c>
    </row>
    <row r="722" spans="1:31">
      <c r="A722">
        <v>718</v>
      </c>
      <c r="B722">
        <v>1500677215</v>
      </c>
      <c r="C722">
        <v>835.922354976213</v>
      </c>
      <c r="D722">
        <v>836.35846402080494</v>
      </c>
      <c r="E722">
        <v>1174</v>
      </c>
      <c r="F722">
        <v>0</v>
      </c>
      <c r="G722">
        <v>598.11943271920904</v>
      </c>
      <c r="H722">
        <v>204</v>
      </c>
      <c r="I722">
        <v>0</v>
      </c>
      <c r="J722">
        <v>324.73217246866699</v>
      </c>
      <c r="K722">
        <v>103</v>
      </c>
      <c r="L722">
        <v>0</v>
      </c>
      <c r="M722">
        <v>2974</v>
      </c>
      <c r="N722">
        <v>3000</v>
      </c>
      <c r="R722">
        <v>718</v>
      </c>
      <c r="S722">
        <v>1500740776</v>
      </c>
      <c r="T722">
        <v>853.65750892788196</v>
      </c>
      <c r="U722">
        <v>855.88821859281404</v>
      </c>
      <c r="V722">
        <v>1195</v>
      </c>
      <c r="W722">
        <v>0</v>
      </c>
      <c r="X722">
        <v>604.21413659575796</v>
      </c>
      <c r="Y722">
        <v>210</v>
      </c>
      <c r="Z722">
        <v>0</v>
      </c>
      <c r="AA722">
        <v>342.31177727341998</v>
      </c>
      <c r="AB722">
        <v>106</v>
      </c>
      <c r="AC722">
        <v>-2</v>
      </c>
      <c r="AD722">
        <v>2876</v>
      </c>
      <c r="AE722">
        <v>3000</v>
      </c>
    </row>
    <row r="723" spans="1:31">
      <c r="A723">
        <v>719</v>
      </c>
      <c r="B723">
        <v>1500677279</v>
      </c>
      <c r="C723">
        <v>838.00952101704797</v>
      </c>
      <c r="D723">
        <v>855.49075959282698</v>
      </c>
      <c r="E723">
        <v>1168</v>
      </c>
      <c r="F723">
        <v>0</v>
      </c>
      <c r="G723">
        <v>570.67250197193096</v>
      </c>
      <c r="H723">
        <v>229</v>
      </c>
      <c r="I723">
        <v>1</v>
      </c>
      <c r="J723">
        <v>348.14738780201202</v>
      </c>
      <c r="K723">
        <v>97</v>
      </c>
      <c r="L723">
        <v>0</v>
      </c>
      <c r="M723">
        <v>2374</v>
      </c>
      <c r="N723">
        <v>3000</v>
      </c>
      <c r="R723">
        <v>719</v>
      </c>
      <c r="S723">
        <v>1500740839</v>
      </c>
      <c r="T723">
        <v>847.55063698345805</v>
      </c>
      <c r="U723">
        <v>857.28937958298604</v>
      </c>
      <c r="V723">
        <v>1181</v>
      </c>
      <c r="W723">
        <v>0</v>
      </c>
      <c r="X723">
        <v>594.70053740174001</v>
      </c>
      <c r="Y723">
        <v>207</v>
      </c>
      <c r="Z723">
        <v>0</v>
      </c>
      <c r="AA723">
        <v>355.59014321216898</v>
      </c>
      <c r="AB723">
        <v>95</v>
      </c>
      <c r="AC723">
        <v>0</v>
      </c>
      <c r="AD723">
        <v>2578</v>
      </c>
      <c r="AE723">
        <v>3000</v>
      </c>
    </row>
    <row r="724" spans="1:31">
      <c r="A724">
        <v>720</v>
      </c>
      <c r="B724">
        <v>1500677342</v>
      </c>
      <c r="C724">
        <v>813.85269198847698</v>
      </c>
      <c r="D724">
        <v>823.76282832902302</v>
      </c>
      <c r="E724">
        <v>1178</v>
      </c>
      <c r="F724">
        <v>0</v>
      </c>
      <c r="G724">
        <v>569.41722062593999</v>
      </c>
      <c r="H724">
        <v>217</v>
      </c>
      <c r="I724">
        <v>1</v>
      </c>
      <c r="J724">
        <v>344.10826310320101</v>
      </c>
      <c r="K724">
        <v>104</v>
      </c>
      <c r="L724">
        <v>0</v>
      </c>
      <c r="M724">
        <v>2429</v>
      </c>
      <c r="N724">
        <v>3000</v>
      </c>
      <c r="R724">
        <v>720</v>
      </c>
      <c r="S724">
        <v>1500740903</v>
      </c>
      <c r="T724">
        <v>855.35647761156201</v>
      </c>
      <c r="U724">
        <v>869.80051979384996</v>
      </c>
      <c r="V724">
        <v>1114</v>
      </c>
      <c r="W724">
        <v>0</v>
      </c>
      <c r="X724">
        <v>572.87373737750795</v>
      </c>
      <c r="Y724">
        <v>204</v>
      </c>
      <c r="Z724">
        <v>0</v>
      </c>
      <c r="AA724">
        <v>306.80799815805699</v>
      </c>
      <c r="AB724">
        <v>116</v>
      </c>
      <c r="AC724">
        <v>0</v>
      </c>
      <c r="AD724">
        <v>2237</v>
      </c>
      <c r="AE724">
        <v>3000</v>
      </c>
    </row>
    <row r="725" spans="1:31">
      <c r="A725">
        <v>721</v>
      </c>
      <c r="B725">
        <v>1500677406</v>
      </c>
      <c r="C725">
        <v>844.83197692496105</v>
      </c>
      <c r="D725">
        <v>886.46354173598797</v>
      </c>
      <c r="E725">
        <v>1094</v>
      </c>
      <c r="F725">
        <v>0</v>
      </c>
      <c r="G725">
        <v>572.83578179357198</v>
      </c>
      <c r="H725">
        <v>196</v>
      </c>
      <c r="I725">
        <v>0</v>
      </c>
      <c r="J725">
        <v>345.08137267050802</v>
      </c>
      <c r="K725">
        <v>82</v>
      </c>
      <c r="L725">
        <v>0</v>
      </c>
      <c r="M725">
        <v>1486</v>
      </c>
      <c r="N725">
        <v>3000</v>
      </c>
      <c r="R725">
        <v>721</v>
      </c>
      <c r="S725">
        <v>1500740967</v>
      </c>
      <c r="T725">
        <v>839.20843443801198</v>
      </c>
      <c r="U725">
        <v>870.04219682673101</v>
      </c>
      <c r="V725">
        <v>1099</v>
      </c>
      <c r="W725">
        <v>-1</v>
      </c>
      <c r="X725">
        <v>548.82611931251597</v>
      </c>
      <c r="Y725">
        <v>207</v>
      </c>
      <c r="Z725">
        <v>0</v>
      </c>
      <c r="AA725">
        <v>315.76955089766898</v>
      </c>
      <c r="AB725">
        <v>99</v>
      </c>
      <c r="AC725">
        <v>0</v>
      </c>
      <c r="AD725">
        <v>1923</v>
      </c>
      <c r="AE725">
        <v>3000</v>
      </c>
    </row>
    <row r="726" spans="1:31">
      <c r="A726">
        <v>722</v>
      </c>
      <c r="B726">
        <v>1500677469</v>
      </c>
      <c r="C726">
        <v>871.44039106197704</v>
      </c>
      <c r="D726">
        <v>884.54975643061096</v>
      </c>
      <c r="E726">
        <v>1118</v>
      </c>
      <c r="F726">
        <v>0</v>
      </c>
      <c r="G726">
        <v>588.73347525025497</v>
      </c>
      <c r="H726">
        <v>212</v>
      </c>
      <c r="I726">
        <v>0</v>
      </c>
      <c r="J726">
        <v>323.91281238965701</v>
      </c>
      <c r="K726">
        <v>107</v>
      </c>
      <c r="L726">
        <v>0</v>
      </c>
      <c r="M726">
        <v>2241</v>
      </c>
      <c r="N726">
        <v>3000</v>
      </c>
      <c r="R726">
        <v>722</v>
      </c>
      <c r="S726">
        <v>1500741030</v>
      </c>
      <c r="T726">
        <v>840.75612967849599</v>
      </c>
      <c r="U726">
        <v>894.23558058241304</v>
      </c>
      <c r="V726">
        <v>1148</v>
      </c>
      <c r="W726">
        <v>0</v>
      </c>
      <c r="X726">
        <v>549.53544550063305</v>
      </c>
      <c r="Y726">
        <v>213</v>
      </c>
      <c r="Z726">
        <v>0</v>
      </c>
      <c r="AA726">
        <v>315.251065515741</v>
      </c>
      <c r="AB726">
        <v>108</v>
      </c>
      <c r="AC726">
        <v>1</v>
      </c>
      <c r="AD726">
        <v>1514</v>
      </c>
      <c r="AE726">
        <v>3000</v>
      </c>
    </row>
    <row r="727" spans="1:31">
      <c r="A727">
        <v>723</v>
      </c>
      <c r="B727">
        <v>1500677533</v>
      </c>
      <c r="C727">
        <v>833.01742003989898</v>
      </c>
      <c r="D727">
        <v>838.71344250086497</v>
      </c>
      <c r="E727">
        <v>1188</v>
      </c>
      <c r="F727">
        <v>0</v>
      </c>
      <c r="G727">
        <v>608.09058361061295</v>
      </c>
      <c r="H727">
        <v>184</v>
      </c>
      <c r="I727">
        <v>1</v>
      </c>
      <c r="J727">
        <v>344.085309350648</v>
      </c>
      <c r="K727">
        <v>100</v>
      </c>
      <c r="L727">
        <v>0</v>
      </c>
      <c r="M727">
        <v>2650</v>
      </c>
      <c r="N727">
        <v>3000</v>
      </c>
      <c r="R727">
        <v>723</v>
      </c>
      <c r="S727">
        <v>1500741094</v>
      </c>
      <c r="T727">
        <v>837.24844926624405</v>
      </c>
      <c r="U727">
        <v>1082.5508255203499</v>
      </c>
      <c r="V727">
        <v>852</v>
      </c>
      <c r="W727">
        <v>0</v>
      </c>
      <c r="X727">
        <v>452.41327840189001</v>
      </c>
      <c r="Y727">
        <v>203</v>
      </c>
      <c r="Z727">
        <v>2</v>
      </c>
      <c r="AA727">
        <v>250.427935538047</v>
      </c>
      <c r="AB727">
        <v>110</v>
      </c>
      <c r="AC727">
        <v>0</v>
      </c>
      <c r="AD727">
        <v>506</v>
      </c>
      <c r="AE727">
        <v>3000</v>
      </c>
    </row>
    <row r="728" spans="1:31">
      <c r="A728">
        <v>724</v>
      </c>
      <c r="B728">
        <v>1500677596</v>
      </c>
      <c r="C728">
        <v>850.06673740506699</v>
      </c>
      <c r="D728">
        <v>949.11079491734495</v>
      </c>
      <c r="E728">
        <v>1058</v>
      </c>
      <c r="F728">
        <v>0</v>
      </c>
      <c r="G728">
        <v>536.59541172277898</v>
      </c>
      <c r="H728">
        <v>193</v>
      </c>
      <c r="I728">
        <v>0</v>
      </c>
      <c r="J728">
        <v>300.259236496222</v>
      </c>
      <c r="K728">
        <v>98</v>
      </c>
      <c r="L728">
        <v>0</v>
      </c>
      <c r="M728">
        <v>1101</v>
      </c>
      <c r="N728">
        <v>3000</v>
      </c>
      <c r="R728">
        <v>724</v>
      </c>
      <c r="S728">
        <v>1500741157</v>
      </c>
      <c r="T728">
        <v>855.47387438625196</v>
      </c>
      <c r="U728">
        <v>914.02792341822499</v>
      </c>
      <c r="V728">
        <v>1091</v>
      </c>
      <c r="W728">
        <v>0</v>
      </c>
      <c r="X728">
        <v>555.01162210519999</v>
      </c>
      <c r="Y728">
        <v>202</v>
      </c>
      <c r="Z728">
        <v>0</v>
      </c>
      <c r="AA728">
        <v>296.39335622541103</v>
      </c>
      <c r="AB728">
        <v>109</v>
      </c>
      <c r="AC728">
        <v>0</v>
      </c>
      <c r="AD728">
        <v>1268</v>
      </c>
      <c r="AE728">
        <v>3000</v>
      </c>
    </row>
    <row r="729" spans="1:31">
      <c r="A729">
        <v>725</v>
      </c>
      <c r="B729">
        <v>1500677660</v>
      </c>
      <c r="C729">
        <v>826.90085039109897</v>
      </c>
      <c r="D729">
        <v>862.61071387276297</v>
      </c>
      <c r="E729">
        <v>1145</v>
      </c>
      <c r="F729">
        <v>0</v>
      </c>
      <c r="G729">
        <v>566.57716008254295</v>
      </c>
      <c r="H729">
        <v>201</v>
      </c>
      <c r="I729">
        <v>0</v>
      </c>
      <c r="J729">
        <v>322.65238144339202</v>
      </c>
      <c r="K729">
        <v>106</v>
      </c>
      <c r="L729">
        <v>0</v>
      </c>
      <c r="M729">
        <v>1615</v>
      </c>
      <c r="N729">
        <v>3000</v>
      </c>
      <c r="R729">
        <v>725</v>
      </c>
      <c r="S729">
        <v>1500741221</v>
      </c>
      <c r="T729">
        <v>849.13652792092796</v>
      </c>
      <c r="U729">
        <v>895.65839593311796</v>
      </c>
      <c r="V729">
        <v>1131</v>
      </c>
      <c r="W729">
        <v>0</v>
      </c>
      <c r="X729">
        <v>586.22128372434997</v>
      </c>
      <c r="Y729">
        <v>190</v>
      </c>
      <c r="Z729">
        <v>0</v>
      </c>
      <c r="AA729">
        <v>312.32652577375302</v>
      </c>
      <c r="AB729">
        <v>109</v>
      </c>
      <c r="AC729">
        <v>0</v>
      </c>
      <c r="AD729">
        <v>1462</v>
      </c>
      <c r="AE729">
        <v>3000</v>
      </c>
    </row>
    <row r="730" spans="1:31">
      <c r="A730">
        <v>726</v>
      </c>
      <c r="B730">
        <v>1500677723</v>
      </c>
      <c r="C730">
        <v>858.33287018658496</v>
      </c>
      <c r="D730">
        <v>891.29814035476397</v>
      </c>
      <c r="E730">
        <v>1117</v>
      </c>
      <c r="F730">
        <v>0</v>
      </c>
      <c r="G730">
        <v>570.74746436481405</v>
      </c>
      <c r="H730">
        <v>200</v>
      </c>
      <c r="I730">
        <v>1</v>
      </c>
      <c r="J730">
        <v>325.400957514146</v>
      </c>
      <c r="K730">
        <v>109</v>
      </c>
      <c r="L730">
        <v>0</v>
      </c>
      <c r="M730">
        <v>1608</v>
      </c>
      <c r="N730">
        <v>3000</v>
      </c>
      <c r="R730">
        <v>726</v>
      </c>
      <c r="S730">
        <v>1500741284</v>
      </c>
      <c r="T730">
        <v>842.109331123532</v>
      </c>
      <c r="U730">
        <v>859.96518124792397</v>
      </c>
      <c r="V730">
        <v>1148</v>
      </c>
      <c r="W730">
        <v>0</v>
      </c>
      <c r="X730">
        <v>553.91605735438804</v>
      </c>
      <c r="Y730">
        <v>213</v>
      </c>
      <c r="Z730">
        <v>0</v>
      </c>
      <c r="AA730">
        <v>310.149260437762</v>
      </c>
      <c r="AB730">
        <v>103</v>
      </c>
      <c r="AC730">
        <v>2</v>
      </c>
      <c r="AD730">
        <v>2003</v>
      </c>
      <c r="AE730">
        <v>3000</v>
      </c>
    </row>
    <row r="731" spans="1:31">
      <c r="A731">
        <v>727</v>
      </c>
      <c r="B731">
        <v>1500677787</v>
      </c>
      <c r="C731">
        <v>859.66692247910203</v>
      </c>
      <c r="D731">
        <v>866.73158274669095</v>
      </c>
      <c r="E731">
        <v>1165</v>
      </c>
      <c r="F731">
        <v>0</v>
      </c>
      <c r="G731">
        <v>592.69013851482703</v>
      </c>
      <c r="H731">
        <v>206</v>
      </c>
      <c r="I731">
        <v>0</v>
      </c>
      <c r="J731">
        <v>346.44543847534499</v>
      </c>
      <c r="K731">
        <v>96</v>
      </c>
      <c r="L731">
        <v>0</v>
      </c>
      <c r="M731">
        <v>2704</v>
      </c>
      <c r="N731">
        <v>3000</v>
      </c>
      <c r="R731">
        <v>727</v>
      </c>
      <c r="S731">
        <v>1500741348</v>
      </c>
      <c r="T731">
        <v>828.64153242054499</v>
      </c>
      <c r="U731">
        <v>830.84757027833302</v>
      </c>
      <c r="V731">
        <v>1177</v>
      </c>
      <c r="W731">
        <v>0</v>
      </c>
      <c r="X731">
        <v>612.31969679338204</v>
      </c>
      <c r="Y731">
        <v>191</v>
      </c>
      <c r="Z731">
        <v>0</v>
      </c>
      <c r="AA731">
        <v>337.84857515901098</v>
      </c>
      <c r="AB731">
        <v>99</v>
      </c>
      <c r="AC731">
        <v>1</v>
      </c>
      <c r="AD731">
        <v>2869</v>
      </c>
      <c r="AE731">
        <v>3000</v>
      </c>
    </row>
    <row r="732" spans="1:31">
      <c r="A732">
        <v>728</v>
      </c>
      <c r="B732">
        <v>1500677850</v>
      </c>
      <c r="C732">
        <v>846.66838817485905</v>
      </c>
      <c r="D732">
        <v>846.71321943191197</v>
      </c>
      <c r="E732">
        <v>1185</v>
      </c>
      <c r="F732">
        <v>0</v>
      </c>
      <c r="G732">
        <v>602.17400795236904</v>
      </c>
      <c r="H732">
        <v>194</v>
      </c>
      <c r="I732">
        <v>1</v>
      </c>
      <c r="J732">
        <v>345.720326715829</v>
      </c>
      <c r="K732">
        <v>103</v>
      </c>
      <c r="L732">
        <v>0</v>
      </c>
      <c r="M732">
        <v>2998</v>
      </c>
      <c r="N732">
        <v>3000</v>
      </c>
      <c r="R732">
        <v>728</v>
      </c>
      <c r="S732">
        <v>1500741411</v>
      </c>
      <c r="T732">
        <v>876.36895088572896</v>
      </c>
      <c r="U732">
        <v>876.35279352009695</v>
      </c>
      <c r="V732">
        <v>1136</v>
      </c>
      <c r="W732">
        <v>0</v>
      </c>
      <c r="X732">
        <v>590.62094414440605</v>
      </c>
      <c r="Y732">
        <v>207</v>
      </c>
      <c r="Z732">
        <v>0</v>
      </c>
      <c r="AA732">
        <v>327.14950759699599</v>
      </c>
      <c r="AB732">
        <v>112</v>
      </c>
      <c r="AC732">
        <v>0</v>
      </c>
      <c r="AD732">
        <v>2871</v>
      </c>
      <c r="AE732">
        <v>3000</v>
      </c>
    </row>
    <row r="733" spans="1:31">
      <c r="A733">
        <v>729</v>
      </c>
      <c r="B733">
        <v>1500677914</v>
      </c>
      <c r="C733">
        <v>865.99639769305804</v>
      </c>
      <c r="D733">
        <v>950.07149862422898</v>
      </c>
      <c r="E733">
        <v>1057</v>
      </c>
      <c r="F733">
        <v>0</v>
      </c>
      <c r="G733">
        <v>542.47375569150495</v>
      </c>
      <c r="H733">
        <v>204</v>
      </c>
      <c r="I733">
        <v>0</v>
      </c>
      <c r="J733">
        <v>291.03098772170802</v>
      </c>
      <c r="K733">
        <v>106</v>
      </c>
      <c r="L733">
        <v>0</v>
      </c>
      <c r="M733">
        <v>1113</v>
      </c>
      <c r="N733">
        <v>3000</v>
      </c>
      <c r="R733">
        <v>729</v>
      </c>
      <c r="S733">
        <v>1500741475</v>
      </c>
      <c r="T733">
        <v>856.00754142095195</v>
      </c>
      <c r="U733">
        <v>864.46934190899901</v>
      </c>
      <c r="V733">
        <v>1162</v>
      </c>
      <c r="W733">
        <v>-1</v>
      </c>
      <c r="X733">
        <v>603.42621929602399</v>
      </c>
      <c r="Y733">
        <v>203</v>
      </c>
      <c r="Z733">
        <v>0</v>
      </c>
      <c r="AA733">
        <v>330.46981286604199</v>
      </c>
      <c r="AB733">
        <v>111</v>
      </c>
      <c r="AC733">
        <v>-1</v>
      </c>
      <c r="AD733">
        <v>2492</v>
      </c>
      <c r="AE733">
        <v>3000</v>
      </c>
    </row>
    <row r="734" spans="1:31">
      <c r="A734">
        <v>730</v>
      </c>
      <c r="B734">
        <v>1500677977</v>
      </c>
      <c r="C734">
        <v>868.16137858729996</v>
      </c>
      <c r="D734">
        <v>874.00176801288501</v>
      </c>
      <c r="E734">
        <v>1136</v>
      </c>
      <c r="F734">
        <v>0</v>
      </c>
      <c r="G734">
        <v>594.23612939854297</v>
      </c>
      <c r="H734">
        <v>201</v>
      </c>
      <c r="I734">
        <v>0</v>
      </c>
      <c r="J734">
        <v>347.00331628267202</v>
      </c>
      <c r="K734">
        <v>90</v>
      </c>
      <c r="L734">
        <v>0</v>
      </c>
      <c r="M734">
        <v>2780</v>
      </c>
      <c r="N734">
        <v>3000</v>
      </c>
      <c r="R734">
        <v>730</v>
      </c>
      <c r="S734">
        <v>1500741538</v>
      </c>
      <c r="T734">
        <v>857.75418733195102</v>
      </c>
      <c r="U734">
        <v>987.237272124637</v>
      </c>
      <c r="V734">
        <v>941</v>
      </c>
      <c r="W734">
        <v>0</v>
      </c>
      <c r="X734">
        <v>481.19917734374002</v>
      </c>
      <c r="Y734">
        <v>201</v>
      </c>
      <c r="Z734">
        <v>0</v>
      </c>
      <c r="AA734">
        <v>288.577927205072</v>
      </c>
      <c r="AB734">
        <v>95</v>
      </c>
      <c r="AC734">
        <v>0</v>
      </c>
      <c r="AD734">
        <v>875</v>
      </c>
      <c r="AE734">
        <v>3000</v>
      </c>
    </row>
    <row r="735" spans="1:31">
      <c r="A735">
        <v>731</v>
      </c>
      <c r="B735">
        <v>1500678041</v>
      </c>
      <c r="C735">
        <v>837.830172901021</v>
      </c>
      <c r="D735">
        <v>909.33719110178095</v>
      </c>
      <c r="E735">
        <v>1091</v>
      </c>
      <c r="F735">
        <v>0</v>
      </c>
      <c r="G735">
        <v>553.846897649021</v>
      </c>
      <c r="H735">
        <v>189</v>
      </c>
      <c r="I735">
        <v>0</v>
      </c>
      <c r="J735">
        <v>325.448718591133</v>
      </c>
      <c r="K735">
        <v>101</v>
      </c>
      <c r="L735">
        <v>0</v>
      </c>
      <c r="M735">
        <v>1328</v>
      </c>
      <c r="N735">
        <v>3000</v>
      </c>
      <c r="R735">
        <v>731</v>
      </c>
      <c r="S735">
        <v>1500741602</v>
      </c>
      <c r="T735">
        <v>826.56336768509004</v>
      </c>
      <c r="U735">
        <v>863.656495344978</v>
      </c>
      <c r="V735">
        <v>1173</v>
      </c>
      <c r="W735">
        <v>0</v>
      </c>
      <c r="X735">
        <v>570.37736370965797</v>
      </c>
      <c r="Y735">
        <v>208</v>
      </c>
      <c r="Z735">
        <v>0</v>
      </c>
      <c r="AA735">
        <v>321.78017580293499</v>
      </c>
      <c r="AB735">
        <v>112</v>
      </c>
      <c r="AC735">
        <v>0</v>
      </c>
      <c r="AD735">
        <v>1797</v>
      </c>
      <c r="AE735">
        <v>3000</v>
      </c>
    </row>
    <row r="736" spans="1:31">
      <c r="A736">
        <v>732</v>
      </c>
      <c r="B736">
        <v>1500678104</v>
      </c>
      <c r="C736">
        <v>892.53256308580296</v>
      </c>
      <c r="D736">
        <v>897.07095637767304</v>
      </c>
      <c r="E736">
        <v>1124</v>
      </c>
      <c r="F736">
        <v>0</v>
      </c>
      <c r="G736">
        <v>578.04776668405304</v>
      </c>
      <c r="H736">
        <v>208</v>
      </c>
      <c r="I736">
        <v>0</v>
      </c>
      <c r="J736">
        <v>329.32399249637501</v>
      </c>
      <c r="K736">
        <v>104</v>
      </c>
      <c r="L736">
        <v>0</v>
      </c>
      <c r="M736">
        <v>2087</v>
      </c>
      <c r="N736">
        <v>3000</v>
      </c>
      <c r="R736">
        <v>732</v>
      </c>
      <c r="S736">
        <v>1500741665</v>
      </c>
      <c r="T736">
        <v>847.06107542771997</v>
      </c>
      <c r="U736">
        <v>906.03620800598799</v>
      </c>
      <c r="V736">
        <v>1129</v>
      </c>
      <c r="W736">
        <v>0</v>
      </c>
      <c r="X736">
        <v>552.92563699090203</v>
      </c>
      <c r="Y736">
        <v>204</v>
      </c>
      <c r="Z736">
        <v>0</v>
      </c>
      <c r="AA736">
        <v>308.91361427578403</v>
      </c>
      <c r="AB736">
        <v>113</v>
      </c>
      <c r="AC736">
        <v>0</v>
      </c>
      <c r="AD736">
        <v>1261</v>
      </c>
      <c r="AE736">
        <v>3000</v>
      </c>
    </row>
    <row r="737" spans="1:31">
      <c r="A737">
        <v>733</v>
      </c>
      <c r="B737">
        <v>1500678168</v>
      </c>
      <c r="C737">
        <v>861.84296856199899</v>
      </c>
      <c r="D737">
        <v>1015.3499345996401</v>
      </c>
      <c r="E737">
        <v>906</v>
      </c>
      <c r="F737">
        <v>0</v>
      </c>
      <c r="G737">
        <v>473.528276340692</v>
      </c>
      <c r="H737">
        <v>210</v>
      </c>
      <c r="I737">
        <v>0</v>
      </c>
      <c r="J737">
        <v>287.62505047214898</v>
      </c>
      <c r="K737">
        <v>88</v>
      </c>
      <c r="L737">
        <v>0</v>
      </c>
      <c r="M737">
        <v>880</v>
      </c>
      <c r="N737">
        <v>3000</v>
      </c>
      <c r="R737">
        <v>733</v>
      </c>
      <c r="S737">
        <v>1500741729</v>
      </c>
      <c r="T737">
        <v>844.66686345850599</v>
      </c>
      <c r="U737">
        <v>998.45732767478603</v>
      </c>
      <c r="V737">
        <v>995</v>
      </c>
      <c r="W737">
        <v>-1</v>
      </c>
      <c r="X737">
        <v>493.49614496010298</v>
      </c>
      <c r="Y737">
        <v>211</v>
      </c>
      <c r="Z737">
        <v>0</v>
      </c>
      <c r="AA737">
        <v>288.34263224728699</v>
      </c>
      <c r="AB737">
        <v>99</v>
      </c>
      <c r="AC737">
        <v>0</v>
      </c>
      <c r="AD737">
        <v>1115</v>
      </c>
      <c r="AE737">
        <v>3000</v>
      </c>
    </row>
    <row r="738" spans="1:31">
      <c r="A738">
        <v>734</v>
      </c>
      <c r="B738">
        <v>1500678231</v>
      </c>
      <c r="C738">
        <v>851.15542475762504</v>
      </c>
      <c r="D738">
        <v>853.45656766365903</v>
      </c>
      <c r="E738">
        <v>1186</v>
      </c>
      <c r="F738">
        <v>0</v>
      </c>
      <c r="G738">
        <v>590.59927585761295</v>
      </c>
      <c r="H738">
        <v>210</v>
      </c>
      <c r="I738">
        <v>1</v>
      </c>
      <c r="J738">
        <v>327.81744945676502</v>
      </c>
      <c r="K738">
        <v>117</v>
      </c>
      <c r="L738">
        <v>0</v>
      </c>
      <c r="M738">
        <v>2664</v>
      </c>
      <c r="N738">
        <v>3000</v>
      </c>
      <c r="R738">
        <v>734</v>
      </c>
      <c r="S738">
        <v>1500741792</v>
      </c>
      <c r="T738">
        <v>838.32936364413297</v>
      </c>
      <c r="U738">
        <v>846.24135064816505</v>
      </c>
      <c r="V738">
        <v>1136</v>
      </c>
      <c r="W738">
        <v>0</v>
      </c>
      <c r="X738">
        <v>583.13120006953602</v>
      </c>
      <c r="Y738">
        <v>212</v>
      </c>
      <c r="Z738">
        <v>0</v>
      </c>
      <c r="AA738">
        <v>323.23503595117</v>
      </c>
      <c r="AB738">
        <v>117</v>
      </c>
      <c r="AC738">
        <v>0</v>
      </c>
      <c r="AD738">
        <v>2585</v>
      </c>
      <c r="AE738">
        <v>3000</v>
      </c>
    </row>
    <row r="739" spans="1:31">
      <c r="A739">
        <v>735</v>
      </c>
      <c r="B739">
        <v>1500678295</v>
      </c>
      <c r="C739">
        <v>840.675065720362</v>
      </c>
      <c r="D739">
        <v>926.53477847975</v>
      </c>
      <c r="E739">
        <v>1046</v>
      </c>
      <c r="F739">
        <v>0</v>
      </c>
      <c r="G739">
        <v>551.62543272145797</v>
      </c>
      <c r="H739">
        <v>198</v>
      </c>
      <c r="I739">
        <v>0</v>
      </c>
      <c r="J739">
        <v>322.49941899868702</v>
      </c>
      <c r="K739">
        <v>89</v>
      </c>
      <c r="L739">
        <v>0</v>
      </c>
      <c r="M739">
        <v>1219</v>
      </c>
      <c r="N739">
        <v>3000</v>
      </c>
      <c r="R739">
        <v>735</v>
      </c>
      <c r="S739">
        <v>1500741856</v>
      </c>
      <c r="T739">
        <v>883.32224265828995</v>
      </c>
      <c r="U739">
        <v>911.83905078685996</v>
      </c>
      <c r="V739">
        <v>1064</v>
      </c>
      <c r="W739">
        <v>0</v>
      </c>
      <c r="X739">
        <v>573.66270369512301</v>
      </c>
      <c r="Y739">
        <v>200</v>
      </c>
      <c r="Z739">
        <v>0</v>
      </c>
      <c r="AA739">
        <v>330.81561758068199</v>
      </c>
      <c r="AB739">
        <v>94</v>
      </c>
      <c r="AC739">
        <v>1</v>
      </c>
      <c r="AD739">
        <v>1701</v>
      </c>
      <c r="AE739">
        <v>3000</v>
      </c>
    </row>
    <row r="740" spans="1:31">
      <c r="A740">
        <v>736</v>
      </c>
      <c r="B740">
        <v>1500678358</v>
      </c>
      <c r="C740">
        <v>843.41552159919502</v>
      </c>
      <c r="D740">
        <v>845.63279446061097</v>
      </c>
      <c r="E740">
        <v>1197</v>
      </c>
      <c r="F740">
        <v>0</v>
      </c>
      <c r="G740">
        <v>610.45595534842698</v>
      </c>
      <c r="H740">
        <v>193</v>
      </c>
      <c r="I740">
        <v>0</v>
      </c>
      <c r="J740">
        <v>330.031899707143</v>
      </c>
      <c r="K740">
        <v>111</v>
      </c>
      <c r="L740">
        <v>0</v>
      </c>
      <c r="M740">
        <v>2671</v>
      </c>
      <c r="N740">
        <v>3000</v>
      </c>
      <c r="R740">
        <v>736</v>
      </c>
      <c r="S740">
        <v>1500741919</v>
      </c>
      <c r="T740">
        <v>813.03040635771697</v>
      </c>
      <c r="U740">
        <v>819.254319621631</v>
      </c>
      <c r="V740">
        <v>1198</v>
      </c>
      <c r="W740">
        <v>0</v>
      </c>
      <c r="X740">
        <v>595.34172211099701</v>
      </c>
      <c r="Y740">
        <v>191</v>
      </c>
      <c r="Z740">
        <v>-1</v>
      </c>
      <c r="AA740">
        <v>355.72725202877098</v>
      </c>
      <c r="AB740">
        <v>85</v>
      </c>
      <c r="AC740">
        <v>1</v>
      </c>
      <c r="AD740">
        <v>2648</v>
      </c>
      <c r="AE740">
        <v>3000</v>
      </c>
    </row>
    <row r="741" spans="1:31">
      <c r="A741">
        <v>737</v>
      </c>
      <c r="B741">
        <v>1500678422</v>
      </c>
      <c r="C741">
        <v>862.50170240927696</v>
      </c>
      <c r="D741">
        <v>864.78946075898205</v>
      </c>
      <c r="E741">
        <v>1169</v>
      </c>
      <c r="F741">
        <v>0</v>
      </c>
      <c r="G741">
        <v>580.54901138532603</v>
      </c>
      <c r="H741">
        <v>209</v>
      </c>
      <c r="I741">
        <v>0</v>
      </c>
      <c r="J741">
        <v>355.68713469910699</v>
      </c>
      <c r="K741">
        <v>103</v>
      </c>
      <c r="L741">
        <v>0</v>
      </c>
      <c r="M741">
        <v>2729</v>
      </c>
      <c r="N741">
        <v>3000</v>
      </c>
      <c r="R741">
        <v>737</v>
      </c>
      <c r="S741">
        <v>1500741983</v>
      </c>
      <c r="T741">
        <v>839.27461898366596</v>
      </c>
      <c r="U741">
        <v>877.60980982722003</v>
      </c>
      <c r="V741">
        <v>1094</v>
      </c>
      <c r="W741">
        <v>0</v>
      </c>
      <c r="X741">
        <v>574.40336379574796</v>
      </c>
      <c r="Y741">
        <v>206</v>
      </c>
      <c r="Z741">
        <v>0</v>
      </c>
      <c r="AA741">
        <v>296.39546861643998</v>
      </c>
      <c r="AB741">
        <v>113</v>
      </c>
      <c r="AC741">
        <v>0</v>
      </c>
      <c r="AD741">
        <v>1714</v>
      </c>
      <c r="AE741">
        <v>3000</v>
      </c>
    </row>
    <row r="742" spans="1:31">
      <c r="A742">
        <v>738</v>
      </c>
      <c r="B742">
        <v>1500678485</v>
      </c>
      <c r="C742">
        <v>876.342752604883</v>
      </c>
      <c r="D742">
        <v>916.69463734802503</v>
      </c>
      <c r="E742">
        <v>1058</v>
      </c>
      <c r="F742">
        <v>0</v>
      </c>
      <c r="G742">
        <v>548.620856731343</v>
      </c>
      <c r="H742">
        <v>197</v>
      </c>
      <c r="I742">
        <v>0</v>
      </c>
      <c r="J742">
        <v>305.93381118525002</v>
      </c>
      <c r="K742">
        <v>110</v>
      </c>
      <c r="L742">
        <v>0</v>
      </c>
      <c r="M742">
        <v>1634</v>
      </c>
      <c r="N742">
        <v>3000</v>
      </c>
      <c r="R742">
        <v>738</v>
      </c>
      <c r="S742">
        <v>1500742046</v>
      </c>
      <c r="T742">
        <v>855.82091876145603</v>
      </c>
      <c r="U742">
        <v>961.04221172080497</v>
      </c>
      <c r="V742">
        <v>1033</v>
      </c>
      <c r="W742">
        <v>0</v>
      </c>
      <c r="X742">
        <v>523.73356335577205</v>
      </c>
      <c r="Y742">
        <v>209</v>
      </c>
      <c r="Z742">
        <v>0</v>
      </c>
      <c r="AA742">
        <v>291.99066407415597</v>
      </c>
      <c r="AB742">
        <v>105</v>
      </c>
      <c r="AC742">
        <v>2</v>
      </c>
      <c r="AD742">
        <v>1399</v>
      </c>
      <c r="AE742">
        <v>3000</v>
      </c>
    </row>
    <row r="743" spans="1:31">
      <c r="A743">
        <v>739</v>
      </c>
      <c r="B743">
        <v>1500678549</v>
      </c>
      <c r="C743">
        <v>853.38041508981496</v>
      </c>
      <c r="D743">
        <v>869.08446473729498</v>
      </c>
      <c r="E743">
        <v>1123</v>
      </c>
      <c r="F743">
        <v>0</v>
      </c>
      <c r="G743">
        <v>593.51580021862299</v>
      </c>
      <c r="H743">
        <v>185</v>
      </c>
      <c r="I743">
        <v>0</v>
      </c>
      <c r="J743">
        <v>325.075512052997</v>
      </c>
      <c r="K743">
        <v>118</v>
      </c>
      <c r="L743">
        <v>0</v>
      </c>
      <c r="M743">
        <v>2080</v>
      </c>
      <c r="N743">
        <v>3000</v>
      </c>
      <c r="R743">
        <v>739</v>
      </c>
      <c r="S743">
        <v>1500742110</v>
      </c>
      <c r="T743">
        <v>839.84759838143896</v>
      </c>
      <c r="U743">
        <v>847.81365832030599</v>
      </c>
      <c r="V743">
        <v>1165</v>
      </c>
      <c r="W743">
        <v>0</v>
      </c>
      <c r="X743">
        <v>602.05359488271301</v>
      </c>
      <c r="Y743">
        <v>200</v>
      </c>
      <c r="Z743">
        <v>0</v>
      </c>
      <c r="AA743">
        <v>312.51146387968902</v>
      </c>
      <c r="AB743">
        <v>116</v>
      </c>
      <c r="AC743">
        <v>0</v>
      </c>
      <c r="AD743">
        <v>2381</v>
      </c>
      <c r="AE743">
        <v>3000</v>
      </c>
    </row>
    <row r="744" spans="1:31">
      <c r="A744">
        <v>740</v>
      </c>
      <c r="B744">
        <v>1500678612</v>
      </c>
      <c r="C744">
        <v>847.77216574493605</v>
      </c>
      <c r="D744">
        <v>858.91158066235096</v>
      </c>
      <c r="E744">
        <v>1164</v>
      </c>
      <c r="F744">
        <v>0</v>
      </c>
      <c r="G744">
        <v>585.916157015414</v>
      </c>
      <c r="H744">
        <v>204</v>
      </c>
      <c r="I744">
        <v>0</v>
      </c>
      <c r="J744">
        <v>327.23722550113001</v>
      </c>
      <c r="K744">
        <v>108</v>
      </c>
      <c r="L744">
        <v>-2</v>
      </c>
      <c r="M744">
        <v>2318</v>
      </c>
      <c r="N744">
        <v>3000</v>
      </c>
      <c r="R744">
        <v>740</v>
      </c>
      <c r="S744">
        <v>1500742173</v>
      </c>
      <c r="T744">
        <v>822.37893411692005</v>
      </c>
      <c r="U744">
        <v>871.30537578984195</v>
      </c>
      <c r="V744">
        <v>1094</v>
      </c>
      <c r="W744">
        <v>0</v>
      </c>
      <c r="X744">
        <v>554.04519299377603</v>
      </c>
      <c r="Y744">
        <v>207</v>
      </c>
      <c r="Z744">
        <v>0</v>
      </c>
      <c r="AA744">
        <v>323.84029178908003</v>
      </c>
      <c r="AB744">
        <v>100</v>
      </c>
      <c r="AC744">
        <v>-1</v>
      </c>
      <c r="AD744">
        <v>1388</v>
      </c>
      <c r="AE744">
        <v>3000</v>
      </c>
    </row>
    <row r="745" spans="1:31">
      <c r="A745">
        <v>741</v>
      </c>
      <c r="B745">
        <v>1500678676</v>
      </c>
      <c r="C745">
        <v>845.015248007786</v>
      </c>
      <c r="D745">
        <v>885.65418923443099</v>
      </c>
      <c r="E745">
        <v>1106</v>
      </c>
      <c r="F745">
        <v>0</v>
      </c>
      <c r="G745">
        <v>547.06207052098205</v>
      </c>
      <c r="H745">
        <v>208</v>
      </c>
      <c r="I745">
        <v>0</v>
      </c>
      <c r="J745">
        <v>315.11849744268699</v>
      </c>
      <c r="K745">
        <v>97</v>
      </c>
      <c r="L745">
        <v>-1</v>
      </c>
      <c r="M745">
        <v>1566</v>
      </c>
      <c r="N745">
        <v>3000</v>
      </c>
      <c r="R745">
        <v>741</v>
      </c>
      <c r="S745">
        <v>1500742237</v>
      </c>
      <c r="T745">
        <v>838.72967106299302</v>
      </c>
      <c r="U745">
        <v>853.80082763351697</v>
      </c>
      <c r="V745">
        <v>1176</v>
      </c>
      <c r="W745">
        <v>0</v>
      </c>
      <c r="X745">
        <v>567.840959787011</v>
      </c>
      <c r="Y745">
        <v>212</v>
      </c>
      <c r="Z745">
        <v>0</v>
      </c>
      <c r="AA745">
        <v>325.12122054298402</v>
      </c>
      <c r="AB745">
        <v>110</v>
      </c>
      <c r="AC745">
        <v>1</v>
      </c>
      <c r="AD745">
        <v>2237</v>
      </c>
      <c r="AE745">
        <v>3000</v>
      </c>
    </row>
    <row r="746" spans="1:31">
      <c r="A746">
        <v>742</v>
      </c>
      <c r="B746">
        <v>1500678739</v>
      </c>
      <c r="C746">
        <v>837.70558515959306</v>
      </c>
      <c r="D746">
        <v>876.01878813395001</v>
      </c>
      <c r="E746">
        <v>1120</v>
      </c>
      <c r="F746">
        <v>0</v>
      </c>
      <c r="G746">
        <v>557.59084797621199</v>
      </c>
      <c r="H746">
        <v>210</v>
      </c>
      <c r="I746">
        <v>0</v>
      </c>
      <c r="J746">
        <v>316.12716517411297</v>
      </c>
      <c r="K746">
        <v>108</v>
      </c>
      <c r="L746">
        <v>0</v>
      </c>
      <c r="M746">
        <v>1716</v>
      </c>
      <c r="N746">
        <v>3000</v>
      </c>
      <c r="R746">
        <v>742</v>
      </c>
      <c r="S746">
        <v>1500742300</v>
      </c>
      <c r="T746">
        <v>834.10630675940104</v>
      </c>
      <c r="U746">
        <v>1016.19553565323</v>
      </c>
      <c r="V746">
        <v>973</v>
      </c>
      <c r="W746">
        <v>-1</v>
      </c>
      <c r="X746">
        <v>479.75236986914001</v>
      </c>
      <c r="Y746">
        <v>215</v>
      </c>
      <c r="Z746">
        <v>0</v>
      </c>
      <c r="AA746">
        <v>281.66280862533301</v>
      </c>
      <c r="AB746">
        <v>104</v>
      </c>
      <c r="AC746">
        <v>-1</v>
      </c>
      <c r="AD746">
        <v>709</v>
      </c>
      <c r="AE746">
        <v>3000</v>
      </c>
    </row>
    <row r="747" spans="1:31">
      <c r="A747">
        <v>743</v>
      </c>
      <c r="B747">
        <v>1500678803</v>
      </c>
      <c r="C747">
        <v>869.08956331935303</v>
      </c>
      <c r="D747">
        <v>868.55813295361895</v>
      </c>
      <c r="E747">
        <v>1172</v>
      </c>
      <c r="F747">
        <v>0</v>
      </c>
      <c r="G747">
        <v>595.623889210279</v>
      </c>
      <c r="H747">
        <v>207</v>
      </c>
      <c r="I747">
        <v>0</v>
      </c>
      <c r="J747">
        <v>339.587754819297</v>
      </c>
      <c r="K747">
        <v>104</v>
      </c>
      <c r="L747">
        <v>0</v>
      </c>
      <c r="M747">
        <v>2492</v>
      </c>
      <c r="N747">
        <v>3000</v>
      </c>
      <c r="R747">
        <v>743</v>
      </c>
      <c r="S747">
        <v>1500742364</v>
      </c>
      <c r="T747">
        <v>806.07119877391006</v>
      </c>
      <c r="U747">
        <v>806.07119877391006</v>
      </c>
      <c r="V747">
        <v>1203</v>
      </c>
      <c r="W747">
        <v>0</v>
      </c>
      <c r="X747">
        <v>591.38916601687697</v>
      </c>
      <c r="Y747">
        <v>199</v>
      </c>
      <c r="Z747">
        <v>0</v>
      </c>
      <c r="AA747">
        <v>346.15034189314599</v>
      </c>
      <c r="AB747">
        <v>94</v>
      </c>
      <c r="AC747">
        <v>0</v>
      </c>
      <c r="AD747">
        <v>3000</v>
      </c>
      <c r="AE747">
        <v>3000</v>
      </c>
    </row>
    <row r="748" spans="1:31">
      <c r="A748">
        <v>744</v>
      </c>
      <c r="B748">
        <v>1500678866</v>
      </c>
      <c r="C748">
        <v>859.22024051466803</v>
      </c>
      <c r="D748">
        <v>874.61806213559896</v>
      </c>
      <c r="E748">
        <v>1149</v>
      </c>
      <c r="F748">
        <v>0</v>
      </c>
      <c r="G748">
        <v>592.94727879209097</v>
      </c>
      <c r="H748">
        <v>199</v>
      </c>
      <c r="I748">
        <v>0</v>
      </c>
      <c r="J748">
        <v>323.24307292159898</v>
      </c>
      <c r="K748">
        <v>111</v>
      </c>
      <c r="L748">
        <v>0</v>
      </c>
      <c r="M748">
        <v>2088</v>
      </c>
      <c r="N748">
        <v>3000</v>
      </c>
      <c r="R748">
        <v>744</v>
      </c>
      <c r="S748">
        <v>1500742427</v>
      </c>
      <c r="T748">
        <v>841.90653602839404</v>
      </c>
      <c r="U748">
        <v>855.07862559593605</v>
      </c>
      <c r="V748">
        <v>1169</v>
      </c>
      <c r="W748">
        <v>0</v>
      </c>
      <c r="X748">
        <v>593.96232537970195</v>
      </c>
      <c r="Y748">
        <v>193</v>
      </c>
      <c r="Z748">
        <v>0</v>
      </c>
      <c r="AA748">
        <v>333.49865963816001</v>
      </c>
      <c r="AB748">
        <v>107</v>
      </c>
      <c r="AC748">
        <v>0</v>
      </c>
      <c r="AD748">
        <v>2437</v>
      </c>
      <c r="AE748">
        <v>3000</v>
      </c>
    </row>
    <row r="749" spans="1:31">
      <c r="A749">
        <v>745</v>
      </c>
      <c r="B749">
        <v>1500678930</v>
      </c>
      <c r="C749">
        <v>871.55904985487996</v>
      </c>
      <c r="D749">
        <v>882.18508724404398</v>
      </c>
      <c r="E749">
        <v>1133</v>
      </c>
      <c r="F749">
        <v>0</v>
      </c>
      <c r="G749">
        <v>566.16296506505103</v>
      </c>
      <c r="H749">
        <v>211</v>
      </c>
      <c r="I749">
        <v>1</v>
      </c>
      <c r="J749">
        <v>329.44372375060198</v>
      </c>
      <c r="K749">
        <v>95</v>
      </c>
      <c r="L749">
        <v>0</v>
      </c>
      <c r="M749">
        <v>1954</v>
      </c>
      <c r="N749">
        <v>3000</v>
      </c>
      <c r="R749">
        <v>745</v>
      </c>
      <c r="S749">
        <v>1500742491</v>
      </c>
      <c r="T749">
        <v>829.05090115980704</v>
      </c>
      <c r="U749">
        <v>841.44855033210501</v>
      </c>
      <c r="V749">
        <v>1186</v>
      </c>
      <c r="W749">
        <v>0</v>
      </c>
      <c r="X749">
        <v>604.86642009330103</v>
      </c>
      <c r="Y749">
        <v>205</v>
      </c>
      <c r="Z749">
        <v>0</v>
      </c>
      <c r="AA749">
        <v>341.58058125611802</v>
      </c>
      <c r="AB749">
        <v>97</v>
      </c>
      <c r="AC749">
        <v>1</v>
      </c>
      <c r="AD749">
        <v>2127</v>
      </c>
      <c r="AE749">
        <v>3000</v>
      </c>
    </row>
    <row r="750" spans="1:31">
      <c r="A750">
        <v>746</v>
      </c>
      <c r="B750">
        <v>1500678993</v>
      </c>
      <c r="C750">
        <v>857.823545431909</v>
      </c>
      <c r="D750">
        <v>885.88573431850602</v>
      </c>
      <c r="E750">
        <v>1106</v>
      </c>
      <c r="F750">
        <v>0</v>
      </c>
      <c r="G750">
        <v>548.80704915056299</v>
      </c>
      <c r="H750">
        <v>206</v>
      </c>
      <c r="I750">
        <v>0</v>
      </c>
      <c r="J750">
        <v>316.93781878179698</v>
      </c>
      <c r="K750">
        <v>103</v>
      </c>
      <c r="L750">
        <v>0</v>
      </c>
      <c r="M750">
        <v>1434</v>
      </c>
      <c r="N750">
        <v>3000</v>
      </c>
      <c r="R750">
        <v>746</v>
      </c>
      <c r="S750">
        <v>1500742554</v>
      </c>
      <c r="T750">
        <v>840.80029386161505</v>
      </c>
      <c r="U750">
        <v>956.37271571728797</v>
      </c>
      <c r="V750">
        <v>1061</v>
      </c>
      <c r="W750">
        <v>0</v>
      </c>
      <c r="X750">
        <v>551.23553133283895</v>
      </c>
      <c r="Y750">
        <v>204</v>
      </c>
      <c r="Z750">
        <v>0</v>
      </c>
      <c r="AA750">
        <v>302.33190627149401</v>
      </c>
      <c r="AB750">
        <v>107</v>
      </c>
      <c r="AC750">
        <v>0</v>
      </c>
      <c r="AD750">
        <v>1391</v>
      </c>
      <c r="AE750">
        <v>3000</v>
      </c>
    </row>
    <row r="751" spans="1:31">
      <c r="A751">
        <v>747</v>
      </c>
      <c r="B751">
        <v>1500679057</v>
      </c>
      <c r="C751">
        <v>846.53999941165296</v>
      </c>
      <c r="D751">
        <v>845.43697878189596</v>
      </c>
      <c r="E751">
        <v>1147</v>
      </c>
      <c r="F751">
        <v>0</v>
      </c>
      <c r="G751">
        <v>613.21504992072198</v>
      </c>
      <c r="H751">
        <v>187</v>
      </c>
      <c r="I751">
        <v>0</v>
      </c>
      <c r="J751">
        <v>331.03547430828201</v>
      </c>
      <c r="K751">
        <v>109</v>
      </c>
      <c r="L751">
        <v>0</v>
      </c>
      <c r="M751">
        <v>2265</v>
      </c>
      <c r="N751">
        <v>3000</v>
      </c>
      <c r="R751">
        <v>747</v>
      </c>
      <c r="S751">
        <v>1500742618</v>
      </c>
      <c r="T751">
        <v>867.57114987748798</v>
      </c>
      <c r="U751">
        <v>879.02498581800103</v>
      </c>
      <c r="V751">
        <v>1159</v>
      </c>
      <c r="W751">
        <v>0</v>
      </c>
      <c r="X751">
        <v>614.18595407848295</v>
      </c>
      <c r="Y751">
        <v>186</v>
      </c>
      <c r="Z751">
        <v>0</v>
      </c>
      <c r="AA751">
        <v>315.18138530550999</v>
      </c>
      <c r="AB751">
        <v>121</v>
      </c>
      <c r="AC751">
        <v>3</v>
      </c>
      <c r="AD751">
        <v>2186</v>
      </c>
      <c r="AE751">
        <v>3000</v>
      </c>
    </row>
    <row r="752" spans="1:31">
      <c r="A752">
        <v>748</v>
      </c>
      <c r="B752">
        <v>1500679120</v>
      </c>
      <c r="C752">
        <v>847.82803954046699</v>
      </c>
      <c r="D752">
        <v>880.19979965166794</v>
      </c>
      <c r="E752">
        <v>1169</v>
      </c>
      <c r="F752">
        <v>0</v>
      </c>
      <c r="G752">
        <v>571.94356432690904</v>
      </c>
      <c r="H752">
        <v>205</v>
      </c>
      <c r="I752">
        <v>0</v>
      </c>
      <c r="J752">
        <v>323.31001716919098</v>
      </c>
      <c r="K752">
        <v>109</v>
      </c>
      <c r="L752">
        <v>0</v>
      </c>
      <c r="M752">
        <v>1683</v>
      </c>
      <c r="N752">
        <v>3000</v>
      </c>
      <c r="R752">
        <v>748</v>
      </c>
      <c r="S752">
        <v>1500742682</v>
      </c>
      <c r="T752">
        <v>845.95376234990795</v>
      </c>
      <c r="U752">
        <v>850.35172957202599</v>
      </c>
      <c r="V752">
        <v>1168</v>
      </c>
      <c r="W752">
        <v>0</v>
      </c>
      <c r="X752">
        <v>580.79540103432703</v>
      </c>
      <c r="Y752">
        <v>220</v>
      </c>
      <c r="Z752">
        <v>0</v>
      </c>
      <c r="AA752">
        <v>340.43038457223599</v>
      </c>
      <c r="AB752">
        <v>108</v>
      </c>
      <c r="AC752">
        <v>-1</v>
      </c>
      <c r="AD752">
        <v>2558</v>
      </c>
      <c r="AE752">
        <v>3000</v>
      </c>
    </row>
    <row r="753" spans="1:31">
      <c r="A753">
        <v>749</v>
      </c>
      <c r="B753">
        <v>1500679184</v>
      </c>
      <c r="C753">
        <v>876.96557653026105</v>
      </c>
      <c r="D753">
        <v>889.26152047713595</v>
      </c>
      <c r="E753">
        <v>1154</v>
      </c>
      <c r="F753">
        <v>0</v>
      </c>
      <c r="G753">
        <v>602.74676521216497</v>
      </c>
      <c r="H753">
        <v>206</v>
      </c>
      <c r="I753">
        <v>1</v>
      </c>
      <c r="J753">
        <v>342.19928234488998</v>
      </c>
      <c r="K753">
        <v>106</v>
      </c>
      <c r="L753">
        <v>0</v>
      </c>
      <c r="M753">
        <v>2221</v>
      </c>
      <c r="N753">
        <v>3000</v>
      </c>
      <c r="R753">
        <v>749</v>
      </c>
      <c r="S753">
        <v>1500742745</v>
      </c>
      <c r="T753">
        <v>860.87218821411295</v>
      </c>
      <c r="U753">
        <v>867.24825628326596</v>
      </c>
      <c r="V753">
        <v>1149</v>
      </c>
      <c r="W753">
        <v>0</v>
      </c>
      <c r="X753">
        <v>577.95929583851296</v>
      </c>
      <c r="Y753">
        <v>206</v>
      </c>
      <c r="Z753">
        <v>0</v>
      </c>
      <c r="AA753">
        <v>335.74139242257399</v>
      </c>
      <c r="AB753">
        <v>110</v>
      </c>
      <c r="AC753">
        <v>-1</v>
      </c>
      <c r="AD753">
        <v>2428</v>
      </c>
      <c r="AE753">
        <v>3000</v>
      </c>
    </row>
    <row r="754" spans="1:31">
      <c r="A754">
        <v>750</v>
      </c>
      <c r="B754">
        <v>1500679247</v>
      </c>
      <c r="C754">
        <v>847.74000286660305</v>
      </c>
      <c r="D754">
        <v>868.92203150279397</v>
      </c>
      <c r="E754">
        <v>1143</v>
      </c>
      <c r="F754">
        <v>0</v>
      </c>
      <c r="G754">
        <v>587.43750796001905</v>
      </c>
      <c r="H754">
        <v>198</v>
      </c>
      <c r="I754">
        <v>0</v>
      </c>
      <c r="J754">
        <v>324.16268818315399</v>
      </c>
      <c r="K754">
        <v>102</v>
      </c>
      <c r="L754">
        <v>0</v>
      </c>
      <c r="M754">
        <v>1919</v>
      </c>
      <c r="N754">
        <v>3000</v>
      </c>
      <c r="R754">
        <v>750</v>
      </c>
      <c r="S754">
        <v>1500742809</v>
      </c>
      <c r="T754">
        <v>841.81425600082798</v>
      </c>
      <c r="U754">
        <v>847.810103021386</v>
      </c>
      <c r="V754">
        <v>1187</v>
      </c>
      <c r="W754">
        <v>0</v>
      </c>
      <c r="X754">
        <v>602.688423966252</v>
      </c>
      <c r="Y754">
        <v>193</v>
      </c>
      <c r="Z754">
        <v>1</v>
      </c>
      <c r="AA754">
        <v>345.07154735874201</v>
      </c>
      <c r="AB754">
        <v>104</v>
      </c>
      <c r="AC754">
        <v>0</v>
      </c>
      <c r="AD754">
        <v>2798</v>
      </c>
      <c r="AE754">
        <v>3000</v>
      </c>
    </row>
    <row r="755" spans="1:31">
      <c r="A755">
        <v>751</v>
      </c>
      <c r="B755">
        <v>1500679311</v>
      </c>
      <c r="C755">
        <v>833.63614613759603</v>
      </c>
      <c r="D755">
        <v>838.55080694289904</v>
      </c>
      <c r="E755">
        <v>1180</v>
      </c>
      <c r="F755">
        <v>0</v>
      </c>
      <c r="G755">
        <v>604.850998781165</v>
      </c>
      <c r="H755">
        <v>196</v>
      </c>
      <c r="I755">
        <v>0</v>
      </c>
      <c r="J755">
        <v>338.55847866118501</v>
      </c>
      <c r="K755">
        <v>109</v>
      </c>
      <c r="L755">
        <v>0</v>
      </c>
      <c r="M755">
        <v>2468</v>
      </c>
      <c r="N755">
        <v>3000</v>
      </c>
      <c r="R755">
        <v>751</v>
      </c>
      <c r="S755">
        <v>1500742872</v>
      </c>
      <c r="T755">
        <v>848.339916059654</v>
      </c>
      <c r="U755">
        <v>848.339916059654</v>
      </c>
      <c r="V755">
        <v>1167</v>
      </c>
      <c r="W755">
        <v>0</v>
      </c>
      <c r="X755">
        <v>581.47875197240103</v>
      </c>
      <c r="Y755">
        <v>195</v>
      </c>
      <c r="Z755">
        <v>0</v>
      </c>
      <c r="AA755">
        <v>320.96625936913102</v>
      </c>
      <c r="AB755">
        <v>110</v>
      </c>
      <c r="AC755">
        <v>-3</v>
      </c>
      <c r="AD755">
        <v>3000</v>
      </c>
      <c r="AE755">
        <v>3000</v>
      </c>
    </row>
    <row r="756" spans="1:31">
      <c r="A756">
        <v>752</v>
      </c>
      <c r="B756">
        <v>1500679374</v>
      </c>
      <c r="C756">
        <v>844.02627861026394</v>
      </c>
      <c r="D756">
        <v>844.94809327187704</v>
      </c>
      <c r="E756">
        <v>1172</v>
      </c>
      <c r="F756">
        <v>0</v>
      </c>
      <c r="G756">
        <v>595.56667636211898</v>
      </c>
      <c r="H756">
        <v>202</v>
      </c>
      <c r="I756">
        <v>0</v>
      </c>
      <c r="J756">
        <v>340.83120807914497</v>
      </c>
      <c r="K756">
        <v>110</v>
      </c>
      <c r="L756">
        <v>0</v>
      </c>
      <c r="M756">
        <v>2906</v>
      </c>
      <c r="N756">
        <v>3000</v>
      </c>
      <c r="R756">
        <v>752</v>
      </c>
      <c r="S756">
        <v>1500742936</v>
      </c>
      <c r="T756">
        <v>844.76503716525599</v>
      </c>
      <c r="U756">
        <v>845.34586423534302</v>
      </c>
      <c r="V756">
        <v>1173</v>
      </c>
      <c r="W756">
        <v>-1</v>
      </c>
      <c r="X756">
        <v>578.58402470748797</v>
      </c>
      <c r="Y756">
        <v>206</v>
      </c>
      <c r="Z756">
        <v>2</v>
      </c>
      <c r="AA756">
        <v>316.04758094841799</v>
      </c>
      <c r="AB756">
        <v>118</v>
      </c>
      <c r="AC756">
        <v>1</v>
      </c>
      <c r="AD756">
        <v>2932</v>
      </c>
      <c r="AE756">
        <v>3000</v>
      </c>
    </row>
    <row r="757" spans="1:31">
      <c r="A757">
        <v>753</v>
      </c>
      <c r="B757">
        <v>1500679438</v>
      </c>
      <c r="C757">
        <v>828.38152518254697</v>
      </c>
      <c r="D757">
        <v>854.35727527827601</v>
      </c>
      <c r="E757">
        <v>1177</v>
      </c>
      <c r="F757">
        <v>0</v>
      </c>
      <c r="G757">
        <v>583.18062359103203</v>
      </c>
      <c r="H757">
        <v>205</v>
      </c>
      <c r="I757">
        <v>0</v>
      </c>
      <c r="J757">
        <v>328.19890343117697</v>
      </c>
      <c r="K757">
        <v>111</v>
      </c>
      <c r="L757">
        <v>0</v>
      </c>
      <c r="M757">
        <v>1742</v>
      </c>
      <c r="N757">
        <v>3000</v>
      </c>
      <c r="R757">
        <v>753</v>
      </c>
      <c r="S757">
        <v>1500742999</v>
      </c>
      <c r="T757">
        <v>830.40493395205499</v>
      </c>
      <c r="U757">
        <v>847.39770553570202</v>
      </c>
      <c r="V757">
        <v>1185</v>
      </c>
      <c r="W757">
        <v>0</v>
      </c>
      <c r="X757">
        <v>581.21491617838001</v>
      </c>
      <c r="Y757">
        <v>212</v>
      </c>
      <c r="Z757">
        <v>0</v>
      </c>
      <c r="AA757">
        <v>321.52159504955398</v>
      </c>
      <c r="AB757">
        <v>116</v>
      </c>
      <c r="AC757">
        <v>0</v>
      </c>
      <c r="AD757">
        <v>2123</v>
      </c>
      <c r="AE757">
        <v>3000</v>
      </c>
    </row>
    <row r="758" spans="1:31">
      <c r="A758">
        <v>754</v>
      </c>
      <c r="B758">
        <v>1500679501</v>
      </c>
      <c r="C758">
        <v>818.93119422209998</v>
      </c>
      <c r="D758">
        <v>1054.9428955998101</v>
      </c>
      <c r="E758">
        <v>839</v>
      </c>
      <c r="F758">
        <v>0</v>
      </c>
      <c r="G758">
        <v>463.97231644961897</v>
      </c>
      <c r="H758">
        <v>201</v>
      </c>
      <c r="I758">
        <v>0</v>
      </c>
      <c r="J758">
        <v>261.459060264963</v>
      </c>
      <c r="K758">
        <v>96</v>
      </c>
      <c r="L758">
        <v>0</v>
      </c>
      <c r="M758">
        <v>615</v>
      </c>
      <c r="N758">
        <v>3000</v>
      </c>
      <c r="R758">
        <v>754</v>
      </c>
      <c r="S758">
        <v>1500743063</v>
      </c>
      <c r="T758">
        <v>856.20138986545498</v>
      </c>
      <c r="U758">
        <v>871.26958563353605</v>
      </c>
      <c r="V758">
        <v>1128</v>
      </c>
      <c r="W758">
        <v>-1</v>
      </c>
      <c r="X758">
        <v>577.75537275039403</v>
      </c>
      <c r="Y758">
        <v>207</v>
      </c>
      <c r="Z758">
        <v>0</v>
      </c>
      <c r="AA758">
        <v>319.09203923184799</v>
      </c>
      <c r="AB758">
        <v>104</v>
      </c>
      <c r="AC758">
        <v>0</v>
      </c>
      <c r="AD758">
        <v>2389</v>
      </c>
      <c r="AE758">
        <v>3000</v>
      </c>
    </row>
    <row r="759" spans="1:31">
      <c r="A759">
        <v>755</v>
      </c>
      <c r="B759">
        <v>1500679565</v>
      </c>
      <c r="C759">
        <v>829.65465251767705</v>
      </c>
      <c r="D759">
        <v>832.67171996985701</v>
      </c>
      <c r="E759">
        <v>1216</v>
      </c>
      <c r="F759">
        <v>0</v>
      </c>
      <c r="G759">
        <v>589.759627061586</v>
      </c>
      <c r="H759">
        <v>211</v>
      </c>
      <c r="I759">
        <v>0</v>
      </c>
      <c r="J759">
        <v>348.84759330786801</v>
      </c>
      <c r="K759">
        <v>99</v>
      </c>
      <c r="L759">
        <v>0</v>
      </c>
      <c r="M759">
        <v>2636</v>
      </c>
      <c r="N759">
        <v>3000</v>
      </c>
      <c r="R759">
        <v>755</v>
      </c>
      <c r="S759">
        <v>1500743126</v>
      </c>
      <c r="T759">
        <v>859.33736760764896</v>
      </c>
      <c r="U759">
        <v>928.4387820398</v>
      </c>
      <c r="V759">
        <v>1064</v>
      </c>
      <c r="W759">
        <v>0</v>
      </c>
      <c r="X759">
        <v>531.14204781479702</v>
      </c>
      <c r="Y759">
        <v>210</v>
      </c>
      <c r="Z759">
        <v>0</v>
      </c>
      <c r="AA759">
        <v>316.34381939669402</v>
      </c>
      <c r="AB759">
        <v>96</v>
      </c>
      <c r="AC759">
        <v>-1</v>
      </c>
      <c r="AD759">
        <v>1303</v>
      </c>
      <c r="AE759">
        <v>3000</v>
      </c>
    </row>
    <row r="760" spans="1:31">
      <c r="A760">
        <v>756</v>
      </c>
      <c r="B760">
        <v>1500679628</v>
      </c>
      <c r="C760">
        <v>856.58608569826697</v>
      </c>
      <c r="D760">
        <v>951.53774046559204</v>
      </c>
      <c r="E760">
        <v>1071</v>
      </c>
      <c r="F760">
        <v>0</v>
      </c>
      <c r="G760">
        <v>531.490161878447</v>
      </c>
      <c r="H760">
        <v>216</v>
      </c>
      <c r="I760">
        <v>0</v>
      </c>
      <c r="J760">
        <v>292.28654865761803</v>
      </c>
      <c r="K760">
        <v>113</v>
      </c>
      <c r="L760">
        <v>0</v>
      </c>
      <c r="M760">
        <v>1227</v>
      </c>
      <c r="N760">
        <v>3000</v>
      </c>
      <c r="R760">
        <v>756</v>
      </c>
      <c r="S760">
        <v>1500743190</v>
      </c>
      <c r="T760">
        <v>873.12564683137896</v>
      </c>
      <c r="U760">
        <v>894.81469917426398</v>
      </c>
      <c r="V760">
        <v>1096</v>
      </c>
      <c r="W760">
        <v>0</v>
      </c>
      <c r="X760">
        <v>535.62170036244902</v>
      </c>
      <c r="Y760">
        <v>217</v>
      </c>
      <c r="Z760">
        <v>0</v>
      </c>
      <c r="AA760">
        <v>326.62452607446698</v>
      </c>
      <c r="AB760">
        <v>108</v>
      </c>
      <c r="AC760">
        <v>2</v>
      </c>
      <c r="AD760">
        <v>1738</v>
      </c>
      <c r="AE760">
        <v>3000</v>
      </c>
    </row>
    <row r="761" spans="1:31">
      <c r="A761">
        <v>757</v>
      </c>
      <c r="B761">
        <v>1500679692</v>
      </c>
      <c r="C761">
        <v>856.664332497092</v>
      </c>
      <c r="D761">
        <v>881.70642576515104</v>
      </c>
      <c r="E761">
        <v>1173</v>
      </c>
      <c r="F761">
        <v>0</v>
      </c>
      <c r="G761">
        <v>535.65988419174403</v>
      </c>
      <c r="H761">
        <v>226</v>
      </c>
      <c r="I761">
        <v>0</v>
      </c>
      <c r="J761">
        <v>348.37011090849001</v>
      </c>
      <c r="K761">
        <v>100</v>
      </c>
      <c r="L761">
        <v>0</v>
      </c>
      <c r="M761">
        <v>1947</v>
      </c>
      <c r="N761">
        <v>3000</v>
      </c>
      <c r="R761">
        <v>757</v>
      </c>
      <c r="S761">
        <v>1500743253</v>
      </c>
      <c r="T761">
        <v>838.97594870511898</v>
      </c>
      <c r="U761">
        <v>868.45493475204796</v>
      </c>
      <c r="V761">
        <v>1147</v>
      </c>
      <c r="W761">
        <v>-1</v>
      </c>
      <c r="X761">
        <v>579.55255328467297</v>
      </c>
      <c r="Y761">
        <v>215</v>
      </c>
      <c r="Z761">
        <v>0</v>
      </c>
      <c r="AA761">
        <v>338.82405147954501</v>
      </c>
      <c r="AB761">
        <v>97</v>
      </c>
      <c r="AC761">
        <v>0</v>
      </c>
      <c r="AD761">
        <v>2040</v>
      </c>
      <c r="AE761">
        <v>3000</v>
      </c>
    </row>
    <row r="762" spans="1:31">
      <c r="A762">
        <v>758</v>
      </c>
      <c r="B762">
        <v>1500679755</v>
      </c>
      <c r="C762">
        <v>837.18263894847905</v>
      </c>
      <c r="D762">
        <v>863.93134943188397</v>
      </c>
      <c r="E762">
        <v>1173</v>
      </c>
      <c r="F762">
        <v>0</v>
      </c>
      <c r="G762">
        <v>613.64902800772904</v>
      </c>
      <c r="H762">
        <v>193</v>
      </c>
      <c r="I762">
        <v>0</v>
      </c>
      <c r="J762">
        <v>339.44965464792398</v>
      </c>
      <c r="K762">
        <v>108</v>
      </c>
      <c r="L762">
        <v>0</v>
      </c>
      <c r="M762">
        <v>2230</v>
      </c>
      <c r="N762">
        <v>3000</v>
      </c>
      <c r="R762">
        <v>758</v>
      </c>
      <c r="S762">
        <v>1500743317</v>
      </c>
      <c r="T762">
        <v>842.73381040102595</v>
      </c>
      <c r="U762">
        <v>856.188989906811</v>
      </c>
      <c r="V762">
        <v>1202</v>
      </c>
      <c r="W762">
        <v>-1</v>
      </c>
      <c r="X762">
        <v>590.66602256321005</v>
      </c>
      <c r="Y762">
        <v>201</v>
      </c>
      <c r="Z762">
        <v>0</v>
      </c>
      <c r="AA762">
        <v>336.52458234524101</v>
      </c>
      <c r="AB762">
        <v>103</v>
      </c>
      <c r="AC762">
        <v>0</v>
      </c>
      <c r="AD762">
        <v>2097</v>
      </c>
      <c r="AE762">
        <v>3000</v>
      </c>
    </row>
    <row r="763" spans="1:31">
      <c r="A763">
        <v>759</v>
      </c>
      <c r="B763">
        <v>1500679819</v>
      </c>
      <c r="C763">
        <v>856.36978333723005</v>
      </c>
      <c r="D763">
        <v>868.07908342278097</v>
      </c>
      <c r="E763">
        <v>1166</v>
      </c>
      <c r="F763">
        <v>0</v>
      </c>
      <c r="G763">
        <v>608.43259413267401</v>
      </c>
      <c r="H763">
        <v>199</v>
      </c>
      <c r="I763">
        <v>0</v>
      </c>
      <c r="J763">
        <v>332.90611066468398</v>
      </c>
      <c r="K763">
        <v>112</v>
      </c>
      <c r="L763">
        <v>0</v>
      </c>
      <c r="M763">
        <v>2380</v>
      </c>
      <c r="N763">
        <v>3000</v>
      </c>
      <c r="R763">
        <v>759</v>
      </c>
      <c r="S763">
        <v>1500743380</v>
      </c>
      <c r="T763">
        <v>839.086471465709</v>
      </c>
      <c r="U763">
        <v>857.02457520584096</v>
      </c>
      <c r="V763">
        <v>1159</v>
      </c>
      <c r="W763">
        <v>0</v>
      </c>
      <c r="X763">
        <v>587.35988774066902</v>
      </c>
      <c r="Y763">
        <v>204</v>
      </c>
      <c r="Z763">
        <v>0</v>
      </c>
      <c r="AA763">
        <v>341.98140272024602</v>
      </c>
      <c r="AB763">
        <v>100</v>
      </c>
      <c r="AC763">
        <v>0</v>
      </c>
      <c r="AD763">
        <v>2079</v>
      </c>
      <c r="AE763">
        <v>3000</v>
      </c>
    </row>
    <row r="764" spans="1:31">
      <c r="A764">
        <v>760</v>
      </c>
      <c r="B764">
        <v>1500679882</v>
      </c>
      <c r="C764">
        <v>850.76235117980605</v>
      </c>
      <c r="D764">
        <v>860.92164333328697</v>
      </c>
      <c r="E764">
        <v>1168</v>
      </c>
      <c r="F764">
        <v>0</v>
      </c>
      <c r="G764">
        <v>604.80086335075396</v>
      </c>
      <c r="H764">
        <v>197</v>
      </c>
      <c r="I764">
        <v>1</v>
      </c>
      <c r="J764">
        <v>342.731463282059</v>
      </c>
      <c r="K764">
        <v>109</v>
      </c>
      <c r="L764">
        <v>0</v>
      </c>
      <c r="M764">
        <v>2233</v>
      </c>
      <c r="N764">
        <v>3000</v>
      </c>
      <c r="R764">
        <v>760</v>
      </c>
      <c r="S764">
        <v>1500743444</v>
      </c>
      <c r="T764">
        <v>849.48552455138997</v>
      </c>
      <c r="U764">
        <v>854.19696074030105</v>
      </c>
      <c r="V764">
        <v>1157</v>
      </c>
      <c r="W764">
        <v>-1</v>
      </c>
      <c r="X764">
        <v>566.593729483027</v>
      </c>
      <c r="Y764">
        <v>199</v>
      </c>
      <c r="Z764">
        <v>0</v>
      </c>
      <c r="AA764">
        <v>319.594411186851</v>
      </c>
      <c r="AB764">
        <v>111</v>
      </c>
      <c r="AC764">
        <v>0</v>
      </c>
      <c r="AD764">
        <v>2744</v>
      </c>
      <c r="AE764">
        <v>3000</v>
      </c>
    </row>
    <row r="765" spans="1:31">
      <c r="A765">
        <v>761</v>
      </c>
      <c r="B765">
        <v>1500679946</v>
      </c>
      <c r="C765">
        <v>856.85157225237197</v>
      </c>
      <c r="D765">
        <v>950.67471649729805</v>
      </c>
      <c r="E765">
        <v>1078</v>
      </c>
      <c r="F765">
        <v>0</v>
      </c>
      <c r="G765">
        <v>524.85363561305996</v>
      </c>
      <c r="H765">
        <v>210</v>
      </c>
      <c r="I765">
        <v>0</v>
      </c>
      <c r="J765">
        <v>309.04574000142901</v>
      </c>
      <c r="K765">
        <v>103</v>
      </c>
      <c r="L765">
        <v>0</v>
      </c>
      <c r="M765">
        <v>1083</v>
      </c>
      <c r="N765">
        <v>3000</v>
      </c>
      <c r="R765">
        <v>761</v>
      </c>
      <c r="S765">
        <v>1500743507</v>
      </c>
      <c r="T765">
        <v>838.68378879070701</v>
      </c>
      <c r="U765">
        <v>863.23091565452899</v>
      </c>
      <c r="V765">
        <v>1140</v>
      </c>
      <c r="W765">
        <v>0</v>
      </c>
      <c r="X765">
        <v>566.77299807492</v>
      </c>
      <c r="Y765">
        <v>217</v>
      </c>
      <c r="Z765">
        <v>0</v>
      </c>
      <c r="AA765">
        <v>335.24700397018597</v>
      </c>
      <c r="AB765">
        <v>101</v>
      </c>
      <c r="AC765">
        <v>0</v>
      </c>
      <c r="AD765">
        <v>2092</v>
      </c>
      <c r="AE765">
        <v>3000</v>
      </c>
    </row>
    <row r="766" spans="1:31">
      <c r="A766">
        <v>762</v>
      </c>
      <c r="B766">
        <v>1500680009</v>
      </c>
      <c r="C766">
        <v>824.61731655266897</v>
      </c>
      <c r="D766">
        <v>1022.88248667607</v>
      </c>
      <c r="E766">
        <v>932</v>
      </c>
      <c r="F766">
        <v>0</v>
      </c>
      <c r="G766">
        <v>465.78784965160497</v>
      </c>
      <c r="H766">
        <v>198</v>
      </c>
      <c r="I766">
        <v>0</v>
      </c>
      <c r="J766">
        <v>274.700626620457</v>
      </c>
      <c r="K766">
        <v>94</v>
      </c>
      <c r="L766">
        <v>0</v>
      </c>
      <c r="M766">
        <v>821</v>
      </c>
      <c r="N766">
        <v>3000</v>
      </c>
      <c r="R766">
        <v>762</v>
      </c>
      <c r="S766">
        <v>1500743571</v>
      </c>
      <c r="T766">
        <v>830.68328296750497</v>
      </c>
      <c r="U766">
        <v>934.14853369696698</v>
      </c>
      <c r="V766">
        <v>1051</v>
      </c>
      <c r="W766">
        <v>0</v>
      </c>
      <c r="X766">
        <v>530.86025991169095</v>
      </c>
      <c r="Y766">
        <v>209</v>
      </c>
      <c r="Z766">
        <v>0</v>
      </c>
      <c r="AA766">
        <v>308.76247750695302</v>
      </c>
      <c r="AB766">
        <v>104</v>
      </c>
      <c r="AC766">
        <v>0</v>
      </c>
      <c r="AD766">
        <v>1121</v>
      </c>
      <c r="AE766">
        <v>3000</v>
      </c>
    </row>
    <row r="767" spans="1:31">
      <c r="A767">
        <v>763</v>
      </c>
      <c r="B767">
        <v>1500680073</v>
      </c>
      <c r="C767">
        <v>866.08767872136605</v>
      </c>
      <c r="D767">
        <v>866.08767872136605</v>
      </c>
      <c r="E767">
        <v>1183</v>
      </c>
      <c r="F767">
        <v>0</v>
      </c>
      <c r="G767">
        <v>585.29066394507799</v>
      </c>
      <c r="H767">
        <v>208</v>
      </c>
      <c r="I767">
        <v>0</v>
      </c>
      <c r="J767">
        <v>358.12655562944201</v>
      </c>
      <c r="K767">
        <v>93</v>
      </c>
      <c r="L767">
        <v>0</v>
      </c>
      <c r="M767">
        <v>3000</v>
      </c>
      <c r="N767">
        <v>3000</v>
      </c>
      <c r="R767">
        <v>763</v>
      </c>
      <c r="S767">
        <v>1500743634</v>
      </c>
      <c r="T767">
        <v>848.02643661733202</v>
      </c>
      <c r="U767">
        <v>909.63413915214505</v>
      </c>
      <c r="V767">
        <v>1142</v>
      </c>
      <c r="W767">
        <v>-1</v>
      </c>
      <c r="X767">
        <v>600.16542134827205</v>
      </c>
      <c r="Y767">
        <v>212</v>
      </c>
      <c r="Z767">
        <v>0</v>
      </c>
      <c r="AA767">
        <v>321.834411735983</v>
      </c>
      <c r="AB767">
        <v>110</v>
      </c>
      <c r="AC767">
        <v>0</v>
      </c>
      <c r="AD767">
        <v>1780</v>
      </c>
      <c r="AE767">
        <v>3000</v>
      </c>
    </row>
    <row r="768" spans="1:31">
      <c r="A768">
        <v>764</v>
      </c>
      <c r="B768">
        <v>1500680136</v>
      </c>
      <c r="C768">
        <v>834.05493227903105</v>
      </c>
      <c r="D768">
        <v>839.64099685281406</v>
      </c>
      <c r="E768">
        <v>1165</v>
      </c>
      <c r="F768">
        <v>0</v>
      </c>
      <c r="G768">
        <v>596.33343049478799</v>
      </c>
      <c r="H768">
        <v>204</v>
      </c>
      <c r="I768">
        <v>0</v>
      </c>
      <c r="J768">
        <v>338.99871707727903</v>
      </c>
      <c r="K768">
        <v>97</v>
      </c>
      <c r="L768">
        <v>0</v>
      </c>
      <c r="M768">
        <v>2660</v>
      </c>
      <c r="N768">
        <v>3000</v>
      </c>
      <c r="R768">
        <v>764</v>
      </c>
      <c r="S768">
        <v>1500743698</v>
      </c>
      <c r="T768">
        <v>841.89774203700904</v>
      </c>
      <c r="U768">
        <v>852.40580090216099</v>
      </c>
      <c r="V768">
        <v>1195</v>
      </c>
      <c r="W768">
        <v>0</v>
      </c>
      <c r="X768">
        <v>562.29880326233899</v>
      </c>
      <c r="Y768">
        <v>231</v>
      </c>
      <c r="Z768">
        <v>0</v>
      </c>
      <c r="AA768">
        <v>355.33955004055099</v>
      </c>
      <c r="AB768">
        <v>88</v>
      </c>
      <c r="AC768">
        <v>0</v>
      </c>
      <c r="AD768">
        <v>2435</v>
      </c>
      <c r="AE768">
        <v>3000</v>
      </c>
    </row>
    <row r="769" spans="1:31">
      <c r="A769">
        <v>765</v>
      </c>
      <c r="B769">
        <v>1500680200</v>
      </c>
      <c r="C769">
        <v>867.67029274787797</v>
      </c>
      <c r="D769">
        <v>862.17564130847302</v>
      </c>
      <c r="E769">
        <v>1181</v>
      </c>
      <c r="F769">
        <v>0</v>
      </c>
      <c r="G769">
        <v>594.23843019842002</v>
      </c>
      <c r="H769">
        <v>200</v>
      </c>
      <c r="I769">
        <v>-1</v>
      </c>
      <c r="J769">
        <v>331.78208768850601</v>
      </c>
      <c r="K769">
        <v>120</v>
      </c>
      <c r="L769">
        <v>0</v>
      </c>
      <c r="M769">
        <v>2457</v>
      </c>
      <c r="N769">
        <v>3000</v>
      </c>
      <c r="R769">
        <v>765</v>
      </c>
      <c r="S769">
        <v>1500743761</v>
      </c>
      <c r="T769">
        <v>831.29432569349501</v>
      </c>
      <c r="U769">
        <v>848.77705955623298</v>
      </c>
      <c r="V769">
        <v>1142</v>
      </c>
      <c r="W769">
        <v>0</v>
      </c>
      <c r="X769">
        <v>549.82694547968003</v>
      </c>
      <c r="Y769">
        <v>216</v>
      </c>
      <c r="Z769">
        <v>0</v>
      </c>
      <c r="AA769">
        <v>330.74410583335901</v>
      </c>
      <c r="AB769">
        <v>106</v>
      </c>
      <c r="AC769">
        <v>2</v>
      </c>
      <c r="AD769">
        <v>2162</v>
      </c>
      <c r="AE769">
        <v>3000</v>
      </c>
    </row>
    <row r="770" spans="1:31">
      <c r="A770">
        <v>766</v>
      </c>
      <c r="B770">
        <v>1500680263</v>
      </c>
      <c r="C770">
        <v>843.93101185093201</v>
      </c>
      <c r="D770">
        <v>913.06965162076494</v>
      </c>
      <c r="E770">
        <v>1076</v>
      </c>
      <c r="F770">
        <v>0</v>
      </c>
      <c r="G770">
        <v>562.33565605451997</v>
      </c>
      <c r="H770">
        <v>192</v>
      </c>
      <c r="I770">
        <v>1</v>
      </c>
      <c r="J770">
        <v>303.44254822660298</v>
      </c>
      <c r="K770">
        <v>105</v>
      </c>
      <c r="L770">
        <v>0</v>
      </c>
      <c r="M770">
        <v>1226</v>
      </c>
      <c r="N770">
        <v>3000</v>
      </c>
      <c r="R770">
        <v>766</v>
      </c>
      <c r="S770">
        <v>1500743825</v>
      </c>
      <c r="T770">
        <v>857.17275631460598</v>
      </c>
      <c r="U770">
        <v>912.04859440822497</v>
      </c>
      <c r="V770">
        <v>1131</v>
      </c>
      <c r="W770">
        <v>0</v>
      </c>
      <c r="X770">
        <v>550.426632041179</v>
      </c>
      <c r="Y770">
        <v>207</v>
      </c>
      <c r="Z770">
        <v>0</v>
      </c>
      <c r="AA770">
        <v>316.14473734884001</v>
      </c>
      <c r="AB770">
        <v>110</v>
      </c>
      <c r="AC770">
        <v>1</v>
      </c>
      <c r="AD770">
        <v>1396</v>
      </c>
      <c r="AE770">
        <v>3000</v>
      </c>
    </row>
    <row r="771" spans="1:31">
      <c r="A771">
        <v>767</v>
      </c>
      <c r="B771">
        <v>1500680327</v>
      </c>
      <c r="C771">
        <v>863.87962583376805</v>
      </c>
      <c r="D771">
        <v>889.51700541652497</v>
      </c>
      <c r="E771">
        <v>1094</v>
      </c>
      <c r="F771">
        <v>0</v>
      </c>
      <c r="G771">
        <v>562.61654264362903</v>
      </c>
      <c r="H771">
        <v>205</v>
      </c>
      <c r="I771">
        <v>0</v>
      </c>
      <c r="J771">
        <v>321.55054986564397</v>
      </c>
      <c r="K771">
        <v>104</v>
      </c>
      <c r="L771">
        <v>0</v>
      </c>
      <c r="M771">
        <v>1523</v>
      </c>
      <c r="N771">
        <v>3000</v>
      </c>
      <c r="R771">
        <v>767</v>
      </c>
      <c r="S771">
        <v>1500743889</v>
      </c>
      <c r="T771">
        <v>837.32372349782804</v>
      </c>
      <c r="U771">
        <v>882.12870159856197</v>
      </c>
      <c r="V771">
        <v>1150</v>
      </c>
      <c r="W771">
        <v>0</v>
      </c>
      <c r="X771">
        <v>555.61032874052898</v>
      </c>
      <c r="Y771">
        <v>205</v>
      </c>
      <c r="Z771">
        <v>0</v>
      </c>
      <c r="AA771">
        <v>313.967937283889</v>
      </c>
      <c r="AB771">
        <v>108</v>
      </c>
      <c r="AC771">
        <v>0</v>
      </c>
      <c r="AD771">
        <v>1878</v>
      </c>
      <c r="AE771">
        <v>3000</v>
      </c>
    </row>
    <row r="772" spans="1:31">
      <c r="A772">
        <v>768</v>
      </c>
      <c r="B772">
        <v>1500680390</v>
      </c>
      <c r="C772">
        <v>836.36452334131297</v>
      </c>
      <c r="D772">
        <v>838.20575445061695</v>
      </c>
      <c r="E772">
        <v>1176</v>
      </c>
      <c r="F772">
        <v>0</v>
      </c>
      <c r="G772">
        <v>573.05870949932205</v>
      </c>
      <c r="H772">
        <v>214</v>
      </c>
      <c r="I772">
        <v>0</v>
      </c>
      <c r="J772">
        <v>336.522378068904</v>
      </c>
      <c r="K772">
        <v>102</v>
      </c>
      <c r="L772">
        <v>0</v>
      </c>
      <c r="M772">
        <v>2891</v>
      </c>
      <c r="N772">
        <v>3000</v>
      </c>
      <c r="R772">
        <v>768</v>
      </c>
      <c r="S772">
        <v>1500743952</v>
      </c>
      <c r="T772">
        <v>839.00848840251194</v>
      </c>
      <c r="U772">
        <v>847.21718221026902</v>
      </c>
      <c r="V772">
        <v>1173</v>
      </c>
      <c r="W772">
        <v>0</v>
      </c>
      <c r="X772">
        <v>570.30031036704395</v>
      </c>
      <c r="Y772">
        <v>200</v>
      </c>
      <c r="Z772">
        <v>0</v>
      </c>
      <c r="AA772">
        <v>323.73030792212398</v>
      </c>
      <c r="AB772">
        <v>117</v>
      </c>
      <c r="AC772">
        <v>0</v>
      </c>
      <c r="AD772">
        <v>2410</v>
      </c>
      <c r="AE772">
        <v>3000</v>
      </c>
    </row>
    <row r="773" spans="1:31">
      <c r="A773">
        <v>769</v>
      </c>
      <c r="B773">
        <v>1500680454</v>
      </c>
      <c r="C773">
        <v>874.30057097563099</v>
      </c>
      <c r="D773">
        <v>883.65318600032197</v>
      </c>
      <c r="E773">
        <v>1128</v>
      </c>
      <c r="F773">
        <v>0</v>
      </c>
      <c r="G773">
        <v>577.58453932041402</v>
      </c>
      <c r="H773">
        <v>203</v>
      </c>
      <c r="I773">
        <v>0</v>
      </c>
      <c r="J773">
        <v>322.01592758831799</v>
      </c>
      <c r="K773">
        <v>108</v>
      </c>
      <c r="L773">
        <v>0</v>
      </c>
      <c r="M773">
        <v>2433</v>
      </c>
      <c r="N773">
        <v>3000</v>
      </c>
      <c r="R773">
        <v>769</v>
      </c>
      <c r="S773">
        <v>1500744016</v>
      </c>
      <c r="T773">
        <v>829.90782165244605</v>
      </c>
      <c r="U773">
        <v>842.39107433834999</v>
      </c>
      <c r="V773">
        <v>1174</v>
      </c>
      <c r="W773">
        <v>0</v>
      </c>
      <c r="X773">
        <v>608.03384261301403</v>
      </c>
      <c r="Y773">
        <v>191</v>
      </c>
      <c r="Z773">
        <v>0</v>
      </c>
      <c r="AA773">
        <v>338.71918498457802</v>
      </c>
      <c r="AB773">
        <v>95</v>
      </c>
      <c r="AC773">
        <v>1</v>
      </c>
      <c r="AD773">
        <v>2299</v>
      </c>
      <c r="AE773">
        <v>3000</v>
      </c>
    </row>
    <row r="774" spans="1:31">
      <c r="A774">
        <v>770</v>
      </c>
      <c r="B774">
        <v>1500680518</v>
      </c>
      <c r="C774">
        <v>845.78048615775901</v>
      </c>
      <c r="D774">
        <v>855.09975533535101</v>
      </c>
      <c r="E774">
        <v>1179</v>
      </c>
      <c r="F774">
        <v>0</v>
      </c>
      <c r="G774">
        <v>580.57704626208204</v>
      </c>
      <c r="H774">
        <v>212</v>
      </c>
      <c r="I774">
        <v>-1</v>
      </c>
      <c r="J774">
        <v>347.19419834177802</v>
      </c>
      <c r="K774">
        <v>102</v>
      </c>
      <c r="L774">
        <v>0</v>
      </c>
      <c r="M774">
        <v>2255</v>
      </c>
      <c r="N774">
        <v>3000</v>
      </c>
      <c r="R774">
        <v>770</v>
      </c>
      <c r="S774">
        <v>1500744079</v>
      </c>
      <c r="T774">
        <v>885.31143122601304</v>
      </c>
      <c r="U774">
        <v>929.76590735371997</v>
      </c>
      <c r="V774">
        <v>1035</v>
      </c>
      <c r="W774">
        <v>0</v>
      </c>
      <c r="X774">
        <v>550.59640061259199</v>
      </c>
      <c r="Y774">
        <v>201</v>
      </c>
      <c r="Z774">
        <v>1</v>
      </c>
      <c r="AA774">
        <v>305.92441523193298</v>
      </c>
      <c r="AB774">
        <v>94</v>
      </c>
      <c r="AC774">
        <v>0</v>
      </c>
      <c r="AD774">
        <v>1528</v>
      </c>
      <c r="AE774">
        <v>3000</v>
      </c>
    </row>
    <row r="775" spans="1:31">
      <c r="A775">
        <v>771</v>
      </c>
      <c r="B775">
        <v>1500680581</v>
      </c>
      <c r="C775">
        <v>858.11244764994103</v>
      </c>
      <c r="D775">
        <v>891.27961105346697</v>
      </c>
      <c r="E775">
        <v>1116</v>
      </c>
      <c r="F775">
        <v>0</v>
      </c>
      <c r="G775">
        <v>556.12736861711596</v>
      </c>
      <c r="H775">
        <v>205</v>
      </c>
      <c r="I775">
        <v>0</v>
      </c>
      <c r="J775">
        <v>321.27619183663103</v>
      </c>
      <c r="K775">
        <v>102</v>
      </c>
      <c r="L775">
        <v>0</v>
      </c>
      <c r="M775">
        <v>1563</v>
      </c>
      <c r="N775">
        <v>3000</v>
      </c>
      <c r="R775">
        <v>771</v>
      </c>
      <c r="S775">
        <v>1500744143</v>
      </c>
      <c r="T775">
        <v>843.660309637154</v>
      </c>
      <c r="U775">
        <v>903.72702941646799</v>
      </c>
      <c r="V775">
        <v>1068</v>
      </c>
      <c r="W775">
        <v>0</v>
      </c>
      <c r="X775">
        <v>569.92205936607797</v>
      </c>
      <c r="Y775">
        <v>192</v>
      </c>
      <c r="Z775">
        <v>1</v>
      </c>
      <c r="AA775">
        <v>293.56409054737401</v>
      </c>
      <c r="AB775">
        <v>113</v>
      </c>
      <c r="AC775">
        <v>0</v>
      </c>
      <c r="AD775">
        <v>1502</v>
      </c>
      <c r="AE775">
        <v>3000</v>
      </c>
    </row>
    <row r="776" spans="1:31">
      <c r="A776">
        <v>772</v>
      </c>
      <c r="B776">
        <v>1500680645</v>
      </c>
      <c r="C776">
        <v>847.01443855083096</v>
      </c>
      <c r="D776">
        <v>847.01443855083096</v>
      </c>
      <c r="E776">
        <v>1169</v>
      </c>
      <c r="F776">
        <v>0</v>
      </c>
      <c r="G776">
        <v>589.99244710381197</v>
      </c>
      <c r="H776">
        <v>202</v>
      </c>
      <c r="I776">
        <v>0</v>
      </c>
      <c r="J776">
        <v>350.52565892252699</v>
      </c>
      <c r="K776">
        <v>102</v>
      </c>
      <c r="L776">
        <v>0</v>
      </c>
      <c r="M776">
        <v>3000</v>
      </c>
      <c r="N776">
        <v>3000</v>
      </c>
      <c r="R776">
        <v>772</v>
      </c>
      <c r="S776">
        <v>1500744206</v>
      </c>
      <c r="T776">
        <v>856.90073695719695</v>
      </c>
      <c r="U776">
        <v>885.08450831385198</v>
      </c>
      <c r="V776">
        <v>1149</v>
      </c>
      <c r="W776">
        <v>0</v>
      </c>
      <c r="X776">
        <v>570.995585486187</v>
      </c>
      <c r="Y776">
        <v>218</v>
      </c>
      <c r="Z776">
        <v>0</v>
      </c>
      <c r="AA776">
        <v>321.455985026853</v>
      </c>
      <c r="AB776">
        <v>96</v>
      </c>
      <c r="AC776">
        <v>-2</v>
      </c>
      <c r="AD776">
        <v>1697</v>
      </c>
      <c r="AE776">
        <v>3000</v>
      </c>
    </row>
    <row r="777" spans="1:31">
      <c r="A777">
        <v>773</v>
      </c>
      <c r="B777">
        <v>1500680708</v>
      </c>
      <c r="C777">
        <v>867.07976283925598</v>
      </c>
      <c r="D777">
        <v>867.066981825217</v>
      </c>
      <c r="E777">
        <v>1141</v>
      </c>
      <c r="F777">
        <v>0</v>
      </c>
      <c r="G777">
        <v>606.44863871515099</v>
      </c>
      <c r="H777">
        <v>208</v>
      </c>
      <c r="I777">
        <v>1</v>
      </c>
      <c r="J777">
        <v>340.29510434690502</v>
      </c>
      <c r="K777">
        <v>111</v>
      </c>
      <c r="L777">
        <v>0</v>
      </c>
      <c r="M777">
        <v>2927</v>
      </c>
      <c r="N777">
        <v>3000</v>
      </c>
      <c r="R777">
        <v>773</v>
      </c>
      <c r="S777">
        <v>1500744270</v>
      </c>
      <c r="T777">
        <v>816.54551407488702</v>
      </c>
      <c r="U777">
        <v>1003.37043800882</v>
      </c>
      <c r="V777">
        <v>941</v>
      </c>
      <c r="W777">
        <v>-1</v>
      </c>
      <c r="X777">
        <v>482.470229683963</v>
      </c>
      <c r="Y777">
        <v>196</v>
      </c>
      <c r="Z777">
        <v>0</v>
      </c>
      <c r="AA777">
        <v>269.69203271436902</v>
      </c>
      <c r="AB777">
        <v>105</v>
      </c>
      <c r="AC777">
        <v>0</v>
      </c>
      <c r="AD777">
        <v>689</v>
      </c>
      <c r="AE777">
        <v>3000</v>
      </c>
    </row>
    <row r="778" spans="1:31">
      <c r="A778">
        <v>774</v>
      </c>
      <c r="B778">
        <v>1500680772</v>
      </c>
      <c r="C778">
        <v>857.03779660362602</v>
      </c>
      <c r="D778">
        <v>876.79624214863395</v>
      </c>
      <c r="E778">
        <v>1106</v>
      </c>
      <c r="F778">
        <v>0</v>
      </c>
      <c r="G778">
        <v>581.55852916545496</v>
      </c>
      <c r="H778">
        <v>194</v>
      </c>
      <c r="I778">
        <v>0</v>
      </c>
      <c r="J778">
        <v>315.46736367189197</v>
      </c>
      <c r="K778">
        <v>118</v>
      </c>
      <c r="L778">
        <v>0</v>
      </c>
      <c r="M778">
        <v>2037</v>
      </c>
      <c r="N778">
        <v>3000</v>
      </c>
      <c r="R778">
        <v>774</v>
      </c>
      <c r="S778">
        <v>1500744333</v>
      </c>
      <c r="T778">
        <v>837.75892929904899</v>
      </c>
      <c r="U778">
        <v>857.86314119073199</v>
      </c>
      <c r="V778">
        <v>1154</v>
      </c>
      <c r="W778">
        <v>-1</v>
      </c>
      <c r="X778">
        <v>576.49213825535503</v>
      </c>
      <c r="Y778">
        <v>211</v>
      </c>
      <c r="Z778">
        <v>0</v>
      </c>
      <c r="AA778">
        <v>337.21416643914603</v>
      </c>
      <c r="AB778">
        <v>108</v>
      </c>
      <c r="AC778">
        <v>0</v>
      </c>
      <c r="AD778">
        <v>2159</v>
      </c>
      <c r="AE778">
        <v>3000</v>
      </c>
    </row>
    <row r="779" spans="1:31">
      <c r="A779">
        <v>775</v>
      </c>
      <c r="B779">
        <v>1500680835</v>
      </c>
      <c r="C779">
        <v>875.45699350711004</v>
      </c>
      <c r="D779">
        <v>875.46135678389101</v>
      </c>
      <c r="E779">
        <v>1197</v>
      </c>
      <c r="F779">
        <v>0</v>
      </c>
      <c r="G779">
        <v>629.58908143199301</v>
      </c>
      <c r="H779">
        <v>200</v>
      </c>
      <c r="I779">
        <v>0</v>
      </c>
      <c r="J779">
        <v>361.05881086020003</v>
      </c>
      <c r="K779">
        <v>100</v>
      </c>
      <c r="L779">
        <v>0</v>
      </c>
      <c r="M779">
        <v>2999</v>
      </c>
      <c r="N779">
        <v>3000</v>
      </c>
      <c r="R779">
        <v>775</v>
      </c>
      <c r="S779">
        <v>1500744397</v>
      </c>
      <c r="T779">
        <v>805.99479285670395</v>
      </c>
      <c r="U779">
        <v>830.95024376164997</v>
      </c>
      <c r="V779">
        <v>1225</v>
      </c>
      <c r="W779">
        <v>0</v>
      </c>
      <c r="X779">
        <v>589.23364671295997</v>
      </c>
      <c r="Y779">
        <v>215</v>
      </c>
      <c r="Z779">
        <v>0</v>
      </c>
      <c r="AA779">
        <v>347.19178047741798</v>
      </c>
      <c r="AB779">
        <v>83</v>
      </c>
      <c r="AC779">
        <v>1</v>
      </c>
      <c r="AD779">
        <v>1927</v>
      </c>
      <c r="AE779">
        <v>3000</v>
      </c>
    </row>
    <row r="780" spans="1:31">
      <c r="A780">
        <v>776</v>
      </c>
      <c r="B780">
        <v>1500680899</v>
      </c>
      <c r="C780">
        <v>829.04071791956903</v>
      </c>
      <c r="D780">
        <v>927.99654040490498</v>
      </c>
      <c r="E780">
        <v>1039</v>
      </c>
      <c r="F780">
        <v>0</v>
      </c>
      <c r="G780">
        <v>527.28944851929396</v>
      </c>
      <c r="H780">
        <v>196</v>
      </c>
      <c r="I780">
        <v>0</v>
      </c>
      <c r="J780">
        <v>300.489591175491</v>
      </c>
      <c r="K780">
        <v>99</v>
      </c>
      <c r="L780">
        <v>0</v>
      </c>
      <c r="M780">
        <v>1291</v>
      </c>
      <c r="N780">
        <v>3000</v>
      </c>
      <c r="R780">
        <v>776</v>
      </c>
      <c r="S780">
        <v>1500744460</v>
      </c>
      <c r="T780">
        <v>833.86956857386099</v>
      </c>
      <c r="U780">
        <v>968.14150094477395</v>
      </c>
      <c r="V780">
        <v>1020</v>
      </c>
      <c r="W780">
        <v>0</v>
      </c>
      <c r="X780">
        <v>515.00299433107205</v>
      </c>
      <c r="Y780">
        <v>208</v>
      </c>
      <c r="Z780">
        <v>0</v>
      </c>
      <c r="AA780">
        <v>317.83953039281499</v>
      </c>
      <c r="AB780">
        <v>81</v>
      </c>
      <c r="AC780">
        <v>1</v>
      </c>
      <c r="AD780">
        <v>887</v>
      </c>
      <c r="AE780">
        <v>3000</v>
      </c>
    </row>
    <row r="781" spans="1:31">
      <c r="A781">
        <v>777</v>
      </c>
      <c r="B781">
        <v>1500680962</v>
      </c>
      <c r="C781">
        <v>837.277040982784</v>
      </c>
      <c r="D781">
        <v>888.04647570069699</v>
      </c>
      <c r="E781">
        <v>1132</v>
      </c>
      <c r="F781">
        <v>0</v>
      </c>
      <c r="G781">
        <v>540.11485312066497</v>
      </c>
      <c r="H781">
        <v>214</v>
      </c>
      <c r="I781">
        <v>0</v>
      </c>
      <c r="J781">
        <v>323.17670861859602</v>
      </c>
      <c r="K781">
        <v>117</v>
      </c>
      <c r="L781">
        <v>0</v>
      </c>
      <c r="M781">
        <v>1460</v>
      </c>
      <c r="N781">
        <v>3000</v>
      </c>
      <c r="R781">
        <v>777</v>
      </c>
      <c r="S781">
        <v>1500744524</v>
      </c>
      <c r="T781">
        <v>824.38270416399405</v>
      </c>
      <c r="U781">
        <v>872.05974381673605</v>
      </c>
      <c r="V781">
        <v>1166</v>
      </c>
      <c r="W781">
        <v>0</v>
      </c>
      <c r="X781">
        <v>554.88681310896902</v>
      </c>
      <c r="Y781">
        <v>213</v>
      </c>
      <c r="Z781">
        <v>0</v>
      </c>
      <c r="AA781">
        <v>324.32923769152501</v>
      </c>
      <c r="AB781">
        <v>115</v>
      </c>
      <c r="AC781">
        <v>1</v>
      </c>
      <c r="AD781">
        <v>1910</v>
      </c>
      <c r="AE781">
        <v>3000</v>
      </c>
    </row>
    <row r="782" spans="1:31">
      <c r="A782">
        <v>778</v>
      </c>
      <c r="B782">
        <v>1500681026</v>
      </c>
      <c r="C782">
        <v>845.45703374687105</v>
      </c>
      <c r="D782">
        <v>933.30078135461201</v>
      </c>
      <c r="E782">
        <v>1066</v>
      </c>
      <c r="F782">
        <v>0</v>
      </c>
      <c r="G782">
        <v>539.92872166451696</v>
      </c>
      <c r="H782">
        <v>206</v>
      </c>
      <c r="I782">
        <v>0</v>
      </c>
      <c r="J782">
        <v>311.92812297129501</v>
      </c>
      <c r="K782">
        <v>101</v>
      </c>
      <c r="L782">
        <v>0</v>
      </c>
      <c r="M782">
        <v>1182</v>
      </c>
      <c r="N782">
        <v>3000</v>
      </c>
      <c r="R782">
        <v>778</v>
      </c>
      <c r="S782">
        <v>1500744587</v>
      </c>
      <c r="T782">
        <v>838.30892482899503</v>
      </c>
      <c r="U782">
        <v>848.34882094710804</v>
      </c>
      <c r="V782">
        <v>1166</v>
      </c>
      <c r="W782">
        <v>0</v>
      </c>
      <c r="X782">
        <v>587.95237328481096</v>
      </c>
      <c r="Y782">
        <v>206</v>
      </c>
      <c r="Z782">
        <v>0</v>
      </c>
      <c r="AA782">
        <v>341.16991863959498</v>
      </c>
      <c r="AB782">
        <v>108</v>
      </c>
      <c r="AC782">
        <v>0</v>
      </c>
      <c r="AD782">
        <v>2607</v>
      </c>
      <c r="AE782">
        <v>3000</v>
      </c>
    </row>
    <row r="783" spans="1:31">
      <c r="A783">
        <v>779</v>
      </c>
      <c r="B783">
        <v>1500681089</v>
      </c>
      <c r="C783">
        <v>869.06183360191005</v>
      </c>
      <c r="D783">
        <v>921.862871703461</v>
      </c>
      <c r="E783">
        <v>1063</v>
      </c>
      <c r="F783">
        <v>0</v>
      </c>
      <c r="G783">
        <v>554.04592681772795</v>
      </c>
      <c r="H783">
        <v>195</v>
      </c>
      <c r="I783">
        <v>0</v>
      </c>
      <c r="J783">
        <v>318.72371131833</v>
      </c>
      <c r="K783">
        <v>100</v>
      </c>
      <c r="L783">
        <v>0</v>
      </c>
      <c r="M783">
        <v>1254</v>
      </c>
      <c r="N783">
        <v>3000</v>
      </c>
      <c r="R783">
        <v>779</v>
      </c>
      <c r="S783">
        <v>1500744651</v>
      </c>
      <c r="T783">
        <v>837.70853547297497</v>
      </c>
      <c r="U783">
        <v>844.727531115837</v>
      </c>
      <c r="V783">
        <v>1123</v>
      </c>
      <c r="W783">
        <v>0</v>
      </c>
      <c r="X783">
        <v>548.18652136507603</v>
      </c>
      <c r="Y783">
        <v>217</v>
      </c>
      <c r="Z783">
        <v>1</v>
      </c>
      <c r="AA783">
        <v>338.48207600948899</v>
      </c>
      <c r="AB783">
        <v>87</v>
      </c>
      <c r="AC783">
        <v>0</v>
      </c>
      <c r="AD783">
        <v>2305</v>
      </c>
      <c r="AE783">
        <v>3000</v>
      </c>
    </row>
    <row r="784" spans="1:31">
      <c r="A784">
        <v>780</v>
      </c>
      <c r="B784">
        <v>1500681153</v>
      </c>
      <c r="C784">
        <v>861.79998625437599</v>
      </c>
      <c r="D784">
        <v>877.87277120616204</v>
      </c>
      <c r="E784">
        <v>1113</v>
      </c>
      <c r="F784">
        <v>0</v>
      </c>
      <c r="G784">
        <v>588.49341671551304</v>
      </c>
      <c r="H784">
        <v>203</v>
      </c>
      <c r="I784">
        <v>0</v>
      </c>
      <c r="J784">
        <v>328.38854503792101</v>
      </c>
      <c r="K784">
        <v>95</v>
      </c>
      <c r="L784">
        <v>0</v>
      </c>
      <c r="M784">
        <v>2069</v>
      </c>
      <c r="N784">
        <v>3000</v>
      </c>
      <c r="R784">
        <v>780</v>
      </c>
      <c r="S784">
        <v>1500744715</v>
      </c>
      <c r="T784">
        <v>859.36338352569203</v>
      </c>
      <c r="U784">
        <v>886.25661239270801</v>
      </c>
      <c r="V784">
        <v>1123</v>
      </c>
      <c r="W784">
        <v>0</v>
      </c>
      <c r="X784">
        <v>578.25449802006005</v>
      </c>
      <c r="Y784">
        <v>203</v>
      </c>
      <c r="Z784">
        <v>0</v>
      </c>
      <c r="AA784">
        <v>334.86735448680901</v>
      </c>
      <c r="AB784">
        <v>99</v>
      </c>
      <c r="AC784">
        <v>0</v>
      </c>
      <c r="AD784">
        <v>1564</v>
      </c>
      <c r="AE784">
        <v>3000</v>
      </c>
    </row>
    <row r="785" spans="1:31">
      <c r="A785">
        <v>781</v>
      </c>
      <c r="B785">
        <v>1500681216</v>
      </c>
      <c r="C785">
        <v>835.08922619625105</v>
      </c>
      <c r="D785">
        <v>957.79345162264497</v>
      </c>
      <c r="E785">
        <v>996</v>
      </c>
      <c r="F785">
        <v>0</v>
      </c>
      <c r="G785">
        <v>504.05545098484401</v>
      </c>
      <c r="H785">
        <v>204</v>
      </c>
      <c r="I785">
        <v>1</v>
      </c>
      <c r="J785">
        <v>288.33724058090502</v>
      </c>
      <c r="K785">
        <v>109</v>
      </c>
      <c r="L785">
        <v>-1</v>
      </c>
      <c r="M785">
        <v>1026</v>
      </c>
      <c r="N785">
        <v>3000</v>
      </c>
      <c r="R785">
        <v>781</v>
      </c>
      <c r="S785">
        <v>1500744778</v>
      </c>
      <c r="T785">
        <v>847.869760626676</v>
      </c>
      <c r="U785">
        <v>849.08509429877097</v>
      </c>
      <c r="V785">
        <v>1180</v>
      </c>
      <c r="W785">
        <v>-1</v>
      </c>
      <c r="X785">
        <v>597.81332279850005</v>
      </c>
      <c r="Y785">
        <v>216</v>
      </c>
      <c r="Z785">
        <v>0</v>
      </c>
      <c r="AA785">
        <v>361.81337049767302</v>
      </c>
      <c r="AB785">
        <v>91</v>
      </c>
      <c r="AC785">
        <v>-1</v>
      </c>
      <c r="AD785">
        <v>2889</v>
      </c>
      <c r="AE785">
        <v>3000</v>
      </c>
    </row>
    <row r="786" spans="1:31">
      <c r="A786">
        <v>782</v>
      </c>
      <c r="B786">
        <v>1500681280</v>
      </c>
      <c r="C786">
        <v>868.79262361741598</v>
      </c>
      <c r="D786">
        <v>871.07899033394199</v>
      </c>
      <c r="E786">
        <v>1162</v>
      </c>
      <c r="F786">
        <v>0</v>
      </c>
      <c r="G786">
        <v>588.04763480373094</v>
      </c>
      <c r="H786">
        <v>218</v>
      </c>
      <c r="I786">
        <v>0</v>
      </c>
      <c r="J786">
        <v>356.14923007485697</v>
      </c>
      <c r="K786">
        <v>105</v>
      </c>
      <c r="L786">
        <v>0</v>
      </c>
      <c r="M786">
        <v>2551</v>
      </c>
      <c r="N786">
        <v>3000</v>
      </c>
      <c r="R786">
        <v>782</v>
      </c>
      <c r="S786">
        <v>1500744842</v>
      </c>
      <c r="T786">
        <v>827.85782495438195</v>
      </c>
      <c r="U786">
        <v>827.85782495438195</v>
      </c>
      <c r="V786">
        <v>1191</v>
      </c>
      <c r="W786">
        <v>-1</v>
      </c>
      <c r="X786">
        <v>611.18901273552603</v>
      </c>
      <c r="Y786">
        <v>196</v>
      </c>
      <c r="Z786">
        <v>-1</v>
      </c>
      <c r="AA786">
        <v>335.51561902547701</v>
      </c>
      <c r="AB786">
        <v>107</v>
      </c>
      <c r="AC786">
        <v>0</v>
      </c>
      <c r="AD786">
        <v>3000</v>
      </c>
      <c r="AE786">
        <v>3000</v>
      </c>
    </row>
    <row r="787" spans="1:31">
      <c r="A787">
        <v>783</v>
      </c>
      <c r="B787">
        <v>1500681343</v>
      </c>
      <c r="C787">
        <v>833.82782899090796</v>
      </c>
      <c r="D787">
        <v>840.27029117009897</v>
      </c>
      <c r="E787">
        <v>1197</v>
      </c>
      <c r="F787">
        <v>0</v>
      </c>
      <c r="G787">
        <v>585.42384729952903</v>
      </c>
      <c r="H787">
        <v>218</v>
      </c>
      <c r="I787">
        <v>0</v>
      </c>
      <c r="J787">
        <v>357.70212973427198</v>
      </c>
      <c r="K787">
        <v>103</v>
      </c>
      <c r="L787">
        <v>-1</v>
      </c>
      <c r="M787">
        <v>2734</v>
      </c>
      <c r="N787">
        <v>3000</v>
      </c>
      <c r="R787">
        <v>783</v>
      </c>
      <c r="S787">
        <v>1500744905</v>
      </c>
      <c r="T787">
        <v>824.94506455514204</v>
      </c>
      <c r="U787">
        <v>826.829021443839</v>
      </c>
      <c r="V787">
        <v>1218</v>
      </c>
      <c r="W787">
        <v>-1</v>
      </c>
      <c r="X787">
        <v>595.23330075478998</v>
      </c>
      <c r="Y787">
        <v>191</v>
      </c>
      <c r="Z787">
        <v>0</v>
      </c>
      <c r="AA787">
        <v>348.59496143195901</v>
      </c>
      <c r="AB787">
        <v>104</v>
      </c>
      <c r="AC787">
        <v>0</v>
      </c>
      <c r="AD787">
        <v>2915</v>
      </c>
      <c r="AE787">
        <v>3000</v>
      </c>
    </row>
    <row r="788" spans="1:31">
      <c r="A788">
        <v>784</v>
      </c>
      <c r="B788">
        <v>1500681407</v>
      </c>
      <c r="C788">
        <v>835.28031378243395</v>
      </c>
      <c r="D788">
        <v>836.53787969382404</v>
      </c>
      <c r="E788">
        <v>1189</v>
      </c>
      <c r="F788">
        <v>0</v>
      </c>
      <c r="G788">
        <v>588.78374382312597</v>
      </c>
      <c r="H788">
        <v>200</v>
      </c>
      <c r="I788">
        <v>0</v>
      </c>
      <c r="J788">
        <v>336.835300367098</v>
      </c>
      <c r="K788">
        <v>112</v>
      </c>
      <c r="L788">
        <v>0</v>
      </c>
      <c r="M788">
        <v>2890</v>
      </c>
      <c r="N788">
        <v>3000</v>
      </c>
      <c r="R788">
        <v>784</v>
      </c>
      <c r="S788">
        <v>1500744969</v>
      </c>
      <c r="T788">
        <v>831.47578998063</v>
      </c>
      <c r="U788">
        <v>850.30568079678301</v>
      </c>
      <c r="V788">
        <v>1178</v>
      </c>
      <c r="W788">
        <v>0</v>
      </c>
      <c r="X788">
        <v>585.22553352257205</v>
      </c>
      <c r="Y788">
        <v>209</v>
      </c>
      <c r="Z788">
        <v>0</v>
      </c>
      <c r="AA788">
        <v>318.79041863605897</v>
      </c>
      <c r="AB788">
        <v>109</v>
      </c>
      <c r="AC788">
        <v>0</v>
      </c>
      <c r="AD788">
        <v>2132</v>
      </c>
      <c r="AE788">
        <v>3000</v>
      </c>
    </row>
    <row r="789" spans="1:31">
      <c r="A789">
        <v>785</v>
      </c>
      <c r="B789">
        <v>1500681470</v>
      </c>
      <c r="C789">
        <v>828.64979905507698</v>
      </c>
      <c r="D789">
        <v>918.47281766776405</v>
      </c>
      <c r="E789">
        <v>1064</v>
      </c>
      <c r="F789">
        <v>0</v>
      </c>
      <c r="G789">
        <v>545.24698822306505</v>
      </c>
      <c r="H789">
        <v>206</v>
      </c>
      <c r="I789">
        <v>0</v>
      </c>
      <c r="J789">
        <v>309.88556632241603</v>
      </c>
      <c r="K789">
        <v>111</v>
      </c>
      <c r="L789">
        <v>0</v>
      </c>
      <c r="M789">
        <v>1207</v>
      </c>
      <c r="N789">
        <v>3000</v>
      </c>
      <c r="R789">
        <v>785</v>
      </c>
      <c r="S789">
        <v>1500745032</v>
      </c>
      <c r="T789">
        <v>866.36296560966196</v>
      </c>
      <c r="U789">
        <v>924.55678752428298</v>
      </c>
      <c r="V789">
        <v>1051</v>
      </c>
      <c r="W789">
        <v>0</v>
      </c>
      <c r="X789">
        <v>543.53856976926102</v>
      </c>
      <c r="Y789">
        <v>208</v>
      </c>
      <c r="Z789">
        <v>0</v>
      </c>
      <c r="AA789">
        <v>299.87002884325898</v>
      </c>
      <c r="AB789">
        <v>102</v>
      </c>
      <c r="AC789">
        <v>0</v>
      </c>
      <c r="AD789">
        <v>1280</v>
      </c>
      <c r="AE789">
        <v>3000</v>
      </c>
    </row>
    <row r="790" spans="1:31">
      <c r="A790">
        <v>786</v>
      </c>
      <c r="B790">
        <v>1500681534</v>
      </c>
      <c r="C790">
        <v>822.75722258041503</v>
      </c>
      <c r="D790">
        <v>876.50681327412406</v>
      </c>
      <c r="E790">
        <v>1130</v>
      </c>
      <c r="F790">
        <v>0</v>
      </c>
      <c r="G790">
        <v>555.22992126075098</v>
      </c>
      <c r="H790">
        <v>203</v>
      </c>
      <c r="I790">
        <v>0</v>
      </c>
      <c r="J790">
        <v>318.79698753897799</v>
      </c>
      <c r="K790">
        <v>98</v>
      </c>
      <c r="L790">
        <v>0</v>
      </c>
      <c r="M790">
        <v>1535</v>
      </c>
      <c r="N790">
        <v>3000</v>
      </c>
      <c r="R790">
        <v>786</v>
      </c>
      <c r="S790">
        <v>1500745096</v>
      </c>
      <c r="T790">
        <v>838.92910794330101</v>
      </c>
      <c r="U790">
        <v>895.52988973439199</v>
      </c>
      <c r="V790">
        <v>1100</v>
      </c>
      <c r="W790">
        <v>-1</v>
      </c>
      <c r="X790">
        <v>557.91180621099602</v>
      </c>
      <c r="Y790">
        <v>205</v>
      </c>
      <c r="Z790">
        <v>0</v>
      </c>
      <c r="AA790">
        <v>304.25644337816601</v>
      </c>
      <c r="AB790">
        <v>117</v>
      </c>
      <c r="AC790">
        <v>0</v>
      </c>
      <c r="AD790">
        <v>1530</v>
      </c>
      <c r="AE790">
        <v>3000</v>
      </c>
    </row>
    <row r="791" spans="1:31">
      <c r="A791">
        <v>787</v>
      </c>
      <c r="B791">
        <v>1500681597</v>
      </c>
      <c r="C791">
        <v>829.453197280832</v>
      </c>
      <c r="D791">
        <v>887.275875571092</v>
      </c>
      <c r="E791">
        <v>1104</v>
      </c>
      <c r="F791">
        <v>0</v>
      </c>
      <c r="G791">
        <v>554.27038282368505</v>
      </c>
      <c r="H791">
        <v>208</v>
      </c>
      <c r="I791">
        <v>0</v>
      </c>
      <c r="J791">
        <v>319.17234786009902</v>
      </c>
      <c r="K791">
        <v>104</v>
      </c>
      <c r="L791">
        <v>0</v>
      </c>
      <c r="M791">
        <v>1416</v>
      </c>
      <c r="N791">
        <v>3000</v>
      </c>
      <c r="R791">
        <v>787</v>
      </c>
      <c r="S791">
        <v>1500745160</v>
      </c>
      <c r="T791">
        <v>830.36615996014996</v>
      </c>
      <c r="U791">
        <v>896.89373112186797</v>
      </c>
      <c r="V791">
        <v>1103</v>
      </c>
      <c r="W791">
        <v>0</v>
      </c>
      <c r="X791">
        <v>548.08746791999602</v>
      </c>
      <c r="Y791">
        <v>203</v>
      </c>
      <c r="Z791">
        <v>1</v>
      </c>
      <c r="AA791">
        <v>291.500184580395</v>
      </c>
      <c r="AB791">
        <v>106</v>
      </c>
      <c r="AC791">
        <v>0</v>
      </c>
      <c r="AD791">
        <v>1481</v>
      </c>
      <c r="AE791">
        <v>3000</v>
      </c>
    </row>
    <row r="792" spans="1:31">
      <c r="A792">
        <v>788</v>
      </c>
      <c r="B792">
        <v>1500681661</v>
      </c>
      <c r="C792">
        <v>819.24081886092495</v>
      </c>
      <c r="D792">
        <v>819.33321029147703</v>
      </c>
      <c r="E792">
        <v>1185</v>
      </c>
      <c r="F792">
        <v>0</v>
      </c>
      <c r="G792">
        <v>595.943358821478</v>
      </c>
      <c r="H792">
        <v>194</v>
      </c>
      <c r="I792">
        <v>0</v>
      </c>
      <c r="J792">
        <v>333.04587242740098</v>
      </c>
      <c r="K792">
        <v>106</v>
      </c>
      <c r="L792">
        <v>0</v>
      </c>
      <c r="M792">
        <v>2995</v>
      </c>
      <c r="N792">
        <v>3000</v>
      </c>
      <c r="R792">
        <v>788</v>
      </c>
      <c r="S792">
        <v>1500745223</v>
      </c>
      <c r="T792">
        <v>889.87838307033905</v>
      </c>
      <c r="U792">
        <v>904.34838683251598</v>
      </c>
      <c r="V792">
        <v>1089</v>
      </c>
      <c r="W792">
        <v>0</v>
      </c>
      <c r="X792">
        <v>566.49473776812897</v>
      </c>
      <c r="Y792">
        <v>199</v>
      </c>
      <c r="Z792">
        <v>2</v>
      </c>
      <c r="AA792">
        <v>322.18068763028299</v>
      </c>
      <c r="AB792">
        <v>104</v>
      </c>
      <c r="AC792">
        <v>0</v>
      </c>
      <c r="AD792">
        <v>2185</v>
      </c>
      <c r="AE792">
        <v>3000</v>
      </c>
    </row>
    <row r="793" spans="1:31">
      <c r="A793">
        <v>789</v>
      </c>
      <c r="B793">
        <v>1500681724</v>
      </c>
      <c r="C793">
        <v>855.16481300679595</v>
      </c>
      <c r="D793">
        <v>863.47909391937696</v>
      </c>
      <c r="E793">
        <v>1163</v>
      </c>
      <c r="F793">
        <v>0</v>
      </c>
      <c r="G793">
        <v>572.91327907588095</v>
      </c>
      <c r="H793">
        <v>209</v>
      </c>
      <c r="I793">
        <v>0</v>
      </c>
      <c r="J793">
        <v>333.07858976221098</v>
      </c>
      <c r="K793">
        <v>106</v>
      </c>
      <c r="L793">
        <v>0</v>
      </c>
      <c r="M793">
        <v>2131</v>
      </c>
      <c r="N793">
        <v>3000</v>
      </c>
      <c r="R793">
        <v>789</v>
      </c>
      <c r="S793">
        <v>1500745287</v>
      </c>
      <c r="T793">
        <v>857.46913184061395</v>
      </c>
      <c r="U793">
        <v>903.30580722204297</v>
      </c>
      <c r="V793">
        <v>1083</v>
      </c>
      <c r="W793">
        <v>0</v>
      </c>
      <c r="X793">
        <v>558.64265513536498</v>
      </c>
      <c r="Y793">
        <v>211</v>
      </c>
      <c r="Z793">
        <v>0</v>
      </c>
      <c r="AA793">
        <v>320.88567642235301</v>
      </c>
      <c r="AB793">
        <v>111</v>
      </c>
      <c r="AC793">
        <v>0</v>
      </c>
      <c r="AD793">
        <v>1551</v>
      </c>
      <c r="AE793">
        <v>3000</v>
      </c>
    </row>
    <row r="794" spans="1:31">
      <c r="A794">
        <v>790</v>
      </c>
      <c r="B794">
        <v>1500681788</v>
      </c>
      <c r="C794">
        <v>841.17724949204603</v>
      </c>
      <c r="D794">
        <v>852.11798353866698</v>
      </c>
      <c r="E794">
        <v>1167</v>
      </c>
      <c r="F794">
        <v>0</v>
      </c>
      <c r="G794">
        <v>606.67942814275398</v>
      </c>
      <c r="H794">
        <v>199</v>
      </c>
      <c r="I794">
        <v>0</v>
      </c>
      <c r="J794">
        <v>341.24040080306901</v>
      </c>
      <c r="K794">
        <v>108</v>
      </c>
      <c r="L794">
        <v>0</v>
      </c>
      <c r="M794">
        <v>2287</v>
      </c>
      <c r="N794">
        <v>3000</v>
      </c>
      <c r="R794">
        <v>790</v>
      </c>
      <c r="S794">
        <v>1500745350</v>
      </c>
      <c r="T794">
        <v>864.81318549931098</v>
      </c>
      <c r="U794">
        <v>866.15600214723702</v>
      </c>
      <c r="V794">
        <v>1159</v>
      </c>
      <c r="W794">
        <v>0</v>
      </c>
      <c r="X794">
        <v>581.905725132052</v>
      </c>
      <c r="Y794">
        <v>208</v>
      </c>
      <c r="Z794">
        <v>0</v>
      </c>
      <c r="AA794">
        <v>335.44886325596002</v>
      </c>
      <c r="AB794">
        <v>104</v>
      </c>
      <c r="AC794">
        <v>0</v>
      </c>
      <c r="AD794">
        <v>2919</v>
      </c>
      <c r="AE794">
        <v>3000</v>
      </c>
    </row>
    <row r="795" spans="1:31">
      <c r="A795">
        <v>791</v>
      </c>
      <c r="B795">
        <v>1500681851</v>
      </c>
      <c r="C795">
        <v>840.34160544491601</v>
      </c>
      <c r="D795">
        <v>926.52193302896399</v>
      </c>
      <c r="E795">
        <v>1066</v>
      </c>
      <c r="F795">
        <v>0</v>
      </c>
      <c r="G795">
        <v>528.83288357963295</v>
      </c>
      <c r="H795">
        <v>200</v>
      </c>
      <c r="I795">
        <v>0</v>
      </c>
      <c r="J795">
        <v>306.56550998751999</v>
      </c>
      <c r="K795">
        <v>90</v>
      </c>
      <c r="L795">
        <v>0</v>
      </c>
      <c r="M795">
        <v>1269</v>
      </c>
      <c r="N795">
        <v>3000</v>
      </c>
      <c r="R795">
        <v>791</v>
      </c>
      <c r="S795">
        <v>1500745414</v>
      </c>
      <c r="T795">
        <v>864.26171439868699</v>
      </c>
      <c r="U795">
        <v>876.05735753489398</v>
      </c>
      <c r="V795">
        <v>1117</v>
      </c>
      <c r="W795">
        <v>0</v>
      </c>
      <c r="X795">
        <v>600.97341122581599</v>
      </c>
      <c r="Y795">
        <v>186</v>
      </c>
      <c r="Z795">
        <v>0</v>
      </c>
      <c r="AA795">
        <v>317.21860535596198</v>
      </c>
      <c r="AB795">
        <v>104</v>
      </c>
      <c r="AC795">
        <v>0</v>
      </c>
      <c r="AD795">
        <v>1957</v>
      </c>
      <c r="AE795">
        <v>3000</v>
      </c>
    </row>
    <row r="796" spans="1:31">
      <c r="A796">
        <v>792</v>
      </c>
      <c r="B796">
        <v>1500681915</v>
      </c>
      <c r="C796">
        <v>864.73311958803697</v>
      </c>
      <c r="D796">
        <v>914.20595555402099</v>
      </c>
      <c r="E796">
        <v>1086</v>
      </c>
      <c r="F796">
        <v>0</v>
      </c>
      <c r="G796">
        <v>538.59555719862306</v>
      </c>
      <c r="H796">
        <v>204</v>
      </c>
      <c r="I796">
        <v>0</v>
      </c>
      <c r="J796">
        <v>322.36460357471901</v>
      </c>
      <c r="K796">
        <v>99</v>
      </c>
      <c r="L796">
        <v>0</v>
      </c>
      <c r="M796">
        <v>1353</v>
      </c>
      <c r="N796">
        <v>3000</v>
      </c>
      <c r="R796">
        <v>792</v>
      </c>
      <c r="S796">
        <v>1500745477</v>
      </c>
      <c r="T796">
        <v>877.29921935971902</v>
      </c>
      <c r="U796">
        <v>904.44108689166296</v>
      </c>
      <c r="V796">
        <v>1096</v>
      </c>
      <c r="W796">
        <v>1</v>
      </c>
      <c r="X796">
        <v>545.59644194041005</v>
      </c>
      <c r="Y796">
        <v>225</v>
      </c>
      <c r="Z796">
        <v>0</v>
      </c>
      <c r="AA796">
        <v>304.94681163134499</v>
      </c>
      <c r="AB796">
        <v>111</v>
      </c>
      <c r="AC796">
        <v>0</v>
      </c>
      <c r="AD796">
        <v>1628</v>
      </c>
      <c r="AE796">
        <v>3000</v>
      </c>
    </row>
    <row r="797" spans="1:31">
      <c r="A797">
        <v>793</v>
      </c>
      <c r="B797">
        <v>1500681978</v>
      </c>
      <c r="C797">
        <v>854.27331272944696</v>
      </c>
      <c r="D797">
        <v>878.11579460981602</v>
      </c>
      <c r="E797">
        <v>1153</v>
      </c>
      <c r="F797">
        <v>0</v>
      </c>
      <c r="G797">
        <v>589.73253347268201</v>
      </c>
      <c r="H797">
        <v>209</v>
      </c>
      <c r="I797">
        <v>0</v>
      </c>
      <c r="J797">
        <v>339.58996281256998</v>
      </c>
      <c r="K797">
        <v>99</v>
      </c>
      <c r="L797">
        <v>0</v>
      </c>
      <c r="M797">
        <v>1944</v>
      </c>
      <c r="N797">
        <v>3000</v>
      </c>
      <c r="R797">
        <v>793</v>
      </c>
      <c r="S797">
        <v>1500745541</v>
      </c>
      <c r="T797">
        <v>838.00536529581996</v>
      </c>
      <c r="U797">
        <v>1087.84929403247</v>
      </c>
      <c r="V797">
        <v>814</v>
      </c>
      <c r="W797">
        <v>0</v>
      </c>
      <c r="X797">
        <v>451.81621899967797</v>
      </c>
      <c r="Y797">
        <v>199</v>
      </c>
      <c r="Z797">
        <v>0</v>
      </c>
      <c r="AA797">
        <v>268.01676375546703</v>
      </c>
      <c r="AB797">
        <v>75</v>
      </c>
      <c r="AC797">
        <v>0</v>
      </c>
      <c r="AD797">
        <v>570</v>
      </c>
      <c r="AE797">
        <v>3000</v>
      </c>
    </row>
    <row r="798" spans="1:31">
      <c r="A798">
        <v>794</v>
      </c>
      <c r="B798">
        <v>1500682042</v>
      </c>
      <c r="C798">
        <v>850.72895707765804</v>
      </c>
      <c r="D798">
        <v>961.35763809400896</v>
      </c>
      <c r="E798">
        <v>993</v>
      </c>
      <c r="F798">
        <v>0</v>
      </c>
      <c r="G798">
        <v>523.43085380473099</v>
      </c>
      <c r="H798">
        <v>194</v>
      </c>
      <c r="I798">
        <v>0</v>
      </c>
      <c r="J798">
        <v>307.18142813968001</v>
      </c>
      <c r="K798">
        <v>94</v>
      </c>
      <c r="L798">
        <v>0</v>
      </c>
      <c r="M798">
        <v>973</v>
      </c>
      <c r="N798">
        <v>3000</v>
      </c>
      <c r="R798">
        <v>794</v>
      </c>
      <c r="S798">
        <v>1500745605</v>
      </c>
      <c r="T798">
        <v>818.65555510516901</v>
      </c>
      <c r="U798">
        <v>945.38544917632896</v>
      </c>
      <c r="V798">
        <v>1050</v>
      </c>
      <c r="W798">
        <v>0</v>
      </c>
      <c r="X798">
        <v>502.30554834165503</v>
      </c>
      <c r="Y798">
        <v>217</v>
      </c>
      <c r="Z798">
        <v>0</v>
      </c>
      <c r="AA798">
        <v>284.83285477948499</v>
      </c>
      <c r="AB798">
        <v>98</v>
      </c>
      <c r="AC798">
        <v>4</v>
      </c>
      <c r="AD798">
        <v>1069</v>
      </c>
      <c r="AE798">
        <v>3000</v>
      </c>
    </row>
    <row r="799" spans="1:31">
      <c r="A799">
        <v>795</v>
      </c>
      <c r="B799">
        <v>1500682105</v>
      </c>
      <c r="C799">
        <v>820.81640629317997</v>
      </c>
      <c r="D799">
        <v>829.24265848437699</v>
      </c>
      <c r="E799">
        <v>1137</v>
      </c>
      <c r="F799">
        <v>0</v>
      </c>
      <c r="G799">
        <v>584.83384421311303</v>
      </c>
      <c r="H799">
        <v>191</v>
      </c>
      <c r="I799">
        <v>0</v>
      </c>
      <c r="J799">
        <v>310.924275229964</v>
      </c>
      <c r="K799">
        <v>112</v>
      </c>
      <c r="L799">
        <v>0</v>
      </c>
      <c r="M799">
        <v>2610</v>
      </c>
      <c r="N799">
        <v>3000</v>
      </c>
      <c r="R799">
        <v>795</v>
      </c>
      <c r="S799">
        <v>1500745668</v>
      </c>
      <c r="T799">
        <v>834.07047396257894</v>
      </c>
      <c r="U799">
        <v>834.98695422327398</v>
      </c>
      <c r="V799">
        <v>1192</v>
      </c>
      <c r="W799">
        <v>0</v>
      </c>
      <c r="X799">
        <v>615.69724409678304</v>
      </c>
      <c r="Y799">
        <v>189</v>
      </c>
      <c r="Z799">
        <v>0</v>
      </c>
      <c r="AA799">
        <v>342.51043646826298</v>
      </c>
      <c r="AB799">
        <v>109</v>
      </c>
      <c r="AC799">
        <v>0</v>
      </c>
      <c r="AD799">
        <v>2955</v>
      </c>
      <c r="AE799">
        <v>3000</v>
      </c>
    </row>
    <row r="800" spans="1:31">
      <c r="A800">
        <v>796</v>
      </c>
      <c r="B800">
        <v>1500682169</v>
      </c>
      <c r="C800">
        <v>850.927179291995</v>
      </c>
      <c r="D800">
        <v>872.26335588962195</v>
      </c>
      <c r="E800">
        <v>1129</v>
      </c>
      <c r="F800">
        <v>0</v>
      </c>
      <c r="G800">
        <v>550.27850713311295</v>
      </c>
      <c r="H800">
        <v>207</v>
      </c>
      <c r="I800">
        <v>0</v>
      </c>
      <c r="J800">
        <v>328.829271819204</v>
      </c>
      <c r="K800">
        <v>103</v>
      </c>
      <c r="L800">
        <v>0</v>
      </c>
      <c r="M800">
        <v>1997</v>
      </c>
      <c r="N800">
        <v>3000</v>
      </c>
      <c r="R800">
        <v>796</v>
      </c>
      <c r="S800">
        <v>1500745732</v>
      </c>
      <c r="T800">
        <v>819.55557601179305</v>
      </c>
      <c r="U800">
        <v>937.19007967777998</v>
      </c>
      <c r="V800">
        <v>1065</v>
      </c>
      <c r="W800">
        <v>0</v>
      </c>
      <c r="X800">
        <v>552.26615096895296</v>
      </c>
      <c r="Y800">
        <v>184</v>
      </c>
      <c r="Z800">
        <v>0</v>
      </c>
      <c r="AA800">
        <v>318.38786569017401</v>
      </c>
      <c r="AB800">
        <v>95</v>
      </c>
      <c r="AC800">
        <v>0</v>
      </c>
      <c r="AD800">
        <v>1088</v>
      </c>
      <c r="AE800">
        <v>3000</v>
      </c>
    </row>
    <row r="801" spans="1:31">
      <c r="A801">
        <v>797</v>
      </c>
      <c r="B801">
        <v>1500682232</v>
      </c>
      <c r="C801">
        <v>863.18097805222999</v>
      </c>
      <c r="D801">
        <v>922.89075614882495</v>
      </c>
      <c r="E801">
        <v>1069</v>
      </c>
      <c r="F801">
        <v>0</v>
      </c>
      <c r="G801">
        <v>536.430541449727</v>
      </c>
      <c r="H801">
        <v>211</v>
      </c>
      <c r="I801">
        <v>0</v>
      </c>
      <c r="J801">
        <v>314.63797648932001</v>
      </c>
      <c r="K801">
        <v>102</v>
      </c>
      <c r="L801">
        <v>0</v>
      </c>
      <c r="M801">
        <v>1256</v>
      </c>
      <c r="N801">
        <v>3000</v>
      </c>
      <c r="R801">
        <v>797</v>
      </c>
      <c r="S801">
        <v>1500745795</v>
      </c>
      <c r="T801">
        <v>859.31924417815503</v>
      </c>
      <c r="U801">
        <v>939.71910630576099</v>
      </c>
      <c r="V801">
        <v>1106</v>
      </c>
      <c r="W801">
        <v>-1</v>
      </c>
      <c r="X801">
        <v>553.10612470692104</v>
      </c>
      <c r="Y801">
        <v>211</v>
      </c>
      <c r="Z801">
        <v>0</v>
      </c>
      <c r="AA801">
        <v>307.59991913585401</v>
      </c>
      <c r="AB801">
        <v>99</v>
      </c>
      <c r="AC801">
        <v>2</v>
      </c>
      <c r="AD801">
        <v>1466</v>
      </c>
      <c r="AE801">
        <v>3000</v>
      </c>
    </row>
    <row r="802" spans="1:31">
      <c r="A802">
        <v>798</v>
      </c>
      <c r="B802">
        <v>1500682296</v>
      </c>
      <c r="C802">
        <v>860.40115764177699</v>
      </c>
      <c r="D802">
        <v>896.01133231100505</v>
      </c>
      <c r="E802">
        <v>1093</v>
      </c>
      <c r="F802">
        <v>0</v>
      </c>
      <c r="G802">
        <v>576.34226571497504</v>
      </c>
      <c r="H802">
        <v>192</v>
      </c>
      <c r="I802">
        <v>1</v>
      </c>
      <c r="J802">
        <v>324.32107672322098</v>
      </c>
      <c r="K802">
        <v>93</v>
      </c>
      <c r="L802">
        <v>0</v>
      </c>
      <c r="M802">
        <v>1657</v>
      </c>
      <c r="N802">
        <v>3000</v>
      </c>
      <c r="R802">
        <v>798</v>
      </c>
      <c r="S802">
        <v>1500745859</v>
      </c>
      <c r="T802">
        <v>860.92128566748602</v>
      </c>
      <c r="U802">
        <v>900.85213237617302</v>
      </c>
      <c r="V802">
        <v>1120</v>
      </c>
      <c r="W802">
        <v>0</v>
      </c>
      <c r="X802">
        <v>545.79396704821204</v>
      </c>
      <c r="Y802">
        <v>213</v>
      </c>
      <c r="Z802">
        <v>0</v>
      </c>
      <c r="AA802">
        <v>291.60676537596601</v>
      </c>
      <c r="AB802">
        <v>118</v>
      </c>
      <c r="AC802">
        <v>-1</v>
      </c>
      <c r="AD802">
        <v>1736</v>
      </c>
      <c r="AE802">
        <v>3000</v>
      </c>
    </row>
    <row r="803" spans="1:31">
      <c r="A803">
        <v>799</v>
      </c>
      <c r="B803">
        <v>1500682359</v>
      </c>
      <c r="C803">
        <v>842.86881731572896</v>
      </c>
      <c r="D803">
        <v>886.73198391838002</v>
      </c>
      <c r="E803">
        <v>1143</v>
      </c>
      <c r="F803">
        <v>0</v>
      </c>
      <c r="G803">
        <v>568.74686030954797</v>
      </c>
      <c r="H803">
        <v>206</v>
      </c>
      <c r="I803">
        <v>1</v>
      </c>
      <c r="J803">
        <v>330.82103821918702</v>
      </c>
      <c r="K803">
        <v>86</v>
      </c>
      <c r="L803">
        <v>0</v>
      </c>
      <c r="M803">
        <v>1352</v>
      </c>
      <c r="N803">
        <v>3000</v>
      </c>
      <c r="R803">
        <v>799</v>
      </c>
      <c r="S803">
        <v>1500745922</v>
      </c>
      <c r="T803">
        <v>845.64825787516497</v>
      </c>
      <c r="U803">
        <v>882.79349977136201</v>
      </c>
      <c r="V803">
        <v>1159</v>
      </c>
      <c r="W803">
        <v>0</v>
      </c>
      <c r="X803">
        <v>587.52453721336406</v>
      </c>
      <c r="Y803">
        <v>198</v>
      </c>
      <c r="Z803">
        <v>0</v>
      </c>
      <c r="AA803">
        <v>339.83407220753003</v>
      </c>
      <c r="AB803">
        <v>99</v>
      </c>
      <c r="AC803">
        <v>1</v>
      </c>
      <c r="AD803">
        <v>1872</v>
      </c>
      <c r="AE803">
        <v>3000</v>
      </c>
    </row>
    <row r="804" spans="1:31">
      <c r="A804">
        <v>800</v>
      </c>
      <c r="B804">
        <v>1500682423</v>
      </c>
      <c r="C804">
        <v>870.13474592220302</v>
      </c>
      <c r="D804">
        <v>871.52489717650406</v>
      </c>
      <c r="E804">
        <v>1155</v>
      </c>
      <c r="F804">
        <v>0</v>
      </c>
      <c r="G804">
        <v>593.57462548629201</v>
      </c>
      <c r="H804">
        <v>198</v>
      </c>
      <c r="I804">
        <v>0</v>
      </c>
      <c r="J804">
        <v>355.88309411270501</v>
      </c>
      <c r="K804">
        <v>95</v>
      </c>
      <c r="L804">
        <v>0</v>
      </c>
      <c r="M804">
        <v>2832</v>
      </c>
      <c r="N804">
        <v>3000</v>
      </c>
      <c r="R804">
        <v>800</v>
      </c>
      <c r="S804">
        <v>1500745986</v>
      </c>
      <c r="T804">
        <v>861.72055564087805</v>
      </c>
      <c r="U804">
        <v>862.33555792499897</v>
      </c>
      <c r="V804">
        <v>1186</v>
      </c>
      <c r="W804">
        <v>0</v>
      </c>
      <c r="X804">
        <v>587.368736460067</v>
      </c>
      <c r="Y804">
        <v>219</v>
      </c>
      <c r="Z804">
        <v>1</v>
      </c>
      <c r="AA804">
        <v>339.59135356388703</v>
      </c>
      <c r="AB804">
        <v>105</v>
      </c>
      <c r="AC804">
        <v>1</v>
      </c>
      <c r="AD804">
        <v>2922</v>
      </c>
      <c r="AE804">
        <v>3000</v>
      </c>
    </row>
    <row r="805" spans="1:31">
      <c r="A805">
        <v>801</v>
      </c>
      <c r="B805">
        <v>1500682486</v>
      </c>
      <c r="C805">
        <v>846.42154014860205</v>
      </c>
      <c r="D805">
        <v>865.45817212323198</v>
      </c>
      <c r="E805">
        <v>1160</v>
      </c>
      <c r="F805">
        <v>0</v>
      </c>
      <c r="G805">
        <v>575.92307948872701</v>
      </c>
      <c r="H805">
        <v>210</v>
      </c>
      <c r="I805">
        <v>0</v>
      </c>
      <c r="J805">
        <v>339.61056183666199</v>
      </c>
      <c r="K805">
        <v>108</v>
      </c>
      <c r="L805">
        <v>0</v>
      </c>
      <c r="M805">
        <v>2052</v>
      </c>
      <c r="N805">
        <v>3000</v>
      </c>
      <c r="R805">
        <v>801</v>
      </c>
      <c r="S805">
        <v>1500746049</v>
      </c>
      <c r="T805">
        <v>831.78738124157303</v>
      </c>
      <c r="U805">
        <v>836.07237876519298</v>
      </c>
      <c r="V805">
        <v>1171</v>
      </c>
      <c r="W805">
        <v>0</v>
      </c>
      <c r="X805">
        <v>587.56200843541501</v>
      </c>
      <c r="Y805">
        <v>207</v>
      </c>
      <c r="Z805">
        <v>0</v>
      </c>
      <c r="AA805">
        <v>327.95278582581199</v>
      </c>
      <c r="AB805">
        <v>107</v>
      </c>
      <c r="AC805">
        <v>0</v>
      </c>
      <c r="AD805">
        <v>2659</v>
      </c>
      <c r="AE805">
        <v>3000</v>
      </c>
    </row>
    <row r="806" spans="1:31">
      <c r="A806">
        <v>802</v>
      </c>
      <c r="B806">
        <v>1500682550</v>
      </c>
      <c r="C806">
        <v>853.88725185513897</v>
      </c>
      <c r="D806">
        <v>868.30811895484203</v>
      </c>
      <c r="E806">
        <v>1141</v>
      </c>
      <c r="F806">
        <v>0</v>
      </c>
      <c r="G806">
        <v>575.18082134969302</v>
      </c>
      <c r="H806">
        <v>201</v>
      </c>
      <c r="I806">
        <v>0</v>
      </c>
      <c r="J806">
        <v>334.45118711366098</v>
      </c>
      <c r="K806">
        <v>102</v>
      </c>
      <c r="L806">
        <v>0</v>
      </c>
      <c r="M806">
        <v>2367</v>
      </c>
      <c r="N806">
        <v>3000</v>
      </c>
      <c r="R806">
        <v>802</v>
      </c>
      <c r="S806">
        <v>1500746113</v>
      </c>
      <c r="T806">
        <v>895.74121922998495</v>
      </c>
      <c r="U806">
        <v>968.306206809841</v>
      </c>
      <c r="V806">
        <v>970</v>
      </c>
      <c r="W806">
        <v>0</v>
      </c>
      <c r="X806">
        <v>517.10442320809398</v>
      </c>
      <c r="Y806">
        <v>194</v>
      </c>
      <c r="Z806">
        <v>0</v>
      </c>
      <c r="AA806">
        <v>276.78453843805897</v>
      </c>
      <c r="AB806">
        <v>101</v>
      </c>
      <c r="AC806">
        <v>0</v>
      </c>
      <c r="AD806">
        <v>1017</v>
      </c>
      <c r="AE806">
        <v>3000</v>
      </c>
    </row>
    <row r="807" spans="1:31">
      <c r="A807">
        <v>803</v>
      </c>
      <c r="B807">
        <v>1500682613</v>
      </c>
      <c r="C807">
        <v>833.18166913535197</v>
      </c>
      <c r="D807">
        <v>856.84111344162295</v>
      </c>
      <c r="E807">
        <v>1165</v>
      </c>
      <c r="F807">
        <v>0</v>
      </c>
      <c r="G807">
        <v>592.82908247794899</v>
      </c>
      <c r="H807">
        <v>197</v>
      </c>
      <c r="I807">
        <v>0</v>
      </c>
      <c r="J807">
        <v>341.742837796647</v>
      </c>
      <c r="K807">
        <v>109</v>
      </c>
      <c r="L807">
        <v>0</v>
      </c>
      <c r="M807">
        <v>2087</v>
      </c>
      <c r="N807">
        <v>3000</v>
      </c>
      <c r="R807">
        <v>803</v>
      </c>
      <c r="S807">
        <v>1500746176</v>
      </c>
      <c r="T807">
        <v>845.66122328231199</v>
      </c>
      <c r="U807">
        <v>864.74340965727799</v>
      </c>
      <c r="V807">
        <v>1165</v>
      </c>
      <c r="W807">
        <v>0</v>
      </c>
      <c r="X807">
        <v>579.84463988926905</v>
      </c>
      <c r="Y807">
        <v>210</v>
      </c>
      <c r="Z807">
        <v>0</v>
      </c>
      <c r="AA807">
        <v>346.99978393798301</v>
      </c>
      <c r="AB807">
        <v>95</v>
      </c>
      <c r="AC807">
        <v>0</v>
      </c>
      <c r="AD807">
        <v>2339</v>
      </c>
      <c r="AE807">
        <v>3000</v>
      </c>
    </row>
    <row r="808" spans="1:31">
      <c r="A808">
        <v>804</v>
      </c>
      <c r="B808">
        <v>1500682677</v>
      </c>
      <c r="C808">
        <v>833.17803936499195</v>
      </c>
      <c r="D808">
        <v>918.54093300915804</v>
      </c>
      <c r="E808">
        <v>1078</v>
      </c>
      <c r="F808">
        <v>0</v>
      </c>
      <c r="G808">
        <v>553.41546650558496</v>
      </c>
      <c r="H808">
        <v>198</v>
      </c>
      <c r="I808">
        <v>0</v>
      </c>
      <c r="J808">
        <v>313.47534374126099</v>
      </c>
      <c r="K808">
        <v>96</v>
      </c>
      <c r="L808">
        <v>0</v>
      </c>
      <c r="M808">
        <v>1327</v>
      </c>
      <c r="N808">
        <v>3000</v>
      </c>
      <c r="R808">
        <v>804</v>
      </c>
      <c r="S808">
        <v>1500746240</v>
      </c>
      <c r="T808">
        <v>834.51267572034703</v>
      </c>
      <c r="U808">
        <v>901.81834296968395</v>
      </c>
      <c r="V808">
        <v>1098</v>
      </c>
      <c r="W808">
        <v>0</v>
      </c>
      <c r="X808">
        <v>561.575352530847</v>
      </c>
      <c r="Y808">
        <v>195</v>
      </c>
      <c r="Z808">
        <v>0</v>
      </c>
      <c r="AA808">
        <v>322.94590779635502</v>
      </c>
      <c r="AB808">
        <v>99</v>
      </c>
      <c r="AC808">
        <v>0</v>
      </c>
      <c r="AD808">
        <v>1421</v>
      </c>
      <c r="AE808">
        <v>3000</v>
      </c>
    </row>
    <row r="809" spans="1:31">
      <c r="A809">
        <v>805</v>
      </c>
      <c r="B809">
        <v>1500682740</v>
      </c>
      <c r="C809">
        <v>856.41050745947302</v>
      </c>
      <c r="D809">
        <v>874.14336023485998</v>
      </c>
      <c r="E809">
        <v>1158</v>
      </c>
      <c r="F809">
        <v>0</v>
      </c>
      <c r="G809">
        <v>578.63405650284403</v>
      </c>
      <c r="H809">
        <v>202</v>
      </c>
      <c r="I809">
        <v>1</v>
      </c>
      <c r="J809">
        <v>329.04424274925498</v>
      </c>
      <c r="K809">
        <v>93</v>
      </c>
      <c r="L809">
        <v>0</v>
      </c>
      <c r="M809">
        <v>1779</v>
      </c>
      <c r="N809">
        <v>3000</v>
      </c>
      <c r="R809">
        <v>805</v>
      </c>
      <c r="S809">
        <v>1500746304</v>
      </c>
      <c r="T809">
        <v>848.60018857838702</v>
      </c>
      <c r="U809">
        <v>873.64857668540401</v>
      </c>
      <c r="V809">
        <v>1099</v>
      </c>
      <c r="W809">
        <v>0</v>
      </c>
      <c r="X809">
        <v>586.34816814653902</v>
      </c>
      <c r="Y809">
        <v>189</v>
      </c>
      <c r="Z809">
        <v>0</v>
      </c>
      <c r="AA809">
        <v>287.22704233527799</v>
      </c>
      <c r="AB809">
        <v>124</v>
      </c>
      <c r="AC809">
        <v>0</v>
      </c>
      <c r="AD809">
        <v>1795</v>
      </c>
      <c r="AE809">
        <v>3000</v>
      </c>
    </row>
    <row r="810" spans="1:31">
      <c r="A810">
        <v>806</v>
      </c>
      <c r="B810">
        <v>1500682804</v>
      </c>
      <c r="C810">
        <v>842.68981517531802</v>
      </c>
      <c r="D810">
        <v>946.48870539192899</v>
      </c>
      <c r="E810">
        <v>991</v>
      </c>
      <c r="F810">
        <v>0</v>
      </c>
      <c r="G810">
        <v>528.11883400752595</v>
      </c>
      <c r="H810">
        <v>208</v>
      </c>
      <c r="I810">
        <v>0</v>
      </c>
      <c r="J810">
        <v>296.72235300987398</v>
      </c>
      <c r="K810">
        <v>100</v>
      </c>
      <c r="L810">
        <v>0</v>
      </c>
      <c r="M810">
        <v>1003</v>
      </c>
      <c r="N810">
        <v>3000</v>
      </c>
      <c r="R810">
        <v>806</v>
      </c>
      <c r="S810">
        <v>1500746367</v>
      </c>
      <c r="T810">
        <v>827.77989558864704</v>
      </c>
      <c r="U810">
        <v>873.72902956837299</v>
      </c>
      <c r="V810">
        <v>1115</v>
      </c>
      <c r="W810">
        <v>0</v>
      </c>
      <c r="X810">
        <v>559.48666981853296</v>
      </c>
      <c r="Y810">
        <v>202</v>
      </c>
      <c r="Z810">
        <v>0</v>
      </c>
      <c r="AA810">
        <v>304.02001990967398</v>
      </c>
      <c r="AB810">
        <v>118</v>
      </c>
      <c r="AC810">
        <v>-2</v>
      </c>
      <c r="AD810">
        <v>1720</v>
      </c>
      <c r="AE810">
        <v>3000</v>
      </c>
    </row>
    <row r="811" spans="1:31">
      <c r="A811">
        <v>807</v>
      </c>
      <c r="B811">
        <v>1500682867</v>
      </c>
      <c r="C811">
        <v>850.26951173239797</v>
      </c>
      <c r="D811">
        <v>894.43107031593502</v>
      </c>
      <c r="E811">
        <v>1115</v>
      </c>
      <c r="F811">
        <v>0</v>
      </c>
      <c r="G811">
        <v>566.81206912322796</v>
      </c>
      <c r="H811">
        <v>217</v>
      </c>
      <c r="I811">
        <v>1</v>
      </c>
      <c r="J811">
        <v>325.27024300437199</v>
      </c>
      <c r="K811">
        <v>102</v>
      </c>
      <c r="L811">
        <v>0</v>
      </c>
      <c r="M811">
        <v>1482</v>
      </c>
      <c r="N811">
        <v>3000</v>
      </c>
      <c r="R811">
        <v>807</v>
      </c>
      <c r="S811">
        <v>1500746431</v>
      </c>
      <c r="T811">
        <v>850.74670143423702</v>
      </c>
      <c r="U811">
        <v>940.19789490340395</v>
      </c>
      <c r="V811">
        <v>1047</v>
      </c>
      <c r="W811">
        <v>-1</v>
      </c>
      <c r="X811">
        <v>555.37469367580604</v>
      </c>
      <c r="Y811">
        <v>185</v>
      </c>
      <c r="Z811">
        <v>1</v>
      </c>
      <c r="AA811">
        <v>285.34536327665302</v>
      </c>
      <c r="AB811">
        <v>111</v>
      </c>
      <c r="AC811">
        <v>0</v>
      </c>
      <c r="AD811">
        <v>1237</v>
      </c>
      <c r="AE811">
        <v>3000</v>
      </c>
    </row>
    <row r="812" spans="1:31">
      <c r="A812">
        <v>808</v>
      </c>
      <c r="B812">
        <v>1500682931</v>
      </c>
      <c r="C812">
        <v>869.21859005199804</v>
      </c>
      <c r="D812">
        <v>894.50956047637499</v>
      </c>
      <c r="E812">
        <v>1170</v>
      </c>
      <c r="F812">
        <v>0</v>
      </c>
      <c r="G812">
        <v>591.068864107943</v>
      </c>
      <c r="H812">
        <v>211</v>
      </c>
      <c r="I812">
        <v>0</v>
      </c>
      <c r="J812">
        <v>347.61960466284199</v>
      </c>
      <c r="K812">
        <v>105</v>
      </c>
      <c r="L812">
        <v>0</v>
      </c>
      <c r="M812">
        <v>1925</v>
      </c>
      <c r="N812">
        <v>3000</v>
      </c>
      <c r="R812">
        <v>808</v>
      </c>
      <c r="S812">
        <v>1500746494</v>
      </c>
      <c r="T812">
        <v>850.05604241648302</v>
      </c>
      <c r="U812">
        <v>900.25643049272298</v>
      </c>
      <c r="V812">
        <v>1090</v>
      </c>
      <c r="W812">
        <v>0</v>
      </c>
      <c r="X812">
        <v>558.04454880838296</v>
      </c>
      <c r="Y812">
        <v>204</v>
      </c>
      <c r="Z812">
        <v>0</v>
      </c>
      <c r="AA812">
        <v>320.41677035629198</v>
      </c>
      <c r="AB812">
        <v>102</v>
      </c>
      <c r="AC812">
        <v>1</v>
      </c>
      <c r="AD812">
        <v>1579</v>
      </c>
      <c r="AE812">
        <v>3000</v>
      </c>
    </row>
    <row r="813" spans="1:31">
      <c r="A813">
        <v>809</v>
      </c>
      <c r="B813">
        <v>1500682994</v>
      </c>
      <c r="C813">
        <v>849.221782470672</v>
      </c>
      <c r="D813">
        <v>850.19948115560805</v>
      </c>
      <c r="E813">
        <v>1176</v>
      </c>
      <c r="F813">
        <v>0</v>
      </c>
      <c r="G813">
        <v>626.07993464888705</v>
      </c>
      <c r="H813">
        <v>195</v>
      </c>
      <c r="I813">
        <v>0</v>
      </c>
      <c r="J813">
        <v>342.13792962182703</v>
      </c>
      <c r="K813">
        <v>108</v>
      </c>
      <c r="L813">
        <v>0</v>
      </c>
      <c r="M813">
        <v>2670</v>
      </c>
      <c r="N813">
        <v>3000</v>
      </c>
      <c r="R813">
        <v>809</v>
      </c>
      <c r="S813">
        <v>1500746558</v>
      </c>
      <c r="T813">
        <v>876.64507979244104</v>
      </c>
      <c r="U813">
        <v>941.98143955305704</v>
      </c>
      <c r="V813">
        <v>1015</v>
      </c>
      <c r="W813">
        <v>0</v>
      </c>
      <c r="X813">
        <v>511.041945864497</v>
      </c>
      <c r="Y813">
        <v>206</v>
      </c>
      <c r="Z813">
        <v>0</v>
      </c>
      <c r="AA813">
        <v>302.08963353831302</v>
      </c>
      <c r="AB813">
        <v>99</v>
      </c>
      <c r="AC813">
        <v>0</v>
      </c>
      <c r="AD813">
        <v>1209</v>
      </c>
      <c r="AE813">
        <v>3000</v>
      </c>
    </row>
    <row r="814" spans="1:31">
      <c r="A814">
        <v>810</v>
      </c>
      <c r="B814">
        <v>1500683058</v>
      </c>
      <c r="C814">
        <v>855.91571520178798</v>
      </c>
      <c r="D814">
        <v>943.97942575841705</v>
      </c>
      <c r="E814">
        <v>1046</v>
      </c>
      <c r="F814">
        <v>0</v>
      </c>
      <c r="G814">
        <v>510.548042367351</v>
      </c>
      <c r="H814">
        <v>215</v>
      </c>
      <c r="I814">
        <v>0</v>
      </c>
      <c r="J814">
        <v>306.84531040668702</v>
      </c>
      <c r="K814">
        <v>109</v>
      </c>
      <c r="L814">
        <v>0</v>
      </c>
      <c r="M814">
        <v>1149</v>
      </c>
      <c r="N814">
        <v>3000</v>
      </c>
      <c r="R814">
        <v>810</v>
      </c>
      <c r="S814">
        <v>1500746621</v>
      </c>
      <c r="T814">
        <v>840.23895585698097</v>
      </c>
      <c r="U814">
        <v>842.96412604411</v>
      </c>
      <c r="V814">
        <v>1161</v>
      </c>
      <c r="W814">
        <v>0</v>
      </c>
      <c r="X814">
        <v>575.73096795266497</v>
      </c>
      <c r="Y814">
        <v>206</v>
      </c>
      <c r="Z814">
        <v>0</v>
      </c>
      <c r="AA814">
        <v>317.45077414330802</v>
      </c>
      <c r="AB814">
        <v>116</v>
      </c>
      <c r="AC814">
        <v>0</v>
      </c>
      <c r="AD814">
        <v>2861</v>
      </c>
      <c r="AE814">
        <v>3000</v>
      </c>
    </row>
    <row r="815" spans="1:31">
      <c r="A815">
        <v>811</v>
      </c>
      <c r="B815">
        <v>1500683121</v>
      </c>
      <c r="C815">
        <v>848.26429588198198</v>
      </c>
      <c r="D815">
        <v>852.31481877195301</v>
      </c>
      <c r="E815">
        <v>1157</v>
      </c>
      <c r="F815">
        <v>0</v>
      </c>
      <c r="G815">
        <v>591.80215558397799</v>
      </c>
      <c r="H815">
        <v>199</v>
      </c>
      <c r="I815">
        <v>0</v>
      </c>
      <c r="J815">
        <v>337.43529010460401</v>
      </c>
      <c r="K815">
        <v>97</v>
      </c>
      <c r="L815">
        <v>0</v>
      </c>
      <c r="M815">
        <v>2778</v>
      </c>
      <c r="N815">
        <v>3000</v>
      </c>
      <c r="R815">
        <v>811</v>
      </c>
      <c r="S815">
        <v>1500746685</v>
      </c>
      <c r="T815">
        <v>853.752846254259</v>
      </c>
      <c r="U815">
        <v>856.10571137504303</v>
      </c>
      <c r="V815">
        <v>1155</v>
      </c>
      <c r="W815">
        <v>0</v>
      </c>
      <c r="X815">
        <v>605.01809501512105</v>
      </c>
      <c r="Y815">
        <v>192</v>
      </c>
      <c r="Z815">
        <v>0</v>
      </c>
      <c r="AA815">
        <v>331.011329826387</v>
      </c>
      <c r="AB815">
        <v>96</v>
      </c>
      <c r="AC815">
        <v>0</v>
      </c>
      <c r="AD815">
        <v>2675</v>
      </c>
      <c r="AE815">
        <v>3000</v>
      </c>
    </row>
    <row r="816" spans="1:31">
      <c r="A816">
        <v>812</v>
      </c>
      <c r="B816">
        <v>1500683185</v>
      </c>
      <c r="C816">
        <v>856.99591126578105</v>
      </c>
      <c r="D816">
        <v>888.09140110316605</v>
      </c>
      <c r="E816">
        <v>1118</v>
      </c>
      <c r="F816">
        <v>0</v>
      </c>
      <c r="G816">
        <v>553.869363345377</v>
      </c>
      <c r="H816">
        <v>211</v>
      </c>
      <c r="I816">
        <v>0</v>
      </c>
      <c r="J816">
        <v>320.205667744653</v>
      </c>
      <c r="K816">
        <v>99</v>
      </c>
      <c r="L816">
        <v>0</v>
      </c>
      <c r="M816">
        <v>1457</v>
      </c>
      <c r="N816">
        <v>3000</v>
      </c>
      <c r="R816">
        <v>812</v>
      </c>
      <c r="S816">
        <v>1500746748</v>
      </c>
      <c r="T816">
        <v>838.16455109214803</v>
      </c>
      <c r="U816">
        <v>891.14346920034097</v>
      </c>
      <c r="V816">
        <v>1134</v>
      </c>
      <c r="W816">
        <v>0</v>
      </c>
      <c r="X816">
        <v>547.46955430327603</v>
      </c>
      <c r="Y816">
        <v>196</v>
      </c>
      <c r="Z816">
        <v>0</v>
      </c>
      <c r="AA816">
        <v>301.12604383674397</v>
      </c>
      <c r="AB816">
        <v>105</v>
      </c>
      <c r="AC816">
        <v>0</v>
      </c>
      <c r="AD816">
        <v>1406</v>
      </c>
      <c r="AE816">
        <v>3000</v>
      </c>
    </row>
    <row r="817" spans="1:31">
      <c r="A817">
        <v>813</v>
      </c>
      <c r="B817">
        <v>1500683248</v>
      </c>
      <c r="C817">
        <v>858.22189063952601</v>
      </c>
      <c r="D817">
        <v>860.45153842732702</v>
      </c>
      <c r="E817">
        <v>1138</v>
      </c>
      <c r="F817">
        <v>0</v>
      </c>
      <c r="G817">
        <v>583.95481559188897</v>
      </c>
      <c r="H817">
        <v>186</v>
      </c>
      <c r="I817">
        <v>0</v>
      </c>
      <c r="J817">
        <v>329.23139910306799</v>
      </c>
      <c r="K817">
        <v>107</v>
      </c>
      <c r="L817">
        <v>0</v>
      </c>
      <c r="M817">
        <v>2798</v>
      </c>
      <c r="N817">
        <v>3000</v>
      </c>
      <c r="R817">
        <v>813</v>
      </c>
      <c r="S817">
        <v>1500746812</v>
      </c>
      <c r="T817">
        <v>822.209726122495</v>
      </c>
      <c r="U817">
        <v>837.18459477706301</v>
      </c>
      <c r="V817">
        <v>1161</v>
      </c>
      <c r="W817">
        <v>-1</v>
      </c>
      <c r="X817">
        <v>596.23677532342697</v>
      </c>
      <c r="Y817">
        <v>196</v>
      </c>
      <c r="Z817">
        <v>0</v>
      </c>
      <c r="AA817">
        <v>338.45008716724499</v>
      </c>
      <c r="AB817">
        <v>106</v>
      </c>
      <c r="AC817">
        <v>0</v>
      </c>
      <c r="AD817">
        <v>2337</v>
      </c>
      <c r="AE817">
        <v>3000</v>
      </c>
    </row>
    <row r="818" spans="1:31">
      <c r="A818">
        <v>814</v>
      </c>
      <c r="B818">
        <v>1500683312</v>
      </c>
      <c r="C818">
        <v>843.15700133261601</v>
      </c>
      <c r="D818">
        <v>851.63000418735999</v>
      </c>
      <c r="E818">
        <v>1151</v>
      </c>
      <c r="F818">
        <v>-1</v>
      </c>
      <c r="G818">
        <v>630.94911043117304</v>
      </c>
      <c r="H818">
        <v>180</v>
      </c>
      <c r="I818">
        <v>-1</v>
      </c>
      <c r="J818">
        <v>314.17340383546701</v>
      </c>
      <c r="K818">
        <v>112</v>
      </c>
      <c r="L818">
        <v>0</v>
      </c>
      <c r="M818">
        <v>2431</v>
      </c>
      <c r="N818">
        <v>3000</v>
      </c>
      <c r="R818">
        <v>814</v>
      </c>
      <c r="S818">
        <v>1500746875</v>
      </c>
      <c r="T818">
        <v>872.17994011683902</v>
      </c>
      <c r="U818">
        <v>879.37638443161404</v>
      </c>
      <c r="V818">
        <v>1186</v>
      </c>
      <c r="W818">
        <v>0</v>
      </c>
      <c r="X818">
        <v>615.25045513326904</v>
      </c>
      <c r="Y818">
        <v>191</v>
      </c>
      <c r="Z818">
        <v>0</v>
      </c>
      <c r="AA818">
        <v>336.70653789239799</v>
      </c>
      <c r="AB818">
        <v>109</v>
      </c>
      <c r="AC818">
        <v>0</v>
      </c>
      <c r="AD818">
        <v>2716</v>
      </c>
      <c r="AE818">
        <v>3000</v>
      </c>
    </row>
    <row r="819" spans="1:31">
      <c r="A819">
        <v>815</v>
      </c>
      <c r="B819">
        <v>1500683375</v>
      </c>
      <c r="C819">
        <v>836.07362928766202</v>
      </c>
      <c r="D819">
        <v>888.23331378794296</v>
      </c>
      <c r="E819">
        <v>1107</v>
      </c>
      <c r="F819">
        <v>0</v>
      </c>
      <c r="G819">
        <v>547.44549475380995</v>
      </c>
      <c r="H819">
        <v>216</v>
      </c>
      <c r="I819">
        <v>0</v>
      </c>
      <c r="J819">
        <v>320.33887414155402</v>
      </c>
      <c r="K819">
        <v>91</v>
      </c>
      <c r="L819">
        <v>0</v>
      </c>
      <c r="M819">
        <v>1536</v>
      </c>
      <c r="N819">
        <v>3000</v>
      </c>
      <c r="R819">
        <v>815</v>
      </c>
      <c r="S819">
        <v>1500746939</v>
      </c>
      <c r="T819">
        <v>851.53339204320298</v>
      </c>
      <c r="U819">
        <v>865.07778609837999</v>
      </c>
      <c r="V819">
        <v>1166</v>
      </c>
      <c r="W819">
        <v>0</v>
      </c>
      <c r="X819">
        <v>609.938394380771</v>
      </c>
      <c r="Y819">
        <v>191</v>
      </c>
      <c r="Z819">
        <v>0</v>
      </c>
      <c r="AA819">
        <v>341.43840388503901</v>
      </c>
      <c r="AB819">
        <v>105</v>
      </c>
      <c r="AC819">
        <v>1</v>
      </c>
      <c r="AD819">
        <v>2310</v>
      </c>
      <c r="AE819">
        <v>3000</v>
      </c>
    </row>
    <row r="820" spans="1:31">
      <c r="A820">
        <v>816</v>
      </c>
      <c r="B820">
        <v>1500683439</v>
      </c>
      <c r="C820">
        <v>860.02165784733802</v>
      </c>
      <c r="D820">
        <v>864.68282117490901</v>
      </c>
      <c r="E820">
        <v>1152</v>
      </c>
      <c r="F820">
        <v>-1</v>
      </c>
      <c r="G820">
        <v>563.57927434440103</v>
      </c>
      <c r="H820">
        <v>220</v>
      </c>
      <c r="I820">
        <v>0</v>
      </c>
      <c r="J820">
        <v>354.95190127016502</v>
      </c>
      <c r="K820">
        <v>93</v>
      </c>
      <c r="L820">
        <v>0</v>
      </c>
      <c r="M820">
        <v>2618</v>
      </c>
      <c r="N820">
        <v>3000</v>
      </c>
      <c r="R820">
        <v>816</v>
      </c>
      <c r="S820">
        <v>1500747003</v>
      </c>
      <c r="T820">
        <v>853.07736336640403</v>
      </c>
      <c r="U820">
        <v>862.79035570600104</v>
      </c>
      <c r="V820">
        <v>1181</v>
      </c>
      <c r="W820">
        <v>0</v>
      </c>
      <c r="X820">
        <v>574.95677834535002</v>
      </c>
      <c r="Y820">
        <v>218</v>
      </c>
      <c r="Z820">
        <v>0</v>
      </c>
      <c r="AA820">
        <v>335.52161386218398</v>
      </c>
      <c r="AB820">
        <v>100</v>
      </c>
      <c r="AC820">
        <v>1</v>
      </c>
      <c r="AD820">
        <v>2414</v>
      </c>
      <c r="AE820">
        <v>3000</v>
      </c>
    </row>
    <row r="821" spans="1:31">
      <c r="A821">
        <v>817</v>
      </c>
      <c r="B821">
        <v>1500683502</v>
      </c>
      <c r="C821">
        <v>874.97221957720501</v>
      </c>
      <c r="D821">
        <v>902.46938315914394</v>
      </c>
      <c r="E821">
        <v>1054</v>
      </c>
      <c r="F821">
        <v>0</v>
      </c>
      <c r="G821">
        <v>555.41387703176497</v>
      </c>
      <c r="H821">
        <v>195</v>
      </c>
      <c r="I821">
        <v>0</v>
      </c>
      <c r="J821">
        <v>326.88968422400001</v>
      </c>
      <c r="K821">
        <v>95</v>
      </c>
      <c r="L821">
        <v>0</v>
      </c>
      <c r="M821">
        <v>1323</v>
      </c>
      <c r="N821">
        <v>3000</v>
      </c>
      <c r="R821">
        <v>817</v>
      </c>
      <c r="S821">
        <v>1500747066</v>
      </c>
      <c r="T821">
        <v>833.26412959116897</v>
      </c>
      <c r="U821">
        <v>850.60206780855401</v>
      </c>
      <c r="V821">
        <v>1143</v>
      </c>
      <c r="W821">
        <v>0</v>
      </c>
      <c r="X821">
        <v>591.97781198493396</v>
      </c>
      <c r="Y821">
        <v>188</v>
      </c>
      <c r="Z821">
        <v>0</v>
      </c>
      <c r="AA821">
        <v>311.40081341793001</v>
      </c>
      <c r="AB821">
        <v>119</v>
      </c>
      <c r="AC821">
        <v>0</v>
      </c>
      <c r="AD821">
        <v>2416</v>
      </c>
      <c r="AE821">
        <v>3000</v>
      </c>
    </row>
    <row r="822" spans="1:31">
      <c r="A822">
        <v>818</v>
      </c>
      <c r="B822">
        <v>1500683566</v>
      </c>
      <c r="C822">
        <v>842.68098370941595</v>
      </c>
      <c r="D822">
        <v>842.68098370941595</v>
      </c>
      <c r="E822">
        <v>1180</v>
      </c>
      <c r="F822">
        <v>0</v>
      </c>
      <c r="G822">
        <v>566.16828918900296</v>
      </c>
      <c r="H822">
        <v>213</v>
      </c>
      <c r="I822">
        <v>0</v>
      </c>
      <c r="J822">
        <v>342.98280898375401</v>
      </c>
      <c r="K822">
        <v>102</v>
      </c>
      <c r="L822">
        <v>0</v>
      </c>
      <c r="M822">
        <v>3000</v>
      </c>
      <c r="N822">
        <v>3000</v>
      </c>
      <c r="R822">
        <v>818</v>
      </c>
      <c r="S822">
        <v>1500747130</v>
      </c>
      <c r="T822">
        <v>874.59110098783697</v>
      </c>
      <c r="U822">
        <v>1086.37905503857</v>
      </c>
      <c r="V822">
        <v>856</v>
      </c>
      <c r="W822">
        <v>-1</v>
      </c>
      <c r="X822">
        <v>442.79200362588898</v>
      </c>
      <c r="Y822">
        <v>189</v>
      </c>
      <c r="Z822">
        <v>0</v>
      </c>
      <c r="AA822">
        <v>263.967325889856</v>
      </c>
      <c r="AB822">
        <v>95</v>
      </c>
      <c r="AC822">
        <v>-1</v>
      </c>
      <c r="AD822">
        <v>559</v>
      </c>
      <c r="AE822">
        <v>3000</v>
      </c>
    </row>
    <row r="823" spans="1:31">
      <c r="A823">
        <v>819</v>
      </c>
      <c r="B823">
        <v>1500683629</v>
      </c>
      <c r="C823">
        <v>845.12632134665705</v>
      </c>
      <c r="D823">
        <v>861.01511488369704</v>
      </c>
      <c r="E823">
        <v>1149</v>
      </c>
      <c r="F823">
        <v>0</v>
      </c>
      <c r="G823">
        <v>604.561405301886</v>
      </c>
      <c r="H823">
        <v>194</v>
      </c>
      <c r="I823">
        <v>0</v>
      </c>
      <c r="J823">
        <v>331.70450119592698</v>
      </c>
      <c r="K823">
        <v>105</v>
      </c>
      <c r="L823">
        <v>0</v>
      </c>
      <c r="M823">
        <v>2055</v>
      </c>
      <c r="N823">
        <v>3000</v>
      </c>
      <c r="R823">
        <v>819</v>
      </c>
      <c r="S823">
        <v>1500747193</v>
      </c>
      <c r="T823">
        <v>842.588110937549</v>
      </c>
      <c r="U823">
        <v>843.73670107827195</v>
      </c>
      <c r="V823">
        <v>1148</v>
      </c>
      <c r="W823">
        <v>0</v>
      </c>
      <c r="X823">
        <v>599.32140796769704</v>
      </c>
      <c r="Y823">
        <v>196</v>
      </c>
      <c r="Z823">
        <v>1</v>
      </c>
      <c r="AA823">
        <v>346.48515866784697</v>
      </c>
      <c r="AB823">
        <v>98</v>
      </c>
      <c r="AC823">
        <v>0</v>
      </c>
      <c r="AD823">
        <v>2952</v>
      </c>
      <c r="AE823">
        <v>3000</v>
      </c>
    </row>
    <row r="824" spans="1:31">
      <c r="A824">
        <v>820</v>
      </c>
      <c r="B824">
        <v>1500683693</v>
      </c>
      <c r="C824">
        <v>821.46722838727203</v>
      </c>
      <c r="D824">
        <v>898.90708905417102</v>
      </c>
      <c r="E824">
        <v>1110</v>
      </c>
      <c r="F824">
        <v>0</v>
      </c>
      <c r="G824">
        <v>537.78008488180205</v>
      </c>
      <c r="H824">
        <v>209</v>
      </c>
      <c r="I824">
        <v>0</v>
      </c>
      <c r="J824">
        <v>316.21371353835701</v>
      </c>
      <c r="K824">
        <v>94</v>
      </c>
      <c r="L824">
        <v>0</v>
      </c>
      <c r="M824">
        <v>1330</v>
      </c>
      <c r="N824">
        <v>3000</v>
      </c>
      <c r="R824">
        <v>820</v>
      </c>
      <c r="S824">
        <v>1500747257</v>
      </c>
      <c r="T824">
        <v>830.49423240416195</v>
      </c>
      <c r="U824">
        <v>883.12430653823401</v>
      </c>
      <c r="V824">
        <v>1132</v>
      </c>
      <c r="W824">
        <v>0</v>
      </c>
      <c r="X824">
        <v>557.68131784446598</v>
      </c>
      <c r="Y824">
        <v>197</v>
      </c>
      <c r="Z824">
        <v>0</v>
      </c>
      <c r="AA824">
        <v>331.80545834405302</v>
      </c>
      <c r="AB824">
        <v>88</v>
      </c>
      <c r="AC824">
        <v>-1</v>
      </c>
      <c r="AD824">
        <v>1398</v>
      </c>
      <c r="AE824">
        <v>3000</v>
      </c>
    </row>
    <row r="825" spans="1:31">
      <c r="A825">
        <v>821</v>
      </c>
      <c r="B825">
        <v>1500683756</v>
      </c>
      <c r="C825">
        <v>852.05784112543597</v>
      </c>
      <c r="D825">
        <v>852.05784112543597</v>
      </c>
      <c r="E825">
        <v>1156</v>
      </c>
      <c r="F825">
        <v>0</v>
      </c>
      <c r="G825">
        <v>586.34629436004002</v>
      </c>
      <c r="H825">
        <v>206</v>
      </c>
      <c r="I825">
        <v>0</v>
      </c>
      <c r="J825">
        <v>373.29534539663899</v>
      </c>
      <c r="K825">
        <v>85</v>
      </c>
      <c r="L825">
        <v>0</v>
      </c>
      <c r="M825">
        <v>3000</v>
      </c>
      <c r="N825">
        <v>3000</v>
      </c>
      <c r="R825">
        <v>821</v>
      </c>
      <c r="S825">
        <v>1500747320</v>
      </c>
      <c r="T825">
        <v>835.082915019648</v>
      </c>
      <c r="U825">
        <v>877.93760638943695</v>
      </c>
      <c r="V825">
        <v>1110</v>
      </c>
      <c r="W825">
        <v>0</v>
      </c>
      <c r="X825">
        <v>559.47792183852198</v>
      </c>
      <c r="Y825">
        <v>204</v>
      </c>
      <c r="Z825">
        <v>1</v>
      </c>
      <c r="AA825">
        <v>321.08625486736503</v>
      </c>
      <c r="AB825">
        <v>95</v>
      </c>
      <c r="AC825">
        <v>1</v>
      </c>
      <c r="AD825">
        <v>1650</v>
      </c>
      <c r="AE825">
        <v>3000</v>
      </c>
    </row>
    <row r="826" spans="1:31">
      <c r="A826">
        <v>822</v>
      </c>
      <c r="B826">
        <v>1500683820</v>
      </c>
      <c r="C826">
        <v>866.96423135856901</v>
      </c>
      <c r="D826">
        <v>869.31897356834997</v>
      </c>
      <c r="E826">
        <v>1153</v>
      </c>
      <c r="F826">
        <v>0</v>
      </c>
      <c r="G826">
        <v>599.82683321203604</v>
      </c>
      <c r="H826">
        <v>202</v>
      </c>
      <c r="I826">
        <v>0</v>
      </c>
      <c r="J826">
        <v>340.08639689385598</v>
      </c>
      <c r="K826">
        <v>112</v>
      </c>
      <c r="L826">
        <v>0</v>
      </c>
      <c r="M826">
        <v>2781</v>
      </c>
      <c r="N826">
        <v>3000</v>
      </c>
      <c r="R826">
        <v>822</v>
      </c>
      <c r="S826">
        <v>1500747384</v>
      </c>
      <c r="T826">
        <v>821.26554331917703</v>
      </c>
      <c r="U826">
        <v>822.86345943279696</v>
      </c>
      <c r="V826">
        <v>1208</v>
      </c>
      <c r="W826">
        <v>0</v>
      </c>
      <c r="X826">
        <v>585.871851967049</v>
      </c>
      <c r="Y826">
        <v>212</v>
      </c>
      <c r="Z826">
        <v>0</v>
      </c>
      <c r="AA826">
        <v>368.84941854742999</v>
      </c>
      <c r="AB826">
        <v>92</v>
      </c>
      <c r="AC826">
        <v>1</v>
      </c>
      <c r="AD826">
        <v>2831</v>
      </c>
      <c r="AE826">
        <v>3000</v>
      </c>
    </row>
    <row r="827" spans="1:31">
      <c r="A827">
        <v>823</v>
      </c>
      <c r="B827">
        <v>1500683883</v>
      </c>
      <c r="C827">
        <v>853.36179662779705</v>
      </c>
      <c r="D827">
        <v>1005.77945886718</v>
      </c>
      <c r="E827">
        <v>926</v>
      </c>
      <c r="F827">
        <v>0</v>
      </c>
      <c r="G827">
        <v>484.74070510231297</v>
      </c>
      <c r="H827">
        <v>209</v>
      </c>
      <c r="I827">
        <v>0</v>
      </c>
      <c r="J827">
        <v>291.193126000593</v>
      </c>
      <c r="K827">
        <v>93</v>
      </c>
      <c r="L827">
        <v>0</v>
      </c>
      <c r="M827">
        <v>943</v>
      </c>
      <c r="N827">
        <v>3000</v>
      </c>
      <c r="R827">
        <v>823</v>
      </c>
      <c r="S827">
        <v>1500747447</v>
      </c>
      <c r="T827">
        <v>846.58996440904298</v>
      </c>
      <c r="U827">
        <v>852.92850864616503</v>
      </c>
      <c r="V827">
        <v>1168</v>
      </c>
      <c r="W827">
        <v>0</v>
      </c>
      <c r="X827">
        <v>594.25462252898501</v>
      </c>
      <c r="Y827">
        <v>202</v>
      </c>
      <c r="Z827">
        <v>1</v>
      </c>
      <c r="AA827">
        <v>301.44638478014099</v>
      </c>
      <c r="AB827">
        <v>119</v>
      </c>
      <c r="AC827">
        <v>0</v>
      </c>
      <c r="AD827">
        <v>2678</v>
      </c>
      <c r="AE827">
        <v>3000</v>
      </c>
    </row>
    <row r="828" spans="1:31">
      <c r="A828">
        <v>824</v>
      </c>
      <c r="B828">
        <v>1500683947</v>
      </c>
      <c r="C828">
        <v>851.06443085108504</v>
      </c>
      <c r="D828">
        <v>873.28923922205001</v>
      </c>
      <c r="E828">
        <v>1131</v>
      </c>
      <c r="F828">
        <v>0</v>
      </c>
      <c r="G828">
        <v>585.13773872628303</v>
      </c>
      <c r="H828">
        <v>205</v>
      </c>
      <c r="I828">
        <v>0</v>
      </c>
      <c r="J828">
        <v>336.12950842499902</v>
      </c>
      <c r="K828">
        <v>101</v>
      </c>
      <c r="L828">
        <v>0</v>
      </c>
      <c r="M828">
        <v>2347</v>
      </c>
      <c r="N828">
        <v>3000</v>
      </c>
      <c r="R828">
        <v>824</v>
      </c>
      <c r="S828">
        <v>1500747511</v>
      </c>
      <c r="T828">
        <v>860.85013115449897</v>
      </c>
      <c r="U828">
        <v>905.11802008028405</v>
      </c>
      <c r="V828">
        <v>1090</v>
      </c>
      <c r="W828">
        <v>0</v>
      </c>
      <c r="X828">
        <v>564.86274438650798</v>
      </c>
      <c r="Y828">
        <v>203</v>
      </c>
      <c r="Z828">
        <v>0</v>
      </c>
      <c r="AA828">
        <v>299.94637826072</v>
      </c>
      <c r="AB828">
        <v>111</v>
      </c>
      <c r="AC828">
        <v>0</v>
      </c>
      <c r="AD828">
        <v>1509</v>
      </c>
      <c r="AE828">
        <v>3000</v>
      </c>
    </row>
    <row r="829" spans="1:31">
      <c r="A829">
        <v>825</v>
      </c>
      <c r="B829">
        <v>1500684010</v>
      </c>
      <c r="C829">
        <v>817.87367843644995</v>
      </c>
      <c r="D829">
        <v>824.38266918367003</v>
      </c>
      <c r="E829">
        <v>1218</v>
      </c>
      <c r="F829">
        <v>0</v>
      </c>
      <c r="G829">
        <v>608.009900374268</v>
      </c>
      <c r="H829">
        <v>209</v>
      </c>
      <c r="I829">
        <v>0</v>
      </c>
      <c r="J829">
        <v>357.63443669220101</v>
      </c>
      <c r="K829">
        <v>98</v>
      </c>
      <c r="L829">
        <v>0</v>
      </c>
      <c r="M829">
        <v>2629</v>
      </c>
      <c r="N829">
        <v>3000</v>
      </c>
      <c r="R829">
        <v>825</v>
      </c>
      <c r="S829">
        <v>1500747574</v>
      </c>
      <c r="T829">
        <v>850.69637137027496</v>
      </c>
      <c r="U829">
        <v>853.89776037564104</v>
      </c>
      <c r="V829">
        <v>1158</v>
      </c>
      <c r="W829">
        <v>0</v>
      </c>
      <c r="X829">
        <v>564.08728454191305</v>
      </c>
      <c r="Y829">
        <v>215</v>
      </c>
      <c r="Z829">
        <v>0</v>
      </c>
      <c r="AA829">
        <v>310.54177736588798</v>
      </c>
      <c r="AB829">
        <v>118</v>
      </c>
      <c r="AC829">
        <v>0</v>
      </c>
      <c r="AD829">
        <v>2861</v>
      </c>
      <c r="AE829">
        <v>3000</v>
      </c>
    </row>
    <row r="830" spans="1:31">
      <c r="A830">
        <v>826</v>
      </c>
      <c r="B830">
        <v>1500684074</v>
      </c>
      <c r="C830">
        <v>865.66853596154294</v>
      </c>
      <c r="D830">
        <v>873.98382418564495</v>
      </c>
      <c r="E830">
        <v>1181</v>
      </c>
      <c r="F830">
        <v>0</v>
      </c>
      <c r="G830">
        <v>574.45128976464605</v>
      </c>
      <c r="H830">
        <v>227</v>
      </c>
      <c r="I830">
        <v>0</v>
      </c>
      <c r="J830">
        <v>342.73896594640098</v>
      </c>
      <c r="K830">
        <v>110</v>
      </c>
      <c r="L830">
        <v>0</v>
      </c>
      <c r="M830">
        <v>2473</v>
      </c>
      <c r="N830">
        <v>3000</v>
      </c>
      <c r="R830">
        <v>826</v>
      </c>
      <c r="S830">
        <v>1500747638</v>
      </c>
      <c r="T830">
        <v>831.76744553623996</v>
      </c>
      <c r="U830">
        <v>908.54381209189296</v>
      </c>
      <c r="V830">
        <v>1067</v>
      </c>
      <c r="W830">
        <v>-1</v>
      </c>
      <c r="X830">
        <v>581.627597742543</v>
      </c>
      <c r="Y830">
        <v>182</v>
      </c>
      <c r="Z830">
        <v>0</v>
      </c>
      <c r="AA830">
        <v>303.01312330446802</v>
      </c>
      <c r="AB830">
        <v>108</v>
      </c>
      <c r="AC830">
        <v>0</v>
      </c>
      <c r="AD830">
        <v>1204</v>
      </c>
      <c r="AE830">
        <v>3000</v>
      </c>
    </row>
    <row r="831" spans="1:31">
      <c r="A831">
        <v>827</v>
      </c>
      <c r="B831">
        <v>1500684138</v>
      </c>
      <c r="C831">
        <v>845.01717823883996</v>
      </c>
      <c r="D831">
        <v>919.42812794778001</v>
      </c>
      <c r="E831">
        <v>1093</v>
      </c>
      <c r="F831">
        <v>0</v>
      </c>
      <c r="G831">
        <v>544.89278938503196</v>
      </c>
      <c r="H831">
        <v>203</v>
      </c>
      <c r="I831">
        <v>1</v>
      </c>
      <c r="J831">
        <v>322.81759184813399</v>
      </c>
      <c r="K831">
        <v>105</v>
      </c>
      <c r="L831">
        <v>0</v>
      </c>
      <c r="M831">
        <v>1363</v>
      </c>
      <c r="N831">
        <v>3000</v>
      </c>
      <c r="R831">
        <v>827</v>
      </c>
      <c r="S831">
        <v>1500747702</v>
      </c>
      <c r="T831">
        <v>844.67426281096198</v>
      </c>
      <c r="U831">
        <v>890.21293534115296</v>
      </c>
      <c r="V831">
        <v>1134</v>
      </c>
      <c r="W831">
        <v>0</v>
      </c>
      <c r="X831">
        <v>609.84372752298805</v>
      </c>
      <c r="Y831">
        <v>206</v>
      </c>
      <c r="Z831">
        <v>0</v>
      </c>
      <c r="AA831">
        <v>324.93404158223001</v>
      </c>
      <c r="AB831">
        <v>108</v>
      </c>
      <c r="AC831">
        <v>1</v>
      </c>
      <c r="AD831">
        <v>1736</v>
      </c>
      <c r="AE831">
        <v>3000</v>
      </c>
    </row>
    <row r="832" spans="1:31">
      <c r="A832">
        <v>828</v>
      </c>
      <c r="B832">
        <v>1500684201</v>
      </c>
      <c r="C832">
        <v>876.11847821930303</v>
      </c>
      <c r="D832">
        <v>895.89076765970594</v>
      </c>
      <c r="E832">
        <v>1156</v>
      </c>
      <c r="F832">
        <v>0</v>
      </c>
      <c r="G832">
        <v>578.521373208216</v>
      </c>
      <c r="H832">
        <v>222</v>
      </c>
      <c r="I832">
        <v>1</v>
      </c>
      <c r="J832">
        <v>334.14571929324302</v>
      </c>
      <c r="K832">
        <v>106</v>
      </c>
      <c r="L832">
        <v>0</v>
      </c>
      <c r="M832">
        <v>2198</v>
      </c>
      <c r="N832">
        <v>3000</v>
      </c>
      <c r="R832">
        <v>828</v>
      </c>
      <c r="S832">
        <v>1500747765</v>
      </c>
      <c r="T832">
        <v>831.64514082722303</v>
      </c>
      <c r="U832">
        <v>859.68394846217905</v>
      </c>
      <c r="V832">
        <v>1158</v>
      </c>
      <c r="W832">
        <v>0</v>
      </c>
      <c r="X832">
        <v>563.19172840271005</v>
      </c>
      <c r="Y832">
        <v>213</v>
      </c>
      <c r="Z832">
        <v>1</v>
      </c>
      <c r="AA832">
        <v>303.365151339286</v>
      </c>
      <c r="AB832">
        <v>111</v>
      </c>
      <c r="AC832">
        <v>0</v>
      </c>
      <c r="AD832">
        <v>1827</v>
      </c>
      <c r="AE832">
        <v>3000</v>
      </c>
    </row>
    <row r="833" spans="1:31">
      <c r="A833">
        <v>829</v>
      </c>
      <c r="B833">
        <v>1500684265</v>
      </c>
      <c r="C833">
        <v>845.19436501182997</v>
      </c>
      <c r="D833">
        <v>878.65420010827904</v>
      </c>
      <c r="E833">
        <v>1141</v>
      </c>
      <c r="F833">
        <v>0</v>
      </c>
      <c r="G833">
        <v>607.90783063885999</v>
      </c>
      <c r="H833">
        <v>201</v>
      </c>
      <c r="I833">
        <v>0</v>
      </c>
      <c r="J833">
        <v>359.12428877579902</v>
      </c>
      <c r="K833">
        <v>95</v>
      </c>
      <c r="L833">
        <v>0</v>
      </c>
      <c r="M833">
        <v>2154</v>
      </c>
      <c r="N833">
        <v>3000</v>
      </c>
      <c r="R833">
        <v>829</v>
      </c>
      <c r="S833">
        <v>1500747829</v>
      </c>
      <c r="T833">
        <v>833.01973499364397</v>
      </c>
      <c r="U833">
        <v>913.42872218345894</v>
      </c>
      <c r="V833">
        <v>1101</v>
      </c>
      <c r="W833">
        <v>0</v>
      </c>
      <c r="X833">
        <v>584.79730032366899</v>
      </c>
      <c r="Y833">
        <v>192</v>
      </c>
      <c r="Z833">
        <v>0</v>
      </c>
      <c r="AA833">
        <v>324.12065776662598</v>
      </c>
      <c r="AB833">
        <v>100</v>
      </c>
      <c r="AC833">
        <v>0</v>
      </c>
      <c r="AD833">
        <v>1524</v>
      </c>
      <c r="AE833">
        <v>3000</v>
      </c>
    </row>
    <row r="834" spans="1:31">
      <c r="A834">
        <v>830</v>
      </c>
      <c r="B834">
        <v>1500684328</v>
      </c>
      <c r="C834">
        <v>855.94865611796001</v>
      </c>
      <c r="D834">
        <v>952.73041469070495</v>
      </c>
      <c r="E834">
        <v>1035</v>
      </c>
      <c r="F834">
        <v>0</v>
      </c>
      <c r="G834">
        <v>531.10769203212999</v>
      </c>
      <c r="H834">
        <v>185</v>
      </c>
      <c r="I834">
        <v>0</v>
      </c>
      <c r="J834">
        <v>303.30335335042702</v>
      </c>
      <c r="K834">
        <v>94</v>
      </c>
      <c r="L834">
        <v>0</v>
      </c>
      <c r="M834">
        <v>1044</v>
      </c>
      <c r="N834">
        <v>3000</v>
      </c>
      <c r="R834">
        <v>830</v>
      </c>
      <c r="S834">
        <v>1500747892</v>
      </c>
      <c r="T834">
        <v>823.92423725221204</v>
      </c>
      <c r="U834">
        <v>836.04497165827399</v>
      </c>
      <c r="V834">
        <v>1184</v>
      </c>
      <c r="W834">
        <v>0</v>
      </c>
      <c r="X834">
        <v>587.92090173096904</v>
      </c>
      <c r="Y834">
        <v>210</v>
      </c>
      <c r="Z834">
        <v>0</v>
      </c>
      <c r="AA834">
        <v>331.85643197510097</v>
      </c>
      <c r="AB834">
        <v>109</v>
      </c>
      <c r="AC834">
        <v>0</v>
      </c>
      <c r="AD834">
        <v>2087</v>
      </c>
      <c r="AE834">
        <v>3000</v>
      </c>
    </row>
    <row r="835" spans="1:31">
      <c r="A835">
        <v>831</v>
      </c>
      <c r="B835">
        <v>1500684392</v>
      </c>
      <c r="C835">
        <v>829.00879242665803</v>
      </c>
      <c r="D835">
        <v>914.17479187053596</v>
      </c>
      <c r="E835">
        <v>1076</v>
      </c>
      <c r="F835">
        <v>0</v>
      </c>
      <c r="G835">
        <v>523.99470204334</v>
      </c>
      <c r="H835">
        <v>214</v>
      </c>
      <c r="I835">
        <v>1</v>
      </c>
      <c r="J835">
        <v>303.935376250302</v>
      </c>
      <c r="K835">
        <v>103</v>
      </c>
      <c r="L835">
        <v>0</v>
      </c>
      <c r="M835">
        <v>1389</v>
      </c>
      <c r="N835">
        <v>3000</v>
      </c>
      <c r="R835">
        <v>831</v>
      </c>
      <c r="S835">
        <v>1500747956</v>
      </c>
      <c r="T835">
        <v>872.61141552707704</v>
      </c>
      <c r="U835">
        <v>874.22064607719801</v>
      </c>
      <c r="V835">
        <v>1134</v>
      </c>
      <c r="W835">
        <v>0</v>
      </c>
      <c r="X835">
        <v>553.80175861499004</v>
      </c>
      <c r="Y835">
        <v>200</v>
      </c>
      <c r="Z835">
        <v>0</v>
      </c>
      <c r="AA835">
        <v>287.61198457052001</v>
      </c>
      <c r="AB835">
        <v>136</v>
      </c>
      <c r="AC835">
        <v>0</v>
      </c>
      <c r="AD835">
        <v>2934</v>
      </c>
      <c r="AE835">
        <v>3000</v>
      </c>
    </row>
    <row r="836" spans="1:31">
      <c r="A836">
        <v>832</v>
      </c>
      <c r="B836">
        <v>1500684455</v>
      </c>
      <c r="C836">
        <v>853.74530123634497</v>
      </c>
      <c r="D836">
        <v>855.91275833791804</v>
      </c>
      <c r="E836">
        <v>1183</v>
      </c>
      <c r="F836">
        <v>0</v>
      </c>
      <c r="G836">
        <v>572.13962350183294</v>
      </c>
      <c r="H836">
        <v>215</v>
      </c>
      <c r="I836">
        <v>0</v>
      </c>
      <c r="J836">
        <v>336.91423312125602</v>
      </c>
      <c r="K836">
        <v>108</v>
      </c>
      <c r="L836">
        <v>0</v>
      </c>
      <c r="M836">
        <v>2908</v>
      </c>
      <c r="N836">
        <v>3000</v>
      </c>
      <c r="R836">
        <v>832</v>
      </c>
      <c r="S836">
        <v>1500748019</v>
      </c>
      <c r="T836">
        <v>833.28917114672697</v>
      </c>
      <c r="U836">
        <v>847.61680704661296</v>
      </c>
      <c r="V836">
        <v>1197</v>
      </c>
      <c r="W836">
        <v>0</v>
      </c>
      <c r="X836">
        <v>582.76271564504304</v>
      </c>
      <c r="Y836">
        <v>205</v>
      </c>
      <c r="Z836">
        <v>0</v>
      </c>
      <c r="AA836">
        <v>330.71150175056198</v>
      </c>
      <c r="AB836">
        <v>104</v>
      </c>
      <c r="AC836">
        <v>1</v>
      </c>
      <c r="AD836">
        <v>2102</v>
      </c>
      <c r="AE836">
        <v>3000</v>
      </c>
    </row>
    <row r="837" spans="1:31">
      <c r="A837">
        <v>833</v>
      </c>
      <c r="B837">
        <v>1500684519</v>
      </c>
      <c r="C837">
        <v>858.00927337314204</v>
      </c>
      <c r="D837">
        <v>858.17061707662799</v>
      </c>
      <c r="E837">
        <v>1192</v>
      </c>
      <c r="F837">
        <v>0</v>
      </c>
      <c r="G837">
        <v>586.85168149623803</v>
      </c>
      <c r="H837">
        <v>211</v>
      </c>
      <c r="I837">
        <v>0</v>
      </c>
      <c r="J837">
        <v>353.19694450382201</v>
      </c>
      <c r="K837">
        <v>96</v>
      </c>
      <c r="L837">
        <v>0</v>
      </c>
      <c r="M837">
        <v>2993</v>
      </c>
      <c r="N837">
        <v>3000</v>
      </c>
      <c r="R837">
        <v>833</v>
      </c>
      <c r="S837">
        <v>1500748083</v>
      </c>
      <c r="T837">
        <v>827.82404748257898</v>
      </c>
      <c r="U837">
        <v>843.01075600544596</v>
      </c>
      <c r="V837">
        <v>1197</v>
      </c>
      <c r="W837">
        <v>-1</v>
      </c>
      <c r="X837">
        <v>580.90955767619505</v>
      </c>
      <c r="Y837">
        <v>214</v>
      </c>
      <c r="Z837">
        <v>0</v>
      </c>
      <c r="AA837">
        <v>326.47232732877001</v>
      </c>
      <c r="AB837">
        <v>104</v>
      </c>
      <c r="AC837">
        <v>1</v>
      </c>
      <c r="AD837">
        <v>2444</v>
      </c>
      <c r="AE837">
        <v>3000</v>
      </c>
    </row>
    <row r="838" spans="1:31">
      <c r="A838">
        <v>834</v>
      </c>
      <c r="B838">
        <v>1500684582</v>
      </c>
      <c r="C838">
        <v>840.38166114859803</v>
      </c>
      <c r="D838">
        <v>864.19895442497398</v>
      </c>
      <c r="E838">
        <v>1166</v>
      </c>
      <c r="F838">
        <v>0</v>
      </c>
      <c r="G838">
        <v>586.236024213924</v>
      </c>
      <c r="H838">
        <v>205</v>
      </c>
      <c r="I838">
        <v>0</v>
      </c>
      <c r="J838">
        <v>333.27518284415299</v>
      </c>
      <c r="K838">
        <v>95</v>
      </c>
      <c r="L838">
        <v>0</v>
      </c>
      <c r="M838">
        <v>1730</v>
      </c>
      <c r="N838">
        <v>3000</v>
      </c>
      <c r="R838">
        <v>834</v>
      </c>
      <c r="S838">
        <v>1500748146</v>
      </c>
      <c r="T838">
        <v>836.00586996325501</v>
      </c>
      <c r="U838">
        <v>1000.51785745643</v>
      </c>
      <c r="V838">
        <v>974</v>
      </c>
      <c r="W838">
        <v>0</v>
      </c>
      <c r="X838">
        <v>488.79816394123799</v>
      </c>
      <c r="Y838">
        <v>209</v>
      </c>
      <c r="Z838">
        <v>0</v>
      </c>
      <c r="AA838">
        <v>270.54752637691001</v>
      </c>
      <c r="AB838">
        <v>107</v>
      </c>
      <c r="AC838">
        <v>1</v>
      </c>
      <c r="AD838">
        <v>811</v>
      </c>
      <c r="AE838">
        <v>3000</v>
      </c>
    </row>
    <row r="839" spans="1:31">
      <c r="A839">
        <v>835</v>
      </c>
      <c r="B839">
        <v>1500684646</v>
      </c>
      <c r="C839">
        <v>843.90819856429903</v>
      </c>
      <c r="D839">
        <v>861.79889459659398</v>
      </c>
      <c r="E839">
        <v>1150</v>
      </c>
      <c r="F839">
        <v>0</v>
      </c>
      <c r="G839">
        <v>580.56032832547601</v>
      </c>
      <c r="H839">
        <v>218</v>
      </c>
      <c r="I839">
        <v>0</v>
      </c>
      <c r="J839">
        <v>342.74326902178802</v>
      </c>
      <c r="K839">
        <v>99</v>
      </c>
      <c r="L839">
        <v>0</v>
      </c>
      <c r="M839">
        <v>2052</v>
      </c>
      <c r="N839">
        <v>3000</v>
      </c>
      <c r="R839">
        <v>835</v>
      </c>
      <c r="S839">
        <v>1500748210</v>
      </c>
      <c r="T839">
        <v>832.15855354730195</v>
      </c>
      <c r="U839">
        <v>832.453210526828</v>
      </c>
      <c r="V839">
        <v>1179</v>
      </c>
      <c r="W839">
        <v>0</v>
      </c>
      <c r="X839">
        <v>602.80277465870495</v>
      </c>
      <c r="Y839">
        <v>204</v>
      </c>
      <c r="Z839">
        <v>0</v>
      </c>
      <c r="AA839">
        <v>359.51799115621401</v>
      </c>
      <c r="AB839">
        <v>97</v>
      </c>
      <c r="AC839">
        <v>1</v>
      </c>
      <c r="AD839">
        <v>2857</v>
      </c>
      <c r="AE839">
        <v>3000</v>
      </c>
    </row>
    <row r="840" spans="1:31">
      <c r="A840">
        <v>836</v>
      </c>
      <c r="B840">
        <v>1500684709</v>
      </c>
      <c r="C840">
        <v>840.13069533545001</v>
      </c>
      <c r="D840">
        <v>863.07487591546999</v>
      </c>
      <c r="E840">
        <v>1166</v>
      </c>
      <c r="F840">
        <v>0</v>
      </c>
      <c r="G840">
        <v>577.30588914994496</v>
      </c>
      <c r="H840">
        <v>204</v>
      </c>
      <c r="I840">
        <v>1</v>
      </c>
      <c r="J840">
        <v>342.18273027104402</v>
      </c>
      <c r="K840">
        <v>105</v>
      </c>
      <c r="L840">
        <v>0</v>
      </c>
      <c r="M840">
        <v>2054</v>
      </c>
      <c r="N840">
        <v>3000</v>
      </c>
      <c r="R840">
        <v>836</v>
      </c>
      <c r="S840">
        <v>1500748274</v>
      </c>
      <c r="T840">
        <v>895.31451277317797</v>
      </c>
      <c r="U840">
        <v>902.37712506142896</v>
      </c>
      <c r="V840">
        <v>1142</v>
      </c>
      <c r="W840">
        <v>0</v>
      </c>
      <c r="X840">
        <v>598.97856869401301</v>
      </c>
      <c r="Y840">
        <v>198</v>
      </c>
      <c r="Z840">
        <v>0</v>
      </c>
      <c r="AA840">
        <v>331.42600685409502</v>
      </c>
      <c r="AB840">
        <v>104</v>
      </c>
      <c r="AC840">
        <v>0</v>
      </c>
      <c r="AD840">
        <v>1935</v>
      </c>
      <c r="AE840">
        <v>3000</v>
      </c>
    </row>
    <row r="841" spans="1:31">
      <c r="A841">
        <v>837</v>
      </c>
      <c r="B841">
        <v>1500684773</v>
      </c>
      <c r="C841">
        <v>851.95154921060703</v>
      </c>
      <c r="D841">
        <v>927.02321340102503</v>
      </c>
      <c r="E841">
        <v>1053</v>
      </c>
      <c r="F841">
        <v>0</v>
      </c>
      <c r="G841">
        <v>535.13461921967598</v>
      </c>
      <c r="H841">
        <v>205</v>
      </c>
      <c r="I841">
        <v>0</v>
      </c>
      <c r="J841">
        <v>297.46802963169301</v>
      </c>
      <c r="K841">
        <v>101</v>
      </c>
      <c r="L841">
        <v>0</v>
      </c>
      <c r="M841">
        <v>1053</v>
      </c>
      <c r="N841">
        <v>3000</v>
      </c>
      <c r="R841">
        <v>837</v>
      </c>
      <c r="S841">
        <v>1500748337</v>
      </c>
      <c r="T841">
        <v>847.20372872109795</v>
      </c>
      <c r="U841">
        <v>921.737526891068</v>
      </c>
      <c r="V841">
        <v>1053</v>
      </c>
      <c r="W841">
        <v>0</v>
      </c>
      <c r="X841">
        <v>506.27033991299101</v>
      </c>
      <c r="Y841">
        <v>217</v>
      </c>
      <c r="Z841">
        <v>0</v>
      </c>
      <c r="AA841">
        <v>273.68885764924403</v>
      </c>
      <c r="AB841">
        <v>108</v>
      </c>
      <c r="AC841">
        <v>2</v>
      </c>
      <c r="AD841">
        <v>1063</v>
      </c>
      <c r="AE841">
        <v>3000</v>
      </c>
    </row>
    <row r="842" spans="1:31">
      <c r="A842">
        <v>838</v>
      </c>
      <c r="B842">
        <v>1500684836</v>
      </c>
      <c r="C842">
        <v>859.68409776100702</v>
      </c>
      <c r="D842">
        <v>903.88996363975195</v>
      </c>
      <c r="E842">
        <v>1054</v>
      </c>
      <c r="F842">
        <v>0</v>
      </c>
      <c r="G842">
        <v>545.42923310744504</v>
      </c>
      <c r="H842">
        <v>190</v>
      </c>
      <c r="I842">
        <v>0</v>
      </c>
      <c r="J842">
        <v>308.128160935138</v>
      </c>
      <c r="K842">
        <v>101</v>
      </c>
      <c r="L842">
        <v>0</v>
      </c>
      <c r="M842">
        <v>1576</v>
      </c>
      <c r="N842">
        <v>3000</v>
      </c>
      <c r="R842">
        <v>838</v>
      </c>
      <c r="S842">
        <v>1500748401</v>
      </c>
      <c r="T842">
        <v>859.39316226573806</v>
      </c>
      <c r="U842">
        <v>902.25610239214495</v>
      </c>
      <c r="V842">
        <v>1112</v>
      </c>
      <c r="W842">
        <v>0</v>
      </c>
      <c r="X842">
        <v>578.87560541964103</v>
      </c>
      <c r="Y842">
        <v>208</v>
      </c>
      <c r="Z842">
        <v>0</v>
      </c>
      <c r="AA842">
        <v>341.93823838425101</v>
      </c>
      <c r="AB842">
        <v>89</v>
      </c>
      <c r="AC842">
        <v>-1</v>
      </c>
      <c r="AD842">
        <v>1754</v>
      </c>
      <c r="AE842">
        <v>3000</v>
      </c>
    </row>
    <row r="843" spans="1:31">
      <c r="A843">
        <v>839</v>
      </c>
      <c r="B843">
        <v>1500684900</v>
      </c>
      <c r="C843">
        <v>860.77040325538405</v>
      </c>
      <c r="D843">
        <v>886.11254932914198</v>
      </c>
      <c r="E843">
        <v>1135</v>
      </c>
      <c r="F843">
        <v>0</v>
      </c>
      <c r="G843">
        <v>585.17385373141497</v>
      </c>
      <c r="H843">
        <v>196</v>
      </c>
      <c r="I843">
        <v>0</v>
      </c>
      <c r="J843">
        <v>327.83488472951802</v>
      </c>
      <c r="K843">
        <v>105</v>
      </c>
      <c r="L843">
        <v>0</v>
      </c>
      <c r="M843">
        <v>1824</v>
      </c>
      <c r="N843">
        <v>3000</v>
      </c>
      <c r="R843">
        <v>839</v>
      </c>
      <c r="S843">
        <v>1500748464</v>
      </c>
      <c r="T843">
        <v>832.21017624497597</v>
      </c>
      <c r="U843">
        <v>1076.96574626096</v>
      </c>
      <c r="V843">
        <v>822</v>
      </c>
      <c r="W843">
        <v>0</v>
      </c>
      <c r="X843">
        <v>478.55118349186</v>
      </c>
      <c r="Y843">
        <v>181</v>
      </c>
      <c r="Z843">
        <v>0</v>
      </c>
      <c r="AA843">
        <v>253.13844026817901</v>
      </c>
      <c r="AB843">
        <v>95</v>
      </c>
      <c r="AC843">
        <v>-1</v>
      </c>
      <c r="AD843">
        <v>588</v>
      </c>
      <c r="AE843">
        <v>3000</v>
      </c>
    </row>
    <row r="844" spans="1:31">
      <c r="A844">
        <v>840</v>
      </c>
      <c r="B844">
        <v>1500684963</v>
      </c>
      <c r="C844">
        <v>841.82831176116304</v>
      </c>
      <c r="D844">
        <v>841.82831176116304</v>
      </c>
      <c r="E844">
        <v>1187</v>
      </c>
      <c r="F844">
        <v>0</v>
      </c>
      <c r="G844">
        <v>614.21008067672994</v>
      </c>
      <c r="H844">
        <v>199</v>
      </c>
      <c r="I844">
        <v>0</v>
      </c>
      <c r="J844">
        <v>350.396812535604</v>
      </c>
      <c r="K844">
        <v>98</v>
      </c>
      <c r="L844">
        <v>0</v>
      </c>
      <c r="M844">
        <v>3000</v>
      </c>
      <c r="N844">
        <v>3000</v>
      </c>
      <c r="R844">
        <v>840</v>
      </c>
      <c r="S844">
        <v>1500748528</v>
      </c>
      <c r="T844">
        <v>814.64561444765002</v>
      </c>
      <c r="U844">
        <v>814.64561444765002</v>
      </c>
      <c r="V844">
        <v>1223</v>
      </c>
      <c r="W844">
        <v>0</v>
      </c>
      <c r="X844">
        <v>613.53774136709103</v>
      </c>
      <c r="Y844">
        <v>194</v>
      </c>
      <c r="Z844">
        <v>0</v>
      </c>
      <c r="AA844">
        <v>342.32986766055001</v>
      </c>
      <c r="AB844">
        <v>103</v>
      </c>
      <c r="AC844">
        <v>-1</v>
      </c>
      <c r="AD844">
        <v>3000</v>
      </c>
      <c r="AE844">
        <v>3000</v>
      </c>
    </row>
    <row r="845" spans="1:31">
      <c r="A845">
        <v>841</v>
      </c>
      <c r="B845">
        <v>1500685027</v>
      </c>
      <c r="C845">
        <v>833.87796233657798</v>
      </c>
      <c r="D845">
        <v>834.21184770289403</v>
      </c>
      <c r="E845">
        <v>1193</v>
      </c>
      <c r="F845">
        <v>0</v>
      </c>
      <c r="G845">
        <v>570.08369462352698</v>
      </c>
      <c r="H845">
        <v>208</v>
      </c>
      <c r="I845">
        <v>0</v>
      </c>
      <c r="J845">
        <v>343.88532426250902</v>
      </c>
      <c r="K845">
        <v>95</v>
      </c>
      <c r="L845">
        <v>0</v>
      </c>
      <c r="M845">
        <v>2789</v>
      </c>
      <c r="N845">
        <v>3000</v>
      </c>
      <c r="R845">
        <v>841</v>
      </c>
      <c r="S845">
        <v>1500748591</v>
      </c>
      <c r="T845">
        <v>843.85878582060104</v>
      </c>
      <c r="U845">
        <v>872.51079983001796</v>
      </c>
      <c r="V845">
        <v>1139</v>
      </c>
      <c r="W845">
        <v>0</v>
      </c>
      <c r="X845">
        <v>555.28150633857194</v>
      </c>
      <c r="Y845">
        <v>203</v>
      </c>
      <c r="Z845">
        <v>0</v>
      </c>
      <c r="AA845">
        <v>307.24350190998501</v>
      </c>
      <c r="AB845">
        <v>98</v>
      </c>
      <c r="AC845">
        <v>2</v>
      </c>
      <c r="AD845">
        <v>1760</v>
      </c>
      <c r="AE845">
        <v>3000</v>
      </c>
    </row>
    <row r="846" spans="1:31">
      <c r="A846">
        <v>842</v>
      </c>
      <c r="B846">
        <v>1500685090</v>
      </c>
      <c r="C846">
        <v>845.05866619573101</v>
      </c>
      <c r="D846">
        <v>845.25968323940197</v>
      </c>
      <c r="E846">
        <v>1174</v>
      </c>
      <c r="F846">
        <v>0</v>
      </c>
      <c r="G846">
        <v>598.48607133655901</v>
      </c>
      <c r="H846">
        <v>205</v>
      </c>
      <c r="I846">
        <v>0</v>
      </c>
      <c r="J846">
        <v>330.60071712516202</v>
      </c>
      <c r="K846">
        <v>111</v>
      </c>
      <c r="L846">
        <v>0</v>
      </c>
      <c r="M846">
        <v>2913</v>
      </c>
      <c r="N846">
        <v>3000</v>
      </c>
      <c r="R846">
        <v>842</v>
      </c>
      <c r="S846">
        <v>1500748655</v>
      </c>
      <c r="T846">
        <v>847.85981236945497</v>
      </c>
      <c r="U846">
        <v>850.13886396686701</v>
      </c>
      <c r="V846">
        <v>1180</v>
      </c>
      <c r="W846">
        <v>0</v>
      </c>
      <c r="X846">
        <v>592.47519896038705</v>
      </c>
      <c r="Y846">
        <v>208</v>
      </c>
      <c r="Z846">
        <v>0</v>
      </c>
      <c r="AA846">
        <v>324.47797840865701</v>
      </c>
      <c r="AB846">
        <v>108</v>
      </c>
      <c r="AC846">
        <v>4</v>
      </c>
      <c r="AD846">
        <v>2675</v>
      </c>
      <c r="AE846">
        <v>3000</v>
      </c>
    </row>
    <row r="847" spans="1:31">
      <c r="A847">
        <v>843</v>
      </c>
      <c r="B847">
        <v>1500685154</v>
      </c>
      <c r="C847">
        <v>842.55568190599001</v>
      </c>
      <c r="D847">
        <v>843.48288039150805</v>
      </c>
      <c r="E847">
        <v>1182</v>
      </c>
      <c r="F847">
        <v>0</v>
      </c>
      <c r="G847">
        <v>587.39916438019497</v>
      </c>
      <c r="H847">
        <v>213</v>
      </c>
      <c r="I847">
        <v>0</v>
      </c>
      <c r="J847">
        <v>348.28689840606398</v>
      </c>
      <c r="K847">
        <v>96</v>
      </c>
      <c r="L847">
        <v>0</v>
      </c>
      <c r="M847">
        <v>2441</v>
      </c>
      <c r="N847">
        <v>3000</v>
      </c>
      <c r="R847">
        <v>843</v>
      </c>
      <c r="S847">
        <v>1500748718</v>
      </c>
      <c r="T847">
        <v>872.07727857876603</v>
      </c>
      <c r="U847">
        <v>942.29217830059804</v>
      </c>
      <c r="V847">
        <v>1052</v>
      </c>
      <c r="W847">
        <v>0</v>
      </c>
      <c r="X847">
        <v>542.60834666305595</v>
      </c>
      <c r="Y847">
        <v>206</v>
      </c>
      <c r="Z847">
        <v>0</v>
      </c>
      <c r="AA847">
        <v>312.89711505164701</v>
      </c>
      <c r="AB847">
        <v>99</v>
      </c>
      <c r="AC847">
        <v>-2</v>
      </c>
      <c r="AD847">
        <v>1083</v>
      </c>
      <c r="AE847">
        <v>3000</v>
      </c>
    </row>
    <row r="848" spans="1:31">
      <c r="A848">
        <v>844</v>
      </c>
      <c r="B848">
        <v>1500685217</v>
      </c>
      <c r="C848">
        <v>845.67259759657702</v>
      </c>
      <c r="D848">
        <v>941.34151921214402</v>
      </c>
      <c r="E848">
        <v>1048</v>
      </c>
      <c r="F848">
        <v>-1</v>
      </c>
      <c r="G848">
        <v>570.88714862051597</v>
      </c>
      <c r="H848">
        <v>190</v>
      </c>
      <c r="I848">
        <v>0</v>
      </c>
      <c r="J848">
        <v>305.440243433636</v>
      </c>
      <c r="K848">
        <v>99</v>
      </c>
      <c r="L848">
        <v>0</v>
      </c>
      <c r="M848">
        <v>1144</v>
      </c>
      <c r="N848">
        <v>3000</v>
      </c>
      <c r="R848">
        <v>844</v>
      </c>
      <c r="S848">
        <v>1500748782</v>
      </c>
      <c r="T848">
        <v>848.34610048355296</v>
      </c>
      <c r="U848">
        <v>849.43863794490005</v>
      </c>
      <c r="V848">
        <v>1157</v>
      </c>
      <c r="W848">
        <v>0</v>
      </c>
      <c r="X848">
        <v>603.45611529835503</v>
      </c>
      <c r="Y848">
        <v>203</v>
      </c>
      <c r="Z848">
        <v>0</v>
      </c>
      <c r="AA848">
        <v>309.46792147923799</v>
      </c>
      <c r="AB848">
        <v>124</v>
      </c>
      <c r="AC848">
        <v>0</v>
      </c>
      <c r="AD848">
        <v>2920</v>
      </c>
      <c r="AE848">
        <v>3000</v>
      </c>
    </row>
    <row r="849" spans="1:31">
      <c r="A849">
        <v>845</v>
      </c>
      <c r="B849">
        <v>1500685281</v>
      </c>
      <c r="C849">
        <v>839.71509813524199</v>
      </c>
      <c r="D849">
        <v>842.67749444875801</v>
      </c>
      <c r="E849">
        <v>1174</v>
      </c>
      <c r="F849">
        <v>0</v>
      </c>
      <c r="G849">
        <v>579.78602940875896</v>
      </c>
      <c r="H849">
        <v>212</v>
      </c>
      <c r="I849">
        <v>0</v>
      </c>
      <c r="J849">
        <v>359.513903191564</v>
      </c>
      <c r="K849">
        <v>97</v>
      </c>
      <c r="L849">
        <v>0</v>
      </c>
      <c r="M849">
        <v>2742</v>
      </c>
      <c r="N849">
        <v>3000</v>
      </c>
      <c r="R849">
        <v>845</v>
      </c>
      <c r="S849">
        <v>1500748846</v>
      </c>
      <c r="T849">
        <v>854.21986639390502</v>
      </c>
      <c r="U849">
        <v>959.66137382626198</v>
      </c>
      <c r="V849">
        <v>1045</v>
      </c>
      <c r="W849">
        <v>0</v>
      </c>
      <c r="X849">
        <v>510.830438559897</v>
      </c>
      <c r="Y849">
        <v>213</v>
      </c>
      <c r="Z849">
        <v>0</v>
      </c>
      <c r="AA849">
        <v>306.104489834937</v>
      </c>
      <c r="AB849">
        <v>99</v>
      </c>
      <c r="AC849">
        <v>-1</v>
      </c>
      <c r="AD849">
        <v>1002</v>
      </c>
      <c r="AE849">
        <v>3000</v>
      </c>
    </row>
    <row r="850" spans="1:31">
      <c r="A850">
        <v>846</v>
      </c>
      <c r="B850">
        <v>1500685344</v>
      </c>
      <c r="C850">
        <v>864.49849596455499</v>
      </c>
      <c r="D850">
        <v>871.24072226922704</v>
      </c>
      <c r="E850">
        <v>1133</v>
      </c>
      <c r="F850">
        <v>0</v>
      </c>
      <c r="G850">
        <v>592.14020230585299</v>
      </c>
      <c r="H850">
        <v>206</v>
      </c>
      <c r="I850">
        <v>0</v>
      </c>
      <c r="J850">
        <v>330.09615389506001</v>
      </c>
      <c r="K850">
        <v>97</v>
      </c>
      <c r="L850">
        <v>0</v>
      </c>
      <c r="M850">
        <v>1964</v>
      </c>
      <c r="N850">
        <v>3000</v>
      </c>
      <c r="R850">
        <v>846</v>
      </c>
      <c r="S850">
        <v>1500748909</v>
      </c>
      <c r="T850">
        <v>814.03544458342003</v>
      </c>
      <c r="U850">
        <v>820.04828727473398</v>
      </c>
      <c r="V850">
        <v>1201</v>
      </c>
      <c r="W850">
        <v>0</v>
      </c>
      <c r="X850">
        <v>596.22661569282502</v>
      </c>
      <c r="Y850">
        <v>204</v>
      </c>
      <c r="Z850">
        <v>0</v>
      </c>
      <c r="AA850">
        <v>323.18960085145397</v>
      </c>
      <c r="AB850">
        <v>106</v>
      </c>
      <c r="AC850">
        <v>-1</v>
      </c>
      <c r="AD850">
        <v>2706</v>
      </c>
      <c r="AE850">
        <v>3000</v>
      </c>
    </row>
    <row r="851" spans="1:31">
      <c r="A851">
        <v>847</v>
      </c>
      <c r="B851">
        <v>1500685408</v>
      </c>
      <c r="C851">
        <v>868.10782658832898</v>
      </c>
      <c r="D851">
        <v>1054.3142141928099</v>
      </c>
      <c r="E851">
        <v>895</v>
      </c>
      <c r="F851">
        <v>0</v>
      </c>
      <c r="G851">
        <v>484.17948052251199</v>
      </c>
      <c r="H851">
        <v>194</v>
      </c>
      <c r="I851">
        <v>0</v>
      </c>
      <c r="J851">
        <v>278.36068956823198</v>
      </c>
      <c r="K851">
        <v>103</v>
      </c>
      <c r="L851">
        <v>0</v>
      </c>
      <c r="M851">
        <v>671</v>
      </c>
      <c r="N851">
        <v>3000</v>
      </c>
      <c r="R851">
        <v>847</v>
      </c>
      <c r="S851">
        <v>1500748973</v>
      </c>
      <c r="T851">
        <v>848.70750578446496</v>
      </c>
      <c r="U851">
        <v>859.80789689175003</v>
      </c>
      <c r="V851">
        <v>1174</v>
      </c>
      <c r="W851">
        <v>0</v>
      </c>
      <c r="X851">
        <v>571.62111437571002</v>
      </c>
      <c r="Y851">
        <v>216</v>
      </c>
      <c r="Z851">
        <v>0</v>
      </c>
      <c r="AA851">
        <v>343.58756039050201</v>
      </c>
      <c r="AB851">
        <v>101</v>
      </c>
      <c r="AC851">
        <v>0</v>
      </c>
      <c r="AD851">
        <v>2250</v>
      </c>
      <c r="AE851">
        <v>3000</v>
      </c>
    </row>
    <row r="852" spans="1:31">
      <c r="A852">
        <v>848</v>
      </c>
      <c r="B852">
        <v>1500685471</v>
      </c>
      <c r="C852">
        <v>864.32802425416196</v>
      </c>
      <c r="D852">
        <v>884.61761585399597</v>
      </c>
      <c r="E852">
        <v>1104</v>
      </c>
      <c r="F852">
        <v>0</v>
      </c>
      <c r="G852">
        <v>567.28210705444997</v>
      </c>
      <c r="H852">
        <v>200</v>
      </c>
      <c r="I852">
        <v>0</v>
      </c>
      <c r="J852">
        <v>336.86579625562302</v>
      </c>
      <c r="K852">
        <v>96</v>
      </c>
      <c r="L852">
        <v>0</v>
      </c>
      <c r="M852">
        <v>2306</v>
      </c>
      <c r="N852">
        <v>3000</v>
      </c>
      <c r="R852">
        <v>848</v>
      </c>
      <c r="S852">
        <v>1500749036</v>
      </c>
      <c r="T852">
        <v>846.04549705968395</v>
      </c>
      <c r="U852">
        <v>846.433990477218</v>
      </c>
      <c r="V852">
        <v>1173</v>
      </c>
      <c r="W852">
        <v>0</v>
      </c>
      <c r="X852">
        <v>596.62553294543204</v>
      </c>
      <c r="Y852">
        <v>203</v>
      </c>
      <c r="Z852">
        <v>0</v>
      </c>
      <c r="AA852">
        <v>328.79216896736102</v>
      </c>
      <c r="AB852">
        <v>120</v>
      </c>
      <c r="AC852">
        <v>0</v>
      </c>
      <c r="AD852">
        <v>2980</v>
      </c>
      <c r="AE852">
        <v>3000</v>
      </c>
    </row>
    <row r="853" spans="1:31">
      <c r="A853">
        <v>849</v>
      </c>
      <c r="B853">
        <v>1500685535</v>
      </c>
      <c r="C853">
        <v>891.40412825306601</v>
      </c>
      <c r="D853">
        <v>909.55719510741301</v>
      </c>
      <c r="E853">
        <v>1149</v>
      </c>
      <c r="F853">
        <v>-1</v>
      </c>
      <c r="G853">
        <v>548.64702995827702</v>
      </c>
      <c r="H853">
        <v>224</v>
      </c>
      <c r="I853">
        <v>0</v>
      </c>
      <c r="J853">
        <v>333.02474966545498</v>
      </c>
      <c r="K853">
        <v>100</v>
      </c>
      <c r="L853">
        <v>0</v>
      </c>
      <c r="M853">
        <v>1417</v>
      </c>
      <c r="N853">
        <v>3000</v>
      </c>
      <c r="R853">
        <v>849</v>
      </c>
      <c r="S853">
        <v>1500749100</v>
      </c>
      <c r="T853">
        <v>856.55524113877004</v>
      </c>
      <c r="U853">
        <v>879.570893936326</v>
      </c>
      <c r="V853">
        <v>1108</v>
      </c>
      <c r="W853">
        <v>0</v>
      </c>
      <c r="X853">
        <v>574.90172303880399</v>
      </c>
      <c r="Y853">
        <v>192</v>
      </c>
      <c r="Z853">
        <v>1</v>
      </c>
      <c r="AA853">
        <v>308.172785489256</v>
      </c>
      <c r="AB853">
        <v>111</v>
      </c>
      <c r="AC853">
        <v>0</v>
      </c>
      <c r="AD853">
        <v>1746</v>
      </c>
      <c r="AE853">
        <v>3000</v>
      </c>
    </row>
    <row r="854" spans="1:31">
      <c r="A854">
        <v>850</v>
      </c>
      <c r="B854">
        <v>1500685598</v>
      </c>
      <c r="C854">
        <v>832.27439319610301</v>
      </c>
      <c r="D854">
        <v>1110.86262575356</v>
      </c>
      <c r="E854">
        <v>738</v>
      </c>
      <c r="F854">
        <v>0</v>
      </c>
      <c r="G854">
        <v>431.84852004095802</v>
      </c>
      <c r="H854">
        <v>187</v>
      </c>
      <c r="I854">
        <v>0</v>
      </c>
      <c r="J854">
        <v>248.966051428051</v>
      </c>
      <c r="K854">
        <v>87</v>
      </c>
      <c r="L854">
        <v>0</v>
      </c>
      <c r="M854">
        <v>499</v>
      </c>
      <c r="N854">
        <v>3000</v>
      </c>
      <c r="R854">
        <v>850</v>
      </c>
      <c r="S854">
        <v>1500749163</v>
      </c>
      <c r="T854">
        <v>848.56714631761599</v>
      </c>
      <c r="U854">
        <v>871.00615153542105</v>
      </c>
      <c r="V854">
        <v>1111</v>
      </c>
      <c r="W854">
        <v>-1</v>
      </c>
      <c r="X854">
        <v>571.01730477902197</v>
      </c>
      <c r="Y854">
        <v>195</v>
      </c>
      <c r="Z854">
        <v>0</v>
      </c>
      <c r="AA854">
        <v>309.51218109914203</v>
      </c>
      <c r="AB854">
        <v>109</v>
      </c>
      <c r="AC854">
        <v>1</v>
      </c>
      <c r="AD854">
        <v>2139</v>
      </c>
      <c r="AE854">
        <v>3000</v>
      </c>
    </row>
    <row r="855" spans="1:31">
      <c r="A855">
        <v>851</v>
      </c>
      <c r="B855">
        <v>1500685662</v>
      </c>
      <c r="C855">
        <v>839.03985904436797</v>
      </c>
      <c r="D855">
        <v>851.51514508264995</v>
      </c>
      <c r="E855">
        <v>1135</v>
      </c>
      <c r="F855">
        <v>0</v>
      </c>
      <c r="G855">
        <v>589.810743468949</v>
      </c>
      <c r="H855">
        <v>194</v>
      </c>
      <c r="I855">
        <v>2</v>
      </c>
      <c r="J855">
        <v>343.06970851472101</v>
      </c>
      <c r="K855">
        <v>94</v>
      </c>
      <c r="L855">
        <v>0</v>
      </c>
      <c r="M855">
        <v>2283</v>
      </c>
      <c r="N855">
        <v>3000</v>
      </c>
      <c r="R855">
        <v>851</v>
      </c>
      <c r="S855">
        <v>1500749227</v>
      </c>
      <c r="T855">
        <v>853.83832026071298</v>
      </c>
      <c r="U855">
        <v>857.81386404805005</v>
      </c>
      <c r="V855">
        <v>1167</v>
      </c>
      <c r="W855">
        <v>0</v>
      </c>
      <c r="X855">
        <v>567.15099868343304</v>
      </c>
      <c r="Y855">
        <v>206</v>
      </c>
      <c r="Z855">
        <v>0</v>
      </c>
      <c r="AA855">
        <v>313.88033413494298</v>
      </c>
      <c r="AB855">
        <v>114</v>
      </c>
      <c r="AC855">
        <v>0</v>
      </c>
      <c r="AD855">
        <v>2103</v>
      </c>
      <c r="AE855">
        <v>3000</v>
      </c>
    </row>
    <row r="856" spans="1:31">
      <c r="A856">
        <v>852</v>
      </c>
      <c r="B856">
        <v>1500685725</v>
      </c>
      <c r="C856">
        <v>849.97433975308797</v>
      </c>
      <c r="D856">
        <v>920.73168230004501</v>
      </c>
      <c r="E856">
        <v>1108</v>
      </c>
      <c r="F856">
        <v>0</v>
      </c>
      <c r="G856">
        <v>585.32123190702305</v>
      </c>
      <c r="H856">
        <v>196</v>
      </c>
      <c r="I856">
        <v>0</v>
      </c>
      <c r="J856">
        <v>345.64409958836097</v>
      </c>
      <c r="K856">
        <v>81</v>
      </c>
      <c r="L856">
        <v>0</v>
      </c>
      <c r="M856">
        <v>1305</v>
      </c>
      <c r="N856">
        <v>3000</v>
      </c>
      <c r="R856">
        <v>852</v>
      </c>
      <c r="S856">
        <v>1500749290</v>
      </c>
      <c r="T856">
        <v>860.24720450715495</v>
      </c>
      <c r="U856">
        <v>977.28255924678194</v>
      </c>
      <c r="V856">
        <v>969</v>
      </c>
      <c r="W856">
        <v>0</v>
      </c>
      <c r="X856">
        <v>519.14917858806302</v>
      </c>
      <c r="Y856">
        <v>192</v>
      </c>
      <c r="Z856">
        <v>1</v>
      </c>
      <c r="AA856">
        <v>286.99211516854803</v>
      </c>
      <c r="AB856">
        <v>110</v>
      </c>
      <c r="AC856">
        <v>0</v>
      </c>
      <c r="AD856">
        <v>921</v>
      </c>
      <c r="AE856">
        <v>3000</v>
      </c>
    </row>
    <row r="857" spans="1:31">
      <c r="A857">
        <v>853</v>
      </c>
      <c r="B857">
        <v>1500685789</v>
      </c>
      <c r="C857">
        <v>835.08290287815896</v>
      </c>
      <c r="D857">
        <v>839.78452782569605</v>
      </c>
      <c r="E857">
        <v>1141</v>
      </c>
      <c r="F857">
        <v>0</v>
      </c>
      <c r="G857">
        <v>573.47962592230294</v>
      </c>
      <c r="H857">
        <v>208</v>
      </c>
      <c r="I857">
        <v>0</v>
      </c>
      <c r="J857">
        <v>339.72501922446298</v>
      </c>
      <c r="K857">
        <v>99</v>
      </c>
      <c r="L857">
        <v>-1</v>
      </c>
      <c r="M857">
        <v>2342</v>
      </c>
      <c r="N857">
        <v>3000</v>
      </c>
      <c r="R857">
        <v>853</v>
      </c>
      <c r="S857">
        <v>1500749354</v>
      </c>
      <c r="T857">
        <v>869.28204397012996</v>
      </c>
      <c r="U857">
        <v>996.48941018013898</v>
      </c>
      <c r="V857">
        <v>990</v>
      </c>
      <c r="W857">
        <v>0</v>
      </c>
      <c r="X857">
        <v>498.50718564047702</v>
      </c>
      <c r="Y857">
        <v>202</v>
      </c>
      <c r="Z857">
        <v>-1</v>
      </c>
      <c r="AA857">
        <v>281.42026310748702</v>
      </c>
      <c r="AB857">
        <v>110</v>
      </c>
      <c r="AC857">
        <v>-1</v>
      </c>
      <c r="AD857">
        <v>1015</v>
      </c>
      <c r="AE857">
        <v>3000</v>
      </c>
    </row>
    <row r="858" spans="1:31">
      <c r="A858">
        <v>854</v>
      </c>
      <c r="B858">
        <v>1500685852</v>
      </c>
      <c r="C858">
        <v>810.18776022297004</v>
      </c>
      <c r="D858">
        <v>812.30959593012096</v>
      </c>
      <c r="E858">
        <v>1205</v>
      </c>
      <c r="F858">
        <v>0</v>
      </c>
      <c r="G858">
        <v>586.73634200558797</v>
      </c>
      <c r="H858">
        <v>204</v>
      </c>
      <c r="I858">
        <v>0</v>
      </c>
      <c r="J858">
        <v>353.56218817857302</v>
      </c>
      <c r="K858">
        <v>107</v>
      </c>
      <c r="L858">
        <v>0</v>
      </c>
      <c r="M858">
        <v>2894</v>
      </c>
      <c r="N858">
        <v>3000</v>
      </c>
      <c r="R858">
        <v>854</v>
      </c>
      <c r="S858">
        <v>1500749418</v>
      </c>
      <c r="T858">
        <v>832.06191666586301</v>
      </c>
      <c r="U858">
        <v>901.78632873223705</v>
      </c>
      <c r="V858">
        <v>1107</v>
      </c>
      <c r="W858">
        <v>0</v>
      </c>
      <c r="X858">
        <v>586.82796910905995</v>
      </c>
      <c r="Y858">
        <v>193</v>
      </c>
      <c r="Z858">
        <v>0</v>
      </c>
      <c r="AA858">
        <v>338.670807057422</v>
      </c>
      <c r="AB858">
        <v>90</v>
      </c>
      <c r="AC858">
        <v>-2</v>
      </c>
      <c r="AD858">
        <v>1292</v>
      </c>
      <c r="AE858">
        <v>3000</v>
      </c>
    </row>
    <row r="859" spans="1:31">
      <c r="A859">
        <v>855</v>
      </c>
      <c r="B859">
        <v>1500685916</v>
      </c>
      <c r="C859">
        <v>844.29435512047496</v>
      </c>
      <c r="D859">
        <v>868.62742372420405</v>
      </c>
      <c r="E859">
        <v>1158</v>
      </c>
      <c r="F859">
        <v>0</v>
      </c>
      <c r="G859">
        <v>559.53915673380595</v>
      </c>
      <c r="H859">
        <v>213</v>
      </c>
      <c r="I859">
        <v>0</v>
      </c>
      <c r="J859">
        <v>332.20456925375203</v>
      </c>
      <c r="K859">
        <v>107</v>
      </c>
      <c r="L859">
        <v>0</v>
      </c>
      <c r="M859">
        <v>1835</v>
      </c>
      <c r="N859">
        <v>3000</v>
      </c>
      <c r="R859">
        <v>855</v>
      </c>
      <c r="S859">
        <v>1500749481</v>
      </c>
      <c r="T859">
        <v>864.408567816453</v>
      </c>
      <c r="U859">
        <v>924.08520720311401</v>
      </c>
      <c r="V859">
        <v>1044</v>
      </c>
      <c r="W859">
        <v>0</v>
      </c>
      <c r="X859">
        <v>542.85846211468595</v>
      </c>
      <c r="Y859">
        <v>207</v>
      </c>
      <c r="Z859">
        <v>0</v>
      </c>
      <c r="AA859">
        <v>314.88944675295897</v>
      </c>
      <c r="AB859">
        <v>106</v>
      </c>
      <c r="AC859">
        <v>0</v>
      </c>
      <c r="AD859">
        <v>1261</v>
      </c>
      <c r="AE859">
        <v>3000</v>
      </c>
    </row>
    <row r="860" spans="1:31">
      <c r="A860">
        <v>856</v>
      </c>
      <c r="B860">
        <v>1500685979</v>
      </c>
      <c r="C860">
        <v>862.81690646736797</v>
      </c>
      <c r="D860">
        <v>867.29083515209095</v>
      </c>
      <c r="E860">
        <v>1195</v>
      </c>
      <c r="F860">
        <v>0</v>
      </c>
      <c r="G860">
        <v>597.39844629687195</v>
      </c>
      <c r="H860">
        <v>205</v>
      </c>
      <c r="I860">
        <v>0</v>
      </c>
      <c r="J860">
        <v>350.73408785446901</v>
      </c>
      <c r="K860">
        <v>102</v>
      </c>
      <c r="L860">
        <v>0</v>
      </c>
      <c r="M860">
        <v>2443</v>
      </c>
      <c r="N860">
        <v>3000</v>
      </c>
      <c r="R860">
        <v>856</v>
      </c>
      <c r="S860">
        <v>1500749545</v>
      </c>
      <c r="T860">
        <v>835.16696353872101</v>
      </c>
      <c r="U860">
        <v>835.65031273986301</v>
      </c>
      <c r="V860">
        <v>1189</v>
      </c>
      <c r="W860">
        <v>0</v>
      </c>
      <c r="X860">
        <v>595.39366094838795</v>
      </c>
      <c r="Y860">
        <v>204</v>
      </c>
      <c r="Z860">
        <v>0</v>
      </c>
      <c r="AA860">
        <v>322.53929752425199</v>
      </c>
      <c r="AB860">
        <v>110</v>
      </c>
      <c r="AC860">
        <v>0</v>
      </c>
      <c r="AD860">
        <v>2972</v>
      </c>
      <c r="AE860">
        <v>3000</v>
      </c>
    </row>
    <row r="861" spans="1:31">
      <c r="A861">
        <v>857</v>
      </c>
      <c r="B861">
        <v>1500686043</v>
      </c>
      <c r="C861">
        <v>857.92711335695299</v>
      </c>
      <c r="D861">
        <v>865.08528966369704</v>
      </c>
      <c r="E861">
        <v>1191</v>
      </c>
      <c r="F861">
        <v>0</v>
      </c>
      <c r="G861">
        <v>563.50396639216603</v>
      </c>
      <c r="H861">
        <v>215</v>
      </c>
      <c r="I861">
        <v>0</v>
      </c>
      <c r="J861">
        <v>331.31375990988101</v>
      </c>
      <c r="K861">
        <v>105</v>
      </c>
      <c r="L861">
        <v>0</v>
      </c>
      <c r="M861">
        <v>2550</v>
      </c>
      <c r="N861">
        <v>3000</v>
      </c>
      <c r="R861">
        <v>857</v>
      </c>
      <c r="S861">
        <v>1500749608</v>
      </c>
      <c r="T861">
        <v>843.63898316955499</v>
      </c>
      <c r="U861">
        <v>843.82792347428494</v>
      </c>
      <c r="V861">
        <v>1169</v>
      </c>
      <c r="W861">
        <v>0</v>
      </c>
      <c r="X861">
        <v>611.82980745687303</v>
      </c>
      <c r="Y861">
        <v>195</v>
      </c>
      <c r="Z861">
        <v>1</v>
      </c>
      <c r="AA861">
        <v>331.29174559569998</v>
      </c>
      <c r="AB861">
        <v>119</v>
      </c>
      <c r="AC861">
        <v>0</v>
      </c>
      <c r="AD861">
        <v>2905</v>
      </c>
      <c r="AE861">
        <v>3000</v>
      </c>
    </row>
    <row r="862" spans="1:31">
      <c r="A862">
        <v>858</v>
      </c>
      <c r="B862">
        <v>1500686106</v>
      </c>
      <c r="C862">
        <v>879.08826053055702</v>
      </c>
      <c r="D862">
        <v>923.99902453443099</v>
      </c>
      <c r="E862">
        <v>1034</v>
      </c>
      <c r="F862">
        <v>0</v>
      </c>
      <c r="G862">
        <v>523.16659914964805</v>
      </c>
      <c r="H862">
        <v>204</v>
      </c>
      <c r="I862">
        <v>0</v>
      </c>
      <c r="J862">
        <v>311.28438252205098</v>
      </c>
      <c r="K862">
        <v>97</v>
      </c>
      <c r="L862">
        <v>0</v>
      </c>
      <c r="M862">
        <v>1391</v>
      </c>
      <c r="N862">
        <v>3000</v>
      </c>
      <c r="R862">
        <v>858</v>
      </c>
      <c r="S862">
        <v>1500749672</v>
      </c>
      <c r="T862">
        <v>865.76173145061102</v>
      </c>
      <c r="U862">
        <v>955.23291248971805</v>
      </c>
      <c r="V862">
        <v>1021</v>
      </c>
      <c r="W862">
        <v>0</v>
      </c>
      <c r="X862">
        <v>523.30285424193801</v>
      </c>
      <c r="Y862">
        <v>206</v>
      </c>
      <c r="Z862">
        <v>0</v>
      </c>
      <c r="AA862">
        <v>283.17671465846797</v>
      </c>
      <c r="AB862">
        <v>104</v>
      </c>
      <c r="AC862">
        <v>0</v>
      </c>
      <c r="AD862">
        <v>1213</v>
      </c>
      <c r="AE862">
        <v>3000</v>
      </c>
    </row>
    <row r="863" spans="1:31">
      <c r="A863">
        <v>859</v>
      </c>
      <c r="B863">
        <v>1500686170</v>
      </c>
      <c r="C863">
        <v>822.71390459118595</v>
      </c>
      <c r="D863">
        <v>823.95102625809398</v>
      </c>
      <c r="E863">
        <v>1150</v>
      </c>
      <c r="F863">
        <v>0</v>
      </c>
      <c r="G863">
        <v>595.53477735793194</v>
      </c>
      <c r="H863">
        <v>194</v>
      </c>
      <c r="I863">
        <v>0</v>
      </c>
      <c r="J863">
        <v>311.68580949649601</v>
      </c>
      <c r="K863">
        <v>118</v>
      </c>
      <c r="L863">
        <v>0</v>
      </c>
      <c r="M863">
        <v>2903</v>
      </c>
      <c r="N863">
        <v>3000</v>
      </c>
      <c r="R863">
        <v>859</v>
      </c>
      <c r="S863">
        <v>1500749735</v>
      </c>
      <c r="T863">
        <v>846.94077308456895</v>
      </c>
      <c r="U863">
        <v>1006.62946111707</v>
      </c>
      <c r="V863">
        <v>972</v>
      </c>
      <c r="W863">
        <v>0</v>
      </c>
      <c r="X863">
        <v>499.092942808982</v>
      </c>
      <c r="Y863">
        <v>217</v>
      </c>
      <c r="Z863">
        <v>2</v>
      </c>
      <c r="AA863">
        <v>271.06320894006899</v>
      </c>
      <c r="AB863">
        <v>111</v>
      </c>
      <c r="AC863">
        <v>0</v>
      </c>
      <c r="AD863">
        <v>874</v>
      </c>
      <c r="AE863">
        <v>3000</v>
      </c>
    </row>
    <row r="864" spans="1:31">
      <c r="A864">
        <v>860</v>
      </c>
      <c r="B864">
        <v>1500686233</v>
      </c>
      <c r="C864">
        <v>884.71281732372097</v>
      </c>
      <c r="D864">
        <v>887.98785539524204</v>
      </c>
      <c r="E864">
        <v>1167</v>
      </c>
      <c r="F864">
        <v>0</v>
      </c>
      <c r="G864">
        <v>589.07256557127903</v>
      </c>
      <c r="H864">
        <v>210</v>
      </c>
      <c r="I864">
        <v>0</v>
      </c>
      <c r="J864">
        <v>352.17941432959998</v>
      </c>
      <c r="K864">
        <v>92</v>
      </c>
      <c r="L864">
        <v>0</v>
      </c>
      <c r="M864">
        <v>2727</v>
      </c>
      <c r="N864">
        <v>3000</v>
      </c>
      <c r="R864">
        <v>860</v>
      </c>
      <c r="S864">
        <v>1500749799</v>
      </c>
      <c r="T864">
        <v>813.37244525752806</v>
      </c>
      <c r="U864">
        <v>862.72474914251904</v>
      </c>
      <c r="V864">
        <v>1136</v>
      </c>
      <c r="W864">
        <v>0</v>
      </c>
      <c r="X864">
        <v>568.27807618365205</v>
      </c>
      <c r="Y864">
        <v>201</v>
      </c>
      <c r="Z864">
        <v>0</v>
      </c>
      <c r="AA864">
        <v>337.60650849972302</v>
      </c>
      <c r="AB864">
        <v>99</v>
      </c>
      <c r="AC864">
        <v>1</v>
      </c>
      <c r="AD864">
        <v>1686</v>
      </c>
      <c r="AE864">
        <v>3000</v>
      </c>
    </row>
    <row r="865" spans="1:31">
      <c r="A865">
        <v>861</v>
      </c>
      <c r="B865">
        <v>1500686297</v>
      </c>
      <c r="C865">
        <v>824.80946717367794</v>
      </c>
      <c r="D865">
        <v>849.144067937503</v>
      </c>
      <c r="E865">
        <v>1125</v>
      </c>
      <c r="F865">
        <v>0</v>
      </c>
      <c r="G865">
        <v>580.90635312388497</v>
      </c>
      <c r="H865">
        <v>204</v>
      </c>
      <c r="I865">
        <v>0</v>
      </c>
      <c r="J865">
        <v>352.26593540081399</v>
      </c>
      <c r="K865">
        <v>94</v>
      </c>
      <c r="L865">
        <v>-1</v>
      </c>
      <c r="M865">
        <v>2166</v>
      </c>
      <c r="N865">
        <v>3000</v>
      </c>
      <c r="R865">
        <v>861</v>
      </c>
      <c r="S865">
        <v>1500749863</v>
      </c>
      <c r="T865">
        <v>841.42922709006405</v>
      </c>
      <c r="U865">
        <v>845.87448613962295</v>
      </c>
      <c r="V865">
        <v>1132</v>
      </c>
      <c r="W865">
        <v>0</v>
      </c>
      <c r="X865">
        <v>587.26116746724006</v>
      </c>
      <c r="Y865">
        <v>187</v>
      </c>
      <c r="Z865">
        <v>0</v>
      </c>
      <c r="AA865">
        <v>325.06642885397099</v>
      </c>
      <c r="AB865">
        <v>102</v>
      </c>
      <c r="AC865">
        <v>0</v>
      </c>
      <c r="AD865">
        <v>2717</v>
      </c>
      <c r="AE865">
        <v>3000</v>
      </c>
    </row>
    <row r="866" spans="1:31">
      <c r="A866">
        <v>862</v>
      </c>
      <c r="B866">
        <v>1500686360</v>
      </c>
      <c r="C866">
        <v>844.78557451322604</v>
      </c>
      <c r="D866">
        <v>845.59550718493995</v>
      </c>
      <c r="E866">
        <v>1193</v>
      </c>
      <c r="F866">
        <v>0</v>
      </c>
      <c r="G866">
        <v>592.75259961786105</v>
      </c>
      <c r="H866">
        <v>214</v>
      </c>
      <c r="I866">
        <v>0</v>
      </c>
      <c r="J866">
        <v>344.84024117842398</v>
      </c>
      <c r="K866">
        <v>108</v>
      </c>
      <c r="L866">
        <v>0</v>
      </c>
      <c r="M866">
        <v>2956</v>
      </c>
      <c r="N866">
        <v>3000</v>
      </c>
      <c r="R866">
        <v>862</v>
      </c>
      <c r="S866">
        <v>1500749926</v>
      </c>
      <c r="T866">
        <v>842.529105870644</v>
      </c>
      <c r="U866">
        <v>842.529105870644</v>
      </c>
      <c r="V866">
        <v>1190</v>
      </c>
      <c r="W866">
        <v>0</v>
      </c>
      <c r="X866">
        <v>592.10421544683595</v>
      </c>
      <c r="Y866">
        <v>206</v>
      </c>
      <c r="Z866">
        <v>0</v>
      </c>
      <c r="AA866">
        <v>348.82454841533701</v>
      </c>
      <c r="AB866">
        <v>94</v>
      </c>
      <c r="AC866">
        <v>-2</v>
      </c>
      <c r="AD866">
        <v>3000</v>
      </c>
      <c r="AE866">
        <v>3000</v>
      </c>
    </row>
    <row r="867" spans="1:31">
      <c r="A867">
        <v>863</v>
      </c>
      <c r="B867">
        <v>1500686424</v>
      </c>
      <c r="C867">
        <v>845.869761483498</v>
      </c>
      <c r="D867">
        <v>849.43671342115204</v>
      </c>
      <c r="E867">
        <v>1160</v>
      </c>
      <c r="F867">
        <v>0</v>
      </c>
      <c r="G867">
        <v>559.14193822278003</v>
      </c>
      <c r="H867">
        <v>209</v>
      </c>
      <c r="I867">
        <v>0</v>
      </c>
      <c r="J867">
        <v>328.05901025485502</v>
      </c>
      <c r="K867">
        <v>103</v>
      </c>
      <c r="L867">
        <v>0</v>
      </c>
      <c r="M867">
        <v>2698</v>
      </c>
      <c r="N867">
        <v>3000</v>
      </c>
      <c r="R867">
        <v>863</v>
      </c>
      <c r="S867">
        <v>1500749990</v>
      </c>
      <c r="T867">
        <v>845.50870767316803</v>
      </c>
      <c r="U867">
        <v>987.62962515521303</v>
      </c>
      <c r="V867">
        <v>986</v>
      </c>
      <c r="W867">
        <v>0</v>
      </c>
      <c r="X867">
        <v>531.23584780299097</v>
      </c>
      <c r="Y867">
        <v>189</v>
      </c>
      <c r="Z867">
        <v>0</v>
      </c>
      <c r="AA867">
        <v>286.97349997953199</v>
      </c>
      <c r="AB867">
        <v>103</v>
      </c>
      <c r="AC867">
        <v>0</v>
      </c>
      <c r="AD867">
        <v>1052</v>
      </c>
      <c r="AE867">
        <v>3000</v>
      </c>
    </row>
    <row r="868" spans="1:31">
      <c r="A868">
        <v>864</v>
      </c>
      <c r="B868">
        <v>1500686487</v>
      </c>
      <c r="C868">
        <v>847.83611915147105</v>
      </c>
      <c r="D868">
        <v>893.20631327743297</v>
      </c>
      <c r="E868">
        <v>1112</v>
      </c>
      <c r="F868">
        <v>0</v>
      </c>
      <c r="G868">
        <v>537.64719010880594</v>
      </c>
      <c r="H868">
        <v>210</v>
      </c>
      <c r="I868">
        <v>0</v>
      </c>
      <c r="J868">
        <v>310.20327489475699</v>
      </c>
      <c r="K868">
        <v>100</v>
      </c>
      <c r="L868">
        <v>0</v>
      </c>
      <c r="M868">
        <v>1462</v>
      </c>
      <c r="N868">
        <v>3000</v>
      </c>
      <c r="R868">
        <v>864</v>
      </c>
      <c r="S868">
        <v>1500750053</v>
      </c>
      <c r="T868">
        <v>832.80420933147605</v>
      </c>
      <c r="U868">
        <v>832.80420933147605</v>
      </c>
      <c r="V868">
        <v>1206</v>
      </c>
      <c r="W868">
        <v>0</v>
      </c>
      <c r="X868">
        <v>608.074440709378</v>
      </c>
      <c r="Y868">
        <v>194</v>
      </c>
      <c r="Z868">
        <v>0</v>
      </c>
      <c r="AA868">
        <v>325.96040594275399</v>
      </c>
      <c r="AB868">
        <v>106</v>
      </c>
      <c r="AC868">
        <v>0</v>
      </c>
      <c r="AD868">
        <v>3000</v>
      </c>
      <c r="AE868">
        <v>3000</v>
      </c>
    </row>
    <row r="869" spans="1:31">
      <c r="A869">
        <v>865</v>
      </c>
      <c r="B869">
        <v>1500686551</v>
      </c>
      <c r="C869">
        <v>838.84000242296304</v>
      </c>
      <c r="D869">
        <v>844.93537184034301</v>
      </c>
      <c r="E869">
        <v>1181</v>
      </c>
      <c r="F869">
        <v>0</v>
      </c>
      <c r="G869">
        <v>584.31675779061197</v>
      </c>
      <c r="H869">
        <v>210</v>
      </c>
      <c r="I869">
        <v>-1</v>
      </c>
      <c r="J869">
        <v>339.58951599478502</v>
      </c>
      <c r="K869">
        <v>105</v>
      </c>
      <c r="L869">
        <v>-1</v>
      </c>
      <c r="M869">
        <v>2756</v>
      </c>
      <c r="N869">
        <v>3000</v>
      </c>
      <c r="R869">
        <v>865</v>
      </c>
      <c r="S869">
        <v>1500750117</v>
      </c>
      <c r="T869">
        <v>825.84002334119896</v>
      </c>
      <c r="U869">
        <v>828.77949508563802</v>
      </c>
      <c r="V869">
        <v>1209</v>
      </c>
      <c r="W869">
        <v>-1</v>
      </c>
      <c r="X869">
        <v>585.46717532256503</v>
      </c>
      <c r="Y869">
        <v>213</v>
      </c>
      <c r="Z869">
        <v>0</v>
      </c>
      <c r="AA869">
        <v>338.96724345454197</v>
      </c>
      <c r="AB869">
        <v>104</v>
      </c>
      <c r="AC869">
        <v>2</v>
      </c>
      <c r="AD869">
        <v>2839</v>
      </c>
      <c r="AE869">
        <v>3000</v>
      </c>
    </row>
    <row r="870" spans="1:31">
      <c r="A870">
        <v>866</v>
      </c>
      <c r="B870">
        <v>1500686614</v>
      </c>
      <c r="C870">
        <v>845.19593822888305</v>
      </c>
      <c r="D870">
        <v>923.26128095347894</v>
      </c>
      <c r="E870">
        <v>1064</v>
      </c>
      <c r="F870">
        <v>0</v>
      </c>
      <c r="G870">
        <v>536.14904223380802</v>
      </c>
      <c r="H870">
        <v>210</v>
      </c>
      <c r="I870">
        <v>0</v>
      </c>
      <c r="J870">
        <v>334.62497398428297</v>
      </c>
      <c r="K870">
        <v>95</v>
      </c>
      <c r="L870">
        <v>0</v>
      </c>
      <c r="M870">
        <v>1202</v>
      </c>
      <c r="N870">
        <v>3000</v>
      </c>
      <c r="R870">
        <v>866</v>
      </c>
      <c r="S870">
        <v>1500750180</v>
      </c>
      <c r="T870">
        <v>834.69197765081105</v>
      </c>
      <c r="U870">
        <v>855.63154510213803</v>
      </c>
      <c r="V870">
        <v>1162</v>
      </c>
      <c r="W870">
        <v>0</v>
      </c>
      <c r="X870">
        <v>582.38932765934101</v>
      </c>
      <c r="Y870">
        <v>198</v>
      </c>
      <c r="Z870">
        <v>0</v>
      </c>
      <c r="AA870">
        <v>341.79485571605397</v>
      </c>
      <c r="AB870">
        <v>98</v>
      </c>
      <c r="AC870">
        <v>0</v>
      </c>
      <c r="AD870">
        <v>2099</v>
      </c>
      <c r="AE870">
        <v>3000</v>
      </c>
    </row>
    <row r="871" spans="1:31">
      <c r="A871">
        <v>867</v>
      </c>
      <c r="B871">
        <v>1500686678</v>
      </c>
      <c r="C871">
        <v>864.184940664843</v>
      </c>
      <c r="D871">
        <v>876.34685283538101</v>
      </c>
      <c r="E871">
        <v>1173</v>
      </c>
      <c r="F871">
        <v>0</v>
      </c>
      <c r="G871">
        <v>565.33801884790796</v>
      </c>
      <c r="H871">
        <v>220</v>
      </c>
      <c r="I871">
        <v>0</v>
      </c>
      <c r="J871">
        <v>344.46846984999002</v>
      </c>
      <c r="K871">
        <v>100</v>
      </c>
      <c r="L871">
        <v>0</v>
      </c>
      <c r="M871">
        <v>1942</v>
      </c>
      <c r="N871">
        <v>3000</v>
      </c>
      <c r="R871">
        <v>867</v>
      </c>
      <c r="S871">
        <v>1500750244</v>
      </c>
      <c r="T871">
        <v>817.38853567828403</v>
      </c>
      <c r="U871">
        <v>878.02288830972998</v>
      </c>
      <c r="V871">
        <v>1121</v>
      </c>
      <c r="W871">
        <v>-1</v>
      </c>
      <c r="X871">
        <v>565.12050775293903</v>
      </c>
      <c r="Y871">
        <v>198</v>
      </c>
      <c r="Z871">
        <v>0</v>
      </c>
      <c r="AA871">
        <v>294.56527772651702</v>
      </c>
      <c r="AB871">
        <v>112</v>
      </c>
      <c r="AC871">
        <v>1</v>
      </c>
      <c r="AD871">
        <v>1416</v>
      </c>
      <c r="AE871">
        <v>3000</v>
      </c>
    </row>
    <row r="872" spans="1:31">
      <c r="A872">
        <v>868</v>
      </c>
      <c r="B872">
        <v>1500686741</v>
      </c>
      <c r="C872">
        <v>867.06419015503604</v>
      </c>
      <c r="D872">
        <v>872.394576901194</v>
      </c>
      <c r="E872">
        <v>1183</v>
      </c>
      <c r="F872">
        <v>0</v>
      </c>
      <c r="G872">
        <v>597.09231952168295</v>
      </c>
      <c r="H872">
        <v>201</v>
      </c>
      <c r="I872">
        <v>0</v>
      </c>
      <c r="J872">
        <v>341.171308063308</v>
      </c>
      <c r="K872">
        <v>106</v>
      </c>
      <c r="L872">
        <v>0</v>
      </c>
      <c r="M872">
        <v>2574</v>
      </c>
      <c r="N872">
        <v>3000</v>
      </c>
      <c r="R872">
        <v>868</v>
      </c>
      <c r="S872">
        <v>1500750307</v>
      </c>
      <c r="T872">
        <v>818.488765439399</v>
      </c>
      <c r="U872">
        <v>898.75940026870398</v>
      </c>
      <c r="V872">
        <v>1098</v>
      </c>
      <c r="W872">
        <v>0</v>
      </c>
      <c r="X872">
        <v>553.85360197782097</v>
      </c>
      <c r="Y872">
        <v>206</v>
      </c>
      <c r="Z872">
        <v>0</v>
      </c>
      <c r="AA872">
        <v>301.65220314015602</v>
      </c>
      <c r="AB872">
        <v>104</v>
      </c>
      <c r="AC872">
        <v>0</v>
      </c>
      <c r="AD872">
        <v>1345</v>
      </c>
      <c r="AE872">
        <v>3000</v>
      </c>
    </row>
    <row r="873" spans="1:31">
      <c r="A873">
        <v>869</v>
      </c>
      <c r="B873">
        <v>1500686805</v>
      </c>
      <c r="C873">
        <v>877.93341455176699</v>
      </c>
      <c r="D873">
        <v>886.881245462886</v>
      </c>
      <c r="E873">
        <v>1114</v>
      </c>
      <c r="F873">
        <v>0</v>
      </c>
      <c r="G873">
        <v>560.484525607004</v>
      </c>
      <c r="H873">
        <v>216</v>
      </c>
      <c r="I873">
        <v>0</v>
      </c>
      <c r="J873">
        <v>333.757869573243</v>
      </c>
      <c r="K873">
        <v>97</v>
      </c>
      <c r="L873">
        <v>0</v>
      </c>
      <c r="M873">
        <v>1617</v>
      </c>
      <c r="N873">
        <v>3000</v>
      </c>
      <c r="R873">
        <v>869</v>
      </c>
      <c r="S873">
        <v>1500750371</v>
      </c>
      <c r="T873">
        <v>857.01840062563804</v>
      </c>
      <c r="U873">
        <v>858.15093128221895</v>
      </c>
      <c r="V873">
        <v>1161</v>
      </c>
      <c r="W873">
        <v>0</v>
      </c>
      <c r="X873">
        <v>604.22350591148995</v>
      </c>
      <c r="Y873">
        <v>197</v>
      </c>
      <c r="Z873">
        <v>0</v>
      </c>
      <c r="AA873">
        <v>343.10922268572102</v>
      </c>
      <c r="AB873">
        <v>101</v>
      </c>
      <c r="AC873">
        <v>0</v>
      </c>
      <c r="AD873">
        <v>2937</v>
      </c>
      <c r="AE873">
        <v>3000</v>
      </c>
    </row>
    <row r="874" spans="1:31">
      <c r="A874">
        <v>870</v>
      </c>
      <c r="B874">
        <v>1500686868</v>
      </c>
      <c r="C874">
        <v>872.460906677293</v>
      </c>
      <c r="D874">
        <v>970.37047120360899</v>
      </c>
      <c r="E874">
        <v>1017</v>
      </c>
      <c r="F874">
        <v>0</v>
      </c>
      <c r="G874">
        <v>517.366628492666</v>
      </c>
      <c r="H874">
        <v>208</v>
      </c>
      <c r="I874">
        <v>0</v>
      </c>
      <c r="J874">
        <v>304.32364118776798</v>
      </c>
      <c r="K874">
        <v>94</v>
      </c>
      <c r="L874">
        <v>0</v>
      </c>
      <c r="M874">
        <v>1084</v>
      </c>
      <c r="N874">
        <v>3000</v>
      </c>
      <c r="R874">
        <v>870</v>
      </c>
      <c r="S874">
        <v>1500750434</v>
      </c>
      <c r="T874">
        <v>841.72193169880404</v>
      </c>
      <c r="U874">
        <v>845.03932334344904</v>
      </c>
      <c r="V874">
        <v>1187</v>
      </c>
      <c r="W874">
        <v>0</v>
      </c>
      <c r="X874">
        <v>580.61764659502899</v>
      </c>
      <c r="Y874">
        <v>220</v>
      </c>
      <c r="Z874">
        <v>0</v>
      </c>
      <c r="AA874">
        <v>323.26463407402201</v>
      </c>
      <c r="AB874">
        <v>102</v>
      </c>
      <c r="AC874">
        <v>0</v>
      </c>
      <c r="AD874">
        <v>2880</v>
      </c>
      <c r="AE874">
        <v>3000</v>
      </c>
    </row>
    <row r="875" spans="1:31">
      <c r="A875">
        <v>871</v>
      </c>
      <c r="B875">
        <v>1500686932</v>
      </c>
      <c r="C875">
        <v>842.851421268487</v>
      </c>
      <c r="D875">
        <v>854.38440866226904</v>
      </c>
      <c r="E875">
        <v>1138</v>
      </c>
      <c r="F875">
        <v>-1</v>
      </c>
      <c r="G875">
        <v>549.31610472210002</v>
      </c>
      <c r="H875">
        <v>212</v>
      </c>
      <c r="I875">
        <v>0</v>
      </c>
      <c r="J875">
        <v>324.32243325945899</v>
      </c>
      <c r="K875">
        <v>100</v>
      </c>
      <c r="L875">
        <v>0</v>
      </c>
      <c r="M875">
        <v>1633</v>
      </c>
      <c r="N875">
        <v>3000</v>
      </c>
      <c r="R875">
        <v>871</v>
      </c>
      <c r="S875">
        <v>1500750498</v>
      </c>
      <c r="T875">
        <v>821.86789170248903</v>
      </c>
      <c r="U875">
        <v>879.94146424264602</v>
      </c>
      <c r="V875">
        <v>1117</v>
      </c>
      <c r="W875">
        <v>0</v>
      </c>
      <c r="X875">
        <v>588.76406399958296</v>
      </c>
      <c r="Y875">
        <v>180</v>
      </c>
      <c r="Z875">
        <v>0</v>
      </c>
      <c r="AA875">
        <v>300.00776265302801</v>
      </c>
      <c r="AB875">
        <v>110</v>
      </c>
      <c r="AC875">
        <v>0</v>
      </c>
      <c r="AD875">
        <v>1670</v>
      </c>
      <c r="AE875">
        <v>3000</v>
      </c>
    </row>
    <row r="876" spans="1:31">
      <c r="A876">
        <v>872</v>
      </c>
      <c r="B876">
        <v>1500686995</v>
      </c>
      <c r="C876">
        <v>841.625004391115</v>
      </c>
      <c r="D876">
        <v>843.22245204810201</v>
      </c>
      <c r="E876">
        <v>1180</v>
      </c>
      <c r="F876">
        <v>0</v>
      </c>
      <c r="G876">
        <v>588.24958306984297</v>
      </c>
      <c r="H876">
        <v>204</v>
      </c>
      <c r="I876">
        <v>1</v>
      </c>
      <c r="J876">
        <v>335.48139745940802</v>
      </c>
      <c r="K876">
        <v>115</v>
      </c>
      <c r="L876">
        <v>0</v>
      </c>
      <c r="M876">
        <v>2889</v>
      </c>
      <c r="N876">
        <v>3000</v>
      </c>
      <c r="R876">
        <v>872</v>
      </c>
      <c r="S876">
        <v>1500750561</v>
      </c>
      <c r="T876">
        <v>852.49503663243104</v>
      </c>
      <c r="U876">
        <v>859.10399135583202</v>
      </c>
      <c r="V876">
        <v>1166</v>
      </c>
      <c r="W876">
        <v>0</v>
      </c>
      <c r="X876">
        <v>607.15118456977098</v>
      </c>
      <c r="Y876">
        <v>201</v>
      </c>
      <c r="Z876">
        <v>0</v>
      </c>
      <c r="AA876">
        <v>346.40277206680702</v>
      </c>
      <c r="AB876">
        <v>115</v>
      </c>
      <c r="AC876">
        <v>0</v>
      </c>
      <c r="AD876">
        <v>2759</v>
      </c>
      <c r="AE876">
        <v>3000</v>
      </c>
    </row>
    <row r="877" spans="1:31">
      <c r="A877">
        <v>873</v>
      </c>
      <c r="B877">
        <v>1500687059</v>
      </c>
      <c r="C877">
        <v>840.22246061844305</v>
      </c>
      <c r="D877">
        <v>902.57644486868503</v>
      </c>
      <c r="E877">
        <v>1069</v>
      </c>
      <c r="F877">
        <v>0</v>
      </c>
      <c r="G877">
        <v>537.11797646344905</v>
      </c>
      <c r="H877">
        <v>212</v>
      </c>
      <c r="I877">
        <v>0</v>
      </c>
      <c r="J877">
        <v>322.09090254501001</v>
      </c>
      <c r="K877">
        <v>92</v>
      </c>
      <c r="L877">
        <v>0</v>
      </c>
      <c r="M877">
        <v>1309</v>
      </c>
      <c r="N877">
        <v>3000</v>
      </c>
      <c r="R877">
        <v>873</v>
      </c>
      <c r="S877">
        <v>1500750625</v>
      </c>
      <c r="T877">
        <v>829.03001570250501</v>
      </c>
      <c r="U877">
        <v>903.81941366435296</v>
      </c>
      <c r="V877">
        <v>1080</v>
      </c>
      <c r="W877">
        <v>0</v>
      </c>
      <c r="X877">
        <v>556.52450567624896</v>
      </c>
      <c r="Y877">
        <v>194</v>
      </c>
      <c r="Z877">
        <v>0</v>
      </c>
      <c r="AA877">
        <v>295.75798086606102</v>
      </c>
      <c r="AB877">
        <v>114</v>
      </c>
      <c r="AC877">
        <v>-2</v>
      </c>
      <c r="AD877">
        <v>1494</v>
      </c>
      <c r="AE877">
        <v>3000</v>
      </c>
    </row>
    <row r="878" spans="1:31">
      <c r="A878">
        <v>874</v>
      </c>
      <c r="B878">
        <v>1500687122</v>
      </c>
      <c r="C878">
        <v>819.52921622011195</v>
      </c>
      <c r="D878">
        <v>819.67591257841502</v>
      </c>
      <c r="E878">
        <v>1194</v>
      </c>
      <c r="F878">
        <v>0</v>
      </c>
      <c r="G878">
        <v>575.24267036798301</v>
      </c>
      <c r="H878">
        <v>209</v>
      </c>
      <c r="I878">
        <v>0</v>
      </c>
      <c r="J878">
        <v>353.352993033205</v>
      </c>
      <c r="K878">
        <v>91</v>
      </c>
      <c r="L878">
        <v>0</v>
      </c>
      <c r="M878">
        <v>2984</v>
      </c>
      <c r="N878">
        <v>3000</v>
      </c>
      <c r="R878">
        <v>874</v>
      </c>
      <c r="S878">
        <v>1500750688</v>
      </c>
      <c r="T878">
        <v>830.689846665402</v>
      </c>
      <c r="U878">
        <v>830.689846665402</v>
      </c>
      <c r="V878">
        <v>1173</v>
      </c>
      <c r="W878">
        <v>0</v>
      </c>
      <c r="X878">
        <v>586.61294020717605</v>
      </c>
      <c r="Y878">
        <v>199</v>
      </c>
      <c r="Z878">
        <v>0</v>
      </c>
      <c r="AA878">
        <v>349.90172071361201</v>
      </c>
      <c r="AB878">
        <v>100</v>
      </c>
      <c r="AC878">
        <v>0</v>
      </c>
      <c r="AD878">
        <v>3000</v>
      </c>
      <c r="AE878">
        <v>3000</v>
      </c>
    </row>
    <row r="879" spans="1:31">
      <c r="A879">
        <v>875</v>
      </c>
      <c r="B879">
        <v>1500687186</v>
      </c>
      <c r="C879">
        <v>849.25606223178795</v>
      </c>
      <c r="D879">
        <v>1015.3349278289299</v>
      </c>
      <c r="E879">
        <v>918</v>
      </c>
      <c r="F879">
        <v>0</v>
      </c>
      <c r="G879">
        <v>479.445659357343</v>
      </c>
      <c r="H879">
        <v>197</v>
      </c>
      <c r="I879">
        <v>1</v>
      </c>
      <c r="J879">
        <v>276.94097566666198</v>
      </c>
      <c r="K879">
        <v>94</v>
      </c>
      <c r="L879">
        <v>-1</v>
      </c>
      <c r="M879">
        <v>837</v>
      </c>
      <c r="N879">
        <v>3000</v>
      </c>
      <c r="R879">
        <v>875</v>
      </c>
      <c r="S879">
        <v>1500750752</v>
      </c>
      <c r="T879">
        <v>815.24930860796098</v>
      </c>
      <c r="U879">
        <v>823.65828433215097</v>
      </c>
      <c r="V879">
        <v>1214</v>
      </c>
      <c r="W879">
        <v>0</v>
      </c>
      <c r="X879">
        <v>591.39090734732997</v>
      </c>
      <c r="Y879">
        <v>210</v>
      </c>
      <c r="Z879">
        <v>0</v>
      </c>
      <c r="AA879">
        <v>337.79465488693802</v>
      </c>
      <c r="AB879">
        <v>107</v>
      </c>
      <c r="AC879">
        <v>-2</v>
      </c>
      <c r="AD879">
        <v>2466</v>
      </c>
      <c r="AE879">
        <v>3000</v>
      </c>
    </row>
    <row r="880" spans="1:31">
      <c r="A880">
        <v>876</v>
      </c>
      <c r="B880">
        <v>1500687249</v>
      </c>
      <c r="C880">
        <v>842.08746781472701</v>
      </c>
      <c r="D880">
        <v>842.08746781472701</v>
      </c>
      <c r="E880">
        <v>1205</v>
      </c>
      <c r="F880">
        <v>-1</v>
      </c>
      <c r="G880">
        <v>614.11363056089704</v>
      </c>
      <c r="H880">
        <v>197</v>
      </c>
      <c r="I880">
        <v>0</v>
      </c>
      <c r="J880">
        <v>338.67658832749498</v>
      </c>
      <c r="K880">
        <v>107</v>
      </c>
      <c r="L880">
        <v>0</v>
      </c>
      <c r="M880">
        <v>3000</v>
      </c>
      <c r="N880">
        <v>3000</v>
      </c>
      <c r="R880">
        <v>876</v>
      </c>
      <c r="S880">
        <v>1500750815</v>
      </c>
      <c r="T880">
        <v>896.02568112278402</v>
      </c>
      <c r="U880">
        <v>898.11267696682</v>
      </c>
      <c r="V880">
        <v>1138</v>
      </c>
      <c r="W880">
        <v>-1</v>
      </c>
      <c r="X880">
        <v>567.80374524987701</v>
      </c>
      <c r="Y880">
        <v>207</v>
      </c>
      <c r="Z880">
        <v>0</v>
      </c>
      <c r="AA880">
        <v>324.90832266355801</v>
      </c>
      <c r="AB880">
        <v>116</v>
      </c>
      <c r="AC880">
        <v>0</v>
      </c>
      <c r="AD880">
        <v>1870</v>
      </c>
      <c r="AE880">
        <v>3000</v>
      </c>
    </row>
    <row r="881" spans="1:31">
      <c r="A881">
        <v>877</v>
      </c>
      <c r="B881">
        <v>1500687313</v>
      </c>
      <c r="C881">
        <v>836.451245113553</v>
      </c>
      <c r="D881">
        <v>885.98568975320495</v>
      </c>
      <c r="E881">
        <v>1109</v>
      </c>
      <c r="F881">
        <v>0</v>
      </c>
      <c r="G881">
        <v>554.94596629836701</v>
      </c>
      <c r="H881">
        <v>203</v>
      </c>
      <c r="I881">
        <v>0</v>
      </c>
      <c r="J881">
        <v>319.858773675056</v>
      </c>
      <c r="K881">
        <v>107</v>
      </c>
      <c r="L881">
        <v>0</v>
      </c>
      <c r="M881">
        <v>1452</v>
      </c>
      <c r="N881">
        <v>3000</v>
      </c>
      <c r="R881">
        <v>877</v>
      </c>
      <c r="S881">
        <v>1500750879</v>
      </c>
      <c r="T881">
        <v>874.84597286696999</v>
      </c>
      <c r="U881">
        <v>913.21166654184697</v>
      </c>
      <c r="V881">
        <v>1053</v>
      </c>
      <c r="W881">
        <v>-1</v>
      </c>
      <c r="X881">
        <v>532.60416333922103</v>
      </c>
      <c r="Y881">
        <v>209</v>
      </c>
      <c r="Z881">
        <v>0</v>
      </c>
      <c r="AA881">
        <v>317.815185479626</v>
      </c>
      <c r="AB881">
        <v>95</v>
      </c>
      <c r="AC881">
        <v>-1</v>
      </c>
      <c r="AD881">
        <v>1549</v>
      </c>
      <c r="AE881">
        <v>3000</v>
      </c>
    </row>
    <row r="882" spans="1:31">
      <c r="A882">
        <v>878</v>
      </c>
      <c r="B882">
        <v>1500687376</v>
      </c>
      <c r="C882">
        <v>838.86193749879203</v>
      </c>
      <c r="D882">
        <v>863.50374363153196</v>
      </c>
      <c r="E882">
        <v>1106</v>
      </c>
      <c r="F882">
        <v>0</v>
      </c>
      <c r="G882">
        <v>580.97454009634396</v>
      </c>
      <c r="H882">
        <v>192</v>
      </c>
      <c r="I882">
        <v>0</v>
      </c>
      <c r="J882">
        <v>307.42365013305999</v>
      </c>
      <c r="K882">
        <v>120</v>
      </c>
      <c r="L882">
        <v>0</v>
      </c>
      <c r="M882">
        <v>1823</v>
      </c>
      <c r="N882">
        <v>3000</v>
      </c>
      <c r="R882">
        <v>878</v>
      </c>
      <c r="S882">
        <v>1500750942</v>
      </c>
      <c r="T882">
        <v>866.74237212919604</v>
      </c>
      <c r="U882">
        <v>870.97388222510494</v>
      </c>
      <c r="V882">
        <v>1152</v>
      </c>
      <c r="W882">
        <v>0</v>
      </c>
      <c r="X882">
        <v>592.10105136921004</v>
      </c>
      <c r="Y882">
        <v>200</v>
      </c>
      <c r="Z882">
        <v>0</v>
      </c>
      <c r="AA882">
        <v>327.262880020566</v>
      </c>
      <c r="AB882">
        <v>97</v>
      </c>
      <c r="AC882">
        <v>1</v>
      </c>
      <c r="AD882">
        <v>2717</v>
      </c>
      <c r="AE882">
        <v>3000</v>
      </c>
    </row>
    <row r="883" spans="1:31">
      <c r="A883">
        <v>879</v>
      </c>
      <c r="B883">
        <v>1500687440</v>
      </c>
      <c r="C883">
        <v>854.41338171505902</v>
      </c>
      <c r="D883">
        <v>873.81790027813997</v>
      </c>
      <c r="E883">
        <v>1170</v>
      </c>
      <c r="F883">
        <v>0</v>
      </c>
      <c r="G883">
        <v>568.54145432164205</v>
      </c>
      <c r="H883">
        <v>222</v>
      </c>
      <c r="I883">
        <v>0</v>
      </c>
      <c r="J883">
        <v>341.34262725344303</v>
      </c>
      <c r="K883">
        <v>99</v>
      </c>
      <c r="L883">
        <v>0</v>
      </c>
      <c r="M883">
        <v>2505</v>
      </c>
      <c r="N883">
        <v>3000</v>
      </c>
      <c r="R883">
        <v>879</v>
      </c>
      <c r="S883">
        <v>1500751006</v>
      </c>
      <c r="T883">
        <v>831.51302702134399</v>
      </c>
      <c r="U883">
        <v>984.03336228110697</v>
      </c>
      <c r="V883">
        <v>1037</v>
      </c>
      <c r="W883">
        <v>0</v>
      </c>
      <c r="X883">
        <v>541.23387910522501</v>
      </c>
      <c r="Y883">
        <v>193</v>
      </c>
      <c r="Z883">
        <v>1</v>
      </c>
      <c r="AA883">
        <v>291.61810826898198</v>
      </c>
      <c r="AB883">
        <v>95</v>
      </c>
      <c r="AC883">
        <v>0</v>
      </c>
      <c r="AD883">
        <v>1163</v>
      </c>
      <c r="AE883">
        <v>3000</v>
      </c>
    </row>
    <row r="884" spans="1:31">
      <c r="A884">
        <v>880</v>
      </c>
      <c r="B884">
        <v>1500687503</v>
      </c>
      <c r="C884">
        <v>861.84466718388103</v>
      </c>
      <c r="D884">
        <v>876.35853327871405</v>
      </c>
      <c r="E884">
        <v>1167</v>
      </c>
      <c r="F884">
        <v>0</v>
      </c>
      <c r="G884">
        <v>608.63817666204295</v>
      </c>
      <c r="H884">
        <v>191</v>
      </c>
      <c r="I884">
        <v>0</v>
      </c>
      <c r="J884">
        <v>338.182743783462</v>
      </c>
      <c r="K884">
        <v>108</v>
      </c>
      <c r="L884">
        <v>0</v>
      </c>
      <c r="M884">
        <v>2140</v>
      </c>
      <c r="N884">
        <v>3000</v>
      </c>
      <c r="R884">
        <v>880</v>
      </c>
      <c r="S884">
        <v>1500751070</v>
      </c>
      <c r="T884">
        <v>860.47374342651801</v>
      </c>
      <c r="U884">
        <v>868.42561820569699</v>
      </c>
      <c r="V884">
        <v>1168</v>
      </c>
      <c r="W884">
        <v>0</v>
      </c>
      <c r="X884">
        <v>594.96417447412603</v>
      </c>
      <c r="Y884">
        <v>190</v>
      </c>
      <c r="Z884">
        <v>0</v>
      </c>
      <c r="AA884">
        <v>332.29718371191098</v>
      </c>
      <c r="AB884">
        <v>110</v>
      </c>
      <c r="AC884">
        <v>0</v>
      </c>
      <c r="AD884">
        <v>2241</v>
      </c>
      <c r="AE884">
        <v>3000</v>
      </c>
    </row>
    <row r="885" spans="1:31">
      <c r="A885">
        <v>881</v>
      </c>
      <c r="B885">
        <v>1500687567</v>
      </c>
      <c r="C885">
        <v>843.52203672421797</v>
      </c>
      <c r="D885">
        <v>879.69172102519406</v>
      </c>
      <c r="E885">
        <v>1114</v>
      </c>
      <c r="F885">
        <v>0</v>
      </c>
      <c r="G885">
        <v>576.56511404093305</v>
      </c>
      <c r="H885">
        <v>183</v>
      </c>
      <c r="I885">
        <v>0</v>
      </c>
      <c r="J885">
        <v>322.60630203679199</v>
      </c>
      <c r="K885">
        <v>104</v>
      </c>
      <c r="L885">
        <v>0</v>
      </c>
      <c r="M885">
        <v>1685</v>
      </c>
      <c r="N885">
        <v>3000</v>
      </c>
      <c r="R885">
        <v>881</v>
      </c>
      <c r="S885">
        <v>1500751133</v>
      </c>
      <c r="T885">
        <v>855.47409134714906</v>
      </c>
      <c r="U885">
        <v>857.54794004089501</v>
      </c>
      <c r="V885">
        <v>1179</v>
      </c>
      <c r="W885">
        <v>0</v>
      </c>
      <c r="X885">
        <v>592.54785849402901</v>
      </c>
      <c r="Y885">
        <v>193</v>
      </c>
      <c r="Z885">
        <v>0</v>
      </c>
      <c r="AA885">
        <v>341.254877356409</v>
      </c>
      <c r="AB885">
        <v>100</v>
      </c>
      <c r="AC885">
        <v>0</v>
      </c>
      <c r="AD885">
        <v>2875</v>
      </c>
      <c r="AE885">
        <v>3000</v>
      </c>
    </row>
    <row r="886" spans="1:31">
      <c r="A886">
        <v>882</v>
      </c>
      <c r="B886">
        <v>1500687630</v>
      </c>
      <c r="C886">
        <v>851.92880894440998</v>
      </c>
      <c r="D886">
        <v>856.44856346657002</v>
      </c>
      <c r="E886">
        <v>1171</v>
      </c>
      <c r="F886">
        <v>0</v>
      </c>
      <c r="G886">
        <v>610.58137071508804</v>
      </c>
      <c r="H886">
        <v>193</v>
      </c>
      <c r="I886">
        <v>0</v>
      </c>
      <c r="J886">
        <v>350.267448682934</v>
      </c>
      <c r="K886">
        <v>99</v>
      </c>
      <c r="L886">
        <v>0</v>
      </c>
      <c r="M886">
        <v>2556</v>
      </c>
      <c r="N886">
        <v>3000</v>
      </c>
      <c r="R886">
        <v>882</v>
      </c>
      <c r="S886">
        <v>1500751197</v>
      </c>
      <c r="T886">
        <v>832.66887818753196</v>
      </c>
      <c r="U886">
        <v>844.97748777974698</v>
      </c>
      <c r="V886">
        <v>1188</v>
      </c>
      <c r="W886">
        <v>0</v>
      </c>
      <c r="X886">
        <v>593.97116074599705</v>
      </c>
      <c r="Y886">
        <v>198</v>
      </c>
      <c r="Z886">
        <v>-1</v>
      </c>
      <c r="AA886">
        <v>337.901312835694</v>
      </c>
      <c r="AB886">
        <v>94</v>
      </c>
      <c r="AC886">
        <v>-1</v>
      </c>
      <c r="AD886">
        <v>2418</v>
      </c>
      <c r="AE886">
        <v>3000</v>
      </c>
    </row>
    <row r="887" spans="1:31">
      <c r="A887">
        <v>883</v>
      </c>
      <c r="B887">
        <v>1500687694</v>
      </c>
      <c r="C887">
        <v>902.62766691294701</v>
      </c>
      <c r="D887">
        <v>902.62766691294701</v>
      </c>
      <c r="E887">
        <v>1144</v>
      </c>
      <c r="F887">
        <v>0</v>
      </c>
      <c r="G887">
        <v>599.888169926052</v>
      </c>
      <c r="H887">
        <v>206</v>
      </c>
      <c r="I887">
        <v>1</v>
      </c>
      <c r="J887">
        <v>349.090231065723</v>
      </c>
      <c r="K887">
        <v>106</v>
      </c>
      <c r="L887">
        <v>0</v>
      </c>
      <c r="M887">
        <v>3000</v>
      </c>
      <c r="N887">
        <v>3000</v>
      </c>
      <c r="R887">
        <v>883</v>
      </c>
      <c r="S887">
        <v>1500751260</v>
      </c>
      <c r="T887">
        <v>869.940785133296</v>
      </c>
      <c r="U887">
        <v>982.17293879871897</v>
      </c>
      <c r="V887">
        <v>994</v>
      </c>
      <c r="W887">
        <v>0</v>
      </c>
      <c r="X887">
        <v>508.86749721985097</v>
      </c>
      <c r="Y887">
        <v>205</v>
      </c>
      <c r="Z887">
        <v>1</v>
      </c>
      <c r="AA887">
        <v>279.00296668937801</v>
      </c>
      <c r="AB887">
        <v>103</v>
      </c>
      <c r="AC887">
        <v>0</v>
      </c>
      <c r="AD887">
        <v>816</v>
      </c>
      <c r="AE887">
        <v>3000</v>
      </c>
    </row>
    <row r="888" spans="1:31">
      <c r="A888">
        <v>884</v>
      </c>
      <c r="B888">
        <v>1500687757</v>
      </c>
      <c r="C888">
        <v>877.57141110556097</v>
      </c>
      <c r="D888">
        <v>1038.74842510492</v>
      </c>
      <c r="E888">
        <v>864</v>
      </c>
      <c r="F888">
        <v>0</v>
      </c>
      <c r="G888">
        <v>484.597639911736</v>
      </c>
      <c r="H888">
        <v>187</v>
      </c>
      <c r="I888">
        <v>0</v>
      </c>
      <c r="J888">
        <v>271.361356052215</v>
      </c>
      <c r="K888">
        <v>87</v>
      </c>
      <c r="L888">
        <v>0</v>
      </c>
      <c r="M888">
        <v>733</v>
      </c>
      <c r="N888">
        <v>3000</v>
      </c>
      <c r="R888">
        <v>884</v>
      </c>
      <c r="S888">
        <v>1500751324</v>
      </c>
      <c r="T888">
        <v>831.76450834712796</v>
      </c>
      <c r="U888">
        <v>836.31463272619396</v>
      </c>
      <c r="V888">
        <v>1184</v>
      </c>
      <c r="W888">
        <v>0</v>
      </c>
      <c r="X888">
        <v>564.39984355761896</v>
      </c>
      <c r="Y888">
        <v>211</v>
      </c>
      <c r="Z888">
        <v>0</v>
      </c>
      <c r="AA888">
        <v>325.91156904632197</v>
      </c>
      <c r="AB888">
        <v>111</v>
      </c>
      <c r="AC888">
        <v>1</v>
      </c>
      <c r="AD888">
        <v>2730</v>
      </c>
      <c r="AE888">
        <v>3000</v>
      </c>
    </row>
    <row r="889" spans="1:31">
      <c r="A889">
        <v>885</v>
      </c>
      <c r="B889">
        <v>1500687821</v>
      </c>
      <c r="C889">
        <v>852.05517913233098</v>
      </c>
      <c r="D889">
        <v>969.83600496486997</v>
      </c>
      <c r="E889">
        <v>1012</v>
      </c>
      <c r="F889">
        <v>0</v>
      </c>
      <c r="G889">
        <v>511.98217336996998</v>
      </c>
      <c r="H889">
        <v>203</v>
      </c>
      <c r="I889">
        <v>0</v>
      </c>
      <c r="J889">
        <v>298.74291579612901</v>
      </c>
      <c r="K889">
        <v>103</v>
      </c>
      <c r="L889">
        <v>0</v>
      </c>
      <c r="M889">
        <v>1121</v>
      </c>
      <c r="N889">
        <v>3000</v>
      </c>
      <c r="R889">
        <v>885</v>
      </c>
      <c r="S889">
        <v>1500751387</v>
      </c>
      <c r="T889">
        <v>851.399347399465</v>
      </c>
      <c r="U889">
        <v>884.08691132518902</v>
      </c>
      <c r="V889">
        <v>1133</v>
      </c>
      <c r="W889">
        <v>0</v>
      </c>
      <c r="X889">
        <v>553.97328542170806</v>
      </c>
      <c r="Y889">
        <v>208</v>
      </c>
      <c r="Z889">
        <v>0</v>
      </c>
      <c r="AA889">
        <v>319.91131873774799</v>
      </c>
      <c r="AB889">
        <v>112</v>
      </c>
      <c r="AC889">
        <v>0</v>
      </c>
      <c r="AD889">
        <v>2113</v>
      </c>
      <c r="AE889">
        <v>3000</v>
      </c>
    </row>
    <row r="890" spans="1:31">
      <c r="A890">
        <v>886</v>
      </c>
      <c r="B890">
        <v>1500687885</v>
      </c>
      <c r="C890">
        <v>838.32385067844996</v>
      </c>
      <c r="D890">
        <v>843.36892822750406</v>
      </c>
      <c r="E890">
        <v>1129</v>
      </c>
      <c r="F890">
        <v>0</v>
      </c>
      <c r="G890">
        <v>570.14668155244601</v>
      </c>
      <c r="H890">
        <v>203</v>
      </c>
      <c r="I890">
        <v>0</v>
      </c>
      <c r="J890">
        <v>325.26200071791197</v>
      </c>
      <c r="K890">
        <v>102</v>
      </c>
      <c r="L890">
        <v>0</v>
      </c>
      <c r="M890">
        <v>2674</v>
      </c>
      <c r="N890">
        <v>3000</v>
      </c>
      <c r="R890">
        <v>886</v>
      </c>
      <c r="S890">
        <v>1500751451</v>
      </c>
      <c r="T890">
        <v>843.232198369191</v>
      </c>
      <c r="U890">
        <v>847.51769210488305</v>
      </c>
      <c r="V890">
        <v>1173</v>
      </c>
      <c r="W890">
        <v>0</v>
      </c>
      <c r="X890">
        <v>576.38795257726599</v>
      </c>
      <c r="Y890">
        <v>206</v>
      </c>
      <c r="Z890">
        <v>0</v>
      </c>
      <c r="AA890">
        <v>312.63189908206698</v>
      </c>
      <c r="AB890">
        <v>117</v>
      </c>
      <c r="AC890">
        <v>2</v>
      </c>
      <c r="AD890">
        <v>2532</v>
      </c>
      <c r="AE890">
        <v>3000</v>
      </c>
    </row>
    <row r="891" spans="1:31">
      <c r="A891">
        <v>887</v>
      </c>
      <c r="B891">
        <v>1500687948</v>
      </c>
      <c r="C891">
        <v>858.16181688426195</v>
      </c>
      <c r="D891">
        <v>858.16181688426195</v>
      </c>
      <c r="E891">
        <v>1150</v>
      </c>
      <c r="F891">
        <v>0</v>
      </c>
      <c r="G891">
        <v>605.26389295808303</v>
      </c>
      <c r="H891">
        <v>203</v>
      </c>
      <c r="I891">
        <v>0</v>
      </c>
      <c r="J891">
        <v>352.80639076955998</v>
      </c>
      <c r="K891">
        <v>97</v>
      </c>
      <c r="L891">
        <v>-1</v>
      </c>
      <c r="M891">
        <v>3000</v>
      </c>
      <c r="N891">
        <v>3000</v>
      </c>
      <c r="R891">
        <v>887</v>
      </c>
      <c r="S891">
        <v>1500751514</v>
      </c>
      <c r="T891">
        <v>840.83554246235894</v>
      </c>
      <c r="U891">
        <v>921.71913695543606</v>
      </c>
      <c r="V891">
        <v>1062</v>
      </c>
      <c r="W891">
        <v>0</v>
      </c>
      <c r="X891">
        <v>563.81012992875299</v>
      </c>
      <c r="Y891">
        <v>190</v>
      </c>
      <c r="Z891">
        <v>0</v>
      </c>
      <c r="AA891">
        <v>297.013086663168</v>
      </c>
      <c r="AB891">
        <v>114</v>
      </c>
      <c r="AC891">
        <v>1</v>
      </c>
      <c r="AD891">
        <v>1420</v>
      </c>
      <c r="AE891">
        <v>3000</v>
      </c>
    </row>
    <row r="892" spans="1:31">
      <c r="A892">
        <v>888</v>
      </c>
      <c r="B892">
        <v>1500688012</v>
      </c>
      <c r="C892">
        <v>893.34809587384495</v>
      </c>
      <c r="D892">
        <v>898.75598530976902</v>
      </c>
      <c r="E892">
        <v>1135</v>
      </c>
      <c r="F892">
        <v>0</v>
      </c>
      <c r="G892">
        <v>564.01836524851797</v>
      </c>
      <c r="H892">
        <v>199</v>
      </c>
      <c r="I892">
        <v>0</v>
      </c>
      <c r="J892">
        <v>329.64332369730801</v>
      </c>
      <c r="K892">
        <v>102</v>
      </c>
      <c r="L892">
        <v>0</v>
      </c>
      <c r="M892">
        <v>2184</v>
      </c>
      <c r="N892">
        <v>3000</v>
      </c>
      <c r="R892">
        <v>888</v>
      </c>
      <c r="S892">
        <v>1500751578</v>
      </c>
      <c r="T892">
        <v>868.45070372879002</v>
      </c>
      <c r="U892">
        <v>933.53338648049601</v>
      </c>
      <c r="V892">
        <v>1052</v>
      </c>
      <c r="W892">
        <v>0</v>
      </c>
      <c r="X892">
        <v>524.51772620275403</v>
      </c>
      <c r="Y892">
        <v>207</v>
      </c>
      <c r="Z892">
        <v>0</v>
      </c>
      <c r="AA892">
        <v>294.10868266718597</v>
      </c>
      <c r="AB892">
        <v>104</v>
      </c>
      <c r="AC892">
        <v>0</v>
      </c>
      <c r="AD892">
        <v>1036</v>
      </c>
      <c r="AE892">
        <v>3000</v>
      </c>
    </row>
    <row r="893" spans="1:31">
      <c r="A893">
        <v>889</v>
      </c>
      <c r="B893">
        <v>1500688075</v>
      </c>
      <c r="C893">
        <v>831.34007799352696</v>
      </c>
      <c r="D893">
        <v>858.70124951062701</v>
      </c>
      <c r="E893">
        <v>1152</v>
      </c>
      <c r="F893">
        <v>0</v>
      </c>
      <c r="G893">
        <v>582.36819923859196</v>
      </c>
      <c r="H893">
        <v>198</v>
      </c>
      <c r="I893">
        <v>0</v>
      </c>
      <c r="J893">
        <v>321.41910807235598</v>
      </c>
      <c r="K893">
        <v>104</v>
      </c>
      <c r="L893">
        <v>-1</v>
      </c>
      <c r="M893">
        <v>1893</v>
      </c>
      <c r="N893">
        <v>3000</v>
      </c>
      <c r="R893">
        <v>889</v>
      </c>
      <c r="S893">
        <v>1500751642</v>
      </c>
      <c r="T893">
        <v>860.18137670979297</v>
      </c>
      <c r="U893">
        <v>884.31478316791595</v>
      </c>
      <c r="V893">
        <v>1150</v>
      </c>
      <c r="W893">
        <v>-1</v>
      </c>
      <c r="X893">
        <v>584.47411416022601</v>
      </c>
      <c r="Y893">
        <v>201</v>
      </c>
      <c r="Z893">
        <v>0</v>
      </c>
      <c r="AA893">
        <v>326.00353693961802</v>
      </c>
      <c r="AB893">
        <v>97</v>
      </c>
      <c r="AC893">
        <v>0</v>
      </c>
      <c r="AD893">
        <v>1831</v>
      </c>
      <c r="AE893">
        <v>3000</v>
      </c>
    </row>
    <row r="894" spans="1:31">
      <c r="A894">
        <v>890</v>
      </c>
      <c r="B894">
        <v>1500688139</v>
      </c>
      <c r="C894">
        <v>858.84374194968996</v>
      </c>
      <c r="D894">
        <v>893.538456838966</v>
      </c>
      <c r="E894">
        <v>1092</v>
      </c>
      <c r="F894">
        <v>0</v>
      </c>
      <c r="G894">
        <v>551.38452671500499</v>
      </c>
      <c r="H894">
        <v>206</v>
      </c>
      <c r="I894">
        <v>0</v>
      </c>
      <c r="J894">
        <v>324.25114230620102</v>
      </c>
      <c r="K894">
        <v>87</v>
      </c>
      <c r="L894">
        <v>0</v>
      </c>
      <c r="M894">
        <v>1401</v>
      </c>
      <c r="N894">
        <v>3000</v>
      </c>
      <c r="R894">
        <v>890</v>
      </c>
      <c r="S894">
        <v>1500751705</v>
      </c>
      <c r="T894">
        <v>825.70347734875099</v>
      </c>
      <c r="U894">
        <v>874.46479946098395</v>
      </c>
      <c r="V894">
        <v>1163</v>
      </c>
      <c r="W894">
        <v>0</v>
      </c>
      <c r="X894">
        <v>584.89217553625099</v>
      </c>
      <c r="Y894">
        <v>212</v>
      </c>
      <c r="Z894">
        <v>2</v>
      </c>
      <c r="AA894">
        <v>317.27163197259199</v>
      </c>
      <c r="AB894">
        <v>108</v>
      </c>
      <c r="AC894">
        <v>0</v>
      </c>
      <c r="AD894">
        <v>1546</v>
      </c>
      <c r="AE894">
        <v>3000</v>
      </c>
    </row>
    <row r="895" spans="1:31">
      <c r="A895">
        <v>891</v>
      </c>
      <c r="B895">
        <v>1500688202</v>
      </c>
      <c r="C895">
        <v>837.67899149652897</v>
      </c>
      <c r="D895">
        <v>870.69284721878103</v>
      </c>
      <c r="E895">
        <v>1141</v>
      </c>
      <c r="F895">
        <v>0</v>
      </c>
      <c r="G895">
        <v>589.15154569511503</v>
      </c>
      <c r="H895">
        <v>200</v>
      </c>
      <c r="I895">
        <v>0</v>
      </c>
      <c r="J895">
        <v>339.64900480635703</v>
      </c>
      <c r="K895">
        <v>100</v>
      </c>
      <c r="L895">
        <v>0</v>
      </c>
      <c r="M895">
        <v>1838</v>
      </c>
      <c r="N895">
        <v>3000</v>
      </c>
      <c r="R895">
        <v>891</v>
      </c>
      <c r="S895">
        <v>1500751769</v>
      </c>
      <c r="T895">
        <v>845.37848190763202</v>
      </c>
      <c r="U895">
        <v>889.53875765531097</v>
      </c>
      <c r="V895">
        <v>1091</v>
      </c>
      <c r="W895">
        <v>-2</v>
      </c>
      <c r="X895">
        <v>566.29147240878103</v>
      </c>
      <c r="Y895">
        <v>206</v>
      </c>
      <c r="Z895">
        <v>0</v>
      </c>
      <c r="AA895">
        <v>316.193281424818</v>
      </c>
      <c r="AB895">
        <v>102</v>
      </c>
      <c r="AC895">
        <v>-1</v>
      </c>
      <c r="AD895">
        <v>1386</v>
      </c>
      <c r="AE895">
        <v>3000</v>
      </c>
    </row>
    <row r="896" spans="1:31">
      <c r="A896">
        <v>892</v>
      </c>
      <c r="B896">
        <v>1500688266</v>
      </c>
      <c r="C896">
        <v>864.97095128577905</v>
      </c>
      <c r="D896">
        <v>879.38096442707899</v>
      </c>
      <c r="E896">
        <v>1123</v>
      </c>
      <c r="F896">
        <v>0</v>
      </c>
      <c r="G896">
        <v>583.95915053307101</v>
      </c>
      <c r="H896">
        <v>190</v>
      </c>
      <c r="I896">
        <v>1</v>
      </c>
      <c r="J896">
        <v>326.40279711478098</v>
      </c>
      <c r="K896">
        <v>110</v>
      </c>
      <c r="L896">
        <v>0</v>
      </c>
      <c r="M896">
        <v>2149</v>
      </c>
      <c r="N896">
        <v>3000</v>
      </c>
      <c r="R896">
        <v>892</v>
      </c>
      <c r="S896">
        <v>1500751832</v>
      </c>
      <c r="T896">
        <v>841.54398752255895</v>
      </c>
      <c r="U896">
        <v>843.97767438687595</v>
      </c>
      <c r="V896">
        <v>1182</v>
      </c>
      <c r="W896">
        <v>0</v>
      </c>
      <c r="X896">
        <v>595.49342757677096</v>
      </c>
      <c r="Y896">
        <v>204</v>
      </c>
      <c r="Z896">
        <v>0</v>
      </c>
      <c r="AA896">
        <v>351.31736730574801</v>
      </c>
      <c r="AB896">
        <v>89</v>
      </c>
      <c r="AC896">
        <v>0</v>
      </c>
      <c r="AD896">
        <v>2864</v>
      </c>
      <c r="AE896">
        <v>3000</v>
      </c>
    </row>
    <row r="897" spans="1:31">
      <c r="A897">
        <v>893</v>
      </c>
      <c r="B897">
        <v>1500688329</v>
      </c>
      <c r="C897">
        <v>855.73294215475596</v>
      </c>
      <c r="D897">
        <v>902.40758443004495</v>
      </c>
      <c r="E897">
        <v>1106</v>
      </c>
      <c r="F897">
        <v>0</v>
      </c>
      <c r="G897">
        <v>550.22756037943395</v>
      </c>
      <c r="H897">
        <v>201</v>
      </c>
      <c r="I897">
        <v>0</v>
      </c>
      <c r="J897">
        <v>321.33148417201102</v>
      </c>
      <c r="K897">
        <v>101</v>
      </c>
      <c r="L897">
        <v>0</v>
      </c>
      <c r="M897">
        <v>1351</v>
      </c>
      <c r="N897">
        <v>3000</v>
      </c>
      <c r="R897">
        <v>893</v>
      </c>
      <c r="S897">
        <v>1500751896</v>
      </c>
      <c r="T897">
        <v>823.64899474775905</v>
      </c>
      <c r="U897">
        <v>830.94699782072496</v>
      </c>
      <c r="V897">
        <v>1191</v>
      </c>
      <c r="W897">
        <v>-1</v>
      </c>
      <c r="X897">
        <v>575.652411755564</v>
      </c>
      <c r="Y897">
        <v>207</v>
      </c>
      <c r="Z897">
        <v>1</v>
      </c>
      <c r="AA897">
        <v>315.89907220841798</v>
      </c>
      <c r="AB897">
        <v>117</v>
      </c>
      <c r="AC897">
        <v>0</v>
      </c>
      <c r="AD897">
        <v>2665</v>
      </c>
      <c r="AE897">
        <v>3000</v>
      </c>
    </row>
    <row r="898" spans="1:31">
      <c r="A898">
        <v>894</v>
      </c>
      <c r="B898">
        <v>1500688393</v>
      </c>
      <c r="C898">
        <v>879.74581139043198</v>
      </c>
      <c r="D898">
        <v>923.81214414952103</v>
      </c>
      <c r="E898">
        <v>1070</v>
      </c>
      <c r="F898">
        <v>0</v>
      </c>
      <c r="G898">
        <v>532.73688551467501</v>
      </c>
      <c r="H898">
        <v>205</v>
      </c>
      <c r="I898">
        <v>0</v>
      </c>
      <c r="J898">
        <v>320.59508324599801</v>
      </c>
      <c r="K898">
        <v>95</v>
      </c>
      <c r="L898">
        <v>0</v>
      </c>
      <c r="M898">
        <v>1135</v>
      </c>
      <c r="N898">
        <v>3000</v>
      </c>
      <c r="R898">
        <v>894</v>
      </c>
      <c r="S898">
        <v>1500751959</v>
      </c>
      <c r="T898">
        <v>850.85150805108901</v>
      </c>
      <c r="U898">
        <v>850.85150805108901</v>
      </c>
      <c r="V898">
        <v>1165</v>
      </c>
      <c r="W898">
        <v>0</v>
      </c>
      <c r="X898">
        <v>603.10805695115096</v>
      </c>
      <c r="Y898">
        <v>190</v>
      </c>
      <c r="Z898">
        <v>1</v>
      </c>
      <c r="AA898">
        <v>331.55411994217599</v>
      </c>
      <c r="AB898">
        <v>102</v>
      </c>
      <c r="AC898">
        <v>-2</v>
      </c>
      <c r="AD898">
        <v>3000</v>
      </c>
      <c r="AE898">
        <v>3000</v>
      </c>
    </row>
    <row r="899" spans="1:31">
      <c r="A899">
        <v>895</v>
      </c>
      <c r="B899">
        <v>1500688456</v>
      </c>
      <c r="C899">
        <v>839.97767845868702</v>
      </c>
      <c r="D899">
        <v>928.07258756103295</v>
      </c>
      <c r="E899">
        <v>1028</v>
      </c>
      <c r="F899">
        <v>0</v>
      </c>
      <c r="G899">
        <v>544.99693602167702</v>
      </c>
      <c r="H899">
        <v>197</v>
      </c>
      <c r="I899">
        <v>0</v>
      </c>
      <c r="J899">
        <v>308.08081793084301</v>
      </c>
      <c r="K899">
        <v>100</v>
      </c>
      <c r="L899">
        <v>0</v>
      </c>
      <c r="M899">
        <v>1284</v>
      </c>
      <c r="N899">
        <v>3000</v>
      </c>
      <c r="R899">
        <v>895</v>
      </c>
      <c r="S899">
        <v>1500752023</v>
      </c>
      <c r="T899">
        <v>830.61037804293005</v>
      </c>
      <c r="U899">
        <v>857.48523543427598</v>
      </c>
      <c r="V899">
        <v>1131</v>
      </c>
      <c r="W899">
        <v>0</v>
      </c>
      <c r="X899">
        <v>579.87912121101601</v>
      </c>
      <c r="Y899">
        <v>203</v>
      </c>
      <c r="Z899">
        <v>0</v>
      </c>
      <c r="AA899">
        <v>312.54643605948797</v>
      </c>
      <c r="AB899">
        <v>98</v>
      </c>
      <c r="AC899">
        <v>0</v>
      </c>
      <c r="AD899">
        <v>2000</v>
      </c>
      <c r="AE899">
        <v>3000</v>
      </c>
    </row>
    <row r="900" spans="1:31">
      <c r="A900">
        <v>896</v>
      </c>
      <c r="B900">
        <v>1500688520</v>
      </c>
      <c r="C900">
        <v>841.81694867244005</v>
      </c>
      <c r="D900">
        <v>890.20902219873994</v>
      </c>
      <c r="E900">
        <v>1100</v>
      </c>
      <c r="F900">
        <v>0</v>
      </c>
      <c r="G900">
        <v>552.52021145477795</v>
      </c>
      <c r="H900">
        <v>204</v>
      </c>
      <c r="I900">
        <v>0</v>
      </c>
      <c r="J900">
        <v>318.77222930501802</v>
      </c>
      <c r="K900">
        <v>106</v>
      </c>
      <c r="L900">
        <v>0</v>
      </c>
      <c r="M900">
        <v>1303</v>
      </c>
      <c r="N900">
        <v>3000</v>
      </c>
      <c r="R900">
        <v>896</v>
      </c>
      <c r="S900">
        <v>1500752086</v>
      </c>
      <c r="T900">
        <v>858.13541937631805</v>
      </c>
      <c r="U900">
        <v>887.72568131930598</v>
      </c>
      <c r="V900">
        <v>1129</v>
      </c>
      <c r="W900">
        <v>0</v>
      </c>
      <c r="X900">
        <v>571.11792585819501</v>
      </c>
      <c r="Y900">
        <v>215</v>
      </c>
      <c r="Z900">
        <v>0</v>
      </c>
      <c r="AA900">
        <v>335.647687617217</v>
      </c>
      <c r="AB900">
        <v>96</v>
      </c>
      <c r="AC900">
        <v>0</v>
      </c>
      <c r="AD900">
        <v>2018</v>
      </c>
      <c r="AE900">
        <v>3000</v>
      </c>
    </row>
    <row r="901" spans="1:31">
      <c r="A901">
        <v>897</v>
      </c>
      <c r="B901">
        <v>1500688583</v>
      </c>
      <c r="C901">
        <v>849.60581298239902</v>
      </c>
      <c r="D901">
        <v>903.48492622442097</v>
      </c>
      <c r="E901">
        <v>1091</v>
      </c>
      <c r="F901">
        <v>0</v>
      </c>
      <c r="G901">
        <v>567.23594102320999</v>
      </c>
      <c r="H901">
        <v>199</v>
      </c>
      <c r="I901">
        <v>0</v>
      </c>
      <c r="J901">
        <v>326.06831991700898</v>
      </c>
      <c r="K901">
        <v>102</v>
      </c>
      <c r="L901">
        <v>0</v>
      </c>
      <c r="M901">
        <v>1630</v>
      </c>
      <c r="N901">
        <v>3000</v>
      </c>
      <c r="R901">
        <v>897</v>
      </c>
      <c r="S901">
        <v>1500752150</v>
      </c>
      <c r="T901">
        <v>847.30927036960998</v>
      </c>
      <c r="U901">
        <v>995.39363371148602</v>
      </c>
      <c r="V901">
        <v>1013</v>
      </c>
      <c r="W901">
        <v>0</v>
      </c>
      <c r="X901">
        <v>521.18294152814701</v>
      </c>
      <c r="Y901">
        <v>198</v>
      </c>
      <c r="Z901">
        <v>1</v>
      </c>
      <c r="AA901">
        <v>273.79343957662098</v>
      </c>
      <c r="AB901">
        <v>119</v>
      </c>
      <c r="AC901">
        <v>0</v>
      </c>
      <c r="AD901">
        <v>1043</v>
      </c>
      <c r="AE901">
        <v>3000</v>
      </c>
    </row>
    <row r="902" spans="1:31">
      <c r="A902">
        <v>898</v>
      </c>
      <c r="B902">
        <v>1500688647</v>
      </c>
      <c r="C902">
        <v>857.47565745117595</v>
      </c>
      <c r="D902">
        <v>867.00796524728298</v>
      </c>
      <c r="E902">
        <v>1162</v>
      </c>
      <c r="F902">
        <v>0</v>
      </c>
      <c r="G902">
        <v>581.52075116484605</v>
      </c>
      <c r="H902">
        <v>214</v>
      </c>
      <c r="I902">
        <v>1</v>
      </c>
      <c r="J902">
        <v>345.83851272500198</v>
      </c>
      <c r="K902">
        <v>111</v>
      </c>
      <c r="L902">
        <v>0</v>
      </c>
      <c r="M902">
        <v>2096</v>
      </c>
      <c r="N902">
        <v>3000</v>
      </c>
      <c r="R902">
        <v>898</v>
      </c>
      <c r="S902">
        <v>1500752214</v>
      </c>
      <c r="T902">
        <v>835.26614828486095</v>
      </c>
      <c r="U902">
        <v>860.79817377455299</v>
      </c>
      <c r="V902">
        <v>1132</v>
      </c>
      <c r="W902">
        <v>0</v>
      </c>
      <c r="X902">
        <v>544.38164426922901</v>
      </c>
      <c r="Y902">
        <v>221</v>
      </c>
      <c r="Z902">
        <v>0</v>
      </c>
      <c r="AA902">
        <v>313.329228257571</v>
      </c>
      <c r="AB902">
        <v>111</v>
      </c>
      <c r="AC902">
        <v>1</v>
      </c>
      <c r="AD902">
        <v>1983</v>
      </c>
      <c r="AE902">
        <v>3000</v>
      </c>
    </row>
    <row r="903" spans="1:31">
      <c r="A903">
        <v>899</v>
      </c>
      <c r="B903">
        <v>1500688710</v>
      </c>
      <c r="C903">
        <v>876.72193590078098</v>
      </c>
      <c r="D903">
        <v>939.38538888168398</v>
      </c>
      <c r="E903">
        <v>1066</v>
      </c>
      <c r="F903">
        <v>0</v>
      </c>
      <c r="G903">
        <v>567.39202819127195</v>
      </c>
      <c r="H903">
        <v>200</v>
      </c>
      <c r="I903">
        <v>0</v>
      </c>
      <c r="J903">
        <v>313.70816536524097</v>
      </c>
      <c r="K903">
        <v>103</v>
      </c>
      <c r="L903">
        <v>0</v>
      </c>
      <c r="M903">
        <v>1324</v>
      </c>
      <c r="N903">
        <v>3000</v>
      </c>
      <c r="R903">
        <v>899</v>
      </c>
      <c r="S903">
        <v>1500752277</v>
      </c>
      <c r="T903">
        <v>856.45661381991499</v>
      </c>
      <c r="U903">
        <v>908.12827318418999</v>
      </c>
      <c r="V903">
        <v>1094</v>
      </c>
      <c r="W903">
        <v>0</v>
      </c>
      <c r="X903">
        <v>584.31658397092895</v>
      </c>
      <c r="Y903">
        <v>188</v>
      </c>
      <c r="Z903">
        <v>1</v>
      </c>
      <c r="AA903">
        <v>307.81087116287</v>
      </c>
      <c r="AB903">
        <v>114</v>
      </c>
      <c r="AC903">
        <v>0</v>
      </c>
      <c r="AD903">
        <v>1613</v>
      </c>
      <c r="AE903">
        <v>3000</v>
      </c>
    </row>
    <row r="904" spans="1:31">
      <c r="A904">
        <v>900</v>
      </c>
      <c r="B904">
        <v>1500688774</v>
      </c>
      <c r="C904">
        <v>824.56512542970995</v>
      </c>
      <c r="D904">
        <v>827.39671356248198</v>
      </c>
      <c r="E904">
        <v>1185</v>
      </c>
      <c r="F904">
        <v>0</v>
      </c>
      <c r="G904">
        <v>577.12253435709397</v>
      </c>
      <c r="H904">
        <v>205</v>
      </c>
      <c r="I904">
        <v>0</v>
      </c>
      <c r="J904">
        <v>333.05918012414202</v>
      </c>
      <c r="K904">
        <v>107</v>
      </c>
      <c r="L904">
        <v>0</v>
      </c>
      <c r="M904">
        <v>2709</v>
      </c>
      <c r="N904">
        <v>3000</v>
      </c>
      <c r="R904">
        <v>900</v>
      </c>
      <c r="S904">
        <v>1500752341</v>
      </c>
      <c r="T904">
        <v>840.81167123376395</v>
      </c>
      <c r="U904">
        <v>935.03894747990103</v>
      </c>
      <c r="V904">
        <v>1036</v>
      </c>
      <c r="W904">
        <v>0</v>
      </c>
      <c r="X904">
        <v>513.14758286965798</v>
      </c>
      <c r="Y904">
        <v>223</v>
      </c>
      <c r="Z904">
        <v>1</v>
      </c>
      <c r="AA904">
        <v>292.89350797110399</v>
      </c>
      <c r="AB904">
        <v>102</v>
      </c>
      <c r="AC904">
        <v>0</v>
      </c>
      <c r="AD904">
        <v>995</v>
      </c>
      <c r="AE904">
        <v>3000</v>
      </c>
    </row>
    <row r="905" spans="1:31">
      <c r="A905">
        <v>901</v>
      </c>
      <c r="B905">
        <v>1500688837</v>
      </c>
      <c r="C905">
        <v>832.88795418021004</v>
      </c>
      <c r="D905">
        <v>832.88795418021004</v>
      </c>
      <c r="E905">
        <v>1171</v>
      </c>
      <c r="F905">
        <v>0</v>
      </c>
      <c r="G905">
        <v>576.69877758755297</v>
      </c>
      <c r="H905">
        <v>207</v>
      </c>
      <c r="I905">
        <v>0</v>
      </c>
      <c r="J905">
        <v>331.72470113005198</v>
      </c>
      <c r="K905">
        <v>101</v>
      </c>
      <c r="L905">
        <v>0</v>
      </c>
      <c r="M905">
        <v>3000</v>
      </c>
      <c r="N905">
        <v>3000</v>
      </c>
      <c r="R905">
        <v>901</v>
      </c>
      <c r="S905">
        <v>1500752404</v>
      </c>
      <c r="T905">
        <v>828.45931324665503</v>
      </c>
      <c r="U905">
        <v>922.67182073116498</v>
      </c>
      <c r="V905">
        <v>1091</v>
      </c>
      <c r="W905">
        <v>0</v>
      </c>
      <c r="X905">
        <v>547.23091129114198</v>
      </c>
      <c r="Y905">
        <v>201</v>
      </c>
      <c r="Z905">
        <v>0</v>
      </c>
      <c r="AA905">
        <v>311.59550800624601</v>
      </c>
      <c r="AB905">
        <v>98</v>
      </c>
      <c r="AC905">
        <v>0</v>
      </c>
      <c r="AD905">
        <v>1228</v>
      </c>
      <c r="AE905">
        <v>3000</v>
      </c>
    </row>
    <row r="906" spans="1:31">
      <c r="A906">
        <v>902</v>
      </c>
      <c r="B906">
        <v>1500688901</v>
      </c>
      <c r="C906">
        <v>852.30155180272095</v>
      </c>
      <c r="D906">
        <v>861.27750286408002</v>
      </c>
      <c r="E906">
        <v>1181</v>
      </c>
      <c r="F906">
        <v>0</v>
      </c>
      <c r="G906">
        <v>586.38715268107603</v>
      </c>
      <c r="H906">
        <v>205</v>
      </c>
      <c r="I906">
        <v>0</v>
      </c>
      <c r="J906">
        <v>333.01071966375702</v>
      </c>
      <c r="K906">
        <v>120</v>
      </c>
      <c r="L906">
        <v>0</v>
      </c>
      <c r="M906">
        <v>2008</v>
      </c>
      <c r="N906">
        <v>3000</v>
      </c>
      <c r="R906">
        <v>902</v>
      </c>
      <c r="S906">
        <v>1500752468</v>
      </c>
      <c r="T906">
        <v>833.50321456282404</v>
      </c>
      <c r="U906">
        <v>843.986070949755</v>
      </c>
      <c r="V906">
        <v>1142</v>
      </c>
      <c r="W906">
        <v>0</v>
      </c>
      <c r="X906">
        <v>563.39579599015201</v>
      </c>
      <c r="Y906">
        <v>221</v>
      </c>
      <c r="Z906">
        <v>0</v>
      </c>
      <c r="AA906">
        <v>313.43829066733002</v>
      </c>
      <c r="AB906">
        <v>105</v>
      </c>
      <c r="AC906">
        <v>0</v>
      </c>
      <c r="AD906">
        <v>2246</v>
      </c>
      <c r="AE906">
        <v>3000</v>
      </c>
    </row>
    <row r="907" spans="1:31">
      <c r="A907">
        <v>903</v>
      </c>
      <c r="B907">
        <v>1500688964</v>
      </c>
      <c r="C907">
        <v>830.06167111508603</v>
      </c>
      <c r="D907">
        <v>871.82332579862998</v>
      </c>
      <c r="E907">
        <v>1085</v>
      </c>
      <c r="F907">
        <v>0</v>
      </c>
      <c r="G907">
        <v>536.09257489727702</v>
      </c>
      <c r="H907">
        <v>205</v>
      </c>
      <c r="I907">
        <v>0</v>
      </c>
      <c r="J907">
        <v>338.22196712387898</v>
      </c>
      <c r="K907">
        <v>80</v>
      </c>
      <c r="L907">
        <v>0</v>
      </c>
      <c r="M907">
        <v>1419</v>
      </c>
      <c r="N907">
        <v>3000</v>
      </c>
      <c r="R907">
        <v>903</v>
      </c>
      <c r="S907">
        <v>1500752531</v>
      </c>
      <c r="T907">
        <v>849.789445761352</v>
      </c>
      <c r="U907">
        <v>856.09532802179399</v>
      </c>
      <c r="V907">
        <v>1176</v>
      </c>
      <c r="W907">
        <v>0</v>
      </c>
      <c r="X907">
        <v>585.97927804361302</v>
      </c>
      <c r="Y907">
        <v>196</v>
      </c>
      <c r="Z907">
        <v>-1</v>
      </c>
      <c r="AA907">
        <v>322.67987892090002</v>
      </c>
      <c r="AB907">
        <v>101</v>
      </c>
      <c r="AC907">
        <v>0</v>
      </c>
      <c r="AD907">
        <v>2642</v>
      </c>
      <c r="AE907">
        <v>3000</v>
      </c>
    </row>
    <row r="908" spans="1:31">
      <c r="A908">
        <v>904</v>
      </c>
      <c r="B908">
        <v>1500689028</v>
      </c>
      <c r="C908">
        <v>876.36640472976501</v>
      </c>
      <c r="D908">
        <v>875.99252389144795</v>
      </c>
      <c r="E908">
        <v>1159</v>
      </c>
      <c r="F908">
        <v>0</v>
      </c>
      <c r="G908">
        <v>608.13096180756804</v>
      </c>
      <c r="H908">
        <v>199</v>
      </c>
      <c r="I908">
        <v>1</v>
      </c>
      <c r="J908">
        <v>338.66864400048502</v>
      </c>
      <c r="K908">
        <v>96</v>
      </c>
      <c r="L908">
        <v>0</v>
      </c>
      <c r="M908">
        <v>2958</v>
      </c>
      <c r="N908">
        <v>3000</v>
      </c>
      <c r="R908">
        <v>904</v>
      </c>
      <c r="S908">
        <v>1500752595</v>
      </c>
      <c r="T908">
        <v>825.32349417795695</v>
      </c>
      <c r="U908">
        <v>843.92380074054404</v>
      </c>
      <c r="V908">
        <v>1170</v>
      </c>
      <c r="W908">
        <v>0</v>
      </c>
      <c r="X908">
        <v>585.15468253049596</v>
      </c>
      <c r="Y908">
        <v>200</v>
      </c>
      <c r="Z908">
        <v>0</v>
      </c>
      <c r="AA908">
        <v>330.894907394776</v>
      </c>
      <c r="AB908">
        <v>106</v>
      </c>
      <c r="AC908">
        <v>1</v>
      </c>
      <c r="AD908">
        <v>2068</v>
      </c>
      <c r="AE908">
        <v>3000</v>
      </c>
    </row>
    <row r="909" spans="1:31">
      <c r="A909">
        <v>905</v>
      </c>
      <c r="B909">
        <v>1500689091</v>
      </c>
      <c r="C909">
        <v>852.238836191833</v>
      </c>
      <c r="D909">
        <v>859.75938186865403</v>
      </c>
      <c r="E909">
        <v>1161</v>
      </c>
      <c r="F909">
        <v>0</v>
      </c>
      <c r="G909">
        <v>565.65142198363003</v>
      </c>
      <c r="H909">
        <v>210</v>
      </c>
      <c r="I909">
        <v>1</v>
      </c>
      <c r="J909">
        <v>334.352592160163</v>
      </c>
      <c r="K909">
        <v>101</v>
      </c>
      <c r="L909">
        <v>0</v>
      </c>
      <c r="M909">
        <v>2008</v>
      </c>
      <c r="N909">
        <v>3000</v>
      </c>
      <c r="R909">
        <v>905</v>
      </c>
      <c r="S909">
        <v>1500752658</v>
      </c>
      <c r="T909">
        <v>847.61072560974299</v>
      </c>
      <c r="U909">
        <v>875.06336610460596</v>
      </c>
      <c r="V909">
        <v>1123</v>
      </c>
      <c r="W909">
        <v>0</v>
      </c>
      <c r="X909">
        <v>576.98121612364196</v>
      </c>
      <c r="Y909">
        <v>196</v>
      </c>
      <c r="Z909">
        <v>0</v>
      </c>
      <c r="AA909">
        <v>337.86760301310397</v>
      </c>
      <c r="AB909">
        <v>87</v>
      </c>
      <c r="AC909">
        <v>0</v>
      </c>
      <c r="AD909">
        <v>1835</v>
      </c>
      <c r="AE909">
        <v>3000</v>
      </c>
    </row>
    <row r="910" spans="1:31">
      <c r="A910">
        <v>906</v>
      </c>
      <c r="B910">
        <v>1500689155</v>
      </c>
      <c r="C910">
        <v>859.93939037981204</v>
      </c>
      <c r="D910">
        <v>924.94671283972798</v>
      </c>
      <c r="E910">
        <v>1071</v>
      </c>
      <c r="F910">
        <v>0</v>
      </c>
      <c r="G910">
        <v>576.57683125691699</v>
      </c>
      <c r="H910">
        <v>181</v>
      </c>
      <c r="I910">
        <v>1</v>
      </c>
      <c r="J910">
        <v>318.37893334341999</v>
      </c>
      <c r="K910">
        <v>101</v>
      </c>
      <c r="L910">
        <v>0</v>
      </c>
      <c r="M910">
        <v>1537</v>
      </c>
      <c r="N910">
        <v>3000</v>
      </c>
      <c r="R910">
        <v>906</v>
      </c>
      <c r="S910">
        <v>1500752722</v>
      </c>
      <c r="T910">
        <v>822.18669208186202</v>
      </c>
      <c r="U910">
        <v>906.93524448832602</v>
      </c>
      <c r="V910">
        <v>1125</v>
      </c>
      <c r="W910">
        <v>0</v>
      </c>
      <c r="X910">
        <v>536.82784854877696</v>
      </c>
      <c r="Y910">
        <v>209</v>
      </c>
      <c r="Z910">
        <v>0</v>
      </c>
      <c r="AA910">
        <v>311.15707159353099</v>
      </c>
      <c r="AB910">
        <v>105</v>
      </c>
      <c r="AC910">
        <v>0</v>
      </c>
      <c r="AD910">
        <v>1157</v>
      </c>
      <c r="AE910">
        <v>3000</v>
      </c>
    </row>
    <row r="911" spans="1:31">
      <c r="A911">
        <v>907</v>
      </c>
      <c r="B911">
        <v>1500689218</v>
      </c>
      <c r="C911">
        <v>855.03913583049803</v>
      </c>
      <c r="D911">
        <v>855.13613258793305</v>
      </c>
      <c r="E911">
        <v>1166</v>
      </c>
      <c r="F911">
        <v>0</v>
      </c>
      <c r="G911">
        <v>596.637867094679</v>
      </c>
      <c r="H911">
        <v>201</v>
      </c>
      <c r="I911">
        <v>0</v>
      </c>
      <c r="J911">
        <v>361.111575529275</v>
      </c>
      <c r="K911">
        <v>104</v>
      </c>
      <c r="L911">
        <v>0</v>
      </c>
      <c r="M911">
        <v>2977</v>
      </c>
      <c r="N911">
        <v>3000</v>
      </c>
      <c r="R911">
        <v>907</v>
      </c>
      <c r="S911">
        <v>1500752785</v>
      </c>
      <c r="T911">
        <v>845.98802165757502</v>
      </c>
      <c r="U911">
        <v>845.98802165757502</v>
      </c>
      <c r="V911">
        <v>1150</v>
      </c>
      <c r="W911">
        <v>0</v>
      </c>
      <c r="X911">
        <v>564.50393045404599</v>
      </c>
      <c r="Y911">
        <v>216</v>
      </c>
      <c r="Z911">
        <v>0</v>
      </c>
      <c r="AA911">
        <v>331.18223033468502</v>
      </c>
      <c r="AB911">
        <v>98</v>
      </c>
      <c r="AC911">
        <v>0</v>
      </c>
      <c r="AD911">
        <v>3000</v>
      </c>
      <c r="AE911">
        <v>3000</v>
      </c>
    </row>
    <row r="912" spans="1:31">
      <c r="A912">
        <v>908</v>
      </c>
      <c r="B912">
        <v>1500689282</v>
      </c>
      <c r="C912">
        <v>842.11177075543003</v>
      </c>
      <c r="D912">
        <v>857.78858999259103</v>
      </c>
      <c r="E912">
        <v>1133</v>
      </c>
      <c r="F912">
        <v>0</v>
      </c>
      <c r="G912">
        <v>578.72342415426101</v>
      </c>
      <c r="H912">
        <v>199</v>
      </c>
      <c r="I912">
        <v>0</v>
      </c>
      <c r="J912">
        <v>358.61504893694399</v>
      </c>
      <c r="K912">
        <v>89</v>
      </c>
      <c r="L912">
        <v>0</v>
      </c>
      <c r="M912">
        <v>1774</v>
      </c>
      <c r="N912">
        <v>3000</v>
      </c>
      <c r="R912">
        <v>908</v>
      </c>
      <c r="S912">
        <v>1500752849</v>
      </c>
      <c r="T912">
        <v>847.72382967501301</v>
      </c>
      <c r="U912">
        <v>856.85394470457004</v>
      </c>
      <c r="V912">
        <v>1139</v>
      </c>
      <c r="W912">
        <v>0</v>
      </c>
      <c r="X912">
        <v>564.13245750613703</v>
      </c>
      <c r="Y912">
        <v>199</v>
      </c>
      <c r="Z912">
        <v>0</v>
      </c>
      <c r="AA912">
        <v>343.335676386339</v>
      </c>
      <c r="AB912">
        <v>91</v>
      </c>
      <c r="AC912">
        <v>0</v>
      </c>
      <c r="AD912">
        <v>2165</v>
      </c>
      <c r="AE912">
        <v>3000</v>
      </c>
    </row>
    <row r="913" spans="1:31">
      <c r="A913">
        <v>909</v>
      </c>
      <c r="B913">
        <v>1500689345</v>
      </c>
      <c r="C913">
        <v>855.20021700640996</v>
      </c>
      <c r="D913">
        <v>890.83584947011104</v>
      </c>
      <c r="E913">
        <v>1105</v>
      </c>
      <c r="F913">
        <v>0</v>
      </c>
      <c r="G913">
        <v>551.92260862586795</v>
      </c>
      <c r="H913">
        <v>207</v>
      </c>
      <c r="I913">
        <v>0</v>
      </c>
      <c r="J913">
        <v>316.67614631162797</v>
      </c>
      <c r="K913">
        <v>100</v>
      </c>
      <c r="L913">
        <v>0</v>
      </c>
      <c r="M913">
        <v>1441</v>
      </c>
      <c r="N913">
        <v>3000</v>
      </c>
      <c r="R913">
        <v>909</v>
      </c>
      <c r="S913">
        <v>1500752912</v>
      </c>
      <c r="T913">
        <v>866.11425079103105</v>
      </c>
      <c r="U913">
        <v>932.87766462576406</v>
      </c>
      <c r="V913">
        <v>1067</v>
      </c>
      <c r="W913">
        <v>0</v>
      </c>
      <c r="X913">
        <v>573.57698468574995</v>
      </c>
      <c r="Y913">
        <v>195</v>
      </c>
      <c r="Z913">
        <v>0</v>
      </c>
      <c r="AA913">
        <v>292.78123062511202</v>
      </c>
      <c r="AB913">
        <v>117</v>
      </c>
      <c r="AC913">
        <v>0</v>
      </c>
      <c r="AD913">
        <v>1379</v>
      </c>
      <c r="AE913">
        <v>3000</v>
      </c>
    </row>
    <row r="914" spans="1:31">
      <c r="A914">
        <v>910</v>
      </c>
      <c r="B914">
        <v>1500689409</v>
      </c>
      <c r="C914">
        <v>850.52253951343596</v>
      </c>
      <c r="D914">
        <v>858.01167996247204</v>
      </c>
      <c r="E914">
        <v>1158</v>
      </c>
      <c r="F914">
        <v>0</v>
      </c>
      <c r="G914">
        <v>593.94353172086005</v>
      </c>
      <c r="H914">
        <v>200</v>
      </c>
      <c r="I914">
        <v>1</v>
      </c>
      <c r="J914">
        <v>343.80900369559203</v>
      </c>
      <c r="K914">
        <v>95</v>
      </c>
      <c r="L914">
        <v>0</v>
      </c>
      <c r="M914">
        <v>2717</v>
      </c>
      <c r="N914">
        <v>3000</v>
      </c>
      <c r="R914">
        <v>910</v>
      </c>
      <c r="S914">
        <v>1500752976</v>
      </c>
      <c r="T914">
        <v>870.84561930955999</v>
      </c>
      <c r="U914">
        <v>901.79865588714802</v>
      </c>
      <c r="V914">
        <v>1121</v>
      </c>
      <c r="W914">
        <v>-1</v>
      </c>
      <c r="X914">
        <v>601.82397859504101</v>
      </c>
      <c r="Y914">
        <v>186</v>
      </c>
      <c r="Z914">
        <v>1</v>
      </c>
      <c r="AA914">
        <v>317.67090840885601</v>
      </c>
      <c r="AB914">
        <v>111</v>
      </c>
      <c r="AC914">
        <v>0</v>
      </c>
      <c r="AD914">
        <v>1848</v>
      </c>
      <c r="AE914">
        <v>3000</v>
      </c>
    </row>
    <row r="915" spans="1:31">
      <c r="A915">
        <v>911</v>
      </c>
      <c r="B915">
        <v>1500689472</v>
      </c>
      <c r="C915">
        <v>864.64577658240103</v>
      </c>
      <c r="D915">
        <v>868.12684745739102</v>
      </c>
      <c r="E915">
        <v>1157</v>
      </c>
      <c r="F915">
        <v>0</v>
      </c>
      <c r="G915">
        <v>584.32747826674802</v>
      </c>
      <c r="H915">
        <v>204</v>
      </c>
      <c r="I915">
        <v>1</v>
      </c>
      <c r="J915">
        <v>328.65562777435298</v>
      </c>
      <c r="K915">
        <v>103</v>
      </c>
      <c r="L915">
        <v>0</v>
      </c>
      <c r="M915">
        <v>2734</v>
      </c>
      <c r="N915">
        <v>3000</v>
      </c>
      <c r="R915">
        <v>911</v>
      </c>
      <c r="S915">
        <v>1500753039</v>
      </c>
      <c r="T915">
        <v>846.31916230160596</v>
      </c>
      <c r="U915">
        <v>913.58565617352997</v>
      </c>
      <c r="V915">
        <v>1087</v>
      </c>
      <c r="W915">
        <v>0</v>
      </c>
      <c r="X915">
        <v>559.95140068363798</v>
      </c>
      <c r="Y915">
        <v>193</v>
      </c>
      <c r="Z915">
        <v>0</v>
      </c>
      <c r="AA915">
        <v>299.760441072974</v>
      </c>
      <c r="AB915">
        <v>99</v>
      </c>
      <c r="AC915">
        <v>0</v>
      </c>
      <c r="AD915">
        <v>1599</v>
      </c>
      <c r="AE915">
        <v>3000</v>
      </c>
    </row>
    <row r="916" spans="1:31">
      <c r="A916">
        <v>912</v>
      </c>
      <c r="B916">
        <v>1500689536</v>
      </c>
      <c r="C916">
        <v>872.04631009142497</v>
      </c>
      <c r="D916">
        <v>884.99102071394805</v>
      </c>
      <c r="E916">
        <v>1155</v>
      </c>
      <c r="F916">
        <v>-1</v>
      </c>
      <c r="G916">
        <v>574.48922545666596</v>
      </c>
      <c r="H916">
        <v>217</v>
      </c>
      <c r="I916">
        <v>0</v>
      </c>
      <c r="J916">
        <v>321.42288322280803</v>
      </c>
      <c r="K916">
        <v>104</v>
      </c>
      <c r="L916">
        <v>0</v>
      </c>
      <c r="M916">
        <v>2097</v>
      </c>
      <c r="N916">
        <v>3000</v>
      </c>
      <c r="R916">
        <v>912</v>
      </c>
      <c r="S916">
        <v>1500753103</v>
      </c>
      <c r="T916">
        <v>851.81590834756605</v>
      </c>
      <c r="U916">
        <v>862.93111431168802</v>
      </c>
      <c r="V916">
        <v>1172</v>
      </c>
      <c r="W916">
        <v>-1</v>
      </c>
      <c r="X916">
        <v>604.902457038227</v>
      </c>
      <c r="Y916">
        <v>199</v>
      </c>
      <c r="Z916">
        <v>0</v>
      </c>
      <c r="AA916">
        <v>332.52219098323502</v>
      </c>
      <c r="AB916">
        <v>105</v>
      </c>
      <c r="AC916">
        <v>1</v>
      </c>
      <c r="AD916">
        <v>2448</v>
      </c>
      <c r="AE916">
        <v>3000</v>
      </c>
    </row>
    <row r="917" spans="1:31">
      <c r="A917">
        <v>913</v>
      </c>
      <c r="B917">
        <v>1500689599</v>
      </c>
      <c r="C917">
        <v>871.03945841888606</v>
      </c>
      <c r="D917">
        <v>875.57572254365698</v>
      </c>
      <c r="E917">
        <v>1163</v>
      </c>
      <c r="F917">
        <v>0</v>
      </c>
      <c r="G917">
        <v>590.82016647428998</v>
      </c>
      <c r="H917">
        <v>212</v>
      </c>
      <c r="I917">
        <v>0</v>
      </c>
      <c r="J917">
        <v>330.96891896049402</v>
      </c>
      <c r="K917">
        <v>108</v>
      </c>
      <c r="L917">
        <v>0</v>
      </c>
      <c r="M917">
        <v>2142</v>
      </c>
      <c r="N917">
        <v>3000</v>
      </c>
      <c r="R917">
        <v>913</v>
      </c>
      <c r="S917">
        <v>1500753166</v>
      </c>
      <c r="T917">
        <v>844.80009223802404</v>
      </c>
      <c r="U917">
        <v>883.41023354238098</v>
      </c>
      <c r="V917">
        <v>1133</v>
      </c>
      <c r="W917">
        <v>0</v>
      </c>
      <c r="X917">
        <v>566.98578780775995</v>
      </c>
      <c r="Y917">
        <v>204</v>
      </c>
      <c r="Z917">
        <v>0</v>
      </c>
      <c r="AA917">
        <v>323.09725212002502</v>
      </c>
      <c r="AB917">
        <v>98</v>
      </c>
      <c r="AC917">
        <v>-1</v>
      </c>
      <c r="AD917">
        <v>1523</v>
      </c>
      <c r="AE917">
        <v>3000</v>
      </c>
    </row>
    <row r="918" spans="1:31">
      <c r="A918">
        <v>914</v>
      </c>
      <c r="B918">
        <v>1500689663</v>
      </c>
      <c r="C918">
        <v>840.16507013351998</v>
      </c>
      <c r="D918">
        <v>901.73178925188995</v>
      </c>
      <c r="E918">
        <v>1153</v>
      </c>
      <c r="F918">
        <v>-1</v>
      </c>
      <c r="G918">
        <v>547.78299331802202</v>
      </c>
      <c r="H918">
        <v>212</v>
      </c>
      <c r="I918">
        <v>0</v>
      </c>
      <c r="J918">
        <v>309.838037001163</v>
      </c>
      <c r="K918">
        <v>105</v>
      </c>
      <c r="L918">
        <v>0</v>
      </c>
      <c r="M918">
        <v>1377</v>
      </c>
      <c r="N918">
        <v>3000</v>
      </c>
      <c r="R918">
        <v>914</v>
      </c>
      <c r="S918">
        <v>1500753230</v>
      </c>
      <c r="T918">
        <v>847.71109287952697</v>
      </c>
      <c r="U918">
        <v>939.423401305026</v>
      </c>
      <c r="V918">
        <v>1042</v>
      </c>
      <c r="W918">
        <v>-1</v>
      </c>
      <c r="X918">
        <v>521.49977612902205</v>
      </c>
      <c r="Y918">
        <v>200</v>
      </c>
      <c r="Z918">
        <v>0</v>
      </c>
      <c r="AA918">
        <v>292.03022358142499</v>
      </c>
      <c r="AB918">
        <v>107</v>
      </c>
      <c r="AC918">
        <v>0</v>
      </c>
      <c r="AD918">
        <v>1136</v>
      </c>
      <c r="AE918">
        <v>3000</v>
      </c>
    </row>
    <row r="919" spans="1:31">
      <c r="A919">
        <v>915</v>
      </c>
      <c r="B919">
        <v>1500689726</v>
      </c>
      <c r="C919">
        <v>891.10802846136505</v>
      </c>
      <c r="D919">
        <v>902.47976035212798</v>
      </c>
      <c r="E919">
        <v>1163</v>
      </c>
      <c r="F919">
        <v>0</v>
      </c>
      <c r="G919">
        <v>621.73614831921702</v>
      </c>
      <c r="H919">
        <v>188</v>
      </c>
      <c r="I919">
        <v>0</v>
      </c>
      <c r="J919">
        <v>318.93115925425099</v>
      </c>
      <c r="K919">
        <v>123</v>
      </c>
      <c r="L919">
        <v>0</v>
      </c>
      <c r="M919">
        <v>2391</v>
      </c>
      <c r="N919">
        <v>3000</v>
      </c>
      <c r="R919">
        <v>915</v>
      </c>
      <c r="S919">
        <v>1500753293</v>
      </c>
      <c r="T919">
        <v>844.74626108755001</v>
      </c>
      <c r="U919">
        <v>844.74626108755001</v>
      </c>
      <c r="V919">
        <v>1180</v>
      </c>
      <c r="W919">
        <v>0</v>
      </c>
      <c r="X919">
        <v>594.65802363855596</v>
      </c>
      <c r="Y919">
        <v>195</v>
      </c>
      <c r="Z919">
        <v>0</v>
      </c>
      <c r="AA919">
        <v>304.27815297169298</v>
      </c>
      <c r="AB919">
        <v>117</v>
      </c>
      <c r="AC919">
        <v>-1</v>
      </c>
      <c r="AD919">
        <v>3000</v>
      </c>
      <c r="AE919">
        <v>3000</v>
      </c>
    </row>
    <row r="920" spans="1:31">
      <c r="A920">
        <v>916</v>
      </c>
      <c r="B920">
        <v>1500689790</v>
      </c>
      <c r="C920">
        <v>861.77668808120097</v>
      </c>
      <c r="D920">
        <v>897.64745359424899</v>
      </c>
      <c r="E920">
        <v>1099</v>
      </c>
      <c r="F920">
        <v>0</v>
      </c>
      <c r="G920">
        <v>536.30983834791402</v>
      </c>
      <c r="H920">
        <v>206</v>
      </c>
      <c r="I920">
        <v>0</v>
      </c>
      <c r="J920">
        <v>303.44968992297601</v>
      </c>
      <c r="K920">
        <v>106</v>
      </c>
      <c r="L920">
        <v>-1</v>
      </c>
      <c r="M920">
        <v>1537</v>
      </c>
      <c r="N920">
        <v>3000</v>
      </c>
      <c r="R920">
        <v>916</v>
      </c>
      <c r="S920">
        <v>1500753357</v>
      </c>
      <c r="T920">
        <v>856.21106365540902</v>
      </c>
      <c r="U920">
        <v>908.32422852561001</v>
      </c>
      <c r="V920">
        <v>1083</v>
      </c>
      <c r="W920">
        <v>-1</v>
      </c>
      <c r="X920">
        <v>560.65682810354394</v>
      </c>
      <c r="Y920">
        <v>204</v>
      </c>
      <c r="Z920">
        <v>0</v>
      </c>
      <c r="AA920">
        <v>299.84022030962097</v>
      </c>
      <c r="AB920">
        <v>116</v>
      </c>
      <c r="AC920">
        <v>0</v>
      </c>
      <c r="AD920">
        <v>1673</v>
      </c>
      <c r="AE920">
        <v>3000</v>
      </c>
    </row>
    <row r="921" spans="1:31">
      <c r="A921">
        <v>917</v>
      </c>
      <c r="B921">
        <v>1500689853</v>
      </c>
      <c r="C921">
        <v>854.74429803588998</v>
      </c>
      <c r="D921">
        <v>854.95621136376303</v>
      </c>
      <c r="E921">
        <v>1186</v>
      </c>
      <c r="F921">
        <v>0</v>
      </c>
      <c r="G921">
        <v>580.26151905221695</v>
      </c>
      <c r="H921">
        <v>206</v>
      </c>
      <c r="I921">
        <v>0</v>
      </c>
      <c r="J921">
        <v>326.76339594864902</v>
      </c>
      <c r="K921">
        <v>113</v>
      </c>
      <c r="L921">
        <v>0</v>
      </c>
      <c r="M921">
        <v>2695</v>
      </c>
      <c r="N921">
        <v>3000</v>
      </c>
      <c r="R921">
        <v>917</v>
      </c>
      <c r="S921">
        <v>1500753420</v>
      </c>
      <c r="T921">
        <v>813.82020854147004</v>
      </c>
      <c r="U921">
        <v>815.17022954235301</v>
      </c>
      <c r="V921">
        <v>1176</v>
      </c>
      <c r="W921">
        <v>0</v>
      </c>
      <c r="X921">
        <v>594.50210553730994</v>
      </c>
      <c r="Y921">
        <v>190</v>
      </c>
      <c r="Z921">
        <v>0</v>
      </c>
      <c r="AA921">
        <v>356.94149753234001</v>
      </c>
      <c r="AB921">
        <v>91</v>
      </c>
      <c r="AC921">
        <v>0</v>
      </c>
      <c r="AD921">
        <v>2923</v>
      </c>
      <c r="AE921">
        <v>3000</v>
      </c>
    </row>
    <row r="922" spans="1:31">
      <c r="A922">
        <v>918</v>
      </c>
      <c r="B922">
        <v>1500689917</v>
      </c>
      <c r="C922">
        <v>863.85093126121501</v>
      </c>
      <c r="D922">
        <v>874.50990395796805</v>
      </c>
      <c r="E922">
        <v>1172</v>
      </c>
      <c r="F922">
        <v>0</v>
      </c>
      <c r="G922">
        <v>606.99479721829698</v>
      </c>
      <c r="H922">
        <v>203</v>
      </c>
      <c r="I922">
        <v>0</v>
      </c>
      <c r="J922">
        <v>331.58383099327199</v>
      </c>
      <c r="K922">
        <v>106</v>
      </c>
      <c r="L922">
        <v>-1</v>
      </c>
      <c r="M922">
        <v>2546</v>
      </c>
      <c r="N922">
        <v>3000</v>
      </c>
      <c r="R922">
        <v>918</v>
      </c>
      <c r="S922">
        <v>1500753484</v>
      </c>
      <c r="T922">
        <v>830.64962654382896</v>
      </c>
      <c r="U922">
        <v>938.11793141772603</v>
      </c>
      <c r="V922">
        <v>1065</v>
      </c>
      <c r="W922">
        <v>-2</v>
      </c>
      <c r="X922">
        <v>534.80418117080296</v>
      </c>
      <c r="Y922">
        <v>203</v>
      </c>
      <c r="Z922">
        <v>-1</v>
      </c>
      <c r="AA922">
        <v>296.64869536573599</v>
      </c>
      <c r="AB922">
        <v>107</v>
      </c>
      <c r="AC922">
        <v>0</v>
      </c>
      <c r="AD922">
        <v>1213</v>
      </c>
      <c r="AE922">
        <v>3000</v>
      </c>
    </row>
    <row r="923" spans="1:31">
      <c r="A923">
        <v>919</v>
      </c>
      <c r="B923">
        <v>1500689980</v>
      </c>
      <c r="C923">
        <v>822.28392905351996</v>
      </c>
      <c r="D923">
        <v>833.299587056988</v>
      </c>
      <c r="E923">
        <v>1175</v>
      </c>
      <c r="F923">
        <v>0</v>
      </c>
      <c r="G923">
        <v>582.80898508866096</v>
      </c>
      <c r="H923">
        <v>206</v>
      </c>
      <c r="I923">
        <v>0</v>
      </c>
      <c r="J923">
        <v>339.84669566532</v>
      </c>
      <c r="K923">
        <v>105</v>
      </c>
      <c r="L923">
        <v>0</v>
      </c>
      <c r="M923">
        <v>2261</v>
      </c>
      <c r="N923">
        <v>3000</v>
      </c>
      <c r="R923">
        <v>919</v>
      </c>
      <c r="S923">
        <v>1500753547</v>
      </c>
      <c r="T923">
        <v>852.43582231342396</v>
      </c>
      <c r="U923">
        <v>858.51214013430194</v>
      </c>
      <c r="V923">
        <v>1148</v>
      </c>
      <c r="W923">
        <v>0</v>
      </c>
      <c r="X923">
        <v>581.61605865014997</v>
      </c>
      <c r="Y923">
        <v>199</v>
      </c>
      <c r="Z923">
        <v>0</v>
      </c>
      <c r="AA923">
        <v>311.20781863111603</v>
      </c>
      <c r="AB923">
        <v>111</v>
      </c>
      <c r="AC923">
        <v>0</v>
      </c>
      <c r="AD923">
        <v>2551</v>
      </c>
      <c r="AE923">
        <v>3000</v>
      </c>
    </row>
    <row r="924" spans="1:31">
      <c r="A924">
        <v>920</v>
      </c>
      <c r="B924">
        <v>1500690044</v>
      </c>
      <c r="C924">
        <v>858.72753616620196</v>
      </c>
      <c r="D924">
        <v>870.55456737890995</v>
      </c>
      <c r="E924">
        <v>1139</v>
      </c>
      <c r="F924">
        <v>0</v>
      </c>
      <c r="G924">
        <v>591.41392916929203</v>
      </c>
      <c r="H924">
        <v>199</v>
      </c>
      <c r="I924">
        <v>0</v>
      </c>
      <c r="J924">
        <v>335.05689364573902</v>
      </c>
      <c r="K924">
        <v>100</v>
      </c>
      <c r="L924">
        <v>0</v>
      </c>
      <c r="M924">
        <v>1982</v>
      </c>
      <c r="N924">
        <v>3000</v>
      </c>
      <c r="R924">
        <v>920</v>
      </c>
      <c r="S924">
        <v>1500753611</v>
      </c>
      <c r="T924">
        <v>859.19590581740204</v>
      </c>
      <c r="U924">
        <v>901.72773209823197</v>
      </c>
      <c r="V924">
        <v>1144</v>
      </c>
      <c r="W924">
        <v>0</v>
      </c>
      <c r="X924">
        <v>541.73115462380099</v>
      </c>
      <c r="Y924">
        <v>218</v>
      </c>
      <c r="Z924">
        <v>0</v>
      </c>
      <c r="AA924">
        <v>327.320201671397</v>
      </c>
      <c r="AB924">
        <v>97</v>
      </c>
      <c r="AC924">
        <v>-1</v>
      </c>
      <c r="AD924">
        <v>1675</v>
      </c>
      <c r="AE924">
        <v>3000</v>
      </c>
    </row>
    <row r="925" spans="1:31">
      <c r="A925">
        <v>921</v>
      </c>
      <c r="B925">
        <v>1500690107</v>
      </c>
      <c r="C925">
        <v>852.26550698300002</v>
      </c>
      <c r="D925">
        <v>877.13045378045604</v>
      </c>
      <c r="E925">
        <v>1158</v>
      </c>
      <c r="F925">
        <v>0</v>
      </c>
      <c r="G925">
        <v>578.53561551482596</v>
      </c>
      <c r="H925">
        <v>205</v>
      </c>
      <c r="I925">
        <v>0</v>
      </c>
      <c r="J925">
        <v>336.76423676276698</v>
      </c>
      <c r="K925">
        <v>104</v>
      </c>
      <c r="L925">
        <v>0</v>
      </c>
      <c r="M925">
        <v>1669</v>
      </c>
      <c r="N925">
        <v>3000</v>
      </c>
      <c r="R925">
        <v>921</v>
      </c>
      <c r="S925">
        <v>1500753675</v>
      </c>
      <c r="T925">
        <v>818.85359217719804</v>
      </c>
      <c r="U925">
        <v>1015.9806048534</v>
      </c>
      <c r="V925">
        <v>938</v>
      </c>
      <c r="W925">
        <v>0</v>
      </c>
      <c r="X925">
        <v>471.25508283098401</v>
      </c>
      <c r="Y925">
        <v>210</v>
      </c>
      <c r="Z925">
        <v>1</v>
      </c>
      <c r="AA925">
        <v>289.35430639616601</v>
      </c>
      <c r="AB925">
        <v>100</v>
      </c>
      <c r="AC925">
        <v>0</v>
      </c>
      <c r="AD925">
        <v>811</v>
      </c>
      <c r="AE925">
        <v>3000</v>
      </c>
    </row>
    <row r="926" spans="1:31">
      <c r="A926">
        <v>922</v>
      </c>
      <c r="B926">
        <v>1500690171</v>
      </c>
      <c r="C926">
        <v>850.13157539271697</v>
      </c>
      <c r="D926">
        <v>952.24115400686503</v>
      </c>
      <c r="E926">
        <v>1040</v>
      </c>
      <c r="F926">
        <v>0</v>
      </c>
      <c r="G926">
        <v>507.212502478332</v>
      </c>
      <c r="H926">
        <v>206</v>
      </c>
      <c r="I926">
        <v>0</v>
      </c>
      <c r="J926">
        <v>298.85869686905897</v>
      </c>
      <c r="K926">
        <v>99</v>
      </c>
      <c r="L926">
        <v>0</v>
      </c>
      <c r="M926">
        <v>1005</v>
      </c>
      <c r="N926">
        <v>3000</v>
      </c>
      <c r="R926">
        <v>922</v>
      </c>
      <c r="S926">
        <v>1500753738</v>
      </c>
      <c r="T926">
        <v>883.72727670584095</v>
      </c>
      <c r="U926">
        <v>885.91596388912103</v>
      </c>
      <c r="V926">
        <v>1165</v>
      </c>
      <c r="W926">
        <v>0</v>
      </c>
      <c r="X926">
        <v>622.64363500992499</v>
      </c>
      <c r="Y926">
        <v>196</v>
      </c>
      <c r="Z926">
        <v>0</v>
      </c>
      <c r="AA926">
        <v>323.613808694422</v>
      </c>
      <c r="AB926">
        <v>107</v>
      </c>
      <c r="AC926">
        <v>0</v>
      </c>
      <c r="AD926">
        <v>2871</v>
      </c>
      <c r="AE926">
        <v>3000</v>
      </c>
    </row>
    <row r="927" spans="1:31">
      <c r="A927">
        <v>923</v>
      </c>
      <c r="B927">
        <v>1500690234</v>
      </c>
      <c r="C927">
        <v>859.39197897026997</v>
      </c>
      <c r="D927">
        <v>905.43070006961398</v>
      </c>
      <c r="E927">
        <v>1067</v>
      </c>
      <c r="F927">
        <v>0</v>
      </c>
      <c r="G927">
        <v>572.32072282718605</v>
      </c>
      <c r="H927">
        <v>192</v>
      </c>
      <c r="I927">
        <v>0</v>
      </c>
      <c r="J927">
        <v>308.33614144179302</v>
      </c>
      <c r="K927">
        <v>105</v>
      </c>
      <c r="L927">
        <v>0</v>
      </c>
      <c r="M927">
        <v>1433</v>
      </c>
      <c r="N927">
        <v>3000</v>
      </c>
      <c r="R927">
        <v>923</v>
      </c>
      <c r="S927">
        <v>1500753802</v>
      </c>
      <c r="T927">
        <v>842.15887703952205</v>
      </c>
      <c r="U927">
        <v>842.15887703952205</v>
      </c>
      <c r="V927">
        <v>1194</v>
      </c>
      <c r="W927">
        <v>0</v>
      </c>
      <c r="X927">
        <v>598.19504907754401</v>
      </c>
      <c r="Y927">
        <v>208</v>
      </c>
      <c r="Z927">
        <v>0</v>
      </c>
      <c r="AA927">
        <v>325.62277971261398</v>
      </c>
      <c r="AB927">
        <v>117</v>
      </c>
      <c r="AC927">
        <v>0</v>
      </c>
      <c r="AD927">
        <v>3000</v>
      </c>
      <c r="AE927">
        <v>3000</v>
      </c>
    </row>
    <row r="928" spans="1:31">
      <c r="A928">
        <v>924</v>
      </c>
      <c r="B928">
        <v>1500690298</v>
      </c>
      <c r="C928">
        <v>841.15767203408495</v>
      </c>
      <c r="D928">
        <v>895.69134748091096</v>
      </c>
      <c r="E928">
        <v>1123</v>
      </c>
      <c r="F928">
        <v>0</v>
      </c>
      <c r="G928">
        <v>526.77853265306101</v>
      </c>
      <c r="H928">
        <v>209</v>
      </c>
      <c r="I928">
        <v>0</v>
      </c>
      <c r="J928">
        <v>308.09147739901601</v>
      </c>
      <c r="K928">
        <v>101</v>
      </c>
      <c r="L928">
        <v>0</v>
      </c>
      <c r="M928">
        <v>1445</v>
      </c>
      <c r="N928">
        <v>3000</v>
      </c>
      <c r="R928">
        <v>924</v>
      </c>
      <c r="S928">
        <v>1500753865</v>
      </c>
      <c r="T928">
        <v>839.11007374181804</v>
      </c>
      <c r="U928">
        <v>858.20538121113202</v>
      </c>
      <c r="V928">
        <v>1186</v>
      </c>
      <c r="W928">
        <v>0</v>
      </c>
      <c r="X928">
        <v>592.77691719461302</v>
      </c>
      <c r="Y928">
        <v>200</v>
      </c>
      <c r="Z928">
        <v>0</v>
      </c>
      <c r="AA928">
        <v>338.140886337121</v>
      </c>
      <c r="AB928">
        <v>104</v>
      </c>
      <c r="AC928">
        <v>1</v>
      </c>
      <c r="AD928">
        <v>2042</v>
      </c>
      <c r="AE928">
        <v>3000</v>
      </c>
    </row>
    <row r="929" spans="1:31">
      <c r="A929">
        <v>925</v>
      </c>
      <c r="B929">
        <v>1500690361</v>
      </c>
      <c r="C929">
        <v>863.57917211051495</v>
      </c>
      <c r="D929">
        <v>870.61813220390104</v>
      </c>
      <c r="E929">
        <v>1154</v>
      </c>
      <c r="F929">
        <v>0</v>
      </c>
      <c r="G929">
        <v>585.86476597442504</v>
      </c>
      <c r="H929">
        <v>203</v>
      </c>
      <c r="I929">
        <v>0</v>
      </c>
      <c r="J929">
        <v>337.02253239735899</v>
      </c>
      <c r="K929">
        <v>105</v>
      </c>
      <c r="L929">
        <v>0</v>
      </c>
      <c r="M929">
        <v>2466</v>
      </c>
      <c r="N929">
        <v>3000</v>
      </c>
      <c r="R929">
        <v>925</v>
      </c>
      <c r="S929">
        <v>1500753929</v>
      </c>
      <c r="T929">
        <v>835.04630827690301</v>
      </c>
      <c r="U929">
        <v>836.34568306983101</v>
      </c>
      <c r="V929">
        <v>1166</v>
      </c>
      <c r="W929">
        <v>0</v>
      </c>
      <c r="X929">
        <v>574.10430276726095</v>
      </c>
      <c r="Y929">
        <v>208</v>
      </c>
      <c r="Z929">
        <v>0</v>
      </c>
      <c r="AA929">
        <v>339.08295348959001</v>
      </c>
      <c r="AB929">
        <v>97</v>
      </c>
      <c r="AC929">
        <v>-1</v>
      </c>
      <c r="AD929">
        <v>2909</v>
      </c>
      <c r="AE929">
        <v>3000</v>
      </c>
    </row>
    <row r="930" spans="1:31">
      <c r="A930">
        <v>926</v>
      </c>
      <c r="B930">
        <v>1500690425</v>
      </c>
      <c r="C930">
        <v>870.75730093376399</v>
      </c>
      <c r="D930">
        <v>1017.03909269336</v>
      </c>
      <c r="E930">
        <v>980</v>
      </c>
      <c r="F930">
        <v>0</v>
      </c>
      <c r="G930">
        <v>471.21721415094402</v>
      </c>
      <c r="H930">
        <v>208</v>
      </c>
      <c r="I930">
        <v>-1</v>
      </c>
      <c r="J930">
        <v>279.27182246347098</v>
      </c>
      <c r="K930">
        <v>103</v>
      </c>
      <c r="L930">
        <v>0</v>
      </c>
      <c r="M930">
        <v>725</v>
      </c>
      <c r="N930">
        <v>3000</v>
      </c>
      <c r="R930">
        <v>926</v>
      </c>
      <c r="S930">
        <v>1500753992</v>
      </c>
      <c r="T930">
        <v>875.01467960343996</v>
      </c>
      <c r="U930">
        <v>883.65258517717302</v>
      </c>
      <c r="V930">
        <v>1121</v>
      </c>
      <c r="W930">
        <v>0</v>
      </c>
      <c r="X930">
        <v>607.90152169266105</v>
      </c>
      <c r="Y930">
        <v>190</v>
      </c>
      <c r="Z930">
        <v>0</v>
      </c>
      <c r="AA930">
        <v>330.790772631903</v>
      </c>
      <c r="AB930">
        <v>101</v>
      </c>
      <c r="AC930">
        <v>0</v>
      </c>
      <c r="AD930">
        <v>2750</v>
      </c>
      <c r="AE930">
        <v>3000</v>
      </c>
    </row>
    <row r="931" spans="1:31">
      <c r="A931">
        <v>927</v>
      </c>
      <c r="B931">
        <v>1500690488</v>
      </c>
      <c r="C931">
        <v>879.46800312442701</v>
      </c>
      <c r="D931">
        <v>951.07831415848295</v>
      </c>
      <c r="E931">
        <v>1015</v>
      </c>
      <c r="F931">
        <v>0</v>
      </c>
      <c r="G931">
        <v>530.52527978728699</v>
      </c>
      <c r="H931">
        <v>190</v>
      </c>
      <c r="I931">
        <v>0</v>
      </c>
      <c r="J931">
        <v>289.51111716201001</v>
      </c>
      <c r="K931">
        <v>98</v>
      </c>
      <c r="L931">
        <v>0</v>
      </c>
      <c r="M931">
        <v>1276</v>
      </c>
      <c r="N931">
        <v>3000</v>
      </c>
      <c r="R931">
        <v>927</v>
      </c>
      <c r="S931">
        <v>1500754056</v>
      </c>
      <c r="T931">
        <v>843.41852743768095</v>
      </c>
      <c r="U931">
        <v>849.47888639349799</v>
      </c>
      <c r="V931">
        <v>1193</v>
      </c>
      <c r="W931">
        <v>0</v>
      </c>
      <c r="X931">
        <v>603.64740459782104</v>
      </c>
      <c r="Y931">
        <v>209</v>
      </c>
      <c r="Z931">
        <v>0</v>
      </c>
      <c r="AA931">
        <v>323.09362507056699</v>
      </c>
      <c r="AB931">
        <v>112</v>
      </c>
      <c r="AC931">
        <v>0</v>
      </c>
      <c r="AD931">
        <v>2587</v>
      </c>
      <c r="AE931">
        <v>3000</v>
      </c>
    </row>
    <row r="932" spans="1:31">
      <c r="A932">
        <v>928</v>
      </c>
      <c r="B932">
        <v>1500690552</v>
      </c>
      <c r="C932">
        <v>848.79246007080701</v>
      </c>
      <c r="D932">
        <v>851.90853182834496</v>
      </c>
      <c r="E932">
        <v>1175</v>
      </c>
      <c r="F932">
        <v>0</v>
      </c>
      <c r="G932">
        <v>594.35762099089698</v>
      </c>
      <c r="H932">
        <v>210</v>
      </c>
      <c r="I932">
        <v>0</v>
      </c>
      <c r="J932">
        <v>325.06156138537301</v>
      </c>
      <c r="K932">
        <v>101</v>
      </c>
      <c r="L932">
        <v>0</v>
      </c>
      <c r="M932">
        <v>2438</v>
      </c>
      <c r="N932">
        <v>3000</v>
      </c>
      <c r="R932">
        <v>928</v>
      </c>
      <c r="S932">
        <v>1500754119</v>
      </c>
      <c r="T932">
        <v>839.14697701968896</v>
      </c>
      <c r="U932">
        <v>859.25106767919499</v>
      </c>
      <c r="V932">
        <v>1162</v>
      </c>
      <c r="W932">
        <v>0</v>
      </c>
      <c r="X932">
        <v>572.91958769305404</v>
      </c>
      <c r="Y932">
        <v>196</v>
      </c>
      <c r="Z932">
        <v>0</v>
      </c>
      <c r="AA932">
        <v>325.338660223977</v>
      </c>
      <c r="AB932">
        <v>107</v>
      </c>
      <c r="AC932">
        <v>1</v>
      </c>
      <c r="AD932">
        <v>2031</v>
      </c>
      <c r="AE932">
        <v>3000</v>
      </c>
    </row>
    <row r="933" spans="1:31">
      <c r="A933">
        <v>929</v>
      </c>
      <c r="B933">
        <v>1500690615</v>
      </c>
      <c r="C933">
        <v>847.00731061058104</v>
      </c>
      <c r="D933">
        <v>860.83002556751001</v>
      </c>
      <c r="E933">
        <v>1150</v>
      </c>
      <c r="F933">
        <v>-1</v>
      </c>
      <c r="G933">
        <v>574.34546020634696</v>
      </c>
      <c r="H933">
        <v>201</v>
      </c>
      <c r="I933">
        <v>0</v>
      </c>
      <c r="J933">
        <v>325.73528532674197</v>
      </c>
      <c r="K933">
        <v>104</v>
      </c>
      <c r="L933">
        <v>0</v>
      </c>
      <c r="M933">
        <v>2157</v>
      </c>
      <c r="N933">
        <v>3000</v>
      </c>
      <c r="R933">
        <v>929</v>
      </c>
      <c r="S933">
        <v>1500754183</v>
      </c>
      <c r="T933">
        <v>866.88033700639801</v>
      </c>
      <c r="U933">
        <v>879.14965815571202</v>
      </c>
      <c r="V933">
        <v>1127</v>
      </c>
      <c r="W933">
        <v>0</v>
      </c>
      <c r="X933">
        <v>581.01718451029001</v>
      </c>
      <c r="Y933">
        <v>197</v>
      </c>
      <c r="Z933">
        <v>0</v>
      </c>
      <c r="AA933">
        <v>311.151980508733</v>
      </c>
      <c r="AB933">
        <v>112</v>
      </c>
      <c r="AC933">
        <v>-2</v>
      </c>
      <c r="AD933">
        <v>1961</v>
      </c>
      <c r="AE933">
        <v>3000</v>
      </c>
    </row>
    <row r="934" spans="1:31">
      <c r="A934">
        <v>930</v>
      </c>
      <c r="B934">
        <v>1500690679</v>
      </c>
      <c r="C934">
        <v>823.05808912326597</v>
      </c>
      <c r="D934">
        <v>875.31502553989696</v>
      </c>
      <c r="E934">
        <v>1174</v>
      </c>
      <c r="F934">
        <v>0</v>
      </c>
      <c r="G934">
        <v>541.417023029142</v>
      </c>
      <c r="H934">
        <v>219</v>
      </c>
      <c r="I934">
        <v>0</v>
      </c>
      <c r="J934">
        <v>311.21484883556502</v>
      </c>
      <c r="K934">
        <v>103</v>
      </c>
      <c r="L934">
        <v>0</v>
      </c>
      <c r="M934">
        <v>1628</v>
      </c>
      <c r="N934">
        <v>3000</v>
      </c>
      <c r="R934">
        <v>930</v>
      </c>
      <c r="S934">
        <v>1500754247</v>
      </c>
      <c r="T934">
        <v>844.85196110959998</v>
      </c>
      <c r="U934">
        <v>892.25039530554602</v>
      </c>
      <c r="V934">
        <v>1106</v>
      </c>
      <c r="W934">
        <v>0</v>
      </c>
      <c r="X934">
        <v>580.38251981875703</v>
      </c>
      <c r="Y934">
        <v>203</v>
      </c>
      <c r="Z934">
        <v>0</v>
      </c>
      <c r="AA934">
        <v>341.930346598109</v>
      </c>
      <c r="AB934">
        <v>98</v>
      </c>
      <c r="AC934">
        <v>0</v>
      </c>
      <c r="AD934">
        <v>1857</v>
      </c>
      <c r="AE934">
        <v>3000</v>
      </c>
    </row>
    <row r="935" spans="1:31">
      <c r="A935">
        <v>931</v>
      </c>
      <c r="B935">
        <v>1500690742</v>
      </c>
      <c r="C935">
        <v>833.56210462288198</v>
      </c>
      <c r="D935">
        <v>968.316481084835</v>
      </c>
      <c r="E935">
        <v>1021</v>
      </c>
      <c r="F935">
        <v>-1</v>
      </c>
      <c r="G935">
        <v>502.47455086408399</v>
      </c>
      <c r="H935">
        <v>213</v>
      </c>
      <c r="I935">
        <v>0</v>
      </c>
      <c r="J935">
        <v>289.58383825238502</v>
      </c>
      <c r="K935">
        <v>105</v>
      </c>
      <c r="L935">
        <v>0</v>
      </c>
      <c r="M935">
        <v>1049</v>
      </c>
      <c r="N935">
        <v>3000</v>
      </c>
      <c r="R935">
        <v>931</v>
      </c>
      <c r="S935">
        <v>1500754310</v>
      </c>
      <c r="T935">
        <v>823.95354305339595</v>
      </c>
      <c r="U935">
        <v>824.29664659329501</v>
      </c>
      <c r="V935">
        <v>1166</v>
      </c>
      <c r="W935">
        <v>0</v>
      </c>
      <c r="X935">
        <v>596.82592106727895</v>
      </c>
      <c r="Y935">
        <v>198</v>
      </c>
      <c r="Z935">
        <v>0</v>
      </c>
      <c r="AA935">
        <v>343.225335310285</v>
      </c>
      <c r="AB935">
        <v>92</v>
      </c>
      <c r="AC935">
        <v>0</v>
      </c>
      <c r="AD935">
        <v>2976</v>
      </c>
      <c r="AE935">
        <v>3000</v>
      </c>
    </row>
    <row r="936" spans="1:31">
      <c r="A936">
        <v>932</v>
      </c>
      <c r="B936">
        <v>1500690806</v>
      </c>
      <c r="C936">
        <v>811.76842069760903</v>
      </c>
      <c r="D936">
        <v>811.76842069760903</v>
      </c>
      <c r="E936">
        <v>1217</v>
      </c>
      <c r="F936">
        <v>0</v>
      </c>
      <c r="G936">
        <v>597.13257113115901</v>
      </c>
      <c r="H936">
        <v>207</v>
      </c>
      <c r="I936">
        <v>0</v>
      </c>
      <c r="J936">
        <v>348.060602332185</v>
      </c>
      <c r="K936">
        <v>101</v>
      </c>
      <c r="L936">
        <v>0</v>
      </c>
      <c r="M936">
        <v>3000</v>
      </c>
      <c r="N936">
        <v>3000</v>
      </c>
      <c r="R936">
        <v>932</v>
      </c>
      <c r="S936">
        <v>1500754374</v>
      </c>
      <c r="T936">
        <v>837.38533042708696</v>
      </c>
      <c r="U936">
        <v>837.431880831792</v>
      </c>
      <c r="V936">
        <v>1178</v>
      </c>
      <c r="W936">
        <v>0</v>
      </c>
      <c r="X936">
        <v>580.33349093661502</v>
      </c>
      <c r="Y936">
        <v>206</v>
      </c>
      <c r="Z936">
        <v>0</v>
      </c>
      <c r="AA936">
        <v>352.86004009180999</v>
      </c>
      <c r="AB936">
        <v>99</v>
      </c>
      <c r="AC936">
        <v>0</v>
      </c>
      <c r="AD936">
        <v>2996</v>
      </c>
      <c r="AE936">
        <v>3000</v>
      </c>
    </row>
    <row r="937" spans="1:31">
      <c r="A937">
        <v>933</v>
      </c>
      <c r="B937">
        <v>1500690869</v>
      </c>
      <c r="C937">
        <v>864.21500413410899</v>
      </c>
      <c r="D937">
        <v>897.64839918353698</v>
      </c>
      <c r="E937">
        <v>1086</v>
      </c>
      <c r="F937">
        <v>0</v>
      </c>
      <c r="G937">
        <v>581.28241886283604</v>
      </c>
      <c r="H937">
        <v>198</v>
      </c>
      <c r="I937">
        <v>0</v>
      </c>
      <c r="J937">
        <v>336.25773557988703</v>
      </c>
      <c r="K937">
        <v>89</v>
      </c>
      <c r="L937">
        <v>0</v>
      </c>
      <c r="M937">
        <v>1606</v>
      </c>
      <c r="N937">
        <v>3000</v>
      </c>
      <c r="R937">
        <v>933</v>
      </c>
      <c r="S937">
        <v>1500754437</v>
      </c>
      <c r="T937">
        <v>863.74852319112097</v>
      </c>
      <c r="U937">
        <v>875.04042134461804</v>
      </c>
      <c r="V937">
        <v>1189</v>
      </c>
      <c r="W937">
        <v>0</v>
      </c>
      <c r="X937">
        <v>584.53965280119201</v>
      </c>
      <c r="Y937">
        <v>201</v>
      </c>
      <c r="Z937">
        <v>0</v>
      </c>
      <c r="AA937">
        <v>332.274922009715</v>
      </c>
      <c r="AB937">
        <v>102</v>
      </c>
      <c r="AC937">
        <v>1</v>
      </c>
      <c r="AD937">
        <v>2332</v>
      </c>
      <c r="AE937">
        <v>3000</v>
      </c>
    </row>
    <row r="938" spans="1:31">
      <c r="A938">
        <v>934</v>
      </c>
      <c r="B938">
        <v>1500690933</v>
      </c>
      <c r="C938">
        <v>826.709535963809</v>
      </c>
      <c r="D938">
        <v>838.39445589190905</v>
      </c>
      <c r="E938">
        <v>1193</v>
      </c>
      <c r="F938">
        <v>0</v>
      </c>
      <c r="G938">
        <v>579.28824998215998</v>
      </c>
      <c r="H938">
        <v>204</v>
      </c>
      <c r="I938">
        <v>0</v>
      </c>
      <c r="J938">
        <v>351.54877091766701</v>
      </c>
      <c r="K938">
        <v>101</v>
      </c>
      <c r="L938">
        <v>-1</v>
      </c>
      <c r="M938">
        <v>2203</v>
      </c>
      <c r="N938">
        <v>3000</v>
      </c>
      <c r="R938">
        <v>934</v>
      </c>
      <c r="S938">
        <v>1500754501</v>
      </c>
      <c r="T938">
        <v>839.31320560399899</v>
      </c>
      <c r="U938">
        <v>839.84736341285395</v>
      </c>
      <c r="V938">
        <v>1215</v>
      </c>
      <c r="W938">
        <v>0</v>
      </c>
      <c r="X938">
        <v>578.10141185230304</v>
      </c>
      <c r="Y938">
        <v>217</v>
      </c>
      <c r="Z938">
        <v>0</v>
      </c>
      <c r="AA938">
        <v>335.83514917477601</v>
      </c>
      <c r="AB938">
        <v>107</v>
      </c>
      <c r="AC938">
        <v>0</v>
      </c>
      <c r="AD938">
        <v>2948</v>
      </c>
      <c r="AE938">
        <v>3000</v>
      </c>
    </row>
    <row r="939" spans="1:31">
      <c r="A939">
        <v>935</v>
      </c>
      <c r="B939">
        <v>1500690996</v>
      </c>
      <c r="C939">
        <v>872.596827554936</v>
      </c>
      <c r="D939">
        <v>869.90428674500697</v>
      </c>
      <c r="E939">
        <v>1191</v>
      </c>
      <c r="F939">
        <v>0</v>
      </c>
      <c r="G939">
        <v>583.83391975715199</v>
      </c>
      <c r="H939">
        <v>219</v>
      </c>
      <c r="I939">
        <v>0</v>
      </c>
      <c r="J939">
        <v>360.785394598854</v>
      </c>
      <c r="K939">
        <v>94</v>
      </c>
      <c r="L939">
        <v>0</v>
      </c>
      <c r="M939">
        <v>2582</v>
      </c>
      <c r="N939">
        <v>3000</v>
      </c>
      <c r="R939">
        <v>935</v>
      </c>
      <c r="S939">
        <v>1500754564</v>
      </c>
      <c r="T939">
        <v>843.70898660751402</v>
      </c>
      <c r="U939">
        <v>848.69959584373305</v>
      </c>
      <c r="V939">
        <v>1159</v>
      </c>
      <c r="W939">
        <v>0</v>
      </c>
      <c r="X939">
        <v>577.33291937246702</v>
      </c>
      <c r="Y939">
        <v>215</v>
      </c>
      <c r="Z939">
        <v>0</v>
      </c>
      <c r="AA939">
        <v>330.44076311400403</v>
      </c>
      <c r="AB939">
        <v>101</v>
      </c>
      <c r="AC939">
        <v>0</v>
      </c>
      <c r="AD939">
        <v>2764</v>
      </c>
      <c r="AE939">
        <v>3000</v>
      </c>
    </row>
    <row r="940" spans="1:31">
      <c r="A940">
        <v>936</v>
      </c>
      <c r="B940">
        <v>1500691060</v>
      </c>
      <c r="C940">
        <v>853.90912153755903</v>
      </c>
      <c r="D940">
        <v>874.14137442155004</v>
      </c>
      <c r="E940">
        <v>1129</v>
      </c>
      <c r="F940">
        <v>0</v>
      </c>
      <c r="G940">
        <v>565.76376231019401</v>
      </c>
      <c r="H940">
        <v>213</v>
      </c>
      <c r="I940">
        <v>0</v>
      </c>
      <c r="J940">
        <v>343.63873573659998</v>
      </c>
      <c r="K940">
        <v>93</v>
      </c>
      <c r="L940">
        <v>0</v>
      </c>
      <c r="M940">
        <v>2138</v>
      </c>
      <c r="N940">
        <v>3000</v>
      </c>
      <c r="R940">
        <v>936</v>
      </c>
      <c r="S940">
        <v>1500754628</v>
      </c>
      <c r="T940">
        <v>820.25949387729702</v>
      </c>
      <c r="U940">
        <v>935.57848353361305</v>
      </c>
      <c r="V940">
        <v>1042</v>
      </c>
      <c r="W940">
        <v>0</v>
      </c>
      <c r="X940">
        <v>501.50387960896097</v>
      </c>
      <c r="Y940">
        <v>223</v>
      </c>
      <c r="Z940">
        <v>0</v>
      </c>
      <c r="AA940">
        <v>290.17244752840298</v>
      </c>
      <c r="AB940">
        <v>108</v>
      </c>
      <c r="AC940">
        <v>0</v>
      </c>
      <c r="AD940">
        <v>1060</v>
      </c>
      <c r="AE940">
        <v>3000</v>
      </c>
    </row>
    <row r="941" spans="1:31">
      <c r="A941">
        <v>937</v>
      </c>
      <c r="B941">
        <v>1500691123</v>
      </c>
      <c r="C941">
        <v>852.30583973074101</v>
      </c>
      <c r="D941">
        <v>865.01182883351896</v>
      </c>
      <c r="E941">
        <v>1140</v>
      </c>
      <c r="F941">
        <v>0</v>
      </c>
      <c r="G941">
        <v>566.79099680441402</v>
      </c>
      <c r="H941">
        <v>204</v>
      </c>
      <c r="I941">
        <v>1</v>
      </c>
      <c r="J941">
        <v>321.76919691675499</v>
      </c>
      <c r="K941">
        <v>112</v>
      </c>
      <c r="L941">
        <v>0</v>
      </c>
      <c r="M941">
        <v>1995</v>
      </c>
      <c r="N941">
        <v>3000</v>
      </c>
      <c r="R941">
        <v>937</v>
      </c>
      <c r="S941">
        <v>1500754691</v>
      </c>
      <c r="T941">
        <v>827.97694197586497</v>
      </c>
      <c r="U941">
        <v>982.97106218983595</v>
      </c>
      <c r="V941">
        <v>943</v>
      </c>
      <c r="W941">
        <v>0</v>
      </c>
      <c r="X941">
        <v>487.468337356429</v>
      </c>
      <c r="Y941">
        <v>200</v>
      </c>
      <c r="Z941">
        <v>0</v>
      </c>
      <c r="AA941">
        <v>284.48632966281201</v>
      </c>
      <c r="AB941">
        <v>92</v>
      </c>
      <c r="AC941">
        <v>0</v>
      </c>
      <c r="AD941">
        <v>972</v>
      </c>
      <c r="AE941">
        <v>3000</v>
      </c>
    </row>
    <row r="942" spans="1:31">
      <c r="A942">
        <v>938</v>
      </c>
      <c r="B942">
        <v>1500691187</v>
      </c>
      <c r="C942">
        <v>854.12725952173105</v>
      </c>
      <c r="D942">
        <v>879.80928957238905</v>
      </c>
      <c r="E942">
        <v>1131</v>
      </c>
      <c r="F942">
        <v>0</v>
      </c>
      <c r="G942">
        <v>570.35323693082</v>
      </c>
      <c r="H942">
        <v>203</v>
      </c>
      <c r="I942">
        <v>0</v>
      </c>
      <c r="J942">
        <v>322.84171256658999</v>
      </c>
      <c r="K942">
        <v>105</v>
      </c>
      <c r="L942">
        <v>0</v>
      </c>
      <c r="M942">
        <v>1807</v>
      </c>
      <c r="N942">
        <v>3000</v>
      </c>
      <c r="R942">
        <v>938</v>
      </c>
      <c r="S942">
        <v>1500754755</v>
      </c>
      <c r="T942">
        <v>861.64595662077704</v>
      </c>
      <c r="U942">
        <v>876.30177975355195</v>
      </c>
      <c r="V942">
        <v>1167</v>
      </c>
      <c r="W942">
        <v>0</v>
      </c>
      <c r="X942">
        <v>586.79090569973596</v>
      </c>
      <c r="Y942">
        <v>207</v>
      </c>
      <c r="Z942">
        <v>1</v>
      </c>
      <c r="AA942">
        <v>335.20832752034801</v>
      </c>
      <c r="AB942">
        <v>109</v>
      </c>
      <c r="AC942">
        <v>1</v>
      </c>
      <c r="AD942">
        <v>2276</v>
      </c>
      <c r="AE942">
        <v>3000</v>
      </c>
    </row>
    <row r="943" spans="1:31">
      <c r="A943">
        <v>939</v>
      </c>
      <c r="B943">
        <v>1500691251</v>
      </c>
      <c r="C943">
        <v>848.96039265818899</v>
      </c>
      <c r="D943">
        <v>864.09354406078899</v>
      </c>
      <c r="E943">
        <v>1198</v>
      </c>
      <c r="F943">
        <v>0</v>
      </c>
      <c r="G943">
        <v>583.51710815196202</v>
      </c>
      <c r="H943">
        <v>212</v>
      </c>
      <c r="I943">
        <v>0</v>
      </c>
      <c r="J943">
        <v>336.052184902916</v>
      </c>
      <c r="K943">
        <v>112</v>
      </c>
      <c r="L943">
        <v>0</v>
      </c>
      <c r="M943">
        <v>2496</v>
      </c>
      <c r="N943">
        <v>3000</v>
      </c>
      <c r="R943">
        <v>939</v>
      </c>
      <c r="S943">
        <v>1500754818</v>
      </c>
      <c r="T943">
        <v>829.52875162597502</v>
      </c>
      <c r="U943">
        <v>879.67558144207203</v>
      </c>
      <c r="V943">
        <v>1111</v>
      </c>
      <c r="W943">
        <v>0</v>
      </c>
      <c r="X943">
        <v>574.04890952700998</v>
      </c>
      <c r="Y943">
        <v>200</v>
      </c>
      <c r="Z943">
        <v>1</v>
      </c>
      <c r="AA943">
        <v>298.80892249977802</v>
      </c>
      <c r="AB943">
        <v>116</v>
      </c>
      <c r="AC943">
        <v>0</v>
      </c>
      <c r="AD943">
        <v>1583</v>
      </c>
      <c r="AE943">
        <v>3000</v>
      </c>
    </row>
    <row r="944" spans="1:31">
      <c r="A944">
        <v>940</v>
      </c>
      <c r="B944">
        <v>1500691314</v>
      </c>
      <c r="C944">
        <v>875.76381920137999</v>
      </c>
      <c r="D944">
        <v>972.77485054562305</v>
      </c>
      <c r="E944">
        <v>976</v>
      </c>
      <c r="F944">
        <v>0</v>
      </c>
      <c r="G944">
        <v>523.39060906259203</v>
      </c>
      <c r="H944">
        <v>207</v>
      </c>
      <c r="I944">
        <v>0</v>
      </c>
      <c r="J944">
        <v>312.41877445782899</v>
      </c>
      <c r="K944">
        <v>85</v>
      </c>
      <c r="L944">
        <v>-1</v>
      </c>
      <c r="M944">
        <v>1077</v>
      </c>
      <c r="N944">
        <v>3000</v>
      </c>
      <c r="R944">
        <v>940</v>
      </c>
      <c r="S944">
        <v>1500754882</v>
      </c>
      <c r="T944">
        <v>812.51168059556403</v>
      </c>
      <c r="U944">
        <v>813.95224392651903</v>
      </c>
      <c r="V944">
        <v>1204</v>
      </c>
      <c r="W944">
        <v>0</v>
      </c>
      <c r="X944">
        <v>573.15955878377895</v>
      </c>
      <c r="Y944">
        <v>203</v>
      </c>
      <c r="Z944">
        <v>0</v>
      </c>
      <c r="AA944">
        <v>323.84200834295802</v>
      </c>
      <c r="AB944">
        <v>115</v>
      </c>
      <c r="AC944">
        <v>0</v>
      </c>
      <c r="AD944">
        <v>2899</v>
      </c>
      <c r="AE944">
        <v>3000</v>
      </c>
    </row>
    <row r="945" spans="1:31">
      <c r="A945">
        <v>941</v>
      </c>
      <c r="B945">
        <v>1500691378</v>
      </c>
      <c r="C945">
        <v>854.73962434906298</v>
      </c>
      <c r="D945">
        <v>904.71142373999601</v>
      </c>
      <c r="E945">
        <v>1096</v>
      </c>
      <c r="F945">
        <v>0</v>
      </c>
      <c r="G945">
        <v>563.67269582594395</v>
      </c>
      <c r="H945">
        <v>199</v>
      </c>
      <c r="I945">
        <v>1</v>
      </c>
      <c r="J945">
        <v>329.43951292335601</v>
      </c>
      <c r="K945">
        <v>105</v>
      </c>
      <c r="L945">
        <v>0</v>
      </c>
      <c r="M945">
        <v>1282</v>
      </c>
      <c r="N945">
        <v>3000</v>
      </c>
      <c r="R945">
        <v>941</v>
      </c>
      <c r="S945">
        <v>1500754946</v>
      </c>
      <c r="T945">
        <v>832.06495405846204</v>
      </c>
      <c r="U945">
        <v>832.06495405846204</v>
      </c>
      <c r="V945">
        <v>1167</v>
      </c>
      <c r="W945">
        <v>0</v>
      </c>
      <c r="X945">
        <v>577.69556678556603</v>
      </c>
      <c r="Y945">
        <v>198</v>
      </c>
      <c r="Z945">
        <v>1</v>
      </c>
      <c r="AA945">
        <v>332.87909539385703</v>
      </c>
      <c r="AB945">
        <v>111</v>
      </c>
      <c r="AC945">
        <v>1</v>
      </c>
      <c r="AD945">
        <v>3000</v>
      </c>
      <c r="AE945">
        <v>3000</v>
      </c>
    </row>
    <row r="946" spans="1:31">
      <c r="A946">
        <v>942</v>
      </c>
      <c r="B946">
        <v>1500691441</v>
      </c>
      <c r="C946">
        <v>830.00588152684702</v>
      </c>
      <c r="D946">
        <v>831.21148299390302</v>
      </c>
      <c r="E946">
        <v>1160</v>
      </c>
      <c r="F946">
        <v>0</v>
      </c>
      <c r="G946">
        <v>594.35260014747496</v>
      </c>
      <c r="H946">
        <v>200</v>
      </c>
      <c r="I946">
        <v>1</v>
      </c>
      <c r="J946">
        <v>324.68790172099898</v>
      </c>
      <c r="K946">
        <v>100</v>
      </c>
      <c r="L946">
        <v>0</v>
      </c>
      <c r="M946">
        <v>2855</v>
      </c>
      <c r="N946">
        <v>3000</v>
      </c>
      <c r="R946">
        <v>942</v>
      </c>
      <c r="S946">
        <v>1500755009</v>
      </c>
      <c r="T946">
        <v>874.999617444774</v>
      </c>
      <c r="U946">
        <v>910.50113487933299</v>
      </c>
      <c r="V946">
        <v>1103</v>
      </c>
      <c r="W946">
        <v>0</v>
      </c>
      <c r="X946">
        <v>560.05728267791505</v>
      </c>
      <c r="Y946">
        <v>205</v>
      </c>
      <c r="Z946">
        <v>0</v>
      </c>
      <c r="AA946">
        <v>277.64920768582999</v>
      </c>
      <c r="AB946">
        <v>125</v>
      </c>
      <c r="AC946">
        <v>0</v>
      </c>
      <c r="AD946">
        <v>1699</v>
      </c>
      <c r="AE946">
        <v>3000</v>
      </c>
    </row>
    <row r="947" spans="1:31">
      <c r="A947">
        <v>943</v>
      </c>
      <c r="B947">
        <v>1500691505</v>
      </c>
      <c r="C947">
        <v>832.00159699946198</v>
      </c>
      <c r="D947">
        <v>845.80681904094195</v>
      </c>
      <c r="E947">
        <v>1183</v>
      </c>
      <c r="F947">
        <v>0</v>
      </c>
      <c r="G947">
        <v>593.94241912922496</v>
      </c>
      <c r="H947">
        <v>199</v>
      </c>
      <c r="I947">
        <v>0</v>
      </c>
      <c r="J947">
        <v>331.37435763739398</v>
      </c>
      <c r="K947">
        <v>96</v>
      </c>
      <c r="L947">
        <v>-1</v>
      </c>
      <c r="M947">
        <v>2236</v>
      </c>
      <c r="N947">
        <v>3000</v>
      </c>
      <c r="R947">
        <v>943</v>
      </c>
      <c r="S947">
        <v>1500755073</v>
      </c>
      <c r="T947">
        <v>851.37965232933902</v>
      </c>
      <c r="U947">
        <v>1043.92274952859</v>
      </c>
      <c r="V947">
        <v>883</v>
      </c>
      <c r="W947">
        <v>-1</v>
      </c>
      <c r="X947">
        <v>476.42127147703701</v>
      </c>
      <c r="Y947">
        <v>190</v>
      </c>
      <c r="Z947">
        <v>0</v>
      </c>
      <c r="AA947">
        <v>252.47219874516199</v>
      </c>
      <c r="AB947">
        <v>106</v>
      </c>
      <c r="AC947">
        <v>0</v>
      </c>
      <c r="AD947">
        <v>613</v>
      </c>
      <c r="AE947">
        <v>3000</v>
      </c>
    </row>
    <row r="948" spans="1:31">
      <c r="A948">
        <v>944</v>
      </c>
      <c r="B948">
        <v>1500691568</v>
      </c>
      <c r="C948">
        <v>858.088178311913</v>
      </c>
      <c r="D948">
        <v>860.10688799888499</v>
      </c>
      <c r="E948">
        <v>1172</v>
      </c>
      <c r="F948">
        <v>-1</v>
      </c>
      <c r="G948">
        <v>570.52313376502298</v>
      </c>
      <c r="H948">
        <v>204</v>
      </c>
      <c r="I948">
        <v>0</v>
      </c>
      <c r="J948">
        <v>339.80040483058298</v>
      </c>
      <c r="K948">
        <v>104</v>
      </c>
      <c r="L948">
        <v>0</v>
      </c>
      <c r="M948">
        <v>2702</v>
      </c>
      <c r="N948">
        <v>3000</v>
      </c>
      <c r="R948">
        <v>944</v>
      </c>
      <c r="S948">
        <v>1500755136</v>
      </c>
      <c r="T948">
        <v>835.61766759376997</v>
      </c>
      <c r="U948">
        <v>836.35432400017305</v>
      </c>
      <c r="V948">
        <v>1180</v>
      </c>
      <c r="W948">
        <v>0</v>
      </c>
      <c r="X948">
        <v>594.24885367896002</v>
      </c>
      <c r="Y948">
        <v>198</v>
      </c>
      <c r="Z948">
        <v>0</v>
      </c>
      <c r="AA948">
        <v>350.77729305033398</v>
      </c>
      <c r="AB948">
        <v>96</v>
      </c>
      <c r="AC948">
        <v>0</v>
      </c>
      <c r="AD948">
        <v>2925</v>
      </c>
      <c r="AE948">
        <v>3000</v>
      </c>
    </row>
    <row r="949" spans="1:31">
      <c r="A949">
        <v>945</v>
      </c>
      <c r="B949">
        <v>1500691632</v>
      </c>
      <c r="C949">
        <v>864.20178856432904</v>
      </c>
      <c r="D949">
        <v>899.952461549585</v>
      </c>
      <c r="E949">
        <v>1082</v>
      </c>
      <c r="F949">
        <v>0</v>
      </c>
      <c r="G949">
        <v>556.80158774285201</v>
      </c>
      <c r="H949">
        <v>201</v>
      </c>
      <c r="I949">
        <v>0</v>
      </c>
      <c r="J949">
        <v>322.64079225751601</v>
      </c>
      <c r="K949">
        <v>98</v>
      </c>
      <c r="L949">
        <v>0</v>
      </c>
      <c r="M949">
        <v>1508</v>
      </c>
      <c r="N949">
        <v>3000</v>
      </c>
      <c r="R949">
        <v>945</v>
      </c>
      <c r="S949">
        <v>1500755200</v>
      </c>
      <c r="T949">
        <v>834.81573480514896</v>
      </c>
      <c r="U949">
        <v>839.00235796910499</v>
      </c>
      <c r="V949">
        <v>1187</v>
      </c>
      <c r="W949">
        <v>0</v>
      </c>
      <c r="X949">
        <v>569.01466835623398</v>
      </c>
      <c r="Y949">
        <v>213</v>
      </c>
      <c r="Z949">
        <v>1</v>
      </c>
      <c r="AA949">
        <v>340.244690477853</v>
      </c>
      <c r="AB949">
        <v>108</v>
      </c>
      <c r="AC949">
        <v>0</v>
      </c>
      <c r="AD949">
        <v>2827</v>
      </c>
      <c r="AE949">
        <v>3000</v>
      </c>
    </row>
    <row r="950" spans="1:31">
      <c r="A950">
        <v>946</v>
      </c>
      <c r="B950">
        <v>1500691695</v>
      </c>
      <c r="C950">
        <v>882.22880741052404</v>
      </c>
      <c r="D950">
        <v>1026.263181799</v>
      </c>
      <c r="E950">
        <v>937</v>
      </c>
      <c r="F950">
        <v>0</v>
      </c>
      <c r="G950">
        <v>489.26698525692501</v>
      </c>
      <c r="H950">
        <v>203</v>
      </c>
      <c r="I950">
        <v>0</v>
      </c>
      <c r="J950">
        <v>278.40309495792098</v>
      </c>
      <c r="K950">
        <v>115</v>
      </c>
      <c r="L950">
        <v>0</v>
      </c>
      <c r="M950">
        <v>847</v>
      </c>
      <c r="N950">
        <v>3000</v>
      </c>
      <c r="R950">
        <v>946</v>
      </c>
      <c r="S950">
        <v>1500755263</v>
      </c>
      <c r="T950">
        <v>827.20593762151896</v>
      </c>
      <c r="U950">
        <v>829.54830562161499</v>
      </c>
      <c r="V950">
        <v>1185</v>
      </c>
      <c r="W950">
        <v>0</v>
      </c>
      <c r="X950">
        <v>594.81209631212403</v>
      </c>
      <c r="Y950">
        <v>193</v>
      </c>
      <c r="Z950">
        <v>0</v>
      </c>
      <c r="AA950">
        <v>341.21731922786699</v>
      </c>
      <c r="AB950">
        <v>107</v>
      </c>
      <c r="AC950">
        <v>0</v>
      </c>
      <c r="AD950">
        <v>2725</v>
      </c>
      <c r="AE950">
        <v>3000</v>
      </c>
    </row>
    <row r="951" spans="1:31">
      <c r="A951">
        <v>947</v>
      </c>
      <c r="B951">
        <v>1500691759</v>
      </c>
      <c r="C951">
        <v>843.95264298152199</v>
      </c>
      <c r="D951">
        <v>878.64190856288099</v>
      </c>
      <c r="E951">
        <v>1120</v>
      </c>
      <c r="F951">
        <v>0</v>
      </c>
      <c r="G951">
        <v>557.282440612703</v>
      </c>
      <c r="H951">
        <v>201</v>
      </c>
      <c r="I951">
        <v>0</v>
      </c>
      <c r="J951">
        <v>325.30633730984403</v>
      </c>
      <c r="K951">
        <v>97</v>
      </c>
      <c r="L951">
        <v>0</v>
      </c>
      <c r="M951">
        <v>1714</v>
      </c>
      <c r="N951">
        <v>3000</v>
      </c>
      <c r="R951">
        <v>947</v>
      </c>
      <c r="S951">
        <v>1500755327</v>
      </c>
      <c r="T951">
        <v>836.40110127392302</v>
      </c>
      <c r="U951">
        <v>863.78247805342096</v>
      </c>
      <c r="V951">
        <v>1168</v>
      </c>
      <c r="W951">
        <v>0</v>
      </c>
      <c r="X951">
        <v>589.90248964867999</v>
      </c>
      <c r="Y951">
        <v>210</v>
      </c>
      <c r="Z951">
        <v>0</v>
      </c>
      <c r="AA951">
        <v>323.89845893529503</v>
      </c>
      <c r="AB951">
        <v>115</v>
      </c>
      <c r="AC951">
        <v>0</v>
      </c>
      <c r="AD951">
        <v>1889</v>
      </c>
      <c r="AE951">
        <v>3000</v>
      </c>
    </row>
    <row r="952" spans="1:31">
      <c r="A952">
        <v>948</v>
      </c>
      <c r="B952">
        <v>1500691822</v>
      </c>
      <c r="C952">
        <v>832.48580344362597</v>
      </c>
      <c r="D952">
        <v>847.26997815703999</v>
      </c>
      <c r="E952">
        <v>1177</v>
      </c>
      <c r="F952">
        <v>0</v>
      </c>
      <c r="G952">
        <v>586.43819517063605</v>
      </c>
      <c r="H952">
        <v>202</v>
      </c>
      <c r="I952">
        <v>0</v>
      </c>
      <c r="J952">
        <v>344.05847968376099</v>
      </c>
      <c r="K952">
        <v>99</v>
      </c>
      <c r="L952">
        <v>0</v>
      </c>
      <c r="M952">
        <v>2316</v>
      </c>
      <c r="N952">
        <v>3000</v>
      </c>
      <c r="R952">
        <v>948</v>
      </c>
      <c r="S952">
        <v>1500755390</v>
      </c>
      <c r="T952">
        <v>865.43106628858504</v>
      </c>
      <c r="U952">
        <v>903.79609049266196</v>
      </c>
      <c r="V952">
        <v>1106</v>
      </c>
      <c r="W952">
        <v>1</v>
      </c>
      <c r="X952">
        <v>543.96180067376497</v>
      </c>
      <c r="Y952">
        <v>207</v>
      </c>
      <c r="Z952">
        <v>0</v>
      </c>
      <c r="AA952">
        <v>336.71324941844301</v>
      </c>
      <c r="AB952">
        <v>97</v>
      </c>
      <c r="AC952">
        <v>1</v>
      </c>
      <c r="AD952">
        <v>1488</v>
      </c>
      <c r="AE952">
        <v>3000</v>
      </c>
    </row>
    <row r="953" spans="1:31">
      <c r="A953">
        <v>949</v>
      </c>
      <c r="B953">
        <v>1500691886</v>
      </c>
      <c r="C953">
        <v>886.02600839299805</v>
      </c>
      <c r="D953">
        <v>886.81673850143795</v>
      </c>
      <c r="E953">
        <v>1144</v>
      </c>
      <c r="F953">
        <v>0</v>
      </c>
      <c r="G953">
        <v>588.56580233113903</v>
      </c>
      <c r="H953">
        <v>205</v>
      </c>
      <c r="I953">
        <v>0</v>
      </c>
      <c r="J953">
        <v>346.484413186582</v>
      </c>
      <c r="K953">
        <v>97</v>
      </c>
      <c r="L953">
        <v>0</v>
      </c>
      <c r="M953">
        <v>2913</v>
      </c>
      <c r="N953">
        <v>3000</v>
      </c>
      <c r="R953">
        <v>949</v>
      </c>
      <c r="S953">
        <v>1500755454</v>
      </c>
      <c r="T953">
        <v>849.57737915417101</v>
      </c>
      <c r="U953">
        <v>853.04488079323096</v>
      </c>
      <c r="V953">
        <v>1180</v>
      </c>
      <c r="W953">
        <v>0</v>
      </c>
      <c r="X953">
        <v>579.94232916298597</v>
      </c>
      <c r="Y953">
        <v>200</v>
      </c>
      <c r="Z953">
        <v>0</v>
      </c>
      <c r="AA953">
        <v>327.21703017877201</v>
      </c>
      <c r="AB953">
        <v>119</v>
      </c>
      <c r="AC953">
        <v>1</v>
      </c>
      <c r="AD953">
        <v>2844</v>
      </c>
      <c r="AE953">
        <v>3000</v>
      </c>
    </row>
    <row r="954" spans="1:31">
      <c r="A954">
        <v>950</v>
      </c>
      <c r="B954">
        <v>1500691949</v>
      </c>
      <c r="C954">
        <v>864.07082426484203</v>
      </c>
      <c r="D954">
        <v>892.715619954462</v>
      </c>
      <c r="E954">
        <v>1105</v>
      </c>
      <c r="F954">
        <v>0</v>
      </c>
      <c r="G954">
        <v>581.31225165911098</v>
      </c>
      <c r="H954">
        <v>202</v>
      </c>
      <c r="I954">
        <v>0</v>
      </c>
      <c r="J954">
        <v>321.763389651458</v>
      </c>
      <c r="K954">
        <v>101</v>
      </c>
      <c r="L954">
        <v>0</v>
      </c>
      <c r="M954">
        <v>1800</v>
      </c>
      <c r="N954">
        <v>3000</v>
      </c>
      <c r="R954">
        <v>950</v>
      </c>
      <c r="S954">
        <v>1500755518</v>
      </c>
      <c r="T954">
        <v>845.27435083161902</v>
      </c>
      <c r="U954">
        <v>860.49658734866898</v>
      </c>
      <c r="V954">
        <v>1114</v>
      </c>
      <c r="W954">
        <v>0</v>
      </c>
      <c r="X954">
        <v>572.805970142614</v>
      </c>
      <c r="Y954">
        <v>204</v>
      </c>
      <c r="Z954">
        <v>0</v>
      </c>
      <c r="AA954">
        <v>319.45507676226498</v>
      </c>
      <c r="AB954">
        <v>100</v>
      </c>
      <c r="AC954">
        <v>0</v>
      </c>
      <c r="AD954">
        <v>2430</v>
      </c>
      <c r="AE954">
        <v>3000</v>
      </c>
    </row>
    <row r="955" spans="1:31">
      <c r="A955">
        <v>951</v>
      </c>
      <c r="B955">
        <v>1500692013</v>
      </c>
      <c r="C955">
        <v>835.97544539473301</v>
      </c>
      <c r="D955">
        <v>839.10018853859003</v>
      </c>
      <c r="E955">
        <v>1208</v>
      </c>
      <c r="F955">
        <v>0</v>
      </c>
      <c r="G955">
        <v>586.69122704862502</v>
      </c>
      <c r="H955">
        <v>214</v>
      </c>
      <c r="I955">
        <v>0</v>
      </c>
      <c r="J955">
        <v>355.852475391437</v>
      </c>
      <c r="K955">
        <v>105</v>
      </c>
      <c r="L955">
        <v>0</v>
      </c>
      <c r="M955">
        <v>2766</v>
      </c>
      <c r="N955">
        <v>3000</v>
      </c>
      <c r="R955">
        <v>951</v>
      </c>
      <c r="S955">
        <v>1500755581</v>
      </c>
      <c r="T955">
        <v>837.85395868261901</v>
      </c>
      <c r="U955">
        <v>859.65886468287397</v>
      </c>
      <c r="V955">
        <v>1186</v>
      </c>
      <c r="W955">
        <v>0</v>
      </c>
      <c r="X955">
        <v>594.84483929864098</v>
      </c>
      <c r="Y955">
        <v>188</v>
      </c>
      <c r="Z955">
        <v>0</v>
      </c>
      <c r="AA955">
        <v>332.964567288392</v>
      </c>
      <c r="AB955">
        <v>109</v>
      </c>
      <c r="AC955">
        <v>-1</v>
      </c>
      <c r="AD955">
        <v>1939</v>
      </c>
      <c r="AE955">
        <v>3000</v>
      </c>
    </row>
    <row r="956" spans="1:31">
      <c r="A956">
        <v>952</v>
      </c>
      <c r="B956">
        <v>1500692076</v>
      </c>
      <c r="C956">
        <v>814.26868309086103</v>
      </c>
      <c r="D956">
        <v>846.43328939756805</v>
      </c>
      <c r="E956">
        <v>1150</v>
      </c>
      <c r="F956">
        <v>0</v>
      </c>
      <c r="G956">
        <v>567.94094011705101</v>
      </c>
      <c r="H956">
        <v>198</v>
      </c>
      <c r="I956">
        <v>0</v>
      </c>
      <c r="J956">
        <v>325.448913754979</v>
      </c>
      <c r="K956">
        <v>100</v>
      </c>
      <c r="L956">
        <v>0</v>
      </c>
      <c r="M956">
        <v>1982</v>
      </c>
      <c r="N956">
        <v>3000</v>
      </c>
      <c r="R956">
        <v>952</v>
      </c>
      <c r="S956">
        <v>1500755645</v>
      </c>
      <c r="T956">
        <v>847.48651245107101</v>
      </c>
      <c r="U956">
        <v>1012.20274760768</v>
      </c>
      <c r="V956">
        <v>953</v>
      </c>
      <c r="W956">
        <v>0</v>
      </c>
      <c r="X956">
        <v>488.57280121172801</v>
      </c>
      <c r="Y956">
        <v>196</v>
      </c>
      <c r="Z956">
        <v>0</v>
      </c>
      <c r="AA956">
        <v>287.51758928396299</v>
      </c>
      <c r="AB956">
        <v>107</v>
      </c>
      <c r="AC956">
        <v>1</v>
      </c>
      <c r="AD956">
        <v>840</v>
      </c>
      <c r="AE956">
        <v>3000</v>
      </c>
    </row>
    <row r="957" spans="1:31">
      <c r="A957">
        <v>953</v>
      </c>
      <c r="B957">
        <v>1500692140</v>
      </c>
      <c r="C957">
        <v>824.92981411683797</v>
      </c>
      <c r="D957">
        <v>866.51183362971005</v>
      </c>
      <c r="E957">
        <v>1127</v>
      </c>
      <c r="F957">
        <v>0</v>
      </c>
      <c r="G957">
        <v>585.60997124118103</v>
      </c>
      <c r="H957">
        <v>195</v>
      </c>
      <c r="I957">
        <v>1</v>
      </c>
      <c r="J957">
        <v>340.07867322691499</v>
      </c>
      <c r="K957">
        <v>92</v>
      </c>
      <c r="L957">
        <v>0</v>
      </c>
      <c r="M957">
        <v>1821</v>
      </c>
      <c r="N957">
        <v>3000</v>
      </c>
      <c r="R957">
        <v>953</v>
      </c>
      <c r="S957">
        <v>1500755708</v>
      </c>
      <c r="T957">
        <v>841.33143177607099</v>
      </c>
      <c r="U957">
        <v>851.81293838016302</v>
      </c>
      <c r="V957">
        <v>1152</v>
      </c>
      <c r="W957">
        <v>0</v>
      </c>
      <c r="X957">
        <v>585.46654430833303</v>
      </c>
      <c r="Y957">
        <v>204</v>
      </c>
      <c r="Z957">
        <v>0</v>
      </c>
      <c r="AA957">
        <v>325.17307066197299</v>
      </c>
      <c r="AB957">
        <v>113</v>
      </c>
      <c r="AC957">
        <v>2</v>
      </c>
      <c r="AD957">
        <v>2447</v>
      </c>
      <c r="AE957">
        <v>3000</v>
      </c>
    </row>
    <row r="958" spans="1:31">
      <c r="A958">
        <v>954</v>
      </c>
      <c r="B958">
        <v>1500692203</v>
      </c>
      <c r="C958">
        <v>854.66500782048797</v>
      </c>
      <c r="D958">
        <v>928.05540207046499</v>
      </c>
      <c r="E958">
        <v>1090</v>
      </c>
      <c r="F958">
        <v>0</v>
      </c>
      <c r="G958">
        <v>552.877802235275</v>
      </c>
      <c r="H958">
        <v>207</v>
      </c>
      <c r="I958">
        <v>0</v>
      </c>
      <c r="J958">
        <v>318.03248589603498</v>
      </c>
      <c r="K958">
        <v>97</v>
      </c>
      <c r="L958">
        <v>0</v>
      </c>
      <c r="M958">
        <v>1168</v>
      </c>
      <c r="N958">
        <v>3000</v>
      </c>
      <c r="R958">
        <v>954</v>
      </c>
      <c r="S958">
        <v>1500755772</v>
      </c>
      <c r="T958">
        <v>833.65985608177903</v>
      </c>
      <c r="U958">
        <v>833.88111288707</v>
      </c>
      <c r="V958">
        <v>1210</v>
      </c>
      <c r="W958">
        <v>-1</v>
      </c>
      <c r="X958">
        <v>595.13988802034896</v>
      </c>
      <c r="Y958">
        <v>204</v>
      </c>
      <c r="Z958">
        <v>0</v>
      </c>
      <c r="AA958">
        <v>334.60669290240901</v>
      </c>
      <c r="AB958">
        <v>113</v>
      </c>
      <c r="AC958">
        <v>0</v>
      </c>
      <c r="AD958">
        <v>2977</v>
      </c>
      <c r="AE958">
        <v>3000</v>
      </c>
    </row>
    <row r="959" spans="1:31">
      <c r="A959">
        <v>955</v>
      </c>
      <c r="B959">
        <v>1500692267</v>
      </c>
      <c r="C959">
        <v>870.11293710848895</v>
      </c>
      <c r="D959">
        <v>870.11293710848895</v>
      </c>
      <c r="E959">
        <v>1177</v>
      </c>
      <c r="F959">
        <v>0</v>
      </c>
      <c r="G959">
        <v>611.71321600664101</v>
      </c>
      <c r="H959">
        <v>199</v>
      </c>
      <c r="I959">
        <v>0</v>
      </c>
      <c r="J959">
        <v>331.77296439018102</v>
      </c>
      <c r="K959">
        <v>107</v>
      </c>
      <c r="L959">
        <v>0</v>
      </c>
      <c r="M959">
        <v>3000</v>
      </c>
      <c r="N959">
        <v>3000</v>
      </c>
      <c r="R959">
        <v>955</v>
      </c>
      <c r="S959">
        <v>1500755835</v>
      </c>
      <c r="T959">
        <v>866.82428975755602</v>
      </c>
      <c r="U959">
        <v>882.45717520860603</v>
      </c>
      <c r="V959">
        <v>1114</v>
      </c>
      <c r="W959">
        <v>0</v>
      </c>
      <c r="X959">
        <v>593.36915470817598</v>
      </c>
      <c r="Y959">
        <v>191</v>
      </c>
      <c r="Z959">
        <v>0</v>
      </c>
      <c r="AA959">
        <v>324.04462407183502</v>
      </c>
      <c r="AB959">
        <v>108</v>
      </c>
      <c r="AC959">
        <v>1</v>
      </c>
      <c r="AD959">
        <v>2116</v>
      </c>
      <c r="AE959">
        <v>3000</v>
      </c>
    </row>
    <row r="960" spans="1:31">
      <c r="A960">
        <v>956</v>
      </c>
      <c r="B960">
        <v>1500692330</v>
      </c>
      <c r="C960">
        <v>839.42798949455903</v>
      </c>
      <c r="D960">
        <v>844.67409255340795</v>
      </c>
      <c r="E960">
        <v>1170</v>
      </c>
      <c r="F960">
        <v>0</v>
      </c>
      <c r="G960">
        <v>580.15332987917498</v>
      </c>
      <c r="H960">
        <v>212</v>
      </c>
      <c r="I960">
        <v>0</v>
      </c>
      <c r="J960">
        <v>348.30672767304901</v>
      </c>
      <c r="K960">
        <v>100</v>
      </c>
      <c r="L960">
        <v>0</v>
      </c>
      <c r="M960">
        <v>2089</v>
      </c>
      <c r="N960">
        <v>3000</v>
      </c>
      <c r="R960">
        <v>956</v>
      </c>
      <c r="S960">
        <v>1500755899</v>
      </c>
      <c r="T960">
        <v>828.43600494698296</v>
      </c>
      <c r="U960">
        <v>885.439884366755</v>
      </c>
      <c r="V960">
        <v>1090</v>
      </c>
      <c r="W960">
        <v>0</v>
      </c>
      <c r="X960">
        <v>551.55583036438395</v>
      </c>
      <c r="Y960">
        <v>203</v>
      </c>
      <c r="Z960">
        <v>0</v>
      </c>
      <c r="AA960">
        <v>288.13781783662301</v>
      </c>
      <c r="AB960">
        <v>119</v>
      </c>
      <c r="AC960">
        <v>0</v>
      </c>
      <c r="AD960">
        <v>1670</v>
      </c>
      <c r="AE960">
        <v>3000</v>
      </c>
    </row>
    <row r="961" spans="1:31">
      <c r="A961">
        <v>957</v>
      </c>
      <c r="B961">
        <v>1500692394</v>
      </c>
      <c r="C961">
        <v>840.89541173581995</v>
      </c>
      <c r="D961">
        <v>879.63878188788306</v>
      </c>
      <c r="E961">
        <v>1112</v>
      </c>
      <c r="F961">
        <v>0</v>
      </c>
      <c r="G961">
        <v>581.33149416591903</v>
      </c>
      <c r="H961">
        <v>206</v>
      </c>
      <c r="I961">
        <v>0</v>
      </c>
      <c r="J961">
        <v>328.762995967302</v>
      </c>
      <c r="K961">
        <v>102</v>
      </c>
      <c r="L961">
        <v>0</v>
      </c>
      <c r="M961">
        <v>1662</v>
      </c>
      <c r="N961">
        <v>3000</v>
      </c>
      <c r="R961">
        <v>957</v>
      </c>
      <c r="S961">
        <v>1500755962</v>
      </c>
      <c r="T961">
        <v>846.75429450941499</v>
      </c>
      <c r="U961">
        <v>848.64483634790599</v>
      </c>
      <c r="V961">
        <v>1146</v>
      </c>
      <c r="W961">
        <v>0</v>
      </c>
      <c r="X961">
        <v>563.11427009308397</v>
      </c>
      <c r="Y961">
        <v>205</v>
      </c>
      <c r="Z961">
        <v>0</v>
      </c>
      <c r="AA961">
        <v>304.46410768263502</v>
      </c>
      <c r="AB961">
        <v>111</v>
      </c>
      <c r="AC961">
        <v>0</v>
      </c>
      <c r="AD961">
        <v>2868</v>
      </c>
      <c r="AE961">
        <v>3000</v>
      </c>
    </row>
    <row r="962" spans="1:31">
      <c r="A962">
        <v>958</v>
      </c>
      <c r="B962">
        <v>1500692457</v>
      </c>
      <c r="C962">
        <v>845.42925342654405</v>
      </c>
      <c r="D962">
        <v>937.09003679610998</v>
      </c>
      <c r="E962">
        <v>1061</v>
      </c>
      <c r="F962">
        <v>0</v>
      </c>
      <c r="G962">
        <v>533.473327149802</v>
      </c>
      <c r="H962">
        <v>197</v>
      </c>
      <c r="I962">
        <v>0</v>
      </c>
      <c r="J962">
        <v>317.95748615600399</v>
      </c>
      <c r="K962">
        <v>97</v>
      </c>
      <c r="L962">
        <v>0</v>
      </c>
      <c r="M962">
        <v>1188</v>
      </c>
      <c r="N962">
        <v>3000</v>
      </c>
      <c r="R962">
        <v>958</v>
      </c>
      <c r="S962">
        <v>1500756026</v>
      </c>
      <c r="T962">
        <v>813.004874139609</v>
      </c>
      <c r="U962">
        <v>836.84876432352496</v>
      </c>
      <c r="V962">
        <v>1151</v>
      </c>
      <c r="W962">
        <v>-1</v>
      </c>
      <c r="X962">
        <v>564.39952700065601</v>
      </c>
      <c r="Y962">
        <v>198</v>
      </c>
      <c r="Z962">
        <v>0</v>
      </c>
      <c r="AA962">
        <v>336.76080638311703</v>
      </c>
      <c r="AB962">
        <v>83</v>
      </c>
      <c r="AC962">
        <v>0</v>
      </c>
      <c r="AD962">
        <v>2078</v>
      </c>
      <c r="AE962">
        <v>3000</v>
      </c>
    </row>
    <row r="963" spans="1:31">
      <c r="A963">
        <v>959</v>
      </c>
      <c r="B963">
        <v>1500692521</v>
      </c>
      <c r="C963">
        <v>850.95927259616099</v>
      </c>
      <c r="D963">
        <v>850.95927259616099</v>
      </c>
      <c r="E963">
        <v>1144</v>
      </c>
      <c r="F963">
        <v>0</v>
      </c>
      <c r="G963">
        <v>562.92898564455299</v>
      </c>
      <c r="H963">
        <v>201</v>
      </c>
      <c r="I963">
        <v>0</v>
      </c>
      <c r="J963">
        <v>343.237135358057</v>
      </c>
      <c r="K963">
        <v>99</v>
      </c>
      <c r="L963">
        <v>0</v>
      </c>
      <c r="M963">
        <v>3000</v>
      </c>
      <c r="N963">
        <v>3000</v>
      </c>
      <c r="R963">
        <v>959</v>
      </c>
      <c r="S963">
        <v>1500756089</v>
      </c>
      <c r="T963">
        <v>856.45871216005298</v>
      </c>
      <c r="U963">
        <v>876.29122325312005</v>
      </c>
      <c r="V963">
        <v>1122</v>
      </c>
      <c r="W963">
        <v>0</v>
      </c>
      <c r="X963">
        <v>586.976033823997</v>
      </c>
      <c r="Y963">
        <v>204</v>
      </c>
      <c r="Z963">
        <v>-1</v>
      </c>
      <c r="AA963">
        <v>334.76556833531703</v>
      </c>
      <c r="AB963">
        <v>98</v>
      </c>
      <c r="AC963">
        <v>-2</v>
      </c>
      <c r="AD963">
        <v>1941</v>
      </c>
      <c r="AE963">
        <v>3000</v>
      </c>
    </row>
    <row r="964" spans="1:31">
      <c r="A964">
        <v>960</v>
      </c>
      <c r="B964">
        <v>1500692584</v>
      </c>
      <c r="C964">
        <v>857.734862588493</v>
      </c>
      <c r="D964">
        <v>881.88823457737897</v>
      </c>
      <c r="E964">
        <v>1115</v>
      </c>
      <c r="F964">
        <v>0</v>
      </c>
      <c r="G964">
        <v>569.50630167948498</v>
      </c>
      <c r="H964">
        <v>205</v>
      </c>
      <c r="I964">
        <v>0</v>
      </c>
      <c r="J964">
        <v>314.62039906096601</v>
      </c>
      <c r="K964">
        <v>111</v>
      </c>
      <c r="L964">
        <v>0</v>
      </c>
      <c r="M964">
        <v>1607</v>
      </c>
      <c r="N964">
        <v>3000</v>
      </c>
      <c r="R964">
        <v>960</v>
      </c>
      <c r="S964">
        <v>1500756153</v>
      </c>
      <c r="T964">
        <v>828.18059026102003</v>
      </c>
      <c r="U964">
        <v>829.182852041008</v>
      </c>
      <c r="V964">
        <v>1164</v>
      </c>
      <c r="W964">
        <v>0</v>
      </c>
      <c r="X964">
        <v>591.88033359102803</v>
      </c>
      <c r="Y964">
        <v>204</v>
      </c>
      <c r="Z964">
        <v>0</v>
      </c>
      <c r="AA964">
        <v>341.62759714429598</v>
      </c>
      <c r="AB964">
        <v>103</v>
      </c>
      <c r="AC964">
        <v>1</v>
      </c>
      <c r="AD964">
        <v>2949</v>
      </c>
      <c r="AE964">
        <v>3000</v>
      </c>
    </row>
    <row r="965" spans="1:31">
      <c r="A965">
        <v>961</v>
      </c>
      <c r="B965">
        <v>1500692648</v>
      </c>
      <c r="C965">
        <v>819.29023904707606</v>
      </c>
      <c r="D965">
        <v>977.85660193692797</v>
      </c>
      <c r="E965">
        <v>1005</v>
      </c>
      <c r="F965">
        <v>0</v>
      </c>
      <c r="G965">
        <v>510.39061687994302</v>
      </c>
      <c r="H965">
        <v>202</v>
      </c>
      <c r="I965">
        <v>0</v>
      </c>
      <c r="J965">
        <v>289.98077609474598</v>
      </c>
      <c r="K965">
        <v>99</v>
      </c>
      <c r="L965">
        <v>0</v>
      </c>
      <c r="M965">
        <v>865</v>
      </c>
      <c r="N965">
        <v>3000</v>
      </c>
      <c r="R965">
        <v>961</v>
      </c>
      <c r="S965">
        <v>1500756217</v>
      </c>
      <c r="T965">
        <v>838.37215516345896</v>
      </c>
      <c r="U965">
        <v>864.15411558653398</v>
      </c>
      <c r="V965">
        <v>1123</v>
      </c>
      <c r="W965">
        <v>0</v>
      </c>
      <c r="X965">
        <v>583.61880896438799</v>
      </c>
      <c r="Y965">
        <v>199</v>
      </c>
      <c r="Z965">
        <v>0</v>
      </c>
      <c r="AA965">
        <v>314.59639157914501</v>
      </c>
      <c r="AB965">
        <v>104</v>
      </c>
      <c r="AC965">
        <v>0</v>
      </c>
      <c r="AD965">
        <v>2014</v>
      </c>
      <c r="AE965">
        <v>3000</v>
      </c>
    </row>
    <row r="966" spans="1:31">
      <c r="A966">
        <v>962</v>
      </c>
      <c r="B966">
        <v>1500692711</v>
      </c>
      <c r="C966">
        <v>879.27405330221904</v>
      </c>
      <c r="D966">
        <v>879.85282906244902</v>
      </c>
      <c r="E966">
        <v>1161</v>
      </c>
      <c r="F966">
        <v>0</v>
      </c>
      <c r="G966">
        <v>588.10799195487505</v>
      </c>
      <c r="H966">
        <v>204</v>
      </c>
      <c r="I966">
        <v>0</v>
      </c>
      <c r="J966">
        <v>336.79125558178202</v>
      </c>
      <c r="K966">
        <v>114</v>
      </c>
      <c r="L966">
        <v>0</v>
      </c>
      <c r="M966">
        <v>2941</v>
      </c>
      <c r="N966">
        <v>3000</v>
      </c>
      <c r="R966">
        <v>962</v>
      </c>
      <c r="S966">
        <v>1500756280</v>
      </c>
      <c r="T966">
        <v>829.957142049288</v>
      </c>
      <c r="U966">
        <v>893.46677559868704</v>
      </c>
      <c r="V966">
        <v>1124</v>
      </c>
      <c r="W966">
        <v>0</v>
      </c>
      <c r="X966">
        <v>552.67296790762202</v>
      </c>
      <c r="Y966">
        <v>207</v>
      </c>
      <c r="Z966">
        <v>0</v>
      </c>
      <c r="AA966">
        <v>323.18642451444998</v>
      </c>
      <c r="AB966">
        <v>97</v>
      </c>
      <c r="AC966">
        <v>0</v>
      </c>
      <c r="AD966">
        <v>1427</v>
      </c>
      <c r="AE966">
        <v>3000</v>
      </c>
    </row>
    <row r="967" spans="1:31">
      <c r="A967">
        <v>963</v>
      </c>
      <c r="B967">
        <v>1500692775</v>
      </c>
      <c r="C967">
        <v>834.82927971040601</v>
      </c>
      <c r="D967">
        <v>941.29294392393297</v>
      </c>
      <c r="E967">
        <v>1079</v>
      </c>
      <c r="F967">
        <v>-1</v>
      </c>
      <c r="G967">
        <v>530.10142805845805</v>
      </c>
      <c r="H967">
        <v>208</v>
      </c>
      <c r="I967">
        <v>0</v>
      </c>
      <c r="J967">
        <v>307.74602612634101</v>
      </c>
      <c r="K967">
        <v>92</v>
      </c>
      <c r="L967">
        <v>-1</v>
      </c>
      <c r="M967">
        <v>957</v>
      </c>
      <c r="N967">
        <v>3000</v>
      </c>
      <c r="R967">
        <v>963</v>
      </c>
      <c r="S967">
        <v>1500756344</v>
      </c>
      <c r="T967">
        <v>855.26521282607598</v>
      </c>
      <c r="U967">
        <v>916.64240402550604</v>
      </c>
      <c r="V967">
        <v>1085</v>
      </c>
      <c r="W967">
        <v>0</v>
      </c>
      <c r="X967">
        <v>565.47673946884902</v>
      </c>
      <c r="Y967">
        <v>202</v>
      </c>
      <c r="Z967">
        <v>0</v>
      </c>
      <c r="AA967">
        <v>299.10805818538898</v>
      </c>
      <c r="AB967">
        <v>123</v>
      </c>
      <c r="AC967">
        <v>3</v>
      </c>
      <c r="AD967">
        <v>1457</v>
      </c>
      <c r="AE967">
        <v>3000</v>
      </c>
    </row>
    <row r="968" spans="1:31">
      <c r="A968">
        <v>964</v>
      </c>
      <c r="B968">
        <v>1500692838</v>
      </c>
      <c r="C968">
        <v>835.75694053809195</v>
      </c>
      <c r="D968">
        <v>835.75694053809195</v>
      </c>
      <c r="E968">
        <v>1151</v>
      </c>
      <c r="F968">
        <v>0</v>
      </c>
      <c r="G968">
        <v>603.48493236293098</v>
      </c>
      <c r="H968">
        <v>194</v>
      </c>
      <c r="I968">
        <v>1</v>
      </c>
      <c r="J968">
        <v>330.98704642485302</v>
      </c>
      <c r="K968">
        <v>100</v>
      </c>
      <c r="L968">
        <v>0</v>
      </c>
      <c r="M968">
        <v>3000</v>
      </c>
      <c r="N968">
        <v>3000</v>
      </c>
      <c r="R968">
        <v>964</v>
      </c>
      <c r="S968">
        <v>1500756407</v>
      </c>
      <c r="T968">
        <v>862.52455719714703</v>
      </c>
      <c r="U968">
        <v>873.99285891193699</v>
      </c>
      <c r="V968">
        <v>1151</v>
      </c>
      <c r="W968">
        <v>0</v>
      </c>
      <c r="X968">
        <v>581.49031669522299</v>
      </c>
      <c r="Y968">
        <v>210</v>
      </c>
      <c r="Z968">
        <v>1</v>
      </c>
      <c r="AA968">
        <v>314.49723982505498</v>
      </c>
      <c r="AB968">
        <v>118</v>
      </c>
      <c r="AC968">
        <v>0</v>
      </c>
      <c r="AD968">
        <v>2095</v>
      </c>
      <c r="AE968">
        <v>3000</v>
      </c>
    </row>
    <row r="969" spans="1:31">
      <c r="A969">
        <v>965</v>
      </c>
      <c r="B969">
        <v>1500692902</v>
      </c>
      <c r="C969">
        <v>873.39098204298</v>
      </c>
      <c r="D969">
        <v>879.914922445245</v>
      </c>
      <c r="E969">
        <v>1152</v>
      </c>
      <c r="F969">
        <v>0</v>
      </c>
      <c r="G969">
        <v>583.23269236562305</v>
      </c>
      <c r="H969">
        <v>202</v>
      </c>
      <c r="I969">
        <v>0</v>
      </c>
      <c r="J969">
        <v>332.264001638168</v>
      </c>
      <c r="K969">
        <v>101</v>
      </c>
      <c r="L969">
        <v>0</v>
      </c>
      <c r="M969">
        <v>2364</v>
      </c>
      <c r="N969">
        <v>3000</v>
      </c>
      <c r="R969">
        <v>965</v>
      </c>
      <c r="S969">
        <v>1500756471</v>
      </c>
      <c r="T969">
        <v>850.36542508154605</v>
      </c>
      <c r="U969">
        <v>872.46334765750498</v>
      </c>
      <c r="V969">
        <v>1142</v>
      </c>
      <c r="W969">
        <v>0</v>
      </c>
      <c r="X969">
        <v>564.43751511195001</v>
      </c>
      <c r="Y969">
        <v>210</v>
      </c>
      <c r="Z969">
        <v>0</v>
      </c>
      <c r="AA969">
        <v>312.37293067506198</v>
      </c>
      <c r="AB969">
        <v>111</v>
      </c>
      <c r="AC969">
        <v>0</v>
      </c>
      <c r="AD969">
        <v>2182</v>
      </c>
      <c r="AE969">
        <v>3000</v>
      </c>
    </row>
    <row r="970" spans="1:31">
      <c r="A970">
        <v>966</v>
      </c>
      <c r="B970">
        <v>1500692965</v>
      </c>
      <c r="C970">
        <v>875.34283651817805</v>
      </c>
      <c r="D970">
        <v>886.42114531629204</v>
      </c>
      <c r="E970">
        <v>1162</v>
      </c>
      <c r="F970">
        <v>0</v>
      </c>
      <c r="G970">
        <v>579.05586286133405</v>
      </c>
      <c r="H970">
        <v>204</v>
      </c>
      <c r="I970">
        <v>0</v>
      </c>
      <c r="J970">
        <v>313.62002251363799</v>
      </c>
      <c r="K970">
        <v>112</v>
      </c>
      <c r="L970">
        <v>0</v>
      </c>
      <c r="M970">
        <v>1856</v>
      </c>
      <c r="N970">
        <v>3000</v>
      </c>
      <c r="R970">
        <v>966</v>
      </c>
      <c r="S970">
        <v>1500756534</v>
      </c>
      <c r="T970">
        <v>853.62003861494895</v>
      </c>
      <c r="U970">
        <v>869.77328033468996</v>
      </c>
      <c r="V970">
        <v>1136</v>
      </c>
      <c r="W970">
        <v>0</v>
      </c>
      <c r="X970">
        <v>578.61025113520304</v>
      </c>
      <c r="Y970">
        <v>211</v>
      </c>
      <c r="Z970">
        <v>0</v>
      </c>
      <c r="AA970">
        <v>343.82594542573003</v>
      </c>
      <c r="AB970">
        <v>96</v>
      </c>
      <c r="AC970">
        <v>2</v>
      </c>
      <c r="AD970">
        <v>2017</v>
      </c>
      <c r="AE970">
        <v>3000</v>
      </c>
    </row>
    <row r="971" spans="1:31">
      <c r="A971">
        <v>967</v>
      </c>
      <c r="B971">
        <v>1500693029</v>
      </c>
      <c r="C971">
        <v>848.54627708847704</v>
      </c>
      <c r="D971">
        <v>931.66365971735604</v>
      </c>
      <c r="E971">
        <v>1045</v>
      </c>
      <c r="F971">
        <v>0</v>
      </c>
      <c r="G971">
        <v>520.52490261114303</v>
      </c>
      <c r="H971">
        <v>221</v>
      </c>
      <c r="I971">
        <v>0</v>
      </c>
      <c r="J971">
        <v>292.81997332415898</v>
      </c>
      <c r="K971">
        <v>116</v>
      </c>
      <c r="L971">
        <v>0</v>
      </c>
      <c r="M971">
        <v>1071</v>
      </c>
      <c r="N971">
        <v>3000</v>
      </c>
      <c r="R971">
        <v>967</v>
      </c>
      <c r="S971">
        <v>1500756598</v>
      </c>
      <c r="T971">
        <v>845.37140852646803</v>
      </c>
      <c r="U971">
        <v>969.35409404729103</v>
      </c>
      <c r="V971">
        <v>975</v>
      </c>
      <c r="W971">
        <v>0</v>
      </c>
      <c r="X971">
        <v>500.80863857265302</v>
      </c>
      <c r="Y971">
        <v>198</v>
      </c>
      <c r="Z971">
        <v>0</v>
      </c>
      <c r="AA971">
        <v>277.98518976233203</v>
      </c>
      <c r="AB971">
        <v>101</v>
      </c>
      <c r="AC971">
        <v>0</v>
      </c>
      <c r="AD971">
        <v>927</v>
      </c>
      <c r="AE971">
        <v>3000</v>
      </c>
    </row>
    <row r="972" spans="1:31">
      <c r="A972">
        <v>968</v>
      </c>
      <c r="B972">
        <v>1500693092</v>
      </c>
      <c r="C972">
        <v>823.71048149186299</v>
      </c>
      <c r="D972">
        <v>958.74841089987206</v>
      </c>
      <c r="E972">
        <v>991</v>
      </c>
      <c r="F972">
        <v>0</v>
      </c>
      <c r="G972">
        <v>534.06367987243004</v>
      </c>
      <c r="H972">
        <v>201</v>
      </c>
      <c r="I972">
        <v>0</v>
      </c>
      <c r="J972">
        <v>306.570394185667</v>
      </c>
      <c r="K972">
        <v>97</v>
      </c>
      <c r="L972">
        <v>0</v>
      </c>
      <c r="M972">
        <v>1031</v>
      </c>
      <c r="N972">
        <v>3000</v>
      </c>
      <c r="R972">
        <v>968</v>
      </c>
      <c r="S972">
        <v>1500756661</v>
      </c>
      <c r="T972">
        <v>839.02084974588104</v>
      </c>
      <c r="U972">
        <v>847.60301025248998</v>
      </c>
      <c r="V972">
        <v>1190</v>
      </c>
      <c r="W972">
        <v>0</v>
      </c>
      <c r="X972">
        <v>591.98209949359898</v>
      </c>
      <c r="Y972">
        <v>213</v>
      </c>
      <c r="Z972">
        <v>0</v>
      </c>
      <c r="AA972">
        <v>345.33034467941297</v>
      </c>
      <c r="AB972">
        <v>107</v>
      </c>
      <c r="AC972">
        <v>0</v>
      </c>
      <c r="AD972">
        <v>2410</v>
      </c>
      <c r="AE972">
        <v>3000</v>
      </c>
    </row>
    <row r="973" spans="1:31">
      <c r="A973">
        <v>969</v>
      </c>
      <c r="B973">
        <v>1500693156</v>
      </c>
      <c r="C973">
        <v>858.13686866099999</v>
      </c>
      <c r="D973">
        <v>873.83960964209598</v>
      </c>
      <c r="E973">
        <v>1188</v>
      </c>
      <c r="F973">
        <v>0</v>
      </c>
      <c r="G973">
        <v>619.30912089482899</v>
      </c>
      <c r="H973">
        <v>199</v>
      </c>
      <c r="I973">
        <v>0</v>
      </c>
      <c r="J973">
        <v>361.47527682689002</v>
      </c>
      <c r="K973">
        <v>92</v>
      </c>
      <c r="L973">
        <v>0</v>
      </c>
      <c r="M973">
        <v>2237</v>
      </c>
      <c r="N973">
        <v>3000</v>
      </c>
      <c r="R973">
        <v>969</v>
      </c>
      <c r="S973">
        <v>1500756725</v>
      </c>
      <c r="T973">
        <v>862.29651773868704</v>
      </c>
      <c r="U973">
        <v>884.44662063622297</v>
      </c>
      <c r="V973">
        <v>1156</v>
      </c>
      <c r="W973">
        <v>0</v>
      </c>
      <c r="X973">
        <v>585.90683081363397</v>
      </c>
      <c r="Y973">
        <v>201</v>
      </c>
      <c r="Z973">
        <v>0</v>
      </c>
      <c r="AA973">
        <v>336.88551927857202</v>
      </c>
      <c r="AB973">
        <v>100</v>
      </c>
      <c r="AC973">
        <v>1</v>
      </c>
      <c r="AD973">
        <v>1961</v>
      </c>
      <c r="AE973">
        <v>3000</v>
      </c>
    </row>
    <row r="974" spans="1:31">
      <c r="A974">
        <v>970</v>
      </c>
      <c r="B974">
        <v>1500693219</v>
      </c>
      <c r="C974">
        <v>860.55331424642702</v>
      </c>
      <c r="D974">
        <v>881.63266337539403</v>
      </c>
      <c r="E974">
        <v>1155</v>
      </c>
      <c r="F974">
        <v>0</v>
      </c>
      <c r="G974">
        <v>581.08945649996997</v>
      </c>
      <c r="H974">
        <v>198</v>
      </c>
      <c r="I974">
        <v>0</v>
      </c>
      <c r="J974">
        <v>318.98880266437698</v>
      </c>
      <c r="K974">
        <v>118</v>
      </c>
      <c r="L974">
        <v>0</v>
      </c>
      <c r="M974">
        <v>2231</v>
      </c>
      <c r="N974">
        <v>3000</v>
      </c>
      <c r="R974">
        <v>970</v>
      </c>
      <c r="S974">
        <v>1500756789</v>
      </c>
      <c r="T974">
        <v>847.49977922108803</v>
      </c>
      <c r="U974">
        <v>847.49977922108803</v>
      </c>
      <c r="V974">
        <v>1173</v>
      </c>
      <c r="W974">
        <v>0</v>
      </c>
      <c r="X974">
        <v>591.05513297804305</v>
      </c>
      <c r="Y974">
        <v>198</v>
      </c>
      <c r="Z974">
        <v>0</v>
      </c>
      <c r="AA974">
        <v>328.37711585455298</v>
      </c>
      <c r="AB974">
        <v>114</v>
      </c>
      <c r="AC974">
        <v>1</v>
      </c>
      <c r="AD974">
        <v>3000</v>
      </c>
      <c r="AE974">
        <v>3000</v>
      </c>
    </row>
    <row r="975" spans="1:31">
      <c r="A975">
        <v>971</v>
      </c>
      <c r="B975">
        <v>1500693283</v>
      </c>
      <c r="C975">
        <v>878.15192115551304</v>
      </c>
      <c r="D975">
        <v>874.51535663801906</v>
      </c>
      <c r="E975">
        <v>1169</v>
      </c>
      <c r="F975">
        <v>0</v>
      </c>
      <c r="G975">
        <v>560.42993741367604</v>
      </c>
      <c r="H975">
        <v>218</v>
      </c>
      <c r="I975">
        <v>0</v>
      </c>
      <c r="J975">
        <v>334.81488440057302</v>
      </c>
      <c r="K975">
        <v>110</v>
      </c>
      <c r="L975">
        <v>0</v>
      </c>
      <c r="M975">
        <v>1952</v>
      </c>
      <c r="N975">
        <v>3000</v>
      </c>
      <c r="R975">
        <v>971</v>
      </c>
      <c r="S975">
        <v>1500756852</v>
      </c>
      <c r="T975">
        <v>838.45342988026005</v>
      </c>
      <c r="U975">
        <v>838.81556462285005</v>
      </c>
      <c r="V975">
        <v>1196</v>
      </c>
      <c r="W975">
        <v>0</v>
      </c>
      <c r="X975">
        <v>591.05471074215097</v>
      </c>
      <c r="Y975">
        <v>219</v>
      </c>
      <c r="Z975">
        <v>1</v>
      </c>
      <c r="AA975">
        <v>341.34247422898699</v>
      </c>
      <c r="AB975">
        <v>106</v>
      </c>
      <c r="AC975">
        <v>0</v>
      </c>
      <c r="AD975">
        <v>2980</v>
      </c>
      <c r="AE975">
        <v>3000</v>
      </c>
    </row>
    <row r="976" spans="1:31">
      <c r="A976">
        <v>972</v>
      </c>
      <c r="B976">
        <v>1500693346</v>
      </c>
      <c r="C976">
        <v>853.64409639839801</v>
      </c>
      <c r="D976">
        <v>867.87185677415596</v>
      </c>
      <c r="E976">
        <v>1118</v>
      </c>
      <c r="F976">
        <v>0</v>
      </c>
      <c r="G976">
        <v>562.763074673196</v>
      </c>
      <c r="H976">
        <v>206</v>
      </c>
      <c r="I976">
        <v>0</v>
      </c>
      <c r="J976">
        <v>340.80507912526701</v>
      </c>
      <c r="K976">
        <v>91</v>
      </c>
      <c r="L976">
        <v>0</v>
      </c>
      <c r="M976">
        <v>2371</v>
      </c>
      <c r="N976">
        <v>3000</v>
      </c>
      <c r="R976">
        <v>972</v>
      </c>
      <c r="S976">
        <v>1500756916</v>
      </c>
      <c r="T976">
        <v>857.03722462317501</v>
      </c>
      <c r="U976">
        <v>1034.6512557881799</v>
      </c>
      <c r="V976">
        <v>932</v>
      </c>
      <c r="W976">
        <v>0</v>
      </c>
      <c r="X976">
        <v>471.85083358766201</v>
      </c>
      <c r="Y976">
        <v>218</v>
      </c>
      <c r="Z976">
        <v>0</v>
      </c>
      <c r="AA976">
        <v>268.63041163028299</v>
      </c>
      <c r="AB976">
        <v>107</v>
      </c>
      <c r="AC976">
        <v>0</v>
      </c>
      <c r="AD976">
        <v>681</v>
      </c>
      <c r="AE976">
        <v>3000</v>
      </c>
    </row>
    <row r="977" spans="1:31">
      <c r="A977">
        <v>973</v>
      </c>
      <c r="B977">
        <v>1500693410</v>
      </c>
      <c r="C977">
        <v>828.66088293913901</v>
      </c>
      <c r="D977">
        <v>832.92043927449799</v>
      </c>
      <c r="E977">
        <v>1185</v>
      </c>
      <c r="F977">
        <v>0</v>
      </c>
      <c r="G977">
        <v>565.37597316516997</v>
      </c>
      <c r="H977">
        <v>223</v>
      </c>
      <c r="I977">
        <v>0</v>
      </c>
      <c r="J977">
        <v>329.171630741542</v>
      </c>
      <c r="K977">
        <v>113</v>
      </c>
      <c r="L977">
        <v>0</v>
      </c>
      <c r="M977">
        <v>2828</v>
      </c>
      <c r="N977">
        <v>3000</v>
      </c>
      <c r="R977">
        <v>973</v>
      </c>
      <c r="S977">
        <v>1500756979</v>
      </c>
      <c r="T977">
        <v>800.32261217524297</v>
      </c>
      <c r="U977">
        <v>801.89109317107204</v>
      </c>
      <c r="V977">
        <v>1192</v>
      </c>
      <c r="W977">
        <v>0</v>
      </c>
      <c r="X977">
        <v>584.77387838794198</v>
      </c>
      <c r="Y977">
        <v>207</v>
      </c>
      <c r="Z977">
        <v>0</v>
      </c>
      <c r="AA977">
        <v>350.08979718756802</v>
      </c>
      <c r="AB977">
        <v>89</v>
      </c>
      <c r="AC977">
        <v>0</v>
      </c>
      <c r="AD977">
        <v>2820</v>
      </c>
      <c r="AE977">
        <v>3000</v>
      </c>
    </row>
    <row r="978" spans="1:31">
      <c r="A978">
        <v>974</v>
      </c>
      <c r="B978">
        <v>1500693473</v>
      </c>
      <c r="C978">
        <v>822.73579511678895</v>
      </c>
      <c r="D978">
        <v>824.98139253455804</v>
      </c>
      <c r="E978">
        <v>1197</v>
      </c>
      <c r="F978">
        <v>0</v>
      </c>
      <c r="G978">
        <v>582.23029542948495</v>
      </c>
      <c r="H978">
        <v>213</v>
      </c>
      <c r="I978">
        <v>0</v>
      </c>
      <c r="J978">
        <v>344.324314118286</v>
      </c>
      <c r="K978">
        <v>95</v>
      </c>
      <c r="L978">
        <v>0</v>
      </c>
      <c r="M978">
        <v>2861</v>
      </c>
      <c r="N978">
        <v>3000</v>
      </c>
      <c r="R978">
        <v>974</v>
      </c>
      <c r="S978">
        <v>1500757043</v>
      </c>
      <c r="T978">
        <v>843.16038117223798</v>
      </c>
      <c r="U978">
        <v>860.12304249646695</v>
      </c>
      <c r="V978">
        <v>1175</v>
      </c>
      <c r="W978">
        <v>0</v>
      </c>
      <c r="X978">
        <v>593.17219267836595</v>
      </c>
      <c r="Y978">
        <v>195</v>
      </c>
      <c r="Z978">
        <v>0</v>
      </c>
      <c r="AA978">
        <v>322.78072584247002</v>
      </c>
      <c r="AB978">
        <v>105</v>
      </c>
      <c r="AC978">
        <v>0</v>
      </c>
      <c r="AD978">
        <v>2265</v>
      </c>
      <c r="AE978">
        <v>3000</v>
      </c>
    </row>
    <row r="979" spans="1:31">
      <c r="A979">
        <v>975</v>
      </c>
      <c r="B979">
        <v>1500693537</v>
      </c>
      <c r="C979">
        <v>840.11861042813803</v>
      </c>
      <c r="D979">
        <v>910.22923650790801</v>
      </c>
      <c r="E979">
        <v>1088</v>
      </c>
      <c r="F979">
        <v>0</v>
      </c>
      <c r="G979">
        <v>544.26341973429305</v>
      </c>
      <c r="H979">
        <v>201</v>
      </c>
      <c r="I979">
        <v>0</v>
      </c>
      <c r="J979">
        <v>307.09961892367801</v>
      </c>
      <c r="K979">
        <v>107</v>
      </c>
      <c r="L979">
        <v>0</v>
      </c>
      <c r="M979">
        <v>1409</v>
      </c>
      <c r="N979">
        <v>3000</v>
      </c>
      <c r="R979">
        <v>975</v>
      </c>
      <c r="S979">
        <v>1500757106</v>
      </c>
      <c r="T979">
        <v>855.48207136697795</v>
      </c>
      <c r="U979">
        <v>903.38411698837297</v>
      </c>
      <c r="V979">
        <v>1105</v>
      </c>
      <c r="W979">
        <v>0</v>
      </c>
      <c r="X979">
        <v>567.19661328822701</v>
      </c>
      <c r="Y979">
        <v>201</v>
      </c>
      <c r="Z979">
        <v>0</v>
      </c>
      <c r="AA979">
        <v>301.58621320552902</v>
      </c>
      <c r="AB979">
        <v>106</v>
      </c>
      <c r="AC979">
        <v>0</v>
      </c>
      <c r="AD979">
        <v>1467</v>
      </c>
      <c r="AE979">
        <v>3000</v>
      </c>
    </row>
    <row r="980" spans="1:31">
      <c r="A980">
        <v>976</v>
      </c>
      <c r="B980">
        <v>1500693600</v>
      </c>
      <c r="C980">
        <v>844.64998841807596</v>
      </c>
      <c r="D980">
        <v>844.64998841807596</v>
      </c>
      <c r="E980">
        <v>1185</v>
      </c>
      <c r="F980">
        <v>0</v>
      </c>
      <c r="G980">
        <v>598.87320801853105</v>
      </c>
      <c r="H980">
        <v>209</v>
      </c>
      <c r="I980">
        <v>1</v>
      </c>
      <c r="J980">
        <v>353.46711582746599</v>
      </c>
      <c r="K980">
        <v>95</v>
      </c>
      <c r="L980">
        <v>0</v>
      </c>
      <c r="M980">
        <v>3000</v>
      </c>
      <c r="N980">
        <v>3000</v>
      </c>
      <c r="R980">
        <v>976</v>
      </c>
      <c r="S980">
        <v>1500757170</v>
      </c>
      <c r="T980">
        <v>852.60755734415602</v>
      </c>
      <c r="U980">
        <v>866.14412897128796</v>
      </c>
      <c r="V980">
        <v>1156</v>
      </c>
      <c r="W980">
        <v>0</v>
      </c>
      <c r="X980">
        <v>596.45077741221496</v>
      </c>
      <c r="Y980">
        <v>202</v>
      </c>
      <c r="Z980">
        <v>0</v>
      </c>
      <c r="AA980">
        <v>329.91437667508001</v>
      </c>
      <c r="AB980">
        <v>101</v>
      </c>
      <c r="AC980">
        <v>0</v>
      </c>
      <c r="AD980">
        <v>2421</v>
      </c>
      <c r="AE980">
        <v>3000</v>
      </c>
    </row>
    <row r="981" spans="1:31">
      <c r="A981">
        <v>977</v>
      </c>
      <c r="B981">
        <v>1500693664</v>
      </c>
      <c r="C981">
        <v>853.37368864099506</v>
      </c>
      <c r="D981">
        <v>872.548271719063</v>
      </c>
      <c r="E981">
        <v>1153</v>
      </c>
      <c r="F981">
        <v>0</v>
      </c>
      <c r="G981">
        <v>555.73694032990295</v>
      </c>
      <c r="H981">
        <v>214</v>
      </c>
      <c r="I981">
        <v>1</v>
      </c>
      <c r="J981">
        <v>319.39924208252802</v>
      </c>
      <c r="K981">
        <v>99</v>
      </c>
      <c r="L981">
        <v>0</v>
      </c>
      <c r="M981">
        <v>1501</v>
      </c>
      <c r="N981">
        <v>3000</v>
      </c>
      <c r="R981">
        <v>977</v>
      </c>
      <c r="S981">
        <v>1500757234</v>
      </c>
      <c r="T981">
        <v>851.49773193628005</v>
      </c>
      <c r="U981">
        <v>857.84077459529396</v>
      </c>
      <c r="V981">
        <v>1134</v>
      </c>
      <c r="W981">
        <v>0</v>
      </c>
      <c r="X981">
        <v>591.18997512379303</v>
      </c>
      <c r="Y981">
        <v>196</v>
      </c>
      <c r="Z981">
        <v>0</v>
      </c>
      <c r="AA981">
        <v>331.42472744932599</v>
      </c>
      <c r="AB981">
        <v>105</v>
      </c>
      <c r="AC981">
        <v>0</v>
      </c>
      <c r="AD981">
        <v>2745</v>
      </c>
      <c r="AE981">
        <v>3000</v>
      </c>
    </row>
    <row r="982" spans="1:31">
      <c r="A982">
        <v>978</v>
      </c>
      <c r="B982">
        <v>1500693727</v>
      </c>
      <c r="C982">
        <v>847.99407750128</v>
      </c>
      <c r="D982">
        <v>848.30690062905205</v>
      </c>
      <c r="E982">
        <v>1210</v>
      </c>
      <c r="F982">
        <v>0</v>
      </c>
      <c r="G982">
        <v>577.412145192465</v>
      </c>
      <c r="H982">
        <v>219</v>
      </c>
      <c r="I982">
        <v>0</v>
      </c>
      <c r="J982">
        <v>347.26666429273899</v>
      </c>
      <c r="K982">
        <v>108</v>
      </c>
      <c r="L982">
        <v>0</v>
      </c>
      <c r="M982">
        <v>2958</v>
      </c>
      <c r="N982">
        <v>3000</v>
      </c>
      <c r="R982">
        <v>978</v>
      </c>
      <c r="S982">
        <v>1500757297</v>
      </c>
      <c r="T982">
        <v>883.05836041972498</v>
      </c>
      <c r="U982">
        <v>951.61009986604802</v>
      </c>
      <c r="V982">
        <v>1062</v>
      </c>
      <c r="W982">
        <v>0</v>
      </c>
      <c r="X982">
        <v>552.24307474920204</v>
      </c>
      <c r="Y982">
        <v>212</v>
      </c>
      <c r="Z982">
        <v>0</v>
      </c>
      <c r="AA982">
        <v>293.09447848647301</v>
      </c>
      <c r="AB982">
        <v>122</v>
      </c>
      <c r="AC982">
        <v>0</v>
      </c>
      <c r="AD982">
        <v>1587</v>
      </c>
      <c r="AE982">
        <v>3000</v>
      </c>
    </row>
    <row r="983" spans="1:31">
      <c r="A983">
        <v>979</v>
      </c>
      <c r="B983">
        <v>1500693791</v>
      </c>
      <c r="C983">
        <v>853.50481684862496</v>
      </c>
      <c r="D983">
        <v>855.78607297258998</v>
      </c>
      <c r="E983">
        <v>1178</v>
      </c>
      <c r="F983">
        <v>0</v>
      </c>
      <c r="G983">
        <v>596.65407337624504</v>
      </c>
      <c r="H983">
        <v>210</v>
      </c>
      <c r="I983">
        <v>0</v>
      </c>
      <c r="J983">
        <v>343.19455200388302</v>
      </c>
      <c r="K983">
        <v>100</v>
      </c>
      <c r="L983">
        <v>0</v>
      </c>
      <c r="M983">
        <v>2719</v>
      </c>
      <c r="N983">
        <v>3000</v>
      </c>
      <c r="R983">
        <v>979</v>
      </c>
      <c r="S983">
        <v>1500757361</v>
      </c>
      <c r="T983">
        <v>856.00810980359995</v>
      </c>
      <c r="U983">
        <v>857.22280302342494</v>
      </c>
      <c r="V983">
        <v>1148</v>
      </c>
      <c r="W983">
        <v>0</v>
      </c>
      <c r="X983">
        <v>581.567190104107</v>
      </c>
      <c r="Y983">
        <v>214</v>
      </c>
      <c r="Z983">
        <v>0</v>
      </c>
      <c r="AA983">
        <v>346.40558303853999</v>
      </c>
      <c r="AB983">
        <v>108</v>
      </c>
      <c r="AC983">
        <v>1</v>
      </c>
      <c r="AD983">
        <v>2924</v>
      </c>
      <c r="AE983">
        <v>3000</v>
      </c>
    </row>
    <row r="984" spans="1:31">
      <c r="A984">
        <v>980</v>
      </c>
      <c r="B984">
        <v>1500693854</v>
      </c>
      <c r="C984">
        <v>887.04464804474196</v>
      </c>
      <c r="D984">
        <v>892.68143625570406</v>
      </c>
      <c r="E984">
        <v>1128</v>
      </c>
      <c r="F984">
        <v>1</v>
      </c>
      <c r="G984">
        <v>540.94198611586205</v>
      </c>
      <c r="H984">
        <v>220</v>
      </c>
      <c r="I984">
        <v>0</v>
      </c>
      <c r="J984">
        <v>328.63656448758098</v>
      </c>
      <c r="K984">
        <v>99</v>
      </c>
      <c r="L984">
        <v>0</v>
      </c>
      <c r="M984">
        <v>1524</v>
      </c>
      <c r="N984">
        <v>3000</v>
      </c>
      <c r="R984">
        <v>980</v>
      </c>
      <c r="S984">
        <v>1500757424</v>
      </c>
      <c r="T984">
        <v>859.53788015755197</v>
      </c>
      <c r="U984">
        <v>903.079959831574</v>
      </c>
      <c r="V984">
        <v>1065</v>
      </c>
      <c r="W984">
        <v>0</v>
      </c>
      <c r="X984">
        <v>527.93350667964205</v>
      </c>
      <c r="Y984">
        <v>200</v>
      </c>
      <c r="Z984">
        <v>0</v>
      </c>
      <c r="AA984">
        <v>295.44110890133902</v>
      </c>
      <c r="AB984">
        <v>106</v>
      </c>
      <c r="AC984">
        <v>0</v>
      </c>
      <c r="AD984">
        <v>1556</v>
      </c>
      <c r="AE984">
        <v>3000</v>
      </c>
    </row>
    <row r="985" spans="1:31">
      <c r="A985">
        <v>981</v>
      </c>
      <c r="B985">
        <v>1500693918</v>
      </c>
      <c r="C985">
        <v>864.37014535922401</v>
      </c>
      <c r="D985">
        <v>871.02797642232304</v>
      </c>
      <c r="E985">
        <v>1157</v>
      </c>
      <c r="F985">
        <v>0</v>
      </c>
      <c r="G985">
        <v>594.78609687097105</v>
      </c>
      <c r="H985">
        <v>204</v>
      </c>
      <c r="I985">
        <v>0</v>
      </c>
      <c r="J985">
        <v>328.20934854045402</v>
      </c>
      <c r="K985">
        <v>112</v>
      </c>
      <c r="L985">
        <v>0</v>
      </c>
      <c r="M985">
        <v>2633</v>
      </c>
      <c r="N985">
        <v>3000</v>
      </c>
      <c r="R985">
        <v>981</v>
      </c>
      <c r="S985">
        <v>1500757488</v>
      </c>
      <c r="T985">
        <v>861.31521637808396</v>
      </c>
      <c r="U985">
        <v>866.35247273637697</v>
      </c>
      <c r="V985">
        <v>1121</v>
      </c>
      <c r="W985">
        <v>0</v>
      </c>
      <c r="X985">
        <v>556.07608157477296</v>
      </c>
      <c r="Y985">
        <v>208</v>
      </c>
      <c r="Z985">
        <v>0</v>
      </c>
      <c r="AA985">
        <v>334.15865694483898</v>
      </c>
      <c r="AB985">
        <v>97</v>
      </c>
      <c r="AC985">
        <v>0</v>
      </c>
      <c r="AD985">
        <v>2259</v>
      </c>
      <c r="AE985">
        <v>3000</v>
      </c>
    </row>
    <row r="986" spans="1:31">
      <c r="A986">
        <v>982</v>
      </c>
      <c r="B986">
        <v>1500693981</v>
      </c>
      <c r="C986">
        <v>855.72503735130499</v>
      </c>
      <c r="D986">
        <v>874.69649974040203</v>
      </c>
      <c r="E986">
        <v>1124</v>
      </c>
      <c r="F986">
        <v>0</v>
      </c>
      <c r="G986">
        <v>555.49612607568702</v>
      </c>
      <c r="H986">
        <v>208</v>
      </c>
      <c r="I986">
        <v>1</v>
      </c>
      <c r="J986">
        <v>308.44654607116001</v>
      </c>
      <c r="K986">
        <v>116</v>
      </c>
      <c r="L986">
        <v>0</v>
      </c>
      <c r="M986">
        <v>2300</v>
      </c>
      <c r="N986">
        <v>3000</v>
      </c>
      <c r="R986">
        <v>982</v>
      </c>
      <c r="S986">
        <v>1500757551</v>
      </c>
      <c r="T986">
        <v>851.70340384245196</v>
      </c>
      <c r="U986">
        <v>852.43775827445802</v>
      </c>
      <c r="V986">
        <v>1194</v>
      </c>
      <c r="W986">
        <v>0</v>
      </c>
      <c r="X986">
        <v>579.19068142687399</v>
      </c>
      <c r="Y986">
        <v>221</v>
      </c>
      <c r="Z986">
        <v>0</v>
      </c>
      <c r="AA986">
        <v>335.42699624569502</v>
      </c>
      <c r="AB986">
        <v>105</v>
      </c>
      <c r="AC986">
        <v>0</v>
      </c>
      <c r="AD986">
        <v>2755</v>
      </c>
      <c r="AE986">
        <v>3000</v>
      </c>
    </row>
    <row r="987" spans="1:31">
      <c r="A987">
        <v>983</v>
      </c>
      <c r="B987">
        <v>1500694045</v>
      </c>
      <c r="C987">
        <v>857.47489122008596</v>
      </c>
      <c r="D987">
        <v>865.07908394336903</v>
      </c>
      <c r="E987">
        <v>1150</v>
      </c>
      <c r="F987">
        <v>0</v>
      </c>
      <c r="G987">
        <v>600.79560621174903</v>
      </c>
      <c r="H987">
        <v>207</v>
      </c>
      <c r="I987">
        <v>0</v>
      </c>
      <c r="J987">
        <v>354.04489025086502</v>
      </c>
      <c r="K987">
        <v>98</v>
      </c>
      <c r="L987">
        <v>0</v>
      </c>
      <c r="M987">
        <v>2834</v>
      </c>
      <c r="N987">
        <v>3000</v>
      </c>
      <c r="R987">
        <v>983</v>
      </c>
      <c r="S987">
        <v>1500757615</v>
      </c>
      <c r="T987">
        <v>837.62403771235199</v>
      </c>
      <c r="U987">
        <v>960.30297580824504</v>
      </c>
      <c r="V987">
        <v>1049</v>
      </c>
      <c r="W987">
        <v>0</v>
      </c>
      <c r="X987">
        <v>518.92591901263995</v>
      </c>
      <c r="Y987">
        <v>217</v>
      </c>
      <c r="Z987">
        <v>0</v>
      </c>
      <c r="AA987">
        <v>306.19346198076602</v>
      </c>
      <c r="AB987">
        <v>115</v>
      </c>
      <c r="AC987">
        <v>0</v>
      </c>
      <c r="AD987">
        <v>1040</v>
      </c>
      <c r="AE987">
        <v>3000</v>
      </c>
    </row>
    <row r="988" spans="1:31">
      <c r="A988">
        <v>984</v>
      </c>
      <c r="B988">
        <v>1500694108</v>
      </c>
      <c r="C988">
        <v>849.67672904430697</v>
      </c>
      <c r="D988">
        <v>864.12151352132105</v>
      </c>
      <c r="E988">
        <v>1139</v>
      </c>
      <c r="F988">
        <v>0</v>
      </c>
      <c r="G988">
        <v>571.87034682798605</v>
      </c>
      <c r="H988">
        <v>205</v>
      </c>
      <c r="I988">
        <v>0</v>
      </c>
      <c r="J988">
        <v>325.00048637990301</v>
      </c>
      <c r="K988">
        <v>101</v>
      </c>
      <c r="L988">
        <v>0</v>
      </c>
      <c r="M988">
        <v>1777</v>
      </c>
      <c r="N988">
        <v>3000</v>
      </c>
      <c r="R988">
        <v>984</v>
      </c>
      <c r="S988">
        <v>1500757679</v>
      </c>
      <c r="T988">
        <v>812.72647605192503</v>
      </c>
      <c r="U988">
        <v>818.15495842236396</v>
      </c>
      <c r="V988">
        <v>1197</v>
      </c>
      <c r="W988">
        <v>0</v>
      </c>
      <c r="X988">
        <v>582.67165319049104</v>
      </c>
      <c r="Y988">
        <v>213</v>
      </c>
      <c r="Z988">
        <v>0</v>
      </c>
      <c r="AA988">
        <v>368.61216391896602</v>
      </c>
      <c r="AB988">
        <v>88</v>
      </c>
      <c r="AC988">
        <v>2</v>
      </c>
      <c r="AD988">
        <v>2562</v>
      </c>
      <c r="AE988">
        <v>3000</v>
      </c>
    </row>
    <row r="989" spans="1:31">
      <c r="A989">
        <v>985</v>
      </c>
      <c r="B989">
        <v>1500694172</v>
      </c>
      <c r="C989">
        <v>845.73275983067697</v>
      </c>
      <c r="D989">
        <v>846.22392226886802</v>
      </c>
      <c r="E989">
        <v>1211</v>
      </c>
      <c r="F989">
        <v>0</v>
      </c>
      <c r="G989">
        <v>606.43716113241499</v>
      </c>
      <c r="H989">
        <v>202</v>
      </c>
      <c r="I989">
        <v>0</v>
      </c>
      <c r="J989">
        <v>332.80095214233802</v>
      </c>
      <c r="K989">
        <v>113</v>
      </c>
      <c r="L989">
        <v>0</v>
      </c>
      <c r="M989">
        <v>2873</v>
      </c>
      <c r="N989">
        <v>3000</v>
      </c>
      <c r="R989">
        <v>985</v>
      </c>
      <c r="S989">
        <v>1500757742</v>
      </c>
      <c r="T989">
        <v>841.15135446235195</v>
      </c>
      <c r="U989">
        <v>841.16668006297402</v>
      </c>
      <c r="V989">
        <v>1192</v>
      </c>
      <c r="W989">
        <v>0</v>
      </c>
      <c r="X989">
        <v>582.92192658242698</v>
      </c>
      <c r="Y989">
        <v>207</v>
      </c>
      <c r="Z989">
        <v>0</v>
      </c>
      <c r="AA989">
        <v>344.36043011908799</v>
      </c>
      <c r="AB989">
        <v>106</v>
      </c>
      <c r="AC989">
        <v>0</v>
      </c>
      <c r="AD989">
        <v>2999</v>
      </c>
      <c r="AE989">
        <v>3000</v>
      </c>
    </row>
    <row r="990" spans="1:31">
      <c r="A990">
        <v>986</v>
      </c>
      <c r="B990">
        <v>1500694235</v>
      </c>
      <c r="C990">
        <v>863.42869468706397</v>
      </c>
      <c r="D990">
        <v>885.41694127519497</v>
      </c>
      <c r="E990">
        <v>1144</v>
      </c>
      <c r="F990">
        <v>0</v>
      </c>
      <c r="G990">
        <v>592.85273472150902</v>
      </c>
      <c r="H990">
        <v>200</v>
      </c>
      <c r="I990">
        <v>0</v>
      </c>
      <c r="J990">
        <v>345.070697231667</v>
      </c>
      <c r="K990">
        <v>110</v>
      </c>
      <c r="L990">
        <v>0</v>
      </c>
      <c r="M990">
        <v>1956</v>
      </c>
      <c r="N990">
        <v>3000</v>
      </c>
      <c r="R990">
        <v>986</v>
      </c>
      <c r="S990">
        <v>1500757806</v>
      </c>
      <c r="T990">
        <v>827.385091977706</v>
      </c>
      <c r="U990">
        <v>828.69989372350403</v>
      </c>
      <c r="V990">
        <v>1214</v>
      </c>
      <c r="W990">
        <v>0</v>
      </c>
      <c r="X990">
        <v>594.104089065268</v>
      </c>
      <c r="Y990">
        <v>202</v>
      </c>
      <c r="Z990">
        <v>1</v>
      </c>
      <c r="AA990">
        <v>350.94388348349401</v>
      </c>
      <c r="AB990">
        <v>90</v>
      </c>
      <c r="AC990">
        <v>1</v>
      </c>
      <c r="AD990">
        <v>2938</v>
      </c>
      <c r="AE990">
        <v>3000</v>
      </c>
    </row>
    <row r="991" spans="1:31">
      <c r="A991">
        <v>987</v>
      </c>
      <c r="B991">
        <v>1500694299</v>
      </c>
      <c r="C991">
        <v>843.950532205135</v>
      </c>
      <c r="D991">
        <v>858.25443199248605</v>
      </c>
      <c r="E991">
        <v>1165</v>
      </c>
      <c r="F991">
        <v>0</v>
      </c>
      <c r="G991">
        <v>557.05346832283897</v>
      </c>
      <c r="H991">
        <v>212</v>
      </c>
      <c r="I991">
        <v>1</v>
      </c>
      <c r="J991">
        <v>339.22277781125598</v>
      </c>
      <c r="K991">
        <v>105</v>
      </c>
      <c r="L991">
        <v>0</v>
      </c>
      <c r="M991">
        <v>2293</v>
      </c>
      <c r="N991">
        <v>3000</v>
      </c>
      <c r="R991">
        <v>987</v>
      </c>
      <c r="S991">
        <v>1500757869</v>
      </c>
      <c r="T991">
        <v>860.34146058578301</v>
      </c>
      <c r="U991">
        <v>861.80700024571695</v>
      </c>
      <c r="V991">
        <v>1191</v>
      </c>
      <c r="W991">
        <v>-1</v>
      </c>
      <c r="X991">
        <v>601.63132270063602</v>
      </c>
      <c r="Y991">
        <v>195</v>
      </c>
      <c r="Z991">
        <v>0</v>
      </c>
      <c r="AA991">
        <v>379.176262298111</v>
      </c>
      <c r="AB991">
        <v>78</v>
      </c>
      <c r="AC991">
        <v>1</v>
      </c>
      <c r="AD991">
        <v>2897</v>
      </c>
      <c r="AE991">
        <v>3000</v>
      </c>
    </row>
    <row r="992" spans="1:31">
      <c r="A992">
        <v>988</v>
      </c>
      <c r="B992">
        <v>1500694362</v>
      </c>
      <c r="C992">
        <v>845.49917981513602</v>
      </c>
      <c r="D992">
        <v>849.26265961895103</v>
      </c>
      <c r="E992">
        <v>1148</v>
      </c>
      <c r="F992">
        <v>0</v>
      </c>
      <c r="G992">
        <v>590.78157834593401</v>
      </c>
      <c r="H992">
        <v>203</v>
      </c>
      <c r="I992">
        <v>0</v>
      </c>
      <c r="J992">
        <v>334.73519499561399</v>
      </c>
      <c r="K992">
        <v>108</v>
      </c>
      <c r="L992">
        <v>0</v>
      </c>
      <c r="M992">
        <v>2850</v>
      </c>
      <c r="N992">
        <v>3000</v>
      </c>
      <c r="R992">
        <v>988</v>
      </c>
      <c r="S992">
        <v>1500757933</v>
      </c>
      <c r="T992">
        <v>825.74194492786603</v>
      </c>
      <c r="U992">
        <v>840.20875998530801</v>
      </c>
      <c r="V992">
        <v>1164</v>
      </c>
      <c r="W992">
        <v>0</v>
      </c>
      <c r="X992">
        <v>600.14553105751099</v>
      </c>
      <c r="Y992">
        <v>204</v>
      </c>
      <c r="Z992">
        <v>0</v>
      </c>
      <c r="AA992">
        <v>312.78607129235399</v>
      </c>
      <c r="AB992">
        <v>124</v>
      </c>
      <c r="AC992">
        <v>0</v>
      </c>
      <c r="AD992">
        <v>2601</v>
      </c>
      <c r="AE992">
        <v>3000</v>
      </c>
    </row>
    <row r="993" spans="1:31">
      <c r="A993">
        <v>989</v>
      </c>
      <c r="B993">
        <v>1500694426</v>
      </c>
      <c r="C993">
        <v>842.401141145868</v>
      </c>
      <c r="D993">
        <v>967.10852429765805</v>
      </c>
      <c r="E993">
        <v>1028</v>
      </c>
      <c r="F993">
        <v>0</v>
      </c>
      <c r="G993">
        <v>495.13993157388398</v>
      </c>
      <c r="H993">
        <v>209</v>
      </c>
      <c r="I993">
        <v>0</v>
      </c>
      <c r="J993">
        <v>295.88180163162099</v>
      </c>
      <c r="K993">
        <v>96</v>
      </c>
      <c r="L993">
        <v>0</v>
      </c>
      <c r="M993">
        <v>979</v>
      </c>
      <c r="N993">
        <v>3000</v>
      </c>
      <c r="R993">
        <v>989</v>
      </c>
      <c r="S993">
        <v>1500757996</v>
      </c>
      <c r="T993">
        <v>841.28310753516905</v>
      </c>
      <c r="U993">
        <v>842.45538470373299</v>
      </c>
      <c r="V993">
        <v>1170</v>
      </c>
      <c r="W993">
        <v>-1</v>
      </c>
      <c r="X993">
        <v>555.43856706709596</v>
      </c>
      <c r="Y993">
        <v>226</v>
      </c>
      <c r="Z993">
        <v>0</v>
      </c>
      <c r="AA993">
        <v>354.15150764663201</v>
      </c>
      <c r="AB993">
        <v>100</v>
      </c>
      <c r="AC993">
        <v>0</v>
      </c>
      <c r="AD993">
        <v>2916</v>
      </c>
      <c r="AE993">
        <v>3000</v>
      </c>
    </row>
    <row r="994" spans="1:31">
      <c r="A994">
        <v>990</v>
      </c>
      <c r="B994">
        <v>1500694489</v>
      </c>
      <c r="C994">
        <v>833.13258502317103</v>
      </c>
      <c r="D994">
        <v>836.84162732963102</v>
      </c>
      <c r="E994">
        <v>1177</v>
      </c>
      <c r="F994">
        <v>0</v>
      </c>
      <c r="G994">
        <v>587.99467941727005</v>
      </c>
      <c r="H994">
        <v>207</v>
      </c>
      <c r="I994">
        <v>0</v>
      </c>
      <c r="J994">
        <v>334.47933574889902</v>
      </c>
      <c r="K994">
        <v>102</v>
      </c>
      <c r="L994">
        <v>0</v>
      </c>
      <c r="M994">
        <v>2428</v>
      </c>
      <c r="N994">
        <v>3000</v>
      </c>
      <c r="R994">
        <v>990</v>
      </c>
      <c r="S994">
        <v>1500758060</v>
      </c>
      <c r="T994">
        <v>842.14414699411998</v>
      </c>
      <c r="U994">
        <v>860.60655200187898</v>
      </c>
      <c r="V994">
        <v>1150</v>
      </c>
      <c r="W994">
        <v>0</v>
      </c>
      <c r="X994">
        <v>568.48001987506905</v>
      </c>
      <c r="Y994">
        <v>201</v>
      </c>
      <c r="Z994">
        <v>0</v>
      </c>
      <c r="AA994">
        <v>340.465517524277</v>
      </c>
      <c r="AB994">
        <v>105</v>
      </c>
      <c r="AC994">
        <v>-1</v>
      </c>
      <c r="AD994">
        <v>1997</v>
      </c>
      <c r="AE994">
        <v>3000</v>
      </c>
    </row>
    <row r="995" spans="1:31">
      <c r="A995">
        <v>991</v>
      </c>
      <c r="B995">
        <v>1500694553</v>
      </c>
      <c r="C995">
        <v>880.332359514225</v>
      </c>
      <c r="D995">
        <v>969.73855411033696</v>
      </c>
      <c r="E995">
        <v>958</v>
      </c>
      <c r="F995">
        <v>0</v>
      </c>
      <c r="G995">
        <v>498.71451760935997</v>
      </c>
      <c r="H995">
        <v>210</v>
      </c>
      <c r="I995">
        <v>0</v>
      </c>
      <c r="J995">
        <v>301.09835890392998</v>
      </c>
      <c r="K995">
        <v>99</v>
      </c>
      <c r="L995">
        <v>0</v>
      </c>
      <c r="M995">
        <v>850</v>
      </c>
      <c r="N995">
        <v>3000</v>
      </c>
      <c r="R995">
        <v>991</v>
      </c>
      <c r="S995">
        <v>1500758123</v>
      </c>
      <c r="T995">
        <v>831.58421724996003</v>
      </c>
      <c r="U995">
        <v>1104.45794583267</v>
      </c>
      <c r="V995">
        <v>762</v>
      </c>
      <c r="W995">
        <v>-3</v>
      </c>
      <c r="X995">
        <v>469.19445528129199</v>
      </c>
      <c r="Y995">
        <v>206</v>
      </c>
      <c r="Z995">
        <v>1</v>
      </c>
      <c r="AA995">
        <v>263.06314479949799</v>
      </c>
      <c r="AB995">
        <v>93</v>
      </c>
      <c r="AC995">
        <v>0</v>
      </c>
      <c r="AD995">
        <v>605</v>
      </c>
      <c r="AE995">
        <v>3000</v>
      </c>
    </row>
    <row r="996" spans="1:31">
      <c r="A996">
        <v>992</v>
      </c>
      <c r="B996">
        <v>1500694616</v>
      </c>
      <c r="C996">
        <v>831.73062320311897</v>
      </c>
      <c r="D996">
        <v>910.63629121825397</v>
      </c>
      <c r="E996">
        <v>1088</v>
      </c>
      <c r="F996">
        <v>0</v>
      </c>
      <c r="G996">
        <v>542.26904659835895</v>
      </c>
      <c r="H996">
        <v>206</v>
      </c>
      <c r="I996">
        <v>0</v>
      </c>
      <c r="J996">
        <v>305.823521549399</v>
      </c>
      <c r="K996">
        <v>103</v>
      </c>
      <c r="L996">
        <v>0</v>
      </c>
      <c r="M996">
        <v>1272</v>
      </c>
      <c r="N996">
        <v>3000</v>
      </c>
      <c r="R996">
        <v>992</v>
      </c>
      <c r="S996">
        <v>1500758187</v>
      </c>
      <c r="T996">
        <v>847.68752459069503</v>
      </c>
      <c r="U996">
        <v>873.40379250223998</v>
      </c>
      <c r="V996">
        <v>1147</v>
      </c>
      <c r="W996">
        <v>0</v>
      </c>
      <c r="X996">
        <v>573.69727322845495</v>
      </c>
      <c r="Y996">
        <v>193</v>
      </c>
      <c r="Z996">
        <v>0</v>
      </c>
      <c r="AA996">
        <v>350.46322540741397</v>
      </c>
      <c r="AB996">
        <v>94</v>
      </c>
      <c r="AC996">
        <v>0</v>
      </c>
      <c r="AD996">
        <v>2100</v>
      </c>
      <c r="AE996">
        <v>3000</v>
      </c>
    </row>
    <row r="997" spans="1:31">
      <c r="A997">
        <v>993</v>
      </c>
      <c r="B997">
        <v>1500694680</v>
      </c>
      <c r="C997">
        <v>873.79982264728801</v>
      </c>
      <c r="D997">
        <v>873.26999338252494</v>
      </c>
      <c r="E997">
        <v>1155</v>
      </c>
      <c r="F997">
        <v>0</v>
      </c>
      <c r="G997">
        <v>598.43004972658196</v>
      </c>
      <c r="H997">
        <v>208</v>
      </c>
      <c r="I997">
        <v>0</v>
      </c>
      <c r="J997">
        <v>341.54779999433401</v>
      </c>
      <c r="K997">
        <v>116</v>
      </c>
      <c r="L997">
        <v>0</v>
      </c>
      <c r="M997">
        <v>2804</v>
      </c>
      <c r="N997">
        <v>3000</v>
      </c>
      <c r="R997">
        <v>993</v>
      </c>
      <c r="S997">
        <v>1500758250</v>
      </c>
      <c r="T997">
        <v>861.74964684099598</v>
      </c>
      <c r="U997">
        <v>872.58186133769595</v>
      </c>
      <c r="V997">
        <v>1122</v>
      </c>
      <c r="W997">
        <v>-1</v>
      </c>
      <c r="X997">
        <v>574.87441999320095</v>
      </c>
      <c r="Y997">
        <v>209</v>
      </c>
      <c r="Z997">
        <v>0</v>
      </c>
      <c r="AA997">
        <v>321.40917418049997</v>
      </c>
      <c r="AB997">
        <v>100</v>
      </c>
      <c r="AC997">
        <v>0</v>
      </c>
      <c r="AD997">
        <v>2544</v>
      </c>
      <c r="AE997">
        <v>3000</v>
      </c>
    </row>
    <row r="998" spans="1:31">
      <c r="A998">
        <v>994</v>
      </c>
      <c r="B998">
        <v>1500694743</v>
      </c>
      <c r="C998">
        <v>862.28445217117201</v>
      </c>
      <c r="D998">
        <v>864.23092784809</v>
      </c>
      <c r="E998">
        <v>1153</v>
      </c>
      <c r="F998">
        <v>0</v>
      </c>
      <c r="G998">
        <v>583.14011164144097</v>
      </c>
      <c r="H998">
        <v>206</v>
      </c>
      <c r="I998">
        <v>0</v>
      </c>
      <c r="J998">
        <v>346.56191169484202</v>
      </c>
      <c r="K998">
        <v>106</v>
      </c>
      <c r="L998">
        <v>0</v>
      </c>
      <c r="M998">
        <v>2563</v>
      </c>
      <c r="N998">
        <v>3000</v>
      </c>
      <c r="R998">
        <v>994</v>
      </c>
      <c r="S998">
        <v>1500758314</v>
      </c>
      <c r="T998">
        <v>853.23642575948202</v>
      </c>
      <c r="U998">
        <v>854.65926091466497</v>
      </c>
      <c r="V998">
        <v>1168</v>
      </c>
      <c r="W998">
        <v>0</v>
      </c>
      <c r="X998">
        <v>608.35382155741502</v>
      </c>
      <c r="Y998">
        <v>193</v>
      </c>
      <c r="Z998">
        <v>1</v>
      </c>
      <c r="AA998">
        <v>345.27187728537098</v>
      </c>
      <c r="AB998">
        <v>96</v>
      </c>
      <c r="AC998">
        <v>0</v>
      </c>
      <c r="AD998">
        <v>2799</v>
      </c>
      <c r="AE998">
        <v>3000</v>
      </c>
    </row>
    <row r="999" spans="1:31">
      <c r="A999">
        <v>995</v>
      </c>
      <c r="B999">
        <v>1500694806</v>
      </c>
      <c r="C999">
        <v>872.71524175966795</v>
      </c>
      <c r="D999">
        <v>882.70316049903795</v>
      </c>
      <c r="E999">
        <v>1172</v>
      </c>
      <c r="F999">
        <v>0</v>
      </c>
      <c r="G999">
        <v>604.87564012411599</v>
      </c>
      <c r="H999">
        <v>197</v>
      </c>
      <c r="I999">
        <v>1</v>
      </c>
      <c r="J999">
        <v>319.41458135289099</v>
      </c>
      <c r="K999">
        <v>113</v>
      </c>
      <c r="L999">
        <v>0</v>
      </c>
      <c r="M999">
        <v>2425</v>
      </c>
      <c r="N999">
        <v>3000</v>
      </c>
      <c r="R999">
        <v>995</v>
      </c>
      <c r="S999">
        <v>1500758377</v>
      </c>
      <c r="T999">
        <v>853.19284054013099</v>
      </c>
      <c r="U999">
        <v>956.56697947316002</v>
      </c>
      <c r="V999">
        <v>1043</v>
      </c>
      <c r="W999">
        <v>0</v>
      </c>
      <c r="X999">
        <v>537.09546550435698</v>
      </c>
      <c r="Y999">
        <v>199</v>
      </c>
      <c r="Z999">
        <v>-1</v>
      </c>
      <c r="AA999">
        <v>308.41780006876297</v>
      </c>
      <c r="AB999">
        <v>98</v>
      </c>
      <c r="AC999">
        <v>0</v>
      </c>
      <c r="AD999">
        <v>1113</v>
      </c>
      <c r="AE999">
        <v>3000</v>
      </c>
    </row>
    <row r="1000" spans="1:31">
      <c r="A1000">
        <v>996</v>
      </c>
      <c r="B1000">
        <v>1500694870</v>
      </c>
      <c r="C1000">
        <v>859.17047325070303</v>
      </c>
      <c r="D1000">
        <v>927.56864628558196</v>
      </c>
      <c r="E1000">
        <v>1103</v>
      </c>
      <c r="F1000">
        <v>0</v>
      </c>
      <c r="G1000">
        <v>539.792773649982</v>
      </c>
      <c r="H1000">
        <v>201</v>
      </c>
      <c r="I1000">
        <v>0</v>
      </c>
      <c r="J1000">
        <v>336.609515311059</v>
      </c>
      <c r="K1000">
        <v>97</v>
      </c>
      <c r="L1000">
        <v>0</v>
      </c>
      <c r="M1000">
        <v>1084</v>
      </c>
      <c r="N1000">
        <v>3000</v>
      </c>
      <c r="R1000">
        <v>996</v>
      </c>
      <c r="S1000">
        <v>1500758441</v>
      </c>
      <c r="T1000">
        <v>861.20059388513005</v>
      </c>
      <c r="U1000">
        <v>887.12415775572902</v>
      </c>
      <c r="V1000">
        <v>1135</v>
      </c>
      <c r="W1000">
        <v>0</v>
      </c>
      <c r="X1000">
        <v>613.28207216792396</v>
      </c>
      <c r="Y1000">
        <v>188</v>
      </c>
      <c r="Z1000">
        <v>0</v>
      </c>
      <c r="AA1000">
        <v>334.93002874683901</v>
      </c>
      <c r="AB1000">
        <v>112</v>
      </c>
      <c r="AC1000">
        <v>0</v>
      </c>
      <c r="AD1000">
        <v>1955</v>
      </c>
      <c r="AE1000">
        <v>3000</v>
      </c>
    </row>
    <row r="1001" spans="1:31">
      <c r="A1001">
        <v>997</v>
      </c>
      <c r="B1001">
        <v>1500694933</v>
      </c>
      <c r="C1001">
        <v>854.69409345475003</v>
      </c>
      <c r="D1001">
        <v>859.21046691622905</v>
      </c>
      <c r="E1001">
        <v>1174</v>
      </c>
      <c r="F1001">
        <v>0</v>
      </c>
      <c r="G1001">
        <v>604.92974609968303</v>
      </c>
      <c r="H1001">
        <v>195</v>
      </c>
      <c r="I1001">
        <v>0</v>
      </c>
      <c r="J1001">
        <v>336.67873588795197</v>
      </c>
      <c r="K1001">
        <v>110</v>
      </c>
      <c r="L1001">
        <v>0</v>
      </c>
      <c r="M1001">
        <v>2605</v>
      </c>
      <c r="N1001">
        <v>3000</v>
      </c>
      <c r="R1001">
        <v>997</v>
      </c>
      <c r="S1001">
        <v>1500758505</v>
      </c>
      <c r="T1001">
        <v>821.08539334291902</v>
      </c>
      <c r="U1001">
        <v>821.08539334291902</v>
      </c>
      <c r="V1001">
        <v>1171</v>
      </c>
      <c r="W1001">
        <v>0</v>
      </c>
      <c r="X1001">
        <v>600.77394852045404</v>
      </c>
      <c r="Y1001">
        <v>189</v>
      </c>
      <c r="Z1001">
        <v>0</v>
      </c>
      <c r="AA1001">
        <v>313.88526940960497</v>
      </c>
      <c r="AB1001">
        <v>108</v>
      </c>
      <c r="AC1001">
        <v>-1</v>
      </c>
      <c r="AD1001">
        <v>3000</v>
      </c>
      <c r="AE1001">
        <v>3000</v>
      </c>
    </row>
    <row r="1002" spans="1:31">
      <c r="A1002">
        <v>998</v>
      </c>
      <c r="B1002">
        <v>1500694997</v>
      </c>
      <c r="C1002">
        <v>876.71852006186396</v>
      </c>
      <c r="D1002">
        <v>985.6167440447</v>
      </c>
      <c r="E1002">
        <v>1000</v>
      </c>
      <c r="F1002">
        <v>0</v>
      </c>
      <c r="G1002">
        <v>520.35736355171696</v>
      </c>
      <c r="H1002">
        <v>205</v>
      </c>
      <c r="I1002">
        <v>0</v>
      </c>
      <c r="J1002">
        <v>298.263076258767</v>
      </c>
      <c r="K1002">
        <v>110</v>
      </c>
      <c r="L1002">
        <v>0</v>
      </c>
      <c r="M1002">
        <v>936</v>
      </c>
      <c r="N1002">
        <v>3000</v>
      </c>
      <c r="R1002">
        <v>998</v>
      </c>
      <c r="S1002">
        <v>1500758568</v>
      </c>
      <c r="T1002">
        <v>842.57947301065599</v>
      </c>
      <c r="U1002">
        <v>874.50578078005606</v>
      </c>
      <c r="V1002">
        <v>1160</v>
      </c>
      <c r="W1002">
        <v>0</v>
      </c>
      <c r="X1002">
        <v>569.56807617165498</v>
      </c>
      <c r="Y1002">
        <v>218</v>
      </c>
      <c r="Z1002">
        <v>0</v>
      </c>
      <c r="AA1002">
        <v>309.10971341449198</v>
      </c>
      <c r="AB1002">
        <v>111</v>
      </c>
      <c r="AC1002">
        <v>1</v>
      </c>
      <c r="AD1002">
        <v>1679</v>
      </c>
      <c r="AE1002">
        <v>3000</v>
      </c>
    </row>
    <row r="1003" spans="1:31">
      <c r="A1003">
        <v>999</v>
      </c>
      <c r="B1003">
        <v>1500695060</v>
      </c>
      <c r="C1003">
        <v>840.46476831350299</v>
      </c>
      <c r="D1003">
        <v>840.57755805216505</v>
      </c>
      <c r="E1003">
        <v>1169</v>
      </c>
      <c r="F1003">
        <v>0</v>
      </c>
      <c r="G1003">
        <v>568.04185347396594</v>
      </c>
      <c r="H1003">
        <v>216</v>
      </c>
      <c r="I1003">
        <v>-1</v>
      </c>
      <c r="J1003">
        <v>339.41122000658902</v>
      </c>
      <c r="K1003">
        <v>110</v>
      </c>
      <c r="L1003">
        <v>0</v>
      </c>
      <c r="M1003">
        <v>2990</v>
      </c>
      <c r="N1003">
        <v>3000</v>
      </c>
      <c r="R1003">
        <v>999</v>
      </c>
      <c r="S1003">
        <v>1500758632</v>
      </c>
      <c r="T1003">
        <v>832.19073937513804</v>
      </c>
      <c r="U1003">
        <v>832.19073937513804</v>
      </c>
      <c r="V1003">
        <v>1170</v>
      </c>
      <c r="W1003">
        <v>0</v>
      </c>
      <c r="X1003">
        <v>593.34724005872295</v>
      </c>
      <c r="Y1003">
        <v>201</v>
      </c>
      <c r="Z1003">
        <v>0</v>
      </c>
      <c r="AA1003">
        <v>320.13095975538403</v>
      </c>
      <c r="AB1003">
        <v>107</v>
      </c>
      <c r="AC1003">
        <v>-1</v>
      </c>
      <c r="AD1003">
        <v>3000</v>
      </c>
      <c r="AE1003">
        <v>3000</v>
      </c>
    </row>
    <row r="1004" spans="1:31">
      <c r="A1004">
        <f>STDEVP(A4:A1003)</f>
        <v>288.67499025720952</v>
      </c>
      <c r="B1004">
        <f t="shared" ref="B1004:N1004" si="0">STDEVP(B4:B1003)</f>
        <v>18332.817480291891</v>
      </c>
      <c r="C1004">
        <f t="shared" si="0"/>
        <v>16.615910628734579</v>
      </c>
      <c r="D1004">
        <f t="shared" si="0"/>
        <v>46.155152895935338</v>
      </c>
      <c r="E1004">
        <f t="shared" si="0"/>
        <v>67.773375531988961</v>
      </c>
      <c r="F1004">
        <f t="shared" si="0"/>
        <v>0.2371413080844415</v>
      </c>
      <c r="G1004">
        <f t="shared" si="0"/>
        <v>32.033275837418806</v>
      </c>
      <c r="H1004">
        <f t="shared" si="0"/>
        <v>8.5571256856493587</v>
      </c>
      <c r="I1004">
        <f t="shared" si="0"/>
        <v>0.41332674725935653</v>
      </c>
      <c r="J1004">
        <f t="shared" si="0"/>
        <v>19.03386850397732</v>
      </c>
      <c r="K1004">
        <f t="shared" si="0"/>
        <v>7.3007668090413622</v>
      </c>
      <c r="L1004">
        <f t="shared" si="0"/>
        <v>0.23892258160333024</v>
      </c>
      <c r="M1004">
        <f t="shared" si="0"/>
        <v>678.76096390334646</v>
      </c>
      <c r="N1004">
        <f t="shared" si="0"/>
        <v>0</v>
      </c>
      <c r="R1004">
        <f>STDEVP(R4:R1003)</f>
        <v>288.67499025720952</v>
      </c>
      <c r="S1004">
        <f t="shared" ref="S1004" si="1">STDEVP(S4:S1003)</f>
        <v>18352.413108822064</v>
      </c>
      <c r="T1004">
        <f t="shared" ref="T1004" si="2">STDEVP(T4:T1003)</f>
        <v>16.170511790845733</v>
      </c>
      <c r="U1004">
        <f t="shared" ref="U1004" si="3">STDEVP(U4:U1003)</f>
        <v>54.788464798476305</v>
      </c>
      <c r="V1004">
        <f t="shared" ref="V1004" si="4">STDEVP(V4:V1003)</f>
        <v>75.977641283472337</v>
      </c>
      <c r="W1004">
        <f t="shared" ref="W1004" si="5">STDEVP(W4:W1003)</f>
        <v>0.42708313008125248</v>
      </c>
      <c r="X1004">
        <f t="shared" ref="X1004" si="6">STDEVP(X4:X1003)</f>
        <v>33.856516105035197</v>
      </c>
      <c r="Y1004">
        <f t="shared" ref="Y1004" si="7">STDEVP(Y4:Y1003)</f>
        <v>9.2379408419842139</v>
      </c>
      <c r="Z1004">
        <f t="shared" ref="Z1004" si="8">STDEVP(Z4:Z1003)</f>
        <v>0.49075350227991243</v>
      </c>
      <c r="AA1004">
        <f t="shared" ref="AA1004" si="9">STDEVP(AA4:AA1003)</f>
        <v>21.771241511334505</v>
      </c>
      <c r="AB1004">
        <f t="shared" ref="AB1004" si="10">STDEVP(AB4:AB1003)</f>
        <v>8.7366197124517218</v>
      </c>
      <c r="AC1004">
        <f t="shared" ref="AC1004" si="11">STDEVP(AC4:AC1003)</f>
        <v>0.8451928773954499</v>
      </c>
      <c r="AD1004">
        <f t="shared" ref="AD1004" si="12">STDEVP(AD4:AD1003)</f>
        <v>708.01071065344763</v>
      </c>
      <c r="AE1004">
        <f t="shared" ref="AE1004" si="13">STDEVP(AE4:AE1003)</f>
        <v>0</v>
      </c>
    </row>
    <row r="1005" spans="1:31">
      <c r="A1005">
        <f t="array" ref="A1005">SQRT(AVERAGE((A4:A1003-AVERAGE(A4:A1003))^2))</f>
        <v>288.67499025720952</v>
      </c>
      <c r="B1005">
        <f t="array" ref="B1005">SQRT(AVERAGE((B4:B1003-AVERAGE(B4:B1003))^2))</f>
        <v>18332.826820896273</v>
      </c>
      <c r="C1005">
        <f t="array" ref="C1005">SQRT(AVERAGE((C4:C1003-AVERAGE(C4:C1003))^2))</f>
        <v>16.615910628748779</v>
      </c>
      <c r="D1005">
        <f t="array" ref="D1005">SQRT(AVERAGE((D4:D1003-AVERAGE(D4:D1003))^2))</f>
        <v>46.155152895911847</v>
      </c>
      <c r="E1005">
        <f t="array" ref="E1005">SQRT(AVERAGE((E4:E1003-AVERAGE(E4:E1003))^2))</f>
        <v>67.773375531988975</v>
      </c>
      <c r="F1005">
        <f t="array" ref="F1005">SQRT(AVERAGE((F4:F1003-AVERAGE(F4:F1003))^2))</f>
        <v>0.23714130808444386</v>
      </c>
      <c r="G1005">
        <f t="array" ref="G1005">SQRT(AVERAGE((G4:G1003-AVERAGE(G4:G1003))^2))</f>
        <v>32.033275837418465</v>
      </c>
      <c r="H1005">
        <f t="array" ref="H1005">SQRT(AVERAGE((H4:H1003-AVERAGE(H4:H1003))^2))</f>
        <v>8.5571256856493445</v>
      </c>
      <c r="I1005">
        <f t="array" ref="I1005">SQRT(AVERAGE((I4:I1003-AVERAGE(I4:I1003))^2))</f>
        <v>0.41332674725935808</v>
      </c>
      <c r="J1005">
        <f t="array" ref="J1005">SQRT(AVERAGE((J4:J1003-AVERAGE(J4:J1003))^2))</f>
        <v>19.033868503979484</v>
      </c>
      <c r="K1005">
        <f t="array" ref="K1005">SQRT(AVERAGE((K4:K1003-AVERAGE(K4:K1003))^2))</f>
        <v>7.3007668090413782</v>
      </c>
      <c r="L1005">
        <f t="array" ref="L1005">SQRT(AVERAGE((L4:L1003-AVERAGE(L4:L1003))^2))</f>
        <v>0.23892258160332888</v>
      </c>
      <c r="M1005">
        <f t="array" ref="M1005">SQRT(AVERAGE((M4:M1003-AVERAGE(M4:M1003))^2))</f>
        <v>678.76096390334692</v>
      </c>
      <c r="N1005">
        <f t="array" ref="N1005">SQRT(AVERAGE((N4:N1003-AVERAGE(N4:N1003))^2))</f>
        <v>0</v>
      </c>
      <c r="R1005">
        <f t="array" ref="R1005">SQRT(AVERAGE((R4:R1003-AVERAGE(R4:R1003))^2))</f>
        <v>288.67499025720952</v>
      </c>
      <c r="S1005">
        <f t="array" ref="S1005">SQRT(AVERAGE((S4:S1003-AVERAGE(S4:S1003))^2))</f>
        <v>18352.29067748108</v>
      </c>
      <c r="T1005">
        <f t="array" ref="T1005">SQRT(AVERAGE((T4:T1003-AVERAGE(T4:T1003))^2))</f>
        <v>16.170511790794965</v>
      </c>
      <c r="U1005">
        <f t="array" ref="U1005">SQRT(AVERAGE((U4:U1003-AVERAGE(U4:U1003))^2))</f>
        <v>54.788464798468269</v>
      </c>
      <c r="V1005">
        <f t="array" ref="V1005">SQRT(AVERAGE((V4:V1003-AVERAGE(V4:V1003))^2))</f>
        <v>75.977641283472295</v>
      </c>
      <c r="W1005">
        <f t="array" ref="W1005">SQRT(AVERAGE((W4:W1003-AVERAGE(W4:W1003))^2))</f>
        <v>0.42708313008125076</v>
      </c>
      <c r="X1005">
        <f t="array" ref="X1005">SQRT(AVERAGE((X4:X1003-AVERAGE(X4:X1003))^2))</f>
        <v>33.856516105052656</v>
      </c>
      <c r="Y1005">
        <f t="array" ref="Y1005">SQRT(AVERAGE((Y4:Y1003-AVERAGE(Y4:Y1003))^2))</f>
        <v>9.2379408419842175</v>
      </c>
      <c r="Z1005">
        <f t="array" ref="Z1005">SQRT(AVERAGE((Z4:Z1003-AVERAGE(Z4:Z1003))^2))</f>
        <v>0.49075350227991382</v>
      </c>
      <c r="AA1005">
        <f t="array" ref="AA1005">SQRT(AVERAGE((AA4:AA1003-AVERAGE(AA4:AA1003))^2))</f>
        <v>21.771241511333347</v>
      </c>
      <c r="AB1005">
        <f t="array" ref="AB1005">SQRT(AVERAGE((AB4:AB1003-AVERAGE(AB4:AB1003))^2))</f>
        <v>8.7366197124517271</v>
      </c>
      <c r="AC1005">
        <f t="array" ref="AC1005">SQRT(AVERAGE((AC4:AC1003-AVERAGE(AC4:AC1003))^2))</f>
        <v>0.84519287739544779</v>
      </c>
      <c r="AD1005">
        <f t="array" ref="AD1005">SQRT(AVERAGE((AD4:AD1003-AVERAGE(AD4:AD1003))^2))</f>
        <v>708.01071065344684</v>
      </c>
      <c r="AE1005">
        <f t="array" ref="AE1005">SQRT(AVERAGE((AE4:AE1003-AVERAGE(AE4:AE1003))^2))</f>
        <v>0</v>
      </c>
    </row>
    <row r="1006" spans="1:31">
      <c r="A1006">
        <f>AVERAGE(A4:A1003)</f>
        <v>499.5</v>
      </c>
      <c r="B1006">
        <f t="shared" ref="B1006:N1006" si="14">AVERAGE(B4:B1003)</f>
        <v>1500663338.9549999</v>
      </c>
      <c r="C1006">
        <f t="shared" si="14"/>
        <v>849.35966549879015</v>
      </c>
      <c r="D1006">
        <f t="shared" si="14"/>
        <v>882.54170437546929</v>
      </c>
      <c r="E1006">
        <f t="shared" si="14"/>
        <v>1127.587</v>
      </c>
      <c r="F1006">
        <f t="shared" si="14"/>
        <v>-4.2000000000000003E-2</v>
      </c>
      <c r="G1006">
        <f t="shared" si="14"/>
        <v>570.47374282880594</v>
      </c>
      <c r="H1006">
        <f t="shared" si="14"/>
        <v>204.46</v>
      </c>
      <c r="I1006">
        <f t="shared" si="14"/>
        <v>0.11899999999999999</v>
      </c>
      <c r="J1006">
        <f t="shared" si="14"/>
        <v>329.75458044283607</v>
      </c>
      <c r="K1006">
        <f t="shared" si="14"/>
        <v>101.298</v>
      </c>
      <c r="L1006">
        <f t="shared" si="14"/>
        <v>-5.3999999999999999E-2</v>
      </c>
      <c r="M1006">
        <f t="shared" si="14"/>
        <v>2062.3589999999999</v>
      </c>
      <c r="N1006">
        <f t="shared" si="14"/>
        <v>3000</v>
      </c>
      <c r="R1006">
        <f>AVERAGE(R4:R1003)</f>
        <v>499.5</v>
      </c>
      <c r="S1006">
        <f t="shared" ref="S1006:AE1006" si="15">AVERAGE(S4:S1003)</f>
        <v>1500726882.329</v>
      </c>
      <c r="T1006">
        <f t="shared" si="15"/>
        <v>843.64469260053431</v>
      </c>
      <c r="U1006">
        <f t="shared" si="15"/>
        <v>886.30019701502101</v>
      </c>
      <c r="V1006">
        <f t="shared" si="15"/>
        <v>1122.7049999999999</v>
      </c>
      <c r="W1006">
        <f t="shared" si="15"/>
        <v>-0.16</v>
      </c>
      <c r="X1006">
        <f t="shared" si="15"/>
        <v>566.7558585430744</v>
      </c>
      <c r="Y1006">
        <f t="shared" si="15"/>
        <v>203.643</v>
      </c>
      <c r="Z1006">
        <f t="shared" si="15"/>
        <v>0.11899999999999999</v>
      </c>
      <c r="AA1006">
        <f t="shared" si="15"/>
        <v>318.5125097258715</v>
      </c>
      <c r="AB1006">
        <f t="shared" si="15"/>
        <v>105.426</v>
      </c>
      <c r="AC1006">
        <f t="shared" si="15"/>
        <v>9.2999999999999999E-2</v>
      </c>
      <c r="AD1006">
        <f t="shared" si="15"/>
        <v>2029.44</v>
      </c>
      <c r="AE1006">
        <f t="shared" si="15"/>
        <v>3000</v>
      </c>
    </row>
  </sheetData>
  <conditionalFormatting sqref="AK5">
    <cfRule type="expression" dxfId="1" priority="2">
      <formula>ABS(AK5)&gt;AM5</formula>
    </cfRule>
  </conditionalFormatting>
  <conditionalFormatting sqref="AS5">
    <cfRule type="expression" dxfId="0" priority="1">
      <formula>ABS(AS5)&gt;AU5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</vt:i4>
      </vt:variant>
      <vt:variant>
        <vt:lpstr>Pojmenované oblasti</vt:lpstr>
      </vt:variant>
      <vt:variant>
        <vt:i4>3</vt:i4>
      </vt:variant>
    </vt:vector>
  </HeadingPairs>
  <TitlesOfParts>
    <vt:vector size="6" baseType="lpstr">
      <vt:lpstr>List1</vt:lpstr>
      <vt:lpstr>List2</vt:lpstr>
      <vt:lpstr>List3</vt:lpstr>
      <vt:lpstr>DevTest</vt:lpstr>
      <vt:lpstr>Test</vt:lpstr>
      <vt:lpstr>Training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2017-07-24T07:35:33Z</dcterms:modified>
</cp:coreProperties>
</file>